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3690" windowWidth="20730" windowHeight="7755"/>
  </bookViews>
  <sheets>
    <sheet name="Програм2024_2026 октябрь" sheetId="20" r:id="rId1"/>
    <sheet name="Лист1" sheetId="21" r:id="rId2"/>
  </sheets>
  <definedNames>
    <definedName name="_xlnm._FilterDatabase" localSheetId="0" hidden="1">'Програм2024_2026 октябрь'!$A$7:$FX$437</definedName>
    <definedName name="_xlnm.Print_Titles" localSheetId="0">'Програм2024_2026 октябрь'!$7:$7</definedName>
    <definedName name="_xlnm.Print_Area" localSheetId="0">'Програм2024_2026 октябрь'!$A$1:$ES$1018</definedName>
  </definedNames>
  <calcPr calcId="145621"/>
</workbook>
</file>

<file path=xl/calcChain.xml><?xml version="1.0" encoding="utf-8"?>
<calcChain xmlns="http://schemas.openxmlformats.org/spreadsheetml/2006/main">
  <c r="ER735" i="20" l="1"/>
  <c r="ES736" i="20"/>
  <c r="CC736" i="20"/>
  <c r="BT736" i="20"/>
  <c r="BU341" i="20" l="1"/>
  <c r="BV341" i="20"/>
  <c r="BW341" i="20"/>
  <c r="ER629" i="20"/>
  <c r="ER621" i="20"/>
  <c r="ER617" i="20"/>
  <c r="ER740" i="20"/>
  <c r="ER513" i="20" l="1"/>
  <c r="ER499" i="20"/>
  <c r="ER488" i="20"/>
  <c r="ER472" i="20" l="1"/>
  <c r="ER131" i="20" l="1"/>
  <c r="ER943" i="20" l="1"/>
  <c r="ER939" i="20"/>
  <c r="ER169" i="20"/>
  <c r="ER166" i="20" l="1"/>
  <c r="ER165" i="20"/>
  <c r="ER164" i="20"/>
  <c r="ES779" i="20" l="1"/>
  <c r="ES755" i="20"/>
  <c r="ES731" i="20"/>
  <c r="ES727" i="20"/>
  <c r="ES703" i="20"/>
  <c r="ES646" i="20"/>
  <c r="ES643" i="20"/>
  <c r="ES588" i="20"/>
  <c r="ES533" i="20"/>
  <c r="ES491" i="20"/>
  <c r="ES479" i="20"/>
  <c r="ES478" i="20"/>
  <c r="ES477" i="20"/>
  <c r="ES476" i="20"/>
  <c r="ES439" i="20"/>
  <c r="ES438" i="20"/>
  <c r="ES326" i="20"/>
  <c r="ES209" i="20"/>
  <c r="ER1024" i="20" l="1"/>
  <c r="BV1031" i="20"/>
  <c r="DM1024" i="20" l="1"/>
  <c r="DK342" i="20"/>
  <c r="DK341" i="20" s="1"/>
  <c r="BT342" i="20"/>
  <c r="BT341" i="20" s="1"/>
  <c r="ET341" i="20"/>
  <c r="ER341" i="20"/>
  <c r="EQ341" i="20"/>
  <c r="EP341" i="20"/>
  <c r="EO341" i="20"/>
  <c r="EN341" i="20"/>
  <c r="EM341" i="20"/>
  <c r="EL341" i="20"/>
  <c r="EK341" i="20"/>
  <c r="EJ341" i="20"/>
  <c r="EI341" i="20"/>
  <c r="EH341" i="20"/>
  <c r="EG341" i="20"/>
  <c r="EF341" i="20"/>
  <c r="EE341" i="20"/>
  <c r="ED341" i="20"/>
  <c r="EC341" i="20"/>
  <c r="EB341" i="20"/>
  <c r="EA341" i="20"/>
  <c r="DZ341" i="20"/>
  <c r="DY341" i="20"/>
  <c r="DX341" i="20"/>
  <c r="DW341" i="20"/>
  <c r="DV341" i="20"/>
  <c r="DV338" i="20" s="1"/>
  <c r="DU341" i="20"/>
  <c r="DT341" i="20"/>
  <c r="DT338" i="20" s="1"/>
  <c r="DS341" i="20"/>
  <c r="DS338" i="20" s="1"/>
  <c r="DR341" i="20"/>
  <c r="DR338" i="20" s="1"/>
  <c r="DQ341" i="20"/>
  <c r="DP341" i="20"/>
  <c r="DO341" i="20"/>
  <c r="DN341" i="20"/>
  <c r="DL341" i="20"/>
  <c r="DJ341" i="20"/>
  <c r="DI341" i="20"/>
  <c r="DH341" i="20"/>
  <c r="DG341" i="20"/>
  <c r="DF341" i="20"/>
  <c r="DE341" i="20"/>
  <c r="DD341" i="20"/>
  <c r="DC341" i="20"/>
  <c r="DB341" i="20"/>
  <c r="DA341" i="20"/>
  <c r="CZ341" i="20"/>
  <c r="CY341" i="20"/>
  <c r="CX341" i="20"/>
  <c r="CW341" i="20"/>
  <c r="CV341" i="20"/>
  <c r="CU341" i="20"/>
  <c r="CU338" i="20" s="1"/>
  <c r="CT341" i="20"/>
  <c r="CT338" i="20" s="1"/>
  <c r="CS341" i="20"/>
  <c r="CS338" i="20" s="1"/>
  <c r="CR341" i="20"/>
  <c r="CR338" i="20" s="1"/>
  <c r="CQ341" i="20"/>
  <c r="CQ338" i="20" s="1"/>
  <c r="CP341" i="20"/>
  <c r="CO341" i="20"/>
  <c r="CN341" i="20"/>
  <c r="CM341" i="20"/>
  <c r="CL341" i="20"/>
  <c r="CK341" i="20"/>
  <c r="CJ341" i="20"/>
  <c r="CI341" i="20"/>
  <c r="CH341" i="20"/>
  <c r="CG341" i="20"/>
  <c r="CF341" i="20"/>
  <c r="CE341" i="20"/>
  <c r="CD341" i="20"/>
  <c r="CB341" i="20"/>
  <c r="CA341" i="20"/>
  <c r="BZ341" i="20"/>
  <c r="BY341" i="20"/>
  <c r="BX341" i="20"/>
  <c r="BS341" i="20"/>
  <c r="DU338" i="20"/>
  <c r="ES1025" i="20"/>
  <c r="F1023" i="20"/>
  <c r="ES1024" i="20"/>
  <c r="DM342" i="20" l="1"/>
  <c r="DM341" i="20" s="1"/>
  <c r="CC342" i="20"/>
  <c r="EM1024" i="20"/>
  <c r="CC341" i="20" l="1"/>
  <c r="ES341" i="20" s="1"/>
  <c r="ES342" i="20"/>
  <c r="ET657" i="20"/>
  <c r="ER657" i="20"/>
  <c r="EQ657" i="20"/>
  <c r="EQ656" i="20" s="1"/>
  <c r="EQ655" i="20" s="1"/>
  <c r="EP657" i="20"/>
  <c r="EP656" i="20" s="1"/>
  <c r="EP655" i="20" s="1"/>
  <c r="EO657" i="20"/>
  <c r="EO656" i="20" s="1"/>
  <c r="EO655" i="20" s="1"/>
  <c r="EN657" i="20"/>
  <c r="EN656" i="20" s="1"/>
  <c r="EN655" i="20" s="1"/>
  <c r="EM657" i="20"/>
  <c r="EM656" i="20" s="1"/>
  <c r="EM655" i="20" s="1"/>
  <c r="EL657" i="20"/>
  <c r="EL656" i="20" s="1"/>
  <c r="EL655" i="20" s="1"/>
  <c r="EK657" i="20"/>
  <c r="EK656" i="20" s="1"/>
  <c r="EK655" i="20" s="1"/>
  <c r="EJ657" i="20"/>
  <c r="EJ656" i="20" s="1"/>
  <c r="EJ655" i="20" s="1"/>
  <c r="EI657" i="20"/>
  <c r="EI656" i="20" s="1"/>
  <c r="EI655" i="20" s="1"/>
  <c r="EH657" i="20"/>
  <c r="EH656" i="20" s="1"/>
  <c r="EH655" i="20" s="1"/>
  <c r="EG657" i="20"/>
  <c r="EG656" i="20" s="1"/>
  <c r="EG655" i="20" s="1"/>
  <c r="EF657" i="20"/>
  <c r="EF656" i="20" s="1"/>
  <c r="EF655" i="20" s="1"/>
  <c r="EE657" i="20"/>
  <c r="EE656" i="20" s="1"/>
  <c r="EE655" i="20" s="1"/>
  <c r="ED657" i="20"/>
  <c r="ED656" i="20" s="1"/>
  <c r="ED655" i="20" s="1"/>
  <c r="EC657" i="20"/>
  <c r="EC656" i="20" s="1"/>
  <c r="EC655" i="20" s="1"/>
  <c r="EB657" i="20"/>
  <c r="EB656" i="20" s="1"/>
  <c r="EB655" i="20" s="1"/>
  <c r="EA657" i="20"/>
  <c r="EA656" i="20" s="1"/>
  <c r="EA655" i="20" s="1"/>
  <c r="DZ657" i="20"/>
  <c r="DZ656" i="20" s="1"/>
  <c r="DZ655" i="20" s="1"/>
  <c r="DY657" i="20"/>
  <c r="DY656" i="20" s="1"/>
  <c r="DY655" i="20" s="1"/>
  <c r="DX657" i="20"/>
  <c r="DX656" i="20" s="1"/>
  <c r="DX655" i="20" s="1"/>
  <c r="DW657" i="20"/>
  <c r="DW656" i="20" s="1"/>
  <c r="DW655" i="20" s="1"/>
  <c r="DV657" i="20"/>
  <c r="DV656" i="20" s="1"/>
  <c r="DV655" i="20" s="1"/>
  <c r="DU657" i="20"/>
  <c r="DU656" i="20" s="1"/>
  <c r="DU655" i="20" s="1"/>
  <c r="DT657" i="20"/>
  <c r="DT656" i="20" s="1"/>
  <c r="DT655" i="20" s="1"/>
  <c r="DS657" i="20"/>
  <c r="DS656" i="20" s="1"/>
  <c r="DS655" i="20" s="1"/>
  <c r="DR657" i="20"/>
  <c r="DR656" i="20" s="1"/>
  <c r="DR655" i="20" s="1"/>
  <c r="DQ657" i="20"/>
  <c r="DQ656" i="20" s="1"/>
  <c r="DQ655" i="20" s="1"/>
  <c r="DP657" i="20"/>
  <c r="DP656" i="20" s="1"/>
  <c r="DP655" i="20" s="1"/>
  <c r="DO657" i="20"/>
  <c r="DO656" i="20" s="1"/>
  <c r="DO655" i="20" s="1"/>
  <c r="DN657" i="20"/>
  <c r="DN656" i="20" s="1"/>
  <c r="DN655" i="20" s="1"/>
  <c r="DM657" i="20"/>
  <c r="DM656" i="20" s="1"/>
  <c r="DM655" i="20" s="1"/>
  <c r="DL657" i="20"/>
  <c r="DL656" i="20" s="1"/>
  <c r="DL655" i="20" s="1"/>
  <c r="DK657" i="20"/>
  <c r="DK656" i="20" s="1"/>
  <c r="DK655" i="20" s="1"/>
  <c r="DJ657" i="20"/>
  <c r="DJ656" i="20" s="1"/>
  <c r="DJ655" i="20" s="1"/>
  <c r="DI657" i="20"/>
  <c r="DI656" i="20" s="1"/>
  <c r="DI655" i="20" s="1"/>
  <c r="DH657" i="20"/>
  <c r="DH656" i="20" s="1"/>
  <c r="DH655" i="20" s="1"/>
  <c r="DG657" i="20"/>
  <c r="DG656" i="20" s="1"/>
  <c r="DG655" i="20" s="1"/>
  <c r="DF657" i="20"/>
  <c r="DF656" i="20" s="1"/>
  <c r="DF655" i="20" s="1"/>
  <c r="DE657" i="20"/>
  <c r="DE656" i="20" s="1"/>
  <c r="DE655" i="20" s="1"/>
  <c r="DD657" i="20"/>
  <c r="DD656" i="20" s="1"/>
  <c r="DD655" i="20" s="1"/>
  <c r="DC657" i="20"/>
  <c r="DC656" i="20" s="1"/>
  <c r="DC655" i="20" s="1"/>
  <c r="DB657" i="20"/>
  <c r="DB656" i="20" s="1"/>
  <c r="DB655" i="20" s="1"/>
  <c r="DA657" i="20"/>
  <c r="DA656" i="20" s="1"/>
  <c r="DA655" i="20" s="1"/>
  <c r="CZ657" i="20"/>
  <c r="CZ656" i="20" s="1"/>
  <c r="CZ655" i="20" s="1"/>
  <c r="CY657" i="20"/>
  <c r="CY656" i="20" s="1"/>
  <c r="CY655" i="20" s="1"/>
  <c r="CX657" i="20"/>
  <c r="CX656" i="20" s="1"/>
  <c r="CX655" i="20" s="1"/>
  <c r="CW657" i="20"/>
  <c r="CW656" i="20" s="1"/>
  <c r="CW655" i="20" s="1"/>
  <c r="CV657" i="20"/>
  <c r="CV656" i="20" s="1"/>
  <c r="CV655" i="20" s="1"/>
  <c r="CU657" i="20"/>
  <c r="CU656" i="20" s="1"/>
  <c r="CU655" i="20" s="1"/>
  <c r="CT657" i="20"/>
  <c r="CT656" i="20" s="1"/>
  <c r="CT655" i="20" s="1"/>
  <c r="CS657" i="20"/>
  <c r="CS656" i="20" s="1"/>
  <c r="CS655" i="20" s="1"/>
  <c r="CR657" i="20"/>
  <c r="CR656" i="20" s="1"/>
  <c r="CR655" i="20" s="1"/>
  <c r="CQ657" i="20"/>
  <c r="CQ656" i="20" s="1"/>
  <c r="CQ655" i="20" s="1"/>
  <c r="CP657" i="20"/>
  <c r="CP656" i="20" s="1"/>
  <c r="CP655" i="20" s="1"/>
  <c r="CO657" i="20"/>
  <c r="CO656" i="20" s="1"/>
  <c r="CO655" i="20" s="1"/>
  <c r="CN657" i="20"/>
  <c r="CN656" i="20" s="1"/>
  <c r="CN655" i="20" s="1"/>
  <c r="CM657" i="20"/>
  <c r="CM656" i="20" s="1"/>
  <c r="CM655" i="20" s="1"/>
  <c r="CL657" i="20"/>
  <c r="CL656" i="20" s="1"/>
  <c r="CL655" i="20" s="1"/>
  <c r="CK657" i="20"/>
  <c r="CK656" i="20" s="1"/>
  <c r="CK655" i="20" s="1"/>
  <c r="CJ657" i="20"/>
  <c r="CJ656" i="20" s="1"/>
  <c r="CJ655" i="20" s="1"/>
  <c r="CI657" i="20"/>
  <c r="CI656" i="20" s="1"/>
  <c r="CI655" i="20" s="1"/>
  <c r="CH657" i="20"/>
  <c r="CH656" i="20" s="1"/>
  <c r="CH655" i="20" s="1"/>
  <c r="CG657" i="20"/>
  <c r="CG656" i="20" s="1"/>
  <c r="CG655" i="20" s="1"/>
  <c r="CF657" i="20"/>
  <c r="CF656" i="20" s="1"/>
  <c r="CF655" i="20" s="1"/>
  <c r="CE657" i="20"/>
  <c r="CE656" i="20" s="1"/>
  <c r="CE655" i="20" s="1"/>
  <c r="CD657" i="20"/>
  <c r="CD656" i="20" s="1"/>
  <c r="CD655" i="20" s="1"/>
  <c r="CB657" i="20"/>
  <c r="CB656" i="20" s="1"/>
  <c r="CB655" i="20" s="1"/>
  <c r="CA657" i="20"/>
  <c r="CA656" i="20" s="1"/>
  <c r="CA655" i="20" s="1"/>
  <c r="BZ657" i="20"/>
  <c r="BZ656" i="20" s="1"/>
  <c r="BZ655" i="20" s="1"/>
  <c r="BY657" i="20"/>
  <c r="BY656" i="20" s="1"/>
  <c r="BY655" i="20" s="1"/>
  <c r="BX657" i="20"/>
  <c r="BX656" i="20" s="1"/>
  <c r="BX655" i="20" s="1"/>
  <c r="BW657" i="20"/>
  <c r="BW656" i="20" s="1"/>
  <c r="BW655" i="20" s="1"/>
  <c r="BV657" i="20"/>
  <c r="BV656" i="20" s="1"/>
  <c r="BV655" i="20" s="1"/>
  <c r="BU657" i="20"/>
  <c r="BU656" i="20" s="1"/>
  <c r="BU655" i="20" s="1"/>
  <c r="ET656" i="20"/>
  <c r="ET655" i="20" s="1"/>
  <c r="BT658" i="20"/>
  <c r="CC658" i="20" s="1"/>
  <c r="CC657" i="20" l="1"/>
  <c r="CC656" i="20" s="1"/>
  <c r="CC655" i="20" s="1"/>
  <c r="ES658" i="20"/>
  <c r="ER656" i="20"/>
  <c r="BT657" i="20"/>
  <c r="BT656" i="20" s="1"/>
  <c r="BT655" i="20" s="1"/>
  <c r="CB1024" i="20"/>
  <c r="CB1023" i="20" s="1"/>
  <c r="ES1023" i="20"/>
  <c r="ER1023" i="20"/>
  <c r="EQ1023" i="20"/>
  <c r="EP1023" i="20"/>
  <c r="EO1023" i="20"/>
  <c r="EN1023" i="20"/>
  <c r="EM1023" i="20"/>
  <c r="EK1023" i="20"/>
  <c r="EJ1023" i="20"/>
  <c r="EI1023" i="20"/>
  <c r="EH1023" i="20"/>
  <c r="EG1023" i="20"/>
  <c r="EF1023" i="20"/>
  <c r="EE1023" i="20"/>
  <c r="ED1023" i="20"/>
  <c r="EC1023" i="20"/>
  <c r="EB1023" i="20"/>
  <c r="EA1023" i="20"/>
  <c r="DZ1023" i="20"/>
  <c r="DY1023" i="20"/>
  <c r="DX1023" i="20"/>
  <c r="DW1023" i="20"/>
  <c r="DV1023" i="20"/>
  <c r="DU1023" i="20"/>
  <c r="DT1023" i="20"/>
  <c r="DS1023" i="20"/>
  <c r="DR1023" i="20"/>
  <c r="DQ1023" i="20"/>
  <c r="DP1023" i="20"/>
  <c r="DO1023" i="20"/>
  <c r="DN1023" i="20"/>
  <c r="DM1023" i="20"/>
  <c r="DL1023" i="20"/>
  <c r="DK1023" i="20"/>
  <c r="DJ1023" i="20"/>
  <c r="DI1023" i="20"/>
  <c r="DH1023" i="20"/>
  <c r="DG1023" i="20"/>
  <c r="DF1023" i="20"/>
  <c r="DE1023" i="20"/>
  <c r="DD1023" i="20"/>
  <c r="DC1023" i="20"/>
  <c r="DB1023" i="20"/>
  <c r="DA1023" i="20"/>
  <c r="CZ1023" i="20"/>
  <c r="CY1023" i="20"/>
  <c r="CX1023" i="20"/>
  <c r="CW1023" i="20"/>
  <c r="CV1023" i="20"/>
  <c r="CU1023" i="20"/>
  <c r="CT1023" i="20"/>
  <c r="CS1023" i="20"/>
  <c r="CR1023" i="20"/>
  <c r="CQ1023" i="20"/>
  <c r="CP1023" i="20"/>
  <c r="CO1023" i="20"/>
  <c r="CN1023" i="20"/>
  <c r="CM1023" i="20"/>
  <c r="CL1023" i="20"/>
  <c r="CK1023" i="20"/>
  <c r="CJ1023" i="20"/>
  <c r="CI1023" i="20"/>
  <c r="CH1023" i="20"/>
  <c r="CG1023" i="20"/>
  <c r="CF1023" i="20"/>
  <c r="CE1023" i="20"/>
  <c r="CD1023" i="20"/>
  <c r="CC1023" i="20"/>
  <c r="BZ1023" i="20"/>
  <c r="BX1023" i="20"/>
  <c r="BV1023" i="20"/>
  <c r="BT1023" i="20"/>
  <c r="BS1023" i="20"/>
  <c r="BR1023" i="20"/>
  <c r="BQ1023" i="20"/>
  <c r="BP1023" i="20"/>
  <c r="BO1023" i="20"/>
  <c r="BN1023" i="20"/>
  <c r="BM1023" i="20"/>
  <c r="BL1023" i="20"/>
  <c r="BK1023" i="20"/>
  <c r="BJ1023" i="20"/>
  <c r="BI1023" i="20"/>
  <c r="BH1023" i="20"/>
  <c r="BG1023" i="20"/>
  <c r="BF1023" i="20"/>
  <c r="BE1023" i="20"/>
  <c r="BD1023" i="20"/>
  <c r="BC1023" i="20"/>
  <c r="BB1023" i="20"/>
  <c r="BA1023" i="20"/>
  <c r="AZ1023" i="20"/>
  <c r="AY1023" i="20"/>
  <c r="AX1023" i="20"/>
  <c r="AW1023" i="20"/>
  <c r="AV1023" i="20"/>
  <c r="AU1023" i="20"/>
  <c r="AT1023" i="20"/>
  <c r="AS1023" i="20"/>
  <c r="AR1023" i="20"/>
  <c r="AQ1023" i="20"/>
  <c r="AP1023" i="20"/>
  <c r="AO1023" i="20"/>
  <c r="AN1023" i="20"/>
  <c r="AM1023" i="20"/>
  <c r="AL1023" i="20"/>
  <c r="AK1023" i="20"/>
  <c r="AJ1023" i="20"/>
  <c r="AI1023" i="20"/>
  <c r="AH1023" i="20"/>
  <c r="AG1023" i="20"/>
  <c r="AF1023" i="20"/>
  <c r="AE1023" i="20"/>
  <c r="AD1023" i="20"/>
  <c r="AC1023" i="20"/>
  <c r="AB1023" i="20"/>
  <c r="AA1023" i="20"/>
  <c r="Z1023" i="20"/>
  <c r="Y1023" i="20"/>
  <c r="X1023" i="20"/>
  <c r="W1023" i="20"/>
  <c r="V1023" i="20"/>
  <c r="U1023" i="20"/>
  <c r="T1023" i="20"/>
  <c r="S1023" i="20"/>
  <c r="R1023" i="20"/>
  <c r="Q1023" i="20"/>
  <c r="P1023" i="20"/>
  <c r="O1023" i="20"/>
  <c r="N1023" i="20"/>
  <c r="M1023" i="20"/>
  <c r="L1023" i="20"/>
  <c r="K1023" i="20"/>
  <c r="J1023" i="20"/>
  <c r="I1023" i="20"/>
  <c r="H1023" i="20"/>
  <c r="G1023" i="20"/>
  <c r="E1023" i="20"/>
  <c r="BT1013" i="20"/>
  <c r="CC1013" i="20" s="1"/>
  <c r="ES1013" i="20" s="1"/>
  <c r="ER655" i="20" l="1"/>
  <c r="ES655" i="20" s="1"/>
  <c r="ES656" i="20"/>
  <c r="ES657" i="20"/>
  <c r="EO104" i="20"/>
  <c r="EO103" i="20" s="1"/>
  <c r="EO102" i="20" s="1"/>
  <c r="EO17" i="20"/>
  <c r="EO16" i="20"/>
  <c r="EO15" i="20"/>
  <c r="EO20" i="20"/>
  <c r="EO19" i="20" s="1"/>
  <c r="EO18" i="20" s="1"/>
  <c r="EO26" i="20"/>
  <c r="EO25" i="20"/>
  <c r="EO24" i="20"/>
  <c r="EO29" i="20"/>
  <c r="EO28" i="20" s="1"/>
  <c r="EO27" i="20" s="1"/>
  <c r="EO33" i="20"/>
  <c r="EO37" i="20"/>
  <c r="EO41" i="20"/>
  <c r="EO40" i="20" s="1"/>
  <c r="EO39" i="20" s="1"/>
  <c r="EO38" i="20" s="1"/>
  <c r="EO45" i="20"/>
  <c r="EO44" i="20" s="1"/>
  <c r="EO43" i="20" s="1"/>
  <c r="EO42" i="20" s="1"/>
  <c r="EO51" i="20"/>
  <c r="EO50" i="20"/>
  <c r="EO49" i="20"/>
  <c r="EO54" i="20"/>
  <c r="EO53" i="20" s="1"/>
  <c r="EO52" i="20" s="1"/>
  <c r="EO58" i="20"/>
  <c r="EO62" i="20"/>
  <c r="EO64" i="20"/>
  <c r="EO69" i="20"/>
  <c r="EO68" i="20"/>
  <c r="EO72" i="20"/>
  <c r="EO71" i="20" s="1"/>
  <c r="EO70" i="20" s="1"/>
  <c r="EO78" i="20"/>
  <c r="EO77" i="20"/>
  <c r="EO76" i="20"/>
  <c r="EO81" i="20"/>
  <c r="EO89" i="20"/>
  <c r="EO88" i="20" s="1"/>
  <c r="EO87" i="20" s="1"/>
  <c r="EO86" i="20" s="1"/>
  <c r="EO95" i="20"/>
  <c r="EO94" i="20"/>
  <c r="EO93" i="20"/>
  <c r="EO101" i="20"/>
  <c r="EO100" i="20"/>
  <c r="EO99" i="20"/>
  <c r="EO108" i="20"/>
  <c r="EO107" i="20"/>
  <c r="EO120" i="20"/>
  <c r="EO119" i="20" s="1"/>
  <c r="EO118" i="20" s="1"/>
  <c r="EO117" i="20" s="1"/>
  <c r="EO124" i="20"/>
  <c r="EO132" i="20"/>
  <c r="EO131" i="20" s="1"/>
  <c r="EO130" i="20" s="1"/>
  <c r="EO136" i="20"/>
  <c r="EO135" i="20" s="1"/>
  <c r="EO134" i="20" s="1"/>
  <c r="EO133" i="20" s="1"/>
  <c r="EO144" i="20"/>
  <c r="EO143" i="20" s="1"/>
  <c r="EO142" i="20" s="1"/>
  <c r="EO141" i="20" s="1"/>
  <c r="EO148" i="20"/>
  <c r="EO152" i="20"/>
  <c r="EO156" i="20"/>
  <c r="EO155" i="20" s="1"/>
  <c r="EO154" i="20" s="1"/>
  <c r="EO160" i="20"/>
  <c r="EO159" i="20" s="1"/>
  <c r="EO158" i="20" s="1"/>
  <c r="EO157" i="20" s="1"/>
  <c r="EO166" i="20"/>
  <c r="EO165" i="20"/>
  <c r="EO164" i="20"/>
  <c r="EO170" i="20"/>
  <c r="EO169" i="20"/>
  <c r="EO175" i="20"/>
  <c r="EO174" i="20"/>
  <c r="EO173" i="20"/>
  <c r="EO197" i="20"/>
  <c r="EO196" i="20"/>
  <c r="EO201" i="20"/>
  <c r="EO200" i="20" s="1"/>
  <c r="EO199" i="20" s="1"/>
  <c r="EO198" i="20" s="1"/>
  <c r="EO213" i="20"/>
  <c r="EO212" i="20" s="1"/>
  <c r="EO211" i="20" s="1"/>
  <c r="EO330" i="20"/>
  <c r="EO336" i="20"/>
  <c r="EO346" i="20"/>
  <c r="EQ346" i="20" s="1"/>
  <c r="EO347" i="20"/>
  <c r="EO363" i="20"/>
  <c r="EO371" i="20"/>
  <c r="EO383" i="20"/>
  <c r="EO382" i="20" s="1"/>
  <c r="EO381" i="20" s="1"/>
  <c r="EO380" i="20" s="1"/>
  <c r="EO390" i="20"/>
  <c r="EO394" i="20"/>
  <c r="EO398" i="20"/>
  <c r="EO397" i="20" s="1"/>
  <c r="EO396" i="20" s="1"/>
  <c r="EO395" i="20" s="1"/>
  <c r="EO405" i="20"/>
  <c r="EO404" i="20" s="1"/>
  <c r="EO403" i="20" s="1"/>
  <c r="EO402" i="20" s="1"/>
  <c r="EO401" i="20" s="1"/>
  <c r="EO400" i="20" s="1"/>
  <c r="EO412" i="20"/>
  <c r="EO411" i="20"/>
  <c r="EO415" i="20"/>
  <c r="EO414" i="20" s="1"/>
  <c r="EO413" i="20" s="1"/>
  <c r="EO420" i="20"/>
  <c r="EO419" i="20"/>
  <c r="EO424" i="20"/>
  <c r="EO423" i="20"/>
  <c r="EO429" i="20"/>
  <c r="EO428" i="20"/>
  <c r="EO433" i="20"/>
  <c r="EO470" i="20"/>
  <c r="EO469" i="20"/>
  <c r="EO468" i="20"/>
  <c r="EO473" i="20"/>
  <c r="EO484" i="20"/>
  <c r="EO488" i="20"/>
  <c r="EO543" i="20"/>
  <c r="EO542" i="20" s="1"/>
  <c r="EO541" i="20" s="1"/>
  <c r="EO556" i="20"/>
  <c r="EO565" i="20"/>
  <c r="EO564" i="20"/>
  <c r="EO569" i="20"/>
  <c r="EO568" i="20" s="1"/>
  <c r="EO567" i="20" s="1"/>
  <c r="EO566" i="20" s="1"/>
  <c r="EO573" i="20"/>
  <c r="EO584" i="20"/>
  <c r="EO592" i="20"/>
  <c r="EO601" i="20"/>
  <c r="EQ601" i="20" s="1"/>
  <c r="EO600" i="20"/>
  <c r="EO605" i="20"/>
  <c r="EO609" i="20"/>
  <c r="EO629" i="20"/>
  <c r="EO628" i="20" s="1"/>
  <c r="EO627" i="20" s="1"/>
  <c r="EO626" i="20" s="1"/>
  <c r="EO633" i="20"/>
  <c r="EO639" i="20"/>
  <c r="EO638" i="20"/>
  <c r="EO637" i="20"/>
  <c r="EO641" i="20"/>
  <c r="EO654" i="20"/>
  <c r="EO666" i="20"/>
  <c r="EO662" i="20"/>
  <c r="EO661" i="20" s="1"/>
  <c r="EO660" i="20" s="1"/>
  <c r="EO659" i="20" s="1"/>
  <c r="EO672" i="20"/>
  <c r="EO683" i="20"/>
  <c r="EO687" i="20"/>
  <c r="EO695" i="20"/>
  <c r="EO694" i="20" s="1"/>
  <c r="EO693" i="20" s="1"/>
  <c r="EO692" i="20" s="1"/>
  <c r="EO699" i="20"/>
  <c r="EO709" i="20"/>
  <c r="EO717" i="20"/>
  <c r="EO716" i="20"/>
  <c r="EO715" i="20"/>
  <c r="EO720" i="20"/>
  <c r="EO744" i="20"/>
  <c r="EO759" i="20"/>
  <c r="EO758" i="20" s="1"/>
  <c r="EO757" i="20" s="1"/>
  <c r="EO756" i="20" s="1"/>
  <c r="EO783" i="20"/>
  <c r="EO807" i="20"/>
  <c r="EO804" i="20"/>
  <c r="EO803" i="20"/>
  <c r="EO802" i="20"/>
  <c r="EO810" i="20"/>
  <c r="EO848" i="20"/>
  <c r="EO856" i="20"/>
  <c r="EO855" i="20"/>
  <c r="EO867" i="20"/>
  <c r="EO884" i="20"/>
  <c r="EO968" i="20"/>
  <c r="EO967" i="20"/>
  <c r="EO976" i="20"/>
  <c r="EO975" i="20"/>
  <c r="EO974" i="20"/>
  <c r="EO982" i="20"/>
  <c r="EO981" i="20"/>
  <c r="EO980" i="20"/>
  <c r="EO985" i="20"/>
  <c r="EO989" i="20"/>
  <c r="EO994" i="20"/>
  <c r="EO1000" i="20"/>
  <c r="EO999" i="20"/>
  <c r="EO998" i="20"/>
  <c r="EO1006" i="20"/>
  <c r="EO1005" i="20"/>
  <c r="EO1010" i="20"/>
  <c r="EO1009" i="20" s="1"/>
  <c r="EO1008" i="20" s="1"/>
  <c r="EO1013" i="20"/>
  <c r="DN17" i="20"/>
  <c r="DN16" i="20"/>
  <c r="DN15" i="20"/>
  <c r="DN20" i="20"/>
  <c r="DN26" i="20"/>
  <c r="DN25" i="20"/>
  <c r="DN24" i="20"/>
  <c r="DN29" i="20"/>
  <c r="DN33" i="20"/>
  <c r="DN37" i="20"/>
  <c r="DN36" i="20" s="1"/>
  <c r="DN35" i="20" s="1"/>
  <c r="DN34" i="20" s="1"/>
  <c r="DN41" i="20"/>
  <c r="DN40" i="20" s="1"/>
  <c r="DN39" i="20" s="1"/>
  <c r="DN38" i="20" s="1"/>
  <c r="DN45" i="20"/>
  <c r="DN51" i="20"/>
  <c r="DN50" i="20"/>
  <c r="DN49" i="20"/>
  <c r="DN54" i="20"/>
  <c r="DN58" i="20"/>
  <c r="DN57" i="20" s="1"/>
  <c r="DN56" i="20" s="1"/>
  <c r="DN55" i="20" s="1"/>
  <c r="DN62" i="20"/>
  <c r="DN61" i="20" s="1"/>
  <c r="DN64" i="20"/>
  <c r="DN63" i="20" s="1"/>
  <c r="DN69" i="20"/>
  <c r="DN68" i="20"/>
  <c r="DN72" i="20"/>
  <c r="DN71" i="20" s="1"/>
  <c r="DN70" i="20" s="1"/>
  <c r="DN78" i="20"/>
  <c r="DN77" i="20"/>
  <c r="DN76" i="20"/>
  <c r="DN81" i="20"/>
  <c r="DN80" i="20" s="1"/>
  <c r="DN79" i="20" s="1"/>
  <c r="DN89" i="20"/>
  <c r="DN88" i="20" s="1"/>
  <c r="DN87" i="20" s="1"/>
  <c r="DN86" i="20" s="1"/>
  <c r="DN95" i="20"/>
  <c r="DN94" i="20"/>
  <c r="DN93" i="20"/>
  <c r="DN101" i="20"/>
  <c r="DN100" i="20"/>
  <c r="DN99" i="20"/>
  <c r="DN104" i="20"/>
  <c r="DN103" i="20" s="1"/>
  <c r="DN102" i="20" s="1"/>
  <c r="DN108" i="20"/>
  <c r="DN107" i="20"/>
  <c r="DK116" i="20"/>
  <c r="DM116" i="20" s="1"/>
  <c r="DN116" i="20"/>
  <c r="DN115" i="20" s="1"/>
  <c r="DN114" i="20" s="1"/>
  <c r="DN120" i="20"/>
  <c r="DN119" i="20" s="1"/>
  <c r="DN118" i="20" s="1"/>
  <c r="DN117" i="20" s="1"/>
  <c r="DN124" i="20"/>
  <c r="DN128" i="20"/>
  <c r="DK128" i="20"/>
  <c r="DN132" i="20"/>
  <c r="DN131" i="20" s="1"/>
  <c r="DN130" i="20" s="1"/>
  <c r="DN136" i="20"/>
  <c r="DN144" i="20"/>
  <c r="DN143" i="20" s="1"/>
  <c r="DN142" i="20" s="1"/>
  <c r="DN148" i="20"/>
  <c r="DN147" i="20" s="1"/>
  <c r="DN146" i="20" s="1"/>
  <c r="DN145" i="20" s="1"/>
  <c r="DN152" i="20"/>
  <c r="DN156" i="20"/>
  <c r="DN160" i="20"/>
  <c r="DN166" i="20"/>
  <c r="DN165" i="20"/>
  <c r="DN164" i="20"/>
  <c r="DN170" i="20"/>
  <c r="DN169" i="20"/>
  <c r="DN175" i="20"/>
  <c r="DN174" i="20"/>
  <c r="DN173" i="20"/>
  <c r="DN188" i="20"/>
  <c r="DN187" i="20" s="1"/>
  <c r="DN186" i="20" s="1"/>
  <c r="DN185" i="20" s="1"/>
  <c r="DN192" i="20"/>
  <c r="DN191" i="20" s="1"/>
  <c r="DN190" i="20" s="1"/>
  <c r="DN189" i="20" s="1"/>
  <c r="DN197" i="20"/>
  <c r="DN196" i="20"/>
  <c r="DN201" i="20"/>
  <c r="DN200" i="20" s="1"/>
  <c r="DN199" i="20" s="1"/>
  <c r="DN198" i="20" s="1"/>
  <c r="DN213" i="20"/>
  <c r="DN212" i="20" s="1"/>
  <c r="DN211" i="20" s="1"/>
  <c r="DN241" i="20"/>
  <c r="DP241" i="20" s="1"/>
  <c r="DP240" i="20" s="1"/>
  <c r="DP239" i="20" s="1"/>
  <c r="DP238" i="20" s="1"/>
  <c r="DN245" i="20"/>
  <c r="DP245" i="20" s="1"/>
  <c r="DP244" i="20" s="1"/>
  <c r="DP243" i="20" s="1"/>
  <c r="DP242" i="20" s="1"/>
  <c r="DN250" i="20"/>
  <c r="DP250" i="20" s="1"/>
  <c r="DN249" i="20"/>
  <c r="DP249" i="20" s="1"/>
  <c r="DN253" i="20"/>
  <c r="DP253" i="20" s="1"/>
  <c r="DP252" i="20" s="1"/>
  <c r="DP251" i="20" s="1"/>
  <c r="DN330" i="20"/>
  <c r="DN329" i="20" s="1"/>
  <c r="DN340" i="20"/>
  <c r="DN339" i="20" s="1"/>
  <c r="DN347" i="20"/>
  <c r="DN345" i="20" s="1"/>
  <c r="DN344" i="20" s="1"/>
  <c r="DN363" i="20"/>
  <c r="DN383" i="20"/>
  <c r="DN382" i="20" s="1"/>
  <c r="DN381" i="20" s="1"/>
  <c r="DN380" i="20" s="1"/>
  <c r="DN390" i="20"/>
  <c r="DN394" i="20"/>
  <c r="DN393" i="20" s="1"/>
  <c r="DN398" i="20"/>
  <c r="DN405" i="20"/>
  <c r="DN412" i="20"/>
  <c r="DN411" i="20"/>
  <c r="DN415" i="20"/>
  <c r="DN420" i="20"/>
  <c r="DN419" i="20"/>
  <c r="DN424" i="20"/>
  <c r="DN423" i="20"/>
  <c r="DN429" i="20"/>
  <c r="DN428" i="20"/>
  <c r="DN433" i="20"/>
  <c r="DN432" i="20" s="1"/>
  <c r="DN431" i="20" s="1"/>
  <c r="DN430" i="20" s="1"/>
  <c r="DN461" i="20"/>
  <c r="DN470" i="20"/>
  <c r="DN469" i="20"/>
  <c r="DN468" i="20"/>
  <c r="DN473" i="20"/>
  <c r="DN480" i="20"/>
  <c r="DP480" i="20" s="1"/>
  <c r="DN484" i="20"/>
  <c r="DN488" i="20"/>
  <c r="DN487" i="20" s="1"/>
  <c r="DN486" i="20" s="1"/>
  <c r="DN543" i="20"/>
  <c r="DN551" i="20"/>
  <c r="DP551" i="20" s="1"/>
  <c r="DP550" i="20" s="1"/>
  <c r="DP549" i="20" s="1"/>
  <c r="DP548" i="20" s="1"/>
  <c r="DP547" i="20" s="1"/>
  <c r="DN556" i="20"/>
  <c r="DN565" i="20"/>
  <c r="DN564" i="20"/>
  <c r="DN569" i="20"/>
  <c r="DN573" i="20"/>
  <c r="DN605" i="20"/>
  <c r="DN604" i="20" s="1"/>
  <c r="DN603" i="20" s="1"/>
  <c r="DN602" i="20" s="1"/>
  <c r="DN584" i="20"/>
  <c r="DN592" i="20"/>
  <c r="DN601" i="20"/>
  <c r="DN600" i="20"/>
  <c r="DN609" i="20"/>
  <c r="DN617" i="20"/>
  <c r="DN621" i="20"/>
  <c r="DP621" i="20" s="1"/>
  <c r="DN629" i="20"/>
  <c r="DN633" i="20"/>
  <c r="DN639" i="20"/>
  <c r="DN638" i="20"/>
  <c r="DN637" i="20"/>
  <c r="DN641" i="20"/>
  <c r="DN654" i="20"/>
  <c r="DN662" i="20"/>
  <c r="DN666" i="20"/>
  <c r="DN665" i="20" s="1"/>
  <c r="DN664" i="20" s="1"/>
  <c r="DN663" i="20" s="1"/>
  <c r="DN672" i="20"/>
  <c r="DN683" i="20"/>
  <c r="DN687" i="20"/>
  <c r="DN695" i="20"/>
  <c r="DN699" i="20"/>
  <c r="DN709" i="20"/>
  <c r="DN717" i="20"/>
  <c r="DN716" i="20"/>
  <c r="DN715" i="20"/>
  <c r="DN720" i="20"/>
  <c r="DN744" i="20"/>
  <c r="DN751" i="20"/>
  <c r="DP751" i="20" s="1"/>
  <c r="DP750" i="20" s="1"/>
  <c r="DP749" i="20" s="1"/>
  <c r="DN759" i="20"/>
  <c r="DN771" i="20"/>
  <c r="DN775" i="20"/>
  <c r="DN783" i="20"/>
  <c r="DN782" i="20" s="1"/>
  <c r="DN781" i="20" s="1"/>
  <c r="DN780" i="20" s="1"/>
  <c r="DN795" i="20"/>
  <c r="DN804" i="20"/>
  <c r="DN803" i="20"/>
  <c r="DN802" i="20"/>
  <c r="DN807" i="20"/>
  <c r="DN810" i="20"/>
  <c r="DN832" i="20"/>
  <c r="DN836" i="20"/>
  <c r="DN835" i="20" s="1"/>
  <c r="DN834" i="20" s="1"/>
  <c r="DN833" i="20" s="1"/>
  <c r="DN841" i="20"/>
  <c r="DN848" i="20"/>
  <c r="DN856" i="20"/>
  <c r="DN855" i="20"/>
  <c r="DN868" i="20"/>
  <c r="DP868" i="20" s="1"/>
  <c r="DN867" i="20"/>
  <c r="DN876" i="20"/>
  <c r="DP876" i="20" s="1"/>
  <c r="DP875" i="20" s="1"/>
  <c r="DP874" i="20" s="1"/>
  <c r="DP873" i="20" s="1"/>
  <c r="DN884" i="20"/>
  <c r="DN883" i="20" s="1"/>
  <c r="DN882" i="20" s="1"/>
  <c r="DN881" i="20" s="1"/>
  <c r="DN880" i="20" s="1"/>
  <c r="DN879" i="20" s="1"/>
  <c r="DN878" i="20" s="1"/>
  <c r="DN877" i="20" s="1"/>
  <c r="DN891" i="20"/>
  <c r="DP891" i="20" s="1"/>
  <c r="DP890" i="20" s="1"/>
  <c r="DP889" i="20" s="1"/>
  <c r="DP888" i="20" s="1"/>
  <c r="DP887" i="20" s="1"/>
  <c r="DP886" i="20" s="1"/>
  <c r="DP885" i="20" s="1"/>
  <c r="DN915" i="20"/>
  <c r="DN923" i="20"/>
  <c r="DN926" i="20"/>
  <c r="DN925" i="20" s="1"/>
  <c r="DN924" i="20" s="1"/>
  <c r="DN930" i="20"/>
  <c r="DN976" i="20"/>
  <c r="DN975" i="20"/>
  <c r="DN974" i="20"/>
  <c r="DN982" i="20"/>
  <c r="DN981" i="20"/>
  <c r="DN980" i="20"/>
  <c r="DN985" i="20"/>
  <c r="DN984" i="20" s="1"/>
  <c r="DN983" i="20" s="1"/>
  <c r="DN989" i="20"/>
  <c r="DN994" i="20"/>
  <c r="DN1000" i="20"/>
  <c r="DN999" i="20"/>
  <c r="DN998" i="20"/>
  <c r="DN1006" i="20"/>
  <c r="DN1005" i="20"/>
  <c r="DN1010" i="20"/>
  <c r="DN1009" i="20" s="1"/>
  <c r="DN1008" i="20" s="1"/>
  <c r="DN1013" i="20"/>
  <c r="CD17" i="20"/>
  <c r="CD16" i="20"/>
  <c r="CD15" i="20"/>
  <c r="CD20" i="20"/>
  <c r="CD19" i="20" s="1"/>
  <c r="CD18" i="20" s="1"/>
  <c r="CD26" i="20"/>
  <c r="CD25" i="20"/>
  <c r="CD24" i="20"/>
  <c r="CD29" i="20"/>
  <c r="CD28" i="20" s="1"/>
  <c r="CD27" i="20" s="1"/>
  <c r="CD33" i="20"/>
  <c r="CD32" i="20" s="1"/>
  <c r="CD31" i="20" s="1"/>
  <c r="CD30" i="20" s="1"/>
  <c r="CD37" i="20"/>
  <c r="CD36" i="20" s="1"/>
  <c r="CD35" i="20" s="1"/>
  <c r="CD34" i="20" s="1"/>
  <c r="CD41" i="20"/>
  <c r="CD40" i="20" s="1"/>
  <c r="CD39" i="20" s="1"/>
  <c r="CD38" i="20" s="1"/>
  <c r="CD45" i="20"/>
  <c r="CD44" i="20" s="1"/>
  <c r="CD43" i="20" s="1"/>
  <c r="CD42" i="20" s="1"/>
  <c r="CD51" i="20"/>
  <c r="CD50" i="20"/>
  <c r="CD49" i="20"/>
  <c r="CD54" i="20"/>
  <c r="CD53" i="20" s="1"/>
  <c r="CD52" i="20" s="1"/>
  <c r="CD58" i="20"/>
  <c r="CD57" i="20" s="1"/>
  <c r="CD56" i="20" s="1"/>
  <c r="CD55" i="20" s="1"/>
  <c r="CD62" i="20"/>
  <c r="CD61" i="20" s="1"/>
  <c r="CD64" i="20"/>
  <c r="CD63" i="20" s="1"/>
  <c r="CD69" i="20"/>
  <c r="CD68" i="20"/>
  <c r="CD72" i="20"/>
  <c r="CD71" i="20" s="1"/>
  <c r="CD70" i="20" s="1"/>
  <c r="CD78" i="20"/>
  <c r="CD77" i="20"/>
  <c r="CD76" i="20"/>
  <c r="CD81" i="20"/>
  <c r="CD80" i="20" s="1"/>
  <c r="CD79" i="20" s="1"/>
  <c r="CD85" i="20"/>
  <c r="CD84" i="20" s="1"/>
  <c r="CD83" i="20" s="1"/>
  <c r="CD82" i="20" s="1"/>
  <c r="CD89" i="20"/>
  <c r="CD88" i="20" s="1"/>
  <c r="CD87" i="20" s="1"/>
  <c r="CD86" i="20" s="1"/>
  <c r="CD95" i="20"/>
  <c r="CD94" i="20"/>
  <c r="CD93" i="20"/>
  <c r="CD101" i="20"/>
  <c r="CD100" i="20"/>
  <c r="CD99" i="20"/>
  <c r="CD104" i="20"/>
  <c r="CD103" i="20" s="1"/>
  <c r="CD102" i="20" s="1"/>
  <c r="CD108" i="20"/>
  <c r="CD107" i="20"/>
  <c r="CD113" i="20"/>
  <c r="CD112" i="20"/>
  <c r="CD111" i="20"/>
  <c r="CD116" i="20"/>
  <c r="CD115" i="20" s="1"/>
  <c r="CD114" i="20" s="1"/>
  <c r="CD120" i="20"/>
  <c r="CD119" i="20" s="1"/>
  <c r="CD118" i="20" s="1"/>
  <c r="CD117" i="20" s="1"/>
  <c r="CD124" i="20"/>
  <c r="CD123" i="20" s="1"/>
  <c r="CD122" i="20" s="1"/>
  <c r="CD121" i="20" s="1"/>
  <c r="CD132" i="20"/>
  <c r="CD136" i="20"/>
  <c r="CD135" i="20" s="1"/>
  <c r="CD134" i="20" s="1"/>
  <c r="CD133" i="20" s="1"/>
  <c r="CD140" i="20"/>
  <c r="CD144" i="20"/>
  <c r="CD143" i="20" s="1"/>
  <c r="CD142" i="20" s="1"/>
  <c r="CD141" i="20" s="1"/>
  <c r="CD148" i="20"/>
  <c r="CD147" i="20" s="1"/>
  <c r="CD146" i="20" s="1"/>
  <c r="CD152" i="20"/>
  <c r="CD156" i="20"/>
  <c r="CD160" i="20"/>
  <c r="CD159" i="20" s="1"/>
  <c r="CD158" i="20" s="1"/>
  <c r="CD157" i="20" s="1"/>
  <c r="CD166" i="20"/>
  <c r="CD165" i="20"/>
  <c r="CD164" i="20"/>
  <c r="CD170" i="20"/>
  <c r="CD169" i="20"/>
  <c r="CD175" i="20"/>
  <c r="CD174" i="20"/>
  <c r="CD173" i="20"/>
  <c r="CD180" i="20"/>
  <c r="CD179" i="20" s="1"/>
  <c r="CD178" i="20" s="1"/>
  <c r="CD177" i="20" s="1"/>
  <c r="CD184" i="20"/>
  <c r="CD183" i="20" s="1"/>
  <c r="CD182" i="20" s="1"/>
  <c r="CD181" i="20" s="1"/>
  <c r="CD188" i="20"/>
  <c r="CD187" i="20" s="1"/>
  <c r="CD186" i="20" s="1"/>
  <c r="CD185" i="20" s="1"/>
  <c r="CD192" i="20"/>
  <c r="CD191" i="20" s="1"/>
  <c r="CD190" i="20" s="1"/>
  <c r="CD189" i="20" s="1"/>
  <c r="CD197" i="20"/>
  <c r="CD196" i="20"/>
  <c r="CD201" i="20"/>
  <c r="CD200" i="20" s="1"/>
  <c r="CD199" i="20" s="1"/>
  <c r="CD198" i="20" s="1"/>
  <c r="CD205" i="20"/>
  <c r="CD204" i="20" s="1"/>
  <c r="CD203" i="20" s="1"/>
  <c r="CD202" i="20" s="1"/>
  <c r="CN204" i="20"/>
  <c r="CN203" i="20" s="1"/>
  <c r="CN202" i="20" s="1"/>
  <c r="CD209" i="20"/>
  <c r="CO209" i="20" s="1"/>
  <c r="CO208" i="20" s="1"/>
  <c r="CO207" i="20" s="1"/>
  <c r="CO206" i="20" s="1"/>
  <c r="CD213" i="20"/>
  <c r="CD216" i="20"/>
  <c r="CD215" i="20" s="1"/>
  <c r="CD214" i="20" s="1"/>
  <c r="CD222" i="20"/>
  <c r="CD221" i="20"/>
  <c r="CD220" i="20"/>
  <c r="CD225" i="20"/>
  <c r="CD224" i="20" s="1"/>
  <c r="CD223" i="20" s="1"/>
  <c r="CD229" i="20"/>
  <c r="CD228" i="20"/>
  <c r="CD233" i="20"/>
  <c r="CD232" i="20" s="1"/>
  <c r="CD231" i="20" s="1"/>
  <c r="CD230" i="20" s="1"/>
  <c r="CD237" i="20"/>
  <c r="CD241" i="20"/>
  <c r="CD240" i="20" s="1"/>
  <c r="CD239" i="20" s="1"/>
  <c r="CD238" i="20" s="1"/>
  <c r="CD245" i="20"/>
  <c r="CD244" i="20" s="1"/>
  <c r="CD243" i="20" s="1"/>
  <c r="CD242" i="20" s="1"/>
  <c r="CD250" i="20"/>
  <c r="CD249" i="20"/>
  <c r="CD253" i="20"/>
  <c r="CD252" i="20" s="1"/>
  <c r="CD251" i="20" s="1"/>
  <c r="CD257" i="20"/>
  <c r="CD260" i="20"/>
  <c r="CD264" i="20"/>
  <c r="CD263" i="20" s="1"/>
  <c r="CD262" i="20" s="1"/>
  <c r="CD267" i="20"/>
  <c r="CD266" i="20" s="1"/>
  <c r="CD265" i="20" s="1"/>
  <c r="CD270" i="20"/>
  <c r="CD269" i="20" s="1"/>
  <c r="CD268" i="20" s="1"/>
  <c r="CD274" i="20"/>
  <c r="CD273" i="20" s="1"/>
  <c r="CD272" i="20" s="1"/>
  <c r="CD277" i="20"/>
  <c r="CD281" i="20"/>
  <c r="CD286" i="20"/>
  <c r="CD285" i="20"/>
  <c r="CD289" i="20"/>
  <c r="CD288" i="20" s="1"/>
  <c r="CD287" i="20" s="1"/>
  <c r="CD293" i="20"/>
  <c r="CD292" i="20" s="1"/>
  <c r="CD291" i="20" s="1"/>
  <c r="CD290" i="20" s="1"/>
  <c r="CD297" i="20"/>
  <c r="CD296" i="20" s="1"/>
  <c r="CD295" i="20" s="1"/>
  <c r="CD300" i="20"/>
  <c r="CD299" i="20" s="1"/>
  <c r="CD298" i="20" s="1"/>
  <c r="CD305" i="20"/>
  <c r="CD310" i="20"/>
  <c r="CD309" i="20" s="1"/>
  <c r="CD308" i="20" s="1"/>
  <c r="CD307" i="20" s="1"/>
  <c r="CD306" i="20" s="1"/>
  <c r="CD315" i="20"/>
  <c r="CD314" i="20" s="1"/>
  <c r="CD313" i="20" s="1"/>
  <c r="CD312" i="20" s="1"/>
  <c r="CD311" i="20" s="1"/>
  <c r="CD320" i="20"/>
  <c r="CD319" i="20" s="1"/>
  <c r="CD318" i="20" s="1"/>
  <c r="CD317" i="20" s="1"/>
  <c r="CD316" i="20" s="1"/>
  <c r="CD325" i="20"/>
  <c r="CD324" i="20" s="1"/>
  <c r="CD323" i="20" s="1"/>
  <c r="CD322" i="20" s="1"/>
  <c r="CD321" i="20" s="1"/>
  <c r="CD330" i="20"/>
  <c r="CD329" i="20" s="1"/>
  <c r="CD332" i="20"/>
  <c r="CD331" i="20" s="1"/>
  <c r="CD336" i="20"/>
  <c r="CD335" i="20" s="1"/>
  <c r="CD334" i="20" s="1"/>
  <c r="CD333" i="20" s="1"/>
  <c r="CD340" i="20"/>
  <c r="CD339" i="20" s="1"/>
  <c r="CD347" i="20"/>
  <c r="CD346" i="20"/>
  <c r="CD350" i="20"/>
  <c r="CD349" i="20" s="1"/>
  <c r="CD348" i="20" s="1"/>
  <c r="CD355" i="20"/>
  <c r="CD354" i="20"/>
  <c r="CD359" i="20"/>
  <c r="CD358" i="20" s="1"/>
  <c r="CD357" i="20" s="1"/>
  <c r="CD356" i="20" s="1"/>
  <c r="CD363" i="20"/>
  <c r="CD367" i="20"/>
  <c r="CD366" i="20" s="1"/>
  <c r="CD365" i="20" s="1"/>
  <c r="CD364" i="20" s="1"/>
  <c r="CD371" i="20"/>
  <c r="CD370" i="20" s="1"/>
  <c r="CD369" i="20" s="1"/>
  <c r="CD368" i="20" s="1"/>
  <c r="CD375" i="20"/>
  <c r="CD374" i="20" s="1"/>
  <c r="CD373" i="20" s="1"/>
  <c r="CD372" i="20" s="1"/>
  <c r="CD379" i="20"/>
  <c r="CD383" i="20"/>
  <c r="CD390" i="20"/>
  <c r="CD394" i="20"/>
  <c r="CD393" i="20" s="1"/>
  <c r="CD398" i="20"/>
  <c r="CD397" i="20" s="1"/>
  <c r="CD396" i="20" s="1"/>
  <c r="CD395" i="20" s="1"/>
  <c r="CD405" i="20"/>
  <c r="CD404" i="20" s="1"/>
  <c r="CD403" i="20" s="1"/>
  <c r="CD402" i="20" s="1"/>
  <c r="CD401" i="20" s="1"/>
  <c r="CD400" i="20" s="1"/>
  <c r="CD412" i="20"/>
  <c r="CD411" i="20"/>
  <c r="CD415" i="20"/>
  <c r="CD414" i="20" s="1"/>
  <c r="CD413" i="20" s="1"/>
  <c r="CD420" i="20"/>
  <c r="CD419" i="20"/>
  <c r="CD424" i="20"/>
  <c r="CD423" i="20"/>
  <c r="CD429" i="20"/>
  <c r="CD428" i="20"/>
  <c r="CD427" i="20"/>
  <c r="CD433" i="20"/>
  <c r="CD437" i="20"/>
  <c r="CD446" i="20"/>
  <c r="CD449" i="20"/>
  <c r="CD453" i="20"/>
  <c r="CD456" i="20"/>
  <c r="CD461" i="20"/>
  <c r="CD470" i="20"/>
  <c r="CD469" i="20"/>
  <c r="CD468" i="20"/>
  <c r="CD473" i="20"/>
  <c r="CD476" i="20"/>
  <c r="CO476" i="20" s="1"/>
  <c r="CO475" i="20" s="1"/>
  <c r="CO474" i="20" s="1"/>
  <c r="CD480" i="20"/>
  <c r="CD484" i="20"/>
  <c r="CD488" i="20"/>
  <c r="CD491" i="20"/>
  <c r="CO491" i="20" s="1"/>
  <c r="CO490" i="20" s="1"/>
  <c r="CO489" i="20" s="1"/>
  <c r="CD494" i="20"/>
  <c r="CD493" i="20" s="1"/>
  <c r="CD492" i="20" s="1"/>
  <c r="CD498" i="20"/>
  <c r="CD499" i="20"/>
  <c r="CD502" i="20"/>
  <c r="CD506" i="20"/>
  <c r="CD505" i="20" s="1"/>
  <c r="CD504" i="20" s="1"/>
  <c r="CD509" i="20"/>
  <c r="CD508" i="20" s="1"/>
  <c r="CD507" i="20" s="1"/>
  <c r="CD514" i="20"/>
  <c r="CD513" i="20"/>
  <c r="CD517" i="20"/>
  <c r="CD516" i="20" s="1"/>
  <c r="CD515" i="20" s="1"/>
  <c r="CD521" i="20"/>
  <c r="CD525" i="20"/>
  <c r="CD529" i="20"/>
  <c r="CD533" i="20"/>
  <c r="CO533" i="20" s="1"/>
  <c r="CO532" i="20" s="1"/>
  <c r="CO531" i="20" s="1"/>
  <c r="CD536" i="20"/>
  <c r="CD535" i="20" s="1"/>
  <c r="CD534" i="20" s="1"/>
  <c r="CD540" i="20"/>
  <c r="CD543" i="20"/>
  <c r="CD551" i="20"/>
  <c r="CD550" i="20"/>
  <c r="CD549" i="20" s="1"/>
  <c r="CD548" i="20" s="1"/>
  <c r="CD547" i="20" s="1"/>
  <c r="CD556" i="20"/>
  <c r="CD565" i="20"/>
  <c r="CD564" i="20"/>
  <c r="CD569" i="20"/>
  <c r="CD568" i="20" s="1"/>
  <c r="CD567" i="20" s="1"/>
  <c r="CD566" i="20" s="1"/>
  <c r="CD573" i="20"/>
  <c r="CD579" i="20"/>
  <c r="CD584" i="20"/>
  <c r="CD588" i="20"/>
  <c r="CO588" i="20" s="1"/>
  <c r="CO587" i="20" s="1"/>
  <c r="CO586" i="20" s="1"/>
  <c r="CO585" i="20" s="1"/>
  <c r="CD592" i="20"/>
  <c r="CD600" i="20"/>
  <c r="CD605" i="20"/>
  <c r="CD604" i="20" s="1"/>
  <c r="CD603" i="20" s="1"/>
  <c r="CD602" i="20" s="1"/>
  <c r="CD609" i="20"/>
  <c r="CD608" i="20" s="1"/>
  <c r="CD617" i="20"/>
  <c r="CD621" i="20"/>
  <c r="CD629" i="20"/>
  <c r="CD628" i="20" s="1"/>
  <c r="CD627" i="20" s="1"/>
  <c r="CD626" i="20" s="1"/>
  <c r="CD633" i="20"/>
  <c r="CD637" i="20"/>
  <c r="CD639" i="20"/>
  <c r="CD638" i="20"/>
  <c r="CD643" i="20"/>
  <c r="CO643" i="20" s="1"/>
  <c r="CD642" i="20"/>
  <c r="CD641" i="20"/>
  <c r="CD646" i="20"/>
  <c r="CO646" i="20" s="1"/>
  <c r="CO645" i="20" s="1"/>
  <c r="CO644" i="20" s="1"/>
  <c r="CD650" i="20"/>
  <c r="CD649" i="20" s="1"/>
  <c r="CD648" i="20" s="1"/>
  <c r="CD647" i="20" s="1"/>
  <c r="CD654" i="20"/>
  <c r="CD662" i="20"/>
  <c r="CD666" i="20"/>
  <c r="CD665" i="20" s="1"/>
  <c r="CD664" i="20" s="1"/>
  <c r="CD663" i="20" s="1"/>
  <c r="CD672" i="20"/>
  <c r="CD679" i="20"/>
  <c r="CD683" i="20"/>
  <c r="CD687" i="20"/>
  <c r="CD686" i="20" s="1"/>
  <c r="CD685" i="20" s="1"/>
  <c r="CD684" i="20" s="1"/>
  <c r="CD695" i="20"/>
  <c r="CD694" i="20" s="1"/>
  <c r="CD693" i="20" s="1"/>
  <c r="CD699" i="20"/>
  <c r="CD703" i="20"/>
  <c r="CO703" i="20" s="1"/>
  <c r="CO702" i="20" s="1"/>
  <c r="CO701" i="20" s="1"/>
  <c r="CO700" i="20" s="1"/>
  <c r="CD709" i="20"/>
  <c r="CD708" i="20" s="1"/>
  <c r="CD707" i="20" s="1"/>
  <c r="CD706" i="20" s="1"/>
  <c r="CD705" i="20" s="1"/>
  <c r="CD704" i="20" s="1"/>
  <c r="CD717" i="20"/>
  <c r="CD716" i="20"/>
  <c r="CD715" i="20"/>
  <c r="CD720" i="20"/>
  <c r="CD730" i="20"/>
  <c r="CD737" i="20"/>
  <c r="CD740" i="20"/>
  <c r="CD744" i="20"/>
  <c r="CD748" i="20"/>
  <c r="CD747" i="20" s="1"/>
  <c r="CD746" i="20" s="1"/>
  <c r="CD751" i="20"/>
  <c r="CD759" i="20"/>
  <c r="CD763" i="20"/>
  <c r="CD767" i="20"/>
  <c r="CD771" i="20"/>
  <c r="CD775" i="20"/>
  <c r="CD783" i="20"/>
  <c r="CD787" i="20"/>
  <c r="CD786" i="20" s="1"/>
  <c r="CD785" i="20" s="1"/>
  <c r="CD784" i="20" s="1"/>
  <c r="CD791" i="20"/>
  <c r="CD795" i="20"/>
  <c r="CD804" i="20"/>
  <c r="CD803" i="20"/>
  <c r="CD802" i="20"/>
  <c r="CD807" i="20"/>
  <c r="CD810" i="20"/>
  <c r="CD814" i="20"/>
  <c r="CD821" i="20"/>
  <c r="CD825" i="20"/>
  <c r="CE831" i="20"/>
  <c r="CE830" i="20" s="1"/>
  <c r="CE829" i="20" s="1"/>
  <c r="CD832" i="20"/>
  <c r="CD831" i="20" s="1"/>
  <c r="CD830" i="20" s="1"/>
  <c r="CD829" i="20" s="1"/>
  <c r="CD836" i="20"/>
  <c r="CD840" i="20"/>
  <c r="CD841" i="20"/>
  <c r="CD848" i="20"/>
  <c r="CD847" i="20" s="1"/>
  <c r="CD846" i="20" s="1"/>
  <c r="CD845" i="20" s="1"/>
  <c r="CD844" i="20" s="1"/>
  <c r="CD843" i="20" s="1"/>
  <c r="CD842" i="20" s="1"/>
  <c r="CD856" i="20"/>
  <c r="CD855" i="20"/>
  <c r="CD859" i="20"/>
  <c r="CD863" i="20"/>
  <c r="CD868" i="20"/>
  <c r="CD867" i="20"/>
  <c r="CD872" i="20"/>
  <c r="CD876" i="20"/>
  <c r="CD884" i="20"/>
  <c r="CD891" i="20"/>
  <c r="CD898" i="20"/>
  <c r="CD897" i="20" s="1"/>
  <c r="CD896" i="20" s="1"/>
  <c r="CD901" i="20"/>
  <c r="CD905" i="20"/>
  <c r="CD908" i="20"/>
  <c r="CD912" i="20"/>
  <c r="CD915" i="20"/>
  <c r="CD923" i="20"/>
  <c r="CD926" i="20"/>
  <c r="CD925" i="20" s="1"/>
  <c r="CD924" i="20" s="1"/>
  <c r="CD930" i="20"/>
  <c r="CD929" i="20" s="1"/>
  <c r="CD928" i="20" s="1"/>
  <c r="CD927" i="20" s="1"/>
  <c r="CD936" i="20"/>
  <c r="CD935" i="20" s="1"/>
  <c r="CD934" i="20" s="1"/>
  <c r="CD939" i="20"/>
  <c r="CD943" i="20"/>
  <c r="CD950" i="20"/>
  <c r="CD949" i="20"/>
  <c r="CD956" i="20"/>
  <c r="CD955" i="20"/>
  <c r="CD962" i="20"/>
  <c r="CD961" i="20"/>
  <c r="CD968" i="20"/>
  <c r="CD967" i="20"/>
  <c r="CD976" i="20"/>
  <c r="CD975" i="20"/>
  <c r="CD974" i="20"/>
  <c r="CD982" i="20"/>
  <c r="CD981" i="20"/>
  <c r="CD980" i="20"/>
  <c r="CD985" i="20"/>
  <c r="CD984" i="20" s="1"/>
  <c r="CD983" i="20" s="1"/>
  <c r="CD989" i="20"/>
  <c r="CD988" i="20" s="1"/>
  <c r="CD987" i="20" s="1"/>
  <c r="CD986" i="20" s="1"/>
  <c r="CD994" i="20"/>
  <c r="CD993" i="20" s="1"/>
  <c r="CD992" i="20" s="1"/>
  <c r="CD991" i="20" s="1"/>
  <c r="CD1000" i="20"/>
  <c r="CD999" i="20"/>
  <c r="CD998" i="20"/>
  <c r="CD1005" i="20"/>
  <c r="CD1006" i="20"/>
  <c r="CD1013" i="20"/>
  <c r="CO1013" i="20" s="1"/>
  <c r="CO1012" i="20" s="1"/>
  <c r="CO1011" i="20" s="1"/>
  <c r="CD1010" i="20"/>
  <c r="CD1009" i="20" s="1"/>
  <c r="CD1008" i="20" s="1"/>
  <c r="CF1012" i="20"/>
  <c r="CF1011" i="20" s="1"/>
  <c r="CE1012" i="20"/>
  <c r="CE1011" i="20" s="1"/>
  <c r="CD1012" i="20"/>
  <c r="CD1011" i="20" s="1"/>
  <c r="CF1009" i="20"/>
  <c r="CF1008" i="20" s="1"/>
  <c r="CE1009" i="20"/>
  <c r="CE1008" i="20" s="1"/>
  <c r="CF1004" i="20"/>
  <c r="CF1003" i="20" s="1"/>
  <c r="CF1002" i="20" s="1"/>
  <c r="CF1001" i="20" s="1"/>
  <c r="CE1004" i="20"/>
  <c r="CE1003" i="20" s="1"/>
  <c r="CE1002" i="20" s="1"/>
  <c r="CE1001" i="20" s="1"/>
  <c r="CF997" i="20"/>
  <c r="CF996" i="20" s="1"/>
  <c r="CF995" i="20" s="1"/>
  <c r="CE997" i="20"/>
  <c r="CE996" i="20" s="1"/>
  <c r="CE995" i="20" s="1"/>
  <c r="CF993" i="20"/>
  <c r="CF992" i="20" s="1"/>
  <c r="CF991" i="20" s="1"/>
  <c r="CE993" i="20"/>
  <c r="CE992" i="20" s="1"/>
  <c r="CE991" i="20" s="1"/>
  <c r="CF988" i="20"/>
  <c r="CF987" i="20" s="1"/>
  <c r="CF986" i="20" s="1"/>
  <c r="CE988" i="20"/>
  <c r="CE987" i="20" s="1"/>
  <c r="CE986" i="20" s="1"/>
  <c r="CF984" i="20"/>
  <c r="CF983" i="20" s="1"/>
  <c r="CE984" i="20"/>
  <c r="CE983" i="20" s="1"/>
  <c r="CF979" i="20"/>
  <c r="CF978" i="20" s="1"/>
  <c r="CE979" i="20"/>
  <c r="CE978" i="20" s="1"/>
  <c r="CF973" i="20"/>
  <c r="CF972" i="20" s="1"/>
  <c r="CF971" i="20" s="1"/>
  <c r="CE973" i="20"/>
  <c r="CE972" i="20" s="1"/>
  <c r="CE971" i="20" s="1"/>
  <c r="CF966" i="20"/>
  <c r="CF965" i="20" s="1"/>
  <c r="CF964" i="20" s="1"/>
  <c r="CF963" i="20" s="1"/>
  <c r="CE966" i="20"/>
  <c r="CE965" i="20" s="1"/>
  <c r="CE964" i="20" s="1"/>
  <c r="CE963" i="20" s="1"/>
  <c r="CF960" i="20"/>
  <c r="CF959" i="20" s="1"/>
  <c r="CF958" i="20" s="1"/>
  <c r="CF957" i="20" s="1"/>
  <c r="CE960" i="20"/>
  <c r="CE959" i="20" s="1"/>
  <c r="CE958" i="20" s="1"/>
  <c r="CE957" i="20" s="1"/>
  <c r="CF954" i="20"/>
  <c r="CF953" i="20" s="1"/>
  <c r="CF952" i="20" s="1"/>
  <c r="CF951" i="20" s="1"/>
  <c r="CE954" i="20"/>
  <c r="CE953" i="20" s="1"/>
  <c r="CE952" i="20" s="1"/>
  <c r="CE951" i="20" s="1"/>
  <c r="CF948" i="20"/>
  <c r="CF947" i="20" s="1"/>
  <c r="CF946" i="20" s="1"/>
  <c r="CF945" i="20" s="1"/>
  <c r="CE948" i="20"/>
  <c r="CE947" i="20" s="1"/>
  <c r="CE946" i="20" s="1"/>
  <c r="CE945" i="20" s="1"/>
  <c r="CF942" i="20"/>
  <c r="CF941" i="20" s="1"/>
  <c r="CF940" i="20" s="1"/>
  <c r="CE942" i="20"/>
  <c r="CE941" i="20" s="1"/>
  <c r="CE940" i="20" s="1"/>
  <c r="CF938" i="20"/>
  <c r="CF937" i="20" s="1"/>
  <c r="CE938" i="20"/>
  <c r="CE937" i="20" s="1"/>
  <c r="CD938" i="20"/>
  <c r="CD937" i="20" s="1"/>
  <c r="CF935" i="20"/>
  <c r="CF934" i="20" s="1"/>
  <c r="CE935" i="20"/>
  <c r="CE934" i="20" s="1"/>
  <c r="CF929" i="20"/>
  <c r="CF928" i="20" s="1"/>
  <c r="CF927" i="20" s="1"/>
  <c r="CE929" i="20"/>
  <c r="CE928" i="20" s="1"/>
  <c r="CE927" i="20" s="1"/>
  <c r="CF925" i="20"/>
  <c r="CF924" i="20" s="1"/>
  <c r="CE925" i="20"/>
  <c r="CE924" i="20" s="1"/>
  <c r="CF922" i="20"/>
  <c r="CF921" i="20" s="1"/>
  <c r="CE922" i="20"/>
  <c r="CE921" i="20" s="1"/>
  <c r="CD922" i="20"/>
  <c r="CD921" i="20" s="1"/>
  <c r="CF914" i="20"/>
  <c r="CF913" i="20" s="1"/>
  <c r="CE914" i="20"/>
  <c r="CE913" i="20" s="1"/>
  <c r="CF911" i="20"/>
  <c r="CF910" i="20" s="1"/>
  <c r="CE911" i="20"/>
  <c r="CE910" i="20" s="1"/>
  <c r="CF907" i="20"/>
  <c r="CF906" i="20" s="1"/>
  <c r="CE907" i="20"/>
  <c r="CE906" i="20" s="1"/>
  <c r="CF904" i="20"/>
  <c r="CF903" i="20" s="1"/>
  <c r="CE904" i="20"/>
  <c r="CE903" i="20" s="1"/>
  <c r="CF900" i="20"/>
  <c r="CF899" i="20" s="1"/>
  <c r="CE900" i="20"/>
  <c r="CE899" i="20" s="1"/>
  <c r="CF897" i="20"/>
  <c r="CF896" i="20" s="1"/>
  <c r="CE897" i="20"/>
  <c r="CE896" i="20" s="1"/>
  <c r="CF890" i="20"/>
  <c r="CF889" i="20" s="1"/>
  <c r="CF888" i="20" s="1"/>
  <c r="CF887" i="20" s="1"/>
  <c r="CF886" i="20" s="1"/>
  <c r="CF885" i="20" s="1"/>
  <c r="CE890" i="20"/>
  <c r="CE889" i="20" s="1"/>
  <c r="CE888" i="20" s="1"/>
  <c r="CE887" i="20" s="1"/>
  <c r="CE886" i="20" s="1"/>
  <c r="CE885" i="20" s="1"/>
  <c r="CD890" i="20"/>
  <c r="CD889" i="20" s="1"/>
  <c r="CD888" i="20" s="1"/>
  <c r="CD887" i="20" s="1"/>
  <c r="CD886" i="20" s="1"/>
  <c r="CD885" i="20" s="1"/>
  <c r="CF883" i="20"/>
  <c r="CF882" i="20" s="1"/>
  <c r="CF881" i="20" s="1"/>
  <c r="CF880" i="20" s="1"/>
  <c r="CF879" i="20" s="1"/>
  <c r="CF878" i="20" s="1"/>
  <c r="CF877" i="20" s="1"/>
  <c r="CE883" i="20"/>
  <c r="CE882" i="20" s="1"/>
  <c r="CE881" i="20" s="1"/>
  <c r="CE880" i="20" s="1"/>
  <c r="CE879" i="20" s="1"/>
  <c r="CE878" i="20" s="1"/>
  <c r="CE877" i="20" s="1"/>
  <c r="CF875" i="20"/>
  <c r="CF874" i="20" s="1"/>
  <c r="CF873" i="20" s="1"/>
  <c r="CE875" i="20"/>
  <c r="CE874" i="20" s="1"/>
  <c r="CE873" i="20" s="1"/>
  <c r="CF871" i="20"/>
  <c r="CF870" i="20" s="1"/>
  <c r="CF869" i="20" s="1"/>
  <c r="CE871" i="20"/>
  <c r="CE870" i="20" s="1"/>
  <c r="CE869" i="20" s="1"/>
  <c r="CF866" i="20"/>
  <c r="CF865" i="20" s="1"/>
  <c r="CF864" i="20" s="1"/>
  <c r="CE866" i="20"/>
  <c r="CE865" i="20" s="1"/>
  <c r="CE864" i="20" s="1"/>
  <c r="CD866" i="20"/>
  <c r="CD865" i="20" s="1"/>
  <c r="CD864" i="20" s="1"/>
  <c r="CF862" i="20"/>
  <c r="CF861" i="20" s="1"/>
  <c r="CF860" i="20" s="1"/>
  <c r="CE862" i="20"/>
  <c r="CE861" i="20" s="1"/>
  <c r="CE860" i="20" s="1"/>
  <c r="CF858" i="20"/>
  <c r="CF857" i="20" s="1"/>
  <c r="CE858" i="20"/>
  <c r="CE857" i="20" s="1"/>
  <c r="CD858" i="20"/>
  <c r="CD857" i="20" s="1"/>
  <c r="CF854" i="20"/>
  <c r="CF853" i="20" s="1"/>
  <c r="CE854" i="20"/>
  <c r="CE853" i="20" s="1"/>
  <c r="CD854" i="20"/>
  <c r="CD853" i="20" s="1"/>
  <c r="CF847" i="20"/>
  <c r="CF846" i="20" s="1"/>
  <c r="CF845" i="20" s="1"/>
  <c r="CF844" i="20" s="1"/>
  <c r="CF843" i="20" s="1"/>
  <c r="CF842" i="20" s="1"/>
  <c r="CE847" i="20"/>
  <c r="CE846" i="20" s="1"/>
  <c r="CE845" i="20" s="1"/>
  <c r="CE844" i="20" s="1"/>
  <c r="CE843" i="20" s="1"/>
  <c r="CE842" i="20" s="1"/>
  <c r="CF839" i="20"/>
  <c r="CF838" i="20" s="1"/>
  <c r="CF837" i="20" s="1"/>
  <c r="CE839" i="20"/>
  <c r="CE838" i="20" s="1"/>
  <c r="CE837" i="20" s="1"/>
  <c r="CF835" i="20"/>
  <c r="CF834" i="20" s="1"/>
  <c r="CF833" i="20" s="1"/>
  <c r="CE835" i="20"/>
  <c r="CE834" i="20" s="1"/>
  <c r="CE833" i="20" s="1"/>
  <c r="CF831" i="20"/>
  <c r="CF830" i="20" s="1"/>
  <c r="CF829" i="20" s="1"/>
  <c r="CF824" i="20"/>
  <c r="CF823" i="20" s="1"/>
  <c r="CF822" i="20" s="1"/>
  <c r="CE824" i="20"/>
  <c r="CE823" i="20" s="1"/>
  <c r="CE822" i="20" s="1"/>
  <c r="CD824" i="20"/>
  <c r="CD823" i="20" s="1"/>
  <c r="CD822" i="20" s="1"/>
  <c r="CF820" i="20"/>
  <c r="CF819" i="20" s="1"/>
  <c r="CF818" i="20" s="1"/>
  <c r="CE820" i="20"/>
  <c r="CE819" i="20" s="1"/>
  <c r="CE818" i="20" s="1"/>
  <c r="CF813" i="20"/>
  <c r="CF812" i="20" s="1"/>
  <c r="CF811" i="20" s="1"/>
  <c r="CE813" i="20"/>
  <c r="CE812" i="20" s="1"/>
  <c r="CE811" i="20" s="1"/>
  <c r="CF809" i="20"/>
  <c r="CF808" i="20" s="1"/>
  <c r="CE809" i="20"/>
  <c r="CE808" i="20" s="1"/>
  <c r="CF806" i="20"/>
  <c r="CF805" i="20" s="1"/>
  <c r="CE806" i="20"/>
  <c r="CE805" i="20" s="1"/>
  <c r="CF801" i="20"/>
  <c r="CF800" i="20" s="1"/>
  <c r="CE801" i="20"/>
  <c r="CE800" i="20" s="1"/>
  <c r="CF794" i="20"/>
  <c r="CF793" i="20" s="1"/>
  <c r="CF792" i="20" s="1"/>
  <c r="CE794" i="20"/>
  <c r="CE793" i="20" s="1"/>
  <c r="CE792" i="20" s="1"/>
  <c r="CD794" i="20"/>
  <c r="CD793" i="20" s="1"/>
  <c r="CD792" i="20" s="1"/>
  <c r="CF790" i="20"/>
  <c r="CF789" i="20" s="1"/>
  <c r="CF788" i="20" s="1"/>
  <c r="CE790" i="20"/>
  <c r="CE789" i="20" s="1"/>
  <c r="CE788" i="20" s="1"/>
  <c r="CD790" i="20"/>
  <c r="CD789" i="20" s="1"/>
  <c r="CD788" i="20" s="1"/>
  <c r="CF786" i="20"/>
  <c r="CF785" i="20" s="1"/>
  <c r="CF784" i="20" s="1"/>
  <c r="CE786" i="20"/>
  <c r="CE785" i="20" s="1"/>
  <c r="CE784" i="20" s="1"/>
  <c r="CF782" i="20"/>
  <c r="CF781" i="20" s="1"/>
  <c r="CF780" i="20" s="1"/>
  <c r="CE782" i="20"/>
  <c r="CE781" i="20" s="1"/>
  <c r="CE780" i="20" s="1"/>
  <c r="CF778" i="20"/>
  <c r="CF777" i="20" s="1"/>
  <c r="CF776" i="20" s="1"/>
  <c r="CE778" i="20"/>
  <c r="CE777" i="20" s="1"/>
  <c r="CE776" i="20" s="1"/>
  <c r="CD778" i="20"/>
  <c r="CD777" i="20" s="1"/>
  <c r="CD776" i="20" s="1"/>
  <c r="CF774" i="20"/>
  <c r="CF773" i="20" s="1"/>
  <c r="CF772" i="20" s="1"/>
  <c r="CE774" i="20"/>
  <c r="CE773" i="20" s="1"/>
  <c r="CE772" i="20" s="1"/>
  <c r="CD774" i="20"/>
  <c r="CD773" i="20" s="1"/>
  <c r="CD772" i="20" s="1"/>
  <c r="CF770" i="20"/>
  <c r="CF769" i="20" s="1"/>
  <c r="CF768" i="20" s="1"/>
  <c r="CE770" i="20"/>
  <c r="CE769" i="20" s="1"/>
  <c r="CE768" i="20" s="1"/>
  <c r="CF766" i="20"/>
  <c r="CF765" i="20" s="1"/>
  <c r="CF764" i="20" s="1"/>
  <c r="CE766" i="20"/>
  <c r="CE765" i="20" s="1"/>
  <c r="CE764" i="20" s="1"/>
  <c r="CF762" i="20"/>
  <c r="CF761" i="20" s="1"/>
  <c r="CF760" i="20" s="1"/>
  <c r="CE762" i="20"/>
  <c r="CE761" i="20" s="1"/>
  <c r="CE760" i="20" s="1"/>
  <c r="CF758" i="20"/>
  <c r="CF757" i="20" s="1"/>
  <c r="CF756" i="20" s="1"/>
  <c r="CE758" i="20"/>
  <c r="CE757" i="20" s="1"/>
  <c r="CE756" i="20" s="1"/>
  <c r="CF754" i="20"/>
  <c r="CF753" i="20" s="1"/>
  <c r="CF752" i="20" s="1"/>
  <c r="CE754" i="20"/>
  <c r="CE753" i="20" s="1"/>
  <c r="CE752" i="20" s="1"/>
  <c r="CD754" i="20"/>
  <c r="CD753" i="20" s="1"/>
  <c r="CD752" i="20" s="1"/>
  <c r="CF750" i="20"/>
  <c r="CF749" i="20" s="1"/>
  <c r="CE750" i="20"/>
  <c r="CE749" i="20" s="1"/>
  <c r="CD750" i="20"/>
  <c r="CD749" i="20" s="1"/>
  <c r="CF747" i="20"/>
  <c r="CF746" i="20" s="1"/>
  <c r="CE747" i="20"/>
  <c r="CE746" i="20" s="1"/>
  <c r="CF743" i="20"/>
  <c r="CF742" i="20" s="1"/>
  <c r="CF741" i="20" s="1"/>
  <c r="CE743" i="20"/>
  <c r="CE742" i="20" s="1"/>
  <c r="CE741" i="20" s="1"/>
  <c r="CF739" i="20"/>
  <c r="CF738" i="20" s="1"/>
  <c r="CE739" i="20"/>
  <c r="CE738" i="20" s="1"/>
  <c r="CD739" i="20"/>
  <c r="CD738" i="20" s="1"/>
  <c r="CF735" i="20"/>
  <c r="CF734" i="20" s="1"/>
  <c r="CE735" i="20"/>
  <c r="CE734" i="20" s="1"/>
  <c r="CF729" i="20"/>
  <c r="CF728" i="20" s="1"/>
  <c r="CE729" i="20"/>
  <c r="CE728" i="20" s="1"/>
  <c r="CF726" i="20"/>
  <c r="CF725" i="20" s="1"/>
  <c r="CE726" i="20"/>
  <c r="CE725" i="20" s="1"/>
  <c r="CD726" i="20"/>
  <c r="CD725" i="20" s="1"/>
  <c r="CF719" i="20"/>
  <c r="CF718" i="20" s="1"/>
  <c r="CE719" i="20"/>
  <c r="CE718" i="20" s="1"/>
  <c r="CD719" i="20"/>
  <c r="CD718" i="20" s="1"/>
  <c r="CF714" i="20"/>
  <c r="CF713" i="20" s="1"/>
  <c r="CE714" i="20"/>
  <c r="CE713" i="20" s="1"/>
  <c r="CF708" i="20"/>
  <c r="CF707" i="20" s="1"/>
  <c r="CF706" i="20" s="1"/>
  <c r="CF705" i="20" s="1"/>
  <c r="CF704" i="20" s="1"/>
  <c r="CE708" i="20"/>
  <c r="CE707" i="20" s="1"/>
  <c r="CE706" i="20" s="1"/>
  <c r="CE705" i="20" s="1"/>
  <c r="CE704" i="20" s="1"/>
  <c r="CF702" i="20"/>
  <c r="CF701" i="20" s="1"/>
  <c r="CF700" i="20" s="1"/>
  <c r="CE702" i="20"/>
  <c r="CE701" i="20" s="1"/>
  <c r="CE700" i="20" s="1"/>
  <c r="CD702" i="20"/>
  <c r="CD701" i="20" s="1"/>
  <c r="CD700" i="20" s="1"/>
  <c r="CF698" i="20"/>
  <c r="CF697" i="20" s="1"/>
  <c r="CF696" i="20" s="1"/>
  <c r="CE698" i="20"/>
  <c r="CD698" i="20"/>
  <c r="CD697" i="20" s="1"/>
  <c r="CD696" i="20" s="1"/>
  <c r="CF694" i="20"/>
  <c r="CF693" i="20" s="1"/>
  <c r="CE694" i="20"/>
  <c r="CE693" i="20" s="1"/>
  <c r="CE692" i="20" s="1"/>
  <c r="CF691" i="20"/>
  <c r="CE691" i="20"/>
  <c r="CF686" i="20"/>
  <c r="CF685" i="20" s="1"/>
  <c r="CF684" i="20" s="1"/>
  <c r="CE686" i="20"/>
  <c r="CE685" i="20" s="1"/>
  <c r="CF682" i="20"/>
  <c r="CF681" i="20" s="1"/>
  <c r="CE682" i="20"/>
  <c r="CE681" i="20" s="1"/>
  <c r="CE680" i="20" s="1"/>
  <c r="CD682" i="20"/>
  <c r="CD681" i="20" s="1"/>
  <c r="CF671" i="20"/>
  <c r="CF670" i="20" s="1"/>
  <c r="CF669" i="20" s="1"/>
  <c r="CF668" i="20" s="1"/>
  <c r="CF667" i="20" s="1"/>
  <c r="CE671" i="20"/>
  <c r="CE670" i="20" s="1"/>
  <c r="CE669" i="20" s="1"/>
  <c r="CE668" i="20" s="1"/>
  <c r="CE667" i="20" s="1"/>
  <c r="CF665" i="20"/>
  <c r="CF664" i="20" s="1"/>
  <c r="CF663" i="20" s="1"/>
  <c r="CE665" i="20"/>
  <c r="CE664" i="20" s="1"/>
  <c r="CE663" i="20" s="1"/>
  <c r="CF661" i="20"/>
  <c r="CF660" i="20" s="1"/>
  <c r="CF659" i="20" s="1"/>
  <c r="CE661" i="20"/>
  <c r="CE660" i="20" s="1"/>
  <c r="CE659" i="20" s="1"/>
  <c r="CD661" i="20"/>
  <c r="CD660" i="20" s="1"/>
  <c r="CD659" i="20" s="1"/>
  <c r="CF653" i="20"/>
  <c r="CF652" i="20" s="1"/>
  <c r="CF651" i="20" s="1"/>
  <c r="CE653" i="20"/>
  <c r="CE652" i="20" s="1"/>
  <c r="CE651" i="20" s="1"/>
  <c r="CD653" i="20"/>
  <c r="CD652" i="20" s="1"/>
  <c r="CD651" i="20" s="1"/>
  <c r="CF649" i="20"/>
  <c r="CF648" i="20" s="1"/>
  <c r="CF647" i="20" s="1"/>
  <c r="CE649" i="20"/>
  <c r="CE648" i="20" s="1"/>
  <c r="CE647" i="20" s="1"/>
  <c r="CF645" i="20"/>
  <c r="CF644" i="20" s="1"/>
  <c r="CE645" i="20"/>
  <c r="CE644" i="20" s="1"/>
  <c r="CF640" i="20"/>
  <c r="CE640" i="20"/>
  <c r="CD640" i="20"/>
  <c r="CF636" i="20"/>
  <c r="CE636" i="20"/>
  <c r="CF632" i="20"/>
  <c r="CE632" i="20"/>
  <c r="CE631" i="20" s="1"/>
  <c r="CE630" i="20" s="1"/>
  <c r="CF628" i="20"/>
  <c r="CF627" i="20" s="1"/>
  <c r="CF626" i="20" s="1"/>
  <c r="CE628" i="20"/>
  <c r="CE627" i="20" s="1"/>
  <c r="CF625" i="20"/>
  <c r="CE625" i="20"/>
  <c r="CF620" i="20"/>
  <c r="CE620" i="20"/>
  <c r="CE619" i="20" s="1"/>
  <c r="CE618" i="20" s="1"/>
  <c r="CD620" i="20"/>
  <c r="CF616" i="20"/>
  <c r="CF615" i="20" s="1"/>
  <c r="CF614" i="20" s="1"/>
  <c r="CE616" i="20"/>
  <c r="CE615" i="20" s="1"/>
  <c r="CE614" i="20" s="1"/>
  <c r="CD616" i="20"/>
  <c r="CD615" i="20" s="1"/>
  <c r="CD614" i="20" s="1"/>
  <c r="CF613" i="20"/>
  <c r="CE613" i="20"/>
  <c r="CD613" i="20"/>
  <c r="CF608" i="20"/>
  <c r="CF607" i="20" s="1"/>
  <c r="CF606" i="20" s="1"/>
  <c r="CE608" i="20"/>
  <c r="CE607" i="20" s="1"/>
  <c r="CE606" i="20" s="1"/>
  <c r="CF604" i="20"/>
  <c r="CF603" i="20" s="1"/>
  <c r="CF602" i="20" s="1"/>
  <c r="CE604" i="20"/>
  <c r="CF599" i="20"/>
  <c r="CF598" i="20" s="1"/>
  <c r="CE599" i="20"/>
  <c r="CE598" i="20" s="1"/>
  <c r="CE597" i="20" s="1"/>
  <c r="CD599" i="20"/>
  <c r="CD598" i="20" s="1"/>
  <c r="CD597" i="20" s="1"/>
  <c r="CF596" i="20"/>
  <c r="CE596" i="20"/>
  <c r="CF591" i="20"/>
  <c r="CF590" i="20" s="1"/>
  <c r="CF589" i="20" s="1"/>
  <c r="CE591" i="20"/>
  <c r="CE590" i="20" s="1"/>
  <c r="CE589" i="20" s="1"/>
  <c r="CD591" i="20"/>
  <c r="CD590" i="20" s="1"/>
  <c r="CD589" i="20" s="1"/>
  <c r="CF587" i="20"/>
  <c r="CF586" i="20" s="1"/>
  <c r="CF585" i="20" s="1"/>
  <c r="CE587" i="20"/>
  <c r="CE586" i="20" s="1"/>
  <c r="CE585" i="20" s="1"/>
  <c r="CF583" i="20"/>
  <c r="CF582" i="20" s="1"/>
  <c r="CF581" i="20" s="1"/>
  <c r="CE583" i="20"/>
  <c r="CE582" i="20" s="1"/>
  <c r="CE581" i="20" s="1"/>
  <c r="CF578" i="20"/>
  <c r="CF577" i="20" s="1"/>
  <c r="CF576" i="20" s="1"/>
  <c r="CF575" i="20" s="1"/>
  <c r="CE578" i="20"/>
  <c r="CE577" i="20" s="1"/>
  <c r="CE576" i="20" s="1"/>
  <c r="CE575" i="20" s="1"/>
  <c r="CD578" i="20"/>
  <c r="CD577" i="20" s="1"/>
  <c r="CD576" i="20" s="1"/>
  <c r="CD575" i="20" s="1"/>
  <c r="CF572" i="20"/>
  <c r="CF571" i="20" s="1"/>
  <c r="CF570" i="20" s="1"/>
  <c r="CE572" i="20"/>
  <c r="CE571" i="20" s="1"/>
  <c r="CE570" i="20" s="1"/>
  <c r="CF568" i="20"/>
  <c r="CF567" i="20" s="1"/>
  <c r="CF566" i="20" s="1"/>
  <c r="CE568" i="20"/>
  <c r="CF563" i="20"/>
  <c r="CF562" i="20" s="1"/>
  <c r="CF561" i="20" s="1"/>
  <c r="CE563" i="20"/>
  <c r="CE562" i="20" s="1"/>
  <c r="CE561" i="20" s="1"/>
  <c r="CF560" i="20"/>
  <c r="CE560" i="20"/>
  <c r="CF555" i="20"/>
  <c r="CF554" i="20" s="1"/>
  <c r="CF553" i="20" s="1"/>
  <c r="CE555" i="20"/>
  <c r="CE554" i="20" s="1"/>
  <c r="CE553" i="20" s="1"/>
  <c r="CD555" i="20"/>
  <c r="CD554" i="20" s="1"/>
  <c r="CD553" i="20" s="1"/>
  <c r="CF549" i="20"/>
  <c r="CF548" i="20" s="1"/>
  <c r="CF547" i="20" s="1"/>
  <c r="CE549" i="20"/>
  <c r="CE548" i="20" s="1"/>
  <c r="CE547" i="20" s="1"/>
  <c r="CF542" i="20"/>
  <c r="CF541" i="20" s="1"/>
  <c r="CE542" i="20"/>
  <c r="CE541" i="20" s="1"/>
  <c r="CD542" i="20"/>
  <c r="CD541" i="20" s="1"/>
  <c r="CF539" i="20"/>
  <c r="CF538" i="20" s="1"/>
  <c r="CE539" i="20"/>
  <c r="CE538" i="20" s="1"/>
  <c r="CD539" i="20"/>
  <c r="CD538" i="20" s="1"/>
  <c r="CF535" i="20"/>
  <c r="CF534" i="20" s="1"/>
  <c r="CE535" i="20"/>
  <c r="CE534" i="20" s="1"/>
  <c r="CF532" i="20"/>
  <c r="CF531" i="20" s="1"/>
  <c r="CE532" i="20"/>
  <c r="CE531" i="20" s="1"/>
  <c r="CF528" i="20"/>
  <c r="CF527" i="20" s="1"/>
  <c r="CF526" i="20" s="1"/>
  <c r="CE528" i="20"/>
  <c r="CE527" i="20" s="1"/>
  <c r="CE526" i="20" s="1"/>
  <c r="CD528" i="20"/>
  <c r="CD527" i="20" s="1"/>
  <c r="CD526" i="20" s="1"/>
  <c r="CF524" i="20"/>
  <c r="CF523" i="20" s="1"/>
  <c r="CF522" i="20" s="1"/>
  <c r="CE524" i="20"/>
  <c r="CE523" i="20" s="1"/>
  <c r="CE522" i="20" s="1"/>
  <c r="CD524" i="20"/>
  <c r="CD523" i="20" s="1"/>
  <c r="CD522" i="20" s="1"/>
  <c r="CF520" i="20"/>
  <c r="CF519" i="20" s="1"/>
  <c r="CF518" i="20" s="1"/>
  <c r="CE520" i="20"/>
  <c r="CE519" i="20" s="1"/>
  <c r="CE518" i="20" s="1"/>
  <c r="CF516" i="20"/>
  <c r="CF515" i="20" s="1"/>
  <c r="CE516" i="20"/>
  <c r="CE515" i="20" s="1"/>
  <c r="CF512" i="20"/>
  <c r="CF511" i="20" s="1"/>
  <c r="CE512" i="20"/>
  <c r="CE511" i="20" s="1"/>
  <c r="CF508" i="20"/>
  <c r="CF507" i="20" s="1"/>
  <c r="CE508" i="20"/>
  <c r="CE507" i="20" s="1"/>
  <c r="CF505" i="20"/>
  <c r="CF504" i="20" s="1"/>
  <c r="CE505" i="20"/>
  <c r="CE504" i="20" s="1"/>
  <c r="CF501" i="20"/>
  <c r="CF500" i="20" s="1"/>
  <c r="CE501" i="20"/>
  <c r="CE500" i="20" s="1"/>
  <c r="CD501" i="20"/>
  <c r="CD500" i="20" s="1"/>
  <c r="CF497" i="20"/>
  <c r="CF496" i="20" s="1"/>
  <c r="CE497" i="20"/>
  <c r="CE496" i="20" s="1"/>
  <c r="CF493" i="20"/>
  <c r="CF492" i="20" s="1"/>
  <c r="CE493" i="20"/>
  <c r="CE492" i="20" s="1"/>
  <c r="CF490" i="20"/>
  <c r="CF489" i="20" s="1"/>
  <c r="CE490" i="20"/>
  <c r="CE489" i="20" s="1"/>
  <c r="CD490" i="20"/>
  <c r="CD489" i="20" s="1"/>
  <c r="CF487" i="20"/>
  <c r="CF486" i="20" s="1"/>
  <c r="CE487" i="20"/>
  <c r="CE486" i="20" s="1"/>
  <c r="CD487" i="20"/>
  <c r="CD486" i="20" s="1"/>
  <c r="CF483" i="20"/>
  <c r="CF482" i="20" s="1"/>
  <c r="CF481" i="20" s="1"/>
  <c r="CE483" i="20"/>
  <c r="CE482" i="20" s="1"/>
  <c r="CE481" i="20" s="1"/>
  <c r="CF475" i="20"/>
  <c r="CF474" i="20" s="1"/>
  <c r="CE475" i="20"/>
  <c r="CE474" i="20" s="1"/>
  <c r="CD475" i="20"/>
  <c r="CD474" i="20" s="1"/>
  <c r="CF472" i="20"/>
  <c r="CF471" i="20" s="1"/>
  <c r="CE472" i="20"/>
  <c r="CE471" i="20" s="1"/>
  <c r="CD472" i="20"/>
  <c r="CD471" i="20" s="1"/>
  <c r="CF467" i="20"/>
  <c r="CF466" i="20" s="1"/>
  <c r="CE467" i="20"/>
  <c r="CE466" i="20" s="1"/>
  <c r="CF460" i="20"/>
  <c r="CF459" i="20" s="1"/>
  <c r="CF458" i="20" s="1"/>
  <c r="CF457" i="20" s="1"/>
  <c r="CE460" i="20"/>
  <c r="CE459" i="20" s="1"/>
  <c r="CE458" i="20" s="1"/>
  <c r="CE457" i="20" s="1"/>
  <c r="CF455" i="20"/>
  <c r="CF454" i="20" s="1"/>
  <c r="CE455" i="20"/>
  <c r="CE454" i="20" s="1"/>
  <c r="CF452" i="20"/>
  <c r="CF451" i="20" s="1"/>
  <c r="CE452" i="20"/>
  <c r="CE451" i="20" s="1"/>
  <c r="CD452" i="20"/>
  <c r="CD451" i="20" s="1"/>
  <c r="CF448" i="20"/>
  <c r="CF447" i="20" s="1"/>
  <c r="CE448" i="20"/>
  <c r="CE447" i="20" s="1"/>
  <c r="CD448" i="20"/>
  <c r="CD447" i="20" s="1"/>
  <c r="CF445" i="20"/>
  <c r="CF444" i="20" s="1"/>
  <c r="CE445" i="20"/>
  <c r="CE444" i="20" s="1"/>
  <c r="CD445" i="20"/>
  <c r="CD444" i="20" s="1"/>
  <c r="CF436" i="20"/>
  <c r="CF435" i="20" s="1"/>
  <c r="CF434" i="20" s="1"/>
  <c r="CE436" i="20"/>
  <c r="CE435" i="20" s="1"/>
  <c r="CE434" i="20" s="1"/>
  <c r="CD436" i="20"/>
  <c r="CD435" i="20" s="1"/>
  <c r="CD434" i="20" s="1"/>
  <c r="CF432" i="20"/>
  <c r="CF431" i="20" s="1"/>
  <c r="CF430" i="20" s="1"/>
  <c r="CE432" i="20"/>
  <c r="CE431" i="20" s="1"/>
  <c r="CE430" i="20" s="1"/>
  <c r="CD432" i="20"/>
  <c r="CD431" i="20" s="1"/>
  <c r="CD430" i="20" s="1"/>
  <c r="CF426" i="20"/>
  <c r="CF425" i="20" s="1"/>
  <c r="CE426" i="20"/>
  <c r="CE425" i="20" s="1"/>
  <c r="CF422" i="20"/>
  <c r="CF421" i="20" s="1"/>
  <c r="CE422" i="20"/>
  <c r="CE421" i="20" s="1"/>
  <c r="CF418" i="20"/>
  <c r="CF417" i="20" s="1"/>
  <c r="CE418" i="20"/>
  <c r="CE417" i="20" s="1"/>
  <c r="CF414" i="20"/>
  <c r="CF413" i="20" s="1"/>
  <c r="CE414" i="20"/>
  <c r="CE413" i="20" s="1"/>
  <c r="CF410" i="20"/>
  <c r="CF409" i="20" s="1"/>
  <c r="CE410" i="20"/>
  <c r="CE409" i="20" s="1"/>
  <c r="CF404" i="20"/>
  <c r="CF403" i="20" s="1"/>
  <c r="CF402" i="20" s="1"/>
  <c r="CF401" i="20" s="1"/>
  <c r="CF400" i="20" s="1"/>
  <c r="CE404" i="20"/>
  <c r="CE403" i="20" s="1"/>
  <c r="CE402" i="20" s="1"/>
  <c r="CE401" i="20" s="1"/>
  <c r="CE400" i="20" s="1"/>
  <c r="CF397" i="20"/>
  <c r="CE397" i="20"/>
  <c r="CE396" i="20" s="1"/>
  <c r="CE395" i="20" s="1"/>
  <c r="CF393" i="20"/>
  <c r="CF392" i="20" s="1"/>
  <c r="CE393" i="20"/>
  <c r="CE392" i="20" s="1"/>
  <c r="CF382" i="20"/>
  <c r="CF381" i="20" s="1"/>
  <c r="CF380" i="20" s="1"/>
  <c r="CE382" i="20"/>
  <c r="CE381" i="20" s="1"/>
  <c r="CE380" i="20" s="1"/>
  <c r="CF378" i="20"/>
  <c r="CF377" i="20" s="1"/>
  <c r="CF376" i="20" s="1"/>
  <c r="CE378" i="20"/>
  <c r="CE377" i="20" s="1"/>
  <c r="CE376" i="20" s="1"/>
  <c r="CF374" i="20"/>
  <c r="CF373" i="20" s="1"/>
  <c r="CF372" i="20" s="1"/>
  <c r="CE374" i="20"/>
  <c r="CE373" i="20" s="1"/>
  <c r="CE372" i="20" s="1"/>
  <c r="CF370" i="20"/>
  <c r="CF369" i="20" s="1"/>
  <c r="CF368" i="20" s="1"/>
  <c r="CE370" i="20"/>
  <c r="CE369" i="20" s="1"/>
  <c r="CE368" i="20" s="1"/>
  <c r="CF366" i="20"/>
  <c r="CF365" i="20" s="1"/>
  <c r="CF364" i="20" s="1"/>
  <c r="CE366" i="20"/>
  <c r="CE365" i="20" s="1"/>
  <c r="CE364" i="20" s="1"/>
  <c r="CF362" i="20"/>
  <c r="CF361" i="20" s="1"/>
  <c r="CF360" i="20" s="1"/>
  <c r="CE362" i="20"/>
  <c r="CE361" i="20" s="1"/>
  <c r="CE360" i="20" s="1"/>
  <c r="CF358" i="20"/>
  <c r="CF357" i="20" s="1"/>
  <c r="CF356" i="20" s="1"/>
  <c r="CE358" i="20"/>
  <c r="CE357" i="20" s="1"/>
  <c r="CE356" i="20" s="1"/>
  <c r="CF353" i="20"/>
  <c r="CF352" i="20" s="1"/>
  <c r="CF351" i="20" s="1"/>
  <c r="CE353" i="20"/>
  <c r="CE352" i="20" s="1"/>
  <c r="CE351" i="20" s="1"/>
  <c r="CF349" i="20"/>
  <c r="CF348" i="20" s="1"/>
  <c r="CE349" i="20"/>
  <c r="CE348" i="20" s="1"/>
  <c r="CF345" i="20"/>
  <c r="CF344" i="20" s="1"/>
  <c r="CE345" i="20"/>
  <c r="CE344" i="20" s="1"/>
  <c r="CF339" i="20"/>
  <c r="CE339" i="20"/>
  <c r="CF335" i="20"/>
  <c r="CF334" i="20" s="1"/>
  <c r="CF333" i="20" s="1"/>
  <c r="CE335" i="20"/>
  <c r="CE334" i="20" s="1"/>
  <c r="CE333" i="20" s="1"/>
  <c r="CF331" i="20"/>
  <c r="CE331" i="20"/>
  <c r="CF329" i="20"/>
  <c r="CE329" i="20"/>
  <c r="CF324" i="20"/>
  <c r="CF323" i="20" s="1"/>
  <c r="CF322" i="20" s="1"/>
  <c r="CF321" i="20" s="1"/>
  <c r="CE324" i="20"/>
  <c r="CE323" i="20" s="1"/>
  <c r="CE322" i="20" s="1"/>
  <c r="CE321" i="20" s="1"/>
  <c r="CF319" i="20"/>
  <c r="CF318" i="20" s="1"/>
  <c r="CF317" i="20" s="1"/>
  <c r="CF316" i="20" s="1"/>
  <c r="CE319" i="20"/>
  <c r="CE318" i="20" s="1"/>
  <c r="CE317" i="20" s="1"/>
  <c r="CE316" i="20" s="1"/>
  <c r="CF314" i="20"/>
  <c r="CF313" i="20" s="1"/>
  <c r="CF312" i="20" s="1"/>
  <c r="CF311" i="20" s="1"/>
  <c r="CE314" i="20"/>
  <c r="CE313" i="20" s="1"/>
  <c r="CE312" i="20" s="1"/>
  <c r="CE311" i="20" s="1"/>
  <c r="CF309" i="20"/>
  <c r="CF308" i="20" s="1"/>
  <c r="CF307" i="20" s="1"/>
  <c r="CF306" i="20" s="1"/>
  <c r="CE309" i="20"/>
  <c r="CE308" i="20" s="1"/>
  <c r="CE307" i="20" s="1"/>
  <c r="CE306" i="20" s="1"/>
  <c r="CF304" i="20"/>
  <c r="CF303" i="20" s="1"/>
  <c r="CF302" i="20" s="1"/>
  <c r="CF301" i="20" s="1"/>
  <c r="CE304" i="20"/>
  <c r="CE303" i="20" s="1"/>
  <c r="CE302" i="20" s="1"/>
  <c r="CE301" i="20" s="1"/>
  <c r="CF299" i="20"/>
  <c r="CF298" i="20" s="1"/>
  <c r="CE299" i="20"/>
  <c r="CE298" i="20" s="1"/>
  <c r="CF296" i="20"/>
  <c r="CF295" i="20" s="1"/>
  <c r="CE296" i="20"/>
  <c r="CE295" i="20" s="1"/>
  <c r="CF292" i="20"/>
  <c r="CF291" i="20" s="1"/>
  <c r="CF290" i="20" s="1"/>
  <c r="CE292" i="20"/>
  <c r="CE291" i="20" s="1"/>
  <c r="CE290" i="20" s="1"/>
  <c r="CF288" i="20"/>
  <c r="CF287" i="20" s="1"/>
  <c r="CE288" i="20"/>
  <c r="CE287" i="20" s="1"/>
  <c r="CF284" i="20"/>
  <c r="CF283" i="20" s="1"/>
  <c r="CE284" i="20"/>
  <c r="CE283" i="20" s="1"/>
  <c r="CF280" i="20"/>
  <c r="CF279" i="20" s="1"/>
  <c r="CF278" i="20" s="1"/>
  <c r="CE280" i="20"/>
  <c r="CE279" i="20" s="1"/>
  <c r="CE278" i="20" s="1"/>
  <c r="CF276" i="20"/>
  <c r="CF275" i="20" s="1"/>
  <c r="CE276" i="20"/>
  <c r="CE275" i="20" s="1"/>
  <c r="CF273" i="20"/>
  <c r="CF272" i="20" s="1"/>
  <c r="CE273" i="20"/>
  <c r="CE272" i="20" s="1"/>
  <c r="CF269" i="20"/>
  <c r="CF268" i="20" s="1"/>
  <c r="CE269" i="20"/>
  <c r="CE268" i="20" s="1"/>
  <c r="CF266" i="20"/>
  <c r="CF265" i="20" s="1"/>
  <c r="CE266" i="20"/>
  <c r="CE265" i="20" s="1"/>
  <c r="CF263" i="20"/>
  <c r="CF262" i="20" s="1"/>
  <c r="CE263" i="20"/>
  <c r="CE262" i="20" s="1"/>
  <c r="CF259" i="20"/>
  <c r="CF258" i="20" s="1"/>
  <c r="CE259" i="20"/>
  <c r="CE258" i="20" s="1"/>
  <c r="CF256" i="20"/>
  <c r="CF255" i="20" s="1"/>
  <c r="CE256" i="20"/>
  <c r="CE255" i="20" s="1"/>
  <c r="CF252" i="20"/>
  <c r="CF251" i="20" s="1"/>
  <c r="CE252" i="20"/>
  <c r="CE251" i="20" s="1"/>
  <c r="CF248" i="20"/>
  <c r="CF247" i="20" s="1"/>
  <c r="CE248" i="20"/>
  <c r="CE247" i="20" s="1"/>
  <c r="CF244" i="20"/>
  <c r="CF243" i="20" s="1"/>
  <c r="CF242" i="20" s="1"/>
  <c r="CE244" i="20"/>
  <c r="CE243" i="20" s="1"/>
  <c r="CE242" i="20" s="1"/>
  <c r="CF240" i="20"/>
  <c r="CF239" i="20" s="1"/>
  <c r="CF238" i="20" s="1"/>
  <c r="CE240" i="20"/>
  <c r="CE239" i="20" s="1"/>
  <c r="CE238" i="20" s="1"/>
  <c r="CF236" i="20"/>
  <c r="CF235" i="20" s="1"/>
  <c r="CF234" i="20" s="1"/>
  <c r="CE236" i="20"/>
  <c r="CE235" i="20" s="1"/>
  <c r="CE234" i="20" s="1"/>
  <c r="CF232" i="20"/>
  <c r="CF231" i="20" s="1"/>
  <c r="CF230" i="20" s="1"/>
  <c r="CE232" i="20"/>
  <c r="CE231" i="20" s="1"/>
  <c r="CE230" i="20" s="1"/>
  <c r="CF227" i="20"/>
  <c r="CF226" i="20" s="1"/>
  <c r="CE227" i="20"/>
  <c r="CE226" i="20" s="1"/>
  <c r="CF224" i="20"/>
  <c r="CF223" i="20" s="1"/>
  <c r="CE224" i="20"/>
  <c r="CE223" i="20" s="1"/>
  <c r="CF219" i="20"/>
  <c r="CF218" i="20" s="1"/>
  <c r="CE219" i="20"/>
  <c r="CE218" i="20" s="1"/>
  <c r="CF215" i="20"/>
  <c r="CF214" i="20" s="1"/>
  <c r="CE215" i="20"/>
  <c r="CE214" i="20" s="1"/>
  <c r="CF212" i="20"/>
  <c r="CF211" i="20" s="1"/>
  <c r="CE212" i="20"/>
  <c r="CE211" i="20" s="1"/>
  <c r="CF208" i="20"/>
  <c r="CF207" i="20" s="1"/>
  <c r="CF206" i="20" s="1"/>
  <c r="CE208" i="20"/>
  <c r="CE207" i="20" s="1"/>
  <c r="CE206" i="20" s="1"/>
  <c r="CF204" i="20"/>
  <c r="CF203" i="20" s="1"/>
  <c r="CF202" i="20" s="1"/>
  <c r="CE204" i="20"/>
  <c r="CE203" i="20" s="1"/>
  <c r="CE202" i="20" s="1"/>
  <c r="CF200" i="20"/>
  <c r="CF199" i="20" s="1"/>
  <c r="CF198" i="20" s="1"/>
  <c r="CE200" i="20"/>
  <c r="CE199" i="20" s="1"/>
  <c r="CE198" i="20" s="1"/>
  <c r="CF195" i="20"/>
  <c r="CF194" i="20" s="1"/>
  <c r="CF193" i="20" s="1"/>
  <c r="CE195" i="20"/>
  <c r="CE194" i="20" s="1"/>
  <c r="CE193" i="20" s="1"/>
  <c r="CF191" i="20"/>
  <c r="CF190" i="20" s="1"/>
  <c r="CF189" i="20" s="1"/>
  <c r="CE191" i="20"/>
  <c r="CE190" i="20" s="1"/>
  <c r="CE189" i="20" s="1"/>
  <c r="CF187" i="20"/>
  <c r="CF186" i="20" s="1"/>
  <c r="CF185" i="20" s="1"/>
  <c r="CE187" i="20"/>
  <c r="CE186" i="20" s="1"/>
  <c r="CE185" i="20" s="1"/>
  <c r="CF183" i="20"/>
  <c r="CF182" i="20" s="1"/>
  <c r="CF181" i="20" s="1"/>
  <c r="CE183" i="20"/>
  <c r="CE182" i="20" s="1"/>
  <c r="CE181" i="20" s="1"/>
  <c r="CF179" i="20"/>
  <c r="CF178" i="20" s="1"/>
  <c r="CF177" i="20" s="1"/>
  <c r="CE179" i="20"/>
  <c r="CE178" i="20" s="1"/>
  <c r="CE177" i="20" s="1"/>
  <c r="CF172" i="20"/>
  <c r="CF171" i="20" s="1"/>
  <c r="CE172" i="20"/>
  <c r="CE171" i="20" s="1"/>
  <c r="CF168" i="20"/>
  <c r="CF167" i="20" s="1"/>
  <c r="CE168" i="20"/>
  <c r="CE167" i="20" s="1"/>
  <c r="CF163" i="20"/>
  <c r="CF162" i="20" s="1"/>
  <c r="CE163" i="20"/>
  <c r="CE162" i="20" s="1"/>
  <c r="CF159" i="20"/>
  <c r="CF158" i="20" s="1"/>
  <c r="CF157" i="20" s="1"/>
  <c r="CE159" i="20"/>
  <c r="CE158" i="20" s="1"/>
  <c r="CE157" i="20" s="1"/>
  <c r="CF155" i="20"/>
  <c r="CE155" i="20"/>
  <c r="CF147" i="20"/>
  <c r="CF146" i="20" s="1"/>
  <c r="CF145" i="20" s="1"/>
  <c r="CE147" i="20"/>
  <c r="CE146" i="20" s="1"/>
  <c r="CE145" i="20" s="1"/>
  <c r="CF143" i="20"/>
  <c r="CF142" i="20" s="1"/>
  <c r="CE143" i="20"/>
  <c r="CE142" i="20" s="1"/>
  <c r="CF135" i="20"/>
  <c r="CF134" i="20" s="1"/>
  <c r="CE135" i="20"/>
  <c r="CF131" i="20"/>
  <c r="CE131" i="20"/>
  <c r="CE130" i="20" s="1"/>
  <c r="CE129" i="20" s="1"/>
  <c r="CF128" i="20"/>
  <c r="CE128" i="20"/>
  <c r="CF123" i="20"/>
  <c r="CF122" i="20" s="1"/>
  <c r="CF121" i="20" s="1"/>
  <c r="CE123" i="20"/>
  <c r="CE122" i="20" s="1"/>
  <c r="CE121" i="20" s="1"/>
  <c r="CF119" i="20"/>
  <c r="CF118" i="20" s="1"/>
  <c r="CF117" i="20" s="1"/>
  <c r="CE119" i="20"/>
  <c r="CE118" i="20" s="1"/>
  <c r="CE117" i="20" s="1"/>
  <c r="CF115" i="20"/>
  <c r="CF114" i="20" s="1"/>
  <c r="CE115" i="20"/>
  <c r="CE114" i="20" s="1"/>
  <c r="CF110" i="20"/>
  <c r="CF109" i="20" s="1"/>
  <c r="CE110" i="20"/>
  <c r="CE109" i="20" s="1"/>
  <c r="CF106" i="20"/>
  <c r="CF105" i="20" s="1"/>
  <c r="CE106" i="20"/>
  <c r="CE105" i="20" s="1"/>
  <c r="CF103" i="20"/>
  <c r="CF102" i="20" s="1"/>
  <c r="CE103" i="20"/>
  <c r="CE102" i="20" s="1"/>
  <c r="CF98" i="20"/>
  <c r="CF97" i="20" s="1"/>
  <c r="CE98" i="20"/>
  <c r="CE97" i="20" s="1"/>
  <c r="CF92" i="20"/>
  <c r="CF91" i="20" s="1"/>
  <c r="CF90" i="20" s="1"/>
  <c r="CE92" i="20"/>
  <c r="CE91" i="20" s="1"/>
  <c r="CE90" i="20" s="1"/>
  <c r="CF88" i="20"/>
  <c r="CF87" i="20" s="1"/>
  <c r="CF86" i="20" s="1"/>
  <c r="CE88" i="20"/>
  <c r="CE87" i="20" s="1"/>
  <c r="CE86" i="20" s="1"/>
  <c r="CF84" i="20"/>
  <c r="CF83" i="20" s="1"/>
  <c r="CF82" i="20" s="1"/>
  <c r="CE84" i="20"/>
  <c r="CE83" i="20" s="1"/>
  <c r="CE82" i="20" s="1"/>
  <c r="CF80" i="20"/>
  <c r="CF79" i="20" s="1"/>
  <c r="CE80" i="20"/>
  <c r="CE79" i="20" s="1"/>
  <c r="CF75" i="20"/>
  <c r="CF74" i="20" s="1"/>
  <c r="CE75" i="20"/>
  <c r="CE74" i="20" s="1"/>
  <c r="CF71" i="20"/>
  <c r="CF70" i="20" s="1"/>
  <c r="CE71" i="20"/>
  <c r="CE70" i="20" s="1"/>
  <c r="CF67" i="20"/>
  <c r="CF66" i="20" s="1"/>
  <c r="CE67" i="20"/>
  <c r="CE66" i="20" s="1"/>
  <c r="CF63" i="20"/>
  <c r="CE63" i="20"/>
  <c r="CF61" i="20"/>
  <c r="CE61" i="20"/>
  <c r="CF57" i="20"/>
  <c r="CF56" i="20" s="1"/>
  <c r="CF55" i="20" s="1"/>
  <c r="CE57" i="20"/>
  <c r="CE56" i="20" s="1"/>
  <c r="CE55" i="20" s="1"/>
  <c r="CF53" i="20"/>
  <c r="CF52" i="20" s="1"/>
  <c r="CE53" i="20"/>
  <c r="CE52" i="20" s="1"/>
  <c r="CF48" i="20"/>
  <c r="CF47" i="20" s="1"/>
  <c r="CE48" i="20"/>
  <c r="CE47" i="20" s="1"/>
  <c r="CF44" i="20"/>
  <c r="CF43" i="20" s="1"/>
  <c r="CF42" i="20" s="1"/>
  <c r="CE44" i="20"/>
  <c r="CE43" i="20" s="1"/>
  <c r="CE42" i="20" s="1"/>
  <c r="CF40" i="20"/>
  <c r="CF39" i="20" s="1"/>
  <c r="CF38" i="20" s="1"/>
  <c r="CE40" i="20"/>
  <c r="CE39" i="20" s="1"/>
  <c r="CE38" i="20" s="1"/>
  <c r="CF36" i="20"/>
  <c r="CF35" i="20" s="1"/>
  <c r="CF34" i="20" s="1"/>
  <c r="CE36" i="20"/>
  <c r="CE35" i="20" s="1"/>
  <c r="CE34" i="20" s="1"/>
  <c r="CF32" i="20"/>
  <c r="CF31" i="20" s="1"/>
  <c r="CF30" i="20" s="1"/>
  <c r="CE32" i="20"/>
  <c r="CE31" i="20" s="1"/>
  <c r="CE30" i="20" s="1"/>
  <c r="CF28" i="20"/>
  <c r="CF27" i="20" s="1"/>
  <c r="CE28" i="20"/>
  <c r="CE27" i="20" s="1"/>
  <c r="CF23" i="20"/>
  <c r="CF22" i="20" s="1"/>
  <c r="CE23" i="20"/>
  <c r="CE22" i="20" s="1"/>
  <c r="CF19" i="20"/>
  <c r="CF18" i="20" s="1"/>
  <c r="CE19" i="20"/>
  <c r="CE18" i="20" s="1"/>
  <c r="CF14" i="20"/>
  <c r="CF13" i="20" s="1"/>
  <c r="CE14" i="20"/>
  <c r="CE13" i="20" s="1"/>
  <c r="CI1012" i="20"/>
  <c r="CI1011" i="20" s="1"/>
  <c r="CH1012" i="20"/>
  <c r="CH1011" i="20" s="1"/>
  <c r="CG1012" i="20"/>
  <c r="CG1011" i="20" s="1"/>
  <c r="CI1009" i="20"/>
  <c r="CI1008" i="20" s="1"/>
  <c r="CH1009" i="20"/>
  <c r="CH1008" i="20" s="1"/>
  <c r="CG1009" i="20"/>
  <c r="CG1008" i="20" s="1"/>
  <c r="CI1004" i="20"/>
  <c r="CI1003" i="20" s="1"/>
  <c r="CI1002" i="20" s="1"/>
  <c r="CI1001" i="20" s="1"/>
  <c r="CH1004" i="20"/>
  <c r="CH1003" i="20" s="1"/>
  <c r="CH1002" i="20" s="1"/>
  <c r="CH1001" i="20" s="1"/>
  <c r="CG1004" i="20"/>
  <c r="CG1003" i="20" s="1"/>
  <c r="CG1002" i="20" s="1"/>
  <c r="CG1001" i="20" s="1"/>
  <c r="CI997" i="20"/>
  <c r="CI996" i="20" s="1"/>
  <c r="CI995" i="20" s="1"/>
  <c r="CH997" i="20"/>
  <c r="CH996" i="20" s="1"/>
  <c r="CH995" i="20" s="1"/>
  <c r="CG997" i="20"/>
  <c r="CG996" i="20" s="1"/>
  <c r="CG995" i="20" s="1"/>
  <c r="CI993" i="20"/>
  <c r="CI992" i="20" s="1"/>
  <c r="CI991" i="20" s="1"/>
  <c r="CH993" i="20"/>
  <c r="CH992" i="20" s="1"/>
  <c r="CH991" i="20" s="1"/>
  <c r="CG993" i="20"/>
  <c r="CG992" i="20" s="1"/>
  <c r="CG991" i="20" s="1"/>
  <c r="CI988" i="20"/>
  <c r="CI987" i="20" s="1"/>
  <c r="CI986" i="20" s="1"/>
  <c r="CH988" i="20"/>
  <c r="CH987" i="20" s="1"/>
  <c r="CH986" i="20" s="1"/>
  <c r="CG988" i="20"/>
  <c r="CG987" i="20" s="1"/>
  <c r="CG986" i="20" s="1"/>
  <c r="CI984" i="20"/>
  <c r="CI983" i="20" s="1"/>
  <c r="CH984" i="20"/>
  <c r="CH983" i="20" s="1"/>
  <c r="CG984" i="20"/>
  <c r="CG983" i="20" s="1"/>
  <c r="CI979" i="20"/>
  <c r="CI978" i="20" s="1"/>
  <c r="CH979" i="20"/>
  <c r="CH978" i="20" s="1"/>
  <c r="CG979" i="20"/>
  <c r="CG978" i="20" s="1"/>
  <c r="CI973" i="20"/>
  <c r="CI972" i="20" s="1"/>
  <c r="CI971" i="20" s="1"/>
  <c r="CH973" i="20"/>
  <c r="CH972" i="20" s="1"/>
  <c r="CH971" i="20" s="1"/>
  <c r="CG973" i="20"/>
  <c r="CG972" i="20" s="1"/>
  <c r="CG971" i="20" s="1"/>
  <c r="CI966" i="20"/>
  <c r="CI965" i="20" s="1"/>
  <c r="CI964" i="20" s="1"/>
  <c r="CI963" i="20" s="1"/>
  <c r="CH966" i="20"/>
  <c r="CH965" i="20" s="1"/>
  <c r="CH964" i="20" s="1"/>
  <c r="CH963" i="20" s="1"/>
  <c r="CG966" i="20"/>
  <c r="CG965" i="20" s="1"/>
  <c r="CG964" i="20" s="1"/>
  <c r="CG963" i="20" s="1"/>
  <c r="CI960" i="20"/>
  <c r="CI959" i="20" s="1"/>
  <c r="CI958" i="20" s="1"/>
  <c r="CI957" i="20" s="1"/>
  <c r="CH960" i="20"/>
  <c r="CH959" i="20" s="1"/>
  <c r="CH958" i="20" s="1"/>
  <c r="CH957" i="20" s="1"/>
  <c r="CG960" i="20"/>
  <c r="CG959" i="20" s="1"/>
  <c r="CG958" i="20" s="1"/>
  <c r="CG957" i="20" s="1"/>
  <c r="CI954" i="20"/>
  <c r="CI953" i="20" s="1"/>
  <c r="CI952" i="20" s="1"/>
  <c r="CI951" i="20" s="1"/>
  <c r="CH954" i="20"/>
  <c r="CH953" i="20" s="1"/>
  <c r="CH952" i="20" s="1"/>
  <c r="CH951" i="20" s="1"/>
  <c r="CG954" i="20"/>
  <c r="CG953" i="20" s="1"/>
  <c r="CG952" i="20" s="1"/>
  <c r="CG951" i="20" s="1"/>
  <c r="CI948" i="20"/>
  <c r="CI947" i="20" s="1"/>
  <c r="CI946" i="20" s="1"/>
  <c r="CI945" i="20" s="1"/>
  <c r="CH948" i="20"/>
  <c r="CH947" i="20" s="1"/>
  <c r="CH946" i="20" s="1"/>
  <c r="CH945" i="20" s="1"/>
  <c r="CG948" i="20"/>
  <c r="CG947" i="20" s="1"/>
  <c r="CG946" i="20" s="1"/>
  <c r="CG945" i="20" s="1"/>
  <c r="CI942" i="20"/>
  <c r="CI941" i="20" s="1"/>
  <c r="CI940" i="20" s="1"/>
  <c r="CH942" i="20"/>
  <c r="CH941" i="20" s="1"/>
  <c r="CH940" i="20" s="1"/>
  <c r="CG942" i="20"/>
  <c r="CG941" i="20" s="1"/>
  <c r="CG940" i="20" s="1"/>
  <c r="CI938" i="20"/>
  <c r="CI937" i="20" s="1"/>
  <c r="CH938" i="20"/>
  <c r="CH937" i="20" s="1"/>
  <c r="CG938" i="20"/>
  <c r="CG937" i="20" s="1"/>
  <c r="CI935" i="20"/>
  <c r="CI934" i="20" s="1"/>
  <c r="CH935" i="20"/>
  <c r="CH934" i="20" s="1"/>
  <c r="CG935" i="20"/>
  <c r="CG934" i="20" s="1"/>
  <c r="CI929" i="20"/>
  <c r="CI928" i="20" s="1"/>
  <c r="CI927" i="20" s="1"/>
  <c r="CH929" i="20"/>
  <c r="CH928" i="20" s="1"/>
  <c r="CH927" i="20" s="1"/>
  <c r="CG929" i="20"/>
  <c r="CG928" i="20" s="1"/>
  <c r="CG927" i="20" s="1"/>
  <c r="CI925" i="20"/>
  <c r="CI924" i="20" s="1"/>
  <c r="CH925" i="20"/>
  <c r="CH924" i="20" s="1"/>
  <c r="CG925" i="20"/>
  <c r="CG924" i="20" s="1"/>
  <c r="CI922" i="20"/>
  <c r="CI921" i="20" s="1"/>
  <c r="CH922" i="20"/>
  <c r="CH921" i="20" s="1"/>
  <c r="CG922" i="20"/>
  <c r="CG921" i="20" s="1"/>
  <c r="CI914" i="20"/>
  <c r="CI913" i="20" s="1"/>
  <c r="CH914" i="20"/>
  <c r="CH913" i="20" s="1"/>
  <c r="CG914" i="20"/>
  <c r="CG913" i="20" s="1"/>
  <c r="CI911" i="20"/>
  <c r="CI910" i="20" s="1"/>
  <c r="CH911" i="20"/>
  <c r="CH910" i="20" s="1"/>
  <c r="CG911" i="20"/>
  <c r="CG910" i="20" s="1"/>
  <c r="CI907" i="20"/>
  <c r="CI906" i="20" s="1"/>
  <c r="CH907" i="20"/>
  <c r="CH906" i="20" s="1"/>
  <c r="CG907" i="20"/>
  <c r="CG906" i="20" s="1"/>
  <c r="CI904" i="20"/>
  <c r="CI903" i="20" s="1"/>
  <c r="CH904" i="20"/>
  <c r="CH903" i="20" s="1"/>
  <c r="CG904" i="20"/>
  <c r="CG903" i="20" s="1"/>
  <c r="CI900" i="20"/>
  <c r="CI899" i="20" s="1"/>
  <c r="CH900" i="20"/>
  <c r="CH899" i="20" s="1"/>
  <c r="CG900" i="20"/>
  <c r="CG899" i="20" s="1"/>
  <c r="CI897" i="20"/>
  <c r="CI896" i="20" s="1"/>
  <c r="CH897" i="20"/>
  <c r="CH896" i="20" s="1"/>
  <c r="CG897" i="20"/>
  <c r="CG896" i="20" s="1"/>
  <c r="CI890" i="20"/>
  <c r="CI889" i="20" s="1"/>
  <c r="CI888" i="20" s="1"/>
  <c r="CI887" i="20" s="1"/>
  <c r="CI886" i="20" s="1"/>
  <c r="CI885" i="20" s="1"/>
  <c r="CH890" i="20"/>
  <c r="CH889" i="20" s="1"/>
  <c r="CH888" i="20" s="1"/>
  <c r="CH887" i="20" s="1"/>
  <c r="CH886" i="20" s="1"/>
  <c r="CH885" i="20" s="1"/>
  <c r="CG890" i="20"/>
  <c r="CG889" i="20" s="1"/>
  <c r="CG888" i="20" s="1"/>
  <c r="CG887" i="20" s="1"/>
  <c r="CG886" i="20" s="1"/>
  <c r="CG885" i="20" s="1"/>
  <c r="CI883" i="20"/>
  <c r="CI882" i="20" s="1"/>
  <c r="CI881" i="20" s="1"/>
  <c r="CI880" i="20" s="1"/>
  <c r="CI879" i="20" s="1"/>
  <c r="CI878" i="20" s="1"/>
  <c r="CI877" i="20" s="1"/>
  <c r="CH883" i="20"/>
  <c r="CH882" i="20" s="1"/>
  <c r="CH881" i="20" s="1"/>
  <c r="CH880" i="20" s="1"/>
  <c r="CH879" i="20" s="1"/>
  <c r="CH878" i="20" s="1"/>
  <c r="CH877" i="20" s="1"/>
  <c r="CG883" i="20"/>
  <c r="CG882" i="20" s="1"/>
  <c r="CG881" i="20" s="1"/>
  <c r="CG880" i="20" s="1"/>
  <c r="CG879" i="20" s="1"/>
  <c r="CG878" i="20" s="1"/>
  <c r="CG877" i="20" s="1"/>
  <c r="CI875" i="20"/>
  <c r="CI874" i="20" s="1"/>
  <c r="CI873" i="20" s="1"/>
  <c r="CH875" i="20"/>
  <c r="CH874" i="20" s="1"/>
  <c r="CH873" i="20" s="1"/>
  <c r="CG875" i="20"/>
  <c r="CG874" i="20" s="1"/>
  <c r="CG873" i="20" s="1"/>
  <c r="CI871" i="20"/>
  <c r="CI870" i="20" s="1"/>
  <c r="CI869" i="20" s="1"/>
  <c r="CH871" i="20"/>
  <c r="CH870" i="20" s="1"/>
  <c r="CH869" i="20" s="1"/>
  <c r="CG871" i="20"/>
  <c r="CG870" i="20" s="1"/>
  <c r="CG869" i="20" s="1"/>
  <c r="CI866" i="20"/>
  <c r="CI865" i="20" s="1"/>
  <c r="CI864" i="20" s="1"/>
  <c r="CH866" i="20"/>
  <c r="CH865" i="20" s="1"/>
  <c r="CH864" i="20" s="1"/>
  <c r="CG866" i="20"/>
  <c r="CG865" i="20" s="1"/>
  <c r="CG864" i="20" s="1"/>
  <c r="CI862" i="20"/>
  <c r="CI861" i="20" s="1"/>
  <c r="CI860" i="20" s="1"/>
  <c r="CH862" i="20"/>
  <c r="CH861" i="20" s="1"/>
  <c r="CH860" i="20" s="1"/>
  <c r="CG862" i="20"/>
  <c r="CG861" i="20" s="1"/>
  <c r="CG860" i="20" s="1"/>
  <c r="CI858" i="20"/>
  <c r="CI857" i="20" s="1"/>
  <c r="CH858" i="20"/>
  <c r="CH857" i="20" s="1"/>
  <c r="CG858" i="20"/>
  <c r="CG857" i="20" s="1"/>
  <c r="CI854" i="20"/>
  <c r="CI853" i="20" s="1"/>
  <c r="CH854" i="20"/>
  <c r="CH853" i="20" s="1"/>
  <c r="CG854" i="20"/>
  <c r="CG853" i="20" s="1"/>
  <c r="CI847" i="20"/>
  <c r="CI846" i="20" s="1"/>
  <c r="CI845" i="20" s="1"/>
  <c r="CI844" i="20" s="1"/>
  <c r="CI843" i="20" s="1"/>
  <c r="CI842" i="20" s="1"/>
  <c r="CH847" i="20"/>
  <c r="CH846" i="20" s="1"/>
  <c r="CH845" i="20" s="1"/>
  <c r="CH844" i="20" s="1"/>
  <c r="CH843" i="20" s="1"/>
  <c r="CH842" i="20" s="1"/>
  <c r="CG847" i="20"/>
  <c r="CG846" i="20" s="1"/>
  <c r="CG845" i="20" s="1"/>
  <c r="CG844" i="20" s="1"/>
  <c r="CG843" i="20" s="1"/>
  <c r="CG842" i="20" s="1"/>
  <c r="CI839" i="20"/>
  <c r="CI838" i="20" s="1"/>
  <c r="CI837" i="20" s="1"/>
  <c r="CG839" i="20"/>
  <c r="CG838" i="20" s="1"/>
  <c r="CG837" i="20" s="1"/>
  <c r="CH839" i="20"/>
  <c r="CH838" i="20" s="1"/>
  <c r="CH837" i="20" s="1"/>
  <c r="CI835" i="20"/>
  <c r="CI834" i="20" s="1"/>
  <c r="CI833" i="20" s="1"/>
  <c r="CH835" i="20"/>
  <c r="CH834" i="20" s="1"/>
  <c r="CH833" i="20" s="1"/>
  <c r="CG835" i="20"/>
  <c r="CG834" i="20" s="1"/>
  <c r="CG833" i="20" s="1"/>
  <c r="CI831" i="20"/>
  <c r="CI830" i="20" s="1"/>
  <c r="CI829" i="20" s="1"/>
  <c r="CH831" i="20"/>
  <c r="CH830" i="20" s="1"/>
  <c r="CH829" i="20" s="1"/>
  <c r="CG831" i="20"/>
  <c r="CG830" i="20" s="1"/>
  <c r="CG829" i="20" s="1"/>
  <c r="CI824" i="20"/>
  <c r="CI823" i="20" s="1"/>
  <c r="CI822" i="20" s="1"/>
  <c r="CH824" i="20"/>
  <c r="CH823" i="20" s="1"/>
  <c r="CH822" i="20" s="1"/>
  <c r="CG824" i="20"/>
  <c r="CG823" i="20" s="1"/>
  <c r="CG822" i="20" s="1"/>
  <c r="CI820" i="20"/>
  <c r="CI819" i="20" s="1"/>
  <c r="CI818" i="20" s="1"/>
  <c r="CH820" i="20"/>
  <c r="CH819" i="20" s="1"/>
  <c r="CH818" i="20" s="1"/>
  <c r="CG820" i="20"/>
  <c r="CG819" i="20" s="1"/>
  <c r="CG818" i="20" s="1"/>
  <c r="CI813" i="20"/>
  <c r="CI812" i="20" s="1"/>
  <c r="CI811" i="20" s="1"/>
  <c r="CH813" i="20"/>
  <c r="CH812" i="20" s="1"/>
  <c r="CH811" i="20" s="1"/>
  <c r="CG813" i="20"/>
  <c r="CG812" i="20" s="1"/>
  <c r="CG811" i="20" s="1"/>
  <c r="CI809" i="20"/>
  <c r="CI808" i="20" s="1"/>
  <c r="CH809" i="20"/>
  <c r="CH808" i="20" s="1"/>
  <c r="CG809" i="20"/>
  <c r="CG808" i="20" s="1"/>
  <c r="CI806" i="20"/>
  <c r="CI805" i="20" s="1"/>
  <c r="CH806" i="20"/>
  <c r="CH805" i="20" s="1"/>
  <c r="CG806" i="20"/>
  <c r="CG805" i="20" s="1"/>
  <c r="CI801" i="20"/>
  <c r="CI800" i="20" s="1"/>
  <c r="CH801" i="20"/>
  <c r="CH800" i="20" s="1"/>
  <c r="CG801" i="20"/>
  <c r="CG800" i="20" s="1"/>
  <c r="CI794" i="20"/>
  <c r="CI793" i="20" s="1"/>
  <c r="CI792" i="20" s="1"/>
  <c r="CH794" i="20"/>
  <c r="CH793" i="20" s="1"/>
  <c r="CH792" i="20" s="1"/>
  <c r="CG794" i="20"/>
  <c r="CG793" i="20" s="1"/>
  <c r="CG792" i="20" s="1"/>
  <c r="CI790" i="20"/>
  <c r="CI789" i="20" s="1"/>
  <c r="CI788" i="20" s="1"/>
  <c r="CH790" i="20"/>
  <c r="CH789" i="20" s="1"/>
  <c r="CH788" i="20" s="1"/>
  <c r="CG790" i="20"/>
  <c r="CG789" i="20" s="1"/>
  <c r="CG788" i="20" s="1"/>
  <c r="CI786" i="20"/>
  <c r="CI785" i="20" s="1"/>
  <c r="CI784" i="20" s="1"/>
  <c r="CH786" i="20"/>
  <c r="CH785" i="20" s="1"/>
  <c r="CH784" i="20" s="1"/>
  <c r="CG786" i="20"/>
  <c r="CG785" i="20" s="1"/>
  <c r="CG784" i="20" s="1"/>
  <c r="CI782" i="20"/>
  <c r="CI781" i="20" s="1"/>
  <c r="CI780" i="20" s="1"/>
  <c r="CH782" i="20"/>
  <c r="CH781" i="20" s="1"/>
  <c r="CH780" i="20" s="1"/>
  <c r="CG782" i="20"/>
  <c r="CG781" i="20" s="1"/>
  <c r="CG780" i="20" s="1"/>
  <c r="CI778" i="20"/>
  <c r="CI777" i="20" s="1"/>
  <c r="CI776" i="20" s="1"/>
  <c r="CH778" i="20"/>
  <c r="CH777" i="20" s="1"/>
  <c r="CH776" i="20" s="1"/>
  <c r="CG778" i="20"/>
  <c r="CG777" i="20" s="1"/>
  <c r="CG776" i="20" s="1"/>
  <c r="CI774" i="20"/>
  <c r="CI773" i="20" s="1"/>
  <c r="CI772" i="20" s="1"/>
  <c r="CH774" i="20"/>
  <c r="CH773" i="20" s="1"/>
  <c r="CH772" i="20" s="1"/>
  <c r="CG774" i="20"/>
  <c r="CG773" i="20" s="1"/>
  <c r="CG772" i="20" s="1"/>
  <c r="CI770" i="20"/>
  <c r="CI769" i="20" s="1"/>
  <c r="CI768" i="20" s="1"/>
  <c r="CH770" i="20"/>
  <c r="CH769" i="20" s="1"/>
  <c r="CH768" i="20" s="1"/>
  <c r="CG770" i="20"/>
  <c r="CG769" i="20" s="1"/>
  <c r="CG768" i="20" s="1"/>
  <c r="CI766" i="20"/>
  <c r="CI765" i="20" s="1"/>
  <c r="CI764" i="20" s="1"/>
  <c r="CH766" i="20"/>
  <c r="CH765" i="20" s="1"/>
  <c r="CH764" i="20" s="1"/>
  <c r="CG766" i="20"/>
  <c r="CG765" i="20" s="1"/>
  <c r="CG764" i="20" s="1"/>
  <c r="CI762" i="20"/>
  <c r="CI761" i="20" s="1"/>
  <c r="CI760" i="20" s="1"/>
  <c r="CH762" i="20"/>
  <c r="CH761" i="20" s="1"/>
  <c r="CH760" i="20" s="1"/>
  <c r="CG762" i="20"/>
  <c r="CG761" i="20" s="1"/>
  <c r="CG760" i="20" s="1"/>
  <c r="CI758" i="20"/>
  <c r="CI757" i="20" s="1"/>
  <c r="CI756" i="20" s="1"/>
  <c r="CH758" i="20"/>
  <c r="CH757" i="20" s="1"/>
  <c r="CH756" i="20" s="1"/>
  <c r="CG758" i="20"/>
  <c r="CG757" i="20" s="1"/>
  <c r="CG756" i="20" s="1"/>
  <c r="CI754" i="20"/>
  <c r="CI753" i="20" s="1"/>
  <c r="CI752" i="20" s="1"/>
  <c r="CH754" i="20"/>
  <c r="CH753" i="20" s="1"/>
  <c r="CH752" i="20" s="1"/>
  <c r="CG754" i="20"/>
  <c r="CG753" i="20" s="1"/>
  <c r="CG752" i="20" s="1"/>
  <c r="CI750" i="20"/>
  <c r="CI749" i="20" s="1"/>
  <c r="CH750" i="20"/>
  <c r="CH749" i="20" s="1"/>
  <c r="CG750" i="20"/>
  <c r="CG749" i="20" s="1"/>
  <c r="CI747" i="20"/>
  <c r="CI746" i="20" s="1"/>
  <c r="CH747" i="20"/>
  <c r="CH746" i="20" s="1"/>
  <c r="CG747" i="20"/>
  <c r="CG746" i="20" s="1"/>
  <c r="CI743" i="20"/>
  <c r="CI742" i="20" s="1"/>
  <c r="CI741" i="20" s="1"/>
  <c r="CH743" i="20"/>
  <c r="CH742" i="20" s="1"/>
  <c r="CH741" i="20" s="1"/>
  <c r="CG743" i="20"/>
  <c r="CG742" i="20" s="1"/>
  <c r="CG741" i="20" s="1"/>
  <c r="CI739" i="20"/>
  <c r="CI738" i="20" s="1"/>
  <c r="CH739" i="20"/>
  <c r="CH738" i="20" s="1"/>
  <c r="CG739" i="20"/>
  <c r="CG738" i="20" s="1"/>
  <c r="CI735" i="20"/>
  <c r="CI734" i="20" s="1"/>
  <c r="CH735" i="20"/>
  <c r="CH734" i="20" s="1"/>
  <c r="CG735" i="20"/>
  <c r="CG734" i="20" s="1"/>
  <c r="CI729" i="20"/>
  <c r="CI728" i="20" s="1"/>
  <c r="CH729" i="20"/>
  <c r="CH728" i="20" s="1"/>
  <c r="CG729" i="20"/>
  <c r="CG728" i="20" s="1"/>
  <c r="CI726" i="20"/>
  <c r="CI725" i="20" s="1"/>
  <c r="CH726" i="20"/>
  <c r="CH725" i="20" s="1"/>
  <c r="CG726" i="20"/>
  <c r="CG725" i="20" s="1"/>
  <c r="CI719" i="20"/>
  <c r="CI718" i="20" s="1"/>
  <c r="CH719" i="20"/>
  <c r="CH718" i="20" s="1"/>
  <c r="CG719" i="20"/>
  <c r="CG718" i="20" s="1"/>
  <c r="CI714" i="20"/>
  <c r="CI713" i="20" s="1"/>
  <c r="CH714" i="20"/>
  <c r="CH713" i="20" s="1"/>
  <c r="CG714" i="20"/>
  <c r="CG713" i="20" s="1"/>
  <c r="CI708" i="20"/>
  <c r="CI707" i="20" s="1"/>
  <c r="CI706" i="20" s="1"/>
  <c r="CI705" i="20" s="1"/>
  <c r="CI704" i="20" s="1"/>
  <c r="CH708" i="20"/>
  <c r="CH707" i="20" s="1"/>
  <c r="CH706" i="20" s="1"/>
  <c r="CH705" i="20" s="1"/>
  <c r="CH704" i="20" s="1"/>
  <c r="CG708" i="20"/>
  <c r="CG707" i="20" s="1"/>
  <c r="CG706" i="20" s="1"/>
  <c r="CG705" i="20" s="1"/>
  <c r="CG704" i="20" s="1"/>
  <c r="CI702" i="20"/>
  <c r="CI701" i="20" s="1"/>
  <c r="CI700" i="20" s="1"/>
  <c r="CH702" i="20"/>
  <c r="CH701" i="20" s="1"/>
  <c r="CH700" i="20" s="1"/>
  <c r="CG702" i="20"/>
  <c r="CG701" i="20" s="1"/>
  <c r="CG700" i="20" s="1"/>
  <c r="CI698" i="20"/>
  <c r="CI697" i="20" s="1"/>
  <c r="CI696" i="20" s="1"/>
  <c r="CH698" i="20"/>
  <c r="CG698" i="20"/>
  <c r="CG697" i="20" s="1"/>
  <c r="CG696" i="20" s="1"/>
  <c r="CI694" i="20"/>
  <c r="CI693" i="20" s="1"/>
  <c r="CI692" i="20" s="1"/>
  <c r="CH694" i="20"/>
  <c r="CH693" i="20" s="1"/>
  <c r="CH692" i="20" s="1"/>
  <c r="CG694" i="20"/>
  <c r="CG693" i="20" s="1"/>
  <c r="CI691" i="20"/>
  <c r="CH691" i="20"/>
  <c r="CG691" i="20"/>
  <c r="CI686" i="20"/>
  <c r="CI685" i="20" s="1"/>
  <c r="CI684" i="20" s="1"/>
  <c r="CH686" i="20"/>
  <c r="CH685" i="20" s="1"/>
  <c r="CH684" i="20" s="1"/>
  <c r="CG686" i="20"/>
  <c r="CG685" i="20" s="1"/>
  <c r="CG684" i="20" s="1"/>
  <c r="CI682" i="20"/>
  <c r="CI681" i="20" s="1"/>
  <c r="CH682" i="20"/>
  <c r="CH681" i="20" s="1"/>
  <c r="CG682" i="20"/>
  <c r="CG681" i="20" s="1"/>
  <c r="CI671" i="20"/>
  <c r="CI670" i="20" s="1"/>
  <c r="CI669" i="20" s="1"/>
  <c r="CI668" i="20" s="1"/>
  <c r="CI667" i="20" s="1"/>
  <c r="CH671" i="20"/>
  <c r="CH670" i="20" s="1"/>
  <c r="CH669" i="20" s="1"/>
  <c r="CH668" i="20" s="1"/>
  <c r="CH667" i="20" s="1"/>
  <c r="CG671" i="20"/>
  <c r="CG670" i="20" s="1"/>
  <c r="CG669" i="20" s="1"/>
  <c r="CG668" i="20" s="1"/>
  <c r="CG667" i="20" s="1"/>
  <c r="CI665" i="20"/>
  <c r="CI664" i="20" s="1"/>
  <c r="CI663" i="20" s="1"/>
  <c r="CH665" i="20"/>
  <c r="CH664" i="20" s="1"/>
  <c r="CH663" i="20" s="1"/>
  <c r="CG665" i="20"/>
  <c r="CG664" i="20" s="1"/>
  <c r="CG663" i="20" s="1"/>
  <c r="CI661" i="20"/>
  <c r="CI660" i="20" s="1"/>
  <c r="CI659" i="20" s="1"/>
  <c r="CH661" i="20"/>
  <c r="CH660" i="20" s="1"/>
  <c r="CH659" i="20" s="1"/>
  <c r="CG661" i="20"/>
  <c r="CG660" i="20" s="1"/>
  <c r="CG659" i="20" s="1"/>
  <c r="CI653" i="20"/>
  <c r="CI652" i="20" s="1"/>
  <c r="CI651" i="20" s="1"/>
  <c r="CH653" i="20"/>
  <c r="CH652" i="20" s="1"/>
  <c r="CH651" i="20" s="1"/>
  <c r="CG653" i="20"/>
  <c r="CG652" i="20" s="1"/>
  <c r="CG651" i="20" s="1"/>
  <c r="CI649" i="20"/>
  <c r="CI648" i="20" s="1"/>
  <c r="CI647" i="20" s="1"/>
  <c r="CH649" i="20"/>
  <c r="CH648" i="20" s="1"/>
  <c r="CH647" i="20" s="1"/>
  <c r="CG649" i="20"/>
  <c r="CG648" i="20" s="1"/>
  <c r="CG647" i="20" s="1"/>
  <c r="CI645" i="20"/>
  <c r="CI644" i="20" s="1"/>
  <c r="CH645" i="20"/>
  <c r="CH644" i="20" s="1"/>
  <c r="CG645" i="20"/>
  <c r="CG644" i="20" s="1"/>
  <c r="CI640" i="20"/>
  <c r="CH640" i="20"/>
  <c r="CG640" i="20"/>
  <c r="CI636" i="20"/>
  <c r="CH636" i="20"/>
  <c r="CG636" i="20"/>
  <c r="CI632" i="20"/>
  <c r="CH632" i="20"/>
  <c r="CH631" i="20" s="1"/>
  <c r="CH630" i="20" s="1"/>
  <c r="CG632" i="20"/>
  <c r="CG631" i="20" s="1"/>
  <c r="CG630" i="20" s="1"/>
  <c r="CI628" i="20"/>
  <c r="CI627" i="20" s="1"/>
  <c r="CI626" i="20" s="1"/>
  <c r="CH628" i="20"/>
  <c r="CH627" i="20" s="1"/>
  <c r="CG628" i="20"/>
  <c r="CG627" i="20" s="1"/>
  <c r="CI625" i="20"/>
  <c r="CH625" i="20"/>
  <c r="CG625" i="20"/>
  <c r="CI620" i="20"/>
  <c r="CI619" i="20" s="1"/>
  <c r="CI618" i="20" s="1"/>
  <c r="CH620" i="20"/>
  <c r="CH619" i="20" s="1"/>
  <c r="CG620" i="20"/>
  <c r="CG619" i="20" s="1"/>
  <c r="CG618" i="20" s="1"/>
  <c r="CI616" i="20"/>
  <c r="CI615" i="20" s="1"/>
  <c r="CH616" i="20"/>
  <c r="CH615" i="20" s="1"/>
  <c r="CH614" i="20" s="1"/>
  <c r="CG616" i="20"/>
  <c r="CG615" i="20" s="1"/>
  <c r="CI613" i="20"/>
  <c r="CH613" i="20"/>
  <c r="CG613" i="20"/>
  <c r="CI608" i="20"/>
  <c r="CI607" i="20" s="1"/>
  <c r="CI606" i="20" s="1"/>
  <c r="CH608" i="20"/>
  <c r="CH607" i="20" s="1"/>
  <c r="CH606" i="20" s="1"/>
  <c r="CG608" i="20"/>
  <c r="CG607" i="20" s="1"/>
  <c r="CG606" i="20" s="1"/>
  <c r="CI604" i="20"/>
  <c r="CI603" i="20" s="1"/>
  <c r="CI602" i="20" s="1"/>
  <c r="CH604" i="20"/>
  <c r="CH603" i="20" s="1"/>
  <c r="CH602" i="20" s="1"/>
  <c r="CG604" i="20"/>
  <c r="CG603" i="20" s="1"/>
  <c r="CI599" i="20"/>
  <c r="CI598" i="20" s="1"/>
  <c r="CH599" i="20"/>
  <c r="CH598" i="20" s="1"/>
  <c r="CG599" i="20"/>
  <c r="CG598" i="20" s="1"/>
  <c r="CG597" i="20" s="1"/>
  <c r="CI596" i="20"/>
  <c r="CH596" i="20"/>
  <c r="CG596" i="20"/>
  <c r="CI591" i="20"/>
  <c r="CI590" i="20" s="1"/>
  <c r="CI589" i="20" s="1"/>
  <c r="CH591" i="20"/>
  <c r="CH590" i="20" s="1"/>
  <c r="CH589" i="20" s="1"/>
  <c r="CG591" i="20"/>
  <c r="CG590" i="20" s="1"/>
  <c r="CG589" i="20" s="1"/>
  <c r="CI587" i="20"/>
  <c r="CI586" i="20" s="1"/>
  <c r="CI585" i="20" s="1"/>
  <c r="CH587" i="20"/>
  <c r="CH586" i="20" s="1"/>
  <c r="CH585" i="20" s="1"/>
  <c r="CG587" i="20"/>
  <c r="CG586" i="20" s="1"/>
  <c r="CG585" i="20" s="1"/>
  <c r="CI583" i="20"/>
  <c r="CI582" i="20" s="1"/>
  <c r="CI581" i="20" s="1"/>
  <c r="CH583" i="20"/>
  <c r="CH582" i="20" s="1"/>
  <c r="CH581" i="20" s="1"/>
  <c r="CG583" i="20"/>
  <c r="CG582" i="20" s="1"/>
  <c r="CG581" i="20" s="1"/>
  <c r="CI578" i="20"/>
  <c r="CI577" i="20" s="1"/>
  <c r="CI576" i="20" s="1"/>
  <c r="CI575" i="20" s="1"/>
  <c r="CH578" i="20"/>
  <c r="CH577" i="20" s="1"/>
  <c r="CH576" i="20" s="1"/>
  <c r="CH575" i="20" s="1"/>
  <c r="CG578" i="20"/>
  <c r="CG577" i="20" s="1"/>
  <c r="CG576" i="20" s="1"/>
  <c r="CG575" i="20" s="1"/>
  <c r="CI572" i="20"/>
  <c r="CH572" i="20"/>
  <c r="CH571" i="20" s="1"/>
  <c r="CH570" i="20" s="1"/>
  <c r="CG572" i="20"/>
  <c r="CG571" i="20" s="1"/>
  <c r="CG570" i="20" s="1"/>
  <c r="CI568" i="20"/>
  <c r="CI567" i="20" s="1"/>
  <c r="CI566" i="20" s="1"/>
  <c r="CH568" i="20"/>
  <c r="CH567" i="20" s="1"/>
  <c r="CH566" i="20" s="1"/>
  <c r="CG568" i="20"/>
  <c r="CG567" i="20" s="1"/>
  <c r="CI563" i="20"/>
  <c r="CI562" i="20" s="1"/>
  <c r="CH563" i="20"/>
  <c r="CH562" i="20" s="1"/>
  <c r="CG563" i="20"/>
  <c r="CG562" i="20" s="1"/>
  <c r="CG561" i="20" s="1"/>
  <c r="CI560" i="20"/>
  <c r="CH560" i="20"/>
  <c r="CG560" i="20"/>
  <c r="CI555" i="20"/>
  <c r="CI554" i="20" s="1"/>
  <c r="CI553" i="20" s="1"/>
  <c r="CH555" i="20"/>
  <c r="CH554" i="20" s="1"/>
  <c r="CH553" i="20" s="1"/>
  <c r="CG555" i="20"/>
  <c r="CG554" i="20" s="1"/>
  <c r="CG553" i="20" s="1"/>
  <c r="CI549" i="20"/>
  <c r="CI548" i="20" s="1"/>
  <c r="CI547" i="20" s="1"/>
  <c r="CH549" i="20"/>
  <c r="CH548" i="20" s="1"/>
  <c r="CH547" i="20" s="1"/>
  <c r="CG549" i="20"/>
  <c r="CG548" i="20" s="1"/>
  <c r="CG547" i="20" s="1"/>
  <c r="CI542" i="20"/>
  <c r="CI541" i="20" s="1"/>
  <c r="CH542" i="20"/>
  <c r="CH541" i="20" s="1"/>
  <c r="CG542" i="20"/>
  <c r="CG541" i="20" s="1"/>
  <c r="CI539" i="20"/>
  <c r="CI538" i="20" s="1"/>
  <c r="CH539" i="20"/>
  <c r="CH538" i="20" s="1"/>
  <c r="CG539" i="20"/>
  <c r="CG538" i="20" s="1"/>
  <c r="CI535" i="20"/>
  <c r="CI534" i="20" s="1"/>
  <c r="CH535" i="20"/>
  <c r="CH534" i="20" s="1"/>
  <c r="CG535" i="20"/>
  <c r="CG534" i="20" s="1"/>
  <c r="CI532" i="20"/>
  <c r="CI531" i="20" s="1"/>
  <c r="CH532" i="20"/>
  <c r="CH531" i="20" s="1"/>
  <c r="CG532" i="20"/>
  <c r="CG531" i="20" s="1"/>
  <c r="CI528" i="20"/>
  <c r="CI527" i="20" s="1"/>
  <c r="CI526" i="20" s="1"/>
  <c r="CH528" i="20"/>
  <c r="CH527" i="20" s="1"/>
  <c r="CH526" i="20" s="1"/>
  <c r="CG528" i="20"/>
  <c r="CG527" i="20" s="1"/>
  <c r="CG526" i="20" s="1"/>
  <c r="CI524" i="20"/>
  <c r="CI523" i="20" s="1"/>
  <c r="CI522" i="20" s="1"/>
  <c r="CH524" i="20"/>
  <c r="CH523" i="20" s="1"/>
  <c r="CH522" i="20" s="1"/>
  <c r="CG524" i="20"/>
  <c r="CG523" i="20" s="1"/>
  <c r="CG522" i="20" s="1"/>
  <c r="CI520" i="20"/>
  <c r="CI519" i="20" s="1"/>
  <c r="CI518" i="20" s="1"/>
  <c r="CH520" i="20"/>
  <c r="CH519" i="20" s="1"/>
  <c r="CH518" i="20" s="1"/>
  <c r="CG520" i="20"/>
  <c r="CG519" i="20" s="1"/>
  <c r="CG518" i="20" s="1"/>
  <c r="CI516" i="20"/>
  <c r="CI515" i="20" s="1"/>
  <c r="CH516" i="20"/>
  <c r="CH515" i="20" s="1"/>
  <c r="CG516" i="20"/>
  <c r="CG515" i="20" s="1"/>
  <c r="CI512" i="20"/>
  <c r="CI511" i="20" s="1"/>
  <c r="CH512" i="20"/>
  <c r="CH511" i="20" s="1"/>
  <c r="CG512" i="20"/>
  <c r="CG511" i="20" s="1"/>
  <c r="CI508" i="20"/>
  <c r="CI507" i="20" s="1"/>
  <c r="CH508" i="20"/>
  <c r="CH507" i="20" s="1"/>
  <c r="CG508" i="20"/>
  <c r="CG507" i="20" s="1"/>
  <c r="CI505" i="20"/>
  <c r="CI504" i="20" s="1"/>
  <c r="CH505" i="20"/>
  <c r="CH504" i="20" s="1"/>
  <c r="CG505" i="20"/>
  <c r="CG504" i="20" s="1"/>
  <c r="CI501" i="20"/>
  <c r="CI500" i="20" s="1"/>
  <c r="CH501" i="20"/>
  <c r="CH500" i="20" s="1"/>
  <c r="CG501" i="20"/>
  <c r="CG500" i="20" s="1"/>
  <c r="CI497" i="20"/>
  <c r="CI496" i="20" s="1"/>
  <c r="CH497" i="20"/>
  <c r="CH496" i="20" s="1"/>
  <c r="CG497" i="20"/>
  <c r="CG496" i="20" s="1"/>
  <c r="CI493" i="20"/>
  <c r="CI492" i="20" s="1"/>
  <c r="CH493" i="20"/>
  <c r="CH492" i="20" s="1"/>
  <c r="CG493" i="20"/>
  <c r="CG492" i="20" s="1"/>
  <c r="CI490" i="20"/>
  <c r="CI489" i="20" s="1"/>
  <c r="CH490" i="20"/>
  <c r="CH489" i="20" s="1"/>
  <c r="CG490" i="20"/>
  <c r="CG489" i="20" s="1"/>
  <c r="CI487" i="20"/>
  <c r="CI486" i="20" s="1"/>
  <c r="CH487" i="20"/>
  <c r="CH486" i="20" s="1"/>
  <c r="CG487" i="20"/>
  <c r="CG486" i="20" s="1"/>
  <c r="CI483" i="20"/>
  <c r="CI482" i="20" s="1"/>
  <c r="CI481" i="20" s="1"/>
  <c r="CH483" i="20"/>
  <c r="CH482" i="20" s="1"/>
  <c r="CH481" i="20" s="1"/>
  <c r="CG483" i="20"/>
  <c r="CG482" i="20" s="1"/>
  <c r="CG481" i="20" s="1"/>
  <c r="CI475" i="20"/>
  <c r="CI474" i="20" s="1"/>
  <c r="CH475" i="20"/>
  <c r="CH474" i="20" s="1"/>
  <c r="CG475" i="20"/>
  <c r="CG474" i="20" s="1"/>
  <c r="CI472" i="20"/>
  <c r="CI471" i="20" s="1"/>
  <c r="CH472" i="20"/>
  <c r="CH471" i="20" s="1"/>
  <c r="CG472" i="20"/>
  <c r="CG471" i="20" s="1"/>
  <c r="CI467" i="20"/>
  <c r="CI466" i="20" s="1"/>
  <c r="CH467" i="20"/>
  <c r="CH466" i="20" s="1"/>
  <c r="CG467" i="20"/>
  <c r="CG466" i="20" s="1"/>
  <c r="CI460" i="20"/>
  <c r="CI459" i="20" s="1"/>
  <c r="CI458" i="20" s="1"/>
  <c r="CI457" i="20" s="1"/>
  <c r="CH460" i="20"/>
  <c r="CH459" i="20" s="1"/>
  <c r="CH458" i="20" s="1"/>
  <c r="CH457" i="20" s="1"/>
  <c r="CG460" i="20"/>
  <c r="CG459" i="20" s="1"/>
  <c r="CG458" i="20" s="1"/>
  <c r="CG457" i="20" s="1"/>
  <c r="CI455" i="20"/>
  <c r="CI454" i="20" s="1"/>
  <c r="CH455" i="20"/>
  <c r="CH454" i="20" s="1"/>
  <c r="CG455" i="20"/>
  <c r="CG454" i="20" s="1"/>
  <c r="CI452" i="20"/>
  <c r="CI451" i="20" s="1"/>
  <c r="CH452" i="20"/>
  <c r="CH451" i="20" s="1"/>
  <c r="CG452" i="20"/>
  <c r="CG451" i="20" s="1"/>
  <c r="CI448" i="20"/>
  <c r="CI447" i="20" s="1"/>
  <c r="CH448" i="20"/>
  <c r="CH447" i="20" s="1"/>
  <c r="CG448" i="20"/>
  <c r="CG447" i="20" s="1"/>
  <c r="CI445" i="20"/>
  <c r="CI444" i="20" s="1"/>
  <c r="CH445" i="20"/>
  <c r="CH444" i="20" s="1"/>
  <c r="CG445" i="20"/>
  <c r="CG444" i="20" s="1"/>
  <c r="CI436" i="20"/>
  <c r="CI435" i="20" s="1"/>
  <c r="CI434" i="20" s="1"/>
  <c r="CH436" i="20"/>
  <c r="CH435" i="20" s="1"/>
  <c r="CH434" i="20" s="1"/>
  <c r="CG436" i="20"/>
  <c r="CG435" i="20" s="1"/>
  <c r="CG434" i="20" s="1"/>
  <c r="CI432" i="20"/>
  <c r="CI431" i="20" s="1"/>
  <c r="CI430" i="20" s="1"/>
  <c r="CH432" i="20"/>
  <c r="CH431" i="20" s="1"/>
  <c r="CH430" i="20" s="1"/>
  <c r="CG432" i="20"/>
  <c r="CG431" i="20" s="1"/>
  <c r="CG430" i="20" s="1"/>
  <c r="CI426" i="20"/>
  <c r="CI425" i="20" s="1"/>
  <c r="CH426" i="20"/>
  <c r="CH425" i="20" s="1"/>
  <c r="CG426" i="20"/>
  <c r="CG425" i="20" s="1"/>
  <c r="CI422" i="20"/>
  <c r="CI421" i="20" s="1"/>
  <c r="CH422" i="20"/>
  <c r="CH421" i="20" s="1"/>
  <c r="CG422" i="20"/>
  <c r="CG421" i="20" s="1"/>
  <c r="CI418" i="20"/>
  <c r="CI417" i="20" s="1"/>
  <c r="CH418" i="20"/>
  <c r="CH417" i="20" s="1"/>
  <c r="CG418" i="20"/>
  <c r="CG417" i="20" s="1"/>
  <c r="CI414" i="20"/>
  <c r="CI413" i="20" s="1"/>
  <c r="CH414" i="20"/>
  <c r="CH413" i="20" s="1"/>
  <c r="CG414" i="20"/>
  <c r="CG413" i="20" s="1"/>
  <c r="CI410" i="20"/>
  <c r="CI409" i="20" s="1"/>
  <c r="CH410" i="20"/>
  <c r="CH409" i="20" s="1"/>
  <c r="CG410" i="20"/>
  <c r="CG409" i="20" s="1"/>
  <c r="CI404" i="20"/>
  <c r="CI403" i="20" s="1"/>
  <c r="CI402" i="20" s="1"/>
  <c r="CI401" i="20" s="1"/>
  <c r="CI400" i="20" s="1"/>
  <c r="CH404" i="20"/>
  <c r="CH403" i="20" s="1"/>
  <c r="CH402" i="20" s="1"/>
  <c r="CH401" i="20" s="1"/>
  <c r="CH400" i="20" s="1"/>
  <c r="CG404" i="20"/>
  <c r="CG403" i="20" s="1"/>
  <c r="CG402" i="20" s="1"/>
  <c r="CG401" i="20" s="1"/>
  <c r="CG400" i="20" s="1"/>
  <c r="CI397" i="20"/>
  <c r="CI396" i="20" s="1"/>
  <c r="CI395" i="20" s="1"/>
  <c r="CH397" i="20"/>
  <c r="CH396" i="20" s="1"/>
  <c r="CH395" i="20" s="1"/>
  <c r="CG397" i="20"/>
  <c r="CG396" i="20" s="1"/>
  <c r="CG395" i="20" s="1"/>
  <c r="CI393" i="20"/>
  <c r="CI392" i="20" s="1"/>
  <c r="CH393" i="20"/>
  <c r="CH392" i="20" s="1"/>
  <c r="CG393" i="20"/>
  <c r="CG392" i="20" s="1"/>
  <c r="CG391" i="20" s="1"/>
  <c r="CI382" i="20"/>
  <c r="CI381" i="20" s="1"/>
  <c r="CI380" i="20" s="1"/>
  <c r="CH382" i="20"/>
  <c r="CH381" i="20" s="1"/>
  <c r="CH380" i="20" s="1"/>
  <c r="CG382" i="20"/>
  <c r="CG381" i="20" s="1"/>
  <c r="CG380" i="20" s="1"/>
  <c r="CI378" i="20"/>
  <c r="CI377" i="20" s="1"/>
  <c r="CI376" i="20" s="1"/>
  <c r="CH378" i="20"/>
  <c r="CH377" i="20" s="1"/>
  <c r="CH376" i="20" s="1"/>
  <c r="CG378" i="20"/>
  <c r="CG377" i="20" s="1"/>
  <c r="CG376" i="20" s="1"/>
  <c r="CI374" i="20"/>
  <c r="CI373" i="20" s="1"/>
  <c r="CI372" i="20" s="1"/>
  <c r="CH374" i="20"/>
  <c r="CH373" i="20" s="1"/>
  <c r="CH372" i="20" s="1"/>
  <c r="CG374" i="20"/>
  <c r="CG373" i="20" s="1"/>
  <c r="CG372" i="20" s="1"/>
  <c r="CI370" i="20"/>
  <c r="CI369" i="20" s="1"/>
  <c r="CI368" i="20" s="1"/>
  <c r="CH370" i="20"/>
  <c r="CH369" i="20" s="1"/>
  <c r="CH368" i="20" s="1"/>
  <c r="CG370" i="20"/>
  <c r="CG369" i="20" s="1"/>
  <c r="CG368" i="20" s="1"/>
  <c r="CI366" i="20"/>
  <c r="CI365" i="20" s="1"/>
  <c r="CI364" i="20" s="1"/>
  <c r="CH366" i="20"/>
  <c r="CH365" i="20" s="1"/>
  <c r="CH364" i="20" s="1"/>
  <c r="CG366" i="20"/>
  <c r="CG365" i="20" s="1"/>
  <c r="CG364" i="20" s="1"/>
  <c r="CI362" i="20"/>
  <c r="CI361" i="20" s="1"/>
  <c r="CI360" i="20" s="1"/>
  <c r="CH362" i="20"/>
  <c r="CH361" i="20" s="1"/>
  <c r="CH360" i="20" s="1"/>
  <c r="CG362" i="20"/>
  <c r="CG361" i="20" s="1"/>
  <c r="CG360" i="20" s="1"/>
  <c r="CI358" i="20"/>
  <c r="CI357" i="20" s="1"/>
  <c r="CI356" i="20" s="1"/>
  <c r="CH358" i="20"/>
  <c r="CH357" i="20" s="1"/>
  <c r="CH356" i="20" s="1"/>
  <c r="CG358" i="20"/>
  <c r="CG357" i="20" s="1"/>
  <c r="CG356" i="20" s="1"/>
  <c r="CI353" i="20"/>
  <c r="CI352" i="20" s="1"/>
  <c r="CI351" i="20" s="1"/>
  <c r="CH353" i="20"/>
  <c r="CH352" i="20" s="1"/>
  <c r="CH351" i="20" s="1"/>
  <c r="CG353" i="20"/>
  <c r="CG352" i="20" s="1"/>
  <c r="CG351" i="20" s="1"/>
  <c r="CI349" i="20"/>
  <c r="CI348" i="20" s="1"/>
  <c r="CH349" i="20"/>
  <c r="CH348" i="20" s="1"/>
  <c r="CG349" i="20"/>
  <c r="CG348" i="20" s="1"/>
  <c r="CI345" i="20"/>
  <c r="CI344" i="20" s="1"/>
  <c r="CH345" i="20"/>
  <c r="CH344" i="20" s="1"/>
  <c r="CG345" i="20"/>
  <c r="CG344" i="20" s="1"/>
  <c r="CI339" i="20"/>
  <c r="CH339" i="20"/>
  <c r="CG339" i="20"/>
  <c r="CI335" i="20"/>
  <c r="CI334" i="20" s="1"/>
  <c r="CI333" i="20" s="1"/>
  <c r="CH335" i="20"/>
  <c r="CH334" i="20" s="1"/>
  <c r="CH333" i="20" s="1"/>
  <c r="CG335" i="20"/>
  <c r="CG334" i="20" s="1"/>
  <c r="CG333" i="20" s="1"/>
  <c r="CI331" i="20"/>
  <c r="CH331" i="20"/>
  <c r="CG331" i="20"/>
  <c r="CI329" i="20"/>
  <c r="CH329" i="20"/>
  <c r="CG329" i="20"/>
  <c r="CI324" i="20"/>
  <c r="CI323" i="20" s="1"/>
  <c r="CI322" i="20" s="1"/>
  <c r="CI321" i="20" s="1"/>
  <c r="CH324" i="20"/>
  <c r="CH323" i="20" s="1"/>
  <c r="CH322" i="20" s="1"/>
  <c r="CH321" i="20" s="1"/>
  <c r="CG324" i="20"/>
  <c r="CG323" i="20" s="1"/>
  <c r="CG322" i="20" s="1"/>
  <c r="CG321" i="20" s="1"/>
  <c r="CI319" i="20"/>
  <c r="CI318" i="20" s="1"/>
  <c r="CI317" i="20" s="1"/>
  <c r="CI316" i="20" s="1"/>
  <c r="CH319" i="20"/>
  <c r="CH318" i="20" s="1"/>
  <c r="CH317" i="20" s="1"/>
  <c r="CH316" i="20" s="1"/>
  <c r="CG319" i="20"/>
  <c r="CG318" i="20" s="1"/>
  <c r="CG317" i="20" s="1"/>
  <c r="CG316" i="20" s="1"/>
  <c r="CI314" i="20"/>
  <c r="CI313" i="20" s="1"/>
  <c r="CI312" i="20" s="1"/>
  <c r="CI311" i="20" s="1"/>
  <c r="CH314" i="20"/>
  <c r="CH313" i="20" s="1"/>
  <c r="CH312" i="20" s="1"/>
  <c r="CH311" i="20" s="1"/>
  <c r="CG314" i="20"/>
  <c r="CG313" i="20" s="1"/>
  <c r="CG312" i="20" s="1"/>
  <c r="CG311" i="20" s="1"/>
  <c r="CI309" i="20"/>
  <c r="CI308" i="20" s="1"/>
  <c r="CI307" i="20" s="1"/>
  <c r="CI306" i="20" s="1"/>
  <c r="CH309" i="20"/>
  <c r="CH308" i="20" s="1"/>
  <c r="CH307" i="20" s="1"/>
  <c r="CH306" i="20" s="1"/>
  <c r="CG309" i="20"/>
  <c r="CG308" i="20" s="1"/>
  <c r="CG307" i="20" s="1"/>
  <c r="CG306" i="20" s="1"/>
  <c r="CI304" i="20"/>
  <c r="CI303" i="20" s="1"/>
  <c r="CI302" i="20" s="1"/>
  <c r="CI301" i="20" s="1"/>
  <c r="CH304" i="20"/>
  <c r="CH303" i="20" s="1"/>
  <c r="CH302" i="20" s="1"/>
  <c r="CH301" i="20" s="1"/>
  <c r="CG304" i="20"/>
  <c r="CG303" i="20" s="1"/>
  <c r="CG302" i="20" s="1"/>
  <c r="CG301" i="20" s="1"/>
  <c r="CI299" i="20"/>
  <c r="CI298" i="20" s="1"/>
  <c r="CH299" i="20"/>
  <c r="CH298" i="20" s="1"/>
  <c r="CG299" i="20"/>
  <c r="CG298" i="20" s="1"/>
  <c r="CI296" i="20"/>
  <c r="CI295" i="20" s="1"/>
  <c r="CH296" i="20"/>
  <c r="CH295" i="20" s="1"/>
  <c r="CG296" i="20"/>
  <c r="CG295" i="20" s="1"/>
  <c r="CI292" i="20"/>
  <c r="CI291" i="20" s="1"/>
  <c r="CI290" i="20" s="1"/>
  <c r="CH292" i="20"/>
  <c r="CH291" i="20" s="1"/>
  <c r="CH290" i="20" s="1"/>
  <c r="CG292" i="20"/>
  <c r="CG291" i="20" s="1"/>
  <c r="CG290" i="20" s="1"/>
  <c r="CI288" i="20"/>
  <c r="CI287" i="20" s="1"/>
  <c r="CH288" i="20"/>
  <c r="CH287" i="20" s="1"/>
  <c r="CG288" i="20"/>
  <c r="CG287" i="20" s="1"/>
  <c r="CI284" i="20"/>
  <c r="CI283" i="20" s="1"/>
  <c r="CH284" i="20"/>
  <c r="CH283" i="20" s="1"/>
  <c r="CG284" i="20"/>
  <c r="CG283" i="20" s="1"/>
  <c r="CI280" i="20"/>
  <c r="CI279" i="20" s="1"/>
  <c r="CI278" i="20" s="1"/>
  <c r="CH280" i="20"/>
  <c r="CH279" i="20" s="1"/>
  <c r="CH278" i="20" s="1"/>
  <c r="CG280" i="20"/>
  <c r="CG279" i="20" s="1"/>
  <c r="CG278" i="20" s="1"/>
  <c r="CI276" i="20"/>
  <c r="CI275" i="20" s="1"/>
  <c r="CH276" i="20"/>
  <c r="CH275" i="20" s="1"/>
  <c r="CG276" i="20"/>
  <c r="CG275" i="20" s="1"/>
  <c r="CI273" i="20"/>
  <c r="CI272" i="20" s="1"/>
  <c r="CH273" i="20"/>
  <c r="CH272" i="20" s="1"/>
  <c r="CG273" i="20"/>
  <c r="CG272" i="20" s="1"/>
  <c r="CI269" i="20"/>
  <c r="CI268" i="20" s="1"/>
  <c r="CH269" i="20"/>
  <c r="CH268" i="20" s="1"/>
  <c r="CG269" i="20"/>
  <c r="CG268" i="20" s="1"/>
  <c r="CI266" i="20"/>
  <c r="CI265" i="20" s="1"/>
  <c r="CH266" i="20"/>
  <c r="CH265" i="20" s="1"/>
  <c r="CG266" i="20"/>
  <c r="CG265" i="20" s="1"/>
  <c r="CI263" i="20"/>
  <c r="CI262" i="20" s="1"/>
  <c r="CH263" i="20"/>
  <c r="CH262" i="20" s="1"/>
  <c r="CG263" i="20"/>
  <c r="CG262" i="20" s="1"/>
  <c r="CI259" i="20"/>
  <c r="CI258" i="20" s="1"/>
  <c r="CH259" i="20"/>
  <c r="CH258" i="20" s="1"/>
  <c r="CG259" i="20"/>
  <c r="CG258" i="20" s="1"/>
  <c r="CI256" i="20"/>
  <c r="CI255" i="20" s="1"/>
  <c r="CH256" i="20"/>
  <c r="CH255" i="20" s="1"/>
  <c r="CG256" i="20"/>
  <c r="CG255" i="20" s="1"/>
  <c r="CI252" i="20"/>
  <c r="CI251" i="20" s="1"/>
  <c r="CH252" i="20"/>
  <c r="CH251" i="20" s="1"/>
  <c r="CG252" i="20"/>
  <c r="CG251" i="20" s="1"/>
  <c r="CI248" i="20"/>
  <c r="CI247" i="20" s="1"/>
  <c r="CH248" i="20"/>
  <c r="CH247" i="20" s="1"/>
  <c r="CG248" i="20"/>
  <c r="CG247" i="20" s="1"/>
  <c r="CI244" i="20"/>
  <c r="CI243" i="20" s="1"/>
  <c r="CI242" i="20" s="1"/>
  <c r="CH244" i="20"/>
  <c r="CH243" i="20" s="1"/>
  <c r="CH242" i="20" s="1"/>
  <c r="CG244" i="20"/>
  <c r="CG243" i="20" s="1"/>
  <c r="CG242" i="20" s="1"/>
  <c r="CI240" i="20"/>
  <c r="CI239" i="20" s="1"/>
  <c r="CI238" i="20" s="1"/>
  <c r="CH240" i="20"/>
  <c r="CH239" i="20" s="1"/>
  <c r="CH238" i="20" s="1"/>
  <c r="CG240" i="20"/>
  <c r="CG239" i="20" s="1"/>
  <c r="CG238" i="20" s="1"/>
  <c r="CI236" i="20"/>
  <c r="CI235" i="20" s="1"/>
  <c r="CI234" i="20" s="1"/>
  <c r="CH236" i="20"/>
  <c r="CH235" i="20" s="1"/>
  <c r="CH234" i="20" s="1"/>
  <c r="CG236" i="20"/>
  <c r="CG235" i="20" s="1"/>
  <c r="CG234" i="20" s="1"/>
  <c r="CI232" i="20"/>
  <c r="CI231" i="20" s="1"/>
  <c r="CI230" i="20" s="1"/>
  <c r="CH232" i="20"/>
  <c r="CH231" i="20" s="1"/>
  <c r="CH230" i="20" s="1"/>
  <c r="CG232" i="20"/>
  <c r="CG231" i="20" s="1"/>
  <c r="CG230" i="20" s="1"/>
  <c r="CI227" i="20"/>
  <c r="CI226" i="20" s="1"/>
  <c r="CH227" i="20"/>
  <c r="CH226" i="20" s="1"/>
  <c r="CG227" i="20"/>
  <c r="CG226" i="20" s="1"/>
  <c r="CI224" i="20"/>
  <c r="CI223" i="20" s="1"/>
  <c r="CH224" i="20"/>
  <c r="CH223" i="20" s="1"/>
  <c r="CG224" i="20"/>
  <c r="CG223" i="20" s="1"/>
  <c r="CI219" i="20"/>
  <c r="CI218" i="20" s="1"/>
  <c r="CH219" i="20"/>
  <c r="CH218" i="20" s="1"/>
  <c r="CG219" i="20"/>
  <c r="CG218" i="20" s="1"/>
  <c r="CI215" i="20"/>
  <c r="CI214" i="20" s="1"/>
  <c r="CH215" i="20"/>
  <c r="CH214" i="20" s="1"/>
  <c r="CG215" i="20"/>
  <c r="CG214" i="20" s="1"/>
  <c r="CI212" i="20"/>
  <c r="CI211" i="20" s="1"/>
  <c r="CH212" i="20"/>
  <c r="CH211" i="20" s="1"/>
  <c r="CG212" i="20"/>
  <c r="CG211" i="20" s="1"/>
  <c r="CI208" i="20"/>
  <c r="CI207" i="20" s="1"/>
  <c r="CI206" i="20" s="1"/>
  <c r="CH208" i="20"/>
  <c r="CH207" i="20" s="1"/>
  <c r="CH206" i="20" s="1"/>
  <c r="CG208" i="20"/>
  <c r="CG207" i="20" s="1"/>
  <c r="CG206" i="20" s="1"/>
  <c r="CI204" i="20"/>
  <c r="CI203" i="20" s="1"/>
  <c r="CI202" i="20" s="1"/>
  <c r="CH204" i="20"/>
  <c r="CH203" i="20" s="1"/>
  <c r="CH202" i="20" s="1"/>
  <c r="CG204" i="20"/>
  <c r="CG203" i="20" s="1"/>
  <c r="CG202" i="20" s="1"/>
  <c r="CI200" i="20"/>
  <c r="CI199" i="20" s="1"/>
  <c r="CI198" i="20" s="1"/>
  <c r="CH200" i="20"/>
  <c r="CH199" i="20" s="1"/>
  <c r="CH198" i="20" s="1"/>
  <c r="CG200" i="20"/>
  <c r="CG199" i="20" s="1"/>
  <c r="CG198" i="20" s="1"/>
  <c r="CI195" i="20"/>
  <c r="CI194" i="20" s="1"/>
  <c r="CI193" i="20" s="1"/>
  <c r="CH195" i="20"/>
  <c r="CH194" i="20" s="1"/>
  <c r="CH193" i="20" s="1"/>
  <c r="CG195" i="20"/>
  <c r="CG194" i="20" s="1"/>
  <c r="CG193" i="20" s="1"/>
  <c r="CI191" i="20"/>
  <c r="CI190" i="20" s="1"/>
  <c r="CI189" i="20" s="1"/>
  <c r="CH191" i="20"/>
  <c r="CH190" i="20" s="1"/>
  <c r="CH189" i="20" s="1"/>
  <c r="CG191" i="20"/>
  <c r="CG190" i="20" s="1"/>
  <c r="CG189" i="20" s="1"/>
  <c r="CI187" i="20"/>
  <c r="CI186" i="20" s="1"/>
  <c r="CI185" i="20" s="1"/>
  <c r="CH187" i="20"/>
  <c r="CH186" i="20" s="1"/>
  <c r="CH185" i="20" s="1"/>
  <c r="CG187" i="20"/>
  <c r="CG186" i="20" s="1"/>
  <c r="CG185" i="20" s="1"/>
  <c r="CI183" i="20"/>
  <c r="CI182" i="20" s="1"/>
  <c r="CI181" i="20" s="1"/>
  <c r="CH183" i="20"/>
  <c r="CH182" i="20" s="1"/>
  <c r="CH181" i="20" s="1"/>
  <c r="CG183" i="20"/>
  <c r="CG182" i="20" s="1"/>
  <c r="CG181" i="20" s="1"/>
  <c r="CI179" i="20"/>
  <c r="CI178" i="20" s="1"/>
  <c r="CI177" i="20" s="1"/>
  <c r="CH179" i="20"/>
  <c r="CH178" i="20" s="1"/>
  <c r="CH177" i="20" s="1"/>
  <c r="CG179" i="20"/>
  <c r="CG178" i="20" s="1"/>
  <c r="CG177" i="20" s="1"/>
  <c r="CI172" i="20"/>
  <c r="CI171" i="20" s="1"/>
  <c r="CH172" i="20"/>
  <c r="CH171" i="20" s="1"/>
  <c r="CG172" i="20"/>
  <c r="CG171" i="20" s="1"/>
  <c r="CI168" i="20"/>
  <c r="CI167" i="20" s="1"/>
  <c r="CH168" i="20"/>
  <c r="CH167" i="20" s="1"/>
  <c r="CG168" i="20"/>
  <c r="CG167" i="20" s="1"/>
  <c r="CI163" i="20"/>
  <c r="CI162" i="20" s="1"/>
  <c r="CH163" i="20"/>
  <c r="CH162" i="20" s="1"/>
  <c r="CG163" i="20"/>
  <c r="CG162" i="20" s="1"/>
  <c r="CI159" i="20"/>
  <c r="CI158" i="20" s="1"/>
  <c r="CI157" i="20" s="1"/>
  <c r="CH159" i="20"/>
  <c r="CH158" i="20" s="1"/>
  <c r="CH157" i="20" s="1"/>
  <c r="CG159" i="20"/>
  <c r="CG158" i="20" s="1"/>
  <c r="CG157" i="20" s="1"/>
  <c r="CI155" i="20"/>
  <c r="CI154" i="20" s="1"/>
  <c r="CH155" i="20"/>
  <c r="CG155" i="20"/>
  <c r="CG154" i="20" s="1"/>
  <c r="CG153" i="20" s="1"/>
  <c r="CI147" i="20"/>
  <c r="CI146" i="20" s="1"/>
  <c r="CI145" i="20" s="1"/>
  <c r="CH147" i="20"/>
  <c r="CH146" i="20" s="1"/>
  <c r="CH145" i="20" s="1"/>
  <c r="CG147" i="20"/>
  <c r="CG146" i="20" s="1"/>
  <c r="CG145" i="20" s="1"/>
  <c r="CI143" i="20"/>
  <c r="CH143" i="20"/>
  <c r="CH142" i="20" s="1"/>
  <c r="CH141" i="20" s="1"/>
  <c r="CG143" i="20"/>
  <c r="CG142" i="20" s="1"/>
  <c r="CG141" i="20" s="1"/>
  <c r="CI135" i="20"/>
  <c r="CI134" i="20" s="1"/>
  <c r="CI133" i="20" s="1"/>
  <c r="CH135" i="20"/>
  <c r="CH134" i="20" s="1"/>
  <c r="CH133" i="20" s="1"/>
  <c r="CG135" i="20"/>
  <c r="CI131" i="20"/>
  <c r="CI130" i="20" s="1"/>
  <c r="CH131" i="20"/>
  <c r="CH130" i="20" s="1"/>
  <c r="CG131" i="20"/>
  <c r="CG130" i="20" s="1"/>
  <c r="CG129" i="20" s="1"/>
  <c r="CI128" i="20"/>
  <c r="CH128" i="20"/>
  <c r="CG128" i="20"/>
  <c r="CI123" i="20"/>
  <c r="CI122" i="20" s="1"/>
  <c r="CI121" i="20" s="1"/>
  <c r="CH123" i="20"/>
  <c r="CH122" i="20" s="1"/>
  <c r="CH121" i="20" s="1"/>
  <c r="CG123" i="20"/>
  <c r="CG122" i="20" s="1"/>
  <c r="CG121" i="20" s="1"/>
  <c r="CI119" i="20"/>
  <c r="CI118" i="20" s="1"/>
  <c r="CI117" i="20" s="1"/>
  <c r="CH119" i="20"/>
  <c r="CH118" i="20" s="1"/>
  <c r="CH117" i="20" s="1"/>
  <c r="CG119" i="20"/>
  <c r="CG118" i="20" s="1"/>
  <c r="CG117" i="20" s="1"/>
  <c r="CI115" i="20"/>
  <c r="CI114" i="20" s="1"/>
  <c r="CH115" i="20"/>
  <c r="CH114" i="20" s="1"/>
  <c r="CG115" i="20"/>
  <c r="CG114" i="20" s="1"/>
  <c r="CI110" i="20"/>
  <c r="CI109" i="20" s="1"/>
  <c r="CH110" i="20"/>
  <c r="CH109" i="20" s="1"/>
  <c r="CG110" i="20"/>
  <c r="CG109" i="20" s="1"/>
  <c r="CI106" i="20"/>
  <c r="CI105" i="20" s="1"/>
  <c r="CH106" i="20"/>
  <c r="CH105" i="20" s="1"/>
  <c r="CG106" i="20"/>
  <c r="CG105" i="20" s="1"/>
  <c r="CI103" i="20"/>
  <c r="CI102" i="20" s="1"/>
  <c r="CH103" i="20"/>
  <c r="CH102" i="20" s="1"/>
  <c r="CG103" i="20"/>
  <c r="CG102" i="20" s="1"/>
  <c r="CI98" i="20"/>
  <c r="CI97" i="20" s="1"/>
  <c r="CH98" i="20"/>
  <c r="CH97" i="20" s="1"/>
  <c r="CG98" i="20"/>
  <c r="CG97" i="20" s="1"/>
  <c r="CI92" i="20"/>
  <c r="CI91" i="20" s="1"/>
  <c r="CI90" i="20" s="1"/>
  <c r="CH92" i="20"/>
  <c r="CH91" i="20" s="1"/>
  <c r="CH90" i="20" s="1"/>
  <c r="CG92" i="20"/>
  <c r="CG91" i="20" s="1"/>
  <c r="CG90" i="20" s="1"/>
  <c r="CI88" i="20"/>
  <c r="CI87" i="20" s="1"/>
  <c r="CI86" i="20" s="1"/>
  <c r="CH88" i="20"/>
  <c r="CH87" i="20" s="1"/>
  <c r="CH86" i="20" s="1"/>
  <c r="CG88" i="20"/>
  <c r="CG87" i="20" s="1"/>
  <c r="CG86" i="20" s="1"/>
  <c r="CI84" i="20"/>
  <c r="CI83" i="20" s="1"/>
  <c r="CI82" i="20" s="1"/>
  <c r="CH84" i="20"/>
  <c r="CH83" i="20" s="1"/>
  <c r="CH82" i="20" s="1"/>
  <c r="CG84" i="20"/>
  <c r="CG83" i="20" s="1"/>
  <c r="CG82" i="20" s="1"/>
  <c r="CI80" i="20"/>
  <c r="CI79" i="20" s="1"/>
  <c r="CH80" i="20"/>
  <c r="CH79" i="20" s="1"/>
  <c r="CG80" i="20"/>
  <c r="CG79" i="20" s="1"/>
  <c r="CI75" i="20"/>
  <c r="CI74" i="20" s="1"/>
  <c r="CH75" i="20"/>
  <c r="CH74" i="20" s="1"/>
  <c r="CG75" i="20"/>
  <c r="CG74" i="20" s="1"/>
  <c r="CI71" i="20"/>
  <c r="CI70" i="20" s="1"/>
  <c r="CH71" i="20"/>
  <c r="CH70" i="20" s="1"/>
  <c r="CG71" i="20"/>
  <c r="CG70" i="20" s="1"/>
  <c r="CI67" i="20"/>
  <c r="CI66" i="20" s="1"/>
  <c r="CH67" i="20"/>
  <c r="CH66" i="20" s="1"/>
  <c r="CG67" i="20"/>
  <c r="CG66" i="20" s="1"/>
  <c r="CI63" i="20"/>
  <c r="CH63" i="20"/>
  <c r="CG63" i="20"/>
  <c r="CI61" i="20"/>
  <c r="CH61" i="20"/>
  <c r="CG61" i="20"/>
  <c r="CI57" i="20"/>
  <c r="CI56" i="20" s="1"/>
  <c r="CI55" i="20" s="1"/>
  <c r="CH57" i="20"/>
  <c r="CH56" i="20" s="1"/>
  <c r="CH55" i="20" s="1"/>
  <c r="CG57" i="20"/>
  <c r="CG56" i="20" s="1"/>
  <c r="CG55" i="20" s="1"/>
  <c r="CI53" i="20"/>
  <c r="CI52" i="20" s="1"/>
  <c r="CH53" i="20"/>
  <c r="CH52" i="20" s="1"/>
  <c r="CG53" i="20"/>
  <c r="CG52" i="20" s="1"/>
  <c r="CI48" i="20"/>
  <c r="CI47" i="20" s="1"/>
  <c r="CH48" i="20"/>
  <c r="CH47" i="20" s="1"/>
  <c r="CG48" i="20"/>
  <c r="CG47" i="20" s="1"/>
  <c r="CI44" i="20"/>
  <c r="CI43" i="20" s="1"/>
  <c r="CI42" i="20" s="1"/>
  <c r="CH44" i="20"/>
  <c r="CH43" i="20" s="1"/>
  <c r="CH42" i="20" s="1"/>
  <c r="CG44" i="20"/>
  <c r="CG43" i="20" s="1"/>
  <c r="CG42" i="20" s="1"/>
  <c r="CI40" i="20"/>
  <c r="CI39" i="20" s="1"/>
  <c r="CI38" i="20" s="1"/>
  <c r="CH40" i="20"/>
  <c r="CH39" i="20" s="1"/>
  <c r="CH38" i="20" s="1"/>
  <c r="CG40" i="20"/>
  <c r="CG39" i="20" s="1"/>
  <c r="CG38" i="20" s="1"/>
  <c r="CI36" i="20"/>
  <c r="CI35" i="20" s="1"/>
  <c r="CI34" i="20" s="1"/>
  <c r="CH36" i="20"/>
  <c r="CH35" i="20" s="1"/>
  <c r="CH34" i="20" s="1"/>
  <c r="CG36" i="20"/>
  <c r="CG35" i="20" s="1"/>
  <c r="CG34" i="20" s="1"/>
  <c r="CI32" i="20"/>
  <c r="CI31" i="20" s="1"/>
  <c r="CI30" i="20" s="1"/>
  <c r="CH32" i="20"/>
  <c r="CH31" i="20" s="1"/>
  <c r="CH30" i="20" s="1"/>
  <c r="CG32" i="20"/>
  <c r="CG31" i="20" s="1"/>
  <c r="CG30" i="20" s="1"/>
  <c r="CI28" i="20"/>
  <c r="CI27" i="20" s="1"/>
  <c r="CH28" i="20"/>
  <c r="CH27" i="20" s="1"/>
  <c r="CG28" i="20"/>
  <c r="CG27" i="20" s="1"/>
  <c r="CI23" i="20"/>
  <c r="CI22" i="20" s="1"/>
  <c r="CH23" i="20"/>
  <c r="CH22" i="20" s="1"/>
  <c r="CG23" i="20"/>
  <c r="CG22" i="20" s="1"/>
  <c r="CI19" i="20"/>
  <c r="CI18" i="20" s="1"/>
  <c r="CH19" i="20"/>
  <c r="CH18" i="20" s="1"/>
  <c r="CG19" i="20"/>
  <c r="CG18" i="20" s="1"/>
  <c r="CI14" i="20"/>
  <c r="CI13" i="20" s="1"/>
  <c r="CH14" i="20"/>
  <c r="CH13" i="20" s="1"/>
  <c r="CG14" i="20"/>
  <c r="CG13" i="20" s="1"/>
  <c r="CL1012" i="20"/>
  <c r="CL1011" i="20" s="1"/>
  <c r="CK1012" i="20"/>
  <c r="CK1011" i="20" s="1"/>
  <c r="CJ1012" i="20"/>
  <c r="CJ1011" i="20" s="1"/>
  <c r="CL1009" i="20"/>
  <c r="CL1008" i="20" s="1"/>
  <c r="CK1009" i="20"/>
  <c r="CK1008" i="20" s="1"/>
  <c r="CJ1009" i="20"/>
  <c r="CJ1008" i="20" s="1"/>
  <c r="CL1004" i="20"/>
  <c r="CL1003" i="20" s="1"/>
  <c r="CL1002" i="20" s="1"/>
  <c r="CL1001" i="20" s="1"/>
  <c r="CK1004" i="20"/>
  <c r="CK1003" i="20" s="1"/>
  <c r="CK1002" i="20" s="1"/>
  <c r="CK1001" i="20" s="1"/>
  <c r="CJ1004" i="20"/>
  <c r="CJ1003" i="20" s="1"/>
  <c r="CJ1002" i="20" s="1"/>
  <c r="CJ1001" i="20" s="1"/>
  <c r="CL997" i="20"/>
  <c r="CL996" i="20" s="1"/>
  <c r="CL995" i="20" s="1"/>
  <c r="CK997" i="20"/>
  <c r="CK996" i="20" s="1"/>
  <c r="CK995" i="20" s="1"/>
  <c r="CJ997" i="20"/>
  <c r="CJ996" i="20" s="1"/>
  <c r="CJ995" i="20" s="1"/>
  <c r="CL993" i="20"/>
  <c r="CL992" i="20" s="1"/>
  <c r="CL991" i="20" s="1"/>
  <c r="CK993" i="20"/>
  <c r="CK992" i="20" s="1"/>
  <c r="CK991" i="20" s="1"/>
  <c r="CJ993" i="20"/>
  <c r="CJ992" i="20" s="1"/>
  <c r="CJ991" i="20" s="1"/>
  <c r="CL988" i="20"/>
  <c r="CL987" i="20" s="1"/>
  <c r="CL986" i="20" s="1"/>
  <c r="CK988" i="20"/>
  <c r="CK987" i="20" s="1"/>
  <c r="CK986" i="20" s="1"/>
  <c r="CJ988" i="20"/>
  <c r="CJ987" i="20" s="1"/>
  <c r="CJ986" i="20" s="1"/>
  <c r="CL984" i="20"/>
  <c r="CL983" i="20" s="1"/>
  <c r="CK984" i="20"/>
  <c r="CK983" i="20" s="1"/>
  <c r="CJ984" i="20"/>
  <c r="CJ983" i="20" s="1"/>
  <c r="CL979" i="20"/>
  <c r="CL978" i="20" s="1"/>
  <c r="CK979" i="20"/>
  <c r="CK978" i="20" s="1"/>
  <c r="CJ979" i="20"/>
  <c r="CJ978" i="20" s="1"/>
  <c r="CL973" i="20"/>
  <c r="CL972" i="20" s="1"/>
  <c r="CL971" i="20" s="1"/>
  <c r="CK973" i="20"/>
  <c r="CK972" i="20" s="1"/>
  <c r="CK971" i="20" s="1"/>
  <c r="CJ973" i="20"/>
  <c r="CJ972" i="20" s="1"/>
  <c r="CJ971" i="20" s="1"/>
  <c r="CL966" i="20"/>
  <c r="CL965" i="20" s="1"/>
  <c r="CL964" i="20" s="1"/>
  <c r="CL963" i="20" s="1"/>
  <c r="CK966" i="20"/>
  <c r="CK965" i="20" s="1"/>
  <c r="CK964" i="20" s="1"/>
  <c r="CK963" i="20" s="1"/>
  <c r="CJ966" i="20"/>
  <c r="CJ965" i="20" s="1"/>
  <c r="CJ964" i="20" s="1"/>
  <c r="CJ963" i="20" s="1"/>
  <c r="CL960" i="20"/>
  <c r="CL959" i="20" s="1"/>
  <c r="CL958" i="20" s="1"/>
  <c r="CL957" i="20" s="1"/>
  <c r="CK960" i="20"/>
  <c r="CK959" i="20" s="1"/>
  <c r="CK958" i="20" s="1"/>
  <c r="CK957" i="20" s="1"/>
  <c r="CJ960" i="20"/>
  <c r="CJ959" i="20" s="1"/>
  <c r="CJ958" i="20" s="1"/>
  <c r="CJ957" i="20" s="1"/>
  <c r="CL954" i="20"/>
  <c r="CL953" i="20" s="1"/>
  <c r="CL952" i="20" s="1"/>
  <c r="CL951" i="20" s="1"/>
  <c r="CK954" i="20"/>
  <c r="CK953" i="20" s="1"/>
  <c r="CK952" i="20" s="1"/>
  <c r="CK951" i="20" s="1"/>
  <c r="CJ954" i="20"/>
  <c r="CJ953" i="20" s="1"/>
  <c r="CJ952" i="20" s="1"/>
  <c r="CJ951" i="20" s="1"/>
  <c r="CL948" i="20"/>
  <c r="CL947" i="20" s="1"/>
  <c r="CL946" i="20" s="1"/>
  <c r="CL945" i="20" s="1"/>
  <c r="CK948" i="20"/>
  <c r="CK947" i="20" s="1"/>
  <c r="CK946" i="20" s="1"/>
  <c r="CK945" i="20" s="1"/>
  <c r="CJ948" i="20"/>
  <c r="CJ947" i="20" s="1"/>
  <c r="CJ946" i="20" s="1"/>
  <c r="CJ945" i="20" s="1"/>
  <c r="CL942" i="20"/>
  <c r="CL941" i="20" s="1"/>
  <c r="CL940" i="20" s="1"/>
  <c r="CK942" i="20"/>
  <c r="CK941" i="20" s="1"/>
  <c r="CK940" i="20" s="1"/>
  <c r="CJ942" i="20"/>
  <c r="CJ941" i="20" s="1"/>
  <c r="CJ940" i="20" s="1"/>
  <c r="CL938" i="20"/>
  <c r="CL937" i="20" s="1"/>
  <c r="CK938" i="20"/>
  <c r="CK937" i="20" s="1"/>
  <c r="CJ938" i="20"/>
  <c r="CJ937" i="20" s="1"/>
  <c r="CL935" i="20"/>
  <c r="CL934" i="20" s="1"/>
  <c r="CK935" i="20"/>
  <c r="CK934" i="20" s="1"/>
  <c r="CJ935" i="20"/>
  <c r="CJ934" i="20" s="1"/>
  <c r="CL929" i="20"/>
  <c r="CL928" i="20" s="1"/>
  <c r="CL927" i="20" s="1"/>
  <c r="CK929" i="20"/>
  <c r="CK928" i="20" s="1"/>
  <c r="CK927" i="20" s="1"/>
  <c r="CJ929" i="20"/>
  <c r="CJ928" i="20" s="1"/>
  <c r="CJ927" i="20" s="1"/>
  <c r="CL925" i="20"/>
  <c r="CL924" i="20" s="1"/>
  <c r="CK925" i="20"/>
  <c r="CK924" i="20" s="1"/>
  <c r="CJ925" i="20"/>
  <c r="CJ924" i="20" s="1"/>
  <c r="CL922" i="20"/>
  <c r="CL921" i="20" s="1"/>
  <c r="CK922" i="20"/>
  <c r="CK921" i="20" s="1"/>
  <c r="CJ922" i="20"/>
  <c r="CJ921" i="20" s="1"/>
  <c r="CL914" i="20"/>
  <c r="CL913" i="20" s="1"/>
  <c r="CK914" i="20"/>
  <c r="CK913" i="20" s="1"/>
  <c r="CJ914" i="20"/>
  <c r="CJ913" i="20" s="1"/>
  <c r="CL911" i="20"/>
  <c r="CL910" i="20" s="1"/>
  <c r="CK911" i="20"/>
  <c r="CK910" i="20" s="1"/>
  <c r="CJ911" i="20"/>
  <c r="CJ910" i="20" s="1"/>
  <c r="CL907" i="20"/>
  <c r="CL906" i="20" s="1"/>
  <c r="CK907" i="20"/>
  <c r="CK906" i="20" s="1"/>
  <c r="CJ907" i="20"/>
  <c r="CJ906" i="20" s="1"/>
  <c r="CL904" i="20"/>
  <c r="CL903" i="20" s="1"/>
  <c r="CK904" i="20"/>
  <c r="CK903" i="20" s="1"/>
  <c r="CJ904" i="20"/>
  <c r="CJ903" i="20" s="1"/>
  <c r="CL900" i="20"/>
  <c r="CL899" i="20" s="1"/>
  <c r="CK900" i="20"/>
  <c r="CK899" i="20" s="1"/>
  <c r="CJ900" i="20"/>
  <c r="CJ899" i="20" s="1"/>
  <c r="CL897" i="20"/>
  <c r="CL896" i="20" s="1"/>
  <c r="CK897" i="20"/>
  <c r="CK896" i="20" s="1"/>
  <c r="CJ897" i="20"/>
  <c r="CJ896" i="20" s="1"/>
  <c r="CL890" i="20"/>
  <c r="CL889" i="20" s="1"/>
  <c r="CL888" i="20" s="1"/>
  <c r="CL887" i="20" s="1"/>
  <c r="CL886" i="20" s="1"/>
  <c r="CL885" i="20" s="1"/>
  <c r="CK890" i="20"/>
  <c r="CK889" i="20" s="1"/>
  <c r="CK888" i="20" s="1"/>
  <c r="CK887" i="20" s="1"/>
  <c r="CK886" i="20" s="1"/>
  <c r="CK885" i="20" s="1"/>
  <c r="CJ890" i="20"/>
  <c r="CJ889" i="20" s="1"/>
  <c r="CJ888" i="20" s="1"/>
  <c r="CJ887" i="20" s="1"/>
  <c r="CJ886" i="20" s="1"/>
  <c r="CJ885" i="20" s="1"/>
  <c r="CL883" i="20"/>
  <c r="CL882" i="20" s="1"/>
  <c r="CL881" i="20" s="1"/>
  <c r="CL880" i="20" s="1"/>
  <c r="CL879" i="20" s="1"/>
  <c r="CL878" i="20" s="1"/>
  <c r="CL877" i="20" s="1"/>
  <c r="CK883" i="20"/>
  <c r="CK882" i="20" s="1"/>
  <c r="CK881" i="20" s="1"/>
  <c r="CK880" i="20" s="1"/>
  <c r="CK879" i="20" s="1"/>
  <c r="CK878" i="20" s="1"/>
  <c r="CK877" i="20" s="1"/>
  <c r="CJ883" i="20"/>
  <c r="CJ882" i="20" s="1"/>
  <c r="CJ881" i="20" s="1"/>
  <c r="CJ880" i="20" s="1"/>
  <c r="CJ879" i="20" s="1"/>
  <c r="CJ878" i="20" s="1"/>
  <c r="CJ877" i="20" s="1"/>
  <c r="CL875" i="20"/>
  <c r="CL874" i="20" s="1"/>
  <c r="CL873" i="20" s="1"/>
  <c r="CK875" i="20"/>
  <c r="CK874" i="20" s="1"/>
  <c r="CK873" i="20" s="1"/>
  <c r="CJ875" i="20"/>
  <c r="CJ874" i="20" s="1"/>
  <c r="CJ873" i="20" s="1"/>
  <c r="CL871" i="20"/>
  <c r="CL870" i="20" s="1"/>
  <c r="CL869" i="20" s="1"/>
  <c r="CK871" i="20"/>
  <c r="CK870" i="20" s="1"/>
  <c r="CK869" i="20" s="1"/>
  <c r="CJ871" i="20"/>
  <c r="CJ870" i="20" s="1"/>
  <c r="CJ869" i="20" s="1"/>
  <c r="CL866" i="20"/>
  <c r="CL865" i="20" s="1"/>
  <c r="CL864" i="20" s="1"/>
  <c r="CK866" i="20"/>
  <c r="CK865" i="20" s="1"/>
  <c r="CK864" i="20" s="1"/>
  <c r="CJ866" i="20"/>
  <c r="CJ865" i="20" s="1"/>
  <c r="CJ864" i="20" s="1"/>
  <c r="CL862" i="20"/>
  <c r="CL861" i="20" s="1"/>
  <c r="CL860" i="20" s="1"/>
  <c r="CK862" i="20"/>
  <c r="CK861" i="20" s="1"/>
  <c r="CK860" i="20" s="1"/>
  <c r="CJ862" i="20"/>
  <c r="CJ861" i="20" s="1"/>
  <c r="CJ860" i="20" s="1"/>
  <c r="CL858" i="20"/>
  <c r="CL857" i="20" s="1"/>
  <c r="CK858" i="20"/>
  <c r="CK857" i="20" s="1"/>
  <c r="CJ858" i="20"/>
  <c r="CJ857" i="20" s="1"/>
  <c r="CL854" i="20"/>
  <c r="CL853" i="20" s="1"/>
  <c r="CK854" i="20"/>
  <c r="CK853" i="20" s="1"/>
  <c r="CJ854" i="20"/>
  <c r="CJ853" i="20" s="1"/>
  <c r="CL847" i="20"/>
  <c r="CL846" i="20" s="1"/>
  <c r="CL845" i="20" s="1"/>
  <c r="CL844" i="20" s="1"/>
  <c r="CL843" i="20" s="1"/>
  <c r="CL842" i="20" s="1"/>
  <c r="CK847" i="20"/>
  <c r="CK846" i="20" s="1"/>
  <c r="CK845" i="20" s="1"/>
  <c r="CK844" i="20" s="1"/>
  <c r="CK843" i="20" s="1"/>
  <c r="CK842" i="20" s="1"/>
  <c r="CJ847" i="20"/>
  <c r="CJ846" i="20" s="1"/>
  <c r="CJ845" i="20" s="1"/>
  <c r="CJ844" i="20" s="1"/>
  <c r="CJ843" i="20" s="1"/>
  <c r="CJ842" i="20" s="1"/>
  <c r="CL839" i="20"/>
  <c r="CL838" i="20" s="1"/>
  <c r="CL837" i="20" s="1"/>
  <c r="CK839" i="20"/>
  <c r="CK838" i="20" s="1"/>
  <c r="CK837" i="20" s="1"/>
  <c r="CJ839" i="20"/>
  <c r="CJ838" i="20" s="1"/>
  <c r="CJ837" i="20" s="1"/>
  <c r="CL835" i="20"/>
  <c r="CL834" i="20" s="1"/>
  <c r="CL833" i="20" s="1"/>
  <c r="CK835" i="20"/>
  <c r="CK834" i="20" s="1"/>
  <c r="CK833" i="20" s="1"/>
  <c r="CJ835" i="20"/>
  <c r="CJ834" i="20" s="1"/>
  <c r="CJ833" i="20" s="1"/>
  <c r="CL831" i="20"/>
  <c r="CL830" i="20" s="1"/>
  <c r="CL829" i="20" s="1"/>
  <c r="CK831" i="20"/>
  <c r="CK830" i="20" s="1"/>
  <c r="CK829" i="20" s="1"/>
  <c r="CJ831" i="20"/>
  <c r="CJ830" i="20" s="1"/>
  <c r="CJ829" i="20" s="1"/>
  <c r="CL824" i="20"/>
  <c r="CL823" i="20" s="1"/>
  <c r="CL822" i="20" s="1"/>
  <c r="CK824" i="20"/>
  <c r="CK823" i="20" s="1"/>
  <c r="CK822" i="20" s="1"/>
  <c r="CJ824" i="20"/>
  <c r="CJ823" i="20" s="1"/>
  <c r="CJ822" i="20" s="1"/>
  <c r="CL820" i="20"/>
  <c r="CL819" i="20" s="1"/>
  <c r="CL818" i="20" s="1"/>
  <c r="CK820" i="20"/>
  <c r="CK819" i="20" s="1"/>
  <c r="CK818" i="20" s="1"/>
  <c r="CJ820" i="20"/>
  <c r="CJ819" i="20" s="1"/>
  <c r="CJ818" i="20" s="1"/>
  <c r="CL813" i="20"/>
  <c r="CL812" i="20" s="1"/>
  <c r="CL811" i="20" s="1"/>
  <c r="CK813" i="20"/>
  <c r="CK812" i="20" s="1"/>
  <c r="CK811" i="20" s="1"/>
  <c r="CJ813" i="20"/>
  <c r="CJ812" i="20" s="1"/>
  <c r="CJ811" i="20" s="1"/>
  <c r="CL809" i="20"/>
  <c r="CL808" i="20" s="1"/>
  <c r="CK809" i="20"/>
  <c r="CK808" i="20" s="1"/>
  <c r="CJ809" i="20"/>
  <c r="CJ808" i="20" s="1"/>
  <c r="CL806" i="20"/>
  <c r="CL805" i="20" s="1"/>
  <c r="CK806" i="20"/>
  <c r="CK805" i="20" s="1"/>
  <c r="CJ806" i="20"/>
  <c r="CJ805" i="20" s="1"/>
  <c r="CL801" i="20"/>
  <c r="CL800" i="20" s="1"/>
  <c r="CK801" i="20"/>
  <c r="CK800" i="20" s="1"/>
  <c r="CJ801" i="20"/>
  <c r="CJ800" i="20" s="1"/>
  <c r="CL794" i="20"/>
  <c r="CL793" i="20" s="1"/>
  <c r="CL792" i="20" s="1"/>
  <c r="CK794" i="20"/>
  <c r="CK793" i="20" s="1"/>
  <c r="CK792" i="20" s="1"/>
  <c r="CJ794" i="20"/>
  <c r="CJ793" i="20" s="1"/>
  <c r="CJ792" i="20" s="1"/>
  <c r="CL790" i="20"/>
  <c r="CL789" i="20" s="1"/>
  <c r="CL788" i="20" s="1"/>
  <c r="CK790" i="20"/>
  <c r="CK789" i="20" s="1"/>
  <c r="CK788" i="20" s="1"/>
  <c r="CJ790" i="20"/>
  <c r="CJ789" i="20" s="1"/>
  <c r="CJ788" i="20" s="1"/>
  <c r="CL786" i="20"/>
  <c r="CL785" i="20" s="1"/>
  <c r="CL784" i="20" s="1"/>
  <c r="CK786" i="20"/>
  <c r="CK785" i="20" s="1"/>
  <c r="CK784" i="20" s="1"/>
  <c r="CJ786" i="20"/>
  <c r="CJ785" i="20" s="1"/>
  <c r="CJ784" i="20" s="1"/>
  <c r="CL782" i="20"/>
  <c r="CL781" i="20" s="1"/>
  <c r="CL780" i="20" s="1"/>
  <c r="CK782" i="20"/>
  <c r="CK781" i="20" s="1"/>
  <c r="CK780" i="20" s="1"/>
  <c r="CJ782" i="20"/>
  <c r="CJ781" i="20" s="1"/>
  <c r="CJ780" i="20" s="1"/>
  <c r="CL778" i="20"/>
  <c r="CL777" i="20" s="1"/>
  <c r="CL776" i="20" s="1"/>
  <c r="CK778" i="20"/>
  <c r="CK777" i="20" s="1"/>
  <c r="CK776" i="20" s="1"/>
  <c r="CJ778" i="20"/>
  <c r="CJ777" i="20" s="1"/>
  <c r="CJ776" i="20" s="1"/>
  <c r="CL774" i="20"/>
  <c r="CL773" i="20" s="1"/>
  <c r="CL772" i="20" s="1"/>
  <c r="CK774" i="20"/>
  <c r="CK773" i="20" s="1"/>
  <c r="CK772" i="20" s="1"/>
  <c r="CJ774" i="20"/>
  <c r="CJ773" i="20" s="1"/>
  <c r="CJ772" i="20" s="1"/>
  <c r="CL770" i="20"/>
  <c r="CL769" i="20" s="1"/>
  <c r="CL768" i="20" s="1"/>
  <c r="CK770" i="20"/>
  <c r="CK769" i="20" s="1"/>
  <c r="CK768" i="20" s="1"/>
  <c r="CJ770" i="20"/>
  <c r="CJ769" i="20" s="1"/>
  <c r="CJ768" i="20" s="1"/>
  <c r="CL766" i="20"/>
  <c r="CL765" i="20" s="1"/>
  <c r="CL764" i="20" s="1"/>
  <c r="CK766" i="20"/>
  <c r="CK765" i="20" s="1"/>
  <c r="CK764" i="20" s="1"/>
  <c r="CJ766" i="20"/>
  <c r="CJ765" i="20" s="1"/>
  <c r="CJ764" i="20" s="1"/>
  <c r="CL762" i="20"/>
  <c r="CL761" i="20" s="1"/>
  <c r="CL760" i="20" s="1"/>
  <c r="CK762" i="20"/>
  <c r="CK761" i="20" s="1"/>
  <c r="CK760" i="20" s="1"/>
  <c r="CJ762" i="20"/>
  <c r="CJ761" i="20" s="1"/>
  <c r="CJ760" i="20" s="1"/>
  <c r="CL758" i="20"/>
  <c r="CL757" i="20" s="1"/>
  <c r="CL756" i="20" s="1"/>
  <c r="CK758" i="20"/>
  <c r="CK757" i="20" s="1"/>
  <c r="CK756" i="20" s="1"/>
  <c r="CJ758" i="20"/>
  <c r="CJ757" i="20" s="1"/>
  <c r="CJ756" i="20" s="1"/>
  <c r="CL754" i="20"/>
  <c r="CL753" i="20" s="1"/>
  <c r="CL752" i="20" s="1"/>
  <c r="CK754" i="20"/>
  <c r="CK753" i="20" s="1"/>
  <c r="CK752" i="20" s="1"/>
  <c r="CJ754" i="20"/>
  <c r="CJ753" i="20" s="1"/>
  <c r="CJ752" i="20" s="1"/>
  <c r="CL750" i="20"/>
  <c r="CL749" i="20" s="1"/>
  <c r="CK750" i="20"/>
  <c r="CK749" i="20" s="1"/>
  <c r="CJ750" i="20"/>
  <c r="CJ749" i="20" s="1"/>
  <c r="CL747" i="20"/>
  <c r="CL746" i="20" s="1"/>
  <c r="CK747" i="20"/>
  <c r="CK746" i="20" s="1"/>
  <c r="CJ747" i="20"/>
  <c r="CJ746" i="20" s="1"/>
  <c r="CL743" i="20"/>
  <c r="CL742" i="20" s="1"/>
  <c r="CL741" i="20" s="1"/>
  <c r="CK743" i="20"/>
  <c r="CK742" i="20" s="1"/>
  <c r="CK741" i="20" s="1"/>
  <c r="CJ743" i="20"/>
  <c r="CJ742" i="20" s="1"/>
  <c r="CJ741" i="20" s="1"/>
  <c r="CL739" i="20"/>
  <c r="CL738" i="20" s="1"/>
  <c r="CK739" i="20"/>
  <c r="CK738" i="20" s="1"/>
  <c r="CJ739" i="20"/>
  <c r="CJ738" i="20" s="1"/>
  <c r="CL735" i="20"/>
  <c r="CL734" i="20" s="1"/>
  <c r="CK735" i="20"/>
  <c r="CK734" i="20" s="1"/>
  <c r="CJ735" i="20"/>
  <c r="CJ734" i="20" s="1"/>
  <c r="CL729" i="20"/>
  <c r="CL728" i="20" s="1"/>
  <c r="CK729" i="20"/>
  <c r="CK728" i="20" s="1"/>
  <c r="CJ729" i="20"/>
  <c r="CJ728" i="20" s="1"/>
  <c r="CL726" i="20"/>
  <c r="CL725" i="20" s="1"/>
  <c r="CK726" i="20"/>
  <c r="CK725" i="20" s="1"/>
  <c r="CJ726" i="20"/>
  <c r="CJ725" i="20" s="1"/>
  <c r="CL719" i="20"/>
  <c r="CL718" i="20" s="1"/>
  <c r="CK719" i="20"/>
  <c r="CK718" i="20" s="1"/>
  <c r="CJ719" i="20"/>
  <c r="CJ718" i="20" s="1"/>
  <c r="CL714" i="20"/>
  <c r="CL713" i="20" s="1"/>
  <c r="CK714" i="20"/>
  <c r="CK713" i="20" s="1"/>
  <c r="CJ714" i="20"/>
  <c r="CJ713" i="20" s="1"/>
  <c r="CL708" i="20"/>
  <c r="CL707" i="20" s="1"/>
  <c r="CL706" i="20" s="1"/>
  <c r="CL705" i="20" s="1"/>
  <c r="CL704" i="20" s="1"/>
  <c r="CK708" i="20"/>
  <c r="CK707" i="20" s="1"/>
  <c r="CK706" i="20" s="1"/>
  <c r="CK705" i="20" s="1"/>
  <c r="CK704" i="20" s="1"/>
  <c r="CJ708" i="20"/>
  <c r="CJ707" i="20" s="1"/>
  <c r="CJ706" i="20" s="1"/>
  <c r="CJ705" i="20" s="1"/>
  <c r="CJ704" i="20" s="1"/>
  <c r="CL702" i="20"/>
  <c r="CL701" i="20" s="1"/>
  <c r="CL700" i="20" s="1"/>
  <c r="CK702" i="20"/>
  <c r="CK701" i="20" s="1"/>
  <c r="CK700" i="20" s="1"/>
  <c r="CJ702" i="20"/>
  <c r="CJ701" i="20" s="1"/>
  <c r="CJ700" i="20" s="1"/>
  <c r="CL698" i="20"/>
  <c r="CL697" i="20" s="1"/>
  <c r="CL696" i="20" s="1"/>
  <c r="CK698" i="20"/>
  <c r="CJ698" i="20"/>
  <c r="CJ697" i="20" s="1"/>
  <c r="CJ696" i="20" s="1"/>
  <c r="CL694" i="20"/>
  <c r="CL693" i="20" s="1"/>
  <c r="CK694" i="20"/>
  <c r="CK693" i="20" s="1"/>
  <c r="CK692" i="20" s="1"/>
  <c r="CJ694" i="20"/>
  <c r="CJ693" i="20" s="1"/>
  <c r="CL691" i="20"/>
  <c r="CK691" i="20"/>
  <c r="CJ691" i="20"/>
  <c r="CL686" i="20"/>
  <c r="CL685" i="20" s="1"/>
  <c r="CK686" i="20"/>
  <c r="CK685" i="20" s="1"/>
  <c r="CK684" i="20" s="1"/>
  <c r="CJ686" i="20"/>
  <c r="CJ685" i="20" s="1"/>
  <c r="CJ684" i="20" s="1"/>
  <c r="CL682" i="20"/>
  <c r="CL681" i="20" s="1"/>
  <c r="CL680" i="20" s="1"/>
  <c r="CK682" i="20"/>
  <c r="CK681" i="20" s="1"/>
  <c r="CJ682" i="20"/>
  <c r="CJ681" i="20" s="1"/>
  <c r="CJ680" i="20" s="1"/>
  <c r="CL671" i="20"/>
  <c r="CL670" i="20" s="1"/>
  <c r="CL669" i="20" s="1"/>
  <c r="CL668" i="20" s="1"/>
  <c r="CL667" i="20" s="1"/>
  <c r="CK671" i="20"/>
  <c r="CK670" i="20" s="1"/>
  <c r="CK669" i="20" s="1"/>
  <c r="CK668" i="20" s="1"/>
  <c r="CK667" i="20" s="1"/>
  <c r="CJ671" i="20"/>
  <c r="CJ670" i="20" s="1"/>
  <c r="CJ669" i="20" s="1"/>
  <c r="CJ668" i="20" s="1"/>
  <c r="CJ667" i="20" s="1"/>
  <c r="CL665" i="20"/>
  <c r="CL664" i="20" s="1"/>
  <c r="CL663" i="20" s="1"/>
  <c r="CK665" i="20"/>
  <c r="CK664" i="20" s="1"/>
  <c r="CK663" i="20" s="1"/>
  <c r="CJ665" i="20"/>
  <c r="CJ664" i="20" s="1"/>
  <c r="CJ663" i="20" s="1"/>
  <c r="CL661" i="20"/>
  <c r="CL660" i="20" s="1"/>
  <c r="CL659" i="20" s="1"/>
  <c r="CK661" i="20"/>
  <c r="CK660" i="20" s="1"/>
  <c r="CK659" i="20" s="1"/>
  <c r="CJ661" i="20"/>
  <c r="CJ660" i="20" s="1"/>
  <c r="CJ659" i="20" s="1"/>
  <c r="CL653" i="20"/>
  <c r="CL652" i="20" s="1"/>
  <c r="CL651" i="20" s="1"/>
  <c r="CK653" i="20"/>
  <c r="CK652" i="20" s="1"/>
  <c r="CK651" i="20" s="1"/>
  <c r="CJ653" i="20"/>
  <c r="CJ652" i="20" s="1"/>
  <c r="CJ651" i="20" s="1"/>
  <c r="CL649" i="20"/>
  <c r="CL648" i="20" s="1"/>
  <c r="CL647" i="20" s="1"/>
  <c r="CK649" i="20"/>
  <c r="CK648" i="20" s="1"/>
  <c r="CK647" i="20" s="1"/>
  <c r="CJ649" i="20"/>
  <c r="CJ648" i="20" s="1"/>
  <c r="CJ647" i="20" s="1"/>
  <c r="CL645" i="20"/>
  <c r="CL644" i="20" s="1"/>
  <c r="CK645" i="20"/>
  <c r="CK644" i="20" s="1"/>
  <c r="CJ645" i="20"/>
  <c r="CJ644" i="20" s="1"/>
  <c r="CL640" i="20"/>
  <c r="CK640" i="20"/>
  <c r="CJ640" i="20"/>
  <c r="CL636" i="20"/>
  <c r="CK636" i="20"/>
  <c r="CJ636" i="20"/>
  <c r="CL632" i="20"/>
  <c r="CL631" i="20" s="1"/>
  <c r="CL630" i="20" s="1"/>
  <c r="CK632" i="20"/>
  <c r="CK631" i="20" s="1"/>
  <c r="CJ632" i="20"/>
  <c r="CJ631" i="20" s="1"/>
  <c r="CJ630" i="20" s="1"/>
  <c r="CL628" i="20"/>
  <c r="CL627" i="20" s="1"/>
  <c r="CK628" i="20"/>
  <c r="CK627" i="20" s="1"/>
  <c r="CK626" i="20" s="1"/>
  <c r="CJ628" i="20"/>
  <c r="CJ627" i="20" s="1"/>
  <c r="CJ626" i="20" s="1"/>
  <c r="CL625" i="20"/>
  <c r="CK625" i="20"/>
  <c r="CJ625" i="20"/>
  <c r="CL620" i="20"/>
  <c r="CK620" i="20"/>
  <c r="CK619" i="20" s="1"/>
  <c r="CK618" i="20" s="1"/>
  <c r="CJ620" i="20"/>
  <c r="CJ619" i="20" s="1"/>
  <c r="CJ618" i="20" s="1"/>
  <c r="CL616" i="20"/>
  <c r="CL615" i="20" s="1"/>
  <c r="CL614" i="20" s="1"/>
  <c r="CK616" i="20"/>
  <c r="CK615" i="20" s="1"/>
  <c r="CJ616" i="20"/>
  <c r="CJ615" i="20" s="1"/>
  <c r="CL613" i="20"/>
  <c r="CK613" i="20"/>
  <c r="CJ613" i="20"/>
  <c r="CL608" i="20"/>
  <c r="CL607" i="20" s="1"/>
  <c r="CL606" i="20" s="1"/>
  <c r="CK608" i="20"/>
  <c r="CK607" i="20" s="1"/>
  <c r="CK606" i="20" s="1"/>
  <c r="CJ608" i="20"/>
  <c r="CJ607" i="20" s="1"/>
  <c r="CJ606" i="20" s="1"/>
  <c r="CL604" i="20"/>
  <c r="CL603" i="20" s="1"/>
  <c r="CK604" i="20"/>
  <c r="CJ604" i="20"/>
  <c r="CJ603" i="20" s="1"/>
  <c r="CJ602" i="20" s="1"/>
  <c r="CL599" i="20"/>
  <c r="CL598" i="20" s="1"/>
  <c r="CL597" i="20" s="1"/>
  <c r="CK599" i="20"/>
  <c r="CK598" i="20" s="1"/>
  <c r="CK597" i="20" s="1"/>
  <c r="CJ599" i="20"/>
  <c r="CJ598" i="20" s="1"/>
  <c r="CL596" i="20"/>
  <c r="CK596" i="20"/>
  <c r="CJ596" i="20"/>
  <c r="CL591" i="20"/>
  <c r="CL590" i="20" s="1"/>
  <c r="CL589" i="20" s="1"/>
  <c r="CK591" i="20"/>
  <c r="CK590" i="20" s="1"/>
  <c r="CK589" i="20" s="1"/>
  <c r="CJ591" i="20"/>
  <c r="CJ590" i="20" s="1"/>
  <c r="CJ589" i="20" s="1"/>
  <c r="CL587" i="20"/>
  <c r="CL586" i="20" s="1"/>
  <c r="CL585" i="20" s="1"/>
  <c r="CK587" i="20"/>
  <c r="CK586" i="20" s="1"/>
  <c r="CK585" i="20" s="1"/>
  <c r="CJ587" i="20"/>
  <c r="CJ586" i="20" s="1"/>
  <c r="CJ585" i="20" s="1"/>
  <c r="CL583" i="20"/>
  <c r="CL582" i="20" s="1"/>
  <c r="CL581" i="20" s="1"/>
  <c r="CK583" i="20"/>
  <c r="CK582" i="20" s="1"/>
  <c r="CK581" i="20" s="1"/>
  <c r="CJ583" i="20"/>
  <c r="CJ582" i="20" s="1"/>
  <c r="CJ581" i="20" s="1"/>
  <c r="CL578" i="20"/>
  <c r="CL577" i="20" s="1"/>
  <c r="CL576" i="20" s="1"/>
  <c r="CL575" i="20" s="1"/>
  <c r="CK578" i="20"/>
  <c r="CK577" i="20" s="1"/>
  <c r="CK576" i="20" s="1"/>
  <c r="CK575" i="20" s="1"/>
  <c r="CJ578" i="20"/>
  <c r="CJ577" i="20" s="1"/>
  <c r="CJ576" i="20" s="1"/>
  <c r="CJ575" i="20" s="1"/>
  <c r="CL572" i="20"/>
  <c r="CL571" i="20" s="1"/>
  <c r="CL570" i="20" s="1"/>
  <c r="CK572" i="20"/>
  <c r="CK571" i="20" s="1"/>
  <c r="CK570" i="20" s="1"/>
  <c r="CJ572" i="20"/>
  <c r="CJ571" i="20" s="1"/>
  <c r="CJ570" i="20" s="1"/>
  <c r="CL568" i="20"/>
  <c r="CL567" i="20" s="1"/>
  <c r="CK568" i="20"/>
  <c r="CK567" i="20" s="1"/>
  <c r="CK566" i="20" s="1"/>
  <c r="CJ568" i="20"/>
  <c r="CJ567" i="20" s="1"/>
  <c r="CJ566" i="20" s="1"/>
  <c r="CL563" i="20"/>
  <c r="CL562" i="20" s="1"/>
  <c r="CL561" i="20" s="1"/>
  <c r="CK563" i="20"/>
  <c r="CK562" i="20" s="1"/>
  <c r="CK561" i="20" s="1"/>
  <c r="CJ563" i="20"/>
  <c r="CJ562" i="20" s="1"/>
  <c r="CL560" i="20"/>
  <c r="CK560" i="20"/>
  <c r="CJ560" i="20"/>
  <c r="CL555" i="20"/>
  <c r="CL554" i="20" s="1"/>
  <c r="CL553" i="20" s="1"/>
  <c r="CK555" i="20"/>
  <c r="CK554" i="20" s="1"/>
  <c r="CK553" i="20" s="1"/>
  <c r="CJ555" i="20"/>
  <c r="CJ554" i="20" s="1"/>
  <c r="CJ553" i="20" s="1"/>
  <c r="CL549" i="20"/>
  <c r="CL548" i="20" s="1"/>
  <c r="CL547" i="20" s="1"/>
  <c r="CK549" i="20"/>
  <c r="CK548" i="20" s="1"/>
  <c r="CK547" i="20" s="1"/>
  <c r="CJ549" i="20"/>
  <c r="CJ548" i="20" s="1"/>
  <c r="CJ547" i="20" s="1"/>
  <c r="CL542" i="20"/>
  <c r="CL541" i="20" s="1"/>
  <c r="CK542" i="20"/>
  <c r="CK541" i="20" s="1"/>
  <c r="CJ542" i="20"/>
  <c r="CJ541" i="20" s="1"/>
  <c r="CL539" i="20"/>
  <c r="CL538" i="20" s="1"/>
  <c r="CK539" i="20"/>
  <c r="CK538" i="20" s="1"/>
  <c r="CJ539" i="20"/>
  <c r="CJ538" i="20" s="1"/>
  <c r="CL535" i="20"/>
  <c r="CL534" i="20" s="1"/>
  <c r="CK535" i="20"/>
  <c r="CK534" i="20" s="1"/>
  <c r="CJ535" i="20"/>
  <c r="CJ534" i="20" s="1"/>
  <c r="CL532" i="20"/>
  <c r="CL531" i="20" s="1"/>
  <c r="CK532" i="20"/>
  <c r="CK531" i="20" s="1"/>
  <c r="CJ532" i="20"/>
  <c r="CJ531" i="20" s="1"/>
  <c r="CL528" i="20"/>
  <c r="CL527" i="20" s="1"/>
  <c r="CL526" i="20" s="1"/>
  <c r="CK528" i="20"/>
  <c r="CK527" i="20" s="1"/>
  <c r="CK526" i="20" s="1"/>
  <c r="CJ528" i="20"/>
  <c r="CJ527" i="20" s="1"/>
  <c r="CJ526" i="20" s="1"/>
  <c r="CL524" i="20"/>
  <c r="CL523" i="20" s="1"/>
  <c r="CL522" i="20" s="1"/>
  <c r="CK524" i="20"/>
  <c r="CK523" i="20" s="1"/>
  <c r="CK522" i="20" s="1"/>
  <c r="CJ524" i="20"/>
  <c r="CJ523" i="20" s="1"/>
  <c r="CJ522" i="20" s="1"/>
  <c r="CL520" i="20"/>
  <c r="CL519" i="20" s="1"/>
  <c r="CL518" i="20" s="1"/>
  <c r="CK520" i="20"/>
  <c r="CK519" i="20" s="1"/>
  <c r="CK518" i="20" s="1"/>
  <c r="CJ520" i="20"/>
  <c r="CJ519" i="20" s="1"/>
  <c r="CJ518" i="20" s="1"/>
  <c r="CL516" i="20"/>
  <c r="CL515" i="20" s="1"/>
  <c r="CK516" i="20"/>
  <c r="CK515" i="20" s="1"/>
  <c r="CJ516" i="20"/>
  <c r="CJ515" i="20" s="1"/>
  <c r="CL512" i="20"/>
  <c r="CL511" i="20" s="1"/>
  <c r="CK512" i="20"/>
  <c r="CK511" i="20" s="1"/>
  <c r="CJ512" i="20"/>
  <c r="CJ511" i="20" s="1"/>
  <c r="CL508" i="20"/>
  <c r="CL507" i="20" s="1"/>
  <c r="CK508" i="20"/>
  <c r="CK507" i="20" s="1"/>
  <c r="CJ508" i="20"/>
  <c r="CJ507" i="20" s="1"/>
  <c r="CL505" i="20"/>
  <c r="CL504" i="20" s="1"/>
  <c r="CK505" i="20"/>
  <c r="CK504" i="20" s="1"/>
  <c r="CJ505" i="20"/>
  <c r="CJ504" i="20" s="1"/>
  <c r="CL501" i="20"/>
  <c r="CL500" i="20" s="1"/>
  <c r="CK501" i="20"/>
  <c r="CK500" i="20" s="1"/>
  <c r="CJ501" i="20"/>
  <c r="CJ500" i="20" s="1"/>
  <c r="CL497" i="20"/>
  <c r="CL496" i="20" s="1"/>
  <c r="CK497" i="20"/>
  <c r="CK496" i="20" s="1"/>
  <c r="CJ497" i="20"/>
  <c r="CJ496" i="20" s="1"/>
  <c r="CL493" i="20"/>
  <c r="CL492" i="20" s="1"/>
  <c r="CK493" i="20"/>
  <c r="CK492" i="20" s="1"/>
  <c r="CJ493" i="20"/>
  <c r="CJ492" i="20" s="1"/>
  <c r="CL490" i="20"/>
  <c r="CL489" i="20" s="1"/>
  <c r="CK490" i="20"/>
  <c r="CK489" i="20" s="1"/>
  <c r="CJ490" i="20"/>
  <c r="CJ489" i="20" s="1"/>
  <c r="CL487" i="20"/>
  <c r="CL486" i="20" s="1"/>
  <c r="CK487" i="20"/>
  <c r="CK486" i="20" s="1"/>
  <c r="CJ487" i="20"/>
  <c r="CJ486" i="20" s="1"/>
  <c r="CL483" i="20"/>
  <c r="CL482" i="20" s="1"/>
  <c r="CL481" i="20" s="1"/>
  <c r="CK483" i="20"/>
  <c r="CK482" i="20" s="1"/>
  <c r="CK481" i="20" s="1"/>
  <c r="CJ483" i="20"/>
  <c r="CJ482" i="20" s="1"/>
  <c r="CJ481" i="20" s="1"/>
  <c r="CL475" i="20"/>
  <c r="CL474" i="20" s="1"/>
  <c r="CK475" i="20"/>
  <c r="CK474" i="20" s="1"/>
  <c r="CJ475" i="20"/>
  <c r="CJ474" i="20" s="1"/>
  <c r="CL472" i="20"/>
  <c r="CL471" i="20" s="1"/>
  <c r="CK472" i="20"/>
  <c r="CK471" i="20" s="1"/>
  <c r="CJ472" i="20"/>
  <c r="CJ471" i="20" s="1"/>
  <c r="CL467" i="20"/>
  <c r="CL466" i="20" s="1"/>
  <c r="CK467" i="20"/>
  <c r="CK466" i="20" s="1"/>
  <c r="CJ467" i="20"/>
  <c r="CJ466" i="20" s="1"/>
  <c r="CL460" i="20"/>
  <c r="CL459" i="20" s="1"/>
  <c r="CL458" i="20" s="1"/>
  <c r="CL457" i="20" s="1"/>
  <c r="CK460" i="20"/>
  <c r="CK459" i="20" s="1"/>
  <c r="CK458" i="20" s="1"/>
  <c r="CK457" i="20" s="1"/>
  <c r="CJ460" i="20"/>
  <c r="CJ459" i="20" s="1"/>
  <c r="CJ458" i="20" s="1"/>
  <c r="CJ457" i="20" s="1"/>
  <c r="CL455" i="20"/>
  <c r="CL454" i="20" s="1"/>
  <c r="CK455" i="20"/>
  <c r="CK454" i="20" s="1"/>
  <c r="CJ455" i="20"/>
  <c r="CJ454" i="20" s="1"/>
  <c r="CL452" i="20"/>
  <c r="CL451" i="20" s="1"/>
  <c r="CK452" i="20"/>
  <c r="CK451" i="20" s="1"/>
  <c r="CJ452" i="20"/>
  <c r="CJ451" i="20" s="1"/>
  <c r="CL448" i="20"/>
  <c r="CL447" i="20" s="1"/>
  <c r="CK448" i="20"/>
  <c r="CK447" i="20" s="1"/>
  <c r="CJ448" i="20"/>
  <c r="CJ447" i="20" s="1"/>
  <c r="CL445" i="20"/>
  <c r="CL444" i="20" s="1"/>
  <c r="CK445" i="20"/>
  <c r="CK444" i="20" s="1"/>
  <c r="CJ445" i="20"/>
  <c r="CJ444" i="20" s="1"/>
  <c r="CL436" i="20"/>
  <c r="CL435" i="20" s="1"/>
  <c r="CL434" i="20" s="1"/>
  <c r="CK436" i="20"/>
  <c r="CK435" i="20" s="1"/>
  <c r="CK434" i="20" s="1"/>
  <c r="CJ436" i="20"/>
  <c r="CJ435" i="20" s="1"/>
  <c r="CJ434" i="20" s="1"/>
  <c r="CL432" i="20"/>
  <c r="CL431" i="20" s="1"/>
  <c r="CL430" i="20" s="1"/>
  <c r="CK432" i="20"/>
  <c r="CK431" i="20" s="1"/>
  <c r="CK430" i="20" s="1"/>
  <c r="CJ432" i="20"/>
  <c r="CJ431" i="20" s="1"/>
  <c r="CJ430" i="20" s="1"/>
  <c r="CL426" i="20"/>
  <c r="CL425" i="20" s="1"/>
  <c r="CK426" i="20"/>
  <c r="CK425" i="20" s="1"/>
  <c r="CJ426" i="20"/>
  <c r="CJ425" i="20" s="1"/>
  <c r="CL422" i="20"/>
  <c r="CL421" i="20" s="1"/>
  <c r="CK422" i="20"/>
  <c r="CK421" i="20" s="1"/>
  <c r="CJ422" i="20"/>
  <c r="CJ421" i="20" s="1"/>
  <c r="CL418" i="20"/>
  <c r="CL417" i="20" s="1"/>
  <c r="CK418" i="20"/>
  <c r="CK417" i="20" s="1"/>
  <c r="CJ418" i="20"/>
  <c r="CJ417" i="20" s="1"/>
  <c r="CL414" i="20"/>
  <c r="CL413" i="20" s="1"/>
  <c r="CK414" i="20"/>
  <c r="CK413" i="20" s="1"/>
  <c r="CJ414" i="20"/>
  <c r="CJ413" i="20" s="1"/>
  <c r="CL410" i="20"/>
  <c r="CL409" i="20" s="1"/>
  <c r="CK410" i="20"/>
  <c r="CK409" i="20" s="1"/>
  <c r="CJ410" i="20"/>
  <c r="CJ409" i="20" s="1"/>
  <c r="CL404" i="20"/>
  <c r="CL403" i="20" s="1"/>
  <c r="CL402" i="20" s="1"/>
  <c r="CL401" i="20" s="1"/>
  <c r="CL400" i="20" s="1"/>
  <c r="CK404" i="20"/>
  <c r="CK403" i="20" s="1"/>
  <c r="CK402" i="20" s="1"/>
  <c r="CK401" i="20" s="1"/>
  <c r="CK400" i="20" s="1"/>
  <c r="CJ404" i="20"/>
  <c r="CJ403" i="20" s="1"/>
  <c r="CJ402" i="20" s="1"/>
  <c r="CJ401" i="20" s="1"/>
  <c r="CJ400" i="20" s="1"/>
  <c r="CL397" i="20"/>
  <c r="CL396" i="20" s="1"/>
  <c r="CL395" i="20" s="1"/>
  <c r="CK397" i="20"/>
  <c r="CK396" i="20" s="1"/>
  <c r="CK395" i="20" s="1"/>
  <c r="CJ397" i="20"/>
  <c r="CJ396" i="20" s="1"/>
  <c r="CJ395" i="20" s="1"/>
  <c r="CL393" i="20"/>
  <c r="CL392" i="20" s="1"/>
  <c r="CK393" i="20"/>
  <c r="CK392" i="20" s="1"/>
  <c r="CJ393" i="20"/>
  <c r="CL382" i="20"/>
  <c r="CL381" i="20" s="1"/>
  <c r="CL380" i="20" s="1"/>
  <c r="CK382" i="20"/>
  <c r="CK381" i="20" s="1"/>
  <c r="CK380" i="20" s="1"/>
  <c r="CJ382" i="20"/>
  <c r="CJ381" i="20" s="1"/>
  <c r="CJ380" i="20" s="1"/>
  <c r="CL378" i="20"/>
  <c r="CL377" i="20" s="1"/>
  <c r="CL376" i="20" s="1"/>
  <c r="CK378" i="20"/>
  <c r="CK377" i="20" s="1"/>
  <c r="CK376" i="20" s="1"/>
  <c r="CJ378" i="20"/>
  <c r="CJ377" i="20" s="1"/>
  <c r="CJ376" i="20" s="1"/>
  <c r="CL374" i="20"/>
  <c r="CL373" i="20" s="1"/>
  <c r="CL372" i="20" s="1"/>
  <c r="CK374" i="20"/>
  <c r="CK373" i="20" s="1"/>
  <c r="CK372" i="20" s="1"/>
  <c r="CJ374" i="20"/>
  <c r="CJ373" i="20" s="1"/>
  <c r="CJ372" i="20" s="1"/>
  <c r="CL370" i="20"/>
  <c r="CL369" i="20" s="1"/>
  <c r="CL368" i="20" s="1"/>
  <c r="CK370" i="20"/>
  <c r="CK369" i="20" s="1"/>
  <c r="CK368" i="20" s="1"/>
  <c r="CJ370" i="20"/>
  <c r="CJ369" i="20" s="1"/>
  <c r="CJ368" i="20" s="1"/>
  <c r="CL366" i="20"/>
  <c r="CL365" i="20" s="1"/>
  <c r="CL364" i="20" s="1"/>
  <c r="CK366" i="20"/>
  <c r="CK365" i="20" s="1"/>
  <c r="CK364" i="20" s="1"/>
  <c r="CJ366" i="20"/>
  <c r="CJ365" i="20" s="1"/>
  <c r="CJ364" i="20" s="1"/>
  <c r="CL362" i="20"/>
  <c r="CL361" i="20" s="1"/>
  <c r="CL360" i="20" s="1"/>
  <c r="CK362" i="20"/>
  <c r="CK361" i="20" s="1"/>
  <c r="CK360" i="20" s="1"/>
  <c r="CJ362" i="20"/>
  <c r="CJ361" i="20" s="1"/>
  <c r="CJ360" i="20" s="1"/>
  <c r="CL358" i="20"/>
  <c r="CL357" i="20" s="1"/>
  <c r="CL356" i="20" s="1"/>
  <c r="CK358" i="20"/>
  <c r="CK357" i="20" s="1"/>
  <c r="CK356" i="20" s="1"/>
  <c r="CJ358" i="20"/>
  <c r="CJ357" i="20" s="1"/>
  <c r="CJ356" i="20" s="1"/>
  <c r="CL353" i="20"/>
  <c r="CL352" i="20" s="1"/>
  <c r="CL351" i="20" s="1"/>
  <c r="CK353" i="20"/>
  <c r="CK352" i="20" s="1"/>
  <c r="CK351" i="20" s="1"/>
  <c r="CJ353" i="20"/>
  <c r="CJ352" i="20" s="1"/>
  <c r="CJ351" i="20" s="1"/>
  <c r="CL349" i="20"/>
  <c r="CL348" i="20" s="1"/>
  <c r="CK349" i="20"/>
  <c r="CK348" i="20" s="1"/>
  <c r="CJ349" i="20"/>
  <c r="CJ348" i="20" s="1"/>
  <c r="CL345" i="20"/>
  <c r="CL344" i="20" s="1"/>
  <c r="CK345" i="20"/>
  <c r="CK344" i="20" s="1"/>
  <c r="CJ345" i="20"/>
  <c r="CJ344" i="20" s="1"/>
  <c r="CL339" i="20"/>
  <c r="CK339" i="20"/>
  <c r="CJ339" i="20"/>
  <c r="CL335" i="20"/>
  <c r="CL334" i="20" s="1"/>
  <c r="CL333" i="20" s="1"/>
  <c r="CK335" i="20"/>
  <c r="CK334" i="20" s="1"/>
  <c r="CK333" i="20" s="1"/>
  <c r="CJ335" i="20"/>
  <c r="CJ334" i="20" s="1"/>
  <c r="CJ333" i="20" s="1"/>
  <c r="CL331" i="20"/>
  <c r="CK331" i="20"/>
  <c r="CJ331" i="20"/>
  <c r="CL329" i="20"/>
  <c r="CK329" i="20"/>
  <c r="CJ329" i="20"/>
  <c r="CL324" i="20"/>
  <c r="CL323" i="20" s="1"/>
  <c r="CL322" i="20" s="1"/>
  <c r="CL321" i="20" s="1"/>
  <c r="CK324" i="20"/>
  <c r="CK323" i="20" s="1"/>
  <c r="CK322" i="20" s="1"/>
  <c r="CK321" i="20" s="1"/>
  <c r="CJ324" i="20"/>
  <c r="CJ323" i="20" s="1"/>
  <c r="CJ322" i="20" s="1"/>
  <c r="CJ321" i="20" s="1"/>
  <c r="CL319" i="20"/>
  <c r="CL318" i="20" s="1"/>
  <c r="CL317" i="20" s="1"/>
  <c r="CL316" i="20" s="1"/>
  <c r="CK319" i="20"/>
  <c r="CK318" i="20" s="1"/>
  <c r="CK317" i="20" s="1"/>
  <c r="CK316" i="20" s="1"/>
  <c r="CJ319" i="20"/>
  <c r="CJ318" i="20" s="1"/>
  <c r="CJ317" i="20" s="1"/>
  <c r="CJ316" i="20" s="1"/>
  <c r="CL314" i="20"/>
  <c r="CL313" i="20" s="1"/>
  <c r="CL312" i="20" s="1"/>
  <c r="CL311" i="20" s="1"/>
  <c r="CK314" i="20"/>
  <c r="CK313" i="20" s="1"/>
  <c r="CK312" i="20" s="1"/>
  <c r="CK311" i="20" s="1"/>
  <c r="CJ314" i="20"/>
  <c r="CJ313" i="20" s="1"/>
  <c r="CJ312" i="20" s="1"/>
  <c r="CJ311" i="20" s="1"/>
  <c r="CL309" i="20"/>
  <c r="CL308" i="20" s="1"/>
  <c r="CL307" i="20" s="1"/>
  <c r="CL306" i="20" s="1"/>
  <c r="CK309" i="20"/>
  <c r="CK308" i="20" s="1"/>
  <c r="CK307" i="20" s="1"/>
  <c r="CK306" i="20" s="1"/>
  <c r="CJ309" i="20"/>
  <c r="CJ308" i="20" s="1"/>
  <c r="CJ307" i="20" s="1"/>
  <c r="CJ306" i="20" s="1"/>
  <c r="CL304" i="20"/>
  <c r="CL303" i="20" s="1"/>
  <c r="CL302" i="20" s="1"/>
  <c r="CL301" i="20" s="1"/>
  <c r="CK304" i="20"/>
  <c r="CK303" i="20" s="1"/>
  <c r="CK302" i="20" s="1"/>
  <c r="CK301" i="20" s="1"/>
  <c r="CJ304" i="20"/>
  <c r="CJ303" i="20" s="1"/>
  <c r="CJ302" i="20" s="1"/>
  <c r="CJ301" i="20" s="1"/>
  <c r="CL299" i="20"/>
  <c r="CL298" i="20" s="1"/>
  <c r="CK299" i="20"/>
  <c r="CK298" i="20" s="1"/>
  <c r="CJ299" i="20"/>
  <c r="CJ298" i="20" s="1"/>
  <c r="CL296" i="20"/>
  <c r="CL295" i="20" s="1"/>
  <c r="CK296" i="20"/>
  <c r="CK295" i="20" s="1"/>
  <c r="CJ296" i="20"/>
  <c r="CJ295" i="20" s="1"/>
  <c r="CL292" i="20"/>
  <c r="CL291" i="20" s="1"/>
  <c r="CL290" i="20" s="1"/>
  <c r="CK292" i="20"/>
  <c r="CK291" i="20" s="1"/>
  <c r="CK290" i="20" s="1"/>
  <c r="CJ292" i="20"/>
  <c r="CJ291" i="20" s="1"/>
  <c r="CJ290" i="20" s="1"/>
  <c r="CL288" i="20"/>
  <c r="CL287" i="20" s="1"/>
  <c r="CK288" i="20"/>
  <c r="CK287" i="20" s="1"/>
  <c r="CJ288" i="20"/>
  <c r="CJ287" i="20" s="1"/>
  <c r="CL284" i="20"/>
  <c r="CL283" i="20" s="1"/>
  <c r="CK284" i="20"/>
  <c r="CK283" i="20" s="1"/>
  <c r="CJ284" i="20"/>
  <c r="CJ283" i="20" s="1"/>
  <c r="CL280" i="20"/>
  <c r="CL279" i="20" s="1"/>
  <c r="CL278" i="20" s="1"/>
  <c r="CK280" i="20"/>
  <c r="CK279" i="20" s="1"/>
  <c r="CK278" i="20" s="1"/>
  <c r="CJ280" i="20"/>
  <c r="CJ279" i="20" s="1"/>
  <c r="CJ278" i="20" s="1"/>
  <c r="CL276" i="20"/>
  <c r="CL275" i="20" s="1"/>
  <c r="CK276" i="20"/>
  <c r="CK275" i="20" s="1"/>
  <c r="CJ276" i="20"/>
  <c r="CJ275" i="20" s="1"/>
  <c r="CL273" i="20"/>
  <c r="CL272" i="20" s="1"/>
  <c r="CK273" i="20"/>
  <c r="CK272" i="20" s="1"/>
  <c r="CJ273" i="20"/>
  <c r="CJ272" i="20" s="1"/>
  <c r="CL269" i="20"/>
  <c r="CL268" i="20" s="1"/>
  <c r="CK269" i="20"/>
  <c r="CK268" i="20" s="1"/>
  <c r="CJ269" i="20"/>
  <c r="CJ268" i="20" s="1"/>
  <c r="CL266" i="20"/>
  <c r="CL265" i="20" s="1"/>
  <c r="CK266" i="20"/>
  <c r="CK265" i="20" s="1"/>
  <c r="CJ266" i="20"/>
  <c r="CJ265" i="20" s="1"/>
  <c r="CL263" i="20"/>
  <c r="CL262" i="20" s="1"/>
  <c r="CK263" i="20"/>
  <c r="CK262" i="20" s="1"/>
  <c r="CJ263" i="20"/>
  <c r="CJ262" i="20" s="1"/>
  <c r="CL259" i="20"/>
  <c r="CL258" i="20" s="1"/>
  <c r="CK259" i="20"/>
  <c r="CK258" i="20" s="1"/>
  <c r="CJ259" i="20"/>
  <c r="CJ258" i="20" s="1"/>
  <c r="CL256" i="20"/>
  <c r="CL255" i="20" s="1"/>
  <c r="CK256" i="20"/>
  <c r="CK255" i="20" s="1"/>
  <c r="CJ256" i="20"/>
  <c r="CJ255" i="20" s="1"/>
  <c r="CL252" i="20"/>
  <c r="CL251" i="20" s="1"/>
  <c r="CK252" i="20"/>
  <c r="CK251" i="20" s="1"/>
  <c r="CJ252" i="20"/>
  <c r="CJ251" i="20" s="1"/>
  <c r="CL248" i="20"/>
  <c r="CL247" i="20" s="1"/>
  <c r="CK248" i="20"/>
  <c r="CK247" i="20" s="1"/>
  <c r="CJ248" i="20"/>
  <c r="CJ247" i="20" s="1"/>
  <c r="CL244" i="20"/>
  <c r="CL243" i="20" s="1"/>
  <c r="CL242" i="20" s="1"/>
  <c r="CK244" i="20"/>
  <c r="CK243" i="20" s="1"/>
  <c r="CK242" i="20" s="1"/>
  <c r="CJ244" i="20"/>
  <c r="CJ243" i="20" s="1"/>
  <c r="CJ242" i="20" s="1"/>
  <c r="CL240" i="20"/>
  <c r="CL239" i="20" s="1"/>
  <c r="CL238" i="20" s="1"/>
  <c r="CK240" i="20"/>
  <c r="CK239" i="20" s="1"/>
  <c r="CK238" i="20" s="1"/>
  <c r="CJ240" i="20"/>
  <c r="CJ239" i="20" s="1"/>
  <c r="CJ238" i="20" s="1"/>
  <c r="CL236" i="20"/>
  <c r="CL235" i="20" s="1"/>
  <c r="CL234" i="20" s="1"/>
  <c r="CK236" i="20"/>
  <c r="CK235" i="20" s="1"/>
  <c r="CK234" i="20" s="1"/>
  <c r="CJ236" i="20"/>
  <c r="CJ235" i="20" s="1"/>
  <c r="CJ234" i="20" s="1"/>
  <c r="CL232" i="20"/>
  <c r="CL231" i="20" s="1"/>
  <c r="CL230" i="20" s="1"/>
  <c r="CK232" i="20"/>
  <c r="CK231" i="20" s="1"/>
  <c r="CK230" i="20" s="1"/>
  <c r="CJ232" i="20"/>
  <c r="CJ231" i="20" s="1"/>
  <c r="CJ230" i="20" s="1"/>
  <c r="CL227" i="20"/>
  <c r="CL226" i="20" s="1"/>
  <c r="CK227" i="20"/>
  <c r="CK226" i="20" s="1"/>
  <c r="CJ227" i="20"/>
  <c r="CJ226" i="20" s="1"/>
  <c r="CL224" i="20"/>
  <c r="CL223" i="20" s="1"/>
  <c r="CK224" i="20"/>
  <c r="CK223" i="20" s="1"/>
  <c r="CJ224" i="20"/>
  <c r="CJ223" i="20" s="1"/>
  <c r="CL219" i="20"/>
  <c r="CL218" i="20" s="1"/>
  <c r="CK219" i="20"/>
  <c r="CK218" i="20" s="1"/>
  <c r="CJ219" i="20"/>
  <c r="CJ218" i="20" s="1"/>
  <c r="CL215" i="20"/>
  <c r="CL214" i="20" s="1"/>
  <c r="CK215" i="20"/>
  <c r="CK214" i="20" s="1"/>
  <c r="CJ215" i="20"/>
  <c r="CJ214" i="20" s="1"/>
  <c r="CL212" i="20"/>
  <c r="CL211" i="20" s="1"/>
  <c r="CK212" i="20"/>
  <c r="CK211" i="20" s="1"/>
  <c r="CJ212" i="20"/>
  <c r="CJ211" i="20" s="1"/>
  <c r="CL208" i="20"/>
  <c r="CL207" i="20" s="1"/>
  <c r="CL206" i="20" s="1"/>
  <c r="CK208" i="20"/>
  <c r="CK207" i="20" s="1"/>
  <c r="CK206" i="20" s="1"/>
  <c r="CJ208" i="20"/>
  <c r="CJ207" i="20" s="1"/>
  <c r="CJ206" i="20" s="1"/>
  <c r="CL204" i="20"/>
  <c r="CL203" i="20" s="1"/>
  <c r="CL202" i="20" s="1"/>
  <c r="CK204" i="20"/>
  <c r="CK203" i="20" s="1"/>
  <c r="CK202" i="20" s="1"/>
  <c r="CJ204" i="20"/>
  <c r="CJ203" i="20" s="1"/>
  <c r="CJ202" i="20" s="1"/>
  <c r="CL200" i="20"/>
  <c r="CL199" i="20" s="1"/>
  <c r="CL198" i="20" s="1"/>
  <c r="CK200" i="20"/>
  <c r="CK199" i="20" s="1"/>
  <c r="CK198" i="20" s="1"/>
  <c r="CJ200" i="20"/>
  <c r="CJ199" i="20" s="1"/>
  <c r="CJ198" i="20" s="1"/>
  <c r="CL195" i="20"/>
  <c r="CL194" i="20" s="1"/>
  <c r="CL193" i="20" s="1"/>
  <c r="CK195" i="20"/>
  <c r="CK194" i="20" s="1"/>
  <c r="CK193" i="20" s="1"/>
  <c r="CJ195" i="20"/>
  <c r="CJ194" i="20" s="1"/>
  <c r="CJ193" i="20" s="1"/>
  <c r="CL191" i="20"/>
  <c r="CL190" i="20" s="1"/>
  <c r="CL189" i="20" s="1"/>
  <c r="CK191" i="20"/>
  <c r="CK190" i="20" s="1"/>
  <c r="CK189" i="20" s="1"/>
  <c r="CJ191" i="20"/>
  <c r="CJ190" i="20" s="1"/>
  <c r="CJ189" i="20" s="1"/>
  <c r="CL187" i="20"/>
  <c r="CL186" i="20" s="1"/>
  <c r="CL185" i="20" s="1"/>
  <c r="CK187" i="20"/>
  <c r="CK186" i="20" s="1"/>
  <c r="CK185" i="20" s="1"/>
  <c r="CJ187" i="20"/>
  <c r="CJ186" i="20" s="1"/>
  <c r="CJ185" i="20" s="1"/>
  <c r="CL183" i="20"/>
  <c r="CL182" i="20" s="1"/>
  <c r="CL181" i="20" s="1"/>
  <c r="CK183" i="20"/>
  <c r="CK182" i="20" s="1"/>
  <c r="CK181" i="20" s="1"/>
  <c r="CJ183" i="20"/>
  <c r="CJ182" i="20" s="1"/>
  <c r="CJ181" i="20" s="1"/>
  <c r="CL179" i="20"/>
  <c r="CL178" i="20" s="1"/>
  <c r="CL177" i="20" s="1"/>
  <c r="CK179" i="20"/>
  <c r="CK178" i="20" s="1"/>
  <c r="CK177" i="20" s="1"/>
  <c r="CJ179" i="20"/>
  <c r="CJ178" i="20" s="1"/>
  <c r="CJ177" i="20" s="1"/>
  <c r="CL172" i="20"/>
  <c r="CL171" i="20" s="1"/>
  <c r="CK172" i="20"/>
  <c r="CK171" i="20" s="1"/>
  <c r="CJ172" i="20"/>
  <c r="CJ171" i="20" s="1"/>
  <c r="CL168" i="20"/>
  <c r="CL167" i="20" s="1"/>
  <c r="CK168" i="20"/>
  <c r="CK167" i="20" s="1"/>
  <c r="CJ168" i="20"/>
  <c r="CJ167" i="20" s="1"/>
  <c r="CL163" i="20"/>
  <c r="CL162" i="20" s="1"/>
  <c r="CK163" i="20"/>
  <c r="CK162" i="20" s="1"/>
  <c r="CJ163" i="20"/>
  <c r="CJ162" i="20" s="1"/>
  <c r="CL159" i="20"/>
  <c r="CL158" i="20" s="1"/>
  <c r="CL157" i="20" s="1"/>
  <c r="CK159" i="20"/>
  <c r="CK158" i="20" s="1"/>
  <c r="CK157" i="20" s="1"/>
  <c r="CJ159" i="20"/>
  <c r="CJ158" i="20" s="1"/>
  <c r="CJ157" i="20" s="1"/>
  <c r="CL155" i="20"/>
  <c r="CL154" i="20" s="1"/>
  <c r="CK155" i="20"/>
  <c r="CJ155" i="20"/>
  <c r="CJ154" i="20" s="1"/>
  <c r="CL147" i="20"/>
  <c r="CK147" i="20"/>
  <c r="CK146" i="20" s="1"/>
  <c r="CK145" i="20" s="1"/>
  <c r="CJ147" i="20"/>
  <c r="CJ146" i="20" s="1"/>
  <c r="CJ145" i="20" s="1"/>
  <c r="CL143" i="20"/>
  <c r="CL142" i="20" s="1"/>
  <c r="CK143" i="20"/>
  <c r="CK142" i="20" s="1"/>
  <c r="CK141" i="20" s="1"/>
  <c r="CJ143" i="20"/>
  <c r="CJ142" i="20" s="1"/>
  <c r="CL135" i="20"/>
  <c r="CL134" i="20" s="1"/>
  <c r="CL133" i="20" s="1"/>
  <c r="CK135" i="20"/>
  <c r="CK134" i="20" s="1"/>
  <c r="CK133" i="20" s="1"/>
  <c r="CJ135" i="20"/>
  <c r="CL131" i="20"/>
  <c r="CL130" i="20" s="1"/>
  <c r="CK131" i="20"/>
  <c r="CJ131" i="20"/>
  <c r="CJ130" i="20" s="1"/>
  <c r="CJ129" i="20" s="1"/>
  <c r="CL128" i="20"/>
  <c r="CK128" i="20"/>
  <c r="CJ128" i="20"/>
  <c r="CL123" i="20"/>
  <c r="CL122" i="20" s="1"/>
  <c r="CL121" i="20" s="1"/>
  <c r="CK123" i="20"/>
  <c r="CK122" i="20" s="1"/>
  <c r="CK121" i="20" s="1"/>
  <c r="CJ123" i="20"/>
  <c r="CJ122" i="20" s="1"/>
  <c r="CJ121" i="20" s="1"/>
  <c r="CL119" i="20"/>
  <c r="CL118" i="20" s="1"/>
  <c r="CL117" i="20" s="1"/>
  <c r="CK119" i="20"/>
  <c r="CK118" i="20" s="1"/>
  <c r="CK117" i="20" s="1"/>
  <c r="CJ119" i="20"/>
  <c r="CJ118" i="20" s="1"/>
  <c r="CJ117" i="20" s="1"/>
  <c r="CL115" i="20"/>
  <c r="CL114" i="20" s="1"/>
  <c r="CK115" i="20"/>
  <c r="CK114" i="20" s="1"/>
  <c r="CJ115" i="20"/>
  <c r="CJ114" i="20" s="1"/>
  <c r="CL110" i="20"/>
  <c r="CL109" i="20" s="1"/>
  <c r="CK110" i="20"/>
  <c r="CK109" i="20" s="1"/>
  <c r="CJ110" i="20"/>
  <c r="CJ109" i="20" s="1"/>
  <c r="CL106" i="20"/>
  <c r="CL105" i="20" s="1"/>
  <c r="CK106" i="20"/>
  <c r="CK105" i="20" s="1"/>
  <c r="CJ106" i="20"/>
  <c r="CJ105" i="20" s="1"/>
  <c r="CL103" i="20"/>
  <c r="CL102" i="20" s="1"/>
  <c r="CK103" i="20"/>
  <c r="CK102" i="20" s="1"/>
  <c r="CJ103" i="20"/>
  <c r="CJ102" i="20" s="1"/>
  <c r="CL98" i="20"/>
  <c r="CL97" i="20" s="1"/>
  <c r="CK98" i="20"/>
  <c r="CK97" i="20" s="1"/>
  <c r="CJ98" i="20"/>
  <c r="CJ97" i="20" s="1"/>
  <c r="CL92" i="20"/>
  <c r="CL91" i="20" s="1"/>
  <c r="CL90" i="20" s="1"/>
  <c r="CK92" i="20"/>
  <c r="CK91" i="20" s="1"/>
  <c r="CK90" i="20" s="1"/>
  <c r="CJ92" i="20"/>
  <c r="CJ91" i="20" s="1"/>
  <c r="CJ90" i="20" s="1"/>
  <c r="CL88" i="20"/>
  <c r="CL87" i="20" s="1"/>
  <c r="CL86" i="20" s="1"/>
  <c r="CK88" i="20"/>
  <c r="CK87" i="20" s="1"/>
  <c r="CK86" i="20" s="1"/>
  <c r="CJ88" i="20"/>
  <c r="CJ87" i="20" s="1"/>
  <c r="CJ86" i="20" s="1"/>
  <c r="CL84" i="20"/>
  <c r="CL83" i="20" s="1"/>
  <c r="CL82" i="20" s="1"/>
  <c r="CK84" i="20"/>
  <c r="CK83" i="20" s="1"/>
  <c r="CK82" i="20" s="1"/>
  <c r="CJ84" i="20"/>
  <c r="CJ83" i="20" s="1"/>
  <c r="CJ82" i="20" s="1"/>
  <c r="CL80" i="20"/>
  <c r="CL79" i="20" s="1"/>
  <c r="CK80" i="20"/>
  <c r="CK79" i="20" s="1"/>
  <c r="CJ80" i="20"/>
  <c r="CJ79" i="20" s="1"/>
  <c r="CL75" i="20"/>
  <c r="CL74" i="20" s="1"/>
  <c r="CK75" i="20"/>
  <c r="CK74" i="20" s="1"/>
  <c r="CJ75" i="20"/>
  <c r="CJ74" i="20" s="1"/>
  <c r="CL71" i="20"/>
  <c r="CL70" i="20" s="1"/>
  <c r="CK71" i="20"/>
  <c r="CK70" i="20" s="1"/>
  <c r="CJ71" i="20"/>
  <c r="CJ70" i="20" s="1"/>
  <c r="CL67" i="20"/>
  <c r="CL66" i="20" s="1"/>
  <c r="CK67" i="20"/>
  <c r="CK66" i="20" s="1"/>
  <c r="CJ67" i="20"/>
  <c r="CJ66" i="20" s="1"/>
  <c r="CL63" i="20"/>
  <c r="CK63" i="20"/>
  <c r="CJ63" i="20"/>
  <c r="CL61" i="20"/>
  <c r="CK61" i="20"/>
  <c r="CJ61" i="20"/>
  <c r="CL57" i="20"/>
  <c r="CL56" i="20" s="1"/>
  <c r="CL55" i="20" s="1"/>
  <c r="CK57" i="20"/>
  <c r="CK56" i="20" s="1"/>
  <c r="CK55" i="20" s="1"/>
  <c r="CJ57" i="20"/>
  <c r="CJ56" i="20" s="1"/>
  <c r="CJ55" i="20" s="1"/>
  <c r="CL53" i="20"/>
  <c r="CL52" i="20" s="1"/>
  <c r="CK53" i="20"/>
  <c r="CK52" i="20" s="1"/>
  <c r="CJ53" i="20"/>
  <c r="CJ52" i="20" s="1"/>
  <c r="CL48" i="20"/>
  <c r="CL47" i="20" s="1"/>
  <c r="CK48" i="20"/>
  <c r="CK47" i="20" s="1"/>
  <c r="CJ48" i="20"/>
  <c r="CJ47" i="20" s="1"/>
  <c r="CL44" i="20"/>
  <c r="CL43" i="20" s="1"/>
  <c r="CL42" i="20" s="1"/>
  <c r="CK44" i="20"/>
  <c r="CK43" i="20" s="1"/>
  <c r="CK42" i="20" s="1"/>
  <c r="CJ44" i="20"/>
  <c r="CJ43" i="20" s="1"/>
  <c r="CJ42" i="20" s="1"/>
  <c r="CL40" i="20"/>
  <c r="CL39" i="20" s="1"/>
  <c r="CL38" i="20" s="1"/>
  <c r="CK40" i="20"/>
  <c r="CK39" i="20" s="1"/>
  <c r="CK38" i="20" s="1"/>
  <c r="CJ40" i="20"/>
  <c r="CJ39" i="20" s="1"/>
  <c r="CJ38" i="20" s="1"/>
  <c r="CL36" i="20"/>
  <c r="CL35" i="20" s="1"/>
  <c r="CL34" i="20" s="1"/>
  <c r="CK36" i="20"/>
  <c r="CK35" i="20" s="1"/>
  <c r="CK34" i="20" s="1"/>
  <c r="CJ36" i="20"/>
  <c r="CJ35" i="20" s="1"/>
  <c r="CJ34" i="20" s="1"/>
  <c r="CL32" i="20"/>
  <c r="CL31" i="20" s="1"/>
  <c r="CL30" i="20" s="1"/>
  <c r="CK32" i="20"/>
  <c r="CK31" i="20" s="1"/>
  <c r="CK30" i="20" s="1"/>
  <c r="CJ32" i="20"/>
  <c r="CJ31" i="20" s="1"/>
  <c r="CJ30" i="20" s="1"/>
  <c r="CL28" i="20"/>
  <c r="CL27" i="20" s="1"/>
  <c r="CK28" i="20"/>
  <c r="CK27" i="20" s="1"/>
  <c r="CJ28" i="20"/>
  <c r="CJ27" i="20" s="1"/>
  <c r="CL23" i="20"/>
  <c r="CL22" i="20" s="1"/>
  <c r="CK23" i="20"/>
  <c r="CK22" i="20" s="1"/>
  <c r="CJ23" i="20"/>
  <c r="CJ22" i="20" s="1"/>
  <c r="CL19" i="20"/>
  <c r="CL18" i="20" s="1"/>
  <c r="CK19" i="20"/>
  <c r="CK18" i="20" s="1"/>
  <c r="CJ19" i="20"/>
  <c r="CJ18" i="20" s="1"/>
  <c r="CL14" i="20"/>
  <c r="CL13" i="20" s="1"/>
  <c r="CK14" i="20"/>
  <c r="CK13" i="20" s="1"/>
  <c r="CJ14" i="20"/>
  <c r="CJ13" i="20" s="1"/>
  <c r="CN1012" i="20"/>
  <c r="CN1011" i="20" s="1"/>
  <c r="CM1012" i="20"/>
  <c r="CM1011" i="20" s="1"/>
  <c r="CN1009" i="20"/>
  <c r="CN1008" i="20" s="1"/>
  <c r="CM1009" i="20"/>
  <c r="CM1008" i="20" s="1"/>
  <c r="CN1004" i="20"/>
  <c r="CN1003" i="20" s="1"/>
  <c r="CN1002" i="20" s="1"/>
  <c r="CN1001" i="20" s="1"/>
  <c r="CM1004" i="20"/>
  <c r="CM1003" i="20" s="1"/>
  <c r="CM1002" i="20" s="1"/>
  <c r="CM1001" i="20" s="1"/>
  <c r="CN997" i="20"/>
  <c r="CN996" i="20" s="1"/>
  <c r="CN995" i="20" s="1"/>
  <c r="CM997" i="20"/>
  <c r="CM996" i="20" s="1"/>
  <c r="CM995" i="20" s="1"/>
  <c r="CN993" i="20"/>
  <c r="CN992" i="20" s="1"/>
  <c r="CN991" i="20" s="1"/>
  <c r="CM993" i="20"/>
  <c r="CM992" i="20" s="1"/>
  <c r="CM991" i="20" s="1"/>
  <c r="CN988" i="20"/>
  <c r="CN987" i="20" s="1"/>
  <c r="CN986" i="20" s="1"/>
  <c r="CM988" i="20"/>
  <c r="CM987" i="20" s="1"/>
  <c r="CM986" i="20" s="1"/>
  <c r="CN984" i="20"/>
  <c r="CN983" i="20" s="1"/>
  <c r="CM984" i="20"/>
  <c r="CM983" i="20" s="1"/>
  <c r="CN979" i="20"/>
  <c r="CN978" i="20" s="1"/>
  <c r="CM979" i="20"/>
  <c r="CM978" i="20" s="1"/>
  <c r="CN973" i="20"/>
  <c r="CN972" i="20" s="1"/>
  <c r="CN971" i="20" s="1"/>
  <c r="CM973" i="20"/>
  <c r="CM972" i="20" s="1"/>
  <c r="CM971" i="20" s="1"/>
  <c r="CN966" i="20"/>
  <c r="CN965" i="20" s="1"/>
  <c r="CN964" i="20" s="1"/>
  <c r="CN963" i="20" s="1"/>
  <c r="CM966" i="20"/>
  <c r="CM965" i="20" s="1"/>
  <c r="CM964" i="20" s="1"/>
  <c r="CM963" i="20" s="1"/>
  <c r="CN960" i="20"/>
  <c r="CN959" i="20" s="1"/>
  <c r="CN958" i="20" s="1"/>
  <c r="CN957" i="20" s="1"/>
  <c r="CM960" i="20"/>
  <c r="CM959" i="20" s="1"/>
  <c r="CM958" i="20" s="1"/>
  <c r="CM957" i="20" s="1"/>
  <c r="CN954" i="20"/>
  <c r="CN953" i="20" s="1"/>
  <c r="CN952" i="20" s="1"/>
  <c r="CN951" i="20" s="1"/>
  <c r="CM954" i="20"/>
  <c r="CM953" i="20" s="1"/>
  <c r="CM952" i="20" s="1"/>
  <c r="CM951" i="20" s="1"/>
  <c r="CN948" i="20"/>
  <c r="CN947" i="20" s="1"/>
  <c r="CN946" i="20" s="1"/>
  <c r="CN945" i="20" s="1"/>
  <c r="CM948" i="20"/>
  <c r="CM947" i="20" s="1"/>
  <c r="CM946" i="20" s="1"/>
  <c r="CM945" i="20" s="1"/>
  <c r="CN942" i="20"/>
  <c r="CN941" i="20" s="1"/>
  <c r="CN940" i="20" s="1"/>
  <c r="CM942" i="20"/>
  <c r="CM941" i="20" s="1"/>
  <c r="CM940" i="20" s="1"/>
  <c r="CN938" i="20"/>
  <c r="CN937" i="20" s="1"/>
  <c r="CM938" i="20"/>
  <c r="CM937" i="20" s="1"/>
  <c r="CN935" i="20"/>
  <c r="CN934" i="20" s="1"/>
  <c r="CM935" i="20"/>
  <c r="CM934" i="20" s="1"/>
  <c r="CN929" i="20"/>
  <c r="CN928" i="20" s="1"/>
  <c r="CN927" i="20" s="1"/>
  <c r="CM929" i="20"/>
  <c r="CM928" i="20" s="1"/>
  <c r="CM927" i="20" s="1"/>
  <c r="CN925" i="20"/>
  <c r="CN924" i="20" s="1"/>
  <c r="CM925" i="20"/>
  <c r="CM924" i="20" s="1"/>
  <c r="CN922" i="20"/>
  <c r="CN921" i="20" s="1"/>
  <c r="CM922" i="20"/>
  <c r="CM921" i="20" s="1"/>
  <c r="CN914" i="20"/>
  <c r="CN913" i="20" s="1"/>
  <c r="CM914" i="20"/>
  <c r="CM913" i="20" s="1"/>
  <c r="CN911" i="20"/>
  <c r="CN910" i="20" s="1"/>
  <c r="CM911" i="20"/>
  <c r="CM910" i="20" s="1"/>
  <c r="CN907" i="20"/>
  <c r="CN906" i="20" s="1"/>
  <c r="CM907" i="20"/>
  <c r="CM906" i="20" s="1"/>
  <c r="CN904" i="20"/>
  <c r="CN903" i="20" s="1"/>
  <c r="CM904" i="20"/>
  <c r="CM903" i="20" s="1"/>
  <c r="CN900" i="20"/>
  <c r="CN899" i="20" s="1"/>
  <c r="CM900" i="20"/>
  <c r="CM899" i="20" s="1"/>
  <c r="CN897" i="20"/>
  <c r="CN896" i="20" s="1"/>
  <c r="CM897" i="20"/>
  <c r="CM896" i="20" s="1"/>
  <c r="CN890" i="20"/>
  <c r="CN889" i="20" s="1"/>
  <c r="CN888" i="20" s="1"/>
  <c r="CN887" i="20" s="1"/>
  <c r="CN886" i="20" s="1"/>
  <c r="CN885" i="20" s="1"/>
  <c r="CM890" i="20"/>
  <c r="CM889" i="20" s="1"/>
  <c r="CM888" i="20" s="1"/>
  <c r="CM887" i="20" s="1"/>
  <c r="CM886" i="20" s="1"/>
  <c r="CM885" i="20" s="1"/>
  <c r="CN883" i="20"/>
  <c r="CN882" i="20" s="1"/>
  <c r="CN881" i="20" s="1"/>
  <c r="CN880" i="20" s="1"/>
  <c r="CN879" i="20" s="1"/>
  <c r="CN878" i="20" s="1"/>
  <c r="CN877" i="20" s="1"/>
  <c r="CM883" i="20"/>
  <c r="CM882" i="20" s="1"/>
  <c r="CM881" i="20" s="1"/>
  <c r="CM880" i="20" s="1"/>
  <c r="CM879" i="20" s="1"/>
  <c r="CM878" i="20" s="1"/>
  <c r="CM877" i="20" s="1"/>
  <c r="CN875" i="20"/>
  <c r="CN874" i="20" s="1"/>
  <c r="CN873" i="20" s="1"/>
  <c r="CM875" i="20"/>
  <c r="CM874" i="20" s="1"/>
  <c r="CM873" i="20" s="1"/>
  <c r="CN871" i="20"/>
  <c r="CN870" i="20" s="1"/>
  <c r="CN869" i="20" s="1"/>
  <c r="CM871" i="20"/>
  <c r="CM870" i="20" s="1"/>
  <c r="CM869" i="20" s="1"/>
  <c r="CN866" i="20"/>
  <c r="CN865" i="20" s="1"/>
  <c r="CN864" i="20" s="1"/>
  <c r="CM866" i="20"/>
  <c r="CM865" i="20" s="1"/>
  <c r="CM864" i="20" s="1"/>
  <c r="CN862" i="20"/>
  <c r="CN861" i="20" s="1"/>
  <c r="CN860" i="20" s="1"/>
  <c r="CM862" i="20"/>
  <c r="CM861" i="20" s="1"/>
  <c r="CM860" i="20" s="1"/>
  <c r="CN858" i="20"/>
  <c r="CN857" i="20" s="1"/>
  <c r="CM858" i="20"/>
  <c r="CM857" i="20" s="1"/>
  <c r="CN854" i="20"/>
  <c r="CN853" i="20" s="1"/>
  <c r="CM854" i="20"/>
  <c r="CM853" i="20" s="1"/>
  <c r="CN847" i="20"/>
  <c r="CN846" i="20" s="1"/>
  <c r="CN845" i="20" s="1"/>
  <c r="CN844" i="20" s="1"/>
  <c r="CN843" i="20" s="1"/>
  <c r="CN842" i="20" s="1"/>
  <c r="CM847" i="20"/>
  <c r="CM846" i="20" s="1"/>
  <c r="CM845" i="20" s="1"/>
  <c r="CM844" i="20" s="1"/>
  <c r="CM843" i="20" s="1"/>
  <c r="CM842" i="20" s="1"/>
  <c r="CN839" i="20"/>
  <c r="CN838" i="20" s="1"/>
  <c r="CN837" i="20" s="1"/>
  <c r="CM839" i="20"/>
  <c r="CM838" i="20" s="1"/>
  <c r="CM837" i="20" s="1"/>
  <c r="CN835" i="20"/>
  <c r="CN834" i="20" s="1"/>
  <c r="CN833" i="20" s="1"/>
  <c r="CM835" i="20"/>
  <c r="CM834" i="20" s="1"/>
  <c r="CM833" i="20" s="1"/>
  <c r="CN831" i="20"/>
  <c r="CN830" i="20" s="1"/>
  <c r="CN829" i="20" s="1"/>
  <c r="CM831" i="20"/>
  <c r="CM830" i="20" s="1"/>
  <c r="CM829" i="20" s="1"/>
  <c r="CN824" i="20"/>
  <c r="CN823" i="20" s="1"/>
  <c r="CN822" i="20" s="1"/>
  <c r="CM824" i="20"/>
  <c r="CM823" i="20" s="1"/>
  <c r="CM822" i="20" s="1"/>
  <c r="CN820" i="20"/>
  <c r="CN819" i="20" s="1"/>
  <c r="CN818" i="20" s="1"/>
  <c r="CM820" i="20"/>
  <c r="CM819" i="20" s="1"/>
  <c r="CM818" i="20" s="1"/>
  <c r="CN813" i="20"/>
  <c r="CN812" i="20" s="1"/>
  <c r="CN811" i="20" s="1"/>
  <c r="CM813" i="20"/>
  <c r="CM812" i="20" s="1"/>
  <c r="CM811" i="20" s="1"/>
  <c r="CN809" i="20"/>
  <c r="CN808" i="20" s="1"/>
  <c r="CM809" i="20"/>
  <c r="CM808" i="20" s="1"/>
  <c r="CN806" i="20"/>
  <c r="CN805" i="20" s="1"/>
  <c r="CM806" i="20"/>
  <c r="CM805" i="20" s="1"/>
  <c r="CN801" i="20"/>
  <c r="CN800" i="20" s="1"/>
  <c r="CM801" i="20"/>
  <c r="CM800" i="20" s="1"/>
  <c r="CN794" i="20"/>
  <c r="CN793" i="20" s="1"/>
  <c r="CN792" i="20" s="1"/>
  <c r="CM794" i="20"/>
  <c r="CM793" i="20" s="1"/>
  <c r="CM792" i="20" s="1"/>
  <c r="CN790" i="20"/>
  <c r="CN789" i="20" s="1"/>
  <c r="CN788" i="20" s="1"/>
  <c r="CM790" i="20"/>
  <c r="CM789" i="20" s="1"/>
  <c r="CM788" i="20" s="1"/>
  <c r="CN786" i="20"/>
  <c r="CN785" i="20" s="1"/>
  <c r="CN784" i="20" s="1"/>
  <c r="CM786" i="20"/>
  <c r="CM785" i="20" s="1"/>
  <c r="CM784" i="20" s="1"/>
  <c r="CN782" i="20"/>
  <c r="CN781" i="20" s="1"/>
  <c r="CN780" i="20" s="1"/>
  <c r="CM782" i="20"/>
  <c r="CM781" i="20" s="1"/>
  <c r="CM780" i="20" s="1"/>
  <c r="CO778" i="20"/>
  <c r="CO777" i="20" s="1"/>
  <c r="CO776" i="20" s="1"/>
  <c r="CN778" i="20"/>
  <c r="CN777" i="20" s="1"/>
  <c r="CN776" i="20" s="1"/>
  <c r="CM778" i="20"/>
  <c r="CM777" i="20" s="1"/>
  <c r="CM776" i="20" s="1"/>
  <c r="CN774" i="20"/>
  <c r="CN773" i="20" s="1"/>
  <c r="CN772" i="20" s="1"/>
  <c r="CM774" i="20"/>
  <c r="CM773" i="20" s="1"/>
  <c r="CM772" i="20" s="1"/>
  <c r="CN770" i="20"/>
  <c r="CN769" i="20" s="1"/>
  <c r="CN768" i="20" s="1"/>
  <c r="CM770" i="20"/>
  <c r="CM769" i="20" s="1"/>
  <c r="CM768" i="20" s="1"/>
  <c r="CN766" i="20"/>
  <c r="CN765" i="20" s="1"/>
  <c r="CN764" i="20" s="1"/>
  <c r="CM766" i="20"/>
  <c r="CM765" i="20" s="1"/>
  <c r="CM764" i="20" s="1"/>
  <c r="CN762" i="20"/>
  <c r="CN761" i="20" s="1"/>
  <c r="CN760" i="20" s="1"/>
  <c r="CM762" i="20"/>
  <c r="CM761" i="20" s="1"/>
  <c r="CM760" i="20" s="1"/>
  <c r="CN758" i="20"/>
  <c r="CN757" i="20" s="1"/>
  <c r="CN756" i="20" s="1"/>
  <c r="CM758" i="20"/>
  <c r="CM757" i="20" s="1"/>
  <c r="CM756" i="20" s="1"/>
  <c r="CO754" i="20"/>
  <c r="CO753" i="20" s="1"/>
  <c r="CO752" i="20" s="1"/>
  <c r="CN754" i="20"/>
  <c r="CN753" i="20" s="1"/>
  <c r="CN752" i="20" s="1"/>
  <c r="CM754" i="20"/>
  <c r="CM753" i="20" s="1"/>
  <c r="CM752" i="20" s="1"/>
  <c r="CN750" i="20"/>
  <c r="CN749" i="20" s="1"/>
  <c r="CM750" i="20"/>
  <c r="CM749" i="20" s="1"/>
  <c r="CN747" i="20"/>
  <c r="CN746" i="20" s="1"/>
  <c r="CM747" i="20"/>
  <c r="CM746" i="20" s="1"/>
  <c r="CN743" i="20"/>
  <c r="CN742" i="20" s="1"/>
  <c r="CN741" i="20" s="1"/>
  <c r="CM743" i="20"/>
  <c r="CM742" i="20" s="1"/>
  <c r="CM741" i="20" s="1"/>
  <c r="CN739" i="20"/>
  <c r="CN738" i="20" s="1"/>
  <c r="CM739" i="20"/>
  <c r="CM738" i="20" s="1"/>
  <c r="CN735" i="20"/>
  <c r="CN734" i="20" s="1"/>
  <c r="CM735" i="20"/>
  <c r="CM734" i="20" s="1"/>
  <c r="CN729" i="20"/>
  <c r="CN728" i="20" s="1"/>
  <c r="CM729" i="20"/>
  <c r="CM728" i="20" s="1"/>
  <c r="CO726" i="20"/>
  <c r="CO725" i="20" s="1"/>
  <c r="CN726" i="20"/>
  <c r="CN725" i="20" s="1"/>
  <c r="CM726" i="20"/>
  <c r="CM725" i="20" s="1"/>
  <c r="CN719" i="20"/>
  <c r="CN718" i="20" s="1"/>
  <c r="CM719" i="20"/>
  <c r="CM718" i="20" s="1"/>
  <c r="CN714" i="20"/>
  <c r="CN713" i="20" s="1"/>
  <c r="CM714" i="20"/>
  <c r="CM713" i="20" s="1"/>
  <c r="CN708" i="20"/>
  <c r="CN707" i="20" s="1"/>
  <c r="CN706" i="20" s="1"/>
  <c r="CN705" i="20" s="1"/>
  <c r="CN704" i="20" s="1"/>
  <c r="CM708" i="20"/>
  <c r="CM707" i="20" s="1"/>
  <c r="CM706" i="20" s="1"/>
  <c r="CM705" i="20" s="1"/>
  <c r="CM704" i="20" s="1"/>
  <c r="CN702" i="20"/>
  <c r="CN701" i="20" s="1"/>
  <c r="CN700" i="20" s="1"/>
  <c r="CM702" i="20"/>
  <c r="CM701" i="20" s="1"/>
  <c r="CM700" i="20" s="1"/>
  <c r="CN698" i="20"/>
  <c r="CN697" i="20" s="1"/>
  <c r="CN696" i="20" s="1"/>
  <c r="CM698" i="20"/>
  <c r="CM697" i="20" s="1"/>
  <c r="CM696" i="20" s="1"/>
  <c r="CN694" i="20"/>
  <c r="CN693" i="20" s="1"/>
  <c r="CM694" i="20"/>
  <c r="CM693" i="20" s="1"/>
  <c r="CN691" i="20"/>
  <c r="CM691" i="20"/>
  <c r="CN686" i="20"/>
  <c r="CN685" i="20" s="1"/>
  <c r="CN684" i="20" s="1"/>
  <c r="CM686" i="20"/>
  <c r="CM685" i="20" s="1"/>
  <c r="CM684" i="20" s="1"/>
  <c r="CN682" i="20"/>
  <c r="CM682" i="20"/>
  <c r="CM681" i="20" s="1"/>
  <c r="CN671" i="20"/>
  <c r="CN670" i="20" s="1"/>
  <c r="CN669" i="20" s="1"/>
  <c r="CN668" i="20" s="1"/>
  <c r="CN667" i="20" s="1"/>
  <c r="CM671" i="20"/>
  <c r="CM670" i="20" s="1"/>
  <c r="CM669" i="20" s="1"/>
  <c r="CM668" i="20" s="1"/>
  <c r="CM667" i="20" s="1"/>
  <c r="CN665" i="20"/>
  <c r="CN664" i="20" s="1"/>
  <c r="CN663" i="20" s="1"/>
  <c r="CM665" i="20"/>
  <c r="CM664" i="20" s="1"/>
  <c r="CM663" i="20" s="1"/>
  <c r="CN661" i="20"/>
  <c r="CN660" i="20" s="1"/>
  <c r="CN659" i="20" s="1"/>
  <c r="CM661" i="20"/>
  <c r="CM660" i="20" s="1"/>
  <c r="CM659" i="20" s="1"/>
  <c r="CN653" i="20"/>
  <c r="CN652" i="20" s="1"/>
  <c r="CN651" i="20" s="1"/>
  <c r="CM653" i="20"/>
  <c r="CM652" i="20" s="1"/>
  <c r="CM651" i="20" s="1"/>
  <c r="CN649" i="20"/>
  <c r="CN648" i="20" s="1"/>
  <c r="CN647" i="20" s="1"/>
  <c r="CM649" i="20"/>
  <c r="CM648" i="20" s="1"/>
  <c r="CM647" i="20" s="1"/>
  <c r="CN645" i="20"/>
  <c r="CN644" i="20" s="1"/>
  <c r="CM645" i="20"/>
  <c r="CM644" i="20" s="1"/>
  <c r="CN640" i="20"/>
  <c r="CM640" i="20"/>
  <c r="CN636" i="20"/>
  <c r="CM636" i="20"/>
  <c r="CN632" i="20"/>
  <c r="CN631" i="20" s="1"/>
  <c r="CN630" i="20" s="1"/>
  <c r="CM632" i="20"/>
  <c r="CM631" i="20" s="1"/>
  <c r="CN628" i="20"/>
  <c r="CN627" i="20" s="1"/>
  <c r="CM628" i="20"/>
  <c r="CM627" i="20" s="1"/>
  <c r="CM626" i="20" s="1"/>
  <c r="CN625" i="20"/>
  <c r="CM625" i="20"/>
  <c r="CN620" i="20"/>
  <c r="CN619" i="20" s="1"/>
  <c r="CN618" i="20" s="1"/>
  <c r="CM620" i="20"/>
  <c r="CM619" i="20" s="1"/>
  <c r="CM618" i="20" s="1"/>
  <c r="CN616" i="20"/>
  <c r="CN615" i="20" s="1"/>
  <c r="CN614" i="20" s="1"/>
  <c r="CM616" i="20"/>
  <c r="CM615" i="20" s="1"/>
  <c r="CN613" i="20"/>
  <c r="CM613" i="20"/>
  <c r="CN608" i="20"/>
  <c r="CN607" i="20" s="1"/>
  <c r="CN606" i="20" s="1"/>
  <c r="CM608" i="20"/>
  <c r="CN604" i="20"/>
  <c r="CM604" i="20"/>
  <c r="CM603" i="20" s="1"/>
  <c r="CN599" i="20"/>
  <c r="CN598" i="20" s="1"/>
  <c r="CN597" i="20" s="1"/>
  <c r="CM599" i="20"/>
  <c r="CM598" i="20" s="1"/>
  <c r="CM597" i="20" s="1"/>
  <c r="CN596" i="20"/>
  <c r="CM596" i="20"/>
  <c r="CN591" i="20"/>
  <c r="CN590" i="20" s="1"/>
  <c r="CN589" i="20" s="1"/>
  <c r="CM591" i="20"/>
  <c r="CM590" i="20" s="1"/>
  <c r="CM589" i="20" s="1"/>
  <c r="CN587" i="20"/>
  <c r="CN586" i="20" s="1"/>
  <c r="CN585" i="20" s="1"/>
  <c r="CM587" i="20"/>
  <c r="CM586" i="20" s="1"/>
  <c r="CM585" i="20" s="1"/>
  <c r="CN583" i="20"/>
  <c r="CN582" i="20" s="1"/>
  <c r="CN581" i="20" s="1"/>
  <c r="CM583" i="20"/>
  <c r="CM582" i="20" s="1"/>
  <c r="CM581" i="20" s="1"/>
  <c r="CN578" i="20"/>
  <c r="CN577" i="20" s="1"/>
  <c r="CN576" i="20" s="1"/>
  <c r="CN575" i="20" s="1"/>
  <c r="CM578" i="20"/>
  <c r="CM577" i="20" s="1"/>
  <c r="CM576" i="20" s="1"/>
  <c r="CM575" i="20" s="1"/>
  <c r="CN572" i="20"/>
  <c r="CN571" i="20" s="1"/>
  <c r="CN570" i="20" s="1"/>
  <c r="CM572" i="20"/>
  <c r="CN568" i="20"/>
  <c r="CM568" i="20"/>
  <c r="CM567" i="20" s="1"/>
  <c r="CN563" i="20"/>
  <c r="CN562" i="20" s="1"/>
  <c r="CN561" i="20" s="1"/>
  <c r="CM563" i="20"/>
  <c r="CM562" i="20" s="1"/>
  <c r="CM561" i="20" s="1"/>
  <c r="CN560" i="20"/>
  <c r="CM560" i="20"/>
  <c r="CN555" i="20"/>
  <c r="CN554" i="20" s="1"/>
  <c r="CN553" i="20" s="1"/>
  <c r="CM555" i="20"/>
  <c r="CM554" i="20" s="1"/>
  <c r="CM553" i="20" s="1"/>
  <c r="CN549" i="20"/>
  <c r="CN548" i="20" s="1"/>
  <c r="CN547" i="20" s="1"/>
  <c r="CM549" i="20"/>
  <c r="CM548" i="20" s="1"/>
  <c r="CM547" i="20" s="1"/>
  <c r="CN542" i="20"/>
  <c r="CN541" i="20" s="1"/>
  <c r="CM542" i="20"/>
  <c r="CM541" i="20" s="1"/>
  <c r="CN539" i="20"/>
  <c r="CN538" i="20" s="1"/>
  <c r="CM539" i="20"/>
  <c r="CM538" i="20" s="1"/>
  <c r="CN535" i="20"/>
  <c r="CN534" i="20" s="1"/>
  <c r="CM535" i="20"/>
  <c r="CM534" i="20" s="1"/>
  <c r="CN532" i="20"/>
  <c r="CN531" i="20" s="1"/>
  <c r="CM532" i="20"/>
  <c r="CM531" i="20" s="1"/>
  <c r="CN528" i="20"/>
  <c r="CN527" i="20" s="1"/>
  <c r="CN526" i="20" s="1"/>
  <c r="CM528" i="20"/>
  <c r="CM527" i="20" s="1"/>
  <c r="CM526" i="20" s="1"/>
  <c r="CN524" i="20"/>
  <c r="CN523" i="20" s="1"/>
  <c r="CN522" i="20" s="1"/>
  <c r="CM524" i="20"/>
  <c r="CM523" i="20" s="1"/>
  <c r="CM522" i="20" s="1"/>
  <c r="CN520" i="20"/>
  <c r="CN519" i="20" s="1"/>
  <c r="CN518" i="20" s="1"/>
  <c r="CM520" i="20"/>
  <c r="CM519" i="20" s="1"/>
  <c r="CM518" i="20" s="1"/>
  <c r="CN516" i="20"/>
  <c r="CN515" i="20" s="1"/>
  <c r="CM516" i="20"/>
  <c r="CM515" i="20" s="1"/>
  <c r="CN512" i="20"/>
  <c r="CN511" i="20" s="1"/>
  <c r="CM512" i="20"/>
  <c r="CM511" i="20" s="1"/>
  <c r="CN508" i="20"/>
  <c r="CN507" i="20" s="1"/>
  <c r="CM508" i="20"/>
  <c r="CM507" i="20" s="1"/>
  <c r="CN505" i="20"/>
  <c r="CN504" i="20" s="1"/>
  <c r="CM505" i="20"/>
  <c r="CM504" i="20" s="1"/>
  <c r="CN501" i="20"/>
  <c r="CN500" i="20" s="1"/>
  <c r="CM501" i="20"/>
  <c r="CM500" i="20" s="1"/>
  <c r="CN497" i="20"/>
  <c r="CN496" i="20" s="1"/>
  <c r="CM497" i="20"/>
  <c r="CM496" i="20" s="1"/>
  <c r="CN493" i="20"/>
  <c r="CN492" i="20" s="1"/>
  <c r="CM493" i="20"/>
  <c r="CM492" i="20" s="1"/>
  <c r="CN490" i="20"/>
  <c r="CN489" i="20" s="1"/>
  <c r="CM490" i="20"/>
  <c r="CM489" i="20" s="1"/>
  <c r="CN487" i="20"/>
  <c r="CN486" i="20" s="1"/>
  <c r="CM487" i="20"/>
  <c r="CM486" i="20" s="1"/>
  <c r="CN483" i="20"/>
  <c r="CN482" i="20" s="1"/>
  <c r="CN481" i="20" s="1"/>
  <c r="CM483" i="20"/>
  <c r="CM482" i="20" s="1"/>
  <c r="CM481" i="20" s="1"/>
  <c r="CN475" i="20"/>
  <c r="CN474" i="20" s="1"/>
  <c r="CM475" i="20"/>
  <c r="CM474" i="20" s="1"/>
  <c r="CN472" i="20"/>
  <c r="CN471" i="20" s="1"/>
  <c r="CM472" i="20"/>
  <c r="CM471" i="20" s="1"/>
  <c r="CN467" i="20"/>
  <c r="CN466" i="20" s="1"/>
  <c r="CM467" i="20"/>
  <c r="CM466" i="20" s="1"/>
  <c r="CN460" i="20"/>
  <c r="CN459" i="20" s="1"/>
  <c r="CN458" i="20" s="1"/>
  <c r="CN457" i="20" s="1"/>
  <c r="CM460" i="20"/>
  <c r="CM459" i="20" s="1"/>
  <c r="CM458" i="20" s="1"/>
  <c r="CM457" i="20" s="1"/>
  <c r="CN455" i="20"/>
  <c r="CN454" i="20" s="1"/>
  <c r="CM455" i="20"/>
  <c r="CM454" i="20" s="1"/>
  <c r="CN452" i="20"/>
  <c r="CN451" i="20" s="1"/>
  <c r="CM452" i="20"/>
  <c r="CM451" i="20" s="1"/>
  <c r="CN448" i="20"/>
  <c r="CN447" i="20" s="1"/>
  <c r="CM448" i="20"/>
  <c r="CM447" i="20" s="1"/>
  <c r="CN445" i="20"/>
  <c r="CN444" i="20" s="1"/>
  <c r="CM445" i="20"/>
  <c r="CM444" i="20" s="1"/>
  <c r="CN436" i="20"/>
  <c r="CN435" i="20" s="1"/>
  <c r="CN434" i="20" s="1"/>
  <c r="CM436" i="20"/>
  <c r="CM435" i="20" s="1"/>
  <c r="CM434" i="20" s="1"/>
  <c r="CN432" i="20"/>
  <c r="CN431" i="20" s="1"/>
  <c r="CN430" i="20" s="1"/>
  <c r="CM432" i="20"/>
  <c r="CM431" i="20" s="1"/>
  <c r="CM430" i="20" s="1"/>
  <c r="CN426" i="20"/>
  <c r="CN425" i="20" s="1"/>
  <c r="CM426" i="20"/>
  <c r="CM425" i="20" s="1"/>
  <c r="CN422" i="20"/>
  <c r="CN421" i="20" s="1"/>
  <c r="CM422" i="20"/>
  <c r="CM421" i="20" s="1"/>
  <c r="CN418" i="20"/>
  <c r="CN417" i="20" s="1"/>
  <c r="CM418" i="20"/>
  <c r="CM417" i="20" s="1"/>
  <c r="CN414" i="20"/>
  <c r="CN413" i="20" s="1"/>
  <c r="CM414" i="20"/>
  <c r="CM413" i="20" s="1"/>
  <c r="CN410" i="20"/>
  <c r="CN409" i="20" s="1"/>
  <c r="CM410" i="20"/>
  <c r="CM409" i="20" s="1"/>
  <c r="CN404" i="20"/>
  <c r="CN403" i="20" s="1"/>
  <c r="CN402" i="20" s="1"/>
  <c r="CN401" i="20" s="1"/>
  <c r="CN400" i="20" s="1"/>
  <c r="CM404" i="20"/>
  <c r="CM403" i="20" s="1"/>
  <c r="CM402" i="20" s="1"/>
  <c r="CM401" i="20" s="1"/>
  <c r="CM400" i="20" s="1"/>
  <c r="CN397" i="20"/>
  <c r="CN396" i="20" s="1"/>
  <c r="CN395" i="20" s="1"/>
  <c r="CM397" i="20"/>
  <c r="CN393" i="20"/>
  <c r="CM393" i="20"/>
  <c r="CM392" i="20" s="1"/>
  <c r="CN382" i="20"/>
  <c r="CN381" i="20" s="1"/>
  <c r="CN380" i="20" s="1"/>
  <c r="CM382" i="20"/>
  <c r="CM381" i="20" s="1"/>
  <c r="CM380" i="20" s="1"/>
  <c r="CN378" i="20"/>
  <c r="CN377" i="20" s="1"/>
  <c r="CN376" i="20" s="1"/>
  <c r="CM378" i="20"/>
  <c r="CM377" i="20" s="1"/>
  <c r="CM376" i="20" s="1"/>
  <c r="CN374" i="20"/>
  <c r="CN373" i="20" s="1"/>
  <c r="CN372" i="20" s="1"/>
  <c r="CM374" i="20"/>
  <c r="CM373" i="20" s="1"/>
  <c r="CM372" i="20" s="1"/>
  <c r="CN370" i="20"/>
  <c r="CN369" i="20" s="1"/>
  <c r="CN368" i="20" s="1"/>
  <c r="CM370" i="20"/>
  <c r="CM369" i="20" s="1"/>
  <c r="CM368" i="20" s="1"/>
  <c r="CN366" i="20"/>
  <c r="CN365" i="20" s="1"/>
  <c r="CN364" i="20" s="1"/>
  <c r="CM366" i="20"/>
  <c r="CM365" i="20" s="1"/>
  <c r="CM364" i="20" s="1"/>
  <c r="CN362" i="20"/>
  <c r="CN361" i="20" s="1"/>
  <c r="CN360" i="20" s="1"/>
  <c r="CM362" i="20"/>
  <c r="CM361" i="20" s="1"/>
  <c r="CM360" i="20" s="1"/>
  <c r="CN358" i="20"/>
  <c r="CN357" i="20" s="1"/>
  <c r="CN356" i="20" s="1"/>
  <c r="CM358" i="20"/>
  <c r="CM357" i="20" s="1"/>
  <c r="CM356" i="20" s="1"/>
  <c r="CN353" i="20"/>
  <c r="CN352" i="20" s="1"/>
  <c r="CN351" i="20" s="1"/>
  <c r="CM353" i="20"/>
  <c r="CM352" i="20" s="1"/>
  <c r="CM351" i="20" s="1"/>
  <c r="CN349" i="20"/>
  <c r="CN348" i="20" s="1"/>
  <c r="CM349" i="20"/>
  <c r="CM348" i="20" s="1"/>
  <c r="CN345" i="20"/>
  <c r="CN344" i="20" s="1"/>
  <c r="CM345" i="20"/>
  <c r="CM344" i="20" s="1"/>
  <c r="CN339" i="20"/>
  <c r="CM339" i="20"/>
  <c r="CN335" i="20"/>
  <c r="CN334" i="20" s="1"/>
  <c r="CN333" i="20" s="1"/>
  <c r="CM335" i="20"/>
  <c r="CM334" i="20" s="1"/>
  <c r="CM333" i="20" s="1"/>
  <c r="CN331" i="20"/>
  <c r="CM331" i="20"/>
  <c r="CN329" i="20"/>
  <c r="CM329" i="20"/>
  <c r="CN324" i="20"/>
  <c r="CN323" i="20" s="1"/>
  <c r="CN322" i="20" s="1"/>
  <c r="CN321" i="20" s="1"/>
  <c r="CM324" i="20"/>
  <c r="CM323" i="20" s="1"/>
  <c r="CM322" i="20" s="1"/>
  <c r="CM321" i="20" s="1"/>
  <c r="CN319" i="20"/>
  <c r="CN318" i="20" s="1"/>
  <c r="CN317" i="20" s="1"/>
  <c r="CN316" i="20" s="1"/>
  <c r="CM319" i="20"/>
  <c r="CM318" i="20" s="1"/>
  <c r="CM317" i="20" s="1"/>
  <c r="CM316" i="20" s="1"/>
  <c r="CN314" i="20"/>
  <c r="CN313" i="20" s="1"/>
  <c r="CN312" i="20" s="1"/>
  <c r="CN311" i="20" s="1"/>
  <c r="CM314" i="20"/>
  <c r="CM313" i="20" s="1"/>
  <c r="CM312" i="20" s="1"/>
  <c r="CM311" i="20" s="1"/>
  <c r="CN309" i="20"/>
  <c r="CN308" i="20" s="1"/>
  <c r="CN307" i="20" s="1"/>
  <c r="CN306" i="20" s="1"/>
  <c r="CM309" i="20"/>
  <c r="CM308" i="20" s="1"/>
  <c r="CM307" i="20" s="1"/>
  <c r="CM306" i="20" s="1"/>
  <c r="CN304" i="20"/>
  <c r="CN303" i="20" s="1"/>
  <c r="CN302" i="20" s="1"/>
  <c r="CN301" i="20" s="1"/>
  <c r="CM304" i="20"/>
  <c r="CM303" i="20" s="1"/>
  <c r="CM302" i="20" s="1"/>
  <c r="CM301" i="20" s="1"/>
  <c r="CN299" i="20"/>
  <c r="CN298" i="20" s="1"/>
  <c r="CM299" i="20"/>
  <c r="CM298" i="20" s="1"/>
  <c r="CN296" i="20"/>
  <c r="CN295" i="20" s="1"/>
  <c r="CM296" i="20"/>
  <c r="CM295" i="20" s="1"/>
  <c r="CN292" i="20"/>
  <c r="CN291" i="20" s="1"/>
  <c r="CN290" i="20" s="1"/>
  <c r="CM292" i="20"/>
  <c r="CM291" i="20" s="1"/>
  <c r="CM290" i="20" s="1"/>
  <c r="CN288" i="20"/>
  <c r="CN287" i="20" s="1"/>
  <c r="CM288" i="20"/>
  <c r="CM287" i="20" s="1"/>
  <c r="CN284" i="20"/>
  <c r="CN283" i="20" s="1"/>
  <c r="CM284" i="20"/>
  <c r="CM283" i="20" s="1"/>
  <c r="CN280" i="20"/>
  <c r="CN279" i="20" s="1"/>
  <c r="CN278" i="20" s="1"/>
  <c r="CM280" i="20"/>
  <c r="CM279" i="20" s="1"/>
  <c r="CM278" i="20" s="1"/>
  <c r="CN276" i="20"/>
  <c r="CN275" i="20" s="1"/>
  <c r="CM276" i="20"/>
  <c r="CM275" i="20" s="1"/>
  <c r="CN273" i="20"/>
  <c r="CN272" i="20" s="1"/>
  <c r="CM273" i="20"/>
  <c r="CM272" i="20" s="1"/>
  <c r="CN269" i="20"/>
  <c r="CN268" i="20" s="1"/>
  <c r="CM269" i="20"/>
  <c r="CM268" i="20" s="1"/>
  <c r="CN266" i="20"/>
  <c r="CN265" i="20" s="1"/>
  <c r="CM266" i="20"/>
  <c r="CM265" i="20" s="1"/>
  <c r="CN263" i="20"/>
  <c r="CN262" i="20" s="1"/>
  <c r="CM263" i="20"/>
  <c r="CM262" i="20" s="1"/>
  <c r="CN259" i="20"/>
  <c r="CN258" i="20" s="1"/>
  <c r="CM259" i="20"/>
  <c r="CM258" i="20" s="1"/>
  <c r="CN256" i="20"/>
  <c r="CN255" i="20" s="1"/>
  <c r="CM256" i="20"/>
  <c r="CM255" i="20" s="1"/>
  <c r="CN252" i="20"/>
  <c r="CN251" i="20" s="1"/>
  <c r="CM252" i="20"/>
  <c r="CM251" i="20" s="1"/>
  <c r="CN248" i="20"/>
  <c r="CN247" i="20" s="1"/>
  <c r="CM248" i="20"/>
  <c r="CM247" i="20" s="1"/>
  <c r="CN244" i="20"/>
  <c r="CN243" i="20" s="1"/>
  <c r="CN242" i="20" s="1"/>
  <c r="CM244" i="20"/>
  <c r="CM243" i="20" s="1"/>
  <c r="CM242" i="20" s="1"/>
  <c r="CN240" i="20"/>
  <c r="CN239" i="20" s="1"/>
  <c r="CN238" i="20" s="1"/>
  <c r="CM240" i="20"/>
  <c r="CM239" i="20" s="1"/>
  <c r="CM238" i="20" s="1"/>
  <c r="CN236" i="20"/>
  <c r="CN235" i="20" s="1"/>
  <c r="CN234" i="20" s="1"/>
  <c r="CM236" i="20"/>
  <c r="CM235" i="20" s="1"/>
  <c r="CM234" i="20" s="1"/>
  <c r="CN232" i="20"/>
  <c r="CN231" i="20" s="1"/>
  <c r="CN230" i="20" s="1"/>
  <c r="CM232" i="20"/>
  <c r="CM231" i="20" s="1"/>
  <c r="CM230" i="20" s="1"/>
  <c r="CN227" i="20"/>
  <c r="CN226" i="20" s="1"/>
  <c r="CM227" i="20"/>
  <c r="CM226" i="20" s="1"/>
  <c r="CN224" i="20"/>
  <c r="CN223" i="20" s="1"/>
  <c r="CM224" i="20"/>
  <c r="CM223" i="20" s="1"/>
  <c r="CN219" i="20"/>
  <c r="CN218" i="20" s="1"/>
  <c r="CM219" i="20"/>
  <c r="CM218" i="20" s="1"/>
  <c r="CN215" i="20"/>
  <c r="CN214" i="20" s="1"/>
  <c r="CM215" i="20"/>
  <c r="CM214" i="20" s="1"/>
  <c r="CN212" i="20"/>
  <c r="CN211" i="20" s="1"/>
  <c r="CM212" i="20"/>
  <c r="CM211" i="20" s="1"/>
  <c r="CN208" i="20"/>
  <c r="CN207" i="20" s="1"/>
  <c r="CN206" i="20" s="1"/>
  <c r="CM208" i="20"/>
  <c r="CM207" i="20" s="1"/>
  <c r="CM206" i="20" s="1"/>
  <c r="CM204" i="20"/>
  <c r="CM203" i="20" s="1"/>
  <c r="CM202" i="20" s="1"/>
  <c r="CN200" i="20"/>
  <c r="CN199" i="20" s="1"/>
  <c r="CN198" i="20" s="1"/>
  <c r="CM200" i="20"/>
  <c r="CM199" i="20" s="1"/>
  <c r="CM198" i="20" s="1"/>
  <c r="CN195" i="20"/>
  <c r="CN194" i="20" s="1"/>
  <c r="CN193" i="20" s="1"/>
  <c r="CM195" i="20"/>
  <c r="CM194" i="20" s="1"/>
  <c r="CM193" i="20" s="1"/>
  <c r="CN191" i="20"/>
  <c r="CN190" i="20" s="1"/>
  <c r="CN189" i="20" s="1"/>
  <c r="CM191" i="20"/>
  <c r="CM190" i="20" s="1"/>
  <c r="CM189" i="20" s="1"/>
  <c r="CN187" i="20"/>
  <c r="CN186" i="20" s="1"/>
  <c r="CN185" i="20" s="1"/>
  <c r="CM187" i="20"/>
  <c r="CM186" i="20" s="1"/>
  <c r="CM185" i="20" s="1"/>
  <c r="CN183" i="20"/>
  <c r="CN182" i="20" s="1"/>
  <c r="CN181" i="20" s="1"/>
  <c r="CM183" i="20"/>
  <c r="CM182" i="20" s="1"/>
  <c r="CM181" i="20" s="1"/>
  <c r="CN179" i="20"/>
  <c r="CN178" i="20" s="1"/>
  <c r="CN177" i="20" s="1"/>
  <c r="CM179" i="20"/>
  <c r="CM178" i="20" s="1"/>
  <c r="CM177" i="20" s="1"/>
  <c r="CN172" i="20"/>
  <c r="CN171" i="20" s="1"/>
  <c r="CM172" i="20"/>
  <c r="CM171" i="20" s="1"/>
  <c r="CN168" i="20"/>
  <c r="CN167" i="20" s="1"/>
  <c r="CM168" i="20"/>
  <c r="CM167" i="20" s="1"/>
  <c r="CN163" i="20"/>
  <c r="CN162" i="20" s="1"/>
  <c r="CM163" i="20"/>
  <c r="CM162" i="20" s="1"/>
  <c r="CN159" i="20"/>
  <c r="CN158" i="20" s="1"/>
  <c r="CN157" i="20" s="1"/>
  <c r="CM159" i="20"/>
  <c r="CM158" i="20" s="1"/>
  <c r="CM157" i="20" s="1"/>
  <c r="CN155" i="20"/>
  <c r="CN154" i="20" s="1"/>
  <c r="CN153" i="20" s="1"/>
  <c r="CM155" i="20"/>
  <c r="CN147" i="20"/>
  <c r="CN146" i="20" s="1"/>
  <c r="CM147" i="20"/>
  <c r="CM146" i="20" s="1"/>
  <c r="CM145" i="20" s="1"/>
  <c r="CN143" i="20"/>
  <c r="CN142" i="20" s="1"/>
  <c r="CN141" i="20" s="1"/>
  <c r="CM143" i="20"/>
  <c r="CM142" i="20" s="1"/>
  <c r="CM141" i="20" s="1"/>
  <c r="CN135" i="20"/>
  <c r="CN134" i="20" s="1"/>
  <c r="CN133" i="20" s="1"/>
  <c r="CM135" i="20"/>
  <c r="CM134" i="20" s="1"/>
  <c r="CM133" i="20" s="1"/>
  <c r="CN131" i="20"/>
  <c r="CN130" i="20" s="1"/>
  <c r="CM131" i="20"/>
  <c r="CM130" i="20" s="1"/>
  <c r="CN128" i="20"/>
  <c r="CM128" i="20"/>
  <c r="CN123" i="20"/>
  <c r="CN122" i="20" s="1"/>
  <c r="CN121" i="20" s="1"/>
  <c r="CM123" i="20"/>
  <c r="CM122" i="20" s="1"/>
  <c r="CM121" i="20" s="1"/>
  <c r="CN119" i="20"/>
  <c r="CN118" i="20" s="1"/>
  <c r="CN117" i="20" s="1"/>
  <c r="CM119" i="20"/>
  <c r="CM118" i="20" s="1"/>
  <c r="CM117" i="20" s="1"/>
  <c r="CN115" i="20"/>
  <c r="CN114" i="20" s="1"/>
  <c r="CM115" i="20"/>
  <c r="CM114" i="20" s="1"/>
  <c r="CN110" i="20"/>
  <c r="CN109" i="20" s="1"/>
  <c r="CM110" i="20"/>
  <c r="CM109" i="20" s="1"/>
  <c r="CN106" i="20"/>
  <c r="CN105" i="20" s="1"/>
  <c r="CM106" i="20"/>
  <c r="CM105" i="20" s="1"/>
  <c r="CN103" i="20"/>
  <c r="CN102" i="20" s="1"/>
  <c r="CM103" i="20"/>
  <c r="CM102" i="20" s="1"/>
  <c r="CN98" i="20"/>
  <c r="CN97" i="20" s="1"/>
  <c r="CM98" i="20"/>
  <c r="CM97" i="20" s="1"/>
  <c r="CN92" i="20"/>
  <c r="CN91" i="20" s="1"/>
  <c r="CN90" i="20" s="1"/>
  <c r="CM92" i="20"/>
  <c r="CM91" i="20" s="1"/>
  <c r="CM90" i="20" s="1"/>
  <c r="CN88" i="20"/>
  <c r="CN87" i="20" s="1"/>
  <c r="CN86" i="20" s="1"/>
  <c r="CM88" i="20"/>
  <c r="CM87" i="20" s="1"/>
  <c r="CM86" i="20" s="1"/>
  <c r="CN84" i="20"/>
  <c r="CN83" i="20" s="1"/>
  <c r="CN82" i="20" s="1"/>
  <c r="CM84" i="20"/>
  <c r="CM83" i="20" s="1"/>
  <c r="CM82" i="20" s="1"/>
  <c r="CN80" i="20"/>
  <c r="CN79" i="20" s="1"/>
  <c r="CM80" i="20"/>
  <c r="CM79" i="20" s="1"/>
  <c r="CN75" i="20"/>
  <c r="CN74" i="20" s="1"/>
  <c r="CM75" i="20"/>
  <c r="CM74" i="20" s="1"/>
  <c r="CN71" i="20"/>
  <c r="CN70" i="20" s="1"/>
  <c r="CM71" i="20"/>
  <c r="CM70" i="20" s="1"/>
  <c r="CN67" i="20"/>
  <c r="CN66" i="20" s="1"/>
  <c r="CM67" i="20"/>
  <c r="CM66" i="20" s="1"/>
  <c r="CN63" i="20"/>
  <c r="CM63" i="20"/>
  <c r="CN61" i="20"/>
  <c r="CM61" i="20"/>
  <c r="CN57" i="20"/>
  <c r="CN56" i="20" s="1"/>
  <c r="CN55" i="20" s="1"/>
  <c r="CM57" i="20"/>
  <c r="CM56" i="20" s="1"/>
  <c r="CM55" i="20" s="1"/>
  <c r="CN53" i="20"/>
  <c r="CN52" i="20" s="1"/>
  <c r="CM53" i="20"/>
  <c r="CM52" i="20" s="1"/>
  <c r="CN48" i="20"/>
  <c r="CN47" i="20" s="1"/>
  <c r="CM48" i="20"/>
  <c r="CM47" i="20" s="1"/>
  <c r="CN44" i="20"/>
  <c r="CN43" i="20" s="1"/>
  <c r="CN42" i="20" s="1"/>
  <c r="CM44" i="20"/>
  <c r="CM43" i="20" s="1"/>
  <c r="CM42" i="20" s="1"/>
  <c r="CN40" i="20"/>
  <c r="CN39" i="20" s="1"/>
  <c r="CN38" i="20" s="1"/>
  <c r="CM40" i="20"/>
  <c r="CM39" i="20" s="1"/>
  <c r="CM38" i="20" s="1"/>
  <c r="CN36" i="20"/>
  <c r="CN35" i="20" s="1"/>
  <c r="CN34" i="20" s="1"/>
  <c r="CM36" i="20"/>
  <c r="CM35" i="20" s="1"/>
  <c r="CM34" i="20" s="1"/>
  <c r="CN32" i="20"/>
  <c r="CN31" i="20" s="1"/>
  <c r="CN30" i="20" s="1"/>
  <c r="CM32" i="20"/>
  <c r="CM31" i="20" s="1"/>
  <c r="CM30" i="20" s="1"/>
  <c r="CN28" i="20"/>
  <c r="CN27" i="20" s="1"/>
  <c r="CM28" i="20"/>
  <c r="CM27" i="20" s="1"/>
  <c r="CN23" i="20"/>
  <c r="CN22" i="20" s="1"/>
  <c r="CM23" i="20"/>
  <c r="CM22" i="20" s="1"/>
  <c r="CN19" i="20"/>
  <c r="CN18" i="20" s="1"/>
  <c r="CM19" i="20"/>
  <c r="CM18" i="20" s="1"/>
  <c r="CN14" i="20"/>
  <c r="CN13" i="20" s="1"/>
  <c r="CM14" i="20"/>
  <c r="CM13" i="20" s="1"/>
  <c r="DO1012" i="20"/>
  <c r="DO1011" i="20" s="1"/>
  <c r="DN1012" i="20"/>
  <c r="DN1011" i="20" s="1"/>
  <c r="DO1009" i="20"/>
  <c r="DO1008" i="20" s="1"/>
  <c r="DO1004" i="20"/>
  <c r="DO1003" i="20" s="1"/>
  <c r="DO1002" i="20" s="1"/>
  <c r="DO1001" i="20" s="1"/>
  <c r="DN1004" i="20"/>
  <c r="DN1003" i="20" s="1"/>
  <c r="DN1002" i="20" s="1"/>
  <c r="DN1001" i="20" s="1"/>
  <c r="DO997" i="20"/>
  <c r="DO996" i="20" s="1"/>
  <c r="DO995" i="20" s="1"/>
  <c r="DO993" i="20"/>
  <c r="DO992" i="20" s="1"/>
  <c r="DO991" i="20" s="1"/>
  <c r="DN993" i="20"/>
  <c r="DN992" i="20" s="1"/>
  <c r="DN991" i="20" s="1"/>
  <c r="DO988" i="20"/>
  <c r="DO987" i="20" s="1"/>
  <c r="DO986" i="20" s="1"/>
  <c r="DN988" i="20"/>
  <c r="DN987" i="20" s="1"/>
  <c r="DN986" i="20" s="1"/>
  <c r="DO984" i="20"/>
  <c r="DO983" i="20" s="1"/>
  <c r="DO979" i="20"/>
  <c r="DO978" i="20" s="1"/>
  <c r="DN979" i="20"/>
  <c r="DN978" i="20" s="1"/>
  <c r="DO973" i="20"/>
  <c r="DO972" i="20" s="1"/>
  <c r="DO971" i="20" s="1"/>
  <c r="DP966" i="20"/>
  <c r="DP965" i="20" s="1"/>
  <c r="DP964" i="20" s="1"/>
  <c r="DP963" i="20" s="1"/>
  <c r="DO966" i="20"/>
  <c r="DO965" i="20" s="1"/>
  <c r="DO964" i="20" s="1"/>
  <c r="DO963" i="20" s="1"/>
  <c r="DN966" i="20"/>
  <c r="DN965" i="20" s="1"/>
  <c r="DN964" i="20" s="1"/>
  <c r="DN963" i="20" s="1"/>
  <c r="DP960" i="20"/>
  <c r="DP959" i="20" s="1"/>
  <c r="DP958" i="20" s="1"/>
  <c r="DP957" i="20" s="1"/>
  <c r="DO960" i="20"/>
  <c r="DO959" i="20" s="1"/>
  <c r="DO958" i="20" s="1"/>
  <c r="DO957" i="20" s="1"/>
  <c r="DN960" i="20"/>
  <c r="DN959" i="20" s="1"/>
  <c r="DN958" i="20" s="1"/>
  <c r="DN957" i="20" s="1"/>
  <c r="DP954" i="20"/>
  <c r="DP953" i="20" s="1"/>
  <c r="DP952" i="20" s="1"/>
  <c r="DP951" i="20" s="1"/>
  <c r="DO954" i="20"/>
  <c r="DO953" i="20" s="1"/>
  <c r="DO952" i="20" s="1"/>
  <c r="DO951" i="20" s="1"/>
  <c r="DN954" i="20"/>
  <c r="DN953" i="20" s="1"/>
  <c r="DN952" i="20" s="1"/>
  <c r="DN951" i="20" s="1"/>
  <c r="DP948" i="20"/>
  <c r="DP947" i="20" s="1"/>
  <c r="DP946" i="20" s="1"/>
  <c r="DP945" i="20" s="1"/>
  <c r="DO948" i="20"/>
  <c r="DO947" i="20" s="1"/>
  <c r="DO946" i="20" s="1"/>
  <c r="DO945" i="20" s="1"/>
  <c r="DN948" i="20"/>
  <c r="DN947" i="20" s="1"/>
  <c r="DN946" i="20" s="1"/>
  <c r="DN945" i="20" s="1"/>
  <c r="DP942" i="20"/>
  <c r="DP941" i="20" s="1"/>
  <c r="DP940" i="20" s="1"/>
  <c r="DO942" i="20"/>
  <c r="DO941" i="20" s="1"/>
  <c r="DO940" i="20" s="1"/>
  <c r="DN942" i="20"/>
  <c r="DN941" i="20" s="1"/>
  <c r="DN940" i="20" s="1"/>
  <c r="DP938" i="20"/>
  <c r="DP937" i="20" s="1"/>
  <c r="DO938" i="20"/>
  <c r="DO937" i="20" s="1"/>
  <c r="DN938" i="20"/>
  <c r="DN937" i="20" s="1"/>
  <c r="DP935" i="20"/>
  <c r="DP934" i="20" s="1"/>
  <c r="DO935" i="20"/>
  <c r="DO934" i="20" s="1"/>
  <c r="DN935" i="20"/>
  <c r="DN934" i="20" s="1"/>
  <c r="DO929" i="20"/>
  <c r="DO928" i="20" s="1"/>
  <c r="DO927" i="20" s="1"/>
  <c r="DN929" i="20"/>
  <c r="DN928" i="20" s="1"/>
  <c r="DN927" i="20" s="1"/>
  <c r="DO925" i="20"/>
  <c r="DO924" i="20" s="1"/>
  <c r="DO922" i="20"/>
  <c r="DO921" i="20" s="1"/>
  <c r="DN922" i="20"/>
  <c r="DN921" i="20" s="1"/>
  <c r="DO914" i="20"/>
  <c r="DO913" i="20" s="1"/>
  <c r="DN914" i="20"/>
  <c r="DN913" i="20" s="1"/>
  <c r="DP911" i="20"/>
  <c r="DP910" i="20" s="1"/>
  <c r="DO911" i="20"/>
  <c r="DO910" i="20" s="1"/>
  <c r="DN911" i="20"/>
  <c r="DN910" i="20" s="1"/>
  <c r="DP907" i="20"/>
  <c r="DP906" i="20" s="1"/>
  <c r="DO907" i="20"/>
  <c r="DO906" i="20" s="1"/>
  <c r="DN907" i="20"/>
  <c r="DN906" i="20" s="1"/>
  <c r="DP904" i="20"/>
  <c r="DP903" i="20" s="1"/>
  <c r="DO904" i="20"/>
  <c r="DO903" i="20" s="1"/>
  <c r="DN904" i="20"/>
  <c r="DN903" i="20" s="1"/>
  <c r="DP900" i="20"/>
  <c r="DP899" i="20" s="1"/>
  <c r="DO900" i="20"/>
  <c r="DO899" i="20" s="1"/>
  <c r="DN900" i="20"/>
  <c r="DN899" i="20" s="1"/>
  <c r="DP897" i="20"/>
  <c r="DP896" i="20" s="1"/>
  <c r="DO897" i="20"/>
  <c r="DO896" i="20" s="1"/>
  <c r="DN897" i="20"/>
  <c r="DN896" i="20" s="1"/>
  <c r="DO890" i="20"/>
  <c r="DO889" i="20" s="1"/>
  <c r="DO888" i="20" s="1"/>
  <c r="DO887" i="20" s="1"/>
  <c r="DO886" i="20" s="1"/>
  <c r="DO885" i="20" s="1"/>
  <c r="DN890" i="20"/>
  <c r="DN889" i="20" s="1"/>
  <c r="DN888" i="20" s="1"/>
  <c r="DN887" i="20" s="1"/>
  <c r="DN886" i="20" s="1"/>
  <c r="DN885" i="20" s="1"/>
  <c r="DO883" i="20"/>
  <c r="DO882" i="20" s="1"/>
  <c r="DO881" i="20" s="1"/>
  <c r="DO880" i="20" s="1"/>
  <c r="DO879" i="20" s="1"/>
  <c r="DO878" i="20" s="1"/>
  <c r="DO877" i="20" s="1"/>
  <c r="DO875" i="20"/>
  <c r="DO874" i="20" s="1"/>
  <c r="DO873" i="20" s="1"/>
  <c r="DN875" i="20"/>
  <c r="DN874" i="20" s="1"/>
  <c r="DN873" i="20" s="1"/>
  <c r="DP871" i="20"/>
  <c r="DP870" i="20" s="1"/>
  <c r="DP869" i="20" s="1"/>
  <c r="DO871" i="20"/>
  <c r="DO870" i="20" s="1"/>
  <c r="DO869" i="20" s="1"/>
  <c r="DN871" i="20"/>
  <c r="DN870" i="20" s="1"/>
  <c r="DN869" i="20" s="1"/>
  <c r="DO866" i="20"/>
  <c r="DO865" i="20" s="1"/>
  <c r="DO864" i="20" s="1"/>
  <c r="DN866" i="20"/>
  <c r="DN865" i="20" s="1"/>
  <c r="DN864" i="20" s="1"/>
  <c r="DP862" i="20"/>
  <c r="DP861" i="20" s="1"/>
  <c r="DP860" i="20" s="1"/>
  <c r="DO862" i="20"/>
  <c r="DO861" i="20" s="1"/>
  <c r="DO860" i="20" s="1"/>
  <c r="DN862" i="20"/>
  <c r="DN861" i="20" s="1"/>
  <c r="DN860" i="20" s="1"/>
  <c r="DP858" i="20"/>
  <c r="DP857" i="20" s="1"/>
  <c r="DO858" i="20"/>
  <c r="DO857" i="20" s="1"/>
  <c r="DN858" i="20"/>
  <c r="DN857" i="20" s="1"/>
  <c r="DO854" i="20"/>
  <c r="DO853" i="20" s="1"/>
  <c r="DO847" i="20"/>
  <c r="DO846" i="20" s="1"/>
  <c r="DO845" i="20" s="1"/>
  <c r="DO844" i="20" s="1"/>
  <c r="DO843" i="20" s="1"/>
  <c r="DO842" i="20" s="1"/>
  <c r="DN847" i="20"/>
  <c r="DN846" i="20" s="1"/>
  <c r="DN845" i="20" s="1"/>
  <c r="DN844" i="20" s="1"/>
  <c r="DN843" i="20" s="1"/>
  <c r="DN842" i="20" s="1"/>
  <c r="DO840" i="20"/>
  <c r="DO839" i="20" s="1"/>
  <c r="DO838" i="20" s="1"/>
  <c r="DO837" i="20" s="1"/>
  <c r="DN840" i="20"/>
  <c r="DN839" i="20" s="1"/>
  <c r="DN838" i="20" s="1"/>
  <c r="DN837" i="20" s="1"/>
  <c r="DO835" i="20"/>
  <c r="DO834" i="20" s="1"/>
  <c r="DO833" i="20" s="1"/>
  <c r="DO831" i="20"/>
  <c r="DO830" i="20" s="1"/>
  <c r="DO829" i="20" s="1"/>
  <c r="DN831" i="20"/>
  <c r="DN830" i="20" s="1"/>
  <c r="DN829" i="20" s="1"/>
  <c r="DP824" i="20"/>
  <c r="DP823" i="20" s="1"/>
  <c r="DP822" i="20" s="1"/>
  <c r="DO824" i="20"/>
  <c r="DO823" i="20" s="1"/>
  <c r="DO822" i="20" s="1"/>
  <c r="DN824" i="20"/>
  <c r="DN823" i="20" s="1"/>
  <c r="DN822" i="20" s="1"/>
  <c r="DP820" i="20"/>
  <c r="DP819" i="20" s="1"/>
  <c r="DP818" i="20" s="1"/>
  <c r="DO820" i="20"/>
  <c r="DO819" i="20" s="1"/>
  <c r="DO818" i="20" s="1"/>
  <c r="DN820" i="20"/>
  <c r="DN819" i="20" s="1"/>
  <c r="DN818" i="20" s="1"/>
  <c r="DP813" i="20"/>
  <c r="DP812" i="20" s="1"/>
  <c r="DP811" i="20" s="1"/>
  <c r="DO813" i="20"/>
  <c r="DO812" i="20" s="1"/>
  <c r="DO811" i="20" s="1"/>
  <c r="DN813" i="20"/>
  <c r="DN812" i="20" s="1"/>
  <c r="DN811" i="20" s="1"/>
  <c r="DO809" i="20"/>
  <c r="DO808" i="20" s="1"/>
  <c r="DN809" i="20"/>
  <c r="DN808" i="20" s="1"/>
  <c r="DO806" i="20"/>
  <c r="DO805" i="20" s="1"/>
  <c r="DN806" i="20"/>
  <c r="DN805" i="20" s="1"/>
  <c r="DO801" i="20"/>
  <c r="DO800" i="20" s="1"/>
  <c r="DO794" i="20"/>
  <c r="DO793" i="20" s="1"/>
  <c r="DO792" i="20" s="1"/>
  <c r="DN794" i="20"/>
  <c r="DN793" i="20" s="1"/>
  <c r="DN792" i="20" s="1"/>
  <c r="DP790" i="20"/>
  <c r="DP789" i="20" s="1"/>
  <c r="DP788" i="20" s="1"/>
  <c r="DO790" i="20"/>
  <c r="DO789" i="20" s="1"/>
  <c r="DO788" i="20" s="1"/>
  <c r="DN790" i="20"/>
  <c r="DN789" i="20" s="1"/>
  <c r="DN788" i="20" s="1"/>
  <c r="DP786" i="20"/>
  <c r="DP785" i="20" s="1"/>
  <c r="DP784" i="20" s="1"/>
  <c r="DO786" i="20"/>
  <c r="DO785" i="20" s="1"/>
  <c r="DO784" i="20" s="1"/>
  <c r="DN786" i="20"/>
  <c r="DN785" i="20" s="1"/>
  <c r="DN784" i="20" s="1"/>
  <c r="DO782" i="20"/>
  <c r="DO781" i="20" s="1"/>
  <c r="DO780" i="20" s="1"/>
  <c r="DP778" i="20"/>
  <c r="DP777" i="20" s="1"/>
  <c r="DP776" i="20" s="1"/>
  <c r="DO778" i="20"/>
  <c r="DO777" i="20" s="1"/>
  <c r="DO776" i="20" s="1"/>
  <c r="DN778" i="20"/>
  <c r="DN777" i="20" s="1"/>
  <c r="DN776" i="20" s="1"/>
  <c r="DO774" i="20"/>
  <c r="DO773" i="20" s="1"/>
  <c r="DO772" i="20" s="1"/>
  <c r="DN774" i="20"/>
  <c r="DN773" i="20" s="1"/>
  <c r="DN772" i="20" s="1"/>
  <c r="DO770" i="20"/>
  <c r="DO769" i="20" s="1"/>
  <c r="DO768" i="20" s="1"/>
  <c r="DN770" i="20"/>
  <c r="DN769" i="20" s="1"/>
  <c r="DN768" i="20" s="1"/>
  <c r="DP766" i="20"/>
  <c r="DP765" i="20" s="1"/>
  <c r="DP764" i="20" s="1"/>
  <c r="DO766" i="20"/>
  <c r="DO765" i="20" s="1"/>
  <c r="DO764" i="20" s="1"/>
  <c r="DN766" i="20"/>
  <c r="DN765" i="20" s="1"/>
  <c r="DN764" i="20" s="1"/>
  <c r="DP762" i="20"/>
  <c r="DP761" i="20" s="1"/>
  <c r="DP760" i="20" s="1"/>
  <c r="DO762" i="20"/>
  <c r="DO761" i="20" s="1"/>
  <c r="DO760" i="20" s="1"/>
  <c r="DN762" i="20"/>
  <c r="DN761" i="20" s="1"/>
  <c r="DN760" i="20" s="1"/>
  <c r="DO758" i="20"/>
  <c r="DO757" i="20" s="1"/>
  <c r="DO756" i="20" s="1"/>
  <c r="DN758" i="20"/>
  <c r="DN757" i="20" s="1"/>
  <c r="DN756" i="20" s="1"/>
  <c r="DP754" i="20"/>
  <c r="DP753" i="20" s="1"/>
  <c r="DP752" i="20" s="1"/>
  <c r="DO754" i="20"/>
  <c r="DO753" i="20" s="1"/>
  <c r="DO752" i="20" s="1"/>
  <c r="DN754" i="20"/>
  <c r="DN753" i="20" s="1"/>
  <c r="DN752" i="20" s="1"/>
  <c r="DO750" i="20"/>
  <c r="DO749" i="20" s="1"/>
  <c r="DP747" i="20"/>
  <c r="DP746" i="20" s="1"/>
  <c r="DO747" i="20"/>
  <c r="DO746" i="20" s="1"/>
  <c r="DN747" i="20"/>
  <c r="DN746" i="20" s="1"/>
  <c r="DO743" i="20"/>
  <c r="DO742" i="20" s="1"/>
  <c r="DO741" i="20" s="1"/>
  <c r="DN743" i="20"/>
  <c r="DN742" i="20" s="1"/>
  <c r="DN741" i="20" s="1"/>
  <c r="DP739" i="20"/>
  <c r="DP738" i="20" s="1"/>
  <c r="DO739" i="20"/>
  <c r="DO738" i="20" s="1"/>
  <c r="DN739" i="20"/>
  <c r="DN738" i="20" s="1"/>
  <c r="DP735" i="20"/>
  <c r="DP734" i="20" s="1"/>
  <c r="DO735" i="20"/>
  <c r="DO734" i="20" s="1"/>
  <c r="DN735" i="20"/>
  <c r="DN734" i="20" s="1"/>
  <c r="DP729" i="20"/>
  <c r="DP728" i="20" s="1"/>
  <c r="DO729" i="20"/>
  <c r="DO728" i="20" s="1"/>
  <c r="DN729" i="20"/>
  <c r="DN728" i="20" s="1"/>
  <c r="DP726" i="20"/>
  <c r="DP725" i="20" s="1"/>
  <c r="DO726" i="20"/>
  <c r="DO725" i="20" s="1"/>
  <c r="DN726" i="20"/>
  <c r="DN725" i="20" s="1"/>
  <c r="DO719" i="20"/>
  <c r="DO718" i="20" s="1"/>
  <c r="DN719" i="20"/>
  <c r="DN718" i="20" s="1"/>
  <c r="DO714" i="20"/>
  <c r="DO713" i="20" s="1"/>
  <c r="DO708" i="20"/>
  <c r="DO707" i="20" s="1"/>
  <c r="DO706" i="20" s="1"/>
  <c r="DO705" i="20" s="1"/>
  <c r="DO704" i="20" s="1"/>
  <c r="DN708" i="20"/>
  <c r="DN707" i="20" s="1"/>
  <c r="DN706" i="20" s="1"/>
  <c r="DN705" i="20" s="1"/>
  <c r="DN704" i="20" s="1"/>
  <c r="DP702" i="20"/>
  <c r="DP701" i="20" s="1"/>
  <c r="DP700" i="20" s="1"/>
  <c r="DO702" i="20"/>
  <c r="DO701" i="20" s="1"/>
  <c r="DO700" i="20" s="1"/>
  <c r="DN702" i="20"/>
  <c r="DN701" i="20" s="1"/>
  <c r="DN700" i="20" s="1"/>
  <c r="DO698" i="20"/>
  <c r="DO697" i="20" s="1"/>
  <c r="DN698" i="20"/>
  <c r="DN697" i="20" s="1"/>
  <c r="DN696" i="20" s="1"/>
  <c r="DO694" i="20"/>
  <c r="DO693" i="20" s="1"/>
  <c r="DO692" i="20" s="1"/>
  <c r="DO691" i="20"/>
  <c r="DO686" i="20"/>
  <c r="DO685" i="20" s="1"/>
  <c r="DN686" i="20"/>
  <c r="DN685" i="20" s="1"/>
  <c r="DN684" i="20" s="1"/>
  <c r="DO682" i="20"/>
  <c r="DO681" i="20" s="1"/>
  <c r="DO680" i="20" s="1"/>
  <c r="DN682" i="20"/>
  <c r="DN681" i="20" s="1"/>
  <c r="DO679" i="20"/>
  <c r="DN679" i="20"/>
  <c r="DO671" i="20"/>
  <c r="DO670" i="20" s="1"/>
  <c r="DO669" i="20" s="1"/>
  <c r="DO668" i="20" s="1"/>
  <c r="DO667" i="20" s="1"/>
  <c r="DN671" i="20"/>
  <c r="DN670" i="20" s="1"/>
  <c r="DN669" i="20" s="1"/>
  <c r="DN668" i="20" s="1"/>
  <c r="DN667" i="20" s="1"/>
  <c r="DO665" i="20"/>
  <c r="DO664" i="20" s="1"/>
  <c r="DO663" i="20" s="1"/>
  <c r="DO661" i="20"/>
  <c r="DO660" i="20" s="1"/>
  <c r="DO659" i="20" s="1"/>
  <c r="DN661" i="20"/>
  <c r="DN660" i="20" s="1"/>
  <c r="DN659" i="20" s="1"/>
  <c r="DO653" i="20"/>
  <c r="DO652" i="20" s="1"/>
  <c r="DO651" i="20" s="1"/>
  <c r="DN653" i="20"/>
  <c r="DN652" i="20" s="1"/>
  <c r="DN651" i="20" s="1"/>
  <c r="DP649" i="20"/>
  <c r="DP648" i="20" s="1"/>
  <c r="DP647" i="20" s="1"/>
  <c r="DO649" i="20"/>
  <c r="DO648" i="20" s="1"/>
  <c r="DO647" i="20" s="1"/>
  <c r="DN649" i="20"/>
  <c r="DN648" i="20" s="1"/>
  <c r="DN647" i="20" s="1"/>
  <c r="DP645" i="20"/>
  <c r="DP644" i="20" s="1"/>
  <c r="DO645" i="20"/>
  <c r="DO644" i="20" s="1"/>
  <c r="DN645" i="20"/>
  <c r="DN644" i="20" s="1"/>
  <c r="DP642" i="20"/>
  <c r="DO642" i="20"/>
  <c r="DN642" i="20"/>
  <c r="DO640" i="20"/>
  <c r="DN640" i="20"/>
  <c r="DO636" i="20"/>
  <c r="DO632" i="20"/>
  <c r="DO631" i="20" s="1"/>
  <c r="DO630" i="20" s="1"/>
  <c r="DN632" i="20"/>
  <c r="DN631" i="20" s="1"/>
  <c r="DO628" i="20"/>
  <c r="DO627" i="20" s="1"/>
  <c r="DO626" i="20" s="1"/>
  <c r="DO625" i="20"/>
  <c r="DO620" i="20"/>
  <c r="DO619" i="20" s="1"/>
  <c r="DO618" i="20" s="1"/>
  <c r="DN620" i="20"/>
  <c r="DN619" i="20" s="1"/>
  <c r="DN618" i="20" s="1"/>
  <c r="DO616" i="20"/>
  <c r="DO615" i="20" s="1"/>
  <c r="DN616" i="20"/>
  <c r="DO613" i="20"/>
  <c r="DN613" i="20"/>
  <c r="DO608" i="20"/>
  <c r="DO607" i="20" s="1"/>
  <c r="DO606" i="20" s="1"/>
  <c r="DN608" i="20"/>
  <c r="DN607" i="20" s="1"/>
  <c r="DN606" i="20" s="1"/>
  <c r="DO604" i="20"/>
  <c r="DO603" i="20" s="1"/>
  <c r="DO599" i="20"/>
  <c r="DO598" i="20" s="1"/>
  <c r="DO597" i="20" s="1"/>
  <c r="DO596" i="20"/>
  <c r="DO591" i="20"/>
  <c r="DO590" i="20" s="1"/>
  <c r="DO589" i="20" s="1"/>
  <c r="DN591" i="20"/>
  <c r="DN590" i="20" s="1"/>
  <c r="DN589" i="20" s="1"/>
  <c r="DP587" i="20"/>
  <c r="DP586" i="20" s="1"/>
  <c r="DP585" i="20" s="1"/>
  <c r="DO587" i="20"/>
  <c r="DO586" i="20" s="1"/>
  <c r="DO585" i="20" s="1"/>
  <c r="DN587" i="20"/>
  <c r="DN586" i="20" s="1"/>
  <c r="DN585" i="20" s="1"/>
  <c r="DO583" i="20"/>
  <c r="DO582" i="20" s="1"/>
  <c r="DO581" i="20" s="1"/>
  <c r="DN583" i="20"/>
  <c r="DN582" i="20" s="1"/>
  <c r="DN581" i="20" s="1"/>
  <c r="DP578" i="20"/>
  <c r="DP577" i="20" s="1"/>
  <c r="DP576" i="20" s="1"/>
  <c r="DP575" i="20" s="1"/>
  <c r="DO578" i="20"/>
  <c r="DO577" i="20" s="1"/>
  <c r="DO576" i="20" s="1"/>
  <c r="DO575" i="20" s="1"/>
  <c r="DN578" i="20"/>
  <c r="DN577" i="20" s="1"/>
  <c r="DN576" i="20" s="1"/>
  <c r="DN575" i="20" s="1"/>
  <c r="DO572" i="20"/>
  <c r="DN572" i="20"/>
  <c r="DN571" i="20" s="1"/>
  <c r="DN570" i="20" s="1"/>
  <c r="DO568" i="20"/>
  <c r="DO567" i="20" s="1"/>
  <c r="DO566" i="20" s="1"/>
  <c r="DN568" i="20"/>
  <c r="DN567" i="20" s="1"/>
  <c r="DN566" i="20" s="1"/>
  <c r="DO563" i="20"/>
  <c r="DO562" i="20" s="1"/>
  <c r="DO561" i="20" s="1"/>
  <c r="DO560" i="20"/>
  <c r="DN560" i="20"/>
  <c r="DO555" i="20"/>
  <c r="DO554" i="20" s="1"/>
  <c r="DO553" i="20" s="1"/>
  <c r="DN555" i="20"/>
  <c r="DN554" i="20" s="1"/>
  <c r="DN553" i="20" s="1"/>
  <c r="DO550" i="20"/>
  <c r="DO549" i="20" s="1"/>
  <c r="DO548" i="20" s="1"/>
  <c r="DO547" i="20" s="1"/>
  <c r="DN550" i="20"/>
  <c r="DN549" i="20" s="1"/>
  <c r="DN548" i="20" s="1"/>
  <c r="DN547" i="20" s="1"/>
  <c r="DO542" i="20"/>
  <c r="DO541" i="20" s="1"/>
  <c r="DN542" i="20"/>
  <c r="DN541" i="20" s="1"/>
  <c r="DP539" i="20"/>
  <c r="DP538" i="20" s="1"/>
  <c r="DO539" i="20"/>
  <c r="DO538" i="20" s="1"/>
  <c r="DN539" i="20"/>
  <c r="DN538" i="20" s="1"/>
  <c r="DP535" i="20"/>
  <c r="DP534" i="20" s="1"/>
  <c r="DO535" i="20"/>
  <c r="DO534" i="20" s="1"/>
  <c r="DN535" i="20"/>
  <c r="DN534" i="20" s="1"/>
  <c r="DP532" i="20"/>
  <c r="DP531" i="20" s="1"/>
  <c r="DO532" i="20"/>
  <c r="DO531" i="20" s="1"/>
  <c r="DN532" i="20"/>
  <c r="DN531" i="20" s="1"/>
  <c r="DP528" i="20"/>
  <c r="DP527" i="20" s="1"/>
  <c r="DP526" i="20" s="1"/>
  <c r="DO528" i="20"/>
  <c r="DO527" i="20" s="1"/>
  <c r="DO526" i="20" s="1"/>
  <c r="DN528" i="20"/>
  <c r="DN527" i="20" s="1"/>
  <c r="DN526" i="20" s="1"/>
  <c r="DP524" i="20"/>
  <c r="DP523" i="20" s="1"/>
  <c r="DP522" i="20" s="1"/>
  <c r="DO524" i="20"/>
  <c r="DO523" i="20" s="1"/>
  <c r="DO522" i="20" s="1"/>
  <c r="DN524" i="20"/>
  <c r="DN523" i="20" s="1"/>
  <c r="DN522" i="20" s="1"/>
  <c r="DP520" i="20"/>
  <c r="DP519" i="20" s="1"/>
  <c r="DP518" i="20" s="1"/>
  <c r="DO520" i="20"/>
  <c r="DO519" i="20" s="1"/>
  <c r="DO518" i="20" s="1"/>
  <c r="DN520" i="20"/>
  <c r="DN519" i="20" s="1"/>
  <c r="DN518" i="20" s="1"/>
  <c r="DP516" i="20"/>
  <c r="DP515" i="20" s="1"/>
  <c r="DO516" i="20"/>
  <c r="DO515" i="20" s="1"/>
  <c r="DN516" i="20"/>
  <c r="DN515" i="20" s="1"/>
  <c r="DP512" i="20"/>
  <c r="DP511" i="20" s="1"/>
  <c r="DO512" i="20"/>
  <c r="DO511" i="20" s="1"/>
  <c r="DN512" i="20"/>
  <c r="DN511" i="20" s="1"/>
  <c r="DP508" i="20"/>
  <c r="DP507" i="20" s="1"/>
  <c r="DO508" i="20"/>
  <c r="DO507" i="20" s="1"/>
  <c r="DN508" i="20"/>
  <c r="DN507" i="20" s="1"/>
  <c r="DP505" i="20"/>
  <c r="DP504" i="20" s="1"/>
  <c r="DO505" i="20"/>
  <c r="DO504" i="20" s="1"/>
  <c r="DN505" i="20"/>
  <c r="DN504" i="20" s="1"/>
  <c r="DP501" i="20"/>
  <c r="DP500" i="20" s="1"/>
  <c r="DO501" i="20"/>
  <c r="DO500" i="20" s="1"/>
  <c r="DN501" i="20"/>
  <c r="DN500" i="20" s="1"/>
  <c r="DP497" i="20"/>
  <c r="DP496" i="20" s="1"/>
  <c r="DO497" i="20"/>
  <c r="DO496" i="20" s="1"/>
  <c r="DN497" i="20"/>
  <c r="DN496" i="20" s="1"/>
  <c r="DP493" i="20"/>
  <c r="DP492" i="20" s="1"/>
  <c r="DO493" i="20"/>
  <c r="DO492" i="20" s="1"/>
  <c r="DN493" i="20"/>
  <c r="DN492" i="20" s="1"/>
  <c r="DP490" i="20"/>
  <c r="DP489" i="20" s="1"/>
  <c r="DO490" i="20"/>
  <c r="DO489" i="20" s="1"/>
  <c r="DN490" i="20"/>
  <c r="DN489" i="20" s="1"/>
  <c r="DO487" i="20"/>
  <c r="DO486" i="20" s="1"/>
  <c r="DO483" i="20"/>
  <c r="DO482" i="20" s="1"/>
  <c r="DO481" i="20" s="1"/>
  <c r="DN483" i="20"/>
  <c r="DN482" i="20" s="1"/>
  <c r="DN481" i="20" s="1"/>
  <c r="DP475" i="20"/>
  <c r="DP474" i="20" s="1"/>
  <c r="DO475" i="20"/>
  <c r="DO474" i="20" s="1"/>
  <c r="DN475" i="20"/>
  <c r="DN474" i="20" s="1"/>
  <c r="DO472" i="20"/>
  <c r="DO471" i="20" s="1"/>
  <c r="DN472" i="20"/>
  <c r="DN471" i="20" s="1"/>
  <c r="DO467" i="20"/>
  <c r="DO466" i="20" s="1"/>
  <c r="DO460" i="20"/>
  <c r="DO459" i="20" s="1"/>
  <c r="DO458" i="20" s="1"/>
  <c r="DO457" i="20" s="1"/>
  <c r="DN460" i="20"/>
  <c r="DN459" i="20" s="1"/>
  <c r="DN458" i="20" s="1"/>
  <c r="DN457" i="20" s="1"/>
  <c r="DP455" i="20"/>
  <c r="DP454" i="20" s="1"/>
  <c r="DO455" i="20"/>
  <c r="DO454" i="20" s="1"/>
  <c r="DN455" i="20"/>
  <c r="DN454" i="20" s="1"/>
  <c r="DP452" i="20"/>
  <c r="DP451" i="20" s="1"/>
  <c r="DO452" i="20"/>
  <c r="DO451" i="20" s="1"/>
  <c r="DN452" i="20"/>
  <c r="DN451" i="20" s="1"/>
  <c r="DP448" i="20"/>
  <c r="DP447" i="20" s="1"/>
  <c r="DO448" i="20"/>
  <c r="DO447" i="20" s="1"/>
  <c r="DN448" i="20"/>
  <c r="DN447" i="20" s="1"/>
  <c r="DP445" i="20"/>
  <c r="DP444" i="20" s="1"/>
  <c r="DO445" i="20"/>
  <c r="DO444" i="20" s="1"/>
  <c r="DN445" i="20"/>
  <c r="DN444" i="20" s="1"/>
  <c r="DP436" i="20"/>
  <c r="DP435" i="20" s="1"/>
  <c r="DP434" i="20" s="1"/>
  <c r="DO436" i="20"/>
  <c r="DO435" i="20" s="1"/>
  <c r="DO434" i="20" s="1"/>
  <c r="DN436" i="20"/>
  <c r="DN435" i="20" s="1"/>
  <c r="DN434" i="20" s="1"/>
  <c r="DO432" i="20"/>
  <c r="DO431" i="20" s="1"/>
  <c r="DO430" i="20" s="1"/>
  <c r="DO426" i="20"/>
  <c r="DO425" i="20" s="1"/>
  <c r="DO422" i="20"/>
  <c r="DO421" i="20" s="1"/>
  <c r="DO418" i="20"/>
  <c r="DO417" i="20" s="1"/>
  <c r="DO414" i="20"/>
  <c r="DO413" i="20" s="1"/>
  <c r="DN414" i="20"/>
  <c r="DN413" i="20" s="1"/>
  <c r="DO410" i="20"/>
  <c r="DO409" i="20" s="1"/>
  <c r="DO404" i="20"/>
  <c r="DO403" i="20" s="1"/>
  <c r="DO402" i="20" s="1"/>
  <c r="DO401" i="20" s="1"/>
  <c r="DO400" i="20" s="1"/>
  <c r="DN404" i="20"/>
  <c r="DN403" i="20" s="1"/>
  <c r="DN402" i="20" s="1"/>
  <c r="DN401" i="20" s="1"/>
  <c r="DN400" i="20" s="1"/>
  <c r="DO397" i="20"/>
  <c r="DO396" i="20" s="1"/>
  <c r="DO395" i="20" s="1"/>
  <c r="DN397" i="20"/>
  <c r="DN396" i="20" s="1"/>
  <c r="DN395" i="20" s="1"/>
  <c r="DO393" i="20"/>
  <c r="DO382" i="20"/>
  <c r="DO381" i="20" s="1"/>
  <c r="DO380" i="20" s="1"/>
  <c r="DP378" i="20"/>
  <c r="DP377" i="20" s="1"/>
  <c r="DP376" i="20" s="1"/>
  <c r="DO378" i="20"/>
  <c r="DO377" i="20" s="1"/>
  <c r="DO376" i="20" s="1"/>
  <c r="DN378" i="20"/>
  <c r="DN377" i="20" s="1"/>
  <c r="DN376" i="20" s="1"/>
  <c r="DP374" i="20"/>
  <c r="DP373" i="20" s="1"/>
  <c r="DP372" i="20" s="1"/>
  <c r="DO374" i="20"/>
  <c r="DO373" i="20" s="1"/>
  <c r="DO372" i="20" s="1"/>
  <c r="DN374" i="20"/>
  <c r="DN373" i="20" s="1"/>
  <c r="DN372" i="20" s="1"/>
  <c r="DP370" i="20"/>
  <c r="DP369" i="20" s="1"/>
  <c r="DP368" i="20" s="1"/>
  <c r="DO370" i="20"/>
  <c r="DO369" i="20" s="1"/>
  <c r="DO368" i="20" s="1"/>
  <c r="DN370" i="20"/>
  <c r="DN369" i="20" s="1"/>
  <c r="DN368" i="20" s="1"/>
  <c r="DP366" i="20"/>
  <c r="DP365" i="20" s="1"/>
  <c r="DP364" i="20" s="1"/>
  <c r="DO366" i="20"/>
  <c r="DO365" i="20" s="1"/>
  <c r="DO364" i="20" s="1"/>
  <c r="DN366" i="20"/>
  <c r="DN365" i="20" s="1"/>
  <c r="DN364" i="20" s="1"/>
  <c r="DO362" i="20"/>
  <c r="DO361" i="20" s="1"/>
  <c r="DO360" i="20" s="1"/>
  <c r="DN362" i="20"/>
  <c r="DN361" i="20" s="1"/>
  <c r="DN360" i="20" s="1"/>
  <c r="DP358" i="20"/>
  <c r="DP357" i="20" s="1"/>
  <c r="DP356" i="20" s="1"/>
  <c r="DO358" i="20"/>
  <c r="DO357" i="20" s="1"/>
  <c r="DO356" i="20" s="1"/>
  <c r="DN358" i="20"/>
  <c r="DN357" i="20" s="1"/>
  <c r="DN356" i="20" s="1"/>
  <c r="DP353" i="20"/>
  <c r="DP352" i="20" s="1"/>
  <c r="DP351" i="20" s="1"/>
  <c r="DO353" i="20"/>
  <c r="DO352" i="20" s="1"/>
  <c r="DO351" i="20" s="1"/>
  <c r="DN353" i="20"/>
  <c r="DN352" i="20" s="1"/>
  <c r="DN351" i="20" s="1"/>
  <c r="DP349" i="20"/>
  <c r="DP348" i="20" s="1"/>
  <c r="DO349" i="20"/>
  <c r="DO348" i="20" s="1"/>
  <c r="DN349" i="20"/>
  <c r="DN348" i="20" s="1"/>
  <c r="DO345" i="20"/>
  <c r="DO344" i="20" s="1"/>
  <c r="DO339" i="20"/>
  <c r="DP335" i="20"/>
  <c r="DP334" i="20" s="1"/>
  <c r="DP333" i="20" s="1"/>
  <c r="DO335" i="20"/>
  <c r="DO334" i="20" s="1"/>
  <c r="DO333" i="20" s="1"/>
  <c r="DN335" i="20"/>
  <c r="DN334" i="20" s="1"/>
  <c r="DN333" i="20" s="1"/>
  <c r="DP331" i="20"/>
  <c r="DO331" i="20"/>
  <c r="DN331" i="20"/>
  <c r="DO329" i="20"/>
  <c r="DP324" i="20"/>
  <c r="DP323" i="20" s="1"/>
  <c r="DP322" i="20" s="1"/>
  <c r="DP321" i="20" s="1"/>
  <c r="DO324" i="20"/>
  <c r="DO323" i="20" s="1"/>
  <c r="DO322" i="20" s="1"/>
  <c r="DO321" i="20" s="1"/>
  <c r="DN324" i="20"/>
  <c r="DN323" i="20" s="1"/>
  <c r="DN322" i="20" s="1"/>
  <c r="DN321" i="20" s="1"/>
  <c r="DP319" i="20"/>
  <c r="DP318" i="20" s="1"/>
  <c r="DP317" i="20" s="1"/>
  <c r="DP316" i="20" s="1"/>
  <c r="DO319" i="20"/>
  <c r="DO318" i="20" s="1"/>
  <c r="DO317" i="20" s="1"/>
  <c r="DO316" i="20" s="1"/>
  <c r="DN319" i="20"/>
  <c r="DN318" i="20" s="1"/>
  <c r="DN317" i="20" s="1"/>
  <c r="DN316" i="20" s="1"/>
  <c r="DP314" i="20"/>
  <c r="DP313" i="20" s="1"/>
  <c r="DP312" i="20" s="1"/>
  <c r="DP311" i="20" s="1"/>
  <c r="DO314" i="20"/>
  <c r="DO313" i="20" s="1"/>
  <c r="DO312" i="20" s="1"/>
  <c r="DO311" i="20" s="1"/>
  <c r="DN314" i="20"/>
  <c r="DN313" i="20" s="1"/>
  <c r="DN312" i="20" s="1"/>
  <c r="DN311" i="20" s="1"/>
  <c r="DP309" i="20"/>
  <c r="DP308" i="20" s="1"/>
  <c r="DP307" i="20" s="1"/>
  <c r="DP306" i="20" s="1"/>
  <c r="DO309" i="20"/>
  <c r="DO308" i="20" s="1"/>
  <c r="DO307" i="20" s="1"/>
  <c r="DO306" i="20" s="1"/>
  <c r="DN309" i="20"/>
  <c r="DN308" i="20" s="1"/>
  <c r="DN307" i="20" s="1"/>
  <c r="DN306" i="20" s="1"/>
  <c r="DP304" i="20"/>
  <c r="DP303" i="20" s="1"/>
  <c r="DP302" i="20" s="1"/>
  <c r="DP301" i="20" s="1"/>
  <c r="DO304" i="20"/>
  <c r="DO303" i="20" s="1"/>
  <c r="DO302" i="20" s="1"/>
  <c r="DO301" i="20" s="1"/>
  <c r="DN304" i="20"/>
  <c r="DN303" i="20" s="1"/>
  <c r="DN302" i="20" s="1"/>
  <c r="DN301" i="20" s="1"/>
  <c r="DP299" i="20"/>
  <c r="DP298" i="20" s="1"/>
  <c r="DO299" i="20"/>
  <c r="DO298" i="20" s="1"/>
  <c r="DN299" i="20"/>
  <c r="DN298" i="20" s="1"/>
  <c r="DP296" i="20"/>
  <c r="DP295" i="20" s="1"/>
  <c r="DO296" i="20"/>
  <c r="DO295" i="20" s="1"/>
  <c r="DN296" i="20"/>
  <c r="DN295" i="20" s="1"/>
  <c r="DP292" i="20"/>
  <c r="DP291" i="20" s="1"/>
  <c r="DP290" i="20" s="1"/>
  <c r="DO292" i="20"/>
  <c r="DO291" i="20" s="1"/>
  <c r="DO290" i="20" s="1"/>
  <c r="DN292" i="20"/>
  <c r="DN291" i="20" s="1"/>
  <c r="DN290" i="20" s="1"/>
  <c r="DP288" i="20"/>
  <c r="DP287" i="20" s="1"/>
  <c r="DO288" i="20"/>
  <c r="DO287" i="20" s="1"/>
  <c r="DN288" i="20"/>
  <c r="DN287" i="20" s="1"/>
  <c r="DP284" i="20"/>
  <c r="DP283" i="20" s="1"/>
  <c r="DO284" i="20"/>
  <c r="DO283" i="20" s="1"/>
  <c r="DN284" i="20"/>
  <c r="DN283" i="20" s="1"/>
  <c r="DP280" i="20"/>
  <c r="DP279" i="20" s="1"/>
  <c r="DP278" i="20" s="1"/>
  <c r="DO280" i="20"/>
  <c r="DO279" i="20" s="1"/>
  <c r="DO278" i="20" s="1"/>
  <c r="DN280" i="20"/>
  <c r="DN279" i="20" s="1"/>
  <c r="DN278" i="20" s="1"/>
  <c r="DP276" i="20"/>
  <c r="DP275" i="20" s="1"/>
  <c r="DO276" i="20"/>
  <c r="DO275" i="20" s="1"/>
  <c r="DN276" i="20"/>
  <c r="DN275" i="20" s="1"/>
  <c r="DP273" i="20"/>
  <c r="DP272" i="20" s="1"/>
  <c r="DO273" i="20"/>
  <c r="DO272" i="20" s="1"/>
  <c r="DN273" i="20"/>
  <c r="DN272" i="20" s="1"/>
  <c r="DP269" i="20"/>
  <c r="DP268" i="20" s="1"/>
  <c r="DO269" i="20"/>
  <c r="DO268" i="20" s="1"/>
  <c r="DN269" i="20"/>
  <c r="DN268" i="20" s="1"/>
  <c r="DP266" i="20"/>
  <c r="DP265" i="20" s="1"/>
  <c r="DO266" i="20"/>
  <c r="DO265" i="20" s="1"/>
  <c r="DN266" i="20"/>
  <c r="DN265" i="20" s="1"/>
  <c r="DP263" i="20"/>
  <c r="DP262" i="20" s="1"/>
  <c r="DO263" i="20"/>
  <c r="DO262" i="20" s="1"/>
  <c r="DN263" i="20"/>
  <c r="DN262" i="20" s="1"/>
  <c r="DP259" i="20"/>
  <c r="DP258" i="20" s="1"/>
  <c r="DO259" i="20"/>
  <c r="DO258" i="20" s="1"/>
  <c r="DN259" i="20"/>
  <c r="DN258" i="20" s="1"/>
  <c r="DP256" i="20"/>
  <c r="DP255" i="20" s="1"/>
  <c r="DO256" i="20"/>
  <c r="DO255" i="20" s="1"/>
  <c r="DN256" i="20"/>
  <c r="DN255" i="20" s="1"/>
  <c r="DO252" i="20"/>
  <c r="DO251" i="20" s="1"/>
  <c r="DN252" i="20"/>
  <c r="DN251" i="20" s="1"/>
  <c r="DO248" i="20"/>
  <c r="DO247" i="20" s="1"/>
  <c r="DO244" i="20"/>
  <c r="DO243" i="20" s="1"/>
  <c r="DO242" i="20" s="1"/>
  <c r="DN244" i="20"/>
  <c r="DN243" i="20" s="1"/>
  <c r="DN242" i="20" s="1"/>
  <c r="DO240" i="20"/>
  <c r="DO239" i="20" s="1"/>
  <c r="DO238" i="20" s="1"/>
  <c r="DN240" i="20"/>
  <c r="DN239" i="20" s="1"/>
  <c r="DN238" i="20" s="1"/>
  <c r="DP236" i="20"/>
  <c r="DP235" i="20" s="1"/>
  <c r="DP234" i="20" s="1"/>
  <c r="DO236" i="20"/>
  <c r="DO235" i="20" s="1"/>
  <c r="DO234" i="20" s="1"/>
  <c r="DN236" i="20"/>
  <c r="DN235" i="20" s="1"/>
  <c r="DN234" i="20" s="1"/>
  <c r="DP232" i="20"/>
  <c r="DP231" i="20" s="1"/>
  <c r="DP230" i="20" s="1"/>
  <c r="DO232" i="20"/>
  <c r="DO231" i="20" s="1"/>
  <c r="DO230" i="20" s="1"/>
  <c r="DN232" i="20"/>
  <c r="DN231" i="20" s="1"/>
  <c r="DN230" i="20" s="1"/>
  <c r="DP227" i="20"/>
  <c r="DP226" i="20" s="1"/>
  <c r="DO227" i="20"/>
  <c r="DO226" i="20" s="1"/>
  <c r="DN227" i="20"/>
  <c r="DN226" i="20" s="1"/>
  <c r="DP224" i="20"/>
  <c r="DP223" i="20" s="1"/>
  <c r="DO224" i="20"/>
  <c r="DO223" i="20" s="1"/>
  <c r="DN224" i="20"/>
  <c r="DN223" i="20" s="1"/>
  <c r="DP219" i="20"/>
  <c r="DP218" i="20" s="1"/>
  <c r="DO219" i="20"/>
  <c r="DO218" i="20" s="1"/>
  <c r="DN219" i="20"/>
  <c r="DN218" i="20" s="1"/>
  <c r="DP215" i="20"/>
  <c r="DP214" i="20" s="1"/>
  <c r="DO215" i="20"/>
  <c r="DO214" i="20" s="1"/>
  <c r="DN215" i="20"/>
  <c r="DN214" i="20" s="1"/>
  <c r="DO212" i="20"/>
  <c r="DO211" i="20" s="1"/>
  <c r="DP208" i="20"/>
  <c r="DP207" i="20" s="1"/>
  <c r="DP206" i="20" s="1"/>
  <c r="DO208" i="20"/>
  <c r="DO207" i="20" s="1"/>
  <c r="DO206" i="20" s="1"/>
  <c r="DN208" i="20"/>
  <c r="DN207" i="20" s="1"/>
  <c r="DN206" i="20" s="1"/>
  <c r="DP204" i="20"/>
  <c r="DP203" i="20" s="1"/>
  <c r="DP202" i="20" s="1"/>
  <c r="DO204" i="20"/>
  <c r="DO203" i="20" s="1"/>
  <c r="DO202" i="20" s="1"/>
  <c r="DN204" i="20"/>
  <c r="DN203" i="20" s="1"/>
  <c r="DN202" i="20" s="1"/>
  <c r="DO200" i="20"/>
  <c r="DO199" i="20" s="1"/>
  <c r="DO198" i="20" s="1"/>
  <c r="DO195" i="20"/>
  <c r="DO194" i="20" s="1"/>
  <c r="DO193" i="20" s="1"/>
  <c r="DO191" i="20"/>
  <c r="DO190" i="20" s="1"/>
  <c r="DO189" i="20" s="1"/>
  <c r="DO187" i="20"/>
  <c r="DO186" i="20" s="1"/>
  <c r="DO185" i="20" s="1"/>
  <c r="DP183" i="20"/>
  <c r="DP182" i="20" s="1"/>
  <c r="DP181" i="20" s="1"/>
  <c r="DO183" i="20"/>
  <c r="DO182" i="20" s="1"/>
  <c r="DO181" i="20" s="1"/>
  <c r="DN183" i="20"/>
  <c r="DN182" i="20" s="1"/>
  <c r="DN181" i="20" s="1"/>
  <c r="DP179" i="20"/>
  <c r="DP178" i="20" s="1"/>
  <c r="DP177" i="20" s="1"/>
  <c r="DO179" i="20"/>
  <c r="DO178" i="20" s="1"/>
  <c r="DO177" i="20" s="1"/>
  <c r="DN179" i="20"/>
  <c r="DN178" i="20" s="1"/>
  <c r="DN177" i="20" s="1"/>
  <c r="DO172" i="20"/>
  <c r="DO171" i="20" s="1"/>
  <c r="DO168" i="20"/>
  <c r="DO167" i="20" s="1"/>
  <c r="DO163" i="20"/>
  <c r="DO162" i="20" s="1"/>
  <c r="DO159" i="20"/>
  <c r="DO158" i="20" s="1"/>
  <c r="DO157" i="20" s="1"/>
  <c r="DN159" i="20"/>
  <c r="DN158" i="20" s="1"/>
  <c r="DN157" i="20" s="1"/>
  <c r="DO155" i="20"/>
  <c r="DN155" i="20"/>
  <c r="DN154" i="20" s="1"/>
  <c r="DO147" i="20"/>
  <c r="DO146" i="20" s="1"/>
  <c r="DO145" i="20" s="1"/>
  <c r="DO143" i="20"/>
  <c r="DO140" i="20"/>
  <c r="DO135" i="20"/>
  <c r="DO134" i="20" s="1"/>
  <c r="DO133" i="20" s="1"/>
  <c r="DN135" i="20"/>
  <c r="DN134" i="20" s="1"/>
  <c r="DN133" i="20" s="1"/>
  <c r="DO131" i="20"/>
  <c r="DO130" i="20" s="1"/>
  <c r="DO123" i="20"/>
  <c r="DO122" i="20" s="1"/>
  <c r="DO121" i="20" s="1"/>
  <c r="DN123" i="20"/>
  <c r="DN122" i="20" s="1"/>
  <c r="DN121" i="20" s="1"/>
  <c r="DO119" i="20"/>
  <c r="DO118" i="20" s="1"/>
  <c r="DO117" i="20" s="1"/>
  <c r="DO115" i="20"/>
  <c r="DO114" i="20" s="1"/>
  <c r="DP110" i="20"/>
  <c r="DP109" i="20" s="1"/>
  <c r="DO110" i="20"/>
  <c r="DO109" i="20" s="1"/>
  <c r="DN110" i="20"/>
  <c r="DN109" i="20" s="1"/>
  <c r="DO106" i="20"/>
  <c r="DO105" i="20" s="1"/>
  <c r="DO103" i="20"/>
  <c r="DO102" i="20" s="1"/>
  <c r="DO98" i="20"/>
  <c r="DO97" i="20" s="1"/>
  <c r="DO92" i="20"/>
  <c r="DO91" i="20" s="1"/>
  <c r="DO90" i="20" s="1"/>
  <c r="DO88" i="20"/>
  <c r="DO87" i="20" s="1"/>
  <c r="DO86" i="20" s="1"/>
  <c r="DP84" i="20"/>
  <c r="DP83" i="20" s="1"/>
  <c r="DP82" i="20" s="1"/>
  <c r="DO84" i="20"/>
  <c r="DO83" i="20" s="1"/>
  <c r="DO82" i="20" s="1"/>
  <c r="DN84" i="20"/>
  <c r="DN83" i="20" s="1"/>
  <c r="DN82" i="20" s="1"/>
  <c r="DO80" i="20"/>
  <c r="DO79" i="20" s="1"/>
  <c r="DO75" i="20"/>
  <c r="DO74" i="20" s="1"/>
  <c r="DO71" i="20"/>
  <c r="DO70" i="20" s="1"/>
  <c r="DO67" i="20"/>
  <c r="DO66" i="20" s="1"/>
  <c r="DO63" i="20"/>
  <c r="DO61" i="20"/>
  <c r="DO57" i="20"/>
  <c r="DO56" i="20" s="1"/>
  <c r="DO55" i="20" s="1"/>
  <c r="DO53" i="20"/>
  <c r="DO52" i="20" s="1"/>
  <c r="DN53" i="20"/>
  <c r="DN52" i="20" s="1"/>
  <c r="DO48" i="20"/>
  <c r="DO47" i="20" s="1"/>
  <c r="DO44" i="20"/>
  <c r="DO43" i="20" s="1"/>
  <c r="DO42" i="20" s="1"/>
  <c r="DN44" i="20"/>
  <c r="DN43" i="20" s="1"/>
  <c r="DN42" i="20" s="1"/>
  <c r="DO40" i="20"/>
  <c r="DO39" i="20" s="1"/>
  <c r="DO38" i="20" s="1"/>
  <c r="DO36" i="20"/>
  <c r="DO35" i="20" s="1"/>
  <c r="DO34" i="20" s="1"/>
  <c r="DO32" i="20"/>
  <c r="DO31" i="20" s="1"/>
  <c r="DO30" i="20" s="1"/>
  <c r="DN32" i="20"/>
  <c r="DN31" i="20" s="1"/>
  <c r="DN30" i="20" s="1"/>
  <c r="DO28" i="20"/>
  <c r="DO27" i="20" s="1"/>
  <c r="DN28" i="20"/>
  <c r="DN27" i="20" s="1"/>
  <c r="DO23" i="20"/>
  <c r="DO22" i="20" s="1"/>
  <c r="DO19" i="20"/>
  <c r="DO18" i="20" s="1"/>
  <c r="DN19" i="20"/>
  <c r="DN18" i="20" s="1"/>
  <c r="DO14" i="20"/>
  <c r="DO13" i="20" s="1"/>
  <c r="EP1012" i="20"/>
  <c r="EP1011" i="20" s="1"/>
  <c r="EO1012" i="20"/>
  <c r="EO1011" i="20" s="1"/>
  <c r="EP1009" i="20"/>
  <c r="EP1008" i="20" s="1"/>
  <c r="EP1004" i="20"/>
  <c r="EP1003" i="20" s="1"/>
  <c r="EP1002" i="20" s="1"/>
  <c r="EP1001" i="20" s="1"/>
  <c r="EO1004" i="20"/>
  <c r="EO1003" i="20" s="1"/>
  <c r="EO1002" i="20" s="1"/>
  <c r="EO1001" i="20" s="1"/>
  <c r="EP997" i="20"/>
  <c r="EP996" i="20" s="1"/>
  <c r="EP995" i="20" s="1"/>
  <c r="EP993" i="20"/>
  <c r="EP992" i="20" s="1"/>
  <c r="EP991" i="20" s="1"/>
  <c r="EO993" i="20"/>
  <c r="EO992" i="20" s="1"/>
  <c r="EO991" i="20" s="1"/>
  <c r="EP988" i="20"/>
  <c r="EP987" i="20" s="1"/>
  <c r="EP986" i="20" s="1"/>
  <c r="EO988" i="20"/>
  <c r="EO987" i="20" s="1"/>
  <c r="EO986" i="20" s="1"/>
  <c r="EP984" i="20"/>
  <c r="EP983" i="20" s="1"/>
  <c r="EO984" i="20"/>
  <c r="EO983" i="20" s="1"/>
  <c r="EP979" i="20"/>
  <c r="EP978" i="20" s="1"/>
  <c r="EO979" i="20"/>
  <c r="EO978" i="20" s="1"/>
  <c r="EP973" i="20"/>
  <c r="EP972" i="20" s="1"/>
  <c r="EP971" i="20" s="1"/>
  <c r="EO973" i="20"/>
  <c r="EO972" i="20" s="1"/>
  <c r="EO971" i="20" s="1"/>
  <c r="EP966" i="20"/>
  <c r="EP965" i="20" s="1"/>
  <c r="EP964" i="20" s="1"/>
  <c r="EP963" i="20" s="1"/>
  <c r="EQ960" i="20"/>
  <c r="EQ959" i="20" s="1"/>
  <c r="EQ958" i="20" s="1"/>
  <c r="EQ957" i="20" s="1"/>
  <c r="EP960" i="20"/>
  <c r="EP959" i="20" s="1"/>
  <c r="EP958" i="20" s="1"/>
  <c r="EP957" i="20" s="1"/>
  <c r="EO960" i="20"/>
  <c r="EO959" i="20" s="1"/>
  <c r="EO958" i="20" s="1"/>
  <c r="EO957" i="20" s="1"/>
  <c r="EQ954" i="20"/>
  <c r="EQ953" i="20" s="1"/>
  <c r="EQ952" i="20" s="1"/>
  <c r="EQ951" i="20" s="1"/>
  <c r="EP954" i="20"/>
  <c r="EP953" i="20" s="1"/>
  <c r="EP952" i="20" s="1"/>
  <c r="EP951" i="20" s="1"/>
  <c r="EO954" i="20"/>
  <c r="EO953" i="20" s="1"/>
  <c r="EO952" i="20" s="1"/>
  <c r="EO951" i="20" s="1"/>
  <c r="EQ948" i="20"/>
  <c r="EQ947" i="20" s="1"/>
  <c r="EQ946" i="20" s="1"/>
  <c r="EQ945" i="20" s="1"/>
  <c r="EP948" i="20"/>
  <c r="EP947" i="20" s="1"/>
  <c r="EP946" i="20" s="1"/>
  <c r="EP945" i="20" s="1"/>
  <c r="EO948" i="20"/>
  <c r="EO947" i="20" s="1"/>
  <c r="EO946" i="20" s="1"/>
  <c r="EO945" i="20" s="1"/>
  <c r="EQ942" i="20"/>
  <c r="EQ941" i="20" s="1"/>
  <c r="EQ940" i="20" s="1"/>
  <c r="EP942" i="20"/>
  <c r="EP941" i="20" s="1"/>
  <c r="EP940" i="20" s="1"/>
  <c r="EO942" i="20"/>
  <c r="EO941" i="20" s="1"/>
  <c r="EO940" i="20" s="1"/>
  <c r="EQ938" i="20"/>
  <c r="EQ937" i="20" s="1"/>
  <c r="EP938" i="20"/>
  <c r="EP937" i="20" s="1"/>
  <c r="EO938" i="20"/>
  <c r="EO937" i="20" s="1"/>
  <c r="EQ935" i="20"/>
  <c r="EQ934" i="20" s="1"/>
  <c r="EP935" i="20"/>
  <c r="EP934" i="20" s="1"/>
  <c r="EO935" i="20"/>
  <c r="EO934" i="20" s="1"/>
  <c r="EQ929" i="20"/>
  <c r="EQ928" i="20" s="1"/>
  <c r="EQ927" i="20" s="1"/>
  <c r="EP929" i="20"/>
  <c r="EP928" i="20" s="1"/>
  <c r="EP927" i="20" s="1"/>
  <c r="EO929" i="20"/>
  <c r="EO928" i="20" s="1"/>
  <c r="EO927" i="20" s="1"/>
  <c r="EQ925" i="20"/>
  <c r="EQ924" i="20" s="1"/>
  <c r="EP925" i="20"/>
  <c r="EP924" i="20" s="1"/>
  <c r="EO925" i="20"/>
  <c r="EO924" i="20" s="1"/>
  <c r="EQ922" i="20"/>
  <c r="EQ921" i="20" s="1"/>
  <c r="EP922" i="20"/>
  <c r="EP921" i="20" s="1"/>
  <c r="EO922" i="20"/>
  <c r="EO921" i="20" s="1"/>
  <c r="EQ914" i="20"/>
  <c r="EQ913" i="20" s="1"/>
  <c r="EP914" i="20"/>
  <c r="EP913" i="20" s="1"/>
  <c r="EO914" i="20"/>
  <c r="EO913" i="20" s="1"/>
  <c r="EQ911" i="20"/>
  <c r="EQ910" i="20" s="1"/>
  <c r="EP911" i="20"/>
  <c r="EP910" i="20" s="1"/>
  <c r="EO911" i="20"/>
  <c r="EO910" i="20" s="1"/>
  <c r="EQ907" i="20"/>
  <c r="EQ906" i="20" s="1"/>
  <c r="EP907" i="20"/>
  <c r="EP906" i="20" s="1"/>
  <c r="EO907" i="20"/>
  <c r="EO906" i="20" s="1"/>
  <c r="EQ904" i="20"/>
  <c r="EQ903" i="20" s="1"/>
  <c r="EP904" i="20"/>
  <c r="EP903" i="20" s="1"/>
  <c r="EO904" i="20"/>
  <c r="EO903" i="20" s="1"/>
  <c r="EQ900" i="20"/>
  <c r="EQ899" i="20" s="1"/>
  <c r="EP900" i="20"/>
  <c r="EP899" i="20" s="1"/>
  <c r="EO900" i="20"/>
  <c r="EO899" i="20" s="1"/>
  <c r="EQ897" i="20"/>
  <c r="EQ896" i="20" s="1"/>
  <c r="EP897" i="20"/>
  <c r="EP896" i="20" s="1"/>
  <c r="EO897" i="20"/>
  <c r="EO896" i="20" s="1"/>
  <c r="EQ890" i="20"/>
  <c r="EQ889" i="20" s="1"/>
  <c r="EQ888" i="20" s="1"/>
  <c r="EQ887" i="20" s="1"/>
  <c r="EQ886" i="20" s="1"/>
  <c r="EQ885" i="20" s="1"/>
  <c r="EP890" i="20"/>
  <c r="EP889" i="20" s="1"/>
  <c r="EP888" i="20" s="1"/>
  <c r="EP887" i="20" s="1"/>
  <c r="EP886" i="20" s="1"/>
  <c r="EP885" i="20" s="1"/>
  <c r="EO890" i="20"/>
  <c r="EO889" i="20" s="1"/>
  <c r="EO888" i="20" s="1"/>
  <c r="EO887" i="20" s="1"/>
  <c r="EO886" i="20" s="1"/>
  <c r="EO885" i="20" s="1"/>
  <c r="EP883" i="20"/>
  <c r="EP882" i="20" s="1"/>
  <c r="EP881" i="20" s="1"/>
  <c r="EP880" i="20" s="1"/>
  <c r="EP879" i="20" s="1"/>
  <c r="EP878" i="20" s="1"/>
  <c r="EP877" i="20" s="1"/>
  <c r="EO883" i="20"/>
  <c r="EO882" i="20" s="1"/>
  <c r="EO881" i="20" s="1"/>
  <c r="EO880" i="20" s="1"/>
  <c r="EO879" i="20" s="1"/>
  <c r="EO878" i="20" s="1"/>
  <c r="EO877" i="20" s="1"/>
  <c r="EQ875" i="20"/>
  <c r="EQ874" i="20" s="1"/>
  <c r="EQ873" i="20" s="1"/>
  <c r="EP875" i="20"/>
  <c r="EP874" i="20" s="1"/>
  <c r="EP873" i="20" s="1"/>
  <c r="EO875" i="20"/>
  <c r="EO874" i="20" s="1"/>
  <c r="EO873" i="20" s="1"/>
  <c r="EQ871" i="20"/>
  <c r="EQ870" i="20" s="1"/>
  <c r="EQ869" i="20" s="1"/>
  <c r="EP871" i="20"/>
  <c r="EP870" i="20" s="1"/>
  <c r="EP869" i="20" s="1"/>
  <c r="EO871" i="20"/>
  <c r="EO870" i="20" s="1"/>
  <c r="EO869" i="20" s="1"/>
  <c r="EP866" i="20"/>
  <c r="EP865" i="20" s="1"/>
  <c r="EP864" i="20" s="1"/>
  <c r="EO866" i="20"/>
  <c r="EO865" i="20" s="1"/>
  <c r="EO864" i="20" s="1"/>
  <c r="EQ862" i="20"/>
  <c r="EQ861" i="20" s="1"/>
  <c r="EQ860" i="20" s="1"/>
  <c r="EP862" i="20"/>
  <c r="EP861" i="20" s="1"/>
  <c r="EP860" i="20" s="1"/>
  <c r="EO862" i="20"/>
  <c r="EO861" i="20" s="1"/>
  <c r="EO860" i="20" s="1"/>
  <c r="EQ858" i="20"/>
  <c r="EQ857" i="20" s="1"/>
  <c r="EP858" i="20"/>
  <c r="EP857" i="20" s="1"/>
  <c r="EO858" i="20"/>
  <c r="EO857" i="20" s="1"/>
  <c r="EP854" i="20"/>
  <c r="EP853" i="20" s="1"/>
  <c r="EP847" i="20"/>
  <c r="EP846" i="20" s="1"/>
  <c r="EP845" i="20" s="1"/>
  <c r="EP844" i="20" s="1"/>
  <c r="EP843" i="20" s="1"/>
  <c r="EP842" i="20" s="1"/>
  <c r="EO847" i="20"/>
  <c r="EO846" i="20" s="1"/>
  <c r="EO845" i="20" s="1"/>
  <c r="EO844" i="20" s="1"/>
  <c r="EO843" i="20" s="1"/>
  <c r="EO842" i="20" s="1"/>
  <c r="EQ840" i="20"/>
  <c r="EQ839" i="20" s="1"/>
  <c r="EQ838" i="20" s="1"/>
  <c r="EQ837" i="20" s="1"/>
  <c r="EP840" i="20"/>
  <c r="EP839" i="20" s="1"/>
  <c r="EP838" i="20" s="1"/>
  <c r="EP837" i="20" s="1"/>
  <c r="EO840" i="20"/>
  <c r="EO839" i="20" s="1"/>
  <c r="EO838" i="20" s="1"/>
  <c r="EO837" i="20" s="1"/>
  <c r="EQ835" i="20"/>
  <c r="EQ834" i="20" s="1"/>
  <c r="EQ833" i="20" s="1"/>
  <c r="EP835" i="20"/>
  <c r="EP834" i="20" s="1"/>
  <c r="EP833" i="20" s="1"/>
  <c r="EO835" i="20"/>
  <c r="EO834" i="20" s="1"/>
  <c r="EO833" i="20" s="1"/>
  <c r="EQ831" i="20"/>
  <c r="EQ830" i="20" s="1"/>
  <c r="EQ829" i="20" s="1"/>
  <c r="EP831" i="20"/>
  <c r="EP830" i="20" s="1"/>
  <c r="EP829" i="20" s="1"/>
  <c r="EO831" i="20"/>
  <c r="EO830" i="20" s="1"/>
  <c r="EO829" i="20" s="1"/>
  <c r="EQ824" i="20"/>
  <c r="EQ823" i="20" s="1"/>
  <c r="EQ822" i="20" s="1"/>
  <c r="EP824" i="20"/>
  <c r="EP823" i="20" s="1"/>
  <c r="EP822" i="20" s="1"/>
  <c r="EO824" i="20"/>
  <c r="EO823" i="20" s="1"/>
  <c r="EO822" i="20" s="1"/>
  <c r="EQ820" i="20"/>
  <c r="EQ819" i="20" s="1"/>
  <c r="EQ818" i="20" s="1"/>
  <c r="EP820" i="20"/>
  <c r="EP819" i="20" s="1"/>
  <c r="EP818" i="20" s="1"/>
  <c r="EO820" i="20"/>
  <c r="EO819" i="20" s="1"/>
  <c r="EO818" i="20" s="1"/>
  <c r="EQ813" i="20"/>
  <c r="EQ812" i="20" s="1"/>
  <c r="EQ811" i="20" s="1"/>
  <c r="EP813" i="20"/>
  <c r="EP812" i="20" s="1"/>
  <c r="EP811" i="20" s="1"/>
  <c r="EO813" i="20"/>
  <c r="EO812" i="20" s="1"/>
  <c r="EO811" i="20" s="1"/>
  <c r="EP809" i="20"/>
  <c r="EP808" i="20" s="1"/>
  <c r="EO809" i="20"/>
  <c r="EO808" i="20" s="1"/>
  <c r="EP806" i="20"/>
  <c r="EP805" i="20" s="1"/>
  <c r="EO806" i="20"/>
  <c r="EO805" i="20" s="1"/>
  <c r="EP801" i="20"/>
  <c r="EP800" i="20" s="1"/>
  <c r="EQ794" i="20"/>
  <c r="EQ793" i="20" s="1"/>
  <c r="EQ792" i="20" s="1"/>
  <c r="EP794" i="20"/>
  <c r="EP793" i="20" s="1"/>
  <c r="EP792" i="20" s="1"/>
  <c r="EO794" i="20"/>
  <c r="EO793" i="20" s="1"/>
  <c r="EO792" i="20" s="1"/>
  <c r="EQ790" i="20"/>
  <c r="EQ789" i="20" s="1"/>
  <c r="EQ788" i="20" s="1"/>
  <c r="EP790" i="20"/>
  <c r="EP789" i="20" s="1"/>
  <c r="EP788" i="20" s="1"/>
  <c r="EO790" i="20"/>
  <c r="EO789" i="20" s="1"/>
  <c r="EO788" i="20" s="1"/>
  <c r="EQ786" i="20"/>
  <c r="EQ785" i="20" s="1"/>
  <c r="EQ784" i="20" s="1"/>
  <c r="EP786" i="20"/>
  <c r="EP785" i="20" s="1"/>
  <c r="EP784" i="20" s="1"/>
  <c r="EO786" i="20"/>
  <c r="EO785" i="20" s="1"/>
  <c r="EO784" i="20" s="1"/>
  <c r="EP782" i="20"/>
  <c r="EP781" i="20" s="1"/>
  <c r="EP780" i="20" s="1"/>
  <c r="EO782" i="20"/>
  <c r="EO781" i="20" s="1"/>
  <c r="EO780" i="20" s="1"/>
  <c r="EQ778" i="20"/>
  <c r="EQ777" i="20" s="1"/>
  <c r="EQ776" i="20" s="1"/>
  <c r="EP778" i="20"/>
  <c r="EP777" i="20" s="1"/>
  <c r="EP776" i="20" s="1"/>
  <c r="EO778" i="20"/>
  <c r="EO777" i="20" s="1"/>
  <c r="EO776" i="20" s="1"/>
  <c r="EQ774" i="20"/>
  <c r="EQ773" i="20" s="1"/>
  <c r="EQ772" i="20" s="1"/>
  <c r="EP774" i="20"/>
  <c r="EP773" i="20" s="1"/>
  <c r="EP772" i="20" s="1"/>
  <c r="EO774" i="20"/>
  <c r="EO773" i="20" s="1"/>
  <c r="EO772" i="20" s="1"/>
  <c r="EQ770" i="20"/>
  <c r="EQ769" i="20" s="1"/>
  <c r="EQ768" i="20" s="1"/>
  <c r="EP770" i="20"/>
  <c r="EP769" i="20" s="1"/>
  <c r="EP768" i="20" s="1"/>
  <c r="EO770" i="20"/>
  <c r="EO769" i="20" s="1"/>
  <c r="EO768" i="20" s="1"/>
  <c r="EQ766" i="20"/>
  <c r="EQ765" i="20" s="1"/>
  <c r="EQ764" i="20" s="1"/>
  <c r="EP766" i="20"/>
  <c r="EP765" i="20" s="1"/>
  <c r="EP764" i="20" s="1"/>
  <c r="EO766" i="20"/>
  <c r="EO765" i="20" s="1"/>
  <c r="EO764" i="20" s="1"/>
  <c r="EQ762" i="20"/>
  <c r="EQ761" i="20" s="1"/>
  <c r="EQ760" i="20" s="1"/>
  <c r="EP762" i="20"/>
  <c r="EP761" i="20" s="1"/>
  <c r="EP760" i="20" s="1"/>
  <c r="EO762" i="20"/>
  <c r="EO761" i="20" s="1"/>
  <c r="EO760" i="20" s="1"/>
  <c r="EP758" i="20"/>
  <c r="EP757" i="20" s="1"/>
  <c r="EP756" i="20" s="1"/>
  <c r="EQ754" i="20"/>
  <c r="EQ753" i="20" s="1"/>
  <c r="EQ752" i="20" s="1"/>
  <c r="EP754" i="20"/>
  <c r="EP753" i="20" s="1"/>
  <c r="EP752" i="20" s="1"/>
  <c r="EO754" i="20"/>
  <c r="EO753" i="20" s="1"/>
  <c r="EO752" i="20" s="1"/>
  <c r="EQ750" i="20"/>
  <c r="EQ749" i="20" s="1"/>
  <c r="EP750" i="20"/>
  <c r="EP749" i="20" s="1"/>
  <c r="EO750" i="20"/>
  <c r="EO749" i="20" s="1"/>
  <c r="EQ747" i="20"/>
  <c r="EQ746" i="20" s="1"/>
  <c r="EP747" i="20"/>
  <c r="EP746" i="20" s="1"/>
  <c r="EO747" i="20"/>
  <c r="EO746" i="20" s="1"/>
  <c r="EP743" i="20"/>
  <c r="EP742" i="20" s="1"/>
  <c r="EP741" i="20" s="1"/>
  <c r="EO743" i="20"/>
  <c r="EO742" i="20" s="1"/>
  <c r="EO741" i="20" s="1"/>
  <c r="EQ739" i="20"/>
  <c r="EQ738" i="20" s="1"/>
  <c r="EP739" i="20"/>
  <c r="EP738" i="20" s="1"/>
  <c r="EO739" i="20"/>
  <c r="EO738" i="20" s="1"/>
  <c r="EQ735" i="20"/>
  <c r="EQ734" i="20" s="1"/>
  <c r="EP735" i="20"/>
  <c r="EP734" i="20" s="1"/>
  <c r="EO735" i="20"/>
  <c r="EO734" i="20" s="1"/>
  <c r="EQ729" i="20"/>
  <c r="EQ728" i="20" s="1"/>
  <c r="EP729" i="20"/>
  <c r="EP728" i="20" s="1"/>
  <c r="EO729" i="20"/>
  <c r="EO728" i="20" s="1"/>
  <c r="EQ726" i="20"/>
  <c r="EQ725" i="20" s="1"/>
  <c r="EP726" i="20"/>
  <c r="EP725" i="20" s="1"/>
  <c r="EO726" i="20"/>
  <c r="EO725" i="20" s="1"/>
  <c r="EP719" i="20"/>
  <c r="EP718" i="20" s="1"/>
  <c r="EO719" i="20"/>
  <c r="EO718" i="20" s="1"/>
  <c r="EP714" i="20"/>
  <c r="EP713" i="20" s="1"/>
  <c r="EP708" i="20"/>
  <c r="EP707" i="20" s="1"/>
  <c r="EP706" i="20" s="1"/>
  <c r="EP705" i="20" s="1"/>
  <c r="EP704" i="20" s="1"/>
  <c r="EO708" i="20"/>
  <c r="EO707" i="20" s="1"/>
  <c r="EO706" i="20" s="1"/>
  <c r="EO705" i="20" s="1"/>
  <c r="EO704" i="20" s="1"/>
  <c r="EQ702" i="20"/>
  <c r="EQ701" i="20" s="1"/>
  <c r="EQ700" i="20" s="1"/>
  <c r="EP702" i="20"/>
  <c r="EP701" i="20" s="1"/>
  <c r="EP700" i="20" s="1"/>
  <c r="EO702" i="20"/>
  <c r="EO701" i="20" s="1"/>
  <c r="EO700" i="20" s="1"/>
  <c r="EP698" i="20"/>
  <c r="EP697" i="20" s="1"/>
  <c r="EO698" i="20"/>
  <c r="EO697" i="20" s="1"/>
  <c r="EP694" i="20"/>
  <c r="EP693" i="20" s="1"/>
  <c r="EP692" i="20" s="1"/>
  <c r="EP691" i="20"/>
  <c r="EP686" i="20"/>
  <c r="EP685" i="20" s="1"/>
  <c r="EP684" i="20" s="1"/>
  <c r="EO686" i="20"/>
  <c r="EO685" i="20" s="1"/>
  <c r="EO684" i="20" s="1"/>
  <c r="EP682" i="20"/>
  <c r="EP681" i="20" s="1"/>
  <c r="EO682" i="20"/>
  <c r="EO681" i="20" s="1"/>
  <c r="EP679" i="20"/>
  <c r="EO679" i="20"/>
  <c r="EP671" i="20"/>
  <c r="EP670" i="20" s="1"/>
  <c r="EP669" i="20" s="1"/>
  <c r="EP668" i="20" s="1"/>
  <c r="EP667" i="20" s="1"/>
  <c r="EO671" i="20"/>
  <c r="EO670" i="20" s="1"/>
  <c r="EO669" i="20" s="1"/>
  <c r="EO668" i="20" s="1"/>
  <c r="EO667" i="20" s="1"/>
  <c r="EP665" i="20"/>
  <c r="EP664" i="20" s="1"/>
  <c r="EP663" i="20" s="1"/>
  <c r="EO665" i="20"/>
  <c r="EO664" i="20" s="1"/>
  <c r="EO663" i="20" s="1"/>
  <c r="EP661" i="20"/>
  <c r="EP660" i="20" s="1"/>
  <c r="EP659" i="20" s="1"/>
  <c r="EP653" i="20"/>
  <c r="EP652" i="20" s="1"/>
  <c r="EP651" i="20" s="1"/>
  <c r="EO653" i="20"/>
  <c r="EO652" i="20" s="1"/>
  <c r="EO651" i="20" s="1"/>
  <c r="EQ649" i="20"/>
  <c r="EQ648" i="20" s="1"/>
  <c r="EQ647" i="20" s="1"/>
  <c r="EP649" i="20"/>
  <c r="EP648" i="20" s="1"/>
  <c r="EP647" i="20" s="1"/>
  <c r="EO649" i="20"/>
  <c r="EO648" i="20" s="1"/>
  <c r="EO647" i="20" s="1"/>
  <c r="EQ645" i="20"/>
  <c r="EQ644" i="20" s="1"/>
  <c r="EP645" i="20"/>
  <c r="EP644" i="20" s="1"/>
  <c r="EO645" i="20"/>
  <c r="EO644" i="20" s="1"/>
  <c r="EQ642" i="20"/>
  <c r="EP642" i="20"/>
  <c r="EO642" i="20"/>
  <c r="EP640" i="20"/>
  <c r="EO640" i="20"/>
  <c r="EP636" i="20"/>
  <c r="EP632" i="20"/>
  <c r="EP631" i="20" s="1"/>
  <c r="EP630" i="20" s="1"/>
  <c r="EO632" i="20"/>
  <c r="EP628" i="20"/>
  <c r="EP627" i="20" s="1"/>
  <c r="EP625" i="20"/>
  <c r="EQ620" i="20"/>
  <c r="EP620" i="20"/>
  <c r="EP619" i="20" s="1"/>
  <c r="EP618" i="20" s="1"/>
  <c r="EO620" i="20"/>
  <c r="EO619" i="20" s="1"/>
  <c r="EQ616" i="20"/>
  <c r="EQ615" i="20" s="1"/>
  <c r="EP616" i="20"/>
  <c r="EP615" i="20" s="1"/>
  <c r="EO616" i="20"/>
  <c r="EO615" i="20" s="1"/>
  <c r="EO614" i="20" s="1"/>
  <c r="EQ613" i="20"/>
  <c r="EP613" i="20"/>
  <c r="EO613" i="20"/>
  <c r="EP608" i="20"/>
  <c r="EP607" i="20" s="1"/>
  <c r="EO608" i="20"/>
  <c r="EO607" i="20" s="1"/>
  <c r="EO606" i="20" s="1"/>
  <c r="EP604" i="20"/>
  <c r="EO604" i="20"/>
  <c r="EO603" i="20" s="1"/>
  <c r="EO602" i="20" s="1"/>
  <c r="EP599" i="20"/>
  <c r="EP598" i="20" s="1"/>
  <c r="EP597" i="20" s="1"/>
  <c r="EP596" i="20"/>
  <c r="EO596" i="20"/>
  <c r="EP591" i="20"/>
  <c r="EP590" i="20" s="1"/>
  <c r="EP589" i="20" s="1"/>
  <c r="EO591" i="20"/>
  <c r="EO590" i="20" s="1"/>
  <c r="EO589" i="20" s="1"/>
  <c r="EQ587" i="20"/>
  <c r="EQ586" i="20" s="1"/>
  <c r="EQ585" i="20" s="1"/>
  <c r="EP587" i="20"/>
  <c r="EP586" i="20" s="1"/>
  <c r="EP585" i="20" s="1"/>
  <c r="EO587" i="20"/>
  <c r="EO586" i="20" s="1"/>
  <c r="EO585" i="20" s="1"/>
  <c r="EP583" i="20"/>
  <c r="EP582" i="20" s="1"/>
  <c r="EP581" i="20" s="1"/>
  <c r="EO583" i="20"/>
  <c r="EO582" i="20" s="1"/>
  <c r="EO581" i="20" s="1"/>
  <c r="EQ578" i="20"/>
  <c r="EQ577" i="20" s="1"/>
  <c r="EQ576" i="20" s="1"/>
  <c r="EQ575" i="20" s="1"/>
  <c r="EP578" i="20"/>
  <c r="EP577" i="20" s="1"/>
  <c r="EP576" i="20" s="1"/>
  <c r="EP575" i="20" s="1"/>
  <c r="EO578" i="20"/>
  <c r="EO577" i="20" s="1"/>
  <c r="EO576" i="20" s="1"/>
  <c r="EO575" i="20" s="1"/>
  <c r="EP572" i="20"/>
  <c r="EP571" i="20" s="1"/>
  <c r="EP570" i="20" s="1"/>
  <c r="EO572" i="20"/>
  <c r="EO571" i="20" s="1"/>
  <c r="EO570" i="20" s="1"/>
  <c r="EP568" i="20"/>
  <c r="EP567" i="20" s="1"/>
  <c r="EP566" i="20" s="1"/>
  <c r="EP563" i="20"/>
  <c r="EP562" i="20" s="1"/>
  <c r="EO563" i="20"/>
  <c r="EO562" i="20" s="1"/>
  <c r="EP560" i="20"/>
  <c r="EP555" i="20"/>
  <c r="EP554" i="20" s="1"/>
  <c r="EP553" i="20" s="1"/>
  <c r="EO555" i="20"/>
  <c r="EO554" i="20" s="1"/>
  <c r="EO553" i="20" s="1"/>
  <c r="EQ550" i="20"/>
  <c r="EQ549" i="20" s="1"/>
  <c r="EQ548" i="20" s="1"/>
  <c r="EQ547" i="20" s="1"/>
  <c r="EP550" i="20"/>
  <c r="EP549" i="20" s="1"/>
  <c r="EP548" i="20" s="1"/>
  <c r="EP547" i="20" s="1"/>
  <c r="EO550" i="20"/>
  <c r="EO549" i="20" s="1"/>
  <c r="EO548" i="20" s="1"/>
  <c r="EO547" i="20" s="1"/>
  <c r="EP542" i="20"/>
  <c r="EP541" i="20" s="1"/>
  <c r="EQ539" i="20"/>
  <c r="EQ538" i="20" s="1"/>
  <c r="EP539" i="20"/>
  <c r="EP538" i="20" s="1"/>
  <c r="EO539" i="20"/>
  <c r="EO538" i="20" s="1"/>
  <c r="EQ535" i="20"/>
  <c r="EQ534" i="20" s="1"/>
  <c r="EP535" i="20"/>
  <c r="EP534" i="20" s="1"/>
  <c r="EO535" i="20"/>
  <c r="EO534" i="20" s="1"/>
  <c r="EQ532" i="20"/>
  <c r="EQ531" i="20" s="1"/>
  <c r="EP532" i="20"/>
  <c r="EP531" i="20" s="1"/>
  <c r="EO532" i="20"/>
  <c r="EO531" i="20" s="1"/>
  <c r="EQ528" i="20"/>
  <c r="EQ527" i="20" s="1"/>
  <c r="EQ526" i="20" s="1"/>
  <c r="EP528" i="20"/>
  <c r="EP527" i="20" s="1"/>
  <c r="EP526" i="20" s="1"/>
  <c r="EO528" i="20"/>
  <c r="EO527" i="20" s="1"/>
  <c r="EO526" i="20" s="1"/>
  <c r="EQ524" i="20"/>
  <c r="EQ523" i="20" s="1"/>
  <c r="EQ522" i="20" s="1"/>
  <c r="EP524" i="20"/>
  <c r="EP523" i="20" s="1"/>
  <c r="EP522" i="20" s="1"/>
  <c r="EO524" i="20"/>
  <c r="EO523" i="20" s="1"/>
  <c r="EO522" i="20" s="1"/>
  <c r="EQ520" i="20"/>
  <c r="EQ519" i="20" s="1"/>
  <c r="EQ518" i="20" s="1"/>
  <c r="EP520" i="20"/>
  <c r="EP519" i="20" s="1"/>
  <c r="EP518" i="20" s="1"/>
  <c r="EO520" i="20"/>
  <c r="EO519" i="20" s="1"/>
  <c r="EO518" i="20" s="1"/>
  <c r="EQ516" i="20"/>
  <c r="EQ515" i="20" s="1"/>
  <c r="EP516" i="20"/>
  <c r="EP515" i="20" s="1"/>
  <c r="EO516" i="20"/>
  <c r="EO515" i="20" s="1"/>
  <c r="EQ512" i="20"/>
  <c r="EQ511" i="20" s="1"/>
  <c r="EP512" i="20"/>
  <c r="EP511" i="20" s="1"/>
  <c r="EO512" i="20"/>
  <c r="EO511" i="20" s="1"/>
  <c r="EQ508" i="20"/>
  <c r="EQ507" i="20" s="1"/>
  <c r="EP508" i="20"/>
  <c r="EP507" i="20" s="1"/>
  <c r="EO508" i="20"/>
  <c r="EO507" i="20" s="1"/>
  <c r="EQ505" i="20"/>
  <c r="EQ504" i="20" s="1"/>
  <c r="EP505" i="20"/>
  <c r="EP504" i="20" s="1"/>
  <c r="EO505" i="20"/>
  <c r="EO504" i="20" s="1"/>
  <c r="EQ501" i="20"/>
  <c r="EQ500" i="20" s="1"/>
  <c r="EP501" i="20"/>
  <c r="EP500" i="20" s="1"/>
  <c r="EO501" i="20"/>
  <c r="EO500" i="20" s="1"/>
  <c r="EQ497" i="20"/>
  <c r="EQ496" i="20" s="1"/>
  <c r="EP497" i="20"/>
  <c r="EP496" i="20" s="1"/>
  <c r="EO497" i="20"/>
  <c r="EO496" i="20" s="1"/>
  <c r="EQ493" i="20"/>
  <c r="EQ492" i="20" s="1"/>
  <c r="EP493" i="20"/>
  <c r="EP492" i="20" s="1"/>
  <c r="EO493" i="20"/>
  <c r="EO492" i="20" s="1"/>
  <c r="EQ490" i="20"/>
  <c r="EQ489" i="20" s="1"/>
  <c r="EP490" i="20"/>
  <c r="EP489" i="20" s="1"/>
  <c r="EO490" i="20"/>
  <c r="EO489" i="20" s="1"/>
  <c r="EP487" i="20"/>
  <c r="EP486" i="20" s="1"/>
  <c r="EO487" i="20"/>
  <c r="EO486" i="20" s="1"/>
  <c r="EP483" i="20"/>
  <c r="EP482" i="20" s="1"/>
  <c r="EP481" i="20" s="1"/>
  <c r="EO483" i="20"/>
  <c r="EO482" i="20" s="1"/>
  <c r="EO481" i="20" s="1"/>
  <c r="EQ475" i="20"/>
  <c r="EQ474" i="20" s="1"/>
  <c r="EP475" i="20"/>
  <c r="EP474" i="20" s="1"/>
  <c r="EO475" i="20"/>
  <c r="EO474" i="20" s="1"/>
  <c r="EP472" i="20"/>
  <c r="EP471" i="20" s="1"/>
  <c r="EO472" i="20"/>
  <c r="EO471" i="20" s="1"/>
  <c r="EP467" i="20"/>
  <c r="EP466" i="20" s="1"/>
  <c r="EQ460" i="20"/>
  <c r="EQ459" i="20" s="1"/>
  <c r="EQ458" i="20" s="1"/>
  <c r="EQ457" i="20" s="1"/>
  <c r="EP460" i="20"/>
  <c r="EP459" i="20" s="1"/>
  <c r="EP458" i="20" s="1"/>
  <c r="EP457" i="20" s="1"/>
  <c r="EO460" i="20"/>
  <c r="EO459" i="20" s="1"/>
  <c r="EO458" i="20" s="1"/>
  <c r="EO457" i="20" s="1"/>
  <c r="EQ455" i="20"/>
  <c r="EQ454" i="20" s="1"/>
  <c r="EP455" i="20"/>
  <c r="EP454" i="20" s="1"/>
  <c r="EO455" i="20"/>
  <c r="EO454" i="20" s="1"/>
  <c r="EQ452" i="20"/>
  <c r="EQ451" i="20" s="1"/>
  <c r="EP452" i="20"/>
  <c r="EP451" i="20" s="1"/>
  <c r="EO452" i="20"/>
  <c r="EO451" i="20" s="1"/>
  <c r="EQ448" i="20"/>
  <c r="EQ447" i="20" s="1"/>
  <c r="EP448" i="20"/>
  <c r="EP447" i="20" s="1"/>
  <c r="EO448" i="20"/>
  <c r="EO447" i="20" s="1"/>
  <c r="EQ445" i="20"/>
  <c r="EQ444" i="20" s="1"/>
  <c r="EP445" i="20"/>
  <c r="EP444" i="20" s="1"/>
  <c r="EO445" i="20"/>
  <c r="EO444" i="20" s="1"/>
  <c r="EQ436" i="20"/>
  <c r="EQ435" i="20" s="1"/>
  <c r="EQ434" i="20" s="1"/>
  <c r="EP436" i="20"/>
  <c r="EP435" i="20" s="1"/>
  <c r="EP434" i="20" s="1"/>
  <c r="EO436" i="20"/>
  <c r="EO435" i="20" s="1"/>
  <c r="EO434" i="20" s="1"/>
  <c r="EP432" i="20"/>
  <c r="EP431" i="20" s="1"/>
  <c r="EP430" i="20" s="1"/>
  <c r="EO432" i="20"/>
  <c r="EO431" i="20" s="1"/>
  <c r="EO430" i="20" s="1"/>
  <c r="EP426" i="20"/>
  <c r="EP425" i="20" s="1"/>
  <c r="EP422" i="20"/>
  <c r="EP421" i="20" s="1"/>
  <c r="EP418" i="20"/>
  <c r="EP417" i="20" s="1"/>
  <c r="EP414" i="20"/>
  <c r="EP413" i="20" s="1"/>
  <c r="EP410" i="20"/>
  <c r="EP409" i="20" s="1"/>
  <c r="EP404" i="20"/>
  <c r="EP403" i="20" s="1"/>
  <c r="EP402" i="20" s="1"/>
  <c r="EP401" i="20" s="1"/>
  <c r="EP400" i="20" s="1"/>
  <c r="EP397" i="20"/>
  <c r="EP396" i="20" s="1"/>
  <c r="EP395" i="20" s="1"/>
  <c r="EP393" i="20"/>
  <c r="EP392" i="20" s="1"/>
  <c r="EO393" i="20"/>
  <c r="EP382" i="20"/>
  <c r="EP381" i="20" s="1"/>
  <c r="EP380" i="20" s="1"/>
  <c r="EQ378" i="20"/>
  <c r="EQ377" i="20" s="1"/>
  <c r="EQ376" i="20" s="1"/>
  <c r="EP378" i="20"/>
  <c r="EP377" i="20" s="1"/>
  <c r="EP376" i="20" s="1"/>
  <c r="EO378" i="20"/>
  <c r="EO377" i="20" s="1"/>
  <c r="EO376" i="20" s="1"/>
  <c r="EQ374" i="20"/>
  <c r="EQ373" i="20" s="1"/>
  <c r="EQ372" i="20" s="1"/>
  <c r="EP374" i="20"/>
  <c r="EP373" i="20" s="1"/>
  <c r="EP372" i="20" s="1"/>
  <c r="EO374" i="20"/>
  <c r="EO373" i="20" s="1"/>
  <c r="EO372" i="20" s="1"/>
  <c r="EP370" i="20"/>
  <c r="EP369" i="20" s="1"/>
  <c r="EP368" i="20" s="1"/>
  <c r="EO370" i="20"/>
  <c r="EO369" i="20" s="1"/>
  <c r="EO368" i="20" s="1"/>
  <c r="EQ366" i="20"/>
  <c r="EQ365" i="20" s="1"/>
  <c r="EQ364" i="20" s="1"/>
  <c r="EP366" i="20"/>
  <c r="EP365" i="20" s="1"/>
  <c r="EP364" i="20" s="1"/>
  <c r="EO366" i="20"/>
  <c r="EO365" i="20" s="1"/>
  <c r="EO364" i="20" s="1"/>
  <c r="EP362" i="20"/>
  <c r="EP361" i="20" s="1"/>
  <c r="EP360" i="20" s="1"/>
  <c r="EO362" i="20"/>
  <c r="EO361" i="20" s="1"/>
  <c r="EO360" i="20" s="1"/>
  <c r="EQ358" i="20"/>
  <c r="EQ357" i="20" s="1"/>
  <c r="EQ356" i="20" s="1"/>
  <c r="EP358" i="20"/>
  <c r="EP357" i="20" s="1"/>
  <c r="EP356" i="20" s="1"/>
  <c r="EO358" i="20"/>
  <c r="EO357" i="20" s="1"/>
  <c r="EO356" i="20" s="1"/>
  <c r="EQ353" i="20"/>
  <c r="EQ352" i="20" s="1"/>
  <c r="EQ351" i="20" s="1"/>
  <c r="EP353" i="20"/>
  <c r="EP352" i="20" s="1"/>
  <c r="EP351" i="20" s="1"/>
  <c r="EO353" i="20"/>
  <c r="EO352" i="20" s="1"/>
  <c r="EO351" i="20" s="1"/>
  <c r="EQ349" i="20"/>
  <c r="EQ348" i="20" s="1"/>
  <c r="EP349" i="20"/>
  <c r="EP348" i="20" s="1"/>
  <c r="EO349" i="20"/>
  <c r="EO348" i="20" s="1"/>
  <c r="EP345" i="20"/>
  <c r="EP344" i="20" s="1"/>
  <c r="EQ339" i="20"/>
  <c r="EP339" i="20"/>
  <c r="EO339" i="20"/>
  <c r="EP335" i="20"/>
  <c r="EP334" i="20" s="1"/>
  <c r="EP333" i="20" s="1"/>
  <c r="EO335" i="20"/>
  <c r="EO334" i="20" s="1"/>
  <c r="EO333" i="20" s="1"/>
  <c r="EQ331" i="20"/>
  <c r="EP331" i="20"/>
  <c r="EO331" i="20"/>
  <c r="EP329" i="20"/>
  <c r="EO329" i="20"/>
  <c r="EQ324" i="20"/>
  <c r="EQ323" i="20" s="1"/>
  <c r="EQ322" i="20" s="1"/>
  <c r="EQ321" i="20" s="1"/>
  <c r="EP324" i="20"/>
  <c r="EP323" i="20" s="1"/>
  <c r="EP322" i="20" s="1"/>
  <c r="EP321" i="20" s="1"/>
  <c r="EO324" i="20"/>
  <c r="EO323" i="20" s="1"/>
  <c r="EO322" i="20" s="1"/>
  <c r="EO321" i="20" s="1"/>
  <c r="EQ319" i="20"/>
  <c r="EQ318" i="20" s="1"/>
  <c r="EQ317" i="20" s="1"/>
  <c r="EQ316" i="20" s="1"/>
  <c r="EP319" i="20"/>
  <c r="EP318" i="20" s="1"/>
  <c r="EP317" i="20" s="1"/>
  <c r="EP316" i="20" s="1"/>
  <c r="EO319" i="20"/>
  <c r="EO318" i="20" s="1"/>
  <c r="EO317" i="20" s="1"/>
  <c r="EO316" i="20" s="1"/>
  <c r="EQ314" i="20"/>
  <c r="EQ313" i="20" s="1"/>
  <c r="EQ312" i="20" s="1"/>
  <c r="EQ311" i="20" s="1"/>
  <c r="EP314" i="20"/>
  <c r="EP313" i="20" s="1"/>
  <c r="EP312" i="20" s="1"/>
  <c r="EP311" i="20" s="1"/>
  <c r="EO314" i="20"/>
  <c r="EO313" i="20" s="1"/>
  <c r="EO312" i="20" s="1"/>
  <c r="EO311" i="20" s="1"/>
  <c r="EQ309" i="20"/>
  <c r="EQ308" i="20" s="1"/>
  <c r="EQ307" i="20" s="1"/>
  <c r="EQ306" i="20" s="1"/>
  <c r="EP309" i="20"/>
  <c r="EP308" i="20" s="1"/>
  <c r="EP307" i="20" s="1"/>
  <c r="EP306" i="20" s="1"/>
  <c r="EO309" i="20"/>
  <c r="EO308" i="20" s="1"/>
  <c r="EO307" i="20" s="1"/>
  <c r="EO306" i="20" s="1"/>
  <c r="EQ304" i="20"/>
  <c r="EQ303" i="20" s="1"/>
  <c r="EQ302" i="20" s="1"/>
  <c r="EQ301" i="20" s="1"/>
  <c r="EP304" i="20"/>
  <c r="EP303" i="20" s="1"/>
  <c r="EP302" i="20" s="1"/>
  <c r="EP301" i="20" s="1"/>
  <c r="EO304" i="20"/>
  <c r="EO303" i="20" s="1"/>
  <c r="EO302" i="20" s="1"/>
  <c r="EO301" i="20" s="1"/>
  <c r="EQ299" i="20"/>
  <c r="EQ298" i="20" s="1"/>
  <c r="EP299" i="20"/>
  <c r="EP298" i="20" s="1"/>
  <c r="EO299" i="20"/>
  <c r="EO298" i="20" s="1"/>
  <c r="EQ296" i="20"/>
  <c r="EQ295" i="20" s="1"/>
  <c r="EP296" i="20"/>
  <c r="EP295" i="20" s="1"/>
  <c r="EO296" i="20"/>
  <c r="EO295" i="20" s="1"/>
  <c r="EQ292" i="20"/>
  <c r="EQ291" i="20" s="1"/>
  <c r="EQ290" i="20" s="1"/>
  <c r="EP292" i="20"/>
  <c r="EP291" i="20" s="1"/>
  <c r="EP290" i="20" s="1"/>
  <c r="EO292" i="20"/>
  <c r="EO291" i="20" s="1"/>
  <c r="EO290" i="20" s="1"/>
  <c r="EQ288" i="20"/>
  <c r="EQ287" i="20" s="1"/>
  <c r="EP288" i="20"/>
  <c r="EP287" i="20" s="1"/>
  <c r="EO288" i="20"/>
  <c r="EO287" i="20" s="1"/>
  <c r="EQ284" i="20"/>
  <c r="EQ283" i="20" s="1"/>
  <c r="EP284" i="20"/>
  <c r="EP283" i="20" s="1"/>
  <c r="EO284" i="20"/>
  <c r="EO283" i="20" s="1"/>
  <c r="EQ280" i="20"/>
  <c r="EQ279" i="20" s="1"/>
  <c r="EQ278" i="20" s="1"/>
  <c r="EP280" i="20"/>
  <c r="EP279" i="20" s="1"/>
  <c r="EP278" i="20" s="1"/>
  <c r="EO280" i="20"/>
  <c r="EO279" i="20" s="1"/>
  <c r="EO278" i="20" s="1"/>
  <c r="EQ276" i="20"/>
  <c r="EQ275" i="20" s="1"/>
  <c r="EP276" i="20"/>
  <c r="EP275" i="20" s="1"/>
  <c r="EO276" i="20"/>
  <c r="EO275" i="20" s="1"/>
  <c r="EQ273" i="20"/>
  <c r="EQ272" i="20" s="1"/>
  <c r="EP273" i="20"/>
  <c r="EP272" i="20" s="1"/>
  <c r="EO273" i="20"/>
  <c r="EO272" i="20" s="1"/>
  <c r="EQ269" i="20"/>
  <c r="EQ268" i="20" s="1"/>
  <c r="EP269" i="20"/>
  <c r="EP268" i="20" s="1"/>
  <c r="EO269" i="20"/>
  <c r="EO268" i="20" s="1"/>
  <c r="EQ266" i="20"/>
  <c r="EQ265" i="20" s="1"/>
  <c r="EP266" i="20"/>
  <c r="EP265" i="20" s="1"/>
  <c r="EO266" i="20"/>
  <c r="EO265" i="20" s="1"/>
  <c r="EQ263" i="20"/>
  <c r="EQ262" i="20" s="1"/>
  <c r="EP263" i="20"/>
  <c r="EP262" i="20" s="1"/>
  <c r="EO263" i="20"/>
  <c r="EO262" i="20" s="1"/>
  <c r="EQ259" i="20"/>
  <c r="EQ258" i="20" s="1"/>
  <c r="EP259" i="20"/>
  <c r="EP258" i="20" s="1"/>
  <c r="EO259" i="20"/>
  <c r="EO258" i="20" s="1"/>
  <c r="EQ256" i="20"/>
  <c r="EQ255" i="20" s="1"/>
  <c r="EP256" i="20"/>
  <c r="EP255" i="20" s="1"/>
  <c r="EO256" i="20"/>
  <c r="EO255" i="20" s="1"/>
  <c r="EQ252" i="20"/>
  <c r="EQ251" i="20" s="1"/>
  <c r="EP252" i="20"/>
  <c r="EP251" i="20" s="1"/>
  <c r="EO252" i="20"/>
  <c r="EO251" i="20" s="1"/>
  <c r="EQ248" i="20"/>
  <c r="EQ247" i="20" s="1"/>
  <c r="EP248" i="20"/>
  <c r="EP247" i="20" s="1"/>
  <c r="EO248" i="20"/>
  <c r="EO247" i="20" s="1"/>
  <c r="EQ244" i="20"/>
  <c r="EQ243" i="20" s="1"/>
  <c r="EQ242" i="20" s="1"/>
  <c r="EP244" i="20"/>
  <c r="EP243" i="20" s="1"/>
  <c r="EP242" i="20" s="1"/>
  <c r="EO244" i="20"/>
  <c r="EO243" i="20" s="1"/>
  <c r="EO242" i="20" s="1"/>
  <c r="EQ240" i="20"/>
  <c r="EQ239" i="20" s="1"/>
  <c r="EQ238" i="20" s="1"/>
  <c r="EP240" i="20"/>
  <c r="EP239" i="20" s="1"/>
  <c r="EP238" i="20" s="1"/>
  <c r="EO240" i="20"/>
  <c r="EO239" i="20" s="1"/>
  <c r="EO238" i="20" s="1"/>
  <c r="EQ236" i="20"/>
  <c r="EQ235" i="20" s="1"/>
  <c r="EQ234" i="20" s="1"/>
  <c r="EP236" i="20"/>
  <c r="EP235" i="20" s="1"/>
  <c r="EP234" i="20" s="1"/>
  <c r="EO236" i="20"/>
  <c r="EO235" i="20" s="1"/>
  <c r="EO234" i="20" s="1"/>
  <c r="EQ232" i="20"/>
  <c r="EQ231" i="20" s="1"/>
  <c r="EQ230" i="20" s="1"/>
  <c r="EP232" i="20"/>
  <c r="EP231" i="20" s="1"/>
  <c r="EP230" i="20" s="1"/>
  <c r="EO232" i="20"/>
  <c r="EO231" i="20" s="1"/>
  <c r="EO230" i="20" s="1"/>
  <c r="EQ227" i="20"/>
  <c r="EQ226" i="20" s="1"/>
  <c r="EP227" i="20"/>
  <c r="EP226" i="20" s="1"/>
  <c r="EO227" i="20"/>
  <c r="EO226" i="20" s="1"/>
  <c r="EQ224" i="20"/>
  <c r="EQ223" i="20" s="1"/>
  <c r="EP224" i="20"/>
  <c r="EP223" i="20" s="1"/>
  <c r="EO224" i="20"/>
  <c r="EO223" i="20" s="1"/>
  <c r="EQ219" i="20"/>
  <c r="EQ218" i="20" s="1"/>
  <c r="EP219" i="20"/>
  <c r="EP218" i="20" s="1"/>
  <c r="EO219" i="20"/>
  <c r="EO218" i="20" s="1"/>
  <c r="EQ215" i="20"/>
  <c r="EQ214" i="20" s="1"/>
  <c r="EP215" i="20"/>
  <c r="EP214" i="20" s="1"/>
  <c r="EO215" i="20"/>
  <c r="EO214" i="20" s="1"/>
  <c r="EP212" i="20"/>
  <c r="EP211" i="20" s="1"/>
  <c r="EQ208" i="20"/>
  <c r="EQ207" i="20" s="1"/>
  <c r="EQ206" i="20" s="1"/>
  <c r="EP208" i="20"/>
  <c r="EP207" i="20" s="1"/>
  <c r="EP206" i="20" s="1"/>
  <c r="EO208" i="20"/>
  <c r="EO207" i="20" s="1"/>
  <c r="EO206" i="20" s="1"/>
  <c r="EQ204" i="20"/>
  <c r="EQ203" i="20" s="1"/>
  <c r="EQ202" i="20" s="1"/>
  <c r="EP204" i="20"/>
  <c r="EP203" i="20" s="1"/>
  <c r="EP202" i="20" s="1"/>
  <c r="EO204" i="20"/>
  <c r="EO203" i="20" s="1"/>
  <c r="EO202" i="20" s="1"/>
  <c r="EP200" i="20"/>
  <c r="EP199" i="20" s="1"/>
  <c r="EP198" i="20" s="1"/>
  <c r="EP195" i="20"/>
  <c r="EP194" i="20" s="1"/>
  <c r="EP193" i="20" s="1"/>
  <c r="EQ191" i="20"/>
  <c r="EQ190" i="20" s="1"/>
  <c r="EQ189" i="20" s="1"/>
  <c r="EP191" i="20"/>
  <c r="EP190" i="20" s="1"/>
  <c r="EP189" i="20" s="1"/>
  <c r="EO191" i="20"/>
  <c r="EO190" i="20" s="1"/>
  <c r="EO189" i="20" s="1"/>
  <c r="EQ187" i="20"/>
  <c r="EQ186" i="20" s="1"/>
  <c r="EQ185" i="20" s="1"/>
  <c r="EP187" i="20"/>
  <c r="EP186" i="20" s="1"/>
  <c r="EP185" i="20" s="1"/>
  <c r="EO187" i="20"/>
  <c r="EO186" i="20" s="1"/>
  <c r="EO185" i="20" s="1"/>
  <c r="EQ183" i="20"/>
  <c r="EQ182" i="20" s="1"/>
  <c r="EQ181" i="20" s="1"/>
  <c r="EP183" i="20"/>
  <c r="EP182" i="20" s="1"/>
  <c r="EP181" i="20" s="1"/>
  <c r="EO183" i="20"/>
  <c r="EO182" i="20" s="1"/>
  <c r="EO181" i="20" s="1"/>
  <c r="EQ179" i="20"/>
  <c r="EQ178" i="20" s="1"/>
  <c r="EQ177" i="20" s="1"/>
  <c r="EP179" i="20"/>
  <c r="EP178" i="20" s="1"/>
  <c r="EP177" i="20" s="1"/>
  <c r="EO179" i="20"/>
  <c r="EO178" i="20" s="1"/>
  <c r="EO177" i="20" s="1"/>
  <c r="EP172" i="20"/>
  <c r="EP171" i="20" s="1"/>
  <c r="EP168" i="20"/>
  <c r="EP167" i="20" s="1"/>
  <c r="EP163" i="20"/>
  <c r="EP162" i="20" s="1"/>
  <c r="EP159" i="20"/>
  <c r="EP158" i="20" s="1"/>
  <c r="EP157" i="20" s="1"/>
  <c r="EP155" i="20"/>
  <c r="EP154" i="20" s="1"/>
  <c r="EP153" i="20" s="1"/>
  <c r="EP147" i="20"/>
  <c r="EO147" i="20"/>
  <c r="EP143" i="20"/>
  <c r="EP142" i="20" s="1"/>
  <c r="EP141" i="20" s="1"/>
  <c r="EP140" i="20"/>
  <c r="EP135" i="20"/>
  <c r="EP134" i="20" s="1"/>
  <c r="EP131" i="20"/>
  <c r="EP130" i="20" s="1"/>
  <c r="EP129" i="20" s="1"/>
  <c r="EP128" i="20"/>
  <c r="EP123" i="20"/>
  <c r="EP122" i="20" s="1"/>
  <c r="EP121" i="20" s="1"/>
  <c r="EO123" i="20"/>
  <c r="EO122" i="20" s="1"/>
  <c r="EO121" i="20" s="1"/>
  <c r="EP119" i="20"/>
  <c r="EP118" i="20" s="1"/>
  <c r="EP117" i="20" s="1"/>
  <c r="EQ115" i="20"/>
  <c r="EQ114" i="20" s="1"/>
  <c r="EP115" i="20"/>
  <c r="EP114" i="20" s="1"/>
  <c r="EO115" i="20"/>
  <c r="EO114" i="20" s="1"/>
  <c r="EQ110" i="20"/>
  <c r="EQ109" i="20" s="1"/>
  <c r="EP110" i="20"/>
  <c r="EP109" i="20" s="1"/>
  <c r="EO110" i="20"/>
  <c r="EO109" i="20" s="1"/>
  <c r="EP106" i="20"/>
  <c r="EP105" i="20" s="1"/>
  <c r="EP103" i="20"/>
  <c r="EP102" i="20" s="1"/>
  <c r="EP98" i="20"/>
  <c r="EP97" i="20" s="1"/>
  <c r="EP92" i="20"/>
  <c r="EP91" i="20" s="1"/>
  <c r="EP90" i="20" s="1"/>
  <c r="EP88" i="20"/>
  <c r="EP87" i="20" s="1"/>
  <c r="EP86" i="20" s="1"/>
  <c r="EQ84" i="20"/>
  <c r="EQ83" i="20" s="1"/>
  <c r="EQ82" i="20" s="1"/>
  <c r="EP84" i="20"/>
  <c r="EP83" i="20" s="1"/>
  <c r="EP82" i="20" s="1"/>
  <c r="EO84" i="20"/>
  <c r="EO83" i="20" s="1"/>
  <c r="EO82" i="20" s="1"/>
  <c r="EP80" i="20"/>
  <c r="EP79" i="20" s="1"/>
  <c r="EO80" i="20"/>
  <c r="EO79" i="20" s="1"/>
  <c r="EP75" i="20"/>
  <c r="EP74" i="20" s="1"/>
  <c r="EP71" i="20"/>
  <c r="EP70" i="20" s="1"/>
  <c r="EP67" i="20"/>
  <c r="EP66" i="20" s="1"/>
  <c r="EP63" i="20"/>
  <c r="EO63" i="20"/>
  <c r="EP61" i="20"/>
  <c r="EO61" i="20"/>
  <c r="EP57" i="20"/>
  <c r="EP56" i="20" s="1"/>
  <c r="EP55" i="20" s="1"/>
  <c r="EO57" i="20"/>
  <c r="EO56" i="20" s="1"/>
  <c r="EO55" i="20" s="1"/>
  <c r="EP53" i="20"/>
  <c r="EP52" i="20" s="1"/>
  <c r="EP48" i="20"/>
  <c r="EP47" i="20" s="1"/>
  <c r="EP44" i="20"/>
  <c r="EP43" i="20" s="1"/>
  <c r="EP42" i="20" s="1"/>
  <c r="EP40" i="20"/>
  <c r="EP39" i="20" s="1"/>
  <c r="EP38" i="20" s="1"/>
  <c r="EP36" i="20"/>
  <c r="EP35" i="20" s="1"/>
  <c r="EP34" i="20" s="1"/>
  <c r="EO36" i="20"/>
  <c r="EO35" i="20" s="1"/>
  <c r="EO34" i="20" s="1"/>
  <c r="EP32" i="20"/>
  <c r="EP31" i="20" s="1"/>
  <c r="EP30" i="20" s="1"/>
  <c r="EO32" i="20"/>
  <c r="EO31" i="20" s="1"/>
  <c r="EO30" i="20" s="1"/>
  <c r="EP28" i="20"/>
  <c r="EP27" i="20" s="1"/>
  <c r="EP23" i="20"/>
  <c r="EP22" i="20" s="1"/>
  <c r="EP19" i="20"/>
  <c r="EP18" i="20" s="1"/>
  <c r="EP14" i="20"/>
  <c r="EP13" i="20" s="1"/>
  <c r="CD966" i="20" l="1"/>
  <c r="CD965" i="20" s="1"/>
  <c r="CD964" i="20" s="1"/>
  <c r="CD963" i="20" s="1"/>
  <c r="DN67" i="20"/>
  <c r="DN66" i="20" s="1"/>
  <c r="EO195" i="20"/>
  <c r="EO194" i="20" s="1"/>
  <c r="EO193" i="20" s="1"/>
  <c r="DN426" i="20"/>
  <c r="DN425" i="20" s="1"/>
  <c r="EO106" i="20"/>
  <c r="EO105" i="20" s="1"/>
  <c r="EQ733" i="20"/>
  <c r="DN973" i="20"/>
  <c r="DN972" i="20" s="1"/>
  <c r="DN971" i="20" s="1"/>
  <c r="CD645" i="20"/>
  <c r="CD644" i="20" s="1"/>
  <c r="CD960" i="20"/>
  <c r="CD959" i="20" s="1"/>
  <c r="CD958" i="20" s="1"/>
  <c r="CD957" i="20" s="1"/>
  <c r="CD714" i="20"/>
  <c r="CD713" i="20" s="1"/>
  <c r="CD712" i="20" s="1"/>
  <c r="CD711" i="20" s="1"/>
  <c r="CD710" i="20" s="1"/>
  <c r="CD625" i="20"/>
  <c r="DN997" i="20"/>
  <c r="DN996" i="20" s="1"/>
  <c r="DN995" i="20" s="1"/>
  <c r="DN990" i="20" s="1"/>
  <c r="DN854" i="20"/>
  <c r="DN853" i="20" s="1"/>
  <c r="DN801" i="20"/>
  <c r="DN800" i="20" s="1"/>
  <c r="DN714" i="20"/>
  <c r="DN713" i="20" s="1"/>
  <c r="DN691" i="20"/>
  <c r="DN636" i="20"/>
  <c r="DN625" i="20"/>
  <c r="DN596" i="20"/>
  <c r="EO966" i="20"/>
  <c r="EO965" i="20" s="1"/>
  <c r="EO964" i="20" s="1"/>
  <c r="EO963" i="20" s="1"/>
  <c r="EO854" i="20"/>
  <c r="EO853" i="20" s="1"/>
  <c r="EO801" i="20"/>
  <c r="EO800" i="20" s="1"/>
  <c r="EO799" i="20" s="1"/>
  <c r="EO798" i="20" s="1"/>
  <c r="EO797" i="20" s="1"/>
  <c r="EO796" i="20" s="1"/>
  <c r="EO714" i="20"/>
  <c r="EO713" i="20" s="1"/>
  <c r="CD532" i="20"/>
  <c r="CD531" i="20" s="1"/>
  <c r="CE635" i="20"/>
  <c r="EO23" i="20"/>
  <c r="EO22" i="20" s="1"/>
  <c r="CD128" i="20"/>
  <c r="EO163" i="20"/>
  <c r="EO162" i="20" s="1"/>
  <c r="EO14" i="20"/>
  <c r="EO13" i="20" s="1"/>
  <c r="EO140" i="20"/>
  <c r="EO128" i="20"/>
  <c r="DN140" i="20"/>
  <c r="CD418" i="20"/>
  <c r="CD417" i="20" s="1"/>
  <c r="DN106" i="20"/>
  <c r="DN105" i="20" s="1"/>
  <c r="DN98" i="20"/>
  <c r="DN97" i="20" s="1"/>
  <c r="DN75" i="20"/>
  <c r="DN74" i="20" s="1"/>
  <c r="DN48" i="20"/>
  <c r="DN47" i="20" s="1"/>
  <c r="DN23" i="20"/>
  <c r="DN22" i="20" s="1"/>
  <c r="DN21" i="20" s="1"/>
  <c r="DN14" i="20"/>
  <c r="DN13" i="20" s="1"/>
  <c r="EO418" i="20"/>
  <c r="EO417" i="20" s="1"/>
  <c r="EO410" i="20"/>
  <c r="EO409" i="20" s="1"/>
  <c r="EO345" i="20"/>
  <c r="EO344" i="20" s="1"/>
  <c r="EO343" i="20" s="1"/>
  <c r="EO172" i="20"/>
  <c r="EO171" i="20" s="1"/>
  <c r="EO168" i="20"/>
  <c r="EO167" i="20" s="1"/>
  <c r="EO98" i="20"/>
  <c r="EO97" i="20" s="1"/>
  <c r="EO92" i="20"/>
  <c r="EO91" i="20" s="1"/>
  <c r="EO90" i="20" s="1"/>
  <c r="EO67" i="20"/>
  <c r="EO66" i="20" s="1"/>
  <c r="EO65" i="20" s="1"/>
  <c r="CD131" i="20"/>
  <c r="CD130" i="20" s="1"/>
  <c r="EO691" i="20"/>
  <c r="DN248" i="20"/>
  <c r="DN247" i="20" s="1"/>
  <c r="DN246" i="20" s="1"/>
  <c r="DN628" i="20"/>
  <c r="DN624" i="20" s="1"/>
  <c r="CE537" i="20"/>
  <c r="CD632" i="20"/>
  <c r="CD631" i="20" s="1"/>
  <c r="CD630" i="20" s="1"/>
  <c r="CE817" i="20"/>
  <c r="CE816" i="20" s="1"/>
  <c r="EO625" i="20"/>
  <c r="CF712" i="20"/>
  <c r="CF711" i="20" s="1"/>
  <c r="CF710" i="20" s="1"/>
  <c r="CD338" i="20"/>
  <c r="CD337" i="20" s="1"/>
  <c r="CJ338" i="20"/>
  <c r="CJ337" i="20" s="1"/>
  <c r="EQ338" i="20"/>
  <c r="EQ337" i="20" s="1"/>
  <c r="EO560" i="20"/>
  <c r="EO599" i="20"/>
  <c r="EO598" i="20" s="1"/>
  <c r="EO594" i="20" s="1"/>
  <c r="DN694" i="20"/>
  <c r="DN693" i="20" s="1"/>
  <c r="CK338" i="20"/>
  <c r="CK337" i="20" s="1"/>
  <c r="CI338" i="20"/>
  <c r="CI337" i="20" s="1"/>
  <c r="CD596" i="20"/>
  <c r="CF678" i="20"/>
  <c r="CD690" i="20"/>
  <c r="CF733" i="20"/>
  <c r="CD560" i="20"/>
  <c r="DN599" i="20"/>
  <c r="DN598" i="20" s="1"/>
  <c r="DN597" i="20" s="1"/>
  <c r="DN593" i="20" s="1"/>
  <c r="DN467" i="20"/>
  <c r="DN466" i="20" s="1"/>
  <c r="DN465" i="20" s="1"/>
  <c r="DN338" i="20"/>
  <c r="DN337" i="20" s="1"/>
  <c r="CM338" i="20"/>
  <c r="CM337" i="20" s="1"/>
  <c r="CL338" i="20"/>
  <c r="CL337" i="20" s="1"/>
  <c r="CD979" i="20"/>
  <c r="CD978" i="20" s="1"/>
  <c r="CD426" i="20"/>
  <c r="CD425" i="20" s="1"/>
  <c r="EP338" i="20"/>
  <c r="EP337" i="20" s="1"/>
  <c r="CH338" i="20"/>
  <c r="CH337" i="20" s="1"/>
  <c r="CF338" i="20"/>
  <c r="CF337" i="20" s="1"/>
  <c r="EO338" i="20"/>
  <c r="EO337" i="20" s="1"/>
  <c r="DO338" i="20"/>
  <c r="DO337" i="20" s="1"/>
  <c r="DN750" i="20"/>
  <c r="DN749" i="20" s="1"/>
  <c r="CN338" i="20"/>
  <c r="CN337" i="20" s="1"/>
  <c r="CG338" i="20"/>
  <c r="CG337" i="20" s="1"/>
  <c r="CE338" i="20"/>
  <c r="CE337" i="20" s="1"/>
  <c r="CD587" i="20"/>
  <c r="CD586" i="20" s="1"/>
  <c r="CD585" i="20" s="1"/>
  <c r="CD973" i="20"/>
  <c r="CD972" i="20" s="1"/>
  <c r="CD971" i="20" s="1"/>
  <c r="CD110" i="20"/>
  <c r="CD109" i="20" s="1"/>
  <c r="CD208" i="20"/>
  <c r="CD207" i="20" s="1"/>
  <c r="CD206" i="20" s="1"/>
  <c r="CD422" i="20"/>
  <c r="CD421" i="20" s="1"/>
  <c r="CD14" i="20"/>
  <c r="CD13" i="20" s="1"/>
  <c r="CD12" i="20" s="1"/>
  <c r="CD248" i="20"/>
  <c r="CD247" i="20" s="1"/>
  <c r="CD246" i="20" s="1"/>
  <c r="DN418" i="20"/>
  <c r="DN417" i="20" s="1"/>
  <c r="DN410" i="20"/>
  <c r="DN409" i="20" s="1"/>
  <c r="DN408" i="20" s="1"/>
  <c r="CD92" i="20"/>
  <c r="CD91" i="20" s="1"/>
  <c r="CD90" i="20" s="1"/>
  <c r="DN168" i="20"/>
  <c r="DN167" i="20" s="1"/>
  <c r="EO426" i="20"/>
  <c r="EO425" i="20" s="1"/>
  <c r="EO75" i="20"/>
  <c r="EO74" i="20" s="1"/>
  <c r="EO73" i="20" s="1"/>
  <c r="CD467" i="20"/>
  <c r="CD466" i="20" s="1"/>
  <c r="CD284" i="20"/>
  <c r="CD283" i="20" s="1"/>
  <c r="CD282" i="20" s="1"/>
  <c r="CD172" i="20"/>
  <c r="CD171" i="20" s="1"/>
  <c r="CD353" i="20"/>
  <c r="CD352" i="20" s="1"/>
  <c r="CD351" i="20" s="1"/>
  <c r="CD168" i="20"/>
  <c r="CD167" i="20" s="1"/>
  <c r="DN563" i="20"/>
  <c r="DN562" i="20" s="1"/>
  <c r="DN558" i="20" s="1"/>
  <c r="DN530" i="20"/>
  <c r="CD48" i="20"/>
  <c r="CD47" i="20" s="1"/>
  <c r="CD46" i="20" s="1"/>
  <c r="CD23" i="20"/>
  <c r="CD22" i="20" s="1"/>
  <c r="CD21" i="20" s="1"/>
  <c r="EO733" i="20"/>
  <c r="CI933" i="20"/>
  <c r="CI932" i="20" s="1"/>
  <c r="CD60" i="20"/>
  <c r="CD59" i="20" s="1"/>
  <c r="CF151" i="20"/>
  <c r="CL678" i="20"/>
  <c r="CK977" i="20"/>
  <c r="CH294" i="20"/>
  <c r="CH328" i="20"/>
  <c r="CH327" i="20" s="1"/>
  <c r="CH408" i="20"/>
  <c r="CG902" i="20"/>
  <c r="CF724" i="20"/>
  <c r="CF723" i="20" s="1"/>
  <c r="DO690" i="20"/>
  <c r="CD512" i="20"/>
  <c r="CD511" i="20" s="1"/>
  <c r="CD510" i="20" s="1"/>
  <c r="EP852" i="20"/>
  <c r="CK920" i="20"/>
  <c r="CI443" i="20"/>
  <c r="CG503" i="20"/>
  <c r="CG817" i="20"/>
  <c r="CG816" i="20" s="1"/>
  <c r="CE909" i="20"/>
  <c r="DN944" i="20"/>
  <c r="CL690" i="20"/>
  <c r="CI416" i="20"/>
  <c r="CD410" i="20"/>
  <c r="CD409" i="20" s="1"/>
  <c r="CD408" i="20" s="1"/>
  <c r="CD219" i="20"/>
  <c r="CD218" i="20" s="1"/>
  <c r="CD195" i="20"/>
  <c r="CD194" i="20" s="1"/>
  <c r="CD193" i="20" s="1"/>
  <c r="CD163" i="20"/>
  <c r="CD162" i="20" s="1"/>
  <c r="CD106" i="20"/>
  <c r="CD105" i="20" s="1"/>
  <c r="CD98" i="20"/>
  <c r="CD97" i="20" s="1"/>
  <c r="CD75" i="20"/>
  <c r="CD74" i="20" s="1"/>
  <c r="CD67" i="20"/>
  <c r="CD66" i="20" s="1"/>
  <c r="CD65" i="20" s="1"/>
  <c r="EP724" i="20"/>
  <c r="EP723" i="20" s="1"/>
  <c r="EQ817" i="20"/>
  <c r="EQ816" i="20" s="1"/>
  <c r="DN176" i="20"/>
  <c r="DO530" i="20"/>
  <c r="DN895" i="20"/>
  <c r="CK817" i="20"/>
  <c r="CK816" i="20" s="1"/>
  <c r="CG595" i="20"/>
  <c r="EO997" i="20"/>
  <c r="EO996" i="20" s="1"/>
  <c r="EO995" i="20" s="1"/>
  <c r="EO176" i="20"/>
  <c r="EO678" i="20"/>
  <c r="CI161" i="20"/>
  <c r="CI1007" i="20"/>
  <c r="DN422" i="20"/>
  <c r="DN421" i="20" s="1"/>
  <c r="DN195" i="20"/>
  <c r="DN194" i="20" s="1"/>
  <c r="DN193" i="20" s="1"/>
  <c r="DN172" i="20"/>
  <c r="DN171" i="20" s="1"/>
  <c r="DN163" i="20"/>
  <c r="DN162" i="20" s="1"/>
  <c r="CJ690" i="20"/>
  <c r="CG920" i="20"/>
  <c r="DO895" i="20"/>
  <c r="DO909" i="20"/>
  <c r="EP612" i="20"/>
  <c r="CM443" i="20"/>
  <c r="EP530" i="20"/>
  <c r="DO176" i="20"/>
  <c r="EO612" i="20"/>
  <c r="DN612" i="20"/>
  <c r="CL389" i="20"/>
  <c r="CG510" i="20"/>
  <c r="DN92" i="20"/>
  <c r="DN91" i="20" s="1"/>
  <c r="DN90" i="20" s="1"/>
  <c r="EO636" i="20"/>
  <c r="EO467" i="20"/>
  <c r="EO466" i="20" s="1"/>
  <c r="EO422" i="20"/>
  <c r="EO421" i="20" s="1"/>
  <c r="EO48" i="20"/>
  <c r="EO47" i="20" s="1"/>
  <c r="EO46" i="20" s="1"/>
  <c r="CM530" i="20"/>
  <c r="CD345" i="20"/>
  <c r="CD344" i="20" s="1"/>
  <c r="CD343" i="20" s="1"/>
  <c r="CF138" i="20"/>
  <c r="CL388" i="20"/>
  <c r="CJ559" i="20"/>
  <c r="CI139" i="20"/>
  <c r="EO450" i="20"/>
  <c r="EO389" i="20"/>
  <c r="EO559" i="20"/>
  <c r="CM612" i="20"/>
  <c r="CL391" i="20"/>
  <c r="CL387" i="20" s="1"/>
  <c r="CL386" i="20" s="1"/>
  <c r="CL385" i="20" s="1"/>
  <c r="CL384" i="20" s="1"/>
  <c r="CK595" i="20"/>
  <c r="CH612" i="20"/>
  <c r="CF127" i="20"/>
  <c r="CE151" i="20"/>
  <c r="CD389" i="20"/>
  <c r="EO151" i="20"/>
  <c r="CI530" i="20"/>
  <c r="CM503" i="20"/>
  <c r="CJ450" i="20"/>
  <c r="CH254" i="20"/>
  <c r="EQ612" i="20"/>
  <c r="CN503" i="20"/>
  <c r="CL612" i="20"/>
  <c r="CF557" i="20"/>
  <c r="CF552" i="20" s="1"/>
  <c r="CF546" i="20" s="1"/>
  <c r="DO495" i="20"/>
  <c r="CE154" i="20"/>
  <c r="CE153" i="20" s="1"/>
  <c r="CE149" i="20" s="1"/>
  <c r="CF271" i="20"/>
  <c r="CG443" i="20"/>
  <c r="CH503" i="20"/>
  <c r="CI559" i="20"/>
  <c r="DN127" i="20"/>
  <c r="DO151" i="20"/>
  <c r="CH60" i="20"/>
  <c r="CH59" i="20" s="1"/>
  <c r="CG387" i="20"/>
  <c r="CG386" i="20" s="1"/>
  <c r="CG385" i="20" s="1"/>
  <c r="CG384" i="20" s="1"/>
  <c r="DN151" i="20"/>
  <c r="DO139" i="20"/>
  <c r="CG343" i="20"/>
  <c r="CI389" i="20"/>
  <c r="CN127" i="20"/>
  <c r="CN176" i="20"/>
  <c r="CN210" i="20"/>
  <c r="CM416" i="20"/>
  <c r="CL127" i="20"/>
  <c r="CH73" i="20"/>
  <c r="CG210" i="20"/>
  <c r="CG246" i="20"/>
  <c r="CK73" i="20"/>
  <c r="DN389" i="20"/>
  <c r="CL176" i="20"/>
  <c r="CG139" i="20"/>
  <c r="CG149" i="20"/>
  <c r="CM139" i="20"/>
  <c r="CN150" i="20"/>
  <c r="CJ139" i="20"/>
  <c r="CL151" i="20"/>
  <c r="CN60" i="20"/>
  <c r="CN59" i="20" s="1"/>
  <c r="CM176" i="20"/>
  <c r="CM254" i="20"/>
  <c r="CK343" i="20"/>
  <c r="EO127" i="20"/>
  <c r="DO343" i="20"/>
  <c r="CJ46" i="20"/>
  <c r="CK127" i="20"/>
  <c r="CE139" i="20"/>
  <c r="DP248" i="20"/>
  <c r="DP247" i="20" s="1"/>
  <c r="CF60" i="20"/>
  <c r="CF59" i="20" s="1"/>
  <c r="CF328" i="20"/>
  <c r="CF327" i="20" s="1"/>
  <c r="CG416" i="20"/>
  <c r="EO139" i="20"/>
  <c r="EP149" i="20"/>
  <c r="EP558" i="20"/>
  <c r="EP595" i="20"/>
  <c r="EP626" i="20"/>
  <c r="EP622" i="20" s="1"/>
  <c r="EP623" i="20"/>
  <c r="EP624" i="20"/>
  <c r="EO624" i="20"/>
  <c r="EO690" i="20"/>
  <c r="EP990" i="20"/>
  <c r="DP116" i="20"/>
  <c r="DP115" i="20" s="1"/>
  <c r="DP114" i="20" s="1"/>
  <c r="DO127" i="20"/>
  <c r="DO154" i="20"/>
  <c r="DP620" i="20"/>
  <c r="DP619" i="20" s="1"/>
  <c r="DO678" i="20"/>
  <c r="DN828" i="20"/>
  <c r="DN827" i="20" s="1"/>
  <c r="DN826" i="20" s="1"/>
  <c r="CF12" i="20"/>
  <c r="CE46" i="20"/>
  <c r="CF46" i="20"/>
  <c r="CE60" i="20"/>
  <c r="CE59" i="20" s="1"/>
  <c r="CG60" i="20"/>
  <c r="CG59" i="20" s="1"/>
  <c r="CE65" i="20"/>
  <c r="CG73" i="20"/>
  <c r="CE73" i="20"/>
  <c r="CF73" i="20"/>
  <c r="CG96" i="20"/>
  <c r="CM129" i="20"/>
  <c r="CM125" i="20" s="1"/>
  <c r="CM126" i="20"/>
  <c r="CM127" i="20"/>
  <c r="CJ127" i="20"/>
  <c r="CH127" i="20"/>
  <c r="CI127" i="20"/>
  <c r="CF130" i="20"/>
  <c r="CF129" i="20" s="1"/>
  <c r="CG127" i="20"/>
  <c r="CE127" i="20"/>
  <c r="CG134" i="20"/>
  <c r="CG133" i="20" s="1"/>
  <c r="CG125" i="20" s="1"/>
  <c r="CM137" i="20"/>
  <c r="CH137" i="20"/>
  <c r="CN139" i="20"/>
  <c r="CG138" i="20"/>
  <c r="CD139" i="20"/>
  <c r="CF139" i="20"/>
  <c r="CK137" i="20"/>
  <c r="CN151" i="20"/>
  <c r="CN149" i="20"/>
  <c r="CI151" i="20"/>
  <c r="CD155" i="20"/>
  <c r="CF154" i="20"/>
  <c r="CF153" i="20" s="1"/>
  <c r="CF149" i="20" s="1"/>
  <c r="CL150" i="20"/>
  <c r="CG161" i="20"/>
  <c r="CL161" i="20"/>
  <c r="CJ176" i="20"/>
  <c r="CH176" i="20"/>
  <c r="CF176" i="20"/>
  <c r="CD212" i="20"/>
  <c r="CD211" i="20" s="1"/>
  <c r="CD210" i="20" s="1"/>
  <c r="CF210" i="20"/>
  <c r="CE210" i="20"/>
  <c r="CE217" i="20"/>
  <c r="CD227" i="20"/>
  <c r="CD226" i="20" s="1"/>
  <c r="CF217" i="20"/>
  <c r="CI217" i="20"/>
  <c r="CD236" i="20"/>
  <c r="CD235" i="20" s="1"/>
  <c r="CD234" i="20" s="1"/>
  <c r="CF246" i="20"/>
  <c r="CE246" i="20"/>
  <c r="CD256" i="20"/>
  <c r="CD255" i="20" s="1"/>
  <c r="CE254" i="20"/>
  <c r="CD259" i="20"/>
  <c r="CD258" i="20" s="1"/>
  <c r="CF254" i="20"/>
  <c r="CG261" i="20"/>
  <c r="CH261" i="20"/>
  <c r="CD261" i="20"/>
  <c r="CH271" i="20"/>
  <c r="CE271" i="20"/>
  <c r="CD276" i="20"/>
  <c r="CD275" i="20" s="1"/>
  <c r="CD271" i="20" s="1"/>
  <c r="CD280" i="20"/>
  <c r="CD279" i="20" s="1"/>
  <c r="CD278" i="20" s="1"/>
  <c r="CK282" i="20"/>
  <c r="CE282" i="20"/>
  <c r="CG282" i="20"/>
  <c r="CD294" i="20"/>
  <c r="CE294" i="20"/>
  <c r="CF294" i="20"/>
  <c r="CD304" i="20"/>
  <c r="CD303" i="20" s="1"/>
  <c r="CD302" i="20" s="1"/>
  <c r="CD301" i="20" s="1"/>
  <c r="CD328" i="20"/>
  <c r="CD327" i="20" s="1"/>
  <c r="CE328" i="20"/>
  <c r="CE327" i="20" s="1"/>
  <c r="CD362" i="20"/>
  <c r="CD361" i="20" s="1"/>
  <c r="CD360" i="20" s="1"/>
  <c r="CD378" i="20"/>
  <c r="CD377" i="20" s="1"/>
  <c r="CD376" i="20" s="1"/>
  <c r="CD382" i="20"/>
  <c r="CD381" i="20" s="1"/>
  <c r="CD380" i="20" s="1"/>
  <c r="CM389" i="20"/>
  <c r="CE389" i="20"/>
  <c r="CF389" i="20"/>
  <c r="CG389" i="20"/>
  <c r="CF416" i="20"/>
  <c r="CH416" i="20"/>
  <c r="CF443" i="20"/>
  <c r="CH443" i="20"/>
  <c r="CD455" i="20"/>
  <c r="CD454" i="20" s="1"/>
  <c r="CD460" i="20"/>
  <c r="CD459" i="20" s="1"/>
  <c r="CD458" i="20" s="1"/>
  <c r="CD457" i="20" s="1"/>
  <c r="CD483" i="20"/>
  <c r="CD482" i="20" s="1"/>
  <c r="CD481" i="20" s="1"/>
  <c r="CF485" i="20"/>
  <c r="CD497" i="20"/>
  <c r="CD496" i="20" s="1"/>
  <c r="CF495" i="20"/>
  <c r="CF503" i="20"/>
  <c r="CE503" i="20"/>
  <c r="CD520" i="20"/>
  <c r="CD519" i="20" s="1"/>
  <c r="CD518" i="20" s="1"/>
  <c r="CF530" i="20"/>
  <c r="CL537" i="20"/>
  <c r="CF537" i="20"/>
  <c r="CD563" i="20"/>
  <c r="CD562" i="20" s="1"/>
  <c r="CD572" i="20"/>
  <c r="CD571" i="20" s="1"/>
  <c r="CD570" i="20" s="1"/>
  <c r="CD583" i="20"/>
  <c r="CD582" i="20" s="1"/>
  <c r="CD581" i="20" s="1"/>
  <c r="CE612" i="20"/>
  <c r="CE610" i="20"/>
  <c r="CN610" i="20"/>
  <c r="CJ612" i="20"/>
  <c r="CL619" i="20"/>
  <c r="CL618" i="20" s="1"/>
  <c r="CL610" i="20" s="1"/>
  <c r="CN624" i="20"/>
  <c r="CL624" i="20"/>
  <c r="CI624" i="20"/>
  <c r="CD623" i="20"/>
  <c r="CE624" i="20"/>
  <c r="CD636" i="20"/>
  <c r="CD635" i="20" s="1"/>
  <c r="CF635" i="20"/>
  <c r="CF634" i="20" s="1"/>
  <c r="CE634" i="20"/>
  <c r="CD671" i="20"/>
  <c r="CD670" i="20" s="1"/>
  <c r="CD669" i="20" s="1"/>
  <c r="CD668" i="20" s="1"/>
  <c r="CD667" i="20" s="1"/>
  <c r="CD678" i="20"/>
  <c r="CN678" i="20"/>
  <c r="CJ678" i="20"/>
  <c r="CI677" i="20"/>
  <c r="CK690" i="20"/>
  <c r="CH690" i="20"/>
  <c r="CI688" i="20"/>
  <c r="CD691" i="20"/>
  <c r="CH712" i="20"/>
  <c r="CH711" i="20" s="1"/>
  <c r="CH710" i="20" s="1"/>
  <c r="CG712" i="20"/>
  <c r="CG711" i="20" s="1"/>
  <c r="CG710" i="20" s="1"/>
  <c r="CE712" i="20"/>
  <c r="CE711" i="20" s="1"/>
  <c r="CE710" i="20" s="1"/>
  <c r="CJ712" i="20"/>
  <c r="CJ711" i="20" s="1"/>
  <c r="CJ710" i="20" s="1"/>
  <c r="CD729" i="20"/>
  <c r="CD728" i="20" s="1"/>
  <c r="CD724" i="20" s="1"/>
  <c r="CD723" i="20" s="1"/>
  <c r="CI724" i="20"/>
  <c r="CI723" i="20" s="1"/>
  <c r="CE724" i="20"/>
  <c r="CE723" i="20" s="1"/>
  <c r="CD735" i="20"/>
  <c r="CD734" i="20" s="1"/>
  <c r="CD733" i="20" s="1"/>
  <c r="EO150" i="20"/>
  <c r="EO153" i="20"/>
  <c r="EO149" i="20" s="1"/>
  <c r="EQ176" i="20"/>
  <c r="EP126" i="20"/>
  <c r="EP133" i="20"/>
  <c r="EP125" i="20" s="1"/>
  <c r="EO294" i="20"/>
  <c r="EO146" i="20"/>
  <c r="EO138" i="20" s="1"/>
  <c r="EP151" i="20"/>
  <c r="EQ614" i="20"/>
  <c r="EP944" i="20"/>
  <c r="DO129" i="20"/>
  <c r="DO125" i="20" s="1"/>
  <c r="DO126" i="20"/>
  <c r="DP817" i="20"/>
  <c r="DP816" i="20" s="1"/>
  <c r="EP150" i="20"/>
  <c r="EP176" i="20"/>
  <c r="EP210" i="20"/>
  <c r="EO210" i="20"/>
  <c r="EO696" i="20"/>
  <c r="EO688" i="20" s="1"/>
  <c r="EO689" i="20"/>
  <c r="DN141" i="20"/>
  <c r="DN137" i="20" s="1"/>
  <c r="DN138" i="20"/>
  <c r="DO677" i="20"/>
  <c r="DO684" i="20"/>
  <c r="DO676" i="20" s="1"/>
  <c r="DN692" i="20"/>
  <c r="DN688" i="20" s="1"/>
  <c r="DN689" i="20"/>
  <c r="DN817" i="20"/>
  <c r="DN816" i="20" s="1"/>
  <c r="EP127" i="20"/>
  <c r="EP139" i="20"/>
  <c r="EO271" i="20"/>
  <c r="EP389" i="20"/>
  <c r="EP680" i="20"/>
  <c r="EP676" i="20" s="1"/>
  <c r="EP677" i="20"/>
  <c r="DN126" i="20"/>
  <c r="DN129" i="20"/>
  <c r="DN125" i="20" s="1"/>
  <c r="DN150" i="20"/>
  <c r="DN153" i="20"/>
  <c r="DN149" i="20" s="1"/>
  <c r="EO631" i="20"/>
  <c r="EO630" i="20" s="1"/>
  <c r="EO622" i="20" s="1"/>
  <c r="DO21" i="20"/>
  <c r="DN139" i="20"/>
  <c r="DO142" i="20"/>
  <c r="DO210" i="20"/>
  <c r="DN392" i="20"/>
  <c r="DN388" i="20" s="1"/>
  <c r="DO559" i="20"/>
  <c r="DO595" i="20"/>
  <c r="DN615" i="20"/>
  <c r="DN627" i="20"/>
  <c r="DN626" i="20" s="1"/>
  <c r="DO624" i="20"/>
  <c r="DN902" i="20"/>
  <c r="CN21" i="20"/>
  <c r="CM138" i="20"/>
  <c r="CM692" i="20"/>
  <c r="CM688" i="20" s="1"/>
  <c r="CM689" i="20"/>
  <c r="EO530" i="20"/>
  <c r="EO745" i="20"/>
  <c r="EO817" i="20"/>
  <c r="EO816" i="20" s="1"/>
  <c r="DO622" i="20"/>
  <c r="DN678" i="20"/>
  <c r="DO733" i="20"/>
  <c r="DN745" i="20"/>
  <c r="CM154" i="20"/>
  <c r="CM150" i="20" s="1"/>
  <c r="CM151" i="20"/>
  <c r="CN692" i="20"/>
  <c r="CN688" i="20" s="1"/>
  <c r="CN689" i="20"/>
  <c r="EP745" i="20"/>
  <c r="DN690" i="20"/>
  <c r="DP733" i="20"/>
  <c r="CM65" i="20"/>
  <c r="CN129" i="20"/>
  <c r="CN125" i="20" s="1"/>
  <c r="CN126" i="20"/>
  <c r="CL141" i="20"/>
  <c r="CK217" i="20"/>
  <c r="EQ530" i="20"/>
  <c r="EP559" i="20"/>
  <c r="EP603" i="20"/>
  <c r="EP602" i="20" s="1"/>
  <c r="EQ619" i="20"/>
  <c r="EQ618" i="20" s="1"/>
  <c r="EP678" i="20"/>
  <c r="EP690" i="20"/>
  <c r="EP733" i="20"/>
  <c r="DP176" i="20"/>
  <c r="DO254" i="20"/>
  <c r="DO389" i="20"/>
  <c r="DP530" i="20"/>
  <c r="DP745" i="20"/>
  <c r="DP944" i="20"/>
  <c r="CN389" i="20"/>
  <c r="CN612" i="20"/>
  <c r="CM635" i="20"/>
  <c r="CM634" i="20" s="1"/>
  <c r="CM678" i="20"/>
  <c r="CN681" i="20"/>
  <c r="CN690" i="20"/>
  <c r="CM909" i="20"/>
  <c r="CM920" i="20"/>
  <c r="CM919" i="20" s="1"/>
  <c r="CM918" i="20" s="1"/>
  <c r="CJ12" i="20"/>
  <c r="CK130" i="20"/>
  <c r="CL153" i="20"/>
  <c r="CL149" i="20" s="1"/>
  <c r="CK151" i="20"/>
  <c r="CK559" i="20"/>
  <c r="CK603" i="20"/>
  <c r="CK602" i="20" s="1"/>
  <c r="CK593" i="20" s="1"/>
  <c r="CL692" i="20"/>
  <c r="CL688" i="20" s="1"/>
  <c r="CL689" i="20"/>
  <c r="CH46" i="20"/>
  <c r="CG137" i="20"/>
  <c r="CM210" i="20"/>
  <c r="CN510" i="20"/>
  <c r="CJ134" i="20"/>
  <c r="CK139" i="20"/>
  <c r="CM408" i="20"/>
  <c r="CK138" i="20"/>
  <c r="CL139" i="20"/>
  <c r="CK680" i="20"/>
  <c r="CK676" i="20" s="1"/>
  <c r="CK677" i="20"/>
  <c r="CJ692" i="20"/>
  <c r="CJ688" i="20" s="1"/>
  <c r="CJ689" i="20"/>
  <c r="CM690" i="20"/>
  <c r="CL12" i="20"/>
  <c r="CL46" i="20"/>
  <c r="CJ65" i="20"/>
  <c r="CL146" i="20"/>
  <c r="CL145" i="20" s="1"/>
  <c r="CJ151" i="20"/>
  <c r="CL210" i="20"/>
  <c r="CJ210" i="20"/>
  <c r="CL503" i="20"/>
  <c r="CJ676" i="20"/>
  <c r="CH129" i="20"/>
  <c r="CH125" i="20" s="1"/>
  <c r="CH126" i="20"/>
  <c r="CJ261" i="20"/>
  <c r="CJ624" i="20"/>
  <c r="CK678" i="20"/>
  <c r="CK697" i="20"/>
  <c r="CI12" i="20"/>
  <c r="CH65" i="20"/>
  <c r="CH139" i="20"/>
  <c r="CI142" i="20"/>
  <c r="CG150" i="20"/>
  <c r="CH151" i="20"/>
  <c r="CE96" i="20"/>
  <c r="CJ677" i="20"/>
  <c r="CH96" i="20"/>
  <c r="CK210" i="20"/>
  <c r="CK294" i="20"/>
  <c r="CJ389" i="20"/>
  <c r="CJ595" i="20"/>
  <c r="CK612" i="20"/>
  <c r="CL724" i="20"/>
  <c r="CL723" i="20" s="1"/>
  <c r="CJ909" i="20"/>
  <c r="CH138" i="20"/>
  <c r="CG151" i="20"/>
  <c r="CH154" i="20"/>
  <c r="CG176" i="20"/>
  <c r="CI176" i="20"/>
  <c r="CJ622" i="20"/>
  <c r="CG21" i="20"/>
  <c r="CG65" i="20"/>
  <c r="CI73" i="20"/>
  <c r="CG611" i="20"/>
  <c r="CG614" i="20"/>
  <c r="CG610" i="20" s="1"/>
  <c r="CD129" i="20"/>
  <c r="CD125" i="20" s="1"/>
  <c r="CD126" i="20"/>
  <c r="CH12" i="20"/>
  <c r="CH210" i="20"/>
  <c r="CI254" i="20"/>
  <c r="CH559" i="20"/>
  <c r="CI612" i="20"/>
  <c r="CH624" i="20"/>
  <c r="CH635" i="20"/>
  <c r="CH634" i="20" s="1"/>
  <c r="CI635" i="20"/>
  <c r="CI634" i="20" s="1"/>
  <c r="CG689" i="20"/>
  <c r="CI712" i="20"/>
  <c r="CI711" i="20" s="1"/>
  <c r="CI710" i="20" s="1"/>
  <c r="CG745" i="20"/>
  <c r="CH817" i="20"/>
  <c r="CH816" i="20" s="1"/>
  <c r="CG909" i="20"/>
  <c r="CI920" i="20"/>
  <c r="CI919" i="20" s="1"/>
  <c r="CI918" i="20" s="1"/>
  <c r="CH933" i="20"/>
  <c r="CH932" i="20" s="1"/>
  <c r="CH931" i="20" s="1"/>
  <c r="CG977" i="20"/>
  <c r="CG970" i="20" s="1"/>
  <c r="CH990" i="20"/>
  <c r="CE21" i="20"/>
  <c r="CD127" i="20"/>
  <c r="CE134" i="20"/>
  <c r="CF141" i="20"/>
  <c r="CF137" i="20" s="1"/>
  <c r="CF261" i="20"/>
  <c r="CI210" i="20"/>
  <c r="CI450" i="20"/>
  <c r="CG485" i="20"/>
  <c r="CI595" i="20"/>
  <c r="CI690" i="20"/>
  <c r="CI931" i="20"/>
  <c r="CI990" i="20"/>
  <c r="CF21" i="20"/>
  <c r="CF65" i="20"/>
  <c r="CF161" i="20"/>
  <c r="CE176" i="20"/>
  <c r="CG328" i="20"/>
  <c r="CG327" i="20" s="1"/>
  <c r="CI343" i="20"/>
  <c r="CG559" i="20"/>
  <c r="CI571" i="20"/>
  <c r="CI570" i="20" s="1"/>
  <c r="CH595" i="20"/>
  <c r="CG612" i="20"/>
  <c r="CG624" i="20"/>
  <c r="CI631" i="20"/>
  <c r="CI678" i="20"/>
  <c r="CI680" i="20"/>
  <c r="CI676" i="20" s="1"/>
  <c r="CI675" i="20" s="1"/>
  <c r="CI674" i="20" s="1"/>
  <c r="CG733" i="20"/>
  <c r="CH902" i="20"/>
  <c r="CE12" i="20"/>
  <c r="CD73" i="20"/>
  <c r="CE161" i="20"/>
  <c r="CD176" i="20"/>
  <c r="CE261" i="20"/>
  <c r="CE343" i="20"/>
  <c r="CF343" i="20"/>
  <c r="CF450" i="20"/>
  <c r="CD485" i="20"/>
  <c r="CD559" i="20"/>
  <c r="CF558" i="20"/>
  <c r="CF690" i="20"/>
  <c r="CD443" i="20"/>
  <c r="CD450" i="20"/>
  <c r="CE510" i="20"/>
  <c r="CF595" i="20"/>
  <c r="CE745" i="20"/>
  <c r="CF282" i="20"/>
  <c r="CF396" i="20"/>
  <c r="CF395" i="20" s="1"/>
  <c r="CF408" i="20"/>
  <c r="CE416" i="20"/>
  <c r="CE443" i="20"/>
  <c r="CE450" i="20"/>
  <c r="CE495" i="20"/>
  <c r="CE530" i="20"/>
  <c r="CF745" i="20"/>
  <c r="CF895" i="20"/>
  <c r="CF391" i="20"/>
  <c r="CF465" i="20"/>
  <c r="CD503" i="20"/>
  <c r="CD537" i="20"/>
  <c r="CD612" i="20"/>
  <c r="CF624" i="20"/>
  <c r="CE690" i="20"/>
  <c r="CE733" i="20"/>
  <c r="CN733" i="20"/>
  <c r="CK733" i="20"/>
  <c r="CH733" i="20"/>
  <c r="CL733" i="20"/>
  <c r="CD743" i="20"/>
  <c r="CD742" i="20" s="1"/>
  <c r="CD741" i="20" s="1"/>
  <c r="CD745" i="20"/>
  <c r="CD758" i="20"/>
  <c r="CD757" i="20" s="1"/>
  <c r="CD756" i="20" s="1"/>
  <c r="CD762" i="20"/>
  <c r="CD761" i="20" s="1"/>
  <c r="CD760" i="20" s="1"/>
  <c r="CD766" i="20"/>
  <c r="CD765" i="20" s="1"/>
  <c r="CD764" i="20" s="1"/>
  <c r="CD770" i="20"/>
  <c r="CD769" i="20" s="1"/>
  <c r="CD768" i="20" s="1"/>
  <c r="CD782" i="20"/>
  <c r="CD781" i="20" s="1"/>
  <c r="CD780" i="20" s="1"/>
  <c r="CD801" i="20"/>
  <c r="CD800" i="20" s="1"/>
  <c r="CI799" i="20"/>
  <c r="CH799" i="20"/>
  <c r="CH798" i="20" s="1"/>
  <c r="CH797" i="20" s="1"/>
  <c r="CH796" i="20" s="1"/>
  <c r="CF799" i="20"/>
  <c r="CF798" i="20" s="1"/>
  <c r="CF797" i="20" s="1"/>
  <c r="CF796" i="20" s="1"/>
  <c r="CD806" i="20"/>
  <c r="CD805" i="20" s="1"/>
  <c r="CD799" i="20" s="1"/>
  <c r="CE799" i="20"/>
  <c r="CE798" i="20" s="1"/>
  <c r="CE797" i="20" s="1"/>
  <c r="CE796" i="20" s="1"/>
  <c r="CD809" i="20"/>
  <c r="CD808" i="20" s="1"/>
  <c r="CD813" i="20"/>
  <c r="CD812" i="20" s="1"/>
  <c r="CD811" i="20" s="1"/>
  <c r="CD820" i="20"/>
  <c r="CD819" i="20" s="1"/>
  <c r="CD818" i="20" s="1"/>
  <c r="CD817" i="20" s="1"/>
  <c r="CD816" i="20" s="1"/>
  <c r="CN817" i="20"/>
  <c r="CN816" i="20" s="1"/>
  <c r="CM817" i="20"/>
  <c r="CM816" i="20" s="1"/>
  <c r="CJ817" i="20"/>
  <c r="CJ816" i="20" s="1"/>
  <c r="CI817" i="20"/>
  <c r="CI816" i="20" s="1"/>
  <c r="CL817" i="20"/>
  <c r="CL816" i="20" s="1"/>
  <c r="CF817" i="20"/>
  <c r="CF816" i="20" s="1"/>
  <c r="CE828" i="20"/>
  <c r="CE827" i="20" s="1"/>
  <c r="CE826" i="20" s="1"/>
  <c r="CD835" i="20"/>
  <c r="CD834" i="20" s="1"/>
  <c r="CD833" i="20" s="1"/>
  <c r="CI828" i="20"/>
  <c r="CI827" i="20" s="1"/>
  <c r="CI826" i="20" s="1"/>
  <c r="CD839" i="20"/>
  <c r="CD838" i="20" s="1"/>
  <c r="CD837" i="20" s="1"/>
  <c r="CL828" i="20"/>
  <c r="CL827" i="20" s="1"/>
  <c r="CL826" i="20" s="1"/>
  <c r="CI852" i="20"/>
  <c r="CI851" i="20" s="1"/>
  <c r="CI850" i="20" s="1"/>
  <c r="CI849" i="20" s="1"/>
  <c r="CF852" i="20"/>
  <c r="CE852" i="20"/>
  <c r="CE851" i="20" s="1"/>
  <c r="CE850" i="20" s="1"/>
  <c r="CE849" i="20" s="1"/>
  <c r="CG852" i="20"/>
  <c r="CG851" i="20" s="1"/>
  <c r="CG850" i="20" s="1"/>
  <c r="CG849" i="20" s="1"/>
  <c r="CD852" i="20"/>
  <c r="CD862" i="20"/>
  <c r="CD861" i="20" s="1"/>
  <c r="CD860" i="20" s="1"/>
  <c r="CD871" i="20"/>
  <c r="CD870" i="20" s="1"/>
  <c r="CD869" i="20" s="1"/>
  <c r="CD875" i="20"/>
  <c r="CD874" i="20" s="1"/>
  <c r="CD873" i="20" s="1"/>
  <c r="CD883" i="20"/>
  <c r="CD882" i="20" s="1"/>
  <c r="CD881" i="20" s="1"/>
  <c r="CD880" i="20" s="1"/>
  <c r="CD879" i="20" s="1"/>
  <c r="CD878" i="20" s="1"/>
  <c r="CD877" i="20" s="1"/>
  <c r="CN895" i="20"/>
  <c r="CE895" i="20"/>
  <c r="CD900" i="20"/>
  <c r="CD899" i="20" s="1"/>
  <c r="CD895" i="20" s="1"/>
  <c r="CL895" i="20"/>
  <c r="CD904" i="20"/>
  <c r="CD903" i="20" s="1"/>
  <c r="CF902" i="20"/>
  <c r="CI902" i="20"/>
  <c r="CD907" i="20"/>
  <c r="CD906" i="20" s="1"/>
  <c r="CE902" i="20"/>
  <c r="CD911" i="20"/>
  <c r="CD910" i="20" s="1"/>
  <c r="CD914" i="20"/>
  <c r="CD913" i="20" s="1"/>
  <c r="CF909" i="20"/>
  <c r="CD920" i="20"/>
  <c r="CD919" i="20" s="1"/>
  <c r="CD918" i="20" s="1"/>
  <c r="CE920" i="20"/>
  <c r="CE919" i="20" s="1"/>
  <c r="CE918" i="20" s="1"/>
  <c r="CH920" i="20"/>
  <c r="CH919" i="20" s="1"/>
  <c r="CH918" i="20" s="1"/>
  <c r="CF920" i="20"/>
  <c r="CF919" i="20" s="1"/>
  <c r="CF918" i="20" s="1"/>
  <c r="CK919" i="20"/>
  <c r="CK918" i="20" s="1"/>
  <c r="CG919" i="20"/>
  <c r="CG918" i="20" s="1"/>
  <c r="CG933" i="20"/>
  <c r="CG932" i="20" s="1"/>
  <c r="CG931" i="20" s="1"/>
  <c r="CF933" i="20"/>
  <c r="CF932" i="20" s="1"/>
  <c r="CF931" i="20" s="1"/>
  <c r="CD933" i="20"/>
  <c r="CD932" i="20" s="1"/>
  <c r="CE933" i="20"/>
  <c r="CE932" i="20" s="1"/>
  <c r="CE931" i="20" s="1"/>
  <c r="CD942" i="20"/>
  <c r="CD941" i="20" s="1"/>
  <c r="CD940" i="20" s="1"/>
  <c r="CD948" i="20"/>
  <c r="CD947" i="20" s="1"/>
  <c r="CD946" i="20" s="1"/>
  <c r="CD945" i="20" s="1"/>
  <c r="CD954" i="20"/>
  <c r="CD953" i="20" s="1"/>
  <c r="CD952" i="20" s="1"/>
  <c r="CD951" i="20" s="1"/>
  <c r="CK944" i="20"/>
  <c r="CM944" i="20"/>
  <c r="CH944" i="20"/>
  <c r="CG944" i="20"/>
  <c r="CF944" i="20"/>
  <c r="CI977" i="20"/>
  <c r="CI970" i="20" s="1"/>
  <c r="CD977" i="20"/>
  <c r="CD970" i="20" s="1"/>
  <c r="CE977" i="20"/>
  <c r="CE970" i="20" s="1"/>
  <c r="CF977" i="20"/>
  <c r="CF970" i="20" s="1"/>
  <c r="CK970" i="20"/>
  <c r="CE990" i="20"/>
  <c r="CJ990" i="20"/>
  <c r="CD997" i="20"/>
  <c r="CD996" i="20" s="1"/>
  <c r="CD995" i="20" s="1"/>
  <c r="CD990" i="20" s="1"/>
  <c r="CD1004" i="20"/>
  <c r="CD1003" i="20" s="1"/>
  <c r="CD1002" i="20" s="1"/>
  <c r="CD1001" i="20" s="1"/>
  <c r="CF1007" i="20"/>
  <c r="CD1007" i="20"/>
  <c r="CI246" i="20"/>
  <c r="EP732" i="20"/>
  <c r="EP722" i="20" s="1"/>
  <c r="EP721" i="20" s="1"/>
  <c r="DN46" i="20"/>
  <c r="DN65" i="20"/>
  <c r="DN724" i="20"/>
  <c r="DN723" i="20" s="1"/>
  <c r="CN73" i="20"/>
  <c r="CK12" i="20"/>
  <c r="CK60" i="20"/>
  <c r="CK59" i="20" s="1"/>
  <c r="CL65" i="20"/>
  <c r="CJ246" i="20"/>
  <c r="CJ254" i="20"/>
  <c r="CK408" i="20"/>
  <c r="CK443" i="20"/>
  <c r="CK495" i="20"/>
  <c r="CK635" i="20"/>
  <c r="CK634" i="20" s="1"/>
  <c r="CL635" i="20"/>
  <c r="CJ745" i="20"/>
  <c r="CL909" i="20"/>
  <c r="CG12" i="20"/>
  <c r="CH21" i="20"/>
  <c r="CG46" i="20"/>
  <c r="CI60" i="20"/>
  <c r="CI59" i="20" s="1"/>
  <c r="CI65" i="20"/>
  <c r="CH217" i="20"/>
  <c r="CG271" i="20"/>
  <c r="CI282" i="20"/>
  <c r="CG294" i="20"/>
  <c r="CI328" i="20"/>
  <c r="CI327" i="20" s="1"/>
  <c r="CG408" i="20"/>
  <c r="CI495" i="20"/>
  <c r="CH510" i="20"/>
  <c r="CG724" i="20"/>
  <c r="CG723" i="20" s="1"/>
  <c r="CI733" i="20"/>
  <c r="CG799" i="20"/>
  <c r="CG798" i="20" s="1"/>
  <c r="CG797" i="20" s="1"/>
  <c r="CG796" i="20" s="1"/>
  <c r="CH852" i="20"/>
  <c r="CH851" i="20" s="1"/>
  <c r="CH850" i="20" s="1"/>
  <c r="CH849" i="20" s="1"/>
  <c r="CF133" i="20"/>
  <c r="CE408" i="20"/>
  <c r="CE485" i="20"/>
  <c r="CF510" i="20"/>
  <c r="DO65" i="20"/>
  <c r="CN217" i="20"/>
  <c r="CN977" i="20"/>
  <c r="CN970" i="20" s="1"/>
  <c r="CK46" i="20"/>
  <c r="CK254" i="20"/>
  <c r="CJ343" i="20"/>
  <c r="CL416" i="20"/>
  <c r="CL450" i="20"/>
  <c r="CJ537" i="20"/>
  <c r="CJ852" i="20"/>
  <c r="CJ851" i="20" s="1"/>
  <c r="CJ850" i="20" s="1"/>
  <c r="CJ849" i="20" s="1"/>
  <c r="CI46" i="20"/>
  <c r="CI96" i="20"/>
  <c r="CG217" i="20"/>
  <c r="CI271" i="20"/>
  <c r="CH282" i="20"/>
  <c r="CH343" i="20"/>
  <c r="CI408" i="20"/>
  <c r="CH465" i="20"/>
  <c r="CG495" i="20"/>
  <c r="CI503" i="20"/>
  <c r="CG537" i="20"/>
  <c r="CI537" i="20"/>
  <c r="CG635" i="20"/>
  <c r="CG634" i="20" s="1"/>
  <c r="CF96" i="20"/>
  <c r="CE138" i="20"/>
  <c r="CE141" i="20"/>
  <c r="CE137" i="20" s="1"/>
  <c r="CD465" i="20"/>
  <c r="CD495" i="20"/>
  <c r="CD530" i="20"/>
  <c r="CN65" i="20"/>
  <c r="CM217" i="20"/>
  <c r="CN328" i="20"/>
  <c r="CN327" i="20" s="1"/>
  <c r="CM495" i="20"/>
  <c r="CM990" i="20"/>
  <c r="CK724" i="20"/>
  <c r="CK723" i="20" s="1"/>
  <c r="CK895" i="20"/>
  <c r="CJ933" i="20"/>
  <c r="CJ932" i="20" s="1"/>
  <c r="CJ931" i="20" s="1"/>
  <c r="CH161" i="20"/>
  <c r="CH246" i="20"/>
  <c r="CG254" i="20"/>
  <c r="CH450" i="20"/>
  <c r="CG465" i="20"/>
  <c r="CI485" i="20"/>
  <c r="CH495" i="20"/>
  <c r="CG530" i="20"/>
  <c r="CH537" i="20"/>
  <c r="CH745" i="20"/>
  <c r="CE465" i="20"/>
  <c r="CN635" i="20"/>
  <c r="CL73" i="20"/>
  <c r="CK271" i="20"/>
  <c r="CL745" i="20"/>
  <c r="CJ799" i="20"/>
  <c r="CJ798" i="20" s="1"/>
  <c r="CJ797" i="20" s="1"/>
  <c r="CJ796" i="20" s="1"/>
  <c r="CK909" i="20"/>
  <c r="CK933" i="20"/>
  <c r="CK932" i="20" s="1"/>
  <c r="CK931" i="20" s="1"/>
  <c r="CI21" i="20"/>
  <c r="CI261" i="20"/>
  <c r="CI294" i="20"/>
  <c r="CG450" i="20"/>
  <c r="CG442" i="20" s="1"/>
  <c r="CG441" i="20" s="1"/>
  <c r="CG440" i="20" s="1"/>
  <c r="CI465" i="20"/>
  <c r="CI510" i="20"/>
  <c r="CH530" i="20"/>
  <c r="CH732" i="20"/>
  <c r="CI745" i="20"/>
  <c r="CI798" i="20"/>
  <c r="CI797" i="20" s="1"/>
  <c r="CI796" i="20" s="1"/>
  <c r="CD138" i="20"/>
  <c r="CD145" i="20"/>
  <c r="CD137" i="20" s="1"/>
  <c r="CE391" i="20"/>
  <c r="CE387" i="20" s="1"/>
  <c r="CE386" i="20" s="1"/>
  <c r="CE385" i="20" s="1"/>
  <c r="CE384" i="20" s="1"/>
  <c r="CE388" i="20"/>
  <c r="CI909" i="20"/>
  <c r="CH977" i="20"/>
  <c r="CH970" i="20" s="1"/>
  <c r="CD392" i="20"/>
  <c r="CE611" i="20"/>
  <c r="CD622" i="20"/>
  <c r="CD680" i="20"/>
  <c r="CD676" i="20" s="1"/>
  <c r="CD677" i="20"/>
  <c r="CF692" i="20"/>
  <c r="CF688" i="20" s="1"/>
  <c r="CF689" i="20"/>
  <c r="CG895" i="20"/>
  <c r="CG894" i="20" s="1"/>
  <c r="CG893" i="20" s="1"/>
  <c r="CG892" i="20" s="1"/>
  <c r="CH895" i="20"/>
  <c r="CI969" i="20"/>
  <c r="CF559" i="20"/>
  <c r="CD561" i="20"/>
  <c r="CI895" i="20"/>
  <c r="CH1007" i="20"/>
  <c r="CF619" i="20"/>
  <c r="CF612" i="20"/>
  <c r="CF677" i="20"/>
  <c r="CF680" i="20"/>
  <c r="CF676" i="20" s="1"/>
  <c r="CE677" i="20"/>
  <c r="CE684" i="20"/>
  <c r="CE676" i="20" s="1"/>
  <c r="CD689" i="20"/>
  <c r="CD692" i="20"/>
  <c r="CD688" i="20" s="1"/>
  <c r="CH909" i="20"/>
  <c r="CE567" i="20"/>
  <c r="CE559" i="20"/>
  <c r="CF594" i="20"/>
  <c r="CF597" i="20"/>
  <c r="CF593" i="20" s="1"/>
  <c r="CE603" i="20"/>
  <c r="CE595" i="20"/>
  <c r="CD607" i="20"/>
  <c r="CD606" i="20" s="1"/>
  <c r="CD593" i="20" s="1"/>
  <c r="CD595" i="20"/>
  <c r="CE623" i="20"/>
  <c r="CE626" i="20"/>
  <c r="CE622" i="20" s="1"/>
  <c r="CF851" i="20"/>
  <c r="CF850" i="20" s="1"/>
  <c r="CF849" i="20" s="1"/>
  <c r="CF990" i="20"/>
  <c r="CD619" i="20"/>
  <c r="CD624" i="20"/>
  <c r="CF631" i="20"/>
  <c r="CE678" i="20"/>
  <c r="CE697" i="20"/>
  <c r="CF828" i="20"/>
  <c r="CF827" i="20" s="1"/>
  <c r="CF826" i="20" s="1"/>
  <c r="CE894" i="20"/>
  <c r="CE893" i="20" s="1"/>
  <c r="CE892" i="20" s="1"/>
  <c r="CE1007" i="20"/>
  <c r="CE944" i="20"/>
  <c r="CM46" i="20"/>
  <c r="CN530" i="20"/>
  <c r="CL261" i="20"/>
  <c r="CN920" i="20"/>
  <c r="CN919" i="20" s="1"/>
  <c r="CN918" i="20" s="1"/>
  <c r="CJ408" i="20"/>
  <c r="EP1007" i="20"/>
  <c r="DN495" i="20"/>
  <c r="DP724" i="20"/>
  <c r="DP723" i="20" s="1"/>
  <c r="CM271" i="20"/>
  <c r="CM282" i="20"/>
  <c r="CN712" i="20"/>
  <c r="CN711" i="20" s="1"/>
  <c r="CN710" i="20" s="1"/>
  <c r="CM745" i="20"/>
  <c r="CN852" i="20"/>
  <c r="CN851" i="20" s="1"/>
  <c r="CN850" i="20" s="1"/>
  <c r="CN849" i="20" s="1"/>
  <c r="CN902" i="20"/>
  <c r="CL21" i="20"/>
  <c r="CL96" i="20"/>
  <c r="CJ161" i="20"/>
  <c r="CK246" i="20"/>
  <c r="CK465" i="20"/>
  <c r="CJ495" i="20"/>
  <c r="CK712" i="20"/>
  <c r="CK711" i="20" s="1"/>
  <c r="CK710" i="20" s="1"/>
  <c r="CJ724" i="20"/>
  <c r="CJ723" i="20" s="1"/>
  <c r="CI129" i="20"/>
  <c r="CI125" i="20" s="1"/>
  <c r="CI126" i="20"/>
  <c r="CI153" i="20"/>
  <c r="CI149" i="20" s="1"/>
  <c r="CI150" i="20"/>
  <c r="EP21" i="20"/>
  <c r="EP503" i="20"/>
  <c r="EP920" i="20"/>
  <c r="DO96" i="20"/>
  <c r="DP895" i="20"/>
  <c r="DN977" i="20"/>
  <c r="CN46" i="20"/>
  <c r="CM73" i="20"/>
  <c r="CM96" i="20"/>
  <c r="CM246" i="20"/>
  <c r="CM343" i="20"/>
  <c r="CN909" i="20"/>
  <c r="CJ60" i="20"/>
  <c r="CJ59" i="20" s="1"/>
  <c r="CJ73" i="20"/>
  <c r="CJ96" i="20"/>
  <c r="CL246" i="20"/>
  <c r="CL271" i="20"/>
  <c r="CL282" i="20"/>
  <c r="CL294" i="20"/>
  <c r="CJ328" i="20"/>
  <c r="CJ327" i="20" s="1"/>
  <c r="CK450" i="20"/>
  <c r="CJ503" i="20"/>
  <c r="CJ828" i="20"/>
  <c r="CJ827" i="20" s="1"/>
  <c r="CJ826" i="20" s="1"/>
  <c r="CI388" i="20"/>
  <c r="CH485" i="20"/>
  <c r="EO246" i="20"/>
  <c r="DO1007" i="20"/>
  <c r="CM895" i="20"/>
  <c r="CK96" i="20"/>
  <c r="CL217" i="20"/>
  <c r="CJ282" i="20"/>
  <c r="CJ294" i="20"/>
  <c r="CL343" i="20"/>
  <c r="CL443" i="20"/>
  <c r="CL442" i="20" s="1"/>
  <c r="CL441" i="20" s="1"/>
  <c r="CL440" i="20" s="1"/>
  <c r="CL495" i="20"/>
  <c r="CK503" i="20"/>
  <c r="EP254" i="20"/>
  <c r="EO503" i="20"/>
  <c r="DO60" i="20"/>
  <c r="DO59" i="20" s="1"/>
  <c r="DN294" i="20"/>
  <c r="DO724" i="20"/>
  <c r="DO723" i="20" s="1"/>
  <c r="CN96" i="20"/>
  <c r="CM161" i="20"/>
  <c r="CM294" i="20"/>
  <c r="CM328" i="20"/>
  <c r="CM327" i="20" s="1"/>
  <c r="CN443" i="20"/>
  <c r="CN537" i="20"/>
  <c r="CN724" i="20"/>
  <c r="CN723" i="20" s="1"/>
  <c r="CM902" i="20"/>
  <c r="CN933" i="20"/>
  <c r="CN932" i="20" s="1"/>
  <c r="CN931" i="20" s="1"/>
  <c r="CN917" i="20" s="1"/>
  <c r="CN916" i="20" s="1"/>
  <c r="CJ21" i="20"/>
  <c r="CL60" i="20"/>
  <c r="CL59" i="20" s="1"/>
  <c r="CK161" i="20"/>
  <c r="CJ217" i="20"/>
  <c r="CL254" i="20"/>
  <c r="CK261" i="20"/>
  <c r="CL328" i="20"/>
  <c r="CL327" i="20" s="1"/>
  <c r="CL408" i="20"/>
  <c r="CJ443" i="20"/>
  <c r="CJ442" i="20" s="1"/>
  <c r="CJ441" i="20" s="1"/>
  <c r="CJ440" i="20" s="1"/>
  <c r="CK485" i="20"/>
  <c r="CH388" i="20"/>
  <c r="CH391" i="20"/>
  <c r="CH387" i="20" s="1"/>
  <c r="CH386" i="20" s="1"/>
  <c r="CH385" i="20" s="1"/>
  <c r="CH384" i="20" s="1"/>
  <c r="CL510" i="20"/>
  <c r="CL530" i="20"/>
  <c r="CK537" i="20"/>
  <c r="CK557" i="20"/>
  <c r="CK552" i="20" s="1"/>
  <c r="CK546" i="20" s="1"/>
  <c r="CL634" i="20"/>
  <c r="CL852" i="20"/>
  <c r="CL851" i="20" s="1"/>
  <c r="CL850" i="20" s="1"/>
  <c r="CL849" i="20" s="1"/>
  <c r="CJ920" i="20"/>
  <c r="CJ919" i="20" s="1"/>
  <c r="CJ918" i="20" s="1"/>
  <c r="CJ917" i="20" s="1"/>
  <c r="CJ916" i="20" s="1"/>
  <c r="CL1007" i="20"/>
  <c r="CI597" i="20"/>
  <c r="CI593" i="20" s="1"/>
  <c r="CI594" i="20"/>
  <c r="CG626" i="20"/>
  <c r="CG622" i="20" s="1"/>
  <c r="CG623" i="20"/>
  <c r="CH680" i="20"/>
  <c r="CH676" i="20" s="1"/>
  <c r="CH677" i="20"/>
  <c r="CJ510" i="20"/>
  <c r="CL712" i="20"/>
  <c r="CL711" i="20" s="1"/>
  <c r="CL710" i="20" s="1"/>
  <c r="CL799" i="20"/>
  <c r="CL798" i="20" s="1"/>
  <c r="CL797" i="20" s="1"/>
  <c r="CL796" i="20" s="1"/>
  <c r="CK852" i="20"/>
  <c r="CK851" i="20" s="1"/>
  <c r="CK850" i="20" s="1"/>
  <c r="CK849" i="20" s="1"/>
  <c r="CJ902" i="20"/>
  <c r="CL920" i="20"/>
  <c r="CL919" i="20" s="1"/>
  <c r="CL918" i="20" s="1"/>
  <c r="CJ977" i="20"/>
  <c r="CJ970" i="20" s="1"/>
  <c r="CG388" i="20"/>
  <c r="CH389" i="20"/>
  <c r="CI391" i="20"/>
  <c r="CI387" i="20" s="1"/>
  <c r="CI386" i="20" s="1"/>
  <c r="CI385" i="20" s="1"/>
  <c r="CI384" i="20" s="1"/>
  <c r="CH561" i="20"/>
  <c r="CH557" i="20" s="1"/>
  <c r="CH552" i="20" s="1"/>
  <c r="CH546" i="20" s="1"/>
  <c r="CH558" i="20"/>
  <c r="CG558" i="20"/>
  <c r="CG566" i="20"/>
  <c r="CG557" i="20" s="1"/>
  <c r="CG552" i="20" s="1"/>
  <c r="CG546" i="20" s="1"/>
  <c r="CH626" i="20"/>
  <c r="CH622" i="20" s="1"/>
  <c r="CH623" i="20"/>
  <c r="CH724" i="20"/>
  <c r="CH723" i="20" s="1"/>
  <c r="CK510" i="20"/>
  <c r="CJ530" i="20"/>
  <c r="CJ733" i="20"/>
  <c r="CJ732" i="20" s="1"/>
  <c r="CJ722" i="20" s="1"/>
  <c r="CJ721" i="20" s="1"/>
  <c r="CK799" i="20"/>
  <c r="CK798" i="20" s="1"/>
  <c r="CK797" i="20" s="1"/>
  <c r="CK796" i="20" s="1"/>
  <c r="CL902" i="20"/>
  <c r="CL933" i="20"/>
  <c r="CL932" i="20" s="1"/>
  <c r="CL931" i="20" s="1"/>
  <c r="CL977" i="20"/>
  <c r="CI561" i="20"/>
  <c r="CI557" i="20" s="1"/>
  <c r="CI552" i="20" s="1"/>
  <c r="CI546" i="20" s="1"/>
  <c r="CI558" i="20"/>
  <c r="CH611" i="20"/>
  <c r="CH618" i="20"/>
  <c r="CH610" i="20" s="1"/>
  <c r="CJ635" i="20"/>
  <c r="CJ634" i="20" s="1"/>
  <c r="CK745" i="20"/>
  <c r="CJ895" i="20"/>
  <c r="CK902" i="20"/>
  <c r="CK894" i="20" s="1"/>
  <c r="CK893" i="20" s="1"/>
  <c r="CK892" i="20" s="1"/>
  <c r="CK1007" i="20"/>
  <c r="CH597" i="20"/>
  <c r="CH593" i="20" s="1"/>
  <c r="CH594" i="20"/>
  <c r="CG594" i="20"/>
  <c r="CG602" i="20"/>
  <c r="CG593" i="20" s="1"/>
  <c r="CI614" i="20"/>
  <c r="CI610" i="20" s="1"/>
  <c r="CI611" i="20"/>
  <c r="CG680" i="20"/>
  <c r="CG676" i="20" s="1"/>
  <c r="CG677" i="20"/>
  <c r="CG678" i="20"/>
  <c r="CI689" i="20"/>
  <c r="CI944" i="20"/>
  <c r="CH678" i="20"/>
  <c r="CG690" i="20"/>
  <c r="CH697" i="20"/>
  <c r="CH828" i="20"/>
  <c r="CH827" i="20" s="1"/>
  <c r="CH826" i="20" s="1"/>
  <c r="CG692" i="20"/>
  <c r="CG688" i="20" s="1"/>
  <c r="CG828" i="20"/>
  <c r="CG827" i="20" s="1"/>
  <c r="CG826" i="20" s="1"/>
  <c r="CG990" i="20"/>
  <c r="CG1007" i="20"/>
  <c r="EP450" i="20"/>
  <c r="EQ503" i="20"/>
  <c r="EP443" i="20"/>
  <c r="EP495" i="20"/>
  <c r="EP909" i="20"/>
  <c r="CN12" i="20"/>
  <c r="EP282" i="20"/>
  <c r="EP561" i="20"/>
  <c r="EP557" i="20" s="1"/>
  <c r="EP552" i="20" s="1"/>
  <c r="EP546" i="20" s="1"/>
  <c r="EP977" i="20"/>
  <c r="EP970" i="20" s="1"/>
  <c r="EP969" i="20" s="1"/>
  <c r="DN60" i="20"/>
  <c r="DN59" i="20" s="1"/>
  <c r="DN217" i="20"/>
  <c r="CM21" i="20"/>
  <c r="CK21" i="20"/>
  <c r="DN12" i="20"/>
  <c r="DO73" i="20"/>
  <c r="EP294" i="20"/>
  <c r="EO909" i="20"/>
  <c r="DP246" i="20"/>
  <c r="DP254" i="20"/>
  <c r="DP294" i="20"/>
  <c r="CM12" i="20"/>
  <c r="CM60" i="20"/>
  <c r="CM59" i="20" s="1"/>
  <c r="DN343" i="20"/>
  <c r="DN510" i="20"/>
  <c r="DO635" i="20"/>
  <c r="DO634" i="20" s="1"/>
  <c r="DO712" i="20"/>
  <c r="DO711" i="20" s="1"/>
  <c r="DO710" i="20" s="1"/>
  <c r="DO799" i="20"/>
  <c r="DO798" i="20" s="1"/>
  <c r="DO797" i="20" s="1"/>
  <c r="DO796" i="20" s="1"/>
  <c r="CN161" i="20"/>
  <c r="CN246" i="20"/>
  <c r="CN343" i="20"/>
  <c r="CN465" i="20"/>
  <c r="CM733" i="20"/>
  <c r="CM799" i="20"/>
  <c r="CM798" i="20" s="1"/>
  <c r="CM797" i="20" s="1"/>
  <c r="CM796" i="20" s="1"/>
  <c r="CM977" i="20"/>
  <c r="CM970" i="20" s="1"/>
  <c r="CN1007" i="20"/>
  <c r="CK65" i="20"/>
  <c r="CJ141" i="20"/>
  <c r="CJ137" i="20" s="1"/>
  <c r="CJ138" i="20"/>
  <c r="CK176" i="20"/>
  <c r="CJ271" i="20"/>
  <c r="DO328" i="20"/>
  <c r="DO327" i="20" s="1"/>
  <c r="DP503" i="20"/>
  <c r="DO510" i="20"/>
  <c r="DN635" i="20"/>
  <c r="DN634" i="20" s="1"/>
  <c r="DN933" i="20"/>
  <c r="DN932" i="20" s="1"/>
  <c r="DN931" i="20" s="1"/>
  <c r="DO977" i="20"/>
  <c r="DO970" i="20" s="1"/>
  <c r="DN1007" i="20"/>
  <c r="CN282" i="20"/>
  <c r="CN408" i="20"/>
  <c r="CM450" i="20"/>
  <c r="CM442" i="20" s="1"/>
  <c r="CM441" i="20" s="1"/>
  <c r="CM440" i="20" s="1"/>
  <c r="CM537" i="20"/>
  <c r="CM712" i="20"/>
  <c r="CM711" i="20" s="1"/>
  <c r="CM710" i="20" s="1"/>
  <c r="CM724" i="20"/>
  <c r="CM723" i="20" s="1"/>
  <c r="CJ150" i="20"/>
  <c r="CK391" i="20"/>
  <c r="CK387" i="20" s="1"/>
  <c r="CK386" i="20" s="1"/>
  <c r="CK385" i="20" s="1"/>
  <c r="CK384" i="20" s="1"/>
  <c r="CK388" i="20"/>
  <c r="CK416" i="20"/>
  <c r="CM261" i="20"/>
  <c r="CM485" i="20"/>
  <c r="CN485" i="20"/>
  <c r="CN634" i="20"/>
  <c r="CN828" i="20"/>
  <c r="CN827" i="20" s="1"/>
  <c r="CN826" i="20" s="1"/>
  <c r="CM828" i="20"/>
  <c r="CM827" i="20" s="1"/>
  <c r="CM826" i="20" s="1"/>
  <c r="CM933" i="20"/>
  <c r="CM932" i="20" s="1"/>
  <c r="CN254" i="20"/>
  <c r="CN271" i="20"/>
  <c r="CN294" i="20"/>
  <c r="CN416" i="20"/>
  <c r="CN495" i="20"/>
  <c r="CN745" i="20"/>
  <c r="CM852" i="20"/>
  <c r="CM851" i="20" s="1"/>
  <c r="CM850" i="20" s="1"/>
  <c r="CM849" i="20" s="1"/>
  <c r="CL129" i="20"/>
  <c r="CL125" i="20" s="1"/>
  <c r="CL126" i="20"/>
  <c r="CJ153" i="20"/>
  <c r="CJ149" i="20" s="1"/>
  <c r="CK154" i="20"/>
  <c r="CK389" i="20"/>
  <c r="CJ392" i="20"/>
  <c r="CL465" i="20"/>
  <c r="CL485" i="20"/>
  <c r="CK530" i="20"/>
  <c r="CK614" i="20"/>
  <c r="CK610" i="20" s="1"/>
  <c r="CK611" i="20"/>
  <c r="CK623" i="20"/>
  <c r="CK630" i="20"/>
  <c r="CK622" i="20" s="1"/>
  <c r="CJ465" i="20"/>
  <c r="CJ485" i="20"/>
  <c r="CL623" i="20"/>
  <c r="CL626" i="20"/>
  <c r="CL622" i="20" s="1"/>
  <c r="CK328" i="20"/>
  <c r="CK327" i="20" s="1"/>
  <c r="CJ416" i="20"/>
  <c r="CJ561" i="20"/>
  <c r="CJ557" i="20" s="1"/>
  <c r="CJ552" i="20" s="1"/>
  <c r="CJ546" i="20" s="1"/>
  <c r="CJ558" i="20"/>
  <c r="CL558" i="20"/>
  <c r="CL566" i="20"/>
  <c r="CL557" i="20" s="1"/>
  <c r="CL552" i="20" s="1"/>
  <c r="CL546" i="20" s="1"/>
  <c r="CJ597" i="20"/>
  <c r="CJ593" i="20" s="1"/>
  <c r="CJ594" i="20"/>
  <c r="CL594" i="20"/>
  <c r="CL602" i="20"/>
  <c r="CL593" i="20" s="1"/>
  <c r="CJ611" i="20"/>
  <c r="CJ614" i="20"/>
  <c r="CJ610" i="20" s="1"/>
  <c r="CJ944" i="20"/>
  <c r="CL990" i="20"/>
  <c r="CJ1007" i="20"/>
  <c r="CK558" i="20"/>
  <c r="CL559" i="20"/>
  <c r="CL595" i="20"/>
  <c r="CL611" i="20"/>
  <c r="CJ623" i="20"/>
  <c r="CK624" i="20"/>
  <c r="CL944" i="20"/>
  <c r="CL970" i="20"/>
  <c r="CK990" i="20"/>
  <c r="CK969" i="20" s="1"/>
  <c r="CL677" i="20"/>
  <c r="CL684" i="20"/>
  <c r="CL676" i="20" s="1"/>
  <c r="CK828" i="20"/>
  <c r="CK827" i="20" s="1"/>
  <c r="CK826" i="20" s="1"/>
  <c r="DN503" i="20"/>
  <c r="DN799" i="20"/>
  <c r="DN798" i="20" s="1"/>
  <c r="DN797" i="20" s="1"/>
  <c r="DN796" i="20" s="1"/>
  <c r="DP902" i="20"/>
  <c r="DO933" i="20"/>
  <c r="DO932" i="20" s="1"/>
  <c r="DO931" i="20" s="1"/>
  <c r="DN852" i="20"/>
  <c r="DN851" i="20" s="1"/>
  <c r="DN850" i="20" s="1"/>
  <c r="DN849" i="20" s="1"/>
  <c r="EP46" i="20"/>
  <c r="EP60" i="20"/>
  <c r="EP59" i="20" s="1"/>
  <c r="EO96" i="20"/>
  <c r="EQ246" i="20"/>
  <c r="EP328" i="20"/>
  <c r="EP327" i="20" s="1"/>
  <c r="EQ443" i="20"/>
  <c r="EO635" i="20"/>
  <c r="EO634" i="20" s="1"/>
  <c r="EO1007" i="20"/>
  <c r="DO46" i="20"/>
  <c r="DN261" i="20"/>
  <c r="DO294" i="20"/>
  <c r="DP510" i="20"/>
  <c r="DN712" i="20"/>
  <c r="DN711" i="20" s="1"/>
  <c r="DN710" i="20" s="1"/>
  <c r="DN733" i="20"/>
  <c r="DO745" i="20"/>
  <c r="DO852" i="20"/>
  <c r="DO851" i="20" s="1"/>
  <c r="DO850" i="20" s="1"/>
  <c r="DO849" i="20" s="1"/>
  <c r="DO920" i="20"/>
  <c r="DO919" i="20" s="1"/>
  <c r="DO918" i="20" s="1"/>
  <c r="DP933" i="20"/>
  <c r="DP932" i="20" s="1"/>
  <c r="DP931" i="20" s="1"/>
  <c r="DN970" i="20"/>
  <c r="EP65" i="20"/>
  <c r="EQ450" i="20"/>
  <c r="DN73" i="20"/>
  <c r="DO261" i="20"/>
  <c r="DN282" i="20"/>
  <c r="DO408" i="20"/>
  <c r="DO416" i="20"/>
  <c r="DP443" i="20"/>
  <c r="DO450" i="20"/>
  <c r="DP450" i="20"/>
  <c r="DO465" i="20"/>
  <c r="DO503" i="20"/>
  <c r="DO537" i="20"/>
  <c r="CM153" i="20"/>
  <c r="CM149" i="20" s="1"/>
  <c r="EO282" i="20"/>
  <c r="EO495" i="20"/>
  <c r="EO990" i="20"/>
  <c r="DO12" i="20"/>
  <c r="DO217" i="20"/>
  <c r="DO246" i="20"/>
  <c r="DN271" i="20"/>
  <c r="DN328" i="20"/>
  <c r="DN327" i="20" s="1"/>
  <c r="DN443" i="20"/>
  <c r="DO443" i="20"/>
  <c r="DN450" i="20"/>
  <c r="DO485" i="20"/>
  <c r="DP495" i="20"/>
  <c r="DO594" i="20"/>
  <c r="DO902" i="20"/>
  <c r="DO894" i="20" s="1"/>
  <c r="DO893" i="20" s="1"/>
  <c r="DO892" i="20" s="1"/>
  <c r="DN920" i="20"/>
  <c r="DN919" i="20" s="1"/>
  <c r="DN918" i="20" s="1"/>
  <c r="CN261" i="20"/>
  <c r="EO254" i="20"/>
  <c r="DN254" i="20"/>
  <c r="DO271" i="20"/>
  <c r="DP282" i="20"/>
  <c r="DN485" i="20"/>
  <c r="DN909" i="20"/>
  <c r="CN138" i="20"/>
  <c r="CN145" i="20"/>
  <c r="CN137" i="20" s="1"/>
  <c r="CM391" i="20"/>
  <c r="CN392" i="20"/>
  <c r="CM396" i="20"/>
  <c r="CM395" i="20" s="1"/>
  <c r="CN450" i="20"/>
  <c r="CM510" i="20"/>
  <c r="CN567" i="20"/>
  <c r="CN559" i="20"/>
  <c r="CM571" i="20"/>
  <c r="CM570" i="20" s="1"/>
  <c r="CM559" i="20"/>
  <c r="CM602" i="20"/>
  <c r="CM566" i="20"/>
  <c r="CM465" i="20"/>
  <c r="CN603" i="20"/>
  <c r="CN595" i="20"/>
  <c r="CM607" i="20"/>
  <c r="CM606" i="20" s="1"/>
  <c r="CM595" i="20"/>
  <c r="CM614" i="20"/>
  <c r="CM610" i="20" s="1"/>
  <c r="CM611" i="20"/>
  <c r="CN623" i="20"/>
  <c r="CN626" i="20"/>
  <c r="CN622" i="20" s="1"/>
  <c r="CM623" i="20"/>
  <c r="CM630" i="20"/>
  <c r="CM622" i="20" s="1"/>
  <c r="CM1007" i="20"/>
  <c r="CN611" i="20"/>
  <c r="CM624" i="20"/>
  <c r="CM931" i="20"/>
  <c r="CN944" i="20"/>
  <c r="CN990" i="20"/>
  <c r="CM680" i="20"/>
  <c r="CM676" i="20" s="1"/>
  <c r="CM677" i="20"/>
  <c r="CN732" i="20"/>
  <c r="CN799" i="20"/>
  <c r="CN798" i="20" s="1"/>
  <c r="CN797" i="20" s="1"/>
  <c r="CN796" i="20" s="1"/>
  <c r="EP73" i="20"/>
  <c r="EO60" i="20"/>
  <c r="EO59" i="20" s="1"/>
  <c r="EO161" i="20"/>
  <c r="EO408" i="20"/>
  <c r="EO537" i="20"/>
  <c r="EP635" i="20"/>
  <c r="EP634" i="20" s="1"/>
  <c r="EP712" i="20"/>
  <c r="EP711" i="20" s="1"/>
  <c r="EP710" i="20" s="1"/>
  <c r="EO724" i="20"/>
  <c r="EO723" i="20" s="1"/>
  <c r="EP799" i="20"/>
  <c r="EP798" i="20" s="1"/>
  <c r="EP797" i="20" s="1"/>
  <c r="EP796" i="20" s="1"/>
  <c r="EP851" i="20"/>
  <c r="EP850" i="20" s="1"/>
  <c r="EP849" i="20" s="1"/>
  <c r="EO895" i="20"/>
  <c r="EO902" i="20"/>
  <c r="EO933" i="20"/>
  <c r="EO932" i="20" s="1"/>
  <c r="EO931" i="20" s="1"/>
  <c r="EO977" i="20"/>
  <c r="EO970" i="20" s="1"/>
  <c r="DN210" i="20"/>
  <c r="DO282" i="20"/>
  <c r="EO21" i="20"/>
  <c r="EO217" i="20"/>
  <c r="EO328" i="20"/>
  <c r="EO327" i="20" s="1"/>
  <c r="EO443" i="20"/>
  <c r="EO442" i="20" s="1"/>
  <c r="EO441" i="20" s="1"/>
  <c r="EO440" i="20" s="1"/>
  <c r="EQ724" i="20"/>
  <c r="EQ723" i="20" s="1"/>
  <c r="EO828" i="20"/>
  <c r="EO827" i="20" s="1"/>
  <c r="EO826" i="20" s="1"/>
  <c r="EP895" i="20"/>
  <c r="DO161" i="20"/>
  <c r="DP217" i="20"/>
  <c r="DP271" i="20"/>
  <c r="EQ217" i="20"/>
  <c r="EQ254" i="20"/>
  <c r="EQ261" i="20"/>
  <c r="EP343" i="20"/>
  <c r="EP510" i="20"/>
  <c r="EP828" i="20"/>
  <c r="EP827" i="20" s="1"/>
  <c r="EP826" i="20" s="1"/>
  <c r="EQ828" i="20"/>
  <c r="EQ827" i="20" s="1"/>
  <c r="EQ826" i="20" s="1"/>
  <c r="EP902" i="20"/>
  <c r="EQ909" i="20"/>
  <c r="EP933" i="20"/>
  <c r="EP932" i="20" s="1"/>
  <c r="EP931" i="20" s="1"/>
  <c r="EP12" i="20"/>
  <c r="EP217" i="20"/>
  <c r="EP246" i="20"/>
  <c r="EP261" i="20"/>
  <c r="EO485" i="20"/>
  <c r="EQ745" i="20"/>
  <c r="EQ895" i="20"/>
  <c r="EQ902" i="20"/>
  <c r="EO920" i="20"/>
  <c r="EO919" i="20" s="1"/>
  <c r="EO918" i="20" s="1"/>
  <c r="DP261" i="20"/>
  <c r="DN391" i="20"/>
  <c r="DN387" i="20" s="1"/>
  <c r="DN386" i="20" s="1"/>
  <c r="DN385" i="20" s="1"/>
  <c r="DN384" i="20" s="1"/>
  <c r="DO392" i="20"/>
  <c r="DN537" i="20"/>
  <c r="DO571" i="20"/>
  <c r="DO570" i="20" s="1"/>
  <c r="DO557" i="20" s="1"/>
  <c r="DO552" i="20" s="1"/>
  <c r="DO546" i="20" s="1"/>
  <c r="DN630" i="20"/>
  <c r="DO602" i="20"/>
  <c r="DO593" i="20" s="1"/>
  <c r="DO612" i="20"/>
  <c r="DP618" i="20"/>
  <c r="DO623" i="20"/>
  <c r="DO614" i="20"/>
  <c r="DO610" i="20" s="1"/>
  <c r="DO611" i="20"/>
  <c r="DN680" i="20"/>
  <c r="DN676" i="20" s="1"/>
  <c r="DN677" i="20"/>
  <c r="DO689" i="20"/>
  <c r="DO696" i="20"/>
  <c r="DO688" i="20" s="1"/>
  <c r="DO732" i="20"/>
  <c r="DO944" i="20"/>
  <c r="DO817" i="20"/>
  <c r="DO816" i="20" s="1"/>
  <c r="DO828" i="20"/>
  <c r="DO827" i="20" s="1"/>
  <c r="DO826" i="20" s="1"/>
  <c r="DO990" i="20"/>
  <c r="EP96" i="20"/>
  <c r="EO261" i="20"/>
  <c r="EO12" i="20"/>
  <c r="EO129" i="20"/>
  <c r="EO125" i="20" s="1"/>
  <c r="EO126" i="20"/>
  <c r="EP161" i="20"/>
  <c r="EP146" i="20"/>
  <c r="EQ271" i="20"/>
  <c r="EQ282" i="20"/>
  <c r="EP391" i="20"/>
  <c r="EP387" i="20" s="1"/>
  <c r="EP386" i="20" s="1"/>
  <c r="EP385" i="20" s="1"/>
  <c r="EP384" i="20" s="1"/>
  <c r="EP388" i="20"/>
  <c r="EP408" i="20"/>
  <c r="EO465" i="20"/>
  <c r="EQ510" i="20"/>
  <c r="EP537" i="20"/>
  <c r="EQ294" i="20"/>
  <c r="EP271" i="20"/>
  <c r="EP416" i="20"/>
  <c r="EP485" i="20"/>
  <c r="EO392" i="20"/>
  <c r="EP606" i="20"/>
  <c r="EP696" i="20"/>
  <c r="EP688" i="20" s="1"/>
  <c r="EP689" i="20"/>
  <c r="EO597" i="20"/>
  <c r="EO593" i="20" s="1"/>
  <c r="EP614" i="20"/>
  <c r="EP610" i="20" s="1"/>
  <c r="EP611" i="20"/>
  <c r="EO712" i="20"/>
  <c r="EO711" i="20" s="1"/>
  <c r="EO710" i="20" s="1"/>
  <c r="EP817" i="20"/>
  <c r="EP816" i="20" s="1"/>
  <c r="EQ495" i="20"/>
  <c r="EO510" i="20"/>
  <c r="EO561" i="20"/>
  <c r="EO557" i="20" s="1"/>
  <c r="EO552" i="20" s="1"/>
  <c r="EO546" i="20" s="1"/>
  <c r="EO558" i="20"/>
  <c r="EO680" i="20"/>
  <c r="EO676" i="20" s="1"/>
  <c r="EO675" i="20" s="1"/>
  <c r="EO674" i="20" s="1"/>
  <c r="EO677" i="20"/>
  <c r="EP465" i="20"/>
  <c r="EO618" i="20"/>
  <c r="EO610" i="20" s="1"/>
  <c r="EO611" i="20"/>
  <c r="EP919" i="20"/>
  <c r="EP918" i="20" s="1"/>
  <c r="EP917" i="20" s="1"/>
  <c r="EP916" i="20" s="1"/>
  <c r="EQ933" i="20"/>
  <c r="EQ932" i="20" s="1"/>
  <c r="EQ931" i="20" s="1"/>
  <c r="EO944" i="20"/>
  <c r="EO852" i="20"/>
  <c r="EO851" i="20" s="1"/>
  <c r="EO850" i="20" s="1"/>
  <c r="EO849" i="20" s="1"/>
  <c r="EQ920" i="20"/>
  <c r="EQ919" i="20" s="1"/>
  <c r="EQ918" i="20" s="1"/>
  <c r="EL108" i="20"/>
  <c r="EL107" i="20"/>
  <c r="EL104" i="20"/>
  <c r="EL26" i="20"/>
  <c r="EL25" i="20"/>
  <c r="EL24" i="20"/>
  <c r="EL29" i="20"/>
  <c r="EL33" i="20"/>
  <c r="EL37" i="20"/>
  <c r="EL41" i="20"/>
  <c r="EL45" i="20"/>
  <c r="EL51" i="20"/>
  <c r="EL50" i="20"/>
  <c r="EL49" i="20"/>
  <c r="EL54" i="20"/>
  <c r="EL58" i="20"/>
  <c r="EL64" i="20"/>
  <c r="EL62" i="20"/>
  <c r="EL69" i="20"/>
  <c r="EL68" i="20"/>
  <c r="EL72" i="20"/>
  <c r="EL78" i="20"/>
  <c r="EL77" i="20"/>
  <c r="EL76" i="20"/>
  <c r="EL81" i="20"/>
  <c r="EL89" i="20"/>
  <c r="EL95" i="20"/>
  <c r="EL94" i="20"/>
  <c r="EL93" i="20"/>
  <c r="EL101" i="20"/>
  <c r="EL100" i="20"/>
  <c r="EL99" i="20"/>
  <c r="EL120" i="20"/>
  <c r="EL124" i="20"/>
  <c r="ET128" i="20"/>
  <c r="ER128" i="20"/>
  <c r="EL128" i="20"/>
  <c r="EL132" i="20"/>
  <c r="EL136" i="20"/>
  <c r="EL144" i="20"/>
  <c r="EL148" i="20"/>
  <c r="EL152" i="20"/>
  <c r="EL156" i="20"/>
  <c r="EL160" i="20"/>
  <c r="EL166" i="20"/>
  <c r="EL165" i="20"/>
  <c r="EL164" i="20"/>
  <c r="EL170" i="20"/>
  <c r="EL169" i="20"/>
  <c r="EL175" i="20"/>
  <c r="EL174" i="20"/>
  <c r="EL173" i="20"/>
  <c r="EL197" i="20"/>
  <c r="EL196" i="20"/>
  <c r="EL201" i="20"/>
  <c r="EL213" i="20"/>
  <c r="EL330" i="20"/>
  <c r="EL336" i="20"/>
  <c r="EL347" i="20"/>
  <c r="EL363" i="20"/>
  <c r="EL371" i="20"/>
  <c r="EL383" i="20"/>
  <c r="EL390" i="20"/>
  <c r="EL394" i="20"/>
  <c r="EL398" i="20"/>
  <c r="EL405" i="20"/>
  <c r="EL412" i="20"/>
  <c r="EL411" i="20"/>
  <c r="EL415" i="20"/>
  <c r="EL420" i="20"/>
  <c r="EL419" i="20"/>
  <c r="EL424" i="20"/>
  <c r="EL423" i="20"/>
  <c r="EL429" i="20"/>
  <c r="EL428" i="20"/>
  <c r="EL433" i="20"/>
  <c r="EL470" i="20"/>
  <c r="EL469" i="20"/>
  <c r="EL468" i="20"/>
  <c r="EL473" i="20"/>
  <c r="EL484" i="20"/>
  <c r="EL488" i="20"/>
  <c r="EL543" i="20"/>
  <c r="EL556" i="20"/>
  <c r="EL565" i="20"/>
  <c r="EL564" i="20"/>
  <c r="EL569" i="20"/>
  <c r="EL573" i="20"/>
  <c r="EL584" i="20"/>
  <c r="EL592" i="20"/>
  <c r="EL600" i="20"/>
  <c r="EL605" i="20"/>
  <c r="EL609" i="20"/>
  <c r="EL629" i="20"/>
  <c r="EL633" i="20"/>
  <c r="EL639" i="20"/>
  <c r="EL638" i="20"/>
  <c r="EL637" i="20"/>
  <c r="EN637" i="20" s="1"/>
  <c r="EQ637" i="20" s="1"/>
  <c r="EL641" i="20"/>
  <c r="EL654" i="20"/>
  <c r="EL662" i="20"/>
  <c r="EL666" i="20"/>
  <c r="EL672" i="20"/>
  <c r="EL683" i="20"/>
  <c r="EL687" i="20"/>
  <c r="EL695" i="20"/>
  <c r="EL699" i="20"/>
  <c r="EL709" i="20"/>
  <c r="EL717" i="20"/>
  <c r="EL716" i="20"/>
  <c r="EL715" i="20"/>
  <c r="EL720" i="20"/>
  <c r="EL744" i="20"/>
  <c r="EL759" i="20"/>
  <c r="EL783" i="20"/>
  <c r="EL804" i="20"/>
  <c r="EL803" i="20"/>
  <c r="EL802" i="20"/>
  <c r="EL807" i="20"/>
  <c r="EL810" i="20"/>
  <c r="EL848" i="20"/>
  <c r="EL856" i="20"/>
  <c r="EL855" i="20"/>
  <c r="EL867" i="20"/>
  <c r="EL884" i="20"/>
  <c r="EL968" i="20"/>
  <c r="EN968" i="20" s="1"/>
  <c r="EQ968" i="20" s="1"/>
  <c r="EL967" i="20"/>
  <c r="EN967" i="20" s="1"/>
  <c r="EQ967" i="20" s="1"/>
  <c r="EL976" i="20"/>
  <c r="EL975" i="20"/>
  <c r="EL974" i="20"/>
  <c r="EL982" i="20"/>
  <c r="EL981" i="20"/>
  <c r="EL980" i="20"/>
  <c r="EL985" i="20"/>
  <c r="EL989" i="20"/>
  <c r="EL994" i="20"/>
  <c r="EL1000" i="20"/>
  <c r="EL999" i="20"/>
  <c r="EL998" i="20"/>
  <c r="EL1006" i="20"/>
  <c r="EL1005" i="20"/>
  <c r="EL1010" i="20"/>
  <c r="EL1013" i="20"/>
  <c r="ET1012" i="20"/>
  <c r="ET1011" i="20" s="1"/>
  <c r="ET1009" i="20"/>
  <c r="ET1008" i="20" s="1"/>
  <c r="ET1004" i="20"/>
  <c r="ET1003" i="20" s="1"/>
  <c r="ET1002" i="20" s="1"/>
  <c r="ET1001" i="20" s="1"/>
  <c r="ET997" i="20"/>
  <c r="ET996" i="20" s="1"/>
  <c r="ET995" i="20" s="1"/>
  <c r="ET993" i="20"/>
  <c r="ET992" i="20" s="1"/>
  <c r="ET991" i="20" s="1"/>
  <c r="ET988" i="20"/>
  <c r="ET987" i="20" s="1"/>
  <c r="ET986" i="20" s="1"/>
  <c r="ET984" i="20"/>
  <c r="ET983" i="20" s="1"/>
  <c r="ET979" i="20"/>
  <c r="ET978" i="20" s="1"/>
  <c r="ET973" i="20"/>
  <c r="ET972" i="20" s="1"/>
  <c r="ET971" i="20" s="1"/>
  <c r="ET966" i="20"/>
  <c r="ET965" i="20" s="1"/>
  <c r="ET964" i="20" s="1"/>
  <c r="ET963" i="20" s="1"/>
  <c r="ET960" i="20"/>
  <c r="ET959" i="20" s="1"/>
  <c r="ET958" i="20" s="1"/>
  <c r="ET957" i="20" s="1"/>
  <c r="ET954" i="20"/>
  <c r="ET953" i="20" s="1"/>
  <c r="ET952" i="20" s="1"/>
  <c r="ET951" i="20" s="1"/>
  <c r="ET948" i="20"/>
  <c r="ET947" i="20" s="1"/>
  <c r="ET946" i="20" s="1"/>
  <c r="ET945" i="20" s="1"/>
  <c r="ET942" i="20"/>
  <c r="ET941" i="20" s="1"/>
  <c r="ET940" i="20" s="1"/>
  <c r="ET938" i="20"/>
  <c r="ET937" i="20" s="1"/>
  <c r="ET935" i="20"/>
  <c r="ET934" i="20" s="1"/>
  <c r="ET929" i="20"/>
  <c r="ET928" i="20" s="1"/>
  <c r="ET927" i="20" s="1"/>
  <c r="ET925" i="20"/>
  <c r="ET924" i="20" s="1"/>
  <c r="ET922" i="20"/>
  <c r="ET921" i="20" s="1"/>
  <c r="ET914" i="20"/>
  <c r="ET913" i="20" s="1"/>
  <c r="ET911" i="20"/>
  <c r="ET910" i="20" s="1"/>
  <c r="ET907" i="20"/>
  <c r="ET906" i="20" s="1"/>
  <c r="ET904" i="20"/>
  <c r="ET903" i="20" s="1"/>
  <c r="ET900" i="20"/>
  <c r="ET899" i="20" s="1"/>
  <c r="ET897" i="20"/>
  <c r="ET896" i="20" s="1"/>
  <c r="ET890" i="20"/>
  <c r="ET889" i="20" s="1"/>
  <c r="ET888" i="20" s="1"/>
  <c r="ET887" i="20" s="1"/>
  <c r="ET886" i="20" s="1"/>
  <c r="ET885" i="20" s="1"/>
  <c r="ET883" i="20"/>
  <c r="ET882" i="20" s="1"/>
  <c r="ET881" i="20" s="1"/>
  <c r="ET880" i="20" s="1"/>
  <c r="ET879" i="20" s="1"/>
  <c r="ET878" i="20" s="1"/>
  <c r="ET877" i="20" s="1"/>
  <c r="ET875" i="20"/>
  <c r="ET874" i="20" s="1"/>
  <c r="ET873" i="20" s="1"/>
  <c r="ET871" i="20"/>
  <c r="ET870" i="20" s="1"/>
  <c r="ET869" i="20" s="1"/>
  <c r="ET866" i="20"/>
  <c r="ET865" i="20" s="1"/>
  <c r="ET864" i="20" s="1"/>
  <c r="ET862" i="20"/>
  <c r="ET861" i="20" s="1"/>
  <c r="ET860" i="20" s="1"/>
  <c r="ET858" i="20"/>
  <c r="ET857" i="20" s="1"/>
  <c r="ET854" i="20"/>
  <c r="ET853" i="20" s="1"/>
  <c r="ET847" i="20"/>
  <c r="ET846" i="20" s="1"/>
  <c r="ET845" i="20" s="1"/>
  <c r="ET844" i="20" s="1"/>
  <c r="ET843" i="20" s="1"/>
  <c r="ET842" i="20" s="1"/>
  <c r="ET840" i="20"/>
  <c r="ET839" i="20" s="1"/>
  <c r="ET838" i="20" s="1"/>
  <c r="ET837" i="20" s="1"/>
  <c r="ET835" i="20"/>
  <c r="ET834" i="20" s="1"/>
  <c r="ET833" i="20" s="1"/>
  <c r="ET831" i="20"/>
  <c r="ET830" i="20" s="1"/>
  <c r="ET829" i="20" s="1"/>
  <c r="ET824" i="20"/>
  <c r="ET823" i="20" s="1"/>
  <c r="ET822" i="20" s="1"/>
  <c r="ET820" i="20"/>
  <c r="ET819" i="20" s="1"/>
  <c r="ET818" i="20" s="1"/>
  <c r="ET813" i="20"/>
  <c r="ET812" i="20" s="1"/>
  <c r="ET811" i="20" s="1"/>
  <c r="ET809" i="20"/>
  <c r="ET808" i="20" s="1"/>
  <c r="ET806" i="20"/>
  <c r="ET805" i="20" s="1"/>
  <c r="ET801" i="20"/>
  <c r="ET800" i="20" s="1"/>
  <c r="ET794" i="20"/>
  <c r="ET793" i="20" s="1"/>
  <c r="ET792" i="20" s="1"/>
  <c r="ET790" i="20"/>
  <c r="ET789" i="20" s="1"/>
  <c r="ET788" i="20" s="1"/>
  <c r="ET786" i="20"/>
  <c r="ET785" i="20" s="1"/>
  <c r="ET784" i="20" s="1"/>
  <c r="ET782" i="20"/>
  <c r="ET781" i="20" s="1"/>
  <c r="ET780" i="20" s="1"/>
  <c r="ET778" i="20"/>
  <c r="ET777" i="20" s="1"/>
  <c r="ET776" i="20" s="1"/>
  <c r="ET774" i="20"/>
  <c r="ET773" i="20" s="1"/>
  <c r="ET772" i="20" s="1"/>
  <c r="ET770" i="20"/>
  <c r="ET769" i="20" s="1"/>
  <c r="ET768" i="20" s="1"/>
  <c r="ET766" i="20"/>
  <c r="ET765" i="20" s="1"/>
  <c r="ET764" i="20" s="1"/>
  <c r="ET762" i="20"/>
  <c r="ET761" i="20" s="1"/>
  <c r="ET760" i="20" s="1"/>
  <c r="ET758" i="20"/>
  <c r="ET757" i="20" s="1"/>
  <c r="ET756" i="20" s="1"/>
  <c r="ET754" i="20"/>
  <c r="ET753" i="20" s="1"/>
  <c r="ET752" i="20" s="1"/>
  <c r="ET750" i="20"/>
  <c r="ET749" i="20" s="1"/>
  <c r="ET747" i="20"/>
  <c r="ET746" i="20" s="1"/>
  <c r="ET743" i="20"/>
  <c r="ET742" i="20" s="1"/>
  <c r="ET741" i="20" s="1"/>
  <c r="ET739" i="20"/>
  <c r="ET738" i="20" s="1"/>
  <c r="ET735" i="20"/>
  <c r="ET734" i="20" s="1"/>
  <c r="ET729" i="20"/>
  <c r="ET728" i="20" s="1"/>
  <c r="ET726" i="20"/>
  <c r="ET725" i="20" s="1"/>
  <c r="ET719" i="20"/>
  <c r="ET718" i="20" s="1"/>
  <c r="ET714" i="20"/>
  <c r="ET713" i="20" s="1"/>
  <c r="ET708" i="20"/>
  <c r="ET707" i="20" s="1"/>
  <c r="ET706" i="20" s="1"/>
  <c r="ET705" i="20" s="1"/>
  <c r="ET704" i="20" s="1"/>
  <c r="ET702" i="20"/>
  <c r="ET701" i="20" s="1"/>
  <c r="ET700" i="20" s="1"/>
  <c r="ET698" i="20"/>
  <c r="ET697" i="20" s="1"/>
  <c r="ET696" i="20" s="1"/>
  <c r="ET694" i="20"/>
  <c r="ET693" i="20" s="1"/>
  <c r="ET691" i="20"/>
  <c r="ET686" i="20"/>
  <c r="ET685" i="20" s="1"/>
  <c r="ET682" i="20"/>
  <c r="ET681" i="20" s="1"/>
  <c r="ET680" i="20" s="1"/>
  <c r="ET679" i="20"/>
  <c r="ET671" i="20"/>
  <c r="ET670" i="20" s="1"/>
  <c r="ET669" i="20" s="1"/>
  <c r="ET668" i="20" s="1"/>
  <c r="ET667" i="20" s="1"/>
  <c r="ET665" i="20"/>
  <c r="ET664" i="20" s="1"/>
  <c r="ET663" i="20" s="1"/>
  <c r="ET661" i="20"/>
  <c r="ET660" i="20" s="1"/>
  <c r="ET659" i="20" s="1"/>
  <c r="ET653" i="20"/>
  <c r="ET652" i="20" s="1"/>
  <c r="ET651" i="20" s="1"/>
  <c r="ET649" i="20"/>
  <c r="ET648" i="20" s="1"/>
  <c r="ET647" i="20" s="1"/>
  <c r="ET645" i="20"/>
  <c r="ET644" i="20" s="1"/>
  <c r="ET642" i="20"/>
  <c r="ET640" i="20"/>
  <c r="ET636" i="20"/>
  <c r="ET632" i="20"/>
  <c r="ET631" i="20" s="1"/>
  <c r="ET630" i="20" s="1"/>
  <c r="ET628" i="20"/>
  <c r="ET627" i="20" s="1"/>
  <c r="ET625" i="20"/>
  <c r="ET620" i="20"/>
  <c r="ET619" i="20" s="1"/>
  <c r="ET618" i="20" s="1"/>
  <c r="ET616" i="20"/>
  <c r="ET615" i="20" s="1"/>
  <c r="ET613" i="20"/>
  <c r="ET608" i="20"/>
  <c r="ET607" i="20" s="1"/>
  <c r="ET606" i="20" s="1"/>
  <c r="ET604" i="20"/>
  <c r="ET599" i="20"/>
  <c r="ET598" i="20" s="1"/>
  <c r="ET597" i="20" s="1"/>
  <c r="ET596" i="20"/>
  <c r="ET591" i="20"/>
  <c r="ET590" i="20" s="1"/>
  <c r="ET589" i="20" s="1"/>
  <c r="ET587" i="20"/>
  <c r="ET586" i="20" s="1"/>
  <c r="ET585" i="20" s="1"/>
  <c r="ET583" i="20"/>
  <c r="ET582" i="20" s="1"/>
  <c r="ET581" i="20" s="1"/>
  <c r="ET578" i="20"/>
  <c r="ET577" i="20" s="1"/>
  <c r="ET576" i="20" s="1"/>
  <c r="ET575" i="20" s="1"/>
  <c r="ET572" i="20"/>
  <c r="ET571" i="20" s="1"/>
  <c r="ET570" i="20" s="1"/>
  <c r="ET568" i="20"/>
  <c r="ET567" i="20" s="1"/>
  <c r="ET566" i="20" s="1"/>
  <c r="ET563" i="20"/>
  <c r="ET562" i="20" s="1"/>
  <c r="ET561" i="20" s="1"/>
  <c r="ET560" i="20"/>
  <c r="ET555" i="20"/>
  <c r="ET554" i="20" s="1"/>
  <c r="ET553" i="20" s="1"/>
  <c r="ET550" i="20"/>
  <c r="ET549" i="20" s="1"/>
  <c r="ET548" i="20" s="1"/>
  <c r="ET547" i="20" s="1"/>
  <c r="ET542" i="20"/>
  <c r="ET541" i="20" s="1"/>
  <c r="ET539" i="20"/>
  <c r="ET538" i="20" s="1"/>
  <c r="ET535" i="20"/>
  <c r="ET534" i="20" s="1"/>
  <c r="ET532" i="20"/>
  <c r="ET531" i="20" s="1"/>
  <c r="ET528" i="20"/>
  <c r="ET527" i="20" s="1"/>
  <c r="ET526" i="20" s="1"/>
  <c r="ET524" i="20"/>
  <c r="ET523" i="20" s="1"/>
  <c r="ET522" i="20" s="1"/>
  <c r="ET520" i="20"/>
  <c r="ET519" i="20" s="1"/>
  <c r="ET518" i="20" s="1"/>
  <c r="ET516" i="20"/>
  <c r="ET515" i="20" s="1"/>
  <c r="ET512" i="20"/>
  <c r="ET511" i="20" s="1"/>
  <c r="ET508" i="20"/>
  <c r="ET507" i="20" s="1"/>
  <c r="ET505" i="20"/>
  <c r="ET504" i="20" s="1"/>
  <c r="ET501" i="20"/>
  <c r="ET500" i="20" s="1"/>
  <c r="ET497" i="20"/>
  <c r="ET496" i="20" s="1"/>
  <c r="ET493" i="20"/>
  <c r="ET492" i="20" s="1"/>
  <c r="ET490" i="20"/>
  <c r="ET489" i="20" s="1"/>
  <c r="ET487" i="20"/>
  <c r="ET486" i="20" s="1"/>
  <c r="ET483" i="20"/>
  <c r="ET482" i="20" s="1"/>
  <c r="ET481" i="20" s="1"/>
  <c r="ET475" i="20"/>
  <c r="ET474" i="20" s="1"/>
  <c r="ET472" i="20"/>
  <c r="ET471" i="20" s="1"/>
  <c r="ET467" i="20"/>
  <c r="ET466" i="20" s="1"/>
  <c r="ET460" i="20"/>
  <c r="ET459" i="20" s="1"/>
  <c r="ET458" i="20" s="1"/>
  <c r="ET457" i="20" s="1"/>
  <c r="ET455" i="20"/>
  <c r="ET454" i="20" s="1"/>
  <c r="ET452" i="20"/>
  <c r="ET451" i="20" s="1"/>
  <c r="ET448" i="20"/>
  <c r="ET447" i="20" s="1"/>
  <c r="ET445" i="20"/>
  <c r="ET444" i="20" s="1"/>
  <c r="ET436" i="20"/>
  <c r="ET435" i="20" s="1"/>
  <c r="ET434" i="20" s="1"/>
  <c r="ET432" i="20"/>
  <c r="ET431" i="20" s="1"/>
  <c r="ET430" i="20" s="1"/>
  <c r="ET426" i="20"/>
  <c r="ET425" i="20" s="1"/>
  <c r="ET422" i="20"/>
  <c r="ET421" i="20" s="1"/>
  <c r="ET418" i="20"/>
  <c r="ET417" i="20" s="1"/>
  <c r="ET414" i="20"/>
  <c r="ET413" i="20" s="1"/>
  <c r="ET410" i="20"/>
  <c r="ET409" i="20" s="1"/>
  <c r="ET404" i="20"/>
  <c r="ET403" i="20" s="1"/>
  <c r="ET402" i="20" s="1"/>
  <c r="ET401" i="20" s="1"/>
  <c r="ET400" i="20" s="1"/>
  <c r="ET397" i="20"/>
  <c r="ET396" i="20" s="1"/>
  <c r="ET395" i="20" s="1"/>
  <c r="ET393" i="20"/>
  <c r="ET392" i="20" s="1"/>
  <c r="ET391" i="20" s="1"/>
  <c r="ET382" i="20"/>
  <c r="ET381" i="20" s="1"/>
  <c r="ET380" i="20" s="1"/>
  <c r="ET378" i="20"/>
  <c r="ET377" i="20" s="1"/>
  <c r="ET376" i="20" s="1"/>
  <c r="ET374" i="20"/>
  <c r="ET373" i="20" s="1"/>
  <c r="ET372" i="20" s="1"/>
  <c r="ET370" i="20"/>
  <c r="ET369" i="20" s="1"/>
  <c r="ET368" i="20" s="1"/>
  <c r="ET366" i="20"/>
  <c r="ET365" i="20" s="1"/>
  <c r="ET364" i="20" s="1"/>
  <c r="ET362" i="20"/>
  <c r="ET361" i="20" s="1"/>
  <c r="ET360" i="20" s="1"/>
  <c r="ET358" i="20"/>
  <c r="ET357" i="20" s="1"/>
  <c r="ET356" i="20" s="1"/>
  <c r="ET353" i="20"/>
  <c r="ET352" i="20" s="1"/>
  <c r="ET351" i="20" s="1"/>
  <c r="ET349" i="20"/>
  <c r="ET348" i="20" s="1"/>
  <c r="ET345" i="20"/>
  <c r="ET344" i="20" s="1"/>
  <c r="ET339" i="20"/>
  <c r="ET335" i="20"/>
  <c r="ET334" i="20" s="1"/>
  <c r="ET333" i="20" s="1"/>
  <c r="ET331" i="20"/>
  <c r="ET329" i="20"/>
  <c r="ET324" i="20"/>
  <c r="ET323" i="20" s="1"/>
  <c r="ET322" i="20" s="1"/>
  <c r="ET321" i="20" s="1"/>
  <c r="ET319" i="20"/>
  <c r="ET318" i="20" s="1"/>
  <c r="ET317" i="20" s="1"/>
  <c r="ET316" i="20" s="1"/>
  <c r="ET314" i="20"/>
  <c r="ET313" i="20" s="1"/>
  <c r="ET312" i="20" s="1"/>
  <c r="ET311" i="20" s="1"/>
  <c r="ET309" i="20"/>
  <c r="ET308" i="20" s="1"/>
  <c r="ET307" i="20" s="1"/>
  <c r="ET306" i="20" s="1"/>
  <c r="ET304" i="20"/>
  <c r="ET303" i="20" s="1"/>
  <c r="ET302" i="20" s="1"/>
  <c r="ET301" i="20" s="1"/>
  <c r="ET299" i="20"/>
  <c r="ET298" i="20" s="1"/>
  <c r="ET296" i="20"/>
  <c r="ET295" i="20" s="1"/>
  <c r="ET292" i="20"/>
  <c r="ET291" i="20" s="1"/>
  <c r="ET290" i="20" s="1"/>
  <c r="ET288" i="20"/>
  <c r="ET287" i="20" s="1"/>
  <c r="ET284" i="20"/>
  <c r="ET283" i="20" s="1"/>
  <c r="ET280" i="20"/>
  <c r="ET279" i="20" s="1"/>
  <c r="ET278" i="20" s="1"/>
  <c r="ET276" i="20"/>
  <c r="ET275" i="20" s="1"/>
  <c r="ET273" i="20"/>
  <c r="ET272" i="20" s="1"/>
  <c r="ET269" i="20"/>
  <c r="ET268" i="20" s="1"/>
  <c r="ET266" i="20"/>
  <c r="ET265" i="20" s="1"/>
  <c r="ET263" i="20"/>
  <c r="ET262" i="20" s="1"/>
  <c r="ET259" i="20"/>
  <c r="ET258" i="20" s="1"/>
  <c r="ET256" i="20"/>
  <c r="ET255" i="20" s="1"/>
  <c r="ET252" i="20"/>
  <c r="ET251" i="20" s="1"/>
  <c r="ET248" i="20"/>
  <c r="ET247" i="20" s="1"/>
  <c r="ET244" i="20"/>
  <c r="ET243" i="20" s="1"/>
  <c r="ET242" i="20" s="1"/>
  <c r="ET240" i="20"/>
  <c r="ET239" i="20" s="1"/>
  <c r="ET238" i="20" s="1"/>
  <c r="ET236" i="20"/>
  <c r="ET235" i="20" s="1"/>
  <c r="ET234" i="20" s="1"/>
  <c r="ET232" i="20"/>
  <c r="ET231" i="20" s="1"/>
  <c r="ET230" i="20" s="1"/>
  <c r="ET227" i="20"/>
  <c r="ET226" i="20" s="1"/>
  <c r="ET224" i="20"/>
  <c r="ET223" i="20" s="1"/>
  <c r="ET219" i="20"/>
  <c r="ET218" i="20" s="1"/>
  <c r="ET215" i="20"/>
  <c r="ET214" i="20" s="1"/>
  <c r="ET212" i="20"/>
  <c r="ET211" i="20" s="1"/>
  <c r="ET208" i="20"/>
  <c r="ET207" i="20" s="1"/>
  <c r="ET206" i="20" s="1"/>
  <c r="ET204" i="20"/>
  <c r="ET203" i="20" s="1"/>
  <c r="ET202" i="20" s="1"/>
  <c r="ET200" i="20"/>
  <c r="ET199" i="20" s="1"/>
  <c r="ET198" i="20" s="1"/>
  <c r="ET195" i="20"/>
  <c r="ET194" i="20" s="1"/>
  <c r="ET193" i="20" s="1"/>
  <c r="ET191" i="20"/>
  <c r="ET190" i="20" s="1"/>
  <c r="ET189" i="20" s="1"/>
  <c r="ET187" i="20"/>
  <c r="ET186" i="20" s="1"/>
  <c r="ET185" i="20" s="1"/>
  <c r="ET183" i="20"/>
  <c r="ET182" i="20" s="1"/>
  <c r="ET181" i="20" s="1"/>
  <c r="ET179" i="20"/>
  <c r="ET178" i="20" s="1"/>
  <c r="ET177" i="20" s="1"/>
  <c r="ET172" i="20"/>
  <c r="ET171" i="20" s="1"/>
  <c r="ET168" i="20"/>
  <c r="ET167" i="20" s="1"/>
  <c r="ET163" i="20"/>
  <c r="ET162" i="20" s="1"/>
  <c r="ET159" i="20"/>
  <c r="ET158" i="20" s="1"/>
  <c r="ET157" i="20" s="1"/>
  <c r="ET155" i="20"/>
  <c r="ET154" i="20" s="1"/>
  <c r="ET147" i="20"/>
  <c r="ET146" i="20" s="1"/>
  <c r="ET145" i="20" s="1"/>
  <c r="ET143" i="20"/>
  <c r="ET142" i="20" s="1"/>
  <c r="ET140" i="20"/>
  <c r="ET135" i="20"/>
  <c r="ET134" i="20" s="1"/>
  <c r="ET133" i="20" s="1"/>
  <c r="ET131" i="20"/>
  <c r="ET123" i="20"/>
  <c r="ET122" i="20" s="1"/>
  <c r="ET121" i="20" s="1"/>
  <c r="ET119" i="20"/>
  <c r="ET118" i="20" s="1"/>
  <c r="ET117" i="20" s="1"/>
  <c r="ET115" i="20"/>
  <c r="ET114" i="20" s="1"/>
  <c r="ET110" i="20"/>
  <c r="ET109" i="20" s="1"/>
  <c r="ET106" i="20"/>
  <c r="ET105" i="20" s="1"/>
  <c r="ET103" i="20"/>
  <c r="ET102" i="20" s="1"/>
  <c r="ET98" i="20"/>
  <c r="ET97" i="20" s="1"/>
  <c r="ET92" i="20"/>
  <c r="ET91" i="20" s="1"/>
  <c r="ET90" i="20" s="1"/>
  <c r="ET88" i="20"/>
  <c r="ET87" i="20" s="1"/>
  <c r="ET86" i="20" s="1"/>
  <c r="ET84" i="20"/>
  <c r="ET83" i="20" s="1"/>
  <c r="ET82" i="20" s="1"/>
  <c r="ET80" i="20"/>
  <c r="ET79" i="20" s="1"/>
  <c r="ET75" i="20"/>
  <c r="ET74" i="20" s="1"/>
  <c r="ET71" i="20"/>
  <c r="ET70" i="20" s="1"/>
  <c r="ET67" i="20"/>
  <c r="ET66" i="20" s="1"/>
  <c r="ET63" i="20"/>
  <c r="ET61" i="20"/>
  <c r="ET57" i="20"/>
  <c r="ET56" i="20" s="1"/>
  <c r="ET55" i="20" s="1"/>
  <c r="ET53" i="20"/>
  <c r="ET52" i="20" s="1"/>
  <c r="ET48" i="20"/>
  <c r="ET47" i="20" s="1"/>
  <c r="ET44" i="20"/>
  <c r="ET43" i="20" s="1"/>
  <c r="ET42" i="20" s="1"/>
  <c r="ET40" i="20"/>
  <c r="ET39" i="20" s="1"/>
  <c r="ET38" i="20" s="1"/>
  <c r="ET36" i="20"/>
  <c r="ET35" i="20" s="1"/>
  <c r="ET34" i="20" s="1"/>
  <c r="ET32" i="20"/>
  <c r="ET31" i="20" s="1"/>
  <c r="ET30" i="20" s="1"/>
  <c r="ET28" i="20"/>
  <c r="ET27" i="20" s="1"/>
  <c r="ET23" i="20"/>
  <c r="ET22" i="20" s="1"/>
  <c r="ET19" i="20"/>
  <c r="ET18" i="20" s="1"/>
  <c r="ET14" i="20"/>
  <c r="ET13" i="20" s="1"/>
  <c r="DK985" i="20"/>
  <c r="DK81" i="20"/>
  <c r="DK26" i="20"/>
  <c r="DK25" i="20"/>
  <c r="DK24" i="20"/>
  <c r="DK29" i="20"/>
  <c r="DK33" i="20"/>
  <c r="DK41" i="20"/>
  <c r="DK37" i="20"/>
  <c r="DK45" i="20"/>
  <c r="DK51" i="20"/>
  <c r="DK50" i="20"/>
  <c r="DK49" i="20"/>
  <c r="DK54" i="20"/>
  <c r="DK58" i="20"/>
  <c r="DK62" i="20"/>
  <c r="DK64" i="20"/>
  <c r="DK69" i="20"/>
  <c r="DK68" i="20"/>
  <c r="DK72" i="20"/>
  <c r="DK78" i="20"/>
  <c r="DK77" i="20"/>
  <c r="DK76" i="20"/>
  <c r="DK89" i="20"/>
  <c r="DK95" i="20"/>
  <c r="DK94" i="20"/>
  <c r="DK93" i="20"/>
  <c r="DK101" i="20"/>
  <c r="DK100" i="20"/>
  <c r="DK99" i="20"/>
  <c r="DK104" i="20"/>
  <c r="DK108" i="20"/>
  <c r="DK107" i="20"/>
  <c r="DK120" i="20"/>
  <c r="DK124" i="20"/>
  <c r="DK132" i="20"/>
  <c r="DK136" i="20"/>
  <c r="DK144" i="20"/>
  <c r="DK148" i="20"/>
  <c r="DK152" i="20"/>
  <c r="DK156" i="20"/>
  <c r="DK160" i="20"/>
  <c r="DK166" i="20"/>
  <c r="DK165" i="20"/>
  <c r="DK164" i="20"/>
  <c r="DK170" i="20"/>
  <c r="DK169" i="20"/>
  <c r="DK175" i="20"/>
  <c r="DK174" i="20"/>
  <c r="DK173" i="20"/>
  <c r="DK192" i="20"/>
  <c r="DK188" i="20"/>
  <c r="DK197" i="20"/>
  <c r="DK196" i="20"/>
  <c r="DK201" i="20"/>
  <c r="DK213" i="20"/>
  <c r="DK330" i="20"/>
  <c r="DK340" i="20"/>
  <c r="DK347" i="20"/>
  <c r="DK355" i="20"/>
  <c r="DM355" i="20" s="1"/>
  <c r="DK354" i="20"/>
  <c r="DM354" i="20" s="1"/>
  <c r="DK359" i="20"/>
  <c r="DM359" i="20" s="1"/>
  <c r="DK363" i="20"/>
  <c r="DK367" i="20"/>
  <c r="DM367" i="20" s="1"/>
  <c r="DK371" i="20"/>
  <c r="DM371" i="20" s="1"/>
  <c r="DK375" i="20"/>
  <c r="DM375" i="20" s="1"/>
  <c r="DK379" i="20"/>
  <c r="DM379" i="20" s="1"/>
  <c r="DK383" i="20"/>
  <c r="DK390" i="20"/>
  <c r="DK394" i="20"/>
  <c r="DK398" i="20"/>
  <c r="DK405" i="20"/>
  <c r="DK412" i="20"/>
  <c r="DK411" i="20"/>
  <c r="DK415" i="20"/>
  <c r="DK420" i="20"/>
  <c r="DK419" i="20"/>
  <c r="DK424" i="20"/>
  <c r="DK423" i="20"/>
  <c r="DK429" i="20"/>
  <c r="DK428" i="20"/>
  <c r="DK433" i="20"/>
  <c r="DK461" i="20"/>
  <c r="DM461" i="20" s="1"/>
  <c r="DP461" i="20" s="1"/>
  <c r="DP460" i="20" s="1"/>
  <c r="DP459" i="20" s="1"/>
  <c r="DP458" i="20" s="1"/>
  <c r="DP457" i="20" s="1"/>
  <c r="CH894" i="20" l="1"/>
  <c r="CH893" i="20" s="1"/>
  <c r="CH892" i="20" s="1"/>
  <c r="CI673" i="20"/>
  <c r="CI917" i="20"/>
  <c r="CI916" i="20" s="1"/>
  <c r="CH407" i="20"/>
  <c r="CH406" i="20" s="1"/>
  <c r="CH399" i="20" s="1"/>
  <c r="DN595" i="20"/>
  <c r="DN594" i="20"/>
  <c r="CL580" i="20"/>
  <c r="CL574" i="20" s="1"/>
  <c r="CL545" i="20" s="1"/>
  <c r="CD634" i="20"/>
  <c r="DO722" i="20"/>
  <c r="DO721" i="20" s="1"/>
  <c r="CH969" i="20"/>
  <c r="DN96" i="20"/>
  <c r="CG407" i="20"/>
  <c r="CG406" i="20" s="1"/>
  <c r="CG399" i="20" s="1"/>
  <c r="CI407" i="20"/>
  <c r="CI406" i="20" s="1"/>
  <c r="CI399" i="20" s="1"/>
  <c r="DN416" i="20"/>
  <c r="DN407" i="20" s="1"/>
  <c r="DN406" i="20" s="1"/>
  <c r="DN399" i="20" s="1"/>
  <c r="CL917" i="20"/>
  <c r="CL916" i="20" s="1"/>
  <c r="CK732" i="20"/>
  <c r="CK722" i="20" s="1"/>
  <c r="CK721" i="20" s="1"/>
  <c r="CG732" i="20"/>
  <c r="CG722" i="20" s="1"/>
  <c r="CG721" i="20" s="1"/>
  <c r="EO815" i="20"/>
  <c r="CG580" i="20"/>
  <c r="CG574" i="20" s="1"/>
  <c r="CG545" i="20" s="1"/>
  <c r="DN559" i="20"/>
  <c r="EP594" i="20"/>
  <c r="CH917" i="20"/>
  <c r="CH916" i="20" s="1"/>
  <c r="CE732" i="20"/>
  <c r="CE722" i="20" s="1"/>
  <c r="CE721" i="20" s="1"/>
  <c r="DN561" i="20"/>
  <c r="DN557" i="20" s="1"/>
  <c r="DN552" i="20" s="1"/>
  <c r="DN546" i="20" s="1"/>
  <c r="CK594" i="20"/>
  <c r="CF732" i="20"/>
  <c r="CF722" i="20" s="1"/>
  <c r="CF721" i="20" s="1"/>
  <c r="CM407" i="20"/>
  <c r="CM406" i="20" s="1"/>
  <c r="CM399" i="20" s="1"/>
  <c r="CI442" i="20"/>
  <c r="CI441" i="20" s="1"/>
  <c r="CI440" i="20" s="1"/>
  <c r="EO732" i="20"/>
  <c r="EO722" i="20" s="1"/>
  <c r="EO721" i="20" s="1"/>
  <c r="DN161" i="20"/>
  <c r="DN969" i="20"/>
  <c r="CL732" i="20"/>
  <c r="CL722" i="20" s="1"/>
  <c r="CL721" i="20" s="1"/>
  <c r="CL894" i="20"/>
  <c r="CL893" i="20" s="1"/>
  <c r="CL892" i="20" s="1"/>
  <c r="CD416" i="20"/>
  <c r="CD407" i="20" s="1"/>
  <c r="CD406" i="20" s="1"/>
  <c r="CD399" i="20" s="1"/>
  <c r="EO580" i="20"/>
  <c r="EO574" i="20" s="1"/>
  <c r="EO545" i="20" s="1"/>
  <c r="DO580" i="20"/>
  <c r="DO574" i="20" s="1"/>
  <c r="DO545" i="20" s="1"/>
  <c r="CM917" i="20"/>
  <c r="CM916" i="20" s="1"/>
  <c r="DN894" i="20"/>
  <c r="DN893" i="20" s="1"/>
  <c r="DN892" i="20" s="1"/>
  <c r="CJ580" i="20"/>
  <c r="CJ574" i="20" s="1"/>
  <c r="CJ545" i="20" s="1"/>
  <c r="CD557" i="20"/>
  <c r="CD552" i="20" s="1"/>
  <c r="CD546" i="20" s="1"/>
  <c r="CF125" i="20"/>
  <c r="CF11" i="20" s="1"/>
  <c r="CF10" i="20" s="1"/>
  <c r="CF9" i="20" s="1"/>
  <c r="CK580" i="20"/>
  <c r="CK574" i="20" s="1"/>
  <c r="CK545" i="20" s="1"/>
  <c r="CH580" i="20"/>
  <c r="CH574" i="20" s="1"/>
  <c r="CH545" i="20" s="1"/>
  <c r="CF126" i="20"/>
  <c r="CD217" i="20"/>
  <c r="ET338" i="20"/>
  <c r="ET337" i="20" s="1"/>
  <c r="DN815" i="20"/>
  <c r="CM732" i="20"/>
  <c r="CM722" i="20" s="1"/>
  <c r="CM721" i="20" s="1"/>
  <c r="CJ815" i="20"/>
  <c r="EO595" i="20"/>
  <c r="EP442" i="20"/>
  <c r="EP441" i="20" s="1"/>
  <c r="EP440" i="20" s="1"/>
  <c r="CL407" i="20"/>
  <c r="CL406" i="20" s="1"/>
  <c r="CL399" i="20" s="1"/>
  <c r="EO416" i="20"/>
  <c r="EO407" i="20" s="1"/>
  <c r="EO406" i="20" s="1"/>
  <c r="EO399" i="20" s="1"/>
  <c r="CD161" i="20"/>
  <c r="EO145" i="20"/>
  <c r="EO137" i="20" s="1"/>
  <c r="EO11" i="20" s="1"/>
  <c r="EO10" i="20" s="1"/>
  <c r="EO9" i="20" s="1"/>
  <c r="CF150" i="20"/>
  <c r="EQ442" i="20"/>
  <c r="EQ441" i="20" s="1"/>
  <c r="EQ440" i="20" s="1"/>
  <c r="CD96" i="20"/>
  <c r="EO969" i="20"/>
  <c r="ET176" i="20"/>
  <c r="CE150" i="20"/>
  <c r="EQ917" i="20"/>
  <c r="EQ916" i="20" s="1"/>
  <c r="CE815" i="20"/>
  <c r="ET595" i="20"/>
  <c r="EQ966" i="20"/>
  <c r="EQ965" i="20" s="1"/>
  <c r="EQ964" i="20" s="1"/>
  <c r="EQ963" i="20" s="1"/>
  <c r="EQ944" i="20" s="1"/>
  <c r="ET920" i="20"/>
  <c r="ET919" i="20" s="1"/>
  <c r="ET918" i="20" s="1"/>
  <c r="CD798" i="20"/>
  <c r="CD797" i="20" s="1"/>
  <c r="CD796" i="20" s="1"/>
  <c r="CE917" i="20"/>
  <c r="CE916" i="20" s="1"/>
  <c r="DN732" i="20"/>
  <c r="DN722" i="20" s="1"/>
  <c r="DN721" i="20" s="1"/>
  <c r="ET733" i="20"/>
  <c r="CM969" i="20"/>
  <c r="CN407" i="20"/>
  <c r="CN406" i="20" s="1"/>
  <c r="CN399" i="20" s="1"/>
  <c r="EP464" i="20"/>
  <c r="EP463" i="20" s="1"/>
  <c r="EP462" i="20" s="1"/>
  <c r="CD558" i="20"/>
  <c r="EP593" i="20"/>
  <c r="CF442" i="20"/>
  <c r="CF441" i="20" s="1"/>
  <c r="CF440" i="20" s="1"/>
  <c r="CF387" i="20"/>
  <c r="CF386" i="20" s="1"/>
  <c r="CF385" i="20" s="1"/>
  <c r="CF384" i="20" s="1"/>
  <c r="DO464" i="20"/>
  <c r="DO463" i="20" s="1"/>
  <c r="DO462" i="20" s="1"/>
  <c r="DO442" i="20"/>
  <c r="DO441" i="20" s="1"/>
  <c r="DO440" i="20" s="1"/>
  <c r="CK442" i="20"/>
  <c r="CK441" i="20" s="1"/>
  <c r="CK440" i="20" s="1"/>
  <c r="CD442" i="20"/>
  <c r="CD441" i="20" s="1"/>
  <c r="CD440" i="20" s="1"/>
  <c r="CH442" i="20"/>
  <c r="CH441" i="20" s="1"/>
  <c r="CH440" i="20" s="1"/>
  <c r="ET612" i="20"/>
  <c r="DO558" i="20"/>
  <c r="ET12" i="20"/>
  <c r="ET150" i="20"/>
  <c r="ET387" i="20"/>
  <c r="ET386" i="20" s="1"/>
  <c r="ET385" i="20" s="1"/>
  <c r="ET384" i="20" s="1"/>
  <c r="ET127" i="20"/>
  <c r="CG126" i="20"/>
  <c r="CD254" i="20"/>
  <c r="ET210" i="20"/>
  <c r="EO623" i="20"/>
  <c r="EP675" i="20"/>
  <c r="EP674" i="20" s="1"/>
  <c r="EP673" i="20" s="1"/>
  <c r="EO673" i="20"/>
  <c r="DO150" i="20"/>
  <c r="DO153" i="20"/>
  <c r="DO149" i="20" s="1"/>
  <c r="DN622" i="20"/>
  <c r="DN623" i="20"/>
  <c r="DO675" i="20"/>
  <c r="DO674" i="20" s="1"/>
  <c r="DO673" i="20" s="1"/>
  <c r="DN675" i="20"/>
  <c r="DN674" i="20" s="1"/>
  <c r="DN673" i="20" s="1"/>
  <c r="CL137" i="20"/>
  <c r="CL11" i="20" s="1"/>
  <c r="CL10" i="20" s="1"/>
  <c r="CL9" i="20" s="1"/>
  <c r="CD154" i="20"/>
  <c r="CD151" i="20"/>
  <c r="CM11" i="20"/>
  <c r="CM10" i="20" s="1"/>
  <c r="CM9" i="20" s="1"/>
  <c r="CK407" i="20"/>
  <c r="CK406" i="20" s="1"/>
  <c r="CK399" i="20" s="1"/>
  <c r="CJ407" i="20"/>
  <c r="CJ406" i="20" s="1"/>
  <c r="CJ399" i="20" s="1"/>
  <c r="CE407" i="20"/>
  <c r="CE406" i="20" s="1"/>
  <c r="CE399" i="20" s="1"/>
  <c r="CF407" i="20"/>
  <c r="CF406" i="20" s="1"/>
  <c r="CF399" i="20" s="1"/>
  <c r="CN442" i="20"/>
  <c r="CN441" i="20" s="1"/>
  <c r="CN440" i="20" s="1"/>
  <c r="CE442" i="20"/>
  <c r="CE441" i="20" s="1"/>
  <c r="CE440" i="20" s="1"/>
  <c r="CH464" i="20"/>
  <c r="CH463" i="20" s="1"/>
  <c r="CH462" i="20" s="1"/>
  <c r="CF464" i="20"/>
  <c r="CF463" i="20" s="1"/>
  <c r="CF462" i="20" s="1"/>
  <c r="CK464" i="20"/>
  <c r="CK463" i="20" s="1"/>
  <c r="CK462" i="20" s="1"/>
  <c r="CE464" i="20"/>
  <c r="CE463" i="20" s="1"/>
  <c r="CE462" i="20" s="1"/>
  <c r="CN464" i="20"/>
  <c r="CN463" i="20" s="1"/>
  <c r="CN462" i="20" s="1"/>
  <c r="CM558" i="20"/>
  <c r="CM675" i="20"/>
  <c r="CM674" i="20" s="1"/>
  <c r="CM673" i="20" s="1"/>
  <c r="CL675" i="20"/>
  <c r="CL674" i="20" s="1"/>
  <c r="CL673" i="20" s="1"/>
  <c r="CJ675" i="20"/>
  <c r="CJ674" i="20" s="1"/>
  <c r="CJ673" i="20" s="1"/>
  <c r="CN722" i="20"/>
  <c r="CN721" i="20" s="1"/>
  <c r="ET21" i="20"/>
  <c r="ET151" i="20"/>
  <c r="ET944" i="20"/>
  <c r="CM387" i="20"/>
  <c r="CM386" i="20" s="1"/>
  <c r="CM385" i="20" s="1"/>
  <c r="CM384" i="20" s="1"/>
  <c r="CF675" i="20"/>
  <c r="CF674" i="20" s="1"/>
  <c r="CF673" i="20" s="1"/>
  <c r="CI464" i="20"/>
  <c r="CI463" i="20" s="1"/>
  <c r="CI462" i="20" s="1"/>
  <c r="CD931" i="20"/>
  <c r="CD917" i="20" s="1"/>
  <c r="CD916" i="20" s="1"/>
  <c r="CN680" i="20"/>
  <c r="CN676" i="20" s="1"/>
  <c r="CN675" i="20" s="1"/>
  <c r="CN674" i="20" s="1"/>
  <c r="CN673" i="20" s="1"/>
  <c r="CN677" i="20"/>
  <c r="DN614" i="20"/>
  <c r="DN610" i="20" s="1"/>
  <c r="DN611" i="20"/>
  <c r="DO141" i="20"/>
  <c r="DO137" i="20" s="1"/>
  <c r="DO138" i="20"/>
  <c r="ET130" i="20"/>
  <c r="ET139" i="20"/>
  <c r="ET389" i="20"/>
  <c r="ET558" i="20"/>
  <c r="ET611" i="20"/>
  <c r="CM388" i="20"/>
  <c r="CN894" i="20"/>
  <c r="CN893" i="20" s="1"/>
  <c r="CN892" i="20" s="1"/>
  <c r="CG11" i="20"/>
  <c r="CG10" i="20" s="1"/>
  <c r="CG9" i="20" s="1"/>
  <c r="CF815" i="20"/>
  <c r="CI630" i="20"/>
  <c r="CI622" i="20" s="1"/>
  <c r="CI580" i="20" s="1"/>
  <c r="CI623" i="20"/>
  <c r="CH153" i="20"/>
  <c r="CH149" i="20" s="1"/>
  <c r="CH11" i="20" s="1"/>
  <c r="CH10" i="20" s="1"/>
  <c r="CH9" i="20" s="1"/>
  <c r="CH150" i="20"/>
  <c r="CJ133" i="20"/>
  <c r="CJ125" i="20" s="1"/>
  <c r="CJ11" i="20" s="1"/>
  <c r="CJ10" i="20" s="1"/>
  <c r="CJ9" i="20" s="1"/>
  <c r="CJ126" i="20"/>
  <c r="EQ611" i="20"/>
  <c r="ET443" i="20"/>
  <c r="ET559" i="20"/>
  <c r="ET690" i="20"/>
  <c r="CM593" i="20"/>
  <c r="CN11" i="20"/>
  <c r="CN10" i="20" s="1"/>
  <c r="CN9" i="20" s="1"/>
  <c r="CG464" i="20"/>
  <c r="CG463" i="20" s="1"/>
  <c r="CG462" i="20" s="1"/>
  <c r="CI732" i="20"/>
  <c r="CI722" i="20" s="1"/>
  <c r="CI721" i="20" s="1"/>
  <c r="CF388" i="20"/>
  <c r="CI141" i="20"/>
  <c r="CI137" i="20" s="1"/>
  <c r="CI11" i="20" s="1"/>
  <c r="CI10" i="20" s="1"/>
  <c r="CI9" i="20" s="1"/>
  <c r="CI138" i="20"/>
  <c r="CK689" i="20"/>
  <c r="CK696" i="20"/>
  <c r="CK688" i="20" s="1"/>
  <c r="CK675" i="20" s="1"/>
  <c r="CK674" i="20" s="1"/>
  <c r="CK673" i="20" s="1"/>
  <c r="EQ610" i="20"/>
  <c r="ET246" i="20"/>
  <c r="CE133" i="20"/>
  <c r="CE125" i="20" s="1"/>
  <c r="CE11" i="20" s="1"/>
  <c r="CE10" i="20" s="1"/>
  <c r="CE9" i="20" s="1"/>
  <c r="CE126" i="20"/>
  <c r="CK129" i="20"/>
  <c r="CK125" i="20" s="1"/>
  <c r="CK126" i="20"/>
  <c r="CL138" i="20"/>
  <c r="CD732" i="20"/>
  <c r="CD722" i="20" s="1"/>
  <c r="CD721" i="20" s="1"/>
  <c r="CH722" i="20"/>
  <c r="CH721" i="20" s="1"/>
  <c r="CI815" i="20"/>
  <c r="CL815" i="20"/>
  <c r="CD828" i="20"/>
  <c r="CD827" i="20" s="1"/>
  <c r="CD826" i="20" s="1"/>
  <c r="CN815" i="20"/>
  <c r="CK815" i="20"/>
  <c r="CG815" i="20"/>
  <c r="CD851" i="20"/>
  <c r="CD850" i="20" s="1"/>
  <c r="CD849" i="20" s="1"/>
  <c r="CD815" i="20" s="1"/>
  <c r="CH815" i="20"/>
  <c r="CM894" i="20"/>
  <c r="CM893" i="20" s="1"/>
  <c r="CM892" i="20" s="1"/>
  <c r="CI894" i="20"/>
  <c r="CI893" i="20" s="1"/>
  <c r="CI892" i="20" s="1"/>
  <c r="CF894" i="20"/>
  <c r="CF893" i="20" s="1"/>
  <c r="CF892" i="20" s="1"/>
  <c r="CD902" i="20"/>
  <c r="CD909" i="20"/>
  <c r="CK917" i="20"/>
  <c r="CK916" i="20" s="1"/>
  <c r="CF917" i="20"/>
  <c r="CF916" i="20" s="1"/>
  <c r="CG917" i="20"/>
  <c r="CG916" i="20" s="1"/>
  <c r="CD944" i="20"/>
  <c r="CJ969" i="20"/>
  <c r="CF969" i="20"/>
  <c r="CE969" i="20"/>
  <c r="CD969" i="20"/>
  <c r="ET271" i="20"/>
  <c r="CD464" i="20"/>
  <c r="CD463" i="20" s="1"/>
  <c r="CD462" i="20" s="1"/>
  <c r="CF630" i="20"/>
  <c r="CF622" i="20" s="1"/>
  <c r="CF623" i="20"/>
  <c r="ET495" i="20"/>
  <c r="ET852" i="20"/>
  <c r="ET851" i="20" s="1"/>
  <c r="ET850" i="20" s="1"/>
  <c r="ET849" i="20" s="1"/>
  <c r="EP815" i="20"/>
  <c r="DN464" i="20"/>
  <c r="DN463" i="20" s="1"/>
  <c r="DN462" i="20" s="1"/>
  <c r="CN969" i="20"/>
  <c r="CE602" i="20"/>
  <c r="CE593" i="20" s="1"/>
  <c r="CE594" i="20"/>
  <c r="CE566" i="20"/>
  <c r="CE557" i="20" s="1"/>
  <c r="CE552" i="20" s="1"/>
  <c r="CE546" i="20" s="1"/>
  <c r="CE558" i="20"/>
  <c r="CF618" i="20"/>
  <c r="CF610" i="20" s="1"/>
  <c r="CF611" i="20"/>
  <c r="CD594" i="20"/>
  <c r="CD675" i="20"/>
  <c r="CD674" i="20" s="1"/>
  <c r="CD673" i="20" s="1"/>
  <c r="CE696" i="20"/>
  <c r="CE688" i="20" s="1"/>
  <c r="CE675" i="20" s="1"/>
  <c r="CE674" i="20" s="1"/>
  <c r="CE673" i="20" s="1"/>
  <c r="CE689" i="20"/>
  <c r="CD611" i="20"/>
  <c r="CD618" i="20"/>
  <c r="CD610" i="20" s="1"/>
  <c r="CD388" i="20"/>
  <c r="CD391" i="20"/>
  <c r="CD387" i="20" s="1"/>
  <c r="CD386" i="20" s="1"/>
  <c r="CD385" i="20" s="1"/>
  <c r="CD384" i="20" s="1"/>
  <c r="CL969" i="20"/>
  <c r="CL464" i="20"/>
  <c r="CL463" i="20" s="1"/>
  <c r="CL462" i="20" s="1"/>
  <c r="ET65" i="20"/>
  <c r="EO917" i="20"/>
  <c r="EO916" i="20" s="1"/>
  <c r="DN917" i="20"/>
  <c r="DN916" i="20" s="1"/>
  <c r="CM815" i="20"/>
  <c r="CH696" i="20"/>
  <c r="CH688" i="20" s="1"/>
  <c r="CH689" i="20"/>
  <c r="CG675" i="20"/>
  <c r="CG674" i="20" s="1"/>
  <c r="CG673" i="20" s="1"/>
  <c r="CJ894" i="20"/>
  <c r="CJ893" i="20" s="1"/>
  <c r="CJ892" i="20" s="1"/>
  <c r="CH675" i="20"/>
  <c r="CH674" i="20" s="1"/>
  <c r="CH673" i="20" s="1"/>
  <c r="ET485" i="20"/>
  <c r="DO917" i="20"/>
  <c r="DO916" i="20" s="1"/>
  <c r="CG969" i="20"/>
  <c r="ET46" i="20"/>
  <c r="CJ464" i="20"/>
  <c r="CJ463" i="20" s="1"/>
  <c r="CJ462" i="20" s="1"/>
  <c r="CJ391" i="20"/>
  <c r="CJ387" i="20" s="1"/>
  <c r="CJ386" i="20" s="1"/>
  <c r="CJ385" i="20" s="1"/>
  <c r="CJ384" i="20" s="1"/>
  <c r="CJ388" i="20"/>
  <c r="DO969" i="20"/>
  <c r="CK150" i="20"/>
  <c r="CK153" i="20"/>
  <c r="CK149" i="20" s="1"/>
  <c r="EQ894" i="20"/>
  <c r="EQ893" i="20" s="1"/>
  <c r="EQ892" i="20" s="1"/>
  <c r="EO894" i="20"/>
  <c r="EO893" i="20" s="1"/>
  <c r="EO892" i="20" s="1"/>
  <c r="CN602" i="20"/>
  <c r="CN593" i="20" s="1"/>
  <c r="CN594" i="20"/>
  <c r="DO407" i="20"/>
  <c r="DO406" i="20" s="1"/>
  <c r="DO399" i="20" s="1"/>
  <c r="CM464" i="20"/>
  <c r="CM463" i="20" s="1"/>
  <c r="CM462" i="20" s="1"/>
  <c r="CM557" i="20"/>
  <c r="CM552" i="20" s="1"/>
  <c r="CM546" i="20" s="1"/>
  <c r="CM594" i="20"/>
  <c r="DN442" i="20"/>
  <c r="DN441" i="20" s="1"/>
  <c r="DN440" i="20" s="1"/>
  <c r="CN566" i="20"/>
  <c r="CN557" i="20" s="1"/>
  <c r="CN552" i="20" s="1"/>
  <c r="CN546" i="20" s="1"/>
  <c r="CN558" i="20"/>
  <c r="DP442" i="20"/>
  <c r="DP441" i="20" s="1"/>
  <c r="DP440" i="20" s="1"/>
  <c r="ET450" i="20"/>
  <c r="CN388" i="20"/>
  <c r="CN391" i="20"/>
  <c r="CN387" i="20" s="1"/>
  <c r="CN386" i="20" s="1"/>
  <c r="CN385" i="20" s="1"/>
  <c r="CN384" i="20" s="1"/>
  <c r="ET60" i="20"/>
  <c r="ET59" i="20" s="1"/>
  <c r="ET73" i="20"/>
  <c r="ET254" i="20"/>
  <c r="ET909" i="20"/>
  <c r="EP894" i="20"/>
  <c r="EP893" i="20" s="1"/>
  <c r="EP892" i="20" s="1"/>
  <c r="ET294" i="20"/>
  <c r="DO815" i="20"/>
  <c r="DO388" i="20"/>
  <c r="DO391" i="20"/>
  <c r="DO387" i="20" s="1"/>
  <c r="DO386" i="20" s="1"/>
  <c r="DO385" i="20" s="1"/>
  <c r="DO384" i="20" s="1"/>
  <c r="ET261" i="20"/>
  <c r="ET343" i="20"/>
  <c r="ET724" i="20"/>
  <c r="ET723" i="20" s="1"/>
  <c r="EO464" i="20"/>
  <c r="EO463" i="20" s="1"/>
  <c r="EO462" i="20" s="1"/>
  <c r="ET282" i="20"/>
  <c r="ET408" i="20"/>
  <c r="ET712" i="20"/>
  <c r="ET711" i="20" s="1"/>
  <c r="ET710" i="20" s="1"/>
  <c r="ET799" i="20"/>
  <c r="ET798" i="20" s="1"/>
  <c r="ET797" i="20" s="1"/>
  <c r="ET796" i="20" s="1"/>
  <c r="EP407" i="20"/>
  <c r="EP406" i="20" s="1"/>
  <c r="EP399" i="20" s="1"/>
  <c r="EP138" i="20"/>
  <c r="EP145" i="20"/>
  <c r="EP137" i="20" s="1"/>
  <c r="EP11" i="20" s="1"/>
  <c r="EP10" i="20" s="1"/>
  <c r="EP9" i="20" s="1"/>
  <c r="ET416" i="20"/>
  <c r="ET530" i="20"/>
  <c r="ET537" i="20"/>
  <c r="ET902" i="20"/>
  <c r="ET161" i="20"/>
  <c r="ET503" i="20"/>
  <c r="ET933" i="20"/>
  <c r="ET932" i="20" s="1"/>
  <c r="ET931" i="20" s="1"/>
  <c r="EO388" i="20"/>
  <c r="EO391" i="20"/>
  <c r="EO387" i="20" s="1"/>
  <c r="EO386" i="20" s="1"/>
  <c r="EO385" i="20" s="1"/>
  <c r="EO384" i="20" s="1"/>
  <c r="ET96" i="20"/>
  <c r="ET138" i="20"/>
  <c r="ET141" i="20"/>
  <c r="ET137" i="20" s="1"/>
  <c r="ET217" i="20"/>
  <c r="ET465" i="20"/>
  <c r="ET510" i="20"/>
  <c r="ET557" i="20"/>
  <c r="ET552" i="20" s="1"/>
  <c r="ET546" i="20" s="1"/>
  <c r="ET153" i="20"/>
  <c r="ET149" i="20" s="1"/>
  <c r="ET328" i="20"/>
  <c r="ET327" i="20" s="1"/>
  <c r="ET614" i="20"/>
  <c r="ET610" i="20" s="1"/>
  <c r="ET624" i="20"/>
  <c r="ET689" i="20"/>
  <c r="ET692" i="20"/>
  <c r="ET688" i="20" s="1"/>
  <c r="ET828" i="20"/>
  <c r="ET827" i="20" s="1"/>
  <c r="ET826" i="20" s="1"/>
  <c r="ET895" i="20"/>
  <c r="ET977" i="20"/>
  <c r="ET970" i="20" s="1"/>
  <c r="ET990" i="20"/>
  <c r="ET388" i="20"/>
  <c r="ET635" i="20"/>
  <c r="ET634" i="20" s="1"/>
  <c r="ET677" i="20"/>
  <c r="ET684" i="20"/>
  <c r="ET676" i="20" s="1"/>
  <c r="ET675" i="20" s="1"/>
  <c r="ET674" i="20" s="1"/>
  <c r="ET817" i="20"/>
  <c r="ET816" i="20" s="1"/>
  <c r="ET1007" i="20"/>
  <c r="ET603" i="20"/>
  <c r="ET623" i="20"/>
  <c r="ET626" i="20"/>
  <c r="ET622" i="20" s="1"/>
  <c r="ET745" i="20"/>
  <c r="ET678" i="20"/>
  <c r="DK470" i="20"/>
  <c r="DK469" i="20"/>
  <c r="DK468" i="20"/>
  <c r="DK473" i="20"/>
  <c r="DK484" i="20"/>
  <c r="DK488" i="20"/>
  <c r="DK487" i="20" s="1"/>
  <c r="DK486" i="20" s="1"/>
  <c r="DK543" i="20"/>
  <c r="DK556" i="20"/>
  <c r="DK565" i="20"/>
  <c r="DK564" i="20"/>
  <c r="DK569" i="20"/>
  <c r="DK573" i="20"/>
  <c r="DK584" i="20"/>
  <c r="DK592" i="20"/>
  <c r="DK591" i="20" s="1"/>
  <c r="DK590" i="20" s="1"/>
  <c r="DK589" i="20" s="1"/>
  <c r="DK601" i="20"/>
  <c r="DM601" i="20" s="1"/>
  <c r="DP601" i="20" s="1"/>
  <c r="DK600" i="20"/>
  <c r="DK605" i="20"/>
  <c r="DK609" i="20"/>
  <c r="DK617" i="20"/>
  <c r="DM617" i="20" s="1"/>
  <c r="DP617" i="20" s="1"/>
  <c r="DK629" i="20"/>
  <c r="DK633" i="20"/>
  <c r="DK639" i="20"/>
  <c r="DK638" i="20"/>
  <c r="DK637" i="20"/>
  <c r="DM637" i="20" s="1"/>
  <c r="DP637" i="20" s="1"/>
  <c r="DK641" i="20"/>
  <c r="DK654" i="20"/>
  <c r="DK653" i="20" s="1"/>
  <c r="DK652" i="20" s="1"/>
  <c r="DK651" i="20" s="1"/>
  <c r="DK662" i="20"/>
  <c r="DK661" i="20" s="1"/>
  <c r="DK660" i="20" s="1"/>
  <c r="DK659" i="20" s="1"/>
  <c r="DK666" i="20"/>
  <c r="DK672" i="20"/>
  <c r="DK683" i="20"/>
  <c r="DK682" i="20" s="1"/>
  <c r="DK681" i="20" s="1"/>
  <c r="DK687" i="20"/>
  <c r="DK695" i="20"/>
  <c r="DK699" i="20"/>
  <c r="DK709" i="20"/>
  <c r="DK708" i="20" s="1"/>
  <c r="DK707" i="20" s="1"/>
  <c r="DK706" i="20" s="1"/>
  <c r="DK705" i="20" s="1"/>
  <c r="DK704" i="20" s="1"/>
  <c r="DK717" i="20"/>
  <c r="DK716" i="20"/>
  <c r="DK715" i="20"/>
  <c r="DK720" i="20"/>
  <c r="DK719" i="20" s="1"/>
  <c r="DK718" i="20" s="1"/>
  <c r="DK744" i="20"/>
  <c r="DK743" i="20" s="1"/>
  <c r="DK742" i="20" s="1"/>
  <c r="DK741" i="20" s="1"/>
  <c r="DK759" i="20"/>
  <c r="DK771" i="20"/>
  <c r="DK775" i="20"/>
  <c r="DK774" i="20" s="1"/>
  <c r="DK773" i="20" s="1"/>
  <c r="DK772" i="20" s="1"/>
  <c r="DK783" i="20"/>
  <c r="DK782" i="20" s="1"/>
  <c r="DK781" i="20" s="1"/>
  <c r="DK780" i="20" s="1"/>
  <c r="DK795" i="20"/>
  <c r="DK804" i="20"/>
  <c r="DK803" i="20"/>
  <c r="DK802" i="20"/>
  <c r="DK807" i="20"/>
  <c r="DK810" i="20"/>
  <c r="DK814" i="20"/>
  <c r="DM814" i="20" s="1"/>
  <c r="DM813" i="20" s="1"/>
  <c r="DM812" i="20" s="1"/>
  <c r="DM811" i="20" s="1"/>
  <c r="DK821" i="20"/>
  <c r="DK820" i="20" s="1"/>
  <c r="DK819" i="20" s="1"/>
  <c r="DK818" i="20" s="1"/>
  <c r="DK832" i="20"/>
  <c r="DK836" i="20"/>
  <c r="DK835" i="20" s="1"/>
  <c r="DK834" i="20" s="1"/>
  <c r="DK833" i="20" s="1"/>
  <c r="DK841" i="20"/>
  <c r="DK840" i="20" s="1"/>
  <c r="DK839" i="20" s="1"/>
  <c r="DK838" i="20" s="1"/>
  <c r="DK837" i="20" s="1"/>
  <c r="DK848" i="20"/>
  <c r="DK847" i="20" s="1"/>
  <c r="DK846" i="20" s="1"/>
  <c r="DK845" i="20" s="1"/>
  <c r="DK844" i="20" s="1"/>
  <c r="DK843" i="20" s="1"/>
  <c r="DK842" i="20" s="1"/>
  <c r="DK856" i="20"/>
  <c r="DK855" i="20"/>
  <c r="DK867" i="20"/>
  <c r="DK866" i="20" s="1"/>
  <c r="DK865" i="20" s="1"/>
  <c r="DK864" i="20" s="1"/>
  <c r="DK884" i="20"/>
  <c r="DK883" i="20" s="1"/>
  <c r="DK882" i="20" s="1"/>
  <c r="DK881" i="20" s="1"/>
  <c r="DK880" i="20" s="1"/>
  <c r="DK879" i="20" s="1"/>
  <c r="DK878" i="20" s="1"/>
  <c r="DK877" i="20" s="1"/>
  <c r="DK898" i="20"/>
  <c r="DM898" i="20" s="1"/>
  <c r="DM897" i="20" s="1"/>
  <c r="DM896" i="20" s="1"/>
  <c r="DK901" i="20"/>
  <c r="DM901" i="20" s="1"/>
  <c r="DM900" i="20" s="1"/>
  <c r="DM899" i="20" s="1"/>
  <c r="DK905" i="20"/>
  <c r="DM905" i="20" s="1"/>
  <c r="DM904" i="20" s="1"/>
  <c r="DM903" i="20" s="1"/>
  <c r="DK908" i="20"/>
  <c r="DM908" i="20" s="1"/>
  <c r="DM907" i="20" s="1"/>
  <c r="DM906" i="20" s="1"/>
  <c r="DK912" i="20"/>
  <c r="DM912" i="20" s="1"/>
  <c r="DM911" i="20" s="1"/>
  <c r="DM910" i="20" s="1"/>
  <c r="DK915" i="20"/>
  <c r="DM915" i="20" s="1"/>
  <c r="DK923" i="20"/>
  <c r="DM923" i="20" s="1"/>
  <c r="DK926" i="20"/>
  <c r="DM926" i="20" s="1"/>
  <c r="DK930" i="20"/>
  <c r="DM930" i="20" s="1"/>
  <c r="DK936" i="20"/>
  <c r="DM936" i="20" s="1"/>
  <c r="DM935" i="20" s="1"/>
  <c r="DM934" i="20" s="1"/>
  <c r="DK939" i="20"/>
  <c r="DM939" i="20" s="1"/>
  <c r="DM938" i="20" s="1"/>
  <c r="DM937" i="20" s="1"/>
  <c r="DK943" i="20"/>
  <c r="DM943" i="20" s="1"/>
  <c r="DM942" i="20" s="1"/>
  <c r="DM941" i="20" s="1"/>
  <c r="DM940" i="20" s="1"/>
  <c r="DK950" i="20"/>
  <c r="DM950" i="20" s="1"/>
  <c r="DK949" i="20"/>
  <c r="DM949" i="20" s="1"/>
  <c r="DK956" i="20"/>
  <c r="DM956" i="20" s="1"/>
  <c r="DM954" i="20" s="1"/>
  <c r="DM953" i="20" s="1"/>
  <c r="DM952" i="20" s="1"/>
  <c r="DM951" i="20" s="1"/>
  <c r="DK962" i="20"/>
  <c r="DK960" i="20" s="1"/>
  <c r="DK959" i="20" s="1"/>
  <c r="DK958" i="20" s="1"/>
  <c r="DK957" i="20" s="1"/>
  <c r="DK968" i="20"/>
  <c r="DK967" i="20"/>
  <c r="DK976" i="20"/>
  <c r="DK975" i="20"/>
  <c r="DK974" i="20"/>
  <c r="DK982" i="20"/>
  <c r="DK981" i="20"/>
  <c r="DK980" i="20"/>
  <c r="DK989" i="20"/>
  <c r="DK994" i="20"/>
  <c r="DK1000" i="20"/>
  <c r="DK999" i="20"/>
  <c r="DK998" i="20"/>
  <c r="DK1006" i="20"/>
  <c r="DK1005" i="20"/>
  <c r="DK1004" i="20" s="1"/>
  <c r="DK1010" i="20"/>
  <c r="DK1013" i="20"/>
  <c r="EL20" i="20"/>
  <c r="EL17" i="20"/>
  <c r="EL16" i="20"/>
  <c r="EL15" i="20"/>
  <c r="EN966" i="20"/>
  <c r="EN965" i="20" s="1"/>
  <c r="EN964" i="20" s="1"/>
  <c r="EN963" i="20" s="1"/>
  <c r="EN960" i="20"/>
  <c r="EN959" i="20" s="1"/>
  <c r="EN958" i="20" s="1"/>
  <c r="EN957" i="20" s="1"/>
  <c r="EN954" i="20"/>
  <c r="EN953" i="20" s="1"/>
  <c r="EN952" i="20" s="1"/>
  <c r="EN951" i="20" s="1"/>
  <c r="EN948" i="20"/>
  <c r="EN947" i="20" s="1"/>
  <c r="EN946" i="20" s="1"/>
  <c r="EN945" i="20" s="1"/>
  <c r="EN942" i="20"/>
  <c r="EN941" i="20" s="1"/>
  <c r="EN940" i="20" s="1"/>
  <c r="EN938" i="20"/>
  <c r="EN937" i="20" s="1"/>
  <c r="EN935" i="20"/>
  <c r="EN934" i="20" s="1"/>
  <c r="EN929" i="20"/>
  <c r="EN928" i="20" s="1"/>
  <c r="EN927" i="20" s="1"/>
  <c r="EN925" i="20"/>
  <c r="EN924" i="20" s="1"/>
  <c r="EN922" i="20"/>
  <c r="EN921" i="20" s="1"/>
  <c r="EN914" i="20"/>
  <c r="EN913" i="20" s="1"/>
  <c r="EN911" i="20"/>
  <c r="EN910" i="20" s="1"/>
  <c r="EN907" i="20"/>
  <c r="EN906" i="20" s="1"/>
  <c r="EN904" i="20"/>
  <c r="EN903" i="20" s="1"/>
  <c r="EN900" i="20"/>
  <c r="EN899" i="20" s="1"/>
  <c r="EN897" i="20"/>
  <c r="EN896" i="20" s="1"/>
  <c r="EN890" i="20"/>
  <c r="EN889" i="20" s="1"/>
  <c r="EN888" i="20" s="1"/>
  <c r="EN887" i="20" s="1"/>
  <c r="EN886" i="20" s="1"/>
  <c r="EN885" i="20" s="1"/>
  <c r="EN875" i="20"/>
  <c r="EN874" i="20" s="1"/>
  <c r="EN873" i="20" s="1"/>
  <c r="EN871" i="20"/>
  <c r="EN870" i="20" s="1"/>
  <c r="EN869" i="20" s="1"/>
  <c r="EN862" i="20"/>
  <c r="EN861" i="20" s="1"/>
  <c r="EN860" i="20" s="1"/>
  <c r="EN858" i="20"/>
  <c r="EN857" i="20" s="1"/>
  <c r="EN840" i="20"/>
  <c r="EN839" i="20" s="1"/>
  <c r="EN838" i="20" s="1"/>
  <c r="EN837" i="20" s="1"/>
  <c r="EN835" i="20"/>
  <c r="EN834" i="20" s="1"/>
  <c r="EN833" i="20" s="1"/>
  <c r="EN831" i="20"/>
  <c r="EN830" i="20" s="1"/>
  <c r="EN829" i="20" s="1"/>
  <c r="EN824" i="20"/>
  <c r="EN823" i="20" s="1"/>
  <c r="EN822" i="20" s="1"/>
  <c r="EN820" i="20"/>
  <c r="EN819" i="20" s="1"/>
  <c r="EN818" i="20" s="1"/>
  <c r="EN813" i="20"/>
  <c r="EN812" i="20" s="1"/>
  <c r="EN811" i="20" s="1"/>
  <c r="EN794" i="20"/>
  <c r="EN793" i="20" s="1"/>
  <c r="EN792" i="20" s="1"/>
  <c r="EN790" i="20"/>
  <c r="EN789" i="20" s="1"/>
  <c r="EN788" i="20" s="1"/>
  <c r="EN786" i="20"/>
  <c r="EN785" i="20" s="1"/>
  <c r="EN784" i="20" s="1"/>
  <c r="EN778" i="20"/>
  <c r="EN777" i="20" s="1"/>
  <c r="EN776" i="20" s="1"/>
  <c r="EN774" i="20"/>
  <c r="EN773" i="20" s="1"/>
  <c r="EN772" i="20" s="1"/>
  <c r="EN770" i="20"/>
  <c r="EN769" i="20" s="1"/>
  <c r="EN768" i="20" s="1"/>
  <c r="EN766" i="20"/>
  <c r="EN765" i="20" s="1"/>
  <c r="EN764" i="20" s="1"/>
  <c r="EN762" i="20"/>
  <c r="EN761" i="20" s="1"/>
  <c r="EN760" i="20" s="1"/>
  <c r="EN754" i="20"/>
  <c r="EN753" i="20" s="1"/>
  <c r="EN752" i="20" s="1"/>
  <c r="EN750" i="20"/>
  <c r="EN749" i="20" s="1"/>
  <c r="EN747" i="20"/>
  <c r="EN746" i="20" s="1"/>
  <c r="EN739" i="20"/>
  <c r="EN738" i="20" s="1"/>
  <c r="EN735" i="20"/>
  <c r="EN734" i="20" s="1"/>
  <c r="EN729" i="20"/>
  <c r="EN728" i="20" s="1"/>
  <c r="EN726" i="20"/>
  <c r="EN725" i="20" s="1"/>
  <c r="EN702" i="20"/>
  <c r="EN701" i="20" s="1"/>
  <c r="EN700" i="20" s="1"/>
  <c r="EN649" i="20"/>
  <c r="EN648" i="20" s="1"/>
  <c r="EN647" i="20" s="1"/>
  <c r="EN645" i="20"/>
  <c r="EN644" i="20" s="1"/>
  <c r="EN642" i="20"/>
  <c r="EN620" i="20"/>
  <c r="EN619" i="20" s="1"/>
  <c r="EN618" i="20" s="1"/>
  <c r="EN616" i="20"/>
  <c r="EN615" i="20" s="1"/>
  <c r="EN614" i="20" s="1"/>
  <c r="EN613" i="20"/>
  <c r="EN587" i="20"/>
  <c r="EN586" i="20" s="1"/>
  <c r="EN585" i="20" s="1"/>
  <c r="EN578" i="20"/>
  <c r="EN577" i="20" s="1"/>
  <c r="EN576" i="20" s="1"/>
  <c r="EN575" i="20" s="1"/>
  <c r="EN550" i="20"/>
  <c r="EN549" i="20" s="1"/>
  <c r="EN548" i="20" s="1"/>
  <c r="EN547" i="20" s="1"/>
  <c r="EN539" i="20"/>
  <c r="EN538" i="20" s="1"/>
  <c r="EN535" i="20"/>
  <c r="EN534" i="20" s="1"/>
  <c r="EN532" i="20"/>
  <c r="EN531" i="20" s="1"/>
  <c r="EN528" i="20"/>
  <c r="EN527" i="20" s="1"/>
  <c r="EN526" i="20" s="1"/>
  <c r="EN524" i="20"/>
  <c r="EN523" i="20" s="1"/>
  <c r="EN522" i="20" s="1"/>
  <c r="EN520" i="20"/>
  <c r="EN519" i="20" s="1"/>
  <c r="EN518" i="20" s="1"/>
  <c r="EN516" i="20"/>
  <c r="EN515" i="20" s="1"/>
  <c r="EN512" i="20"/>
  <c r="EN511" i="20" s="1"/>
  <c r="EN508" i="20"/>
  <c r="EN507" i="20" s="1"/>
  <c r="EN505" i="20"/>
  <c r="EN504" i="20" s="1"/>
  <c r="EN501" i="20"/>
  <c r="EN500" i="20" s="1"/>
  <c r="EN497" i="20"/>
  <c r="EN496" i="20" s="1"/>
  <c r="EN493" i="20"/>
  <c r="EN492" i="20" s="1"/>
  <c r="EN490" i="20"/>
  <c r="EN489" i="20" s="1"/>
  <c r="EN475" i="20"/>
  <c r="EN474" i="20" s="1"/>
  <c r="EN460" i="20"/>
  <c r="EN459" i="20" s="1"/>
  <c r="EN458" i="20" s="1"/>
  <c r="EN457" i="20" s="1"/>
  <c r="EN455" i="20"/>
  <c r="EN454" i="20" s="1"/>
  <c r="EN452" i="20"/>
  <c r="EN451" i="20" s="1"/>
  <c r="EN448" i="20"/>
  <c r="EN447" i="20" s="1"/>
  <c r="EN445" i="20"/>
  <c r="EN444" i="20" s="1"/>
  <c r="EN436" i="20"/>
  <c r="EN435" i="20" s="1"/>
  <c r="EN434" i="20" s="1"/>
  <c r="EN378" i="20"/>
  <c r="EN377" i="20" s="1"/>
  <c r="EN376" i="20" s="1"/>
  <c r="EN374" i="20"/>
  <c r="EN373" i="20" s="1"/>
  <c r="EN372" i="20" s="1"/>
  <c r="EN366" i="20"/>
  <c r="EN365" i="20" s="1"/>
  <c r="EN364" i="20" s="1"/>
  <c r="EN358" i="20"/>
  <c r="EN357" i="20" s="1"/>
  <c r="EN356" i="20" s="1"/>
  <c r="EN353" i="20"/>
  <c r="EN352" i="20" s="1"/>
  <c r="EN351" i="20" s="1"/>
  <c r="EN349" i="20"/>
  <c r="EN348" i="20" s="1"/>
  <c r="EN339" i="20"/>
  <c r="EN331" i="20"/>
  <c r="EN324" i="20"/>
  <c r="EN323" i="20" s="1"/>
  <c r="EN322" i="20" s="1"/>
  <c r="EN321" i="20" s="1"/>
  <c r="EN319" i="20"/>
  <c r="EN318" i="20" s="1"/>
  <c r="EN317" i="20" s="1"/>
  <c r="EN316" i="20" s="1"/>
  <c r="EN314" i="20"/>
  <c r="EN313" i="20" s="1"/>
  <c r="EN312" i="20" s="1"/>
  <c r="EN311" i="20" s="1"/>
  <c r="EN309" i="20"/>
  <c r="EN308" i="20" s="1"/>
  <c r="EN307" i="20" s="1"/>
  <c r="EN306" i="20" s="1"/>
  <c r="EN304" i="20"/>
  <c r="EN303" i="20" s="1"/>
  <c r="EN302" i="20" s="1"/>
  <c r="EN301" i="20" s="1"/>
  <c r="EN299" i="20"/>
  <c r="EN298" i="20" s="1"/>
  <c r="EN296" i="20"/>
  <c r="EN295" i="20" s="1"/>
  <c r="EN292" i="20"/>
  <c r="EN291" i="20" s="1"/>
  <c r="EN290" i="20" s="1"/>
  <c r="EN288" i="20"/>
  <c r="EN287" i="20" s="1"/>
  <c r="EN284" i="20"/>
  <c r="EN283" i="20" s="1"/>
  <c r="EN280" i="20"/>
  <c r="EN279" i="20" s="1"/>
  <c r="EN278" i="20" s="1"/>
  <c r="EN276" i="20"/>
  <c r="EN275" i="20" s="1"/>
  <c r="EN273" i="20"/>
  <c r="EN272" i="20" s="1"/>
  <c r="EN269" i="20"/>
  <c r="EN268" i="20" s="1"/>
  <c r="EN266" i="20"/>
  <c r="EN265" i="20" s="1"/>
  <c r="EN263" i="20"/>
  <c r="EN262" i="20" s="1"/>
  <c r="EN259" i="20"/>
  <c r="EN258" i="20" s="1"/>
  <c r="EN256" i="20"/>
  <c r="EN255" i="20" s="1"/>
  <c r="EN252" i="20"/>
  <c r="EN251" i="20" s="1"/>
  <c r="EN248" i="20"/>
  <c r="EN247" i="20" s="1"/>
  <c r="EN244" i="20"/>
  <c r="EN243" i="20" s="1"/>
  <c r="EN242" i="20" s="1"/>
  <c r="EN240" i="20"/>
  <c r="EN239" i="20" s="1"/>
  <c r="EN238" i="20" s="1"/>
  <c r="EN236" i="20"/>
  <c r="EN235" i="20" s="1"/>
  <c r="EN234" i="20" s="1"/>
  <c r="EN232" i="20"/>
  <c r="EN231" i="20" s="1"/>
  <c r="EN230" i="20" s="1"/>
  <c r="EN227" i="20"/>
  <c r="EN226" i="20" s="1"/>
  <c r="EN224" i="20"/>
  <c r="EN223" i="20" s="1"/>
  <c r="EN219" i="20"/>
  <c r="EN218" i="20" s="1"/>
  <c r="EN215" i="20"/>
  <c r="EN214" i="20" s="1"/>
  <c r="EN208" i="20"/>
  <c r="EN207" i="20" s="1"/>
  <c r="EN206" i="20" s="1"/>
  <c r="EN204" i="20"/>
  <c r="EN203" i="20" s="1"/>
  <c r="EN202" i="20" s="1"/>
  <c r="EN191" i="20"/>
  <c r="EN190" i="20" s="1"/>
  <c r="EN189" i="20" s="1"/>
  <c r="EN187" i="20"/>
  <c r="EN186" i="20" s="1"/>
  <c r="EN185" i="20" s="1"/>
  <c r="EN183" i="20"/>
  <c r="EN182" i="20" s="1"/>
  <c r="EN181" i="20" s="1"/>
  <c r="EN179" i="20"/>
  <c r="EN178" i="20" s="1"/>
  <c r="EN177" i="20" s="1"/>
  <c r="EN115" i="20"/>
  <c r="EN114" i="20" s="1"/>
  <c r="EN110" i="20"/>
  <c r="EN109" i="20" s="1"/>
  <c r="EN84" i="20"/>
  <c r="EN83" i="20" s="1"/>
  <c r="EN82" i="20" s="1"/>
  <c r="ER1012" i="20"/>
  <c r="ER1009" i="20"/>
  <c r="ER1004" i="20"/>
  <c r="ER997" i="20"/>
  <c r="ER993" i="20"/>
  <c r="ER988" i="20"/>
  <c r="ER984" i="20"/>
  <c r="ER979" i="20"/>
  <c r="ER973" i="20"/>
  <c r="ER966" i="20"/>
  <c r="ER960" i="20"/>
  <c r="ER954" i="20"/>
  <c r="ER948" i="20"/>
  <c r="ER942" i="20"/>
  <c r="ER938" i="20"/>
  <c r="ER935" i="20"/>
  <c r="ER929" i="20"/>
  <c r="ER925" i="20"/>
  <c r="ER922" i="20"/>
  <c r="ER914" i="20"/>
  <c r="ER911" i="20"/>
  <c r="ER907" i="20"/>
  <c r="ER904" i="20"/>
  <c r="ER900" i="20"/>
  <c r="ER897" i="20"/>
  <c r="ER890" i="20"/>
  <c r="ER883" i="20"/>
  <c r="ER875" i="20"/>
  <c r="ER871" i="20"/>
  <c r="ER866" i="20"/>
  <c r="ER862" i="20"/>
  <c r="ER858" i="20"/>
  <c r="ER854" i="20"/>
  <c r="ER847" i="20"/>
  <c r="ER840" i="20"/>
  <c r="ER835" i="20"/>
  <c r="ER831" i="20"/>
  <c r="ER824" i="20"/>
  <c r="ER820" i="20"/>
  <c r="ER813" i="20"/>
  <c r="ER809" i="20"/>
  <c r="ER806" i="20"/>
  <c r="ER801" i="20"/>
  <c r="ER794" i="20"/>
  <c r="ER790" i="20"/>
  <c r="ER786" i="20"/>
  <c r="ER782" i="20"/>
  <c r="ER778" i="20"/>
  <c r="ER774" i="20"/>
  <c r="ER770" i="20"/>
  <c r="ER766" i="20"/>
  <c r="ER762" i="20"/>
  <c r="ER758" i="20"/>
  <c r="ER754" i="20"/>
  <c r="ER750" i="20"/>
  <c r="ER747" i="20"/>
  <c r="ER743" i="20"/>
  <c r="ER739" i="20"/>
  <c r="ER729" i="20"/>
  <c r="ER726" i="20"/>
  <c r="ER719" i="20"/>
  <c r="ER714" i="20"/>
  <c r="ER708" i="20"/>
  <c r="ER702" i="20"/>
  <c r="ER698" i="20"/>
  <c r="ER694" i="20"/>
  <c r="ER691" i="20"/>
  <c r="ER686" i="20"/>
  <c r="ER682" i="20"/>
  <c r="ER679" i="20"/>
  <c r="ER671" i="20"/>
  <c r="ER665" i="20"/>
  <c r="ER661" i="20"/>
  <c r="ER653" i="20"/>
  <c r="ER649" i="20"/>
  <c r="ER645" i="20"/>
  <c r="ER642" i="20"/>
  <c r="ER640" i="20"/>
  <c r="ER636" i="20"/>
  <c r="ER632" i="20"/>
  <c r="ER628" i="20"/>
  <c r="ER625" i="20"/>
  <c r="ER620" i="20"/>
  <c r="ER616" i="20"/>
  <c r="ER613" i="20"/>
  <c r="ER608" i="20"/>
  <c r="ER604" i="20"/>
  <c r="ER599" i="20"/>
  <c r="ER596" i="20"/>
  <c r="ER591" i="20"/>
  <c r="ER587" i="20"/>
  <c r="ER583" i="20"/>
  <c r="ER578" i="20"/>
  <c r="ER572" i="20"/>
  <c r="ER568" i="20"/>
  <c r="ER563" i="20"/>
  <c r="ER560" i="20"/>
  <c r="ER555" i="20"/>
  <c r="ER550" i="20"/>
  <c r="ER542" i="20"/>
  <c r="ER539" i="20"/>
  <c r="ER535" i="20"/>
  <c r="ER532" i="20"/>
  <c r="ER528" i="20"/>
  <c r="ER524" i="20"/>
  <c r="ER520" i="20"/>
  <c r="ER516" i="20"/>
  <c r="ER512" i="20"/>
  <c r="ER508" i="20"/>
  <c r="ER505" i="20"/>
  <c r="ER501" i="20"/>
  <c r="ER497" i="20"/>
  <c r="ER493" i="20"/>
  <c r="ER490" i="20"/>
  <c r="ER487" i="20"/>
  <c r="ER483" i="20"/>
  <c r="ER475" i="20"/>
  <c r="ER467" i="20"/>
  <c r="ER460" i="20"/>
  <c r="ER455" i="20"/>
  <c r="ER452" i="20"/>
  <c r="ER448" i="20"/>
  <c r="ER445" i="20"/>
  <c r="ER436" i="20"/>
  <c r="ER432" i="20"/>
  <c r="ER426" i="20"/>
  <c r="ER422" i="20"/>
  <c r="ER418" i="20"/>
  <c r="ER414" i="20"/>
  <c r="ER410" i="20"/>
  <c r="ER404" i="20"/>
  <c r="ER397" i="20"/>
  <c r="ER393" i="20"/>
  <c r="ER382" i="20"/>
  <c r="ER378" i="20"/>
  <c r="ER374" i="20"/>
  <c r="ER370" i="20"/>
  <c r="ER366" i="20"/>
  <c r="ER362" i="20"/>
  <c r="ER358" i="20"/>
  <c r="ER353" i="20"/>
  <c r="ER349" i="20"/>
  <c r="ER345" i="20"/>
  <c r="ER339" i="20"/>
  <c r="ER335" i="20"/>
  <c r="ER331" i="20"/>
  <c r="ER329" i="20"/>
  <c r="ER324" i="20"/>
  <c r="ER319" i="20"/>
  <c r="ER314" i="20"/>
  <c r="ER309" i="20"/>
  <c r="ER304" i="20"/>
  <c r="ER299" i="20"/>
  <c r="ER296" i="20"/>
  <c r="ER292" i="20"/>
  <c r="ER288" i="20"/>
  <c r="ER284" i="20"/>
  <c r="ER280" i="20"/>
  <c r="ER276" i="20"/>
  <c r="ER273" i="20"/>
  <c r="ER269" i="20"/>
  <c r="ER266" i="20"/>
  <c r="ER263" i="20"/>
  <c r="ER259" i="20"/>
  <c r="ER256" i="20"/>
  <c r="ER252" i="20"/>
  <c r="ER248" i="20"/>
  <c r="ER244" i="20"/>
  <c r="ER240" i="20"/>
  <c r="ER236" i="20"/>
  <c r="ER232" i="20"/>
  <c r="ER227" i="20"/>
  <c r="ER224" i="20"/>
  <c r="ER219" i="20"/>
  <c r="ER215" i="20"/>
  <c r="ER214" i="20" s="1"/>
  <c r="ER212" i="20"/>
  <c r="ER208" i="20"/>
  <c r="ER204" i="20"/>
  <c r="ER200" i="20"/>
  <c r="ER195" i="20"/>
  <c r="ER191" i="20"/>
  <c r="ER187" i="20"/>
  <c r="ER183" i="20"/>
  <c r="ER179" i="20"/>
  <c r="ER172" i="20"/>
  <c r="ER168" i="20"/>
  <c r="ER163" i="20"/>
  <c r="ER159" i="20"/>
  <c r="ER155" i="20"/>
  <c r="ER147" i="20"/>
  <c r="ER143" i="20"/>
  <c r="ER140" i="20"/>
  <c r="ER135" i="20"/>
  <c r="ER123" i="20"/>
  <c r="ER119" i="20"/>
  <c r="ER115" i="20"/>
  <c r="ER110" i="20"/>
  <c r="ER106" i="20"/>
  <c r="ER103" i="20"/>
  <c r="ER98" i="20"/>
  <c r="ER92" i="20"/>
  <c r="ER88" i="20"/>
  <c r="ER84" i="20"/>
  <c r="ER80" i="20"/>
  <c r="ER75" i="20"/>
  <c r="ER71" i="20"/>
  <c r="ER67" i="20"/>
  <c r="ER63" i="20"/>
  <c r="ER61" i="20"/>
  <c r="ER57" i="20"/>
  <c r="ER53" i="20"/>
  <c r="ER48" i="20"/>
  <c r="ER44" i="20"/>
  <c r="ER40" i="20"/>
  <c r="ER36" i="20"/>
  <c r="ER32" i="20"/>
  <c r="ER28" i="20"/>
  <c r="ER23" i="20"/>
  <c r="ER19" i="20"/>
  <c r="ER14" i="20"/>
  <c r="EL1012" i="20"/>
  <c r="EL1011" i="20" s="1"/>
  <c r="EL1009" i="20"/>
  <c r="EL1008" i="20" s="1"/>
  <c r="EL1004" i="20"/>
  <c r="EL1003" i="20" s="1"/>
  <c r="EL1002" i="20" s="1"/>
  <c r="EL1001" i="20" s="1"/>
  <c r="EL997" i="20"/>
  <c r="EL996" i="20" s="1"/>
  <c r="EL995" i="20" s="1"/>
  <c r="EL993" i="20"/>
  <c r="EL992" i="20" s="1"/>
  <c r="EL991" i="20" s="1"/>
  <c r="EL988" i="20"/>
  <c r="EL987" i="20" s="1"/>
  <c r="EL986" i="20" s="1"/>
  <c r="EL984" i="20"/>
  <c r="EL983" i="20" s="1"/>
  <c r="EL979" i="20"/>
  <c r="EL978" i="20" s="1"/>
  <c r="EL973" i="20"/>
  <c r="EL972" i="20" s="1"/>
  <c r="EL971" i="20" s="1"/>
  <c r="EL966" i="20"/>
  <c r="EL965" i="20" s="1"/>
  <c r="EL964" i="20" s="1"/>
  <c r="EL963" i="20" s="1"/>
  <c r="EL960" i="20"/>
  <c r="EL959" i="20" s="1"/>
  <c r="EL958" i="20" s="1"/>
  <c r="EL957" i="20" s="1"/>
  <c r="EL954" i="20"/>
  <c r="EL953" i="20" s="1"/>
  <c r="EL952" i="20" s="1"/>
  <c r="EL951" i="20" s="1"/>
  <c r="EL948" i="20"/>
  <c r="EL947" i="20" s="1"/>
  <c r="EL946" i="20" s="1"/>
  <c r="EL945" i="20" s="1"/>
  <c r="EL942" i="20"/>
  <c r="EL941" i="20" s="1"/>
  <c r="EL940" i="20" s="1"/>
  <c r="EL938" i="20"/>
  <c r="EL937" i="20" s="1"/>
  <c r="EL935" i="20"/>
  <c r="EL934" i="20" s="1"/>
  <c r="EL929" i="20"/>
  <c r="EL928" i="20" s="1"/>
  <c r="EL927" i="20" s="1"/>
  <c r="EL925" i="20"/>
  <c r="EL924" i="20" s="1"/>
  <c r="EL922" i="20"/>
  <c r="EL921" i="20" s="1"/>
  <c r="EL914" i="20"/>
  <c r="EL913" i="20" s="1"/>
  <c r="EL911" i="20"/>
  <c r="EL910" i="20" s="1"/>
  <c r="EL907" i="20"/>
  <c r="EL906" i="20" s="1"/>
  <c r="EL904" i="20"/>
  <c r="EL903" i="20" s="1"/>
  <c r="EL900" i="20"/>
  <c r="EL899" i="20" s="1"/>
  <c r="EL897" i="20"/>
  <c r="EL896" i="20" s="1"/>
  <c r="EL890" i="20"/>
  <c r="EL889" i="20" s="1"/>
  <c r="EL888" i="20" s="1"/>
  <c r="EL887" i="20" s="1"/>
  <c r="EL886" i="20" s="1"/>
  <c r="EL885" i="20" s="1"/>
  <c r="EL883" i="20"/>
  <c r="EL882" i="20" s="1"/>
  <c r="EL881" i="20" s="1"/>
  <c r="EL880" i="20" s="1"/>
  <c r="EL879" i="20" s="1"/>
  <c r="EL878" i="20" s="1"/>
  <c r="EL877" i="20" s="1"/>
  <c r="EL875" i="20"/>
  <c r="EL874" i="20" s="1"/>
  <c r="EL873" i="20" s="1"/>
  <c r="EL871" i="20"/>
  <c r="EL870" i="20" s="1"/>
  <c r="EL869" i="20" s="1"/>
  <c r="EL866" i="20"/>
  <c r="EL865" i="20" s="1"/>
  <c r="EL864" i="20" s="1"/>
  <c r="EL862" i="20"/>
  <c r="EL861" i="20" s="1"/>
  <c r="EL860" i="20" s="1"/>
  <c r="EL858" i="20"/>
  <c r="EL857" i="20" s="1"/>
  <c r="EL854" i="20"/>
  <c r="EL853" i="20" s="1"/>
  <c r="EL847" i="20"/>
  <c r="EL846" i="20" s="1"/>
  <c r="EL845" i="20" s="1"/>
  <c r="EL844" i="20" s="1"/>
  <c r="EL843" i="20" s="1"/>
  <c r="EL842" i="20" s="1"/>
  <c r="EL840" i="20"/>
  <c r="EL839" i="20" s="1"/>
  <c r="EL838" i="20" s="1"/>
  <c r="EL837" i="20" s="1"/>
  <c r="EL835" i="20"/>
  <c r="EL834" i="20" s="1"/>
  <c r="EL833" i="20" s="1"/>
  <c r="EL831" i="20"/>
  <c r="EL830" i="20" s="1"/>
  <c r="EL829" i="20" s="1"/>
  <c r="EL824" i="20"/>
  <c r="EL823" i="20" s="1"/>
  <c r="EL822" i="20" s="1"/>
  <c r="EL820" i="20"/>
  <c r="EL819" i="20" s="1"/>
  <c r="EL818" i="20" s="1"/>
  <c r="EL813" i="20"/>
  <c r="EL812" i="20" s="1"/>
  <c r="EL811" i="20" s="1"/>
  <c r="EL809" i="20"/>
  <c r="EL808" i="20" s="1"/>
  <c r="EL806" i="20"/>
  <c r="EL805" i="20" s="1"/>
  <c r="EL801" i="20"/>
  <c r="EL800" i="20" s="1"/>
  <c r="EL794" i="20"/>
  <c r="EL793" i="20" s="1"/>
  <c r="EL792" i="20" s="1"/>
  <c r="EL790" i="20"/>
  <c r="EL789" i="20" s="1"/>
  <c r="EL788" i="20" s="1"/>
  <c r="EL786" i="20"/>
  <c r="EL785" i="20" s="1"/>
  <c r="EL784" i="20" s="1"/>
  <c r="EL782" i="20"/>
  <c r="EL781" i="20" s="1"/>
  <c r="EL780" i="20" s="1"/>
  <c r="EL778" i="20"/>
  <c r="EL777" i="20" s="1"/>
  <c r="EL776" i="20" s="1"/>
  <c r="EL774" i="20"/>
  <c r="EL773" i="20" s="1"/>
  <c r="EL772" i="20" s="1"/>
  <c r="EL770" i="20"/>
  <c r="EL769" i="20" s="1"/>
  <c r="EL768" i="20" s="1"/>
  <c r="EL766" i="20"/>
  <c r="EL765" i="20" s="1"/>
  <c r="EL764" i="20" s="1"/>
  <c r="EL762" i="20"/>
  <c r="EL761" i="20" s="1"/>
  <c r="EL760" i="20" s="1"/>
  <c r="EL758" i="20"/>
  <c r="EL757" i="20" s="1"/>
  <c r="EL756" i="20" s="1"/>
  <c r="EL754" i="20"/>
  <c r="EL753" i="20" s="1"/>
  <c r="EL752" i="20" s="1"/>
  <c r="EL750" i="20"/>
  <c r="EL749" i="20" s="1"/>
  <c r="EL747" i="20"/>
  <c r="EL746" i="20" s="1"/>
  <c r="EL743" i="20"/>
  <c r="EL742" i="20" s="1"/>
  <c r="EL741" i="20" s="1"/>
  <c r="EL739" i="20"/>
  <c r="EL738" i="20" s="1"/>
  <c r="EL735" i="20"/>
  <c r="EL734" i="20" s="1"/>
  <c r="EL729" i="20"/>
  <c r="EL728" i="20" s="1"/>
  <c r="EL726" i="20"/>
  <c r="EL725" i="20" s="1"/>
  <c r="EL719" i="20"/>
  <c r="EL718" i="20" s="1"/>
  <c r="EL714" i="20"/>
  <c r="EL713" i="20" s="1"/>
  <c r="EL708" i="20"/>
  <c r="EL707" i="20" s="1"/>
  <c r="EL706" i="20" s="1"/>
  <c r="EL705" i="20" s="1"/>
  <c r="EL704" i="20" s="1"/>
  <c r="EL702" i="20"/>
  <c r="EL701" i="20" s="1"/>
  <c r="EL700" i="20" s="1"/>
  <c r="EL698" i="20"/>
  <c r="EL697" i="20" s="1"/>
  <c r="EL696" i="20" s="1"/>
  <c r="EL694" i="20"/>
  <c r="EL693" i="20" s="1"/>
  <c r="EL691" i="20"/>
  <c r="EL686" i="20"/>
  <c r="EL682" i="20"/>
  <c r="EL681" i="20" s="1"/>
  <c r="EL680" i="20" s="1"/>
  <c r="EL679" i="20"/>
  <c r="EL671" i="20"/>
  <c r="EL670" i="20" s="1"/>
  <c r="EL669" i="20" s="1"/>
  <c r="EL668" i="20" s="1"/>
  <c r="EL667" i="20" s="1"/>
  <c r="EL665" i="20"/>
  <c r="EL664" i="20" s="1"/>
  <c r="EL663" i="20" s="1"/>
  <c r="EL661" i="20"/>
  <c r="EL660" i="20" s="1"/>
  <c r="EL659" i="20" s="1"/>
  <c r="EL653" i="20"/>
  <c r="EL652" i="20" s="1"/>
  <c r="EL651" i="20" s="1"/>
  <c r="EL649" i="20"/>
  <c r="EL648" i="20" s="1"/>
  <c r="EL647" i="20" s="1"/>
  <c r="EL645" i="20"/>
  <c r="EL644" i="20" s="1"/>
  <c r="EL642" i="20"/>
  <c r="EL640" i="20"/>
  <c r="EL636" i="20"/>
  <c r="EL632" i="20"/>
  <c r="EL628" i="20"/>
  <c r="EL627" i="20" s="1"/>
  <c r="EL625" i="20"/>
  <c r="EL620" i="20"/>
  <c r="EL619" i="20" s="1"/>
  <c r="EL618" i="20" s="1"/>
  <c r="EL616" i="20"/>
  <c r="EL615" i="20" s="1"/>
  <c r="EL614" i="20" s="1"/>
  <c r="EL613" i="20"/>
  <c r="EL608" i="20"/>
  <c r="EL607" i="20" s="1"/>
  <c r="EL606" i="20" s="1"/>
  <c r="EL604" i="20"/>
  <c r="EL599" i="20"/>
  <c r="EL598" i="20" s="1"/>
  <c r="EL597" i="20" s="1"/>
  <c r="EL596" i="20"/>
  <c r="EL591" i="20"/>
  <c r="EL590" i="20" s="1"/>
  <c r="EL589" i="20" s="1"/>
  <c r="EL587" i="20"/>
  <c r="EL586" i="20" s="1"/>
  <c r="EL585" i="20" s="1"/>
  <c r="EL583" i="20"/>
  <c r="EL582" i="20" s="1"/>
  <c r="EL581" i="20" s="1"/>
  <c r="EL578" i="20"/>
  <c r="EL577" i="20" s="1"/>
  <c r="EL576" i="20" s="1"/>
  <c r="EL575" i="20" s="1"/>
  <c r="EL572" i="20"/>
  <c r="EL571" i="20" s="1"/>
  <c r="EL570" i="20" s="1"/>
  <c r="EL568" i="20"/>
  <c r="EL567" i="20" s="1"/>
  <c r="EL566" i="20" s="1"/>
  <c r="EL563" i="20"/>
  <c r="EL562" i="20" s="1"/>
  <c r="EL560" i="20"/>
  <c r="EL555" i="20"/>
  <c r="EL554" i="20" s="1"/>
  <c r="EL553" i="20" s="1"/>
  <c r="EL550" i="20"/>
  <c r="EL549" i="20" s="1"/>
  <c r="EL548" i="20" s="1"/>
  <c r="EL547" i="20" s="1"/>
  <c r="EL542" i="20"/>
  <c r="EL541" i="20" s="1"/>
  <c r="EL539" i="20"/>
  <c r="EL538" i="20" s="1"/>
  <c r="EL535" i="20"/>
  <c r="EL534" i="20" s="1"/>
  <c r="EL532" i="20"/>
  <c r="EL531" i="20" s="1"/>
  <c r="EL528" i="20"/>
  <c r="EL527" i="20" s="1"/>
  <c r="EL526" i="20" s="1"/>
  <c r="EL524" i="20"/>
  <c r="EL523" i="20" s="1"/>
  <c r="EL522" i="20" s="1"/>
  <c r="EL520" i="20"/>
  <c r="EL519" i="20" s="1"/>
  <c r="EL518" i="20" s="1"/>
  <c r="EL516" i="20"/>
  <c r="EL515" i="20" s="1"/>
  <c r="EL512" i="20"/>
  <c r="EL511" i="20" s="1"/>
  <c r="EL508" i="20"/>
  <c r="EL507" i="20" s="1"/>
  <c r="EL505" i="20"/>
  <c r="EL504" i="20" s="1"/>
  <c r="EL501" i="20"/>
  <c r="EL500" i="20" s="1"/>
  <c r="EL497" i="20"/>
  <c r="EL496" i="20" s="1"/>
  <c r="EL493" i="20"/>
  <c r="EL492" i="20" s="1"/>
  <c r="EL490" i="20"/>
  <c r="EL489" i="20" s="1"/>
  <c r="EL487" i="20"/>
  <c r="EL486" i="20" s="1"/>
  <c r="EL483" i="20"/>
  <c r="EL482" i="20" s="1"/>
  <c r="EL481" i="20" s="1"/>
  <c r="EL475" i="20"/>
  <c r="EL474" i="20" s="1"/>
  <c r="EL472" i="20"/>
  <c r="EL471" i="20" s="1"/>
  <c r="EL467" i="20"/>
  <c r="EL466" i="20" s="1"/>
  <c r="EL460" i="20"/>
  <c r="EL459" i="20" s="1"/>
  <c r="EL458" i="20" s="1"/>
  <c r="EL457" i="20" s="1"/>
  <c r="EL455" i="20"/>
  <c r="EL454" i="20" s="1"/>
  <c r="EL452" i="20"/>
  <c r="EL451" i="20" s="1"/>
  <c r="EL448" i="20"/>
  <c r="EL447" i="20" s="1"/>
  <c r="EL445" i="20"/>
  <c r="EL444" i="20" s="1"/>
  <c r="EL436" i="20"/>
  <c r="EL435" i="20" s="1"/>
  <c r="EL434" i="20" s="1"/>
  <c r="EL432" i="20"/>
  <c r="EL431" i="20" s="1"/>
  <c r="EL430" i="20" s="1"/>
  <c r="EL426" i="20"/>
  <c r="EL425" i="20" s="1"/>
  <c r="EL422" i="20"/>
  <c r="EL421" i="20" s="1"/>
  <c r="EL418" i="20"/>
  <c r="EL417" i="20" s="1"/>
  <c r="EL414" i="20"/>
  <c r="EL413" i="20" s="1"/>
  <c r="EL410" i="20"/>
  <c r="EL409" i="20" s="1"/>
  <c r="EL404" i="20"/>
  <c r="EL403" i="20" s="1"/>
  <c r="EL402" i="20" s="1"/>
  <c r="EL401" i="20" s="1"/>
  <c r="EL400" i="20" s="1"/>
  <c r="EL397" i="20"/>
  <c r="EL396" i="20" s="1"/>
  <c r="EL395" i="20" s="1"/>
  <c r="EL393" i="20"/>
  <c r="EL392" i="20" s="1"/>
  <c r="EL382" i="20"/>
  <c r="EL381" i="20" s="1"/>
  <c r="EL380" i="20" s="1"/>
  <c r="EL378" i="20"/>
  <c r="EL377" i="20" s="1"/>
  <c r="EL376" i="20" s="1"/>
  <c r="EL374" i="20"/>
  <c r="EL373" i="20" s="1"/>
  <c r="EL372" i="20" s="1"/>
  <c r="EL370" i="20"/>
  <c r="EL369" i="20" s="1"/>
  <c r="EL368" i="20" s="1"/>
  <c r="EL366" i="20"/>
  <c r="EL365" i="20" s="1"/>
  <c r="EL364" i="20" s="1"/>
  <c r="EL362" i="20"/>
  <c r="EL361" i="20" s="1"/>
  <c r="EL360" i="20" s="1"/>
  <c r="EL358" i="20"/>
  <c r="EL357" i="20" s="1"/>
  <c r="EL356" i="20" s="1"/>
  <c r="EL353" i="20"/>
  <c r="EL352" i="20" s="1"/>
  <c r="EL351" i="20" s="1"/>
  <c r="EL349" i="20"/>
  <c r="EL348" i="20" s="1"/>
  <c r="EL345" i="20"/>
  <c r="EL344" i="20" s="1"/>
  <c r="EL339" i="20"/>
  <c r="EL335" i="20"/>
  <c r="EL334" i="20" s="1"/>
  <c r="EL333" i="20" s="1"/>
  <c r="EL331" i="20"/>
  <c r="EL329" i="20"/>
  <c r="EL324" i="20"/>
  <c r="EL323" i="20" s="1"/>
  <c r="EL322" i="20" s="1"/>
  <c r="EL321" i="20" s="1"/>
  <c r="EL319" i="20"/>
  <c r="EL318" i="20" s="1"/>
  <c r="EL317" i="20" s="1"/>
  <c r="EL316" i="20" s="1"/>
  <c r="EL314" i="20"/>
  <c r="EL313" i="20" s="1"/>
  <c r="EL312" i="20" s="1"/>
  <c r="EL311" i="20" s="1"/>
  <c r="EL309" i="20"/>
  <c r="EL308" i="20" s="1"/>
  <c r="EL307" i="20" s="1"/>
  <c r="EL306" i="20" s="1"/>
  <c r="EL304" i="20"/>
  <c r="EL303" i="20" s="1"/>
  <c r="EL302" i="20" s="1"/>
  <c r="EL301" i="20" s="1"/>
  <c r="EL299" i="20"/>
  <c r="EL298" i="20" s="1"/>
  <c r="EL296" i="20"/>
  <c r="EL295" i="20" s="1"/>
  <c r="EL292" i="20"/>
  <c r="EL291" i="20" s="1"/>
  <c r="EL290" i="20" s="1"/>
  <c r="EL288" i="20"/>
  <c r="EL287" i="20" s="1"/>
  <c r="EL284" i="20"/>
  <c r="EL283" i="20" s="1"/>
  <c r="EL280" i="20"/>
  <c r="EL279" i="20" s="1"/>
  <c r="EL278" i="20" s="1"/>
  <c r="EL276" i="20"/>
  <c r="EL275" i="20" s="1"/>
  <c r="EL273" i="20"/>
  <c r="EL272" i="20" s="1"/>
  <c r="EL269" i="20"/>
  <c r="EL268" i="20" s="1"/>
  <c r="EL266" i="20"/>
  <c r="EL265" i="20" s="1"/>
  <c r="EL263" i="20"/>
  <c r="EL262" i="20" s="1"/>
  <c r="EL259" i="20"/>
  <c r="EL258" i="20" s="1"/>
  <c r="EL256" i="20"/>
  <c r="EL255" i="20" s="1"/>
  <c r="EL252" i="20"/>
  <c r="EL251" i="20" s="1"/>
  <c r="EL248" i="20"/>
  <c r="EL247" i="20" s="1"/>
  <c r="EL244" i="20"/>
  <c r="EL243" i="20" s="1"/>
  <c r="EL242" i="20" s="1"/>
  <c r="EL240" i="20"/>
  <c r="EL239" i="20" s="1"/>
  <c r="EL238" i="20" s="1"/>
  <c r="EL236" i="20"/>
  <c r="EL235" i="20" s="1"/>
  <c r="EL234" i="20" s="1"/>
  <c r="EL232" i="20"/>
  <c r="EL231" i="20" s="1"/>
  <c r="EL230" i="20" s="1"/>
  <c r="EL227" i="20"/>
  <c r="EL226" i="20" s="1"/>
  <c r="EL224" i="20"/>
  <c r="EL223" i="20" s="1"/>
  <c r="EL219" i="20"/>
  <c r="EL218" i="20" s="1"/>
  <c r="EL215" i="20"/>
  <c r="EL214" i="20" s="1"/>
  <c r="EL212" i="20"/>
  <c r="EL211" i="20" s="1"/>
  <c r="EL208" i="20"/>
  <c r="EL207" i="20" s="1"/>
  <c r="EL206" i="20" s="1"/>
  <c r="EL204" i="20"/>
  <c r="EL203" i="20" s="1"/>
  <c r="EL202" i="20" s="1"/>
  <c r="EL200" i="20"/>
  <c r="EL199" i="20" s="1"/>
  <c r="EL198" i="20" s="1"/>
  <c r="EL195" i="20"/>
  <c r="EL194" i="20" s="1"/>
  <c r="EL193" i="20" s="1"/>
  <c r="EL191" i="20"/>
  <c r="EL190" i="20" s="1"/>
  <c r="EL189" i="20" s="1"/>
  <c r="EL187" i="20"/>
  <c r="EL186" i="20" s="1"/>
  <c r="EL185" i="20" s="1"/>
  <c r="EL183" i="20"/>
  <c r="EL182" i="20" s="1"/>
  <c r="EL181" i="20" s="1"/>
  <c r="EL179" i="20"/>
  <c r="EL178" i="20" s="1"/>
  <c r="EL177" i="20" s="1"/>
  <c r="EL172" i="20"/>
  <c r="EL171" i="20" s="1"/>
  <c r="EL168" i="20"/>
  <c r="EL167" i="20" s="1"/>
  <c r="EL163" i="20"/>
  <c r="EL162" i="20" s="1"/>
  <c r="EL159" i="20"/>
  <c r="EL158" i="20" s="1"/>
  <c r="EL157" i="20" s="1"/>
  <c r="EL155" i="20"/>
  <c r="EL147" i="20"/>
  <c r="EL146" i="20" s="1"/>
  <c r="EL143" i="20"/>
  <c r="EL142" i="20" s="1"/>
  <c r="EL141" i="20" s="1"/>
  <c r="EL140" i="20"/>
  <c r="EL135" i="20"/>
  <c r="EL134" i="20" s="1"/>
  <c r="EL133" i="20" s="1"/>
  <c r="EL131" i="20"/>
  <c r="EL130" i="20" s="1"/>
  <c r="EL123" i="20"/>
  <c r="EL122" i="20" s="1"/>
  <c r="EL121" i="20" s="1"/>
  <c r="EL119" i="20"/>
  <c r="EL118" i="20" s="1"/>
  <c r="EL117" i="20" s="1"/>
  <c r="EL115" i="20"/>
  <c r="EL114" i="20" s="1"/>
  <c r="EL110" i="20"/>
  <c r="EL109" i="20" s="1"/>
  <c r="EL106" i="20"/>
  <c r="EL105" i="20" s="1"/>
  <c r="EL103" i="20"/>
  <c r="EL102" i="20" s="1"/>
  <c r="EL98" i="20"/>
  <c r="EL97" i="20" s="1"/>
  <c r="EL92" i="20"/>
  <c r="EL91" i="20" s="1"/>
  <c r="EL90" i="20" s="1"/>
  <c r="EL88" i="20"/>
  <c r="EL87" i="20" s="1"/>
  <c r="EL86" i="20" s="1"/>
  <c r="EL84" i="20"/>
  <c r="EL83" i="20" s="1"/>
  <c r="EL82" i="20" s="1"/>
  <c r="EL80" i="20"/>
  <c r="EL79" i="20" s="1"/>
  <c r="EL75" i="20"/>
  <c r="EL74" i="20" s="1"/>
  <c r="EL71" i="20"/>
  <c r="EL70" i="20" s="1"/>
  <c r="EL67" i="20"/>
  <c r="EL66" i="20" s="1"/>
  <c r="EL63" i="20"/>
  <c r="EL61" i="20"/>
  <c r="EL57" i="20"/>
  <c r="EL56" i="20" s="1"/>
  <c r="EL55" i="20" s="1"/>
  <c r="EL53" i="20"/>
  <c r="EL52" i="20" s="1"/>
  <c r="EL48" i="20"/>
  <c r="EL47" i="20" s="1"/>
  <c r="EL44" i="20"/>
  <c r="EL43" i="20" s="1"/>
  <c r="EL42" i="20" s="1"/>
  <c r="EL40" i="20"/>
  <c r="EL39" i="20" s="1"/>
  <c r="EL38" i="20" s="1"/>
  <c r="EL36" i="20"/>
  <c r="EL35" i="20" s="1"/>
  <c r="EL34" i="20" s="1"/>
  <c r="EL32" i="20"/>
  <c r="EL31" i="20" s="1"/>
  <c r="EL30" i="20" s="1"/>
  <c r="EL28" i="20"/>
  <c r="EL27" i="20" s="1"/>
  <c r="EL23" i="20"/>
  <c r="EL22" i="20" s="1"/>
  <c r="EL19" i="20"/>
  <c r="EL18" i="20" s="1"/>
  <c r="EM1012" i="20"/>
  <c r="EM1011" i="20" s="1"/>
  <c r="EM1009" i="20"/>
  <c r="EM1008" i="20" s="1"/>
  <c r="EM1004" i="20"/>
  <c r="EM1003" i="20" s="1"/>
  <c r="EM1002" i="20" s="1"/>
  <c r="EM1001" i="20" s="1"/>
  <c r="EM997" i="20"/>
  <c r="EM996" i="20" s="1"/>
  <c r="EM995" i="20" s="1"/>
  <c r="EM993" i="20"/>
  <c r="EM992" i="20" s="1"/>
  <c r="EM991" i="20" s="1"/>
  <c r="EM988" i="20"/>
  <c r="EM987" i="20" s="1"/>
  <c r="EM986" i="20" s="1"/>
  <c r="EM984" i="20"/>
  <c r="EM983" i="20" s="1"/>
  <c r="EM979" i="20"/>
  <c r="EM978" i="20" s="1"/>
  <c r="EM973" i="20"/>
  <c r="EM972" i="20" s="1"/>
  <c r="EM971" i="20" s="1"/>
  <c r="EM966" i="20"/>
  <c r="EM965" i="20" s="1"/>
  <c r="EM964" i="20" s="1"/>
  <c r="EM963" i="20" s="1"/>
  <c r="EM960" i="20"/>
  <c r="EM959" i="20" s="1"/>
  <c r="EM958" i="20" s="1"/>
  <c r="EM957" i="20" s="1"/>
  <c r="EM954" i="20"/>
  <c r="EM953" i="20" s="1"/>
  <c r="EM952" i="20" s="1"/>
  <c r="EM951" i="20" s="1"/>
  <c r="EM948" i="20"/>
  <c r="EM947" i="20" s="1"/>
  <c r="EM946" i="20" s="1"/>
  <c r="EM945" i="20" s="1"/>
  <c r="EM942" i="20"/>
  <c r="EM941" i="20" s="1"/>
  <c r="EM940" i="20" s="1"/>
  <c r="EM938" i="20"/>
  <c r="EM937" i="20" s="1"/>
  <c r="EM935" i="20"/>
  <c r="EM934" i="20" s="1"/>
  <c r="EM929" i="20"/>
  <c r="EM928" i="20" s="1"/>
  <c r="EM927" i="20" s="1"/>
  <c r="EM925" i="20"/>
  <c r="EM924" i="20" s="1"/>
  <c r="EM922" i="20"/>
  <c r="EM921" i="20" s="1"/>
  <c r="EM914" i="20"/>
  <c r="EM913" i="20" s="1"/>
  <c r="EM911" i="20"/>
  <c r="EM910" i="20" s="1"/>
  <c r="EM907" i="20"/>
  <c r="EM906" i="20" s="1"/>
  <c r="EM904" i="20"/>
  <c r="EM903" i="20" s="1"/>
  <c r="EM900" i="20"/>
  <c r="EM899" i="20" s="1"/>
  <c r="EM897" i="20"/>
  <c r="EM896" i="20" s="1"/>
  <c r="EM890" i="20"/>
  <c r="EM889" i="20" s="1"/>
  <c r="EM888" i="20" s="1"/>
  <c r="EM887" i="20" s="1"/>
  <c r="EM886" i="20" s="1"/>
  <c r="EM885" i="20" s="1"/>
  <c r="EM883" i="20"/>
  <c r="EM882" i="20" s="1"/>
  <c r="EM881" i="20" s="1"/>
  <c r="EM880" i="20" s="1"/>
  <c r="EM879" i="20" s="1"/>
  <c r="EM878" i="20" s="1"/>
  <c r="EM877" i="20" s="1"/>
  <c r="EM875" i="20"/>
  <c r="EM874" i="20" s="1"/>
  <c r="EM873" i="20" s="1"/>
  <c r="EM871" i="20"/>
  <c r="EM870" i="20" s="1"/>
  <c r="EM869" i="20" s="1"/>
  <c r="EM866" i="20"/>
  <c r="EM865" i="20" s="1"/>
  <c r="EM864" i="20" s="1"/>
  <c r="EM862" i="20"/>
  <c r="EM861" i="20" s="1"/>
  <c r="EM860" i="20" s="1"/>
  <c r="EM858" i="20"/>
  <c r="EM857" i="20" s="1"/>
  <c r="EM854" i="20"/>
  <c r="EM853" i="20" s="1"/>
  <c r="EM847" i="20"/>
  <c r="EM846" i="20" s="1"/>
  <c r="EM845" i="20" s="1"/>
  <c r="EM844" i="20" s="1"/>
  <c r="EM843" i="20" s="1"/>
  <c r="EM842" i="20" s="1"/>
  <c r="EM840" i="20"/>
  <c r="EM839" i="20" s="1"/>
  <c r="EM838" i="20" s="1"/>
  <c r="EM837" i="20" s="1"/>
  <c r="EM835" i="20"/>
  <c r="EM834" i="20" s="1"/>
  <c r="EM833" i="20" s="1"/>
  <c r="EM831" i="20"/>
  <c r="EM830" i="20" s="1"/>
  <c r="EM829" i="20" s="1"/>
  <c r="EM824" i="20"/>
  <c r="EM823" i="20" s="1"/>
  <c r="EM822" i="20" s="1"/>
  <c r="EM820" i="20"/>
  <c r="EM819" i="20" s="1"/>
  <c r="EM818" i="20" s="1"/>
  <c r="EM813" i="20"/>
  <c r="EM812" i="20" s="1"/>
  <c r="EM811" i="20" s="1"/>
  <c r="EM809" i="20"/>
  <c r="EM808" i="20" s="1"/>
  <c r="EM806" i="20"/>
  <c r="EM805" i="20" s="1"/>
  <c r="EM801" i="20"/>
  <c r="EM800" i="20" s="1"/>
  <c r="EM794" i="20"/>
  <c r="EM793" i="20" s="1"/>
  <c r="EM792" i="20" s="1"/>
  <c r="EM790" i="20"/>
  <c r="EM789" i="20" s="1"/>
  <c r="EM788" i="20" s="1"/>
  <c r="EM786" i="20"/>
  <c r="EM785" i="20" s="1"/>
  <c r="EM784" i="20" s="1"/>
  <c r="EM782" i="20"/>
  <c r="EM781" i="20" s="1"/>
  <c r="EM780" i="20" s="1"/>
  <c r="EM778" i="20"/>
  <c r="EM777" i="20" s="1"/>
  <c r="EM776" i="20" s="1"/>
  <c r="EM774" i="20"/>
  <c r="EM773" i="20" s="1"/>
  <c r="EM772" i="20" s="1"/>
  <c r="EM770" i="20"/>
  <c r="EM769" i="20" s="1"/>
  <c r="EM768" i="20" s="1"/>
  <c r="EM766" i="20"/>
  <c r="EM765" i="20" s="1"/>
  <c r="EM764" i="20" s="1"/>
  <c r="EM762" i="20"/>
  <c r="EM761" i="20" s="1"/>
  <c r="EM760" i="20" s="1"/>
  <c r="EM758" i="20"/>
  <c r="EM757" i="20" s="1"/>
  <c r="EM756" i="20" s="1"/>
  <c r="EM754" i="20"/>
  <c r="EM753" i="20" s="1"/>
  <c r="EM752" i="20" s="1"/>
  <c r="EM750" i="20"/>
  <c r="EM749" i="20" s="1"/>
  <c r="EM747" i="20"/>
  <c r="EM746" i="20" s="1"/>
  <c r="EM743" i="20"/>
  <c r="EM742" i="20" s="1"/>
  <c r="EM741" i="20" s="1"/>
  <c r="EM739" i="20"/>
  <c r="EM738" i="20" s="1"/>
  <c r="EM735" i="20"/>
  <c r="EM734" i="20" s="1"/>
  <c r="EM729" i="20"/>
  <c r="EM728" i="20" s="1"/>
  <c r="EM726" i="20"/>
  <c r="EM725" i="20" s="1"/>
  <c r="EM719" i="20"/>
  <c r="EM718" i="20" s="1"/>
  <c r="EM714" i="20"/>
  <c r="EM713" i="20" s="1"/>
  <c r="EM708" i="20"/>
  <c r="EM707" i="20" s="1"/>
  <c r="EM706" i="20" s="1"/>
  <c r="EM705" i="20" s="1"/>
  <c r="EM704" i="20" s="1"/>
  <c r="EM702" i="20"/>
  <c r="EM701" i="20" s="1"/>
  <c r="EM700" i="20" s="1"/>
  <c r="EM698" i="20"/>
  <c r="EM697" i="20" s="1"/>
  <c r="EM696" i="20" s="1"/>
  <c r="EM694" i="20"/>
  <c r="EM693" i="20" s="1"/>
  <c r="EM691" i="20"/>
  <c r="EM686" i="20"/>
  <c r="EM682" i="20"/>
  <c r="EM681" i="20" s="1"/>
  <c r="EM680" i="20" s="1"/>
  <c r="EM679" i="20"/>
  <c r="EM671" i="20"/>
  <c r="EM670" i="20" s="1"/>
  <c r="EM669" i="20" s="1"/>
  <c r="EM668" i="20" s="1"/>
  <c r="EM667" i="20" s="1"/>
  <c r="EM665" i="20"/>
  <c r="EM664" i="20" s="1"/>
  <c r="EM663" i="20" s="1"/>
  <c r="EM661" i="20"/>
  <c r="EM660" i="20" s="1"/>
  <c r="EM659" i="20" s="1"/>
  <c r="EM653" i="20"/>
  <c r="EM652" i="20" s="1"/>
  <c r="EM651" i="20" s="1"/>
  <c r="EM649" i="20"/>
  <c r="EM648" i="20" s="1"/>
  <c r="EM647" i="20" s="1"/>
  <c r="EM645" i="20"/>
  <c r="EM644" i="20" s="1"/>
  <c r="EM642" i="20"/>
  <c r="EM640" i="20"/>
  <c r="EM636" i="20"/>
  <c r="EM632" i="20"/>
  <c r="EM631" i="20" s="1"/>
  <c r="EM630" i="20" s="1"/>
  <c r="EM628" i="20"/>
  <c r="EM627" i="20" s="1"/>
  <c r="EM625" i="20"/>
  <c r="EM620" i="20"/>
  <c r="EM619" i="20" s="1"/>
  <c r="EM618" i="20" s="1"/>
  <c r="EM616" i="20"/>
  <c r="EM615" i="20" s="1"/>
  <c r="EM614" i="20" s="1"/>
  <c r="EM613" i="20"/>
  <c r="EM608" i="20"/>
  <c r="EM607" i="20" s="1"/>
  <c r="EM604" i="20"/>
  <c r="EM603" i="20" s="1"/>
  <c r="EM602" i="20" s="1"/>
  <c r="EM599" i="20"/>
  <c r="EM598" i="20" s="1"/>
  <c r="EM597" i="20" s="1"/>
  <c r="EM596" i="20"/>
  <c r="EM591" i="20"/>
  <c r="EM590" i="20" s="1"/>
  <c r="EM589" i="20" s="1"/>
  <c r="EM587" i="20"/>
  <c r="EM586" i="20" s="1"/>
  <c r="EM585" i="20" s="1"/>
  <c r="EM583" i="20"/>
  <c r="EM582" i="20" s="1"/>
  <c r="EM581" i="20" s="1"/>
  <c r="EM578" i="20"/>
  <c r="EM577" i="20" s="1"/>
  <c r="EM576" i="20" s="1"/>
  <c r="EM575" i="20" s="1"/>
  <c r="EM572" i="20"/>
  <c r="EM571" i="20" s="1"/>
  <c r="EM570" i="20" s="1"/>
  <c r="EM568" i="20"/>
  <c r="EM563" i="20"/>
  <c r="EM562" i="20" s="1"/>
  <c r="EM561" i="20" s="1"/>
  <c r="EM560" i="20"/>
  <c r="EM555" i="20"/>
  <c r="EM554" i="20" s="1"/>
  <c r="EM553" i="20" s="1"/>
  <c r="EM550" i="20"/>
  <c r="EM549" i="20" s="1"/>
  <c r="EM548" i="20" s="1"/>
  <c r="EM547" i="20" s="1"/>
  <c r="EM542" i="20"/>
  <c r="EM541" i="20" s="1"/>
  <c r="EM539" i="20"/>
  <c r="EM538" i="20" s="1"/>
  <c r="EM535" i="20"/>
  <c r="EM534" i="20" s="1"/>
  <c r="EM532" i="20"/>
  <c r="EM531" i="20" s="1"/>
  <c r="EM528" i="20"/>
  <c r="EM527" i="20" s="1"/>
  <c r="EM526" i="20" s="1"/>
  <c r="EM524" i="20"/>
  <c r="EM523" i="20" s="1"/>
  <c r="EM522" i="20" s="1"/>
  <c r="EM520" i="20"/>
  <c r="EM519" i="20" s="1"/>
  <c r="EM518" i="20" s="1"/>
  <c r="EM516" i="20"/>
  <c r="EM515" i="20" s="1"/>
  <c r="EM512" i="20"/>
  <c r="EM511" i="20" s="1"/>
  <c r="EM508" i="20"/>
  <c r="EM507" i="20" s="1"/>
  <c r="EM505" i="20"/>
  <c r="EM504" i="20" s="1"/>
  <c r="EM501" i="20"/>
  <c r="EM500" i="20" s="1"/>
  <c r="EM497" i="20"/>
  <c r="EM496" i="20" s="1"/>
  <c r="EM493" i="20"/>
  <c r="EM492" i="20" s="1"/>
  <c r="EM490" i="20"/>
  <c r="EM489" i="20" s="1"/>
  <c r="EM487" i="20"/>
  <c r="EM486" i="20" s="1"/>
  <c r="EM483" i="20"/>
  <c r="EM482" i="20" s="1"/>
  <c r="EM481" i="20" s="1"/>
  <c r="EM475" i="20"/>
  <c r="EM474" i="20" s="1"/>
  <c r="EM472" i="20"/>
  <c r="EM471" i="20" s="1"/>
  <c r="EM467" i="20"/>
  <c r="EM466" i="20" s="1"/>
  <c r="EM460" i="20"/>
  <c r="EM459" i="20" s="1"/>
  <c r="EM458" i="20" s="1"/>
  <c r="EM457" i="20" s="1"/>
  <c r="EM455" i="20"/>
  <c r="EM454" i="20" s="1"/>
  <c r="EM452" i="20"/>
  <c r="EM451" i="20" s="1"/>
  <c r="EM448" i="20"/>
  <c r="EM447" i="20" s="1"/>
  <c r="EM445" i="20"/>
  <c r="EM444" i="20" s="1"/>
  <c r="EM436" i="20"/>
  <c r="EM435" i="20" s="1"/>
  <c r="EM434" i="20" s="1"/>
  <c r="EM432" i="20"/>
  <c r="EM431" i="20" s="1"/>
  <c r="EM430" i="20" s="1"/>
  <c r="EM426" i="20"/>
  <c r="EM425" i="20" s="1"/>
  <c r="EM422" i="20"/>
  <c r="EM421" i="20" s="1"/>
  <c r="EM418" i="20"/>
  <c r="EM417" i="20" s="1"/>
  <c r="EM414" i="20"/>
  <c r="EM413" i="20" s="1"/>
  <c r="EM410" i="20"/>
  <c r="EM409" i="20" s="1"/>
  <c r="EM404" i="20"/>
  <c r="EM403" i="20" s="1"/>
  <c r="EM402" i="20" s="1"/>
  <c r="EM401" i="20" s="1"/>
  <c r="EM400" i="20" s="1"/>
  <c r="EM397" i="20"/>
  <c r="EM396" i="20" s="1"/>
  <c r="EM393" i="20"/>
  <c r="EM392" i="20" s="1"/>
  <c r="EM391" i="20" s="1"/>
  <c r="EM382" i="20"/>
  <c r="EM381" i="20" s="1"/>
  <c r="EM380" i="20" s="1"/>
  <c r="EM378" i="20"/>
  <c r="EM377" i="20" s="1"/>
  <c r="EM376" i="20" s="1"/>
  <c r="EM374" i="20"/>
  <c r="EM373" i="20" s="1"/>
  <c r="EM372" i="20" s="1"/>
  <c r="EM370" i="20"/>
  <c r="EM369" i="20" s="1"/>
  <c r="EM368" i="20" s="1"/>
  <c r="EM366" i="20"/>
  <c r="EM365" i="20" s="1"/>
  <c r="EM364" i="20" s="1"/>
  <c r="EM362" i="20"/>
  <c r="EM361" i="20" s="1"/>
  <c r="EM360" i="20" s="1"/>
  <c r="EM358" i="20"/>
  <c r="EM357" i="20" s="1"/>
  <c r="EM356" i="20" s="1"/>
  <c r="EM353" i="20"/>
  <c r="EM352" i="20" s="1"/>
  <c r="EM351" i="20" s="1"/>
  <c r="EM349" i="20"/>
  <c r="EM348" i="20" s="1"/>
  <c r="EM345" i="20"/>
  <c r="EM344" i="20" s="1"/>
  <c r="EM339" i="20"/>
  <c r="EM335" i="20"/>
  <c r="EM334" i="20" s="1"/>
  <c r="EM333" i="20" s="1"/>
  <c r="EM331" i="20"/>
  <c r="EM329" i="20"/>
  <c r="EM324" i="20"/>
  <c r="EM323" i="20" s="1"/>
  <c r="EM322" i="20" s="1"/>
  <c r="EM321" i="20" s="1"/>
  <c r="EM319" i="20"/>
  <c r="EM318" i="20" s="1"/>
  <c r="EM317" i="20" s="1"/>
  <c r="EM316" i="20" s="1"/>
  <c r="EM314" i="20"/>
  <c r="EM313" i="20" s="1"/>
  <c r="EM312" i="20" s="1"/>
  <c r="EM311" i="20" s="1"/>
  <c r="EM309" i="20"/>
  <c r="EM308" i="20" s="1"/>
  <c r="EM307" i="20" s="1"/>
  <c r="EM306" i="20" s="1"/>
  <c r="EM304" i="20"/>
  <c r="EM303" i="20" s="1"/>
  <c r="EM302" i="20" s="1"/>
  <c r="EM301" i="20" s="1"/>
  <c r="EM299" i="20"/>
  <c r="EM298" i="20" s="1"/>
  <c r="EM296" i="20"/>
  <c r="EM295" i="20" s="1"/>
  <c r="EM292" i="20"/>
  <c r="EM291" i="20" s="1"/>
  <c r="EM290" i="20" s="1"/>
  <c r="EM288" i="20"/>
  <c r="EM287" i="20" s="1"/>
  <c r="EM284" i="20"/>
  <c r="EM283" i="20" s="1"/>
  <c r="EM280" i="20"/>
  <c r="EM279" i="20" s="1"/>
  <c r="EM278" i="20" s="1"/>
  <c r="EM276" i="20"/>
  <c r="EM275" i="20" s="1"/>
  <c r="EM273" i="20"/>
  <c r="EM272" i="20" s="1"/>
  <c r="EM269" i="20"/>
  <c r="EM268" i="20" s="1"/>
  <c r="EM266" i="20"/>
  <c r="EM265" i="20" s="1"/>
  <c r="EM263" i="20"/>
  <c r="EM262" i="20" s="1"/>
  <c r="EM259" i="20"/>
  <c r="EM258" i="20" s="1"/>
  <c r="EM256" i="20"/>
  <c r="EM255" i="20" s="1"/>
  <c r="EM252" i="20"/>
  <c r="EM251" i="20" s="1"/>
  <c r="EM248" i="20"/>
  <c r="EM247" i="20" s="1"/>
  <c r="EM244" i="20"/>
  <c r="EM243" i="20" s="1"/>
  <c r="EM242" i="20" s="1"/>
  <c r="EM240" i="20"/>
  <c r="EM239" i="20" s="1"/>
  <c r="EM238" i="20" s="1"/>
  <c r="EM236" i="20"/>
  <c r="EM235" i="20" s="1"/>
  <c r="EM234" i="20" s="1"/>
  <c r="EM232" i="20"/>
  <c r="EM231" i="20" s="1"/>
  <c r="EM230" i="20" s="1"/>
  <c r="EM227" i="20"/>
  <c r="EM226" i="20" s="1"/>
  <c r="EM224" i="20"/>
  <c r="EM223" i="20" s="1"/>
  <c r="EM219" i="20"/>
  <c r="EM218" i="20" s="1"/>
  <c r="EM215" i="20"/>
  <c r="EM214" i="20" s="1"/>
  <c r="EM212" i="20"/>
  <c r="EM211" i="20" s="1"/>
  <c r="EM208" i="20"/>
  <c r="EM207" i="20" s="1"/>
  <c r="EM206" i="20" s="1"/>
  <c r="EM204" i="20"/>
  <c r="EM203" i="20" s="1"/>
  <c r="EM202" i="20" s="1"/>
  <c r="EM200" i="20"/>
  <c r="EM199" i="20" s="1"/>
  <c r="EM198" i="20" s="1"/>
  <c r="EM195" i="20"/>
  <c r="EM194" i="20" s="1"/>
  <c r="EM193" i="20" s="1"/>
  <c r="EM191" i="20"/>
  <c r="EM190" i="20" s="1"/>
  <c r="EM189" i="20" s="1"/>
  <c r="EM187" i="20"/>
  <c r="EM186" i="20" s="1"/>
  <c r="EM185" i="20" s="1"/>
  <c r="EM183" i="20"/>
  <c r="EM182" i="20" s="1"/>
  <c r="EM181" i="20" s="1"/>
  <c r="EM179" i="20"/>
  <c r="EM178" i="20" s="1"/>
  <c r="EM177" i="20" s="1"/>
  <c r="EM172" i="20"/>
  <c r="EM171" i="20" s="1"/>
  <c r="EM168" i="20"/>
  <c r="EM167" i="20" s="1"/>
  <c r="EM163" i="20"/>
  <c r="EM162" i="20" s="1"/>
  <c r="EM159" i="20"/>
  <c r="EM158" i="20" s="1"/>
  <c r="EM157" i="20" s="1"/>
  <c r="EM155" i="20"/>
  <c r="EM154" i="20" s="1"/>
  <c r="EM147" i="20"/>
  <c r="EM146" i="20" s="1"/>
  <c r="EM145" i="20" s="1"/>
  <c r="EM143" i="20"/>
  <c r="EM142" i="20" s="1"/>
  <c r="EM140" i="20"/>
  <c r="EM135" i="20"/>
  <c r="EM134" i="20" s="1"/>
  <c r="EM133" i="20" s="1"/>
  <c r="EM131" i="20"/>
  <c r="EM130" i="20" s="1"/>
  <c r="EM129" i="20" s="1"/>
  <c r="EM123" i="20"/>
  <c r="EM122" i="20" s="1"/>
  <c r="EM121" i="20" s="1"/>
  <c r="EM119" i="20"/>
  <c r="EM118" i="20" s="1"/>
  <c r="EM117" i="20" s="1"/>
  <c r="EM115" i="20"/>
  <c r="EM114" i="20" s="1"/>
  <c r="EM110" i="20"/>
  <c r="EM109" i="20" s="1"/>
  <c r="EM106" i="20"/>
  <c r="EM105" i="20" s="1"/>
  <c r="EM103" i="20"/>
  <c r="EM102" i="20" s="1"/>
  <c r="EM98" i="20"/>
  <c r="EM97" i="20" s="1"/>
  <c r="EM92" i="20"/>
  <c r="EM91" i="20" s="1"/>
  <c r="EM90" i="20" s="1"/>
  <c r="EM88" i="20"/>
  <c r="EM87" i="20" s="1"/>
  <c r="EM86" i="20" s="1"/>
  <c r="EM84" i="20"/>
  <c r="EM83" i="20" s="1"/>
  <c r="EM82" i="20" s="1"/>
  <c r="EM80" i="20"/>
  <c r="EM79" i="20" s="1"/>
  <c r="EM75" i="20"/>
  <c r="EM74" i="20" s="1"/>
  <c r="EM71" i="20"/>
  <c r="EM70" i="20" s="1"/>
  <c r="EM67" i="20"/>
  <c r="EM66" i="20" s="1"/>
  <c r="EM63" i="20"/>
  <c r="EM61" i="20"/>
  <c r="EM57" i="20"/>
  <c r="EM56" i="20" s="1"/>
  <c r="EM55" i="20" s="1"/>
  <c r="EM53" i="20"/>
  <c r="EM52" i="20" s="1"/>
  <c r="EM48" i="20"/>
  <c r="EM47" i="20" s="1"/>
  <c r="EM44" i="20"/>
  <c r="EM43" i="20" s="1"/>
  <c r="EM42" i="20" s="1"/>
  <c r="EM40" i="20"/>
  <c r="EM39" i="20" s="1"/>
  <c r="EM38" i="20" s="1"/>
  <c r="EM36" i="20"/>
  <c r="EM35" i="20" s="1"/>
  <c r="EM34" i="20" s="1"/>
  <c r="EM32" i="20"/>
  <c r="EM31" i="20" s="1"/>
  <c r="EM30" i="20" s="1"/>
  <c r="EM28" i="20"/>
  <c r="EM27" i="20" s="1"/>
  <c r="EM23" i="20"/>
  <c r="EM22" i="20" s="1"/>
  <c r="EM19" i="20"/>
  <c r="EM18" i="20" s="1"/>
  <c r="EM14" i="20"/>
  <c r="EM13" i="20" s="1"/>
  <c r="DK20" i="20"/>
  <c r="DK19" i="20" s="1"/>
  <c r="DK18" i="20" s="1"/>
  <c r="DK17" i="20"/>
  <c r="DK16" i="20"/>
  <c r="DK15" i="20"/>
  <c r="DL1012" i="20"/>
  <c r="DL1011" i="20" s="1"/>
  <c r="DL1009" i="20"/>
  <c r="DL1008" i="20" s="1"/>
  <c r="DL1004" i="20"/>
  <c r="DL1003" i="20" s="1"/>
  <c r="DL1002" i="20" s="1"/>
  <c r="DL1001" i="20" s="1"/>
  <c r="DL997" i="20"/>
  <c r="DL996" i="20" s="1"/>
  <c r="DL995" i="20" s="1"/>
  <c r="DL993" i="20"/>
  <c r="DL992" i="20" s="1"/>
  <c r="DL991" i="20" s="1"/>
  <c r="DL988" i="20"/>
  <c r="DL987" i="20" s="1"/>
  <c r="DL986" i="20" s="1"/>
  <c r="DL984" i="20"/>
  <c r="DL983" i="20" s="1"/>
  <c r="DL979" i="20"/>
  <c r="DL978" i="20" s="1"/>
  <c r="DL973" i="20"/>
  <c r="DL972" i="20" s="1"/>
  <c r="DL971" i="20" s="1"/>
  <c r="DL966" i="20"/>
  <c r="DL965" i="20" s="1"/>
  <c r="DL964" i="20" s="1"/>
  <c r="DL963" i="20" s="1"/>
  <c r="DL960" i="20"/>
  <c r="DL959" i="20" s="1"/>
  <c r="DL958" i="20" s="1"/>
  <c r="DL957" i="20" s="1"/>
  <c r="DL954" i="20"/>
  <c r="DL953" i="20" s="1"/>
  <c r="DL952" i="20" s="1"/>
  <c r="DL951" i="20" s="1"/>
  <c r="DL948" i="20"/>
  <c r="DL947" i="20" s="1"/>
  <c r="DL946" i="20" s="1"/>
  <c r="DL945" i="20" s="1"/>
  <c r="DL942" i="20"/>
  <c r="DL941" i="20" s="1"/>
  <c r="DL940" i="20" s="1"/>
  <c r="DL938" i="20"/>
  <c r="DL937" i="20" s="1"/>
  <c r="DL935" i="20"/>
  <c r="DL934" i="20" s="1"/>
  <c r="DL929" i="20"/>
  <c r="DL928" i="20" s="1"/>
  <c r="DL927" i="20" s="1"/>
  <c r="DL925" i="20"/>
  <c r="DL924" i="20" s="1"/>
  <c r="DL922" i="20"/>
  <c r="DL921" i="20" s="1"/>
  <c r="DL914" i="20"/>
  <c r="DL913" i="20" s="1"/>
  <c r="DL911" i="20"/>
  <c r="DL910" i="20" s="1"/>
  <c r="DL907" i="20"/>
  <c r="DL906" i="20" s="1"/>
  <c r="DL904" i="20"/>
  <c r="DL903" i="20" s="1"/>
  <c r="DL900" i="20"/>
  <c r="DL899" i="20" s="1"/>
  <c r="DL897" i="20"/>
  <c r="DL896" i="20" s="1"/>
  <c r="DL890" i="20"/>
  <c r="DL889" i="20" s="1"/>
  <c r="DL888" i="20" s="1"/>
  <c r="DL887" i="20" s="1"/>
  <c r="DL886" i="20" s="1"/>
  <c r="DL885" i="20" s="1"/>
  <c r="DL883" i="20"/>
  <c r="DL882" i="20" s="1"/>
  <c r="DL881" i="20" s="1"/>
  <c r="DL880" i="20" s="1"/>
  <c r="DL879" i="20" s="1"/>
  <c r="DL878" i="20" s="1"/>
  <c r="DL877" i="20" s="1"/>
  <c r="DL875" i="20"/>
  <c r="DL874" i="20" s="1"/>
  <c r="DL873" i="20" s="1"/>
  <c r="DL871" i="20"/>
  <c r="DL870" i="20" s="1"/>
  <c r="DL869" i="20" s="1"/>
  <c r="DL866" i="20"/>
  <c r="DL865" i="20" s="1"/>
  <c r="DL864" i="20" s="1"/>
  <c r="DL862" i="20"/>
  <c r="DL861" i="20" s="1"/>
  <c r="DL860" i="20" s="1"/>
  <c r="DL858" i="20"/>
  <c r="DL857" i="20" s="1"/>
  <c r="DL854" i="20"/>
  <c r="DL853" i="20" s="1"/>
  <c r="DL847" i="20"/>
  <c r="DL846" i="20" s="1"/>
  <c r="DL845" i="20" s="1"/>
  <c r="DL844" i="20" s="1"/>
  <c r="DL843" i="20" s="1"/>
  <c r="DL842" i="20" s="1"/>
  <c r="DL840" i="20"/>
  <c r="DL839" i="20" s="1"/>
  <c r="DL838" i="20" s="1"/>
  <c r="DL837" i="20" s="1"/>
  <c r="DL835" i="20"/>
  <c r="DL834" i="20" s="1"/>
  <c r="DL833" i="20" s="1"/>
  <c r="DL831" i="20"/>
  <c r="DL830" i="20" s="1"/>
  <c r="DL829" i="20" s="1"/>
  <c r="DL824" i="20"/>
  <c r="DL823" i="20" s="1"/>
  <c r="DL822" i="20" s="1"/>
  <c r="DL820" i="20"/>
  <c r="DL819" i="20" s="1"/>
  <c r="DL818" i="20" s="1"/>
  <c r="DL813" i="20"/>
  <c r="DL812" i="20" s="1"/>
  <c r="DL811" i="20" s="1"/>
  <c r="DL809" i="20"/>
  <c r="DL808" i="20" s="1"/>
  <c r="DL806" i="20"/>
  <c r="DL805" i="20" s="1"/>
  <c r="DL801" i="20"/>
  <c r="DL800" i="20" s="1"/>
  <c r="DL794" i="20"/>
  <c r="DL793" i="20" s="1"/>
  <c r="DL792" i="20" s="1"/>
  <c r="DL790" i="20"/>
  <c r="DL789" i="20" s="1"/>
  <c r="DL788" i="20" s="1"/>
  <c r="DL786" i="20"/>
  <c r="DL785" i="20" s="1"/>
  <c r="DL784" i="20" s="1"/>
  <c r="DL782" i="20"/>
  <c r="DL781" i="20" s="1"/>
  <c r="DL780" i="20" s="1"/>
  <c r="DL778" i="20"/>
  <c r="DL777" i="20" s="1"/>
  <c r="DL776" i="20" s="1"/>
  <c r="DL774" i="20"/>
  <c r="DL773" i="20" s="1"/>
  <c r="DL772" i="20" s="1"/>
  <c r="DL770" i="20"/>
  <c r="DL769" i="20" s="1"/>
  <c r="DL768" i="20" s="1"/>
  <c r="DL766" i="20"/>
  <c r="DL765" i="20" s="1"/>
  <c r="DL764" i="20" s="1"/>
  <c r="DL762" i="20"/>
  <c r="DL761" i="20" s="1"/>
  <c r="DL760" i="20" s="1"/>
  <c r="DL758" i="20"/>
  <c r="DL757" i="20" s="1"/>
  <c r="DL756" i="20" s="1"/>
  <c r="DL754" i="20"/>
  <c r="DL753" i="20" s="1"/>
  <c r="DL752" i="20" s="1"/>
  <c r="DL750" i="20"/>
  <c r="DL749" i="20" s="1"/>
  <c r="DL747" i="20"/>
  <c r="DL746" i="20" s="1"/>
  <c r="DL743" i="20"/>
  <c r="DL742" i="20" s="1"/>
  <c r="DL741" i="20" s="1"/>
  <c r="DL739" i="20"/>
  <c r="DL738" i="20" s="1"/>
  <c r="DL735" i="20"/>
  <c r="DL734" i="20" s="1"/>
  <c r="DL729" i="20"/>
  <c r="DL728" i="20" s="1"/>
  <c r="DL726" i="20"/>
  <c r="DL725" i="20" s="1"/>
  <c r="DL719" i="20"/>
  <c r="DL718" i="20" s="1"/>
  <c r="DL714" i="20"/>
  <c r="DL713" i="20" s="1"/>
  <c r="DL708" i="20"/>
  <c r="DL707" i="20" s="1"/>
  <c r="DL706" i="20" s="1"/>
  <c r="DL705" i="20" s="1"/>
  <c r="DL704" i="20" s="1"/>
  <c r="DL702" i="20"/>
  <c r="DL701" i="20" s="1"/>
  <c r="DL700" i="20" s="1"/>
  <c r="DL698" i="20"/>
  <c r="DL697" i="20" s="1"/>
  <c r="DL696" i="20" s="1"/>
  <c r="DL694" i="20"/>
  <c r="DL693" i="20" s="1"/>
  <c r="DL691" i="20"/>
  <c r="DL686" i="20"/>
  <c r="DL685" i="20" s="1"/>
  <c r="DL682" i="20"/>
  <c r="DL681" i="20" s="1"/>
  <c r="DL680" i="20" s="1"/>
  <c r="DL679" i="20"/>
  <c r="DL671" i="20"/>
  <c r="DL670" i="20" s="1"/>
  <c r="DL669" i="20" s="1"/>
  <c r="DL668" i="20" s="1"/>
  <c r="DL667" i="20" s="1"/>
  <c r="DL665" i="20"/>
  <c r="DL664" i="20" s="1"/>
  <c r="DL663" i="20" s="1"/>
  <c r="DL661" i="20"/>
  <c r="DL660" i="20" s="1"/>
  <c r="DL659" i="20" s="1"/>
  <c r="DL653" i="20"/>
  <c r="DL652" i="20" s="1"/>
  <c r="DL651" i="20" s="1"/>
  <c r="DL649" i="20"/>
  <c r="DL648" i="20" s="1"/>
  <c r="DL647" i="20" s="1"/>
  <c r="DL645" i="20"/>
  <c r="DL644" i="20" s="1"/>
  <c r="DL642" i="20"/>
  <c r="DL640" i="20"/>
  <c r="DL636" i="20"/>
  <c r="DL632" i="20"/>
  <c r="DL631" i="20" s="1"/>
  <c r="DL630" i="20" s="1"/>
  <c r="DL628" i="20"/>
  <c r="DL627" i="20" s="1"/>
  <c r="DL625" i="20"/>
  <c r="DL620" i="20"/>
  <c r="DL619" i="20" s="1"/>
  <c r="DL618" i="20" s="1"/>
  <c r="DL616" i="20"/>
  <c r="DL615" i="20" s="1"/>
  <c r="DL613" i="20"/>
  <c r="DL608" i="20"/>
  <c r="DL607" i="20" s="1"/>
  <c r="DL606" i="20" s="1"/>
  <c r="DL604" i="20"/>
  <c r="DL603" i="20" s="1"/>
  <c r="DL599" i="20"/>
  <c r="DL598" i="20" s="1"/>
  <c r="DL597" i="20" s="1"/>
  <c r="DL596" i="20"/>
  <c r="DL591" i="20"/>
  <c r="DL590" i="20" s="1"/>
  <c r="DL589" i="20" s="1"/>
  <c r="DL587" i="20"/>
  <c r="DL586" i="20" s="1"/>
  <c r="DL585" i="20" s="1"/>
  <c r="DL583" i="20"/>
  <c r="DL582" i="20" s="1"/>
  <c r="DL581" i="20" s="1"/>
  <c r="DL578" i="20"/>
  <c r="DL577" i="20" s="1"/>
  <c r="DL576" i="20" s="1"/>
  <c r="DL575" i="20" s="1"/>
  <c r="DL572" i="20"/>
  <c r="DL571" i="20" s="1"/>
  <c r="DL570" i="20" s="1"/>
  <c r="DL568" i="20"/>
  <c r="DL567" i="20" s="1"/>
  <c r="DL563" i="20"/>
  <c r="DL562" i="20" s="1"/>
  <c r="DL561" i="20" s="1"/>
  <c r="DL560" i="20"/>
  <c r="DL555" i="20"/>
  <c r="DL554" i="20" s="1"/>
  <c r="DL553" i="20" s="1"/>
  <c r="DL550" i="20"/>
  <c r="DL549" i="20" s="1"/>
  <c r="DL548" i="20" s="1"/>
  <c r="DL547" i="20" s="1"/>
  <c r="DL542" i="20"/>
  <c r="DL541" i="20" s="1"/>
  <c r="DL539" i="20"/>
  <c r="DL538" i="20" s="1"/>
  <c r="DL535" i="20"/>
  <c r="DL534" i="20" s="1"/>
  <c r="DL532" i="20"/>
  <c r="DL531" i="20" s="1"/>
  <c r="DL528" i="20"/>
  <c r="DL527" i="20" s="1"/>
  <c r="DL526" i="20" s="1"/>
  <c r="DL524" i="20"/>
  <c r="DL523" i="20" s="1"/>
  <c r="DL522" i="20" s="1"/>
  <c r="DL520" i="20"/>
  <c r="DL519" i="20" s="1"/>
  <c r="DL518" i="20" s="1"/>
  <c r="DL516" i="20"/>
  <c r="DL515" i="20" s="1"/>
  <c r="DL512" i="20"/>
  <c r="DL511" i="20" s="1"/>
  <c r="DL508" i="20"/>
  <c r="DL507" i="20" s="1"/>
  <c r="DL505" i="20"/>
  <c r="DL504" i="20" s="1"/>
  <c r="DL501" i="20"/>
  <c r="DL500" i="20" s="1"/>
  <c r="DL497" i="20"/>
  <c r="DL496" i="20" s="1"/>
  <c r="DL493" i="20"/>
  <c r="DL492" i="20" s="1"/>
  <c r="DL490" i="20"/>
  <c r="DL489" i="20" s="1"/>
  <c r="DL487" i="20"/>
  <c r="DL486" i="20" s="1"/>
  <c r="DL483" i="20"/>
  <c r="DL482" i="20" s="1"/>
  <c r="DL481" i="20" s="1"/>
  <c r="DL475" i="20"/>
  <c r="DL474" i="20" s="1"/>
  <c r="DL472" i="20"/>
  <c r="DL471" i="20" s="1"/>
  <c r="DL467" i="20"/>
  <c r="DL466" i="20" s="1"/>
  <c r="DL460" i="20"/>
  <c r="DL459" i="20" s="1"/>
  <c r="DL458" i="20" s="1"/>
  <c r="DL457" i="20" s="1"/>
  <c r="DL455" i="20"/>
  <c r="DL454" i="20" s="1"/>
  <c r="DL452" i="20"/>
  <c r="DL451" i="20" s="1"/>
  <c r="DL448" i="20"/>
  <c r="DL447" i="20" s="1"/>
  <c r="DL445" i="20"/>
  <c r="DL444" i="20" s="1"/>
  <c r="DL436" i="20"/>
  <c r="DL435" i="20" s="1"/>
  <c r="DL434" i="20" s="1"/>
  <c r="DL432" i="20"/>
  <c r="DL431" i="20" s="1"/>
  <c r="DL430" i="20" s="1"/>
  <c r="DL426" i="20"/>
  <c r="DL425" i="20" s="1"/>
  <c r="DL422" i="20"/>
  <c r="DL421" i="20" s="1"/>
  <c r="DL418" i="20"/>
  <c r="DL417" i="20" s="1"/>
  <c r="DL414" i="20"/>
  <c r="DL413" i="20" s="1"/>
  <c r="DL410" i="20"/>
  <c r="DL409" i="20" s="1"/>
  <c r="DL404" i="20"/>
  <c r="DL403" i="20" s="1"/>
  <c r="DL402" i="20" s="1"/>
  <c r="DL401" i="20" s="1"/>
  <c r="DL400" i="20" s="1"/>
  <c r="DL397" i="20"/>
  <c r="DL396" i="20" s="1"/>
  <c r="DL395" i="20" s="1"/>
  <c r="DL393" i="20"/>
  <c r="DL392" i="20" s="1"/>
  <c r="DL391" i="20" s="1"/>
  <c r="DL382" i="20"/>
  <c r="DL381" i="20" s="1"/>
  <c r="DL380" i="20" s="1"/>
  <c r="DL378" i="20"/>
  <c r="DL377" i="20" s="1"/>
  <c r="DL376" i="20" s="1"/>
  <c r="DL374" i="20"/>
  <c r="DL373" i="20" s="1"/>
  <c r="DL372" i="20" s="1"/>
  <c r="DL370" i="20"/>
  <c r="DL369" i="20" s="1"/>
  <c r="DL368" i="20" s="1"/>
  <c r="DL366" i="20"/>
  <c r="DL365" i="20" s="1"/>
  <c r="DL364" i="20" s="1"/>
  <c r="DL362" i="20"/>
  <c r="DL361" i="20" s="1"/>
  <c r="DL360" i="20" s="1"/>
  <c r="DL358" i="20"/>
  <c r="DL357" i="20" s="1"/>
  <c r="DL356" i="20" s="1"/>
  <c r="DL353" i="20"/>
  <c r="DL352" i="20" s="1"/>
  <c r="DL351" i="20" s="1"/>
  <c r="DL349" i="20"/>
  <c r="DL348" i="20" s="1"/>
  <c r="DL345" i="20"/>
  <c r="DL344" i="20" s="1"/>
  <c r="DL339" i="20"/>
  <c r="DL335" i="20"/>
  <c r="DL334" i="20" s="1"/>
  <c r="DL333" i="20" s="1"/>
  <c r="DL331" i="20"/>
  <c r="DL329" i="20"/>
  <c r="DL324" i="20"/>
  <c r="DL323" i="20" s="1"/>
  <c r="DL322" i="20" s="1"/>
  <c r="DL321" i="20" s="1"/>
  <c r="DL319" i="20"/>
  <c r="DL318" i="20" s="1"/>
  <c r="DL317" i="20" s="1"/>
  <c r="DL316" i="20" s="1"/>
  <c r="DL314" i="20"/>
  <c r="DL313" i="20" s="1"/>
  <c r="DL312" i="20" s="1"/>
  <c r="DL311" i="20" s="1"/>
  <c r="DL309" i="20"/>
  <c r="DL308" i="20" s="1"/>
  <c r="DL307" i="20" s="1"/>
  <c r="DL306" i="20" s="1"/>
  <c r="DL304" i="20"/>
  <c r="DL303" i="20" s="1"/>
  <c r="DL302" i="20" s="1"/>
  <c r="DL301" i="20" s="1"/>
  <c r="DL299" i="20"/>
  <c r="DL298" i="20" s="1"/>
  <c r="DL296" i="20"/>
  <c r="DL295" i="20" s="1"/>
  <c r="DL292" i="20"/>
  <c r="DL291" i="20" s="1"/>
  <c r="DL290" i="20" s="1"/>
  <c r="DL288" i="20"/>
  <c r="DL287" i="20" s="1"/>
  <c r="DL284" i="20"/>
  <c r="DL283" i="20" s="1"/>
  <c r="DL280" i="20"/>
  <c r="DL279" i="20" s="1"/>
  <c r="DL278" i="20" s="1"/>
  <c r="DL276" i="20"/>
  <c r="DL275" i="20" s="1"/>
  <c r="DL273" i="20"/>
  <c r="DL272" i="20" s="1"/>
  <c r="DL269" i="20"/>
  <c r="DL268" i="20" s="1"/>
  <c r="DL266" i="20"/>
  <c r="DL265" i="20" s="1"/>
  <c r="DL263" i="20"/>
  <c r="DL262" i="20" s="1"/>
  <c r="DL259" i="20"/>
  <c r="DL258" i="20" s="1"/>
  <c r="DL256" i="20"/>
  <c r="DL255" i="20" s="1"/>
  <c r="DL252" i="20"/>
  <c r="DL251" i="20" s="1"/>
  <c r="DL248" i="20"/>
  <c r="DL247" i="20" s="1"/>
  <c r="DL244" i="20"/>
  <c r="DL243" i="20" s="1"/>
  <c r="DL242" i="20" s="1"/>
  <c r="DL240" i="20"/>
  <c r="DL239" i="20" s="1"/>
  <c r="DL238" i="20" s="1"/>
  <c r="DL236" i="20"/>
  <c r="DL235" i="20" s="1"/>
  <c r="DL234" i="20" s="1"/>
  <c r="DL232" i="20"/>
  <c r="DL231" i="20" s="1"/>
  <c r="DL230" i="20" s="1"/>
  <c r="DL227" i="20"/>
  <c r="DL226" i="20" s="1"/>
  <c r="DL224" i="20"/>
  <c r="DL223" i="20" s="1"/>
  <c r="DL219" i="20"/>
  <c r="DL218" i="20" s="1"/>
  <c r="DL215" i="20"/>
  <c r="DL214" i="20" s="1"/>
  <c r="DL212" i="20"/>
  <c r="DL211" i="20" s="1"/>
  <c r="DL208" i="20"/>
  <c r="DL207" i="20" s="1"/>
  <c r="DL206" i="20" s="1"/>
  <c r="DL204" i="20"/>
  <c r="DL203" i="20" s="1"/>
  <c r="DL202" i="20" s="1"/>
  <c r="DL200" i="20"/>
  <c r="DL199" i="20" s="1"/>
  <c r="DL198" i="20" s="1"/>
  <c r="DL195" i="20"/>
  <c r="DL194" i="20" s="1"/>
  <c r="DL193" i="20" s="1"/>
  <c r="DL191" i="20"/>
  <c r="DL190" i="20" s="1"/>
  <c r="DL189" i="20" s="1"/>
  <c r="DL187" i="20"/>
  <c r="DL186" i="20" s="1"/>
  <c r="DL185" i="20" s="1"/>
  <c r="DL183" i="20"/>
  <c r="DL182" i="20" s="1"/>
  <c r="DL181" i="20" s="1"/>
  <c r="DL179" i="20"/>
  <c r="DL178" i="20" s="1"/>
  <c r="DL177" i="20" s="1"/>
  <c r="DL172" i="20"/>
  <c r="DL171" i="20" s="1"/>
  <c r="DL168" i="20"/>
  <c r="DL167" i="20" s="1"/>
  <c r="DL163" i="20"/>
  <c r="DL162" i="20" s="1"/>
  <c r="DL159" i="20"/>
  <c r="DL158" i="20" s="1"/>
  <c r="DL157" i="20" s="1"/>
  <c r="DL155" i="20"/>
  <c r="DL154" i="20" s="1"/>
  <c r="DL147" i="20"/>
  <c r="DL146" i="20" s="1"/>
  <c r="DL145" i="20" s="1"/>
  <c r="DL143" i="20"/>
  <c r="DL142" i="20" s="1"/>
  <c r="DL140" i="20"/>
  <c r="DL135" i="20"/>
  <c r="DL134" i="20" s="1"/>
  <c r="DL133" i="20" s="1"/>
  <c r="DL131" i="20"/>
  <c r="DL130" i="20" s="1"/>
  <c r="DL123" i="20"/>
  <c r="DL122" i="20" s="1"/>
  <c r="DL121" i="20" s="1"/>
  <c r="DL119" i="20"/>
  <c r="DL118" i="20" s="1"/>
  <c r="DL117" i="20" s="1"/>
  <c r="DL115" i="20"/>
  <c r="DL114" i="20" s="1"/>
  <c r="DL110" i="20"/>
  <c r="DL109" i="20" s="1"/>
  <c r="DL106" i="20"/>
  <c r="DL105" i="20" s="1"/>
  <c r="DL103" i="20"/>
  <c r="DL102" i="20" s="1"/>
  <c r="DL98" i="20"/>
  <c r="DL97" i="20" s="1"/>
  <c r="DL92" i="20"/>
  <c r="DL91" i="20" s="1"/>
  <c r="DL90" i="20" s="1"/>
  <c r="DL88" i="20"/>
  <c r="DL87" i="20" s="1"/>
  <c r="DL86" i="20" s="1"/>
  <c r="DL84" i="20"/>
  <c r="DL83" i="20" s="1"/>
  <c r="DL82" i="20" s="1"/>
  <c r="DL80" i="20"/>
  <c r="DL79" i="20" s="1"/>
  <c r="DL75" i="20"/>
  <c r="DL74" i="20" s="1"/>
  <c r="DL71" i="20"/>
  <c r="DL70" i="20" s="1"/>
  <c r="DL67" i="20"/>
  <c r="DL66" i="20" s="1"/>
  <c r="DL63" i="20"/>
  <c r="DL61" i="20"/>
  <c r="DL57" i="20"/>
  <c r="DL56" i="20" s="1"/>
  <c r="DL55" i="20" s="1"/>
  <c r="DL53" i="20"/>
  <c r="DL52" i="20" s="1"/>
  <c r="DL48" i="20"/>
  <c r="DL47" i="20" s="1"/>
  <c r="DL44" i="20"/>
  <c r="DL43" i="20" s="1"/>
  <c r="DL42" i="20" s="1"/>
  <c r="DL40" i="20"/>
  <c r="DL39" i="20" s="1"/>
  <c r="DL38" i="20" s="1"/>
  <c r="DL36" i="20"/>
  <c r="DL35" i="20" s="1"/>
  <c r="DL34" i="20" s="1"/>
  <c r="DL32" i="20"/>
  <c r="DL31" i="20" s="1"/>
  <c r="DL30" i="20" s="1"/>
  <c r="DL28" i="20"/>
  <c r="DL27" i="20" s="1"/>
  <c r="DL23" i="20"/>
  <c r="DL22" i="20" s="1"/>
  <c r="DL19" i="20"/>
  <c r="DL18" i="20" s="1"/>
  <c r="DL14" i="20"/>
  <c r="DL13" i="20" s="1"/>
  <c r="DK1012" i="20"/>
  <c r="DK1011" i="20" s="1"/>
  <c r="DK1009" i="20"/>
  <c r="DK1008" i="20" s="1"/>
  <c r="DK993" i="20"/>
  <c r="DK992" i="20" s="1"/>
  <c r="DK991" i="20" s="1"/>
  <c r="DK988" i="20"/>
  <c r="DK987" i="20" s="1"/>
  <c r="DK986" i="20" s="1"/>
  <c r="DK984" i="20"/>
  <c r="DK983" i="20" s="1"/>
  <c r="DK966" i="20"/>
  <c r="DK965" i="20" s="1"/>
  <c r="DK964" i="20" s="1"/>
  <c r="DK963" i="20" s="1"/>
  <c r="DK948" i="20"/>
  <c r="DK947" i="20" s="1"/>
  <c r="DK946" i="20" s="1"/>
  <c r="DK945" i="20" s="1"/>
  <c r="DK935" i="20"/>
  <c r="DK934" i="20" s="1"/>
  <c r="DK929" i="20"/>
  <c r="DK928" i="20" s="1"/>
  <c r="DK927" i="20" s="1"/>
  <c r="DK914" i="20"/>
  <c r="DK913" i="20" s="1"/>
  <c r="DK911" i="20"/>
  <c r="DK910" i="20" s="1"/>
  <c r="DK900" i="20"/>
  <c r="DK899" i="20" s="1"/>
  <c r="DK897" i="20"/>
  <c r="DK896" i="20" s="1"/>
  <c r="DK890" i="20"/>
  <c r="DK889" i="20" s="1"/>
  <c r="DK888" i="20" s="1"/>
  <c r="DK887" i="20" s="1"/>
  <c r="DK886" i="20" s="1"/>
  <c r="DK885" i="20" s="1"/>
  <c r="DK875" i="20"/>
  <c r="DK874" i="20" s="1"/>
  <c r="DK873" i="20" s="1"/>
  <c r="DK871" i="20"/>
  <c r="DK870" i="20" s="1"/>
  <c r="DK869" i="20" s="1"/>
  <c r="DK862" i="20"/>
  <c r="DK861" i="20" s="1"/>
  <c r="DK860" i="20" s="1"/>
  <c r="DK858" i="20"/>
  <c r="DK857" i="20" s="1"/>
  <c r="DK854" i="20"/>
  <c r="DK853" i="20" s="1"/>
  <c r="DK831" i="20"/>
  <c r="DK830" i="20" s="1"/>
  <c r="DK829" i="20" s="1"/>
  <c r="DK824" i="20"/>
  <c r="DK823" i="20" s="1"/>
  <c r="DK822" i="20" s="1"/>
  <c r="DK809" i="20"/>
  <c r="DK808" i="20" s="1"/>
  <c r="DK806" i="20"/>
  <c r="DK805" i="20" s="1"/>
  <c r="DK794" i="20"/>
  <c r="DK793" i="20" s="1"/>
  <c r="DK792" i="20" s="1"/>
  <c r="DK790" i="20"/>
  <c r="DK789" i="20" s="1"/>
  <c r="DK788" i="20" s="1"/>
  <c r="DK786" i="20"/>
  <c r="DK785" i="20" s="1"/>
  <c r="DK784" i="20" s="1"/>
  <c r="DK778" i="20"/>
  <c r="DK777" i="20" s="1"/>
  <c r="DK776" i="20" s="1"/>
  <c r="DK770" i="20"/>
  <c r="DK769" i="20" s="1"/>
  <c r="DK768" i="20" s="1"/>
  <c r="DK766" i="20"/>
  <c r="DK765" i="20" s="1"/>
  <c r="DK764" i="20" s="1"/>
  <c r="DK762" i="20"/>
  <c r="DK761" i="20" s="1"/>
  <c r="DK760" i="20" s="1"/>
  <c r="DK758" i="20"/>
  <c r="DK757" i="20" s="1"/>
  <c r="DK756" i="20" s="1"/>
  <c r="DK754" i="20"/>
  <c r="DK753" i="20" s="1"/>
  <c r="DK752" i="20" s="1"/>
  <c r="DK750" i="20"/>
  <c r="DK749" i="20" s="1"/>
  <c r="DK747" i="20"/>
  <c r="DK746" i="20" s="1"/>
  <c r="DK739" i="20"/>
  <c r="DK738" i="20" s="1"/>
  <c r="DK735" i="20"/>
  <c r="DK734" i="20" s="1"/>
  <c r="DK729" i="20"/>
  <c r="DK728" i="20" s="1"/>
  <c r="DK726" i="20"/>
  <c r="DK725" i="20" s="1"/>
  <c r="DK702" i="20"/>
  <c r="DK701" i="20" s="1"/>
  <c r="DK700" i="20" s="1"/>
  <c r="DK698" i="20"/>
  <c r="DK697" i="20" s="1"/>
  <c r="DK696" i="20" s="1"/>
  <c r="DK694" i="20"/>
  <c r="DK693" i="20" s="1"/>
  <c r="DK692" i="20" s="1"/>
  <c r="DK691" i="20"/>
  <c r="DK686" i="20"/>
  <c r="DK685" i="20" s="1"/>
  <c r="DK684" i="20" s="1"/>
  <c r="DK671" i="20"/>
  <c r="DK670" i="20" s="1"/>
  <c r="DK669" i="20" s="1"/>
  <c r="DK668" i="20" s="1"/>
  <c r="DK667" i="20" s="1"/>
  <c r="DK665" i="20"/>
  <c r="DK664" i="20" s="1"/>
  <c r="DK663" i="20" s="1"/>
  <c r="DK649" i="20"/>
  <c r="DK648" i="20" s="1"/>
  <c r="DK647" i="20" s="1"/>
  <c r="DK645" i="20"/>
  <c r="DK644" i="20" s="1"/>
  <c r="DK642" i="20"/>
  <c r="DK640" i="20"/>
  <c r="DK632" i="20"/>
  <c r="DK631" i="20" s="1"/>
  <c r="DK630" i="20" s="1"/>
  <c r="DK628" i="20"/>
  <c r="DK625" i="20"/>
  <c r="DK620" i="20"/>
  <c r="DK619" i="20" s="1"/>
  <c r="DK618" i="20" s="1"/>
  <c r="DK616" i="20"/>
  <c r="DK615" i="20" s="1"/>
  <c r="DK614" i="20" s="1"/>
  <c r="DK604" i="20"/>
  <c r="DK603" i="20" s="1"/>
  <c r="DK602" i="20" s="1"/>
  <c r="DK587" i="20"/>
  <c r="DK586" i="20" s="1"/>
  <c r="DK585" i="20" s="1"/>
  <c r="DK583" i="20"/>
  <c r="DK582" i="20" s="1"/>
  <c r="DK581" i="20" s="1"/>
  <c r="DK578" i="20"/>
  <c r="DK577" i="20" s="1"/>
  <c r="DK576" i="20" s="1"/>
  <c r="DK575" i="20" s="1"/>
  <c r="DK572" i="20"/>
  <c r="DK571" i="20" s="1"/>
  <c r="DK570" i="20" s="1"/>
  <c r="DK568" i="20"/>
  <c r="DK563" i="20"/>
  <c r="DK562" i="20" s="1"/>
  <c r="DK561" i="20" s="1"/>
  <c r="DK555" i="20"/>
  <c r="DK554" i="20" s="1"/>
  <c r="DK553" i="20" s="1"/>
  <c r="DK550" i="20"/>
  <c r="DK549" i="20" s="1"/>
  <c r="DK548" i="20" s="1"/>
  <c r="DK547" i="20" s="1"/>
  <c r="DK542" i="20"/>
  <c r="DK541" i="20" s="1"/>
  <c r="DK539" i="20"/>
  <c r="DK538" i="20" s="1"/>
  <c r="DK535" i="20"/>
  <c r="DK534" i="20" s="1"/>
  <c r="DK532" i="20"/>
  <c r="DK531" i="20" s="1"/>
  <c r="DK528" i="20"/>
  <c r="DK527" i="20" s="1"/>
  <c r="DK526" i="20" s="1"/>
  <c r="DK524" i="20"/>
  <c r="DK523" i="20" s="1"/>
  <c r="DK522" i="20" s="1"/>
  <c r="DK520" i="20"/>
  <c r="DK519" i="20" s="1"/>
  <c r="DK518" i="20" s="1"/>
  <c r="DK516" i="20"/>
  <c r="DK515" i="20" s="1"/>
  <c r="DK512" i="20"/>
  <c r="DK511" i="20" s="1"/>
  <c r="DK508" i="20"/>
  <c r="DK507" i="20" s="1"/>
  <c r="DK505" i="20"/>
  <c r="DK504" i="20" s="1"/>
  <c r="DK501" i="20"/>
  <c r="DK500" i="20" s="1"/>
  <c r="DK497" i="20"/>
  <c r="DK496" i="20" s="1"/>
  <c r="DK493" i="20"/>
  <c r="DK492" i="20" s="1"/>
  <c r="DK490" i="20"/>
  <c r="DK489" i="20" s="1"/>
  <c r="DK483" i="20"/>
  <c r="DK482" i="20" s="1"/>
  <c r="DK481" i="20" s="1"/>
  <c r="DK475" i="20"/>
  <c r="DK474" i="20" s="1"/>
  <c r="DK472" i="20"/>
  <c r="DK471" i="20" s="1"/>
  <c r="DK460" i="20"/>
  <c r="DK459" i="20" s="1"/>
  <c r="DK458" i="20" s="1"/>
  <c r="DK457" i="20" s="1"/>
  <c r="DK455" i="20"/>
  <c r="DK454" i="20" s="1"/>
  <c r="DK452" i="20"/>
  <c r="DK451" i="20" s="1"/>
  <c r="DK448" i="20"/>
  <c r="DK447" i="20" s="1"/>
  <c r="DK445" i="20"/>
  <c r="DK444" i="20" s="1"/>
  <c r="DK436" i="20"/>
  <c r="DK435" i="20" s="1"/>
  <c r="DK434" i="20" s="1"/>
  <c r="DK432" i="20"/>
  <c r="DK431" i="20" s="1"/>
  <c r="DK430" i="20" s="1"/>
  <c r="DK426" i="20"/>
  <c r="DK425" i="20" s="1"/>
  <c r="DK422" i="20"/>
  <c r="DK421" i="20" s="1"/>
  <c r="DK418" i="20"/>
  <c r="DK417" i="20" s="1"/>
  <c r="DK414" i="20"/>
  <c r="DK413" i="20" s="1"/>
  <c r="DK410" i="20"/>
  <c r="DK409" i="20" s="1"/>
  <c r="DK404" i="20"/>
  <c r="DK403" i="20" s="1"/>
  <c r="DK402" i="20" s="1"/>
  <c r="DK401" i="20" s="1"/>
  <c r="DK400" i="20" s="1"/>
  <c r="DK397" i="20"/>
  <c r="DK396" i="20" s="1"/>
  <c r="DK395" i="20" s="1"/>
  <c r="DK393" i="20"/>
  <c r="DK382" i="20"/>
  <c r="DK381" i="20" s="1"/>
  <c r="DK380" i="20" s="1"/>
  <c r="DK378" i="20"/>
  <c r="DK377" i="20" s="1"/>
  <c r="DK376" i="20" s="1"/>
  <c r="DK374" i="20"/>
  <c r="DK373" i="20" s="1"/>
  <c r="DK372" i="20" s="1"/>
  <c r="DK370" i="20"/>
  <c r="DK369" i="20" s="1"/>
  <c r="DK368" i="20" s="1"/>
  <c r="DK366" i="20"/>
  <c r="DK365" i="20" s="1"/>
  <c r="DK364" i="20" s="1"/>
  <c r="DK362" i="20"/>
  <c r="DK361" i="20" s="1"/>
  <c r="DK360" i="20" s="1"/>
  <c r="DK358" i="20"/>
  <c r="DK357" i="20" s="1"/>
  <c r="DK356" i="20" s="1"/>
  <c r="DK353" i="20"/>
  <c r="DK352" i="20" s="1"/>
  <c r="DK351" i="20" s="1"/>
  <c r="DK349" i="20"/>
  <c r="DK348" i="20" s="1"/>
  <c r="DK345" i="20"/>
  <c r="DK344" i="20" s="1"/>
  <c r="DK339" i="20"/>
  <c r="DK335" i="20"/>
  <c r="DK334" i="20" s="1"/>
  <c r="DK333" i="20" s="1"/>
  <c r="DK331" i="20"/>
  <c r="DK329" i="20"/>
  <c r="DK324" i="20"/>
  <c r="DK323" i="20" s="1"/>
  <c r="DK322" i="20" s="1"/>
  <c r="DK321" i="20" s="1"/>
  <c r="DK319" i="20"/>
  <c r="DK318" i="20" s="1"/>
  <c r="DK317" i="20" s="1"/>
  <c r="DK316" i="20" s="1"/>
  <c r="DK314" i="20"/>
  <c r="DK313" i="20" s="1"/>
  <c r="DK312" i="20" s="1"/>
  <c r="DK311" i="20" s="1"/>
  <c r="DK309" i="20"/>
  <c r="DK308" i="20" s="1"/>
  <c r="DK307" i="20" s="1"/>
  <c r="DK306" i="20" s="1"/>
  <c r="DK304" i="20"/>
  <c r="DK303" i="20" s="1"/>
  <c r="DK302" i="20" s="1"/>
  <c r="DK301" i="20" s="1"/>
  <c r="DK299" i="20"/>
  <c r="DK298" i="20" s="1"/>
  <c r="DK296" i="20"/>
  <c r="DK295" i="20" s="1"/>
  <c r="DK292" i="20"/>
  <c r="DK291" i="20" s="1"/>
  <c r="DK290" i="20" s="1"/>
  <c r="DK288" i="20"/>
  <c r="DK287" i="20" s="1"/>
  <c r="DK284" i="20"/>
  <c r="DK283" i="20" s="1"/>
  <c r="DK280" i="20"/>
  <c r="DK279" i="20" s="1"/>
  <c r="DK278" i="20" s="1"/>
  <c r="DK276" i="20"/>
  <c r="DK275" i="20" s="1"/>
  <c r="DK273" i="20"/>
  <c r="DK272" i="20" s="1"/>
  <c r="DK269" i="20"/>
  <c r="DK268" i="20" s="1"/>
  <c r="DK266" i="20"/>
  <c r="DK265" i="20" s="1"/>
  <c r="DK263" i="20"/>
  <c r="DK262" i="20" s="1"/>
  <c r="DK259" i="20"/>
  <c r="DK258" i="20" s="1"/>
  <c r="DK256" i="20"/>
  <c r="DK255" i="20" s="1"/>
  <c r="DK252" i="20"/>
  <c r="DK251" i="20" s="1"/>
  <c r="DK248" i="20"/>
  <c r="DK247" i="20" s="1"/>
  <c r="DK244" i="20"/>
  <c r="DK243" i="20" s="1"/>
  <c r="DK242" i="20" s="1"/>
  <c r="DK240" i="20"/>
  <c r="DK239" i="20" s="1"/>
  <c r="DK238" i="20" s="1"/>
  <c r="DK236" i="20"/>
  <c r="DK235" i="20" s="1"/>
  <c r="DK234" i="20" s="1"/>
  <c r="DK232" i="20"/>
  <c r="DK231" i="20" s="1"/>
  <c r="DK230" i="20" s="1"/>
  <c r="DK227" i="20"/>
  <c r="DK226" i="20" s="1"/>
  <c r="DK224" i="20"/>
  <c r="DK223" i="20" s="1"/>
  <c r="DK219" i="20"/>
  <c r="DK218" i="20" s="1"/>
  <c r="DK215" i="20"/>
  <c r="DK214" i="20" s="1"/>
  <c r="DK212" i="20"/>
  <c r="DK211" i="20" s="1"/>
  <c r="DK208" i="20"/>
  <c r="DK207" i="20" s="1"/>
  <c r="DK206" i="20" s="1"/>
  <c r="DK204" i="20"/>
  <c r="DK203" i="20" s="1"/>
  <c r="DK202" i="20" s="1"/>
  <c r="DK200" i="20"/>
  <c r="DK199" i="20" s="1"/>
  <c r="DK198" i="20" s="1"/>
  <c r="DK195" i="20"/>
  <c r="DK194" i="20" s="1"/>
  <c r="DK193" i="20" s="1"/>
  <c r="DK191" i="20"/>
  <c r="DK190" i="20" s="1"/>
  <c r="DK189" i="20" s="1"/>
  <c r="DK187" i="20"/>
  <c r="DK186" i="20" s="1"/>
  <c r="DK185" i="20" s="1"/>
  <c r="DK183" i="20"/>
  <c r="DK182" i="20" s="1"/>
  <c r="DK181" i="20" s="1"/>
  <c r="DK179" i="20"/>
  <c r="DK178" i="20" s="1"/>
  <c r="DK177" i="20" s="1"/>
  <c r="DK172" i="20"/>
  <c r="DK171" i="20" s="1"/>
  <c r="DK168" i="20"/>
  <c r="DK167" i="20" s="1"/>
  <c r="DK163" i="20"/>
  <c r="DK162" i="20" s="1"/>
  <c r="DK159" i="20"/>
  <c r="DK158" i="20" s="1"/>
  <c r="DK157" i="20" s="1"/>
  <c r="DK155" i="20"/>
  <c r="DK147" i="20"/>
  <c r="DK143" i="20"/>
  <c r="DK142" i="20" s="1"/>
  <c r="DK141" i="20" s="1"/>
  <c r="DK140" i="20"/>
  <c r="DK135" i="20"/>
  <c r="DK134" i="20" s="1"/>
  <c r="DK133" i="20" s="1"/>
  <c r="DK131" i="20"/>
  <c r="DK130" i="20" s="1"/>
  <c r="DK123" i="20"/>
  <c r="DK122" i="20" s="1"/>
  <c r="DK121" i="20" s="1"/>
  <c r="DK119" i="20"/>
  <c r="DK118" i="20" s="1"/>
  <c r="DK117" i="20" s="1"/>
  <c r="DK115" i="20"/>
  <c r="DK114" i="20" s="1"/>
  <c r="DK110" i="20"/>
  <c r="DK109" i="20" s="1"/>
  <c r="DK106" i="20"/>
  <c r="DK105" i="20" s="1"/>
  <c r="DK103" i="20"/>
  <c r="DK102" i="20" s="1"/>
  <c r="DK98" i="20"/>
  <c r="DK97" i="20" s="1"/>
  <c r="DK92" i="20"/>
  <c r="DK91" i="20" s="1"/>
  <c r="DK90" i="20" s="1"/>
  <c r="DK88" i="20"/>
  <c r="DK87" i="20" s="1"/>
  <c r="DK86" i="20" s="1"/>
  <c r="DK84" i="20"/>
  <c r="DK83" i="20" s="1"/>
  <c r="DK82" i="20" s="1"/>
  <c r="DK80" i="20"/>
  <c r="DK79" i="20" s="1"/>
  <c r="DK75" i="20"/>
  <c r="DK74" i="20" s="1"/>
  <c r="DK71" i="20"/>
  <c r="DK70" i="20" s="1"/>
  <c r="DK67" i="20"/>
  <c r="DK66" i="20" s="1"/>
  <c r="DK63" i="20"/>
  <c r="DK61" i="20"/>
  <c r="DK57" i="20"/>
  <c r="DK56" i="20" s="1"/>
  <c r="DK55" i="20" s="1"/>
  <c r="DK53" i="20"/>
  <c r="DK52" i="20" s="1"/>
  <c r="DK48" i="20"/>
  <c r="DK47" i="20" s="1"/>
  <c r="DK44" i="20"/>
  <c r="DK43" i="20" s="1"/>
  <c r="DK42" i="20" s="1"/>
  <c r="DK40" i="20"/>
  <c r="DK39" i="20" s="1"/>
  <c r="DK38" i="20" s="1"/>
  <c r="DK36" i="20"/>
  <c r="DK35" i="20" s="1"/>
  <c r="DK34" i="20" s="1"/>
  <c r="DK32" i="20"/>
  <c r="DK31" i="20" s="1"/>
  <c r="DK30" i="20" s="1"/>
  <c r="DK28" i="20"/>
  <c r="DK27" i="20" s="1"/>
  <c r="DK23" i="20"/>
  <c r="DK22" i="20" s="1"/>
  <c r="DM890" i="20"/>
  <c r="DM889" i="20" s="1"/>
  <c r="DM888" i="20" s="1"/>
  <c r="DM887" i="20" s="1"/>
  <c r="DM886" i="20" s="1"/>
  <c r="DM885" i="20" s="1"/>
  <c r="DM875" i="20"/>
  <c r="DM874" i="20" s="1"/>
  <c r="DM873" i="20" s="1"/>
  <c r="DM871" i="20"/>
  <c r="DM870" i="20" s="1"/>
  <c r="DM869" i="20" s="1"/>
  <c r="DM862" i="20"/>
  <c r="DM861" i="20" s="1"/>
  <c r="DM860" i="20" s="1"/>
  <c r="DM858" i="20"/>
  <c r="DM857" i="20" s="1"/>
  <c r="DM824" i="20"/>
  <c r="DM823" i="20" s="1"/>
  <c r="DM822" i="20" s="1"/>
  <c r="DM790" i="20"/>
  <c r="DM789" i="20" s="1"/>
  <c r="DM788" i="20" s="1"/>
  <c r="DM786" i="20"/>
  <c r="DM785" i="20" s="1"/>
  <c r="DM784" i="20" s="1"/>
  <c r="DM778" i="20"/>
  <c r="DM777" i="20" s="1"/>
  <c r="DM776" i="20" s="1"/>
  <c r="DM766" i="20"/>
  <c r="DM765" i="20" s="1"/>
  <c r="DM764" i="20" s="1"/>
  <c r="DM762" i="20"/>
  <c r="DM761" i="20" s="1"/>
  <c r="DM760" i="20" s="1"/>
  <c r="DM754" i="20"/>
  <c r="DM753" i="20" s="1"/>
  <c r="DM752" i="20" s="1"/>
  <c r="DM750" i="20"/>
  <c r="DM749" i="20" s="1"/>
  <c r="DM747" i="20"/>
  <c r="DM746" i="20" s="1"/>
  <c r="DM739" i="20"/>
  <c r="DM738" i="20" s="1"/>
  <c r="DM735" i="20"/>
  <c r="DM734" i="20" s="1"/>
  <c r="DM729" i="20"/>
  <c r="DM728" i="20" s="1"/>
  <c r="DM726" i="20"/>
  <c r="DM725" i="20" s="1"/>
  <c r="DM702" i="20"/>
  <c r="DM701" i="20" s="1"/>
  <c r="DM700" i="20" s="1"/>
  <c r="DM649" i="20"/>
  <c r="DM648" i="20" s="1"/>
  <c r="DM647" i="20" s="1"/>
  <c r="DM645" i="20"/>
  <c r="DM644" i="20" s="1"/>
  <c r="DM642" i="20"/>
  <c r="DM620" i="20"/>
  <c r="DM619" i="20" s="1"/>
  <c r="DM618" i="20" s="1"/>
  <c r="DM587" i="20"/>
  <c r="DM586" i="20" s="1"/>
  <c r="DM585" i="20" s="1"/>
  <c r="DM578" i="20"/>
  <c r="DM577" i="20" s="1"/>
  <c r="DM576" i="20" s="1"/>
  <c r="DM575" i="20" s="1"/>
  <c r="DM550" i="20"/>
  <c r="DM549" i="20" s="1"/>
  <c r="DM548" i="20" s="1"/>
  <c r="DM547" i="20" s="1"/>
  <c r="DM539" i="20"/>
  <c r="DM538" i="20" s="1"/>
  <c r="DM535" i="20"/>
  <c r="DM534" i="20" s="1"/>
  <c r="DM532" i="20"/>
  <c r="DM531" i="20" s="1"/>
  <c r="DM528" i="20"/>
  <c r="DM527" i="20" s="1"/>
  <c r="DM526" i="20" s="1"/>
  <c r="DM524" i="20"/>
  <c r="DM523" i="20" s="1"/>
  <c r="DM522" i="20" s="1"/>
  <c r="DM520" i="20"/>
  <c r="DM519" i="20" s="1"/>
  <c r="DM518" i="20" s="1"/>
  <c r="DM516" i="20"/>
  <c r="DM515" i="20" s="1"/>
  <c r="DM512" i="20"/>
  <c r="DM511" i="20" s="1"/>
  <c r="DM508" i="20"/>
  <c r="DM507" i="20" s="1"/>
  <c r="DM505" i="20"/>
  <c r="DM504" i="20" s="1"/>
  <c r="DM501" i="20"/>
  <c r="DM500" i="20" s="1"/>
  <c r="DM497" i="20"/>
  <c r="DM496" i="20" s="1"/>
  <c r="DM493" i="20"/>
  <c r="DM492" i="20" s="1"/>
  <c r="DM490" i="20"/>
  <c r="DM489" i="20" s="1"/>
  <c r="DM475" i="20"/>
  <c r="DM474" i="20" s="1"/>
  <c r="DM460" i="20"/>
  <c r="DM459" i="20" s="1"/>
  <c r="DM458" i="20" s="1"/>
  <c r="DM457" i="20" s="1"/>
  <c r="DM455" i="20"/>
  <c r="DM454" i="20" s="1"/>
  <c r="DM452" i="20"/>
  <c r="DM451" i="20" s="1"/>
  <c r="DM448" i="20"/>
  <c r="DM447" i="20" s="1"/>
  <c r="DM445" i="20"/>
  <c r="DM444" i="20" s="1"/>
  <c r="DM436" i="20"/>
  <c r="DM435" i="20" s="1"/>
  <c r="DM434" i="20" s="1"/>
  <c r="DM378" i="20"/>
  <c r="DM377" i="20" s="1"/>
  <c r="DM376" i="20" s="1"/>
  <c r="DM374" i="20"/>
  <c r="DM373" i="20" s="1"/>
  <c r="DM372" i="20" s="1"/>
  <c r="DM370" i="20"/>
  <c r="DM369" i="20" s="1"/>
  <c r="DM368" i="20" s="1"/>
  <c r="DM366" i="20"/>
  <c r="DM365" i="20" s="1"/>
  <c r="DM364" i="20" s="1"/>
  <c r="DM358" i="20"/>
  <c r="DM357" i="20" s="1"/>
  <c r="DM356" i="20" s="1"/>
  <c r="DM353" i="20"/>
  <c r="DM352" i="20" s="1"/>
  <c r="DM351" i="20" s="1"/>
  <c r="DM349" i="20"/>
  <c r="DM348" i="20" s="1"/>
  <c r="DM335" i="20"/>
  <c r="DM334" i="20" s="1"/>
  <c r="DM333" i="20" s="1"/>
  <c r="DM331" i="20"/>
  <c r="DM324" i="20"/>
  <c r="DM323" i="20" s="1"/>
  <c r="DM322" i="20" s="1"/>
  <c r="DM321" i="20" s="1"/>
  <c r="DM319" i="20"/>
  <c r="DM318" i="20" s="1"/>
  <c r="DM317" i="20" s="1"/>
  <c r="DM316" i="20" s="1"/>
  <c r="DM314" i="20"/>
  <c r="DM313" i="20" s="1"/>
  <c r="DM312" i="20" s="1"/>
  <c r="DM311" i="20" s="1"/>
  <c r="DM309" i="20"/>
  <c r="DM308" i="20" s="1"/>
  <c r="DM307" i="20" s="1"/>
  <c r="DM306" i="20" s="1"/>
  <c r="DM304" i="20"/>
  <c r="DM303" i="20" s="1"/>
  <c r="DM302" i="20" s="1"/>
  <c r="DM301" i="20" s="1"/>
  <c r="DM299" i="20"/>
  <c r="DM298" i="20" s="1"/>
  <c r="DM296" i="20"/>
  <c r="DM295" i="20" s="1"/>
  <c r="DM292" i="20"/>
  <c r="DM291" i="20" s="1"/>
  <c r="DM290" i="20" s="1"/>
  <c r="DM288" i="20"/>
  <c r="DM287" i="20" s="1"/>
  <c r="DM284" i="20"/>
  <c r="DM283" i="20" s="1"/>
  <c r="DM280" i="20"/>
  <c r="DM279" i="20" s="1"/>
  <c r="DM278" i="20" s="1"/>
  <c r="DM276" i="20"/>
  <c r="DM275" i="20" s="1"/>
  <c r="DM273" i="20"/>
  <c r="DM272" i="20" s="1"/>
  <c r="DM269" i="20"/>
  <c r="DM268" i="20" s="1"/>
  <c r="DM266" i="20"/>
  <c r="DM265" i="20" s="1"/>
  <c r="DM263" i="20"/>
  <c r="DM262" i="20" s="1"/>
  <c r="DM259" i="20"/>
  <c r="DM258" i="20" s="1"/>
  <c r="DM256" i="20"/>
  <c r="DM255" i="20" s="1"/>
  <c r="DM252" i="20"/>
  <c r="DM251" i="20" s="1"/>
  <c r="DM248" i="20"/>
  <c r="DM247" i="20" s="1"/>
  <c r="DM244" i="20"/>
  <c r="DM243" i="20" s="1"/>
  <c r="DM242" i="20" s="1"/>
  <c r="DM240" i="20"/>
  <c r="DM239" i="20" s="1"/>
  <c r="DM238" i="20" s="1"/>
  <c r="DM236" i="20"/>
  <c r="DM235" i="20" s="1"/>
  <c r="DM234" i="20" s="1"/>
  <c r="DM232" i="20"/>
  <c r="DM231" i="20" s="1"/>
  <c r="DM230" i="20" s="1"/>
  <c r="DM227" i="20"/>
  <c r="DM226" i="20" s="1"/>
  <c r="DM224" i="20"/>
  <c r="DM223" i="20" s="1"/>
  <c r="DM219" i="20"/>
  <c r="DM218" i="20" s="1"/>
  <c r="DM215" i="20"/>
  <c r="DM214" i="20" s="1"/>
  <c r="DM208" i="20"/>
  <c r="DM207" i="20" s="1"/>
  <c r="DM206" i="20" s="1"/>
  <c r="DM204" i="20"/>
  <c r="DM203" i="20" s="1"/>
  <c r="DM202" i="20" s="1"/>
  <c r="DM183" i="20"/>
  <c r="DM182" i="20" s="1"/>
  <c r="DM181" i="20" s="1"/>
  <c r="DM179" i="20"/>
  <c r="DM178" i="20" s="1"/>
  <c r="DM177" i="20" s="1"/>
  <c r="DM115" i="20"/>
  <c r="DM114" i="20" s="1"/>
  <c r="DM110" i="20"/>
  <c r="DM109" i="20" s="1"/>
  <c r="DM84" i="20"/>
  <c r="DM83" i="20" s="1"/>
  <c r="DM82" i="20" s="1"/>
  <c r="BT807" i="20"/>
  <c r="BT540" i="20"/>
  <c r="BT551" i="20"/>
  <c r="CC551" i="20" s="1"/>
  <c r="BT264" i="20"/>
  <c r="CC264" i="20" s="1"/>
  <c r="BT136" i="20"/>
  <c r="BT78" i="20"/>
  <c r="BT77" i="20"/>
  <c r="BT76" i="20"/>
  <c r="BT81" i="20"/>
  <c r="BT85" i="20"/>
  <c r="BT89" i="20"/>
  <c r="BT95" i="20"/>
  <c r="BT94" i="20"/>
  <c r="BT93" i="20"/>
  <c r="BT101" i="20"/>
  <c r="BT100" i="20"/>
  <c r="BT99" i="20"/>
  <c r="BT104" i="20"/>
  <c r="BT108" i="20"/>
  <c r="BT107" i="20"/>
  <c r="BT113" i="20"/>
  <c r="BT112" i="20"/>
  <c r="BT111" i="20"/>
  <c r="BT116" i="20"/>
  <c r="BT120" i="20"/>
  <c r="BT124" i="20"/>
  <c r="BT128" i="20"/>
  <c r="BT132" i="20"/>
  <c r="BU140" i="20"/>
  <c r="BV140" i="20"/>
  <c r="BW140" i="20"/>
  <c r="BX140" i="20"/>
  <c r="BY140" i="20"/>
  <c r="BZ140" i="20"/>
  <c r="CA140" i="20"/>
  <c r="CB140" i="20"/>
  <c r="BT144" i="20"/>
  <c r="BT148" i="20"/>
  <c r="BT152" i="20"/>
  <c r="BT156" i="20"/>
  <c r="BT160" i="20"/>
  <c r="BT166" i="20"/>
  <c r="BT165" i="20"/>
  <c r="BT164" i="20"/>
  <c r="BT170" i="20"/>
  <c r="BT169" i="20"/>
  <c r="BT175" i="20"/>
  <c r="BT174" i="20"/>
  <c r="BT173" i="20"/>
  <c r="BT180" i="20"/>
  <c r="BT184" i="20"/>
  <c r="BT188" i="20"/>
  <c r="BT192" i="20"/>
  <c r="BT197" i="20"/>
  <c r="BT196" i="20"/>
  <c r="BT201" i="20"/>
  <c r="BT205" i="20"/>
  <c r="BT213" i="20"/>
  <c r="BT216" i="20"/>
  <c r="BT222" i="20"/>
  <c r="BT221" i="20"/>
  <c r="BT220" i="20"/>
  <c r="BT225" i="20"/>
  <c r="BT229" i="20"/>
  <c r="BT228" i="20"/>
  <c r="BT233" i="20"/>
  <c r="BT237" i="20"/>
  <c r="BT241" i="20"/>
  <c r="BT245" i="20"/>
  <c r="BT250" i="20"/>
  <c r="BT249" i="20"/>
  <c r="BT253" i="20"/>
  <c r="BT257" i="20"/>
  <c r="BT260" i="20"/>
  <c r="BT267" i="20"/>
  <c r="BT270" i="20"/>
  <c r="BT274" i="20"/>
  <c r="CC274" i="20" s="1"/>
  <c r="BT277" i="20"/>
  <c r="CC277" i="20" s="1"/>
  <c r="BT281" i="20"/>
  <c r="BT286" i="20"/>
  <c r="BT285" i="20"/>
  <c r="BT289" i="20"/>
  <c r="BT293" i="20"/>
  <c r="BT297" i="20"/>
  <c r="BT300" i="20"/>
  <c r="BT305" i="20"/>
  <c r="BT310" i="20"/>
  <c r="BT315" i="20"/>
  <c r="BT320" i="20"/>
  <c r="BT325" i="20"/>
  <c r="BT330" i="20"/>
  <c r="BT332" i="20"/>
  <c r="CC332" i="20" s="1"/>
  <c r="BT336" i="20"/>
  <c r="BT340" i="20"/>
  <c r="BT346" i="20"/>
  <c r="BT347" i="20"/>
  <c r="BT350" i="20"/>
  <c r="BT355" i="20"/>
  <c r="BT354" i="20"/>
  <c r="BT359" i="20"/>
  <c r="BT363" i="20"/>
  <c r="BT367" i="20"/>
  <c r="BT371" i="20"/>
  <c r="BT375" i="20"/>
  <c r="BT379" i="20"/>
  <c r="BT383" i="20"/>
  <c r="BT390" i="20"/>
  <c r="BT394" i="20"/>
  <c r="BT398" i="20"/>
  <c r="BT405" i="20"/>
  <c r="BT412" i="20"/>
  <c r="BT411" i="20"/>
  <c r="BT415" i="20"/>
  <c r="BT420" i="20"/>
  <c r="BT419" i="20"/>
  <c r="BT424" i="20"/>
  <c r="BT423" i="20"/>
  <c r="BT429" i="20"/>
  <c r="BT428" i="20"/>
  <c r="BT427" i="20"/>
  <c r="BT433" i="20"/>
  <c r="BT437" i="20"/>
  <c r="BT446" i="20"/>
  <c r="CC446" i="20" s="1"/>
  <c r="BT449" i="20"/>
  <c r="CC449" i="20" s="1"/>
  <c r="BT453" i="20"/>
  <c r="CC453" i="20" s="1"/>
  <c r="BT456" i="20"/>
  <c r="BT461" i="20"/>
  <c r="CC461" i="20" s="1"/>
  <c r="BT470" i="20"/>
  <c r="BT469" i="20"/>
  <c r="BT468" i="20"/>
  <c r="BT473" i="20"/>
  <c r="BT480" i="20"/>
  <c r="CC480" i="20" s="1"/>
  <c r="BT484" i="20"/>
  <c r="BT488" i="20"/>
  <c r="BT494" i="20"/>
  <c r="BT499" i="20"/>
  <c r="BT498" i="20"/>
  <c r="BT502" i="20"/>
  <c r="BT506" i="20"/>
  <c r="BT509" i="20"/>
  <c r="BT514" i="20"/>
  <c r="BT513" i="20"/>
  <c r="BT517" i="20"/>
  <c r="BT521" i="20"/>
  <c r="BT525" i="20"/>
  <c r="CC525" i="20" s="1"/>
  <c r="BT529" i="20"/>
  <c r="BT536" i="20"/>
  <c r="BT543" i="20"/>
  <c r="BT556" i="20"/>
  <c r="BT564" i="20"/>
  <c r="BT565" i="20"/>
  <c r="CC565" i="20" s="1"/>
  <c r="BT569" i="20"/>
  <c r="BT573" i="20"/>
  <c r="BT579" i="20"/>
  <c r="BT584" i="20"/>
  <c r="BT592" i="20"/>
  <c r="BT601" i="20"/>
  <c r="CC601" i="20" s="1"/>
  <c r="ES601" i="20" s="1"/>
  <c r="BT600" i="20"/>
  <c r="BT605" i="20"/>
  <c r="BT609" i="20"/>
  <c r="BT617" i="20"/>
  <c r="BT621" i="20"/>
  <c r="BT625" i="20"/>
  <c r="BT629" i="20"/>
  <c r="BT633" i="20"/>
  <c r="BT637" i="20"/>
  <c r="CC637" i="20" s="1"/>
  <c r="BT639" i="20"/>
  <c r="BT638" i="20"/>
  <c r="BT641" i="20"/>
  <c r="BT650" i="20"/>
  <c r="BT654" i="20"/>
  <c r="BT662" i="20"/>
  <c r="BT666" i="20"/>
  <c r="BT672" i="20"/>
  <c r="BT679" i="20"/>
  <c r="BT683" i="20"/>
  <c r="BT687" i="20"/>
  <c r="BT695" i="20"/>
  <c r="BT699" i="20"/>
  <c r="BT709" i="20"/>
  <c r="BT717" i="20"/>
  <c r="BT716" i="20"/>
  <c r="BT715" i="20"/>
  <c r="BT720" i="20"/>
  <c r="BT730" i="20"/>
  <c r="BT737" i="20"/>
  <c r="BT740" i="20"/>
  <c r="BT744" i="20"/>
  <c r="BT748" i="20"/>
  <c r="BT751" i="20"/>
  <c r="BT759" i="20"/>
  <c r="BT763" i="20"/>
  <c r="CC763" i="20" s="1"/>
  <c r="BT767" i="20"/>
  <c r="BT771" i="20"/>
  <c r="BT775" i="20"/>
  <c r="BT783" i="20"/>
  <c r="BT787" i="20"/>
  <c r="BT791" i="20"/>
  <c r="BT795" i="20"/>
  <c r="BT804" i="20"/>
  <c r="BT803" i="20"/>
  <c r="BT802" i="20"/>
  <c r="BT810" i="20"/>
  <c r="BT814" i="20"/>
  <c r="BT821" i="20"/>
  <c r="BT825" i="20"/>
  <c r="BT832" i="20"/>
  <c r="BT836" i="20"/>
  <c r="BT840" i="20"/>
  <c r="BT841" i="20"/>
  <c r="BT848" i="20"/>
  <c r="BT856" i="20"/>
  <c r="BT855" i="20"/>
  <c r="BT859" i="20"/>
  <c r="BT863" i="20"/>
  <c r="BT868" i="20"/>
  <c r="BT867" i="20"/>
  <c r="BT872" i="20"/>
  <c r="BT876" i="20"/>
  <c r="BT884" i="20"/>
  <c r="BT891" i="20"/>
  <c r="DK714" i="20" l="1"/>
  <c r="DK713" i="20" s="1"/>
  <c r="CF580" i="20"/>
  <c r="ET917" i="20"/>
  <c r="ET916" i="20" s="1"/>
  <c r="DK1003" i="20"/>
  <c r="DK1002" i="20" s="1"/>
  <c r="DK1001" i="20" s="1"/>
  <c r="DK599" i="20"/>
  <c r="DK598" i="20" s="1"/>
  <c r="DK942" i="20"/>
  <c r="DK941" i="20" s="1"/>
  <c r="DK940" i="20" s="1"/>
  <c r="DK997" i="20"/>
  <c r="DK996" i="20" s="1"/>
  <c r="DK995" i="20" s="1"/>
  <c r="DK979" i="20"/>
  <c r="DK978" i="20" s="1"/>
  <c r="DK973" i="20"/>
  <c r="DK972" i="20" s="1"/>
  <c r="DK971" i="20" s="1"/>
  <c r="DK801" i="20"/>
  <c r="DK800" i="20" s="1"/>
  <c r="DK636" i="20"/>
  <c r="DK635" i="20" s="1"/>
  <c r="DK634" i="20" s="1"/>
  <c r="DK596" i="20"/>
  <c r="DK560" i="20"/>
  <c r="ET815" i="20"/>
  <c r="DK925" i="20"/>
  <c r="DK924" i="20" s="1"/>
  <c r="DK613" i="20"/>
  <c r="DK907" i="20"/>
  <c r="DK906" i="20" s="1"/>
  <c r="DN11" i="20"/>
  <c r="DN10" i="20" s="1"/>
  <c r="DN9" i="20" s="1"/>
  <c r="DN8" i="20" s="1"/>
  <c r="CG8" i="20"/>
  <c r="CI8" i="20"/>
  <c r="DK467" i="20"/>
  <c r="DK466" i="20" s="1"/>
  <c r="EO544" i="20"/>
  <c r="CO525" i="20"/>
  <c r="CO524" i="20" s="1"/>
  <c r="CO523" i="20" s="1"/>
  <c r="CO522" i="20" s="1"/>
  <c r="ES525" i="20"/>
  <c r="ER109" i="20"/>
  <c r="ER167" i="20"/>
  <c r="ER203" i="20"/>
  <c r="ER235" i="20"/>
  <c r="ER279" i="20"/>
  <c r="ER295" i="20"/>
  <c r="ER348" i="20"/>
  <c r="ER381" i="20"/>
  <c r="ER466" i="20"/>
  <c r="ER500" i="20"/>
  <c r="ER586" i="20"/>
  <c r="ER619" i="20"/>
  <c r="ER670" i="20"/>
  <c r="ER746" i="20"/>
  <c r="ER793" i="20"/>
  <c r="ER874" i="20"/>
  <c r="ER934" i="20"/>
  <c r="ER996" i="20"/>
  <c r="CO763" i="20"/>
  <c r="CO762" i="20" s="1"/>
  <c r="CO761" i="20" s="1"/>
  <c r="CO760" i="20" s="1"/>
  <c r="ES763" i="20"/>
  <c r="CO480" i="20"/>
  <c r="ES480" i="20"/>
  <c r="CO449" i="20"/>
  <c r="CO448" i="20" s="1"/>
  <c r="CO447" i="20" s="1"/>
  <c r="ES449" i="20"/>
  <c r="CO332" i="20"/>
  <c r="CO331" i="20" s="1"/>
  <c r="ES332" i="20"/>
  <c r="CO264" i="20"/>
  <c r="CO263" i="20" s="1"/>
  <c r="CO262" i="20" s="1"/>
  <c r="ES264" i="20"/>
  <c r="DK813" i="20"/>
  <c r="DK812" i="20" s="1"/>
  <c r="DK811" i="20" s="1"/>
  <c r="DK954" i="20"/>
  <c r="DK953" i="20" s="1"/>
  <c r="DK952" i="20" s="1"/>
  <c r="DK951" i="20" s="1"/>
  <c r="EM338" i="20"/>
  <c r="EM337" i="20" s="1"/>
  <c r="ER13" i="20"/>
  <c r="ER31" i="20"/>
  <c r="ER47" i="20"/>
  <c r="ER79" i="20"/>
  <c r="ER97" i="20"/>
  <c r="ER114" i="20"/>
  <c r="ER134" i="20"/>
  <c r="ER154" i="20"/>
  <c r="ER171" i="20"/>
  <c r="ER190" i="20"/>
  <c r="ER207" i="20"/>
  <c r="ER223" i="20"/>
  <c r="ER239" i="20"/>
  <c r="ER255" i="20"/>
  <c r="ER268" i="20"/>
  <c r="ER283" i="20"/>
  <c r="ER298" i="20"/>
  <c r="ER318" i="20"/>
  <c r="ER334" i="20"/>
  <c r="ER352" i="20"/>
  <c r="ER369" i="20"/>
  <c r="ER392" i="20"/>
  <c r="ER413" i="20"/>
  <c r="ER431" i="20"/>
  <c r="ER451" i="20"/>
  <c r="ER471" i="20"/>
  <c r="ER489" i="20"/>
  <c r="ER504" i="20"/>
  <c r="ER519" i="20"/>
  <c r="ER534" i="20"/>
  <c r="ER554" i="20"/>
  <c r="ER571" i="20"/>
  <c r="ER590" i="20"/>
  <c r="ER607" i="20"/>
  <c r="ER652" i="20"/>
  <c r="ER693" i="20"/>
  <c r="ER713" i="20"/>
  <c r="ER734" i="20"/>
  <c r="ER749" i="20"/>
  <c r="ER765" i="20"/>
  <c r="ER781" i="20"/>
  <c r="ER800" i="20"/>
  <c r="ER819" i="20"/>
  <c r="ER839" i="20"/>
  <c r="ER861" i="20"/>
  <c r="ER882" i="20"/>
  <c r="ER903" i="20"/>
  <c r="ER921" i="20"/>
  <c r="ER937" i="20"/>
  <c r="ER959" i="20"/>
  <c r="ER983" i="20"/>
  <c r="ER1003" i="20"/>
  <c r="CO274" i="20"/>
  <c r="CO273" i="20" s="1"/>
  <c r="CO272" i="20" s="1"/>
  <c r="ES274" i="20"/>
  <c r="ER27" i="20"/>
  <c r="ER74" i="20"/>
  <c r="ER73" i="20" s="1"/>
  <c r="ER146" i="20"/>
  <c r="ER218" i="20"/>
  <c r="ER265" i="20"/>
  <c r="ER313" i="20"/>
  <c r="ER365" i="20"/>
  <c r="ER409" i="20"/>
  <c r="ER447" i="20"/>
  <c r="ER486" i="20"/>
  <c r="ER531" i="20"/>
  <c r="ER530" i="20" s="1"/>
  <c r="ER648" i="20"/>
  <c r="ER707" i="20"/>
  <c r="ER761" i="20"/>
  <c r="ER812" i="20"/>
  <c r="ER857" i="20"/>
  <c r="ER913" i="20"/>
  <c r="ER953" i="20"/>
  <c r="CO565" i="20"/>
  <c r="ES565" i="20"/>
  <c r="CO461" i="20"/>
  <c r="CO460" i="20" s="1"/>
  <c r="CO459" i="20" s="1"/>
  <c r="CO458" i="20" s="1"/>
  <c r="CO457" i="20" s="1"/>
  <c r="ES461" i="20"/>
  <c r="CO446" i="20"/>
  <c r="CO445" i="20" s="1"/>
  <c r="CO444" i="20" s="1"/>
  <c r="ES446" i="20"/>
  <c r="CO551" i="20"/>
  <c r="ES551" i="20"/>
  <c r="DK608" i="20"/>
  <c r="DK607" i="20" s="1"/>
  <c r="DK606" i="20" s="1"/>
  <c r="DK679" i="20"/>
  <c r="DK904" i="20"/>
  <c r="DK903" i="20" s="1"/>
  <c r="DK902" i="20" s="1"/>
  <c r="DK922" i="20"/>
  <c r="DK921" i="20" s="1"/>
  <c r="DK938" i="20"/>
  <c r="DK937" i="20" s="1"/>
  <c r="DL338" i="20"/>
  <c r="DL337" i="20" s="1"/>
  <c r="ER18" i="20"/>
  <c r="ER35" i="20"/>
  <c r="ER52" i="20"/>
  <c r="ER66" i="20"/>
  <c r="ER83" i="20"/>
  <c r="ER102" i="20"/>
  <c r="ER118" i="20"/>
  <c r="ER158" i="20"/>
  <c r="ER178" i="20"/>
  <c r="ER194" i="20"/>
  <c r="ER211" i="20"/>
  <c r="ER226" i="20"/>
  <c r="ER243" i="20"/>
  <c r="ER258" i="20"/>
  <c r="ER272" i="20"/>
  <c r="ER287" i="20"/>
  <c r="ER303" i="20"/>
  <c r="ER323" i="20"/>
  <c r="ER338" i="20"/>
  <c r="ER357" i="20"/>
  <c r="ER373" i="20"/>
  <c r="ER396" i="20"/>
  <c r="ER417" i="20"/>
  <c r="ER435" i="20"/>
  <c r="ER454" i="20"/>
  <c r="ER474" i="20"/>
  <c r="ER492" i="20"/>
  <c r="ER507" i="20"/>
  <c r="ER523" i="20"/>
  <c r="ER538" i="20"/>
  <c r="ER577" i="20"/>
  <c r="ER660" i="20"/>
  <c r="ER681" i="20"/>
  <c r="ER697" i="20"/>
  <c r="ER718" i="20"/>
  <c r="ER712" i="20" s="1"/>
  <c r="ER738" i="20"/>
  <c r="ER753" i="20"/>
  <c r="ER769" i="20"/>
  <c r="ER785" i="20"/>
  <c r="ER805" i="20"/>
  <c r="ER823" i="20"/>
  <c r="ER846" i="20"/>
  <c r="ER865" i="20"/>
  <c r="ER889" i="20"/>
  <c r="ER906" i="20"/>
  <c r="ER924" i="20"/>
  <c r="ER920" i="20" s="1"/>
  <c r="ER941" i="20"/>
  <c r="ER965" i="20"/>
  <c r="ER987" i="20"/>
  <c r="ER1008" i="20"/>
  <c r="EN338" i="20"/>
  <c r="EN337" i="20" s="1"/>
  <c r="CO453" i="20"/>
  <c r="CO452" i="20" s="1"/>
  <c r="CO451" i="20" s="1"/>
  <c r="ES453" i="20"/>
  <c r="ER43" i="20"/>
  <c r="ER91" i="20"/>
  <c r="ER130" i="20"/>
  <c r="ER186" i="20"/>
  <c r="ER251" i="20"/>
  <c r="ER425" i="20"/>
  <c r="ER515" i="20"/>
  <c r="ER549" i="20"/>
  <c r="ER603" i="20"/>
  <c r="ER728" i="20"/>
  <c r="ER777" i="20"/>
  <c r="ER834" i="20"/>
  <c r="ER899" i="20"/>
  <c r="ER978" i="20"/>
  <c r="CO637" i="20"/>
  <c r="ES637" i="20"/>
  <c r="CO277" i="20"/>
  <c r="CO276" i="20" s="1"/>
  <c r="CO275" i="20" s="1"/>
  <c r="ES277" i="20"/>
  <c r="EL338" i="20"/>
  <c r="EL337" i="20" s="1"/>
  <c r="ER22" i="20"/>
  <c r="ER39" i="20"/>
  <c r="ER56" i="20"/>
  <c r="ER70" i="20"/>
  <c r="ER65" i="20" s="1"/>
  <c r="ER87" i="20"/>
  <c r="ER105" i="20"/>
  <c r="ER122" i="20"/>
  <c r="ER142" i="20"/>
  <c r="ER162" i="20"/>
  <c r="ER182" i="20"/>
  <c r="ER199" i="20"/>
  <c r="ER231" i="20"/>
  <c r="ER247" i="20"/>
  <c r="ER262" i="20"/>
  <c r="ER275" i="20"/>
  <c r="ER291" i="20"/>
  <c r="ER308" i="20"/>
  <c r="ER344" i="20"/>
  <c r="ER361" i="20"/>
  <c r="ER377" i="20"/>
  <c r="ER403" i="20"/>
  <c r="ER421" i="20"/>
  <c r="ER416" i="20" s="1"/>
  <c r="ER444" i="20"/>
  <c r="ER443" i="20" s="1"/>
  <c r="ER459" i="20"/>
  <c r="ER482" i="20"/>
  <c r="ER496" i="20"/>
  <c r="ER511" i="20"/>
  <c r="ER527" i="20"/>
  <c r="ER541" i="20"/>
  <c r="ER537" i="20" s="1"/>
  <c r="ER562" i="20"/>
  <c r="ER582" i="20"/>
  <c r="ER598" i="20"/>
  <c r="ER615" i="20"/>
  <c r="ER631" i="20"/>
  <c r="ER644" i="20"/>
  <c r="ER664" i="20"/>
  <c r="ER701" i="20"/>
  <c r="ER725" i="20"/>
  <c r="ER742" i="20"/>
  <c r="ER757" i="20"/>
  <c r="ER773" i="20"/>
  <c r="ER789" i="20"/>
  <c r="ER808" i="20"/>
  <c r="ER830" i="20"/>
  <c r="ER853" i="20"/>
  <c r="ER870" i="20"/>
  <c r="ER896" i="20"/>
  <c r="ER910" i="20"/>
  <c r="ER928" i="20"/>
  <c r="ER947" i="20"/>
  <c r="ER972" i="20"/>
  <c r="ER992" i="20"/>
  <c r="ER1011" i="20"/>
  <c r="ET732" i="20"/>
  <c r="ET722" i="20" s="1"/>
  <c r="ET721" i="20" s="1"/>
  <c r="CN580" i="20"/>
  <c r="CN574" i="20" s="1"/>
  <c r="CN545" i="20" s="1"/>
  <c r="CN544" i="20" s="1"/>
  <c r="CM580" i="20"/>
  <c r="CM574" i="20" s="1"/>
  <c r="CM545" i="20" s="1"/>
  <c r="CM544" i="20" s="1"/>
  <c r="CD580" i="20"/>
  <c r="CD574" i="20" s="1"/>
  <c r="CD545" i="20" s="1"/>
  <c r="CD544" i="20" s="1"/>
  <c r="DN580" i="20"/>
  <c r="DN574" i="20" s="1"/>
  <c r="DN545" i="20" s="1"/>
  <c r="DN544" i="20" s="1"/>
  <c r="DK338" i="20"/>
  <c r="DK337" i="20" s="1"/>
  <c r="CE580" i="20"/>
  <c r="CE574" i="20" s="1"/>
  <c r="CE545" i="20" s="1"/>
  <c r="CE544" i="20" s="1"/>
  <c r="CI574" i="20"/>
  <c r="CI545" i="20" s="1"/>
  <c r="CI544" i="20" s="1"/>
  <c r="EP580" i="20"/>
  <c r="EP574" i="20" s="1"/>
  <c r="EP545" i="20" s="1"/>
  <c r="EP544" i="20" s="1"/>
  <c r="CL8" i="20"/>
  <c r="ET442" i="20"/>
  <c r="ET441" i="20" s="1"/>
  <c r="ET440" i="20" s="1"/>
  <c r="ET673" i="20"/>
  <c r="DM922" i="20"/>
  <c r="DM921" i="20" s="1"/>
  <c r="DP923" i="20"/>
  <c r="DP922" i="20" s="1"/>
  <c r="DP921" i="20" s="1"/>
  <c r="CH8" i="20"/>
  <c r="DM914" i="20"/>
  <c r="DM913" i="20" s="1"/>
  <c r="DM909" i="20" s="1"/>
  <c r="DP915" i="20"/>
  <c r="DP914" i="20" s="1"/>
  <c r="DP913" i="20" s="1"/>
  <c r="DP909" i="20" s="1"/>
  <c r="DP894" i="20" s="1"/>
  <c r="DP893" i="20" s="1"/>
  <c r="DP892" i="20" s="1"/>
  <c r="EN530" i="20"/>
  <c r="DM929" i="20"/>
  <c r="DM928" i="20" s="1"/>
  <c r="DM927" i="20" s="1"/>
  <c r="DP930" i="20"/>
  <c r="DP929" i="20" s="1"/>
  <c r="DP928" i="20" s="1"/>
  <c r="DP927" i="20" s="1"/>
  <c r="DM925" i="20"/>
  <c r="DM924" i="20" s="1"/>
  <c r="DP926" i="20"/>
  <c r="DP925" i="20" s="1"/>
  <c r="DP924" i="20" s="1"/>
  <c r="DP616" i="20"/>
  <c r="DP613" i="20"/>
  <c r="DO11" i="20"/>
  <c r="DO10" i="20" s="1"/>
  <c r="DO9" i="20" s="1"/>
  <c r="DO8" i="20" s="1"/>
  <c r="CF574" i="20"/>
  <c r="CF545" i="20" s="1"/>
  <c r="CF544" i="20" s="1"/>
  <c r="BT140" i="20"/>
  <c r="DK14" i="20"/>
  <c r="DK13" i="20" s="1"/>
  <c r="DK12" i="20" s="1"/>
  <c r="EL294" i="20"/>
  <c r="CM8" i="20"/>
  <c r="EL14" i="20"/>
  <c r="EL13" i="20" s="1"/>
  <c r="EL12" i="20" s="1"/>
  <c r="DO544" i="20"/>
  <c r="CD150" i="20"/>
  <c r="CD153" i="20"/>
  <c r="CD149" i="20" s="1"/>
  <c r="CD11" i="20" s="1"/>
  <c r="CD10" i="20" s="1"/>
  <c r="CD9" i="20" s="1"/>
  <c r="CD8" i="20" s="1"/>
  <c r="CF8" i="20"/>
  <c r="CE8" i="20"/>
  <c r="CN8" i="20"/>
  <c r="CL544" i="20"/>
  <c r="CJ544" i="20"/>
  <c r="EN176" i="20"/>
  <c r="EL817" i="20"/>
  <c r="EL816" i="20" s="1"/>
  <c r="EN895" i="20"/>
  <c r="DM948" i="20"/>
  <c r="DM947" i="20" s="1"/>
  <c r="DM946" i="20" s="1"/>
  <c r="DM945" i="20" s="1"/>
  <c r="CK544" i="20"/>
  <c r="ET126" i="20"/>
  <c r="ET129" i="20"/>
  <c r="ET125" i="20" s="1"/>
  <c r="ET11" i="20" s="1"/>
  <c r="ET10" i="20" s="1"/>
  <c r="ET9" i="20" s="1"/>
  <c r="EN733" i="20"/>
  <c r="EO8" i="20"/>
  <c r="CK11" i="20"/>
  <c r="CK10" i="20" s="1"/>
  <c r="CK9" i="20" s="1"/>
  <c r="CK8" i="20" s="1"/>
  <c r="CD894" i="20"/>
  <c r="CD893" i="20" s="1"/>
  <c r="CD892" i="20" s="1"/>
  <c r="EN920" i="20"/>
  <c r="EN919" i="20" s="1"/>
  <c r="EN918" i="20" s="1"/>
  <c r="EL503" i="20"/>
  <c r="CH544" i="20"/>
  <c r="DK895" i="20"/>
  <c r="CJ8" i="20"/>
  <c r="CG544" i="20"/>
  <c r="ET894" i="20"/>
  <c r="ET893" i="20" s="1"/>
  <c r="ET892" i="20" s="1"/>
  <c r="EN495" i="20"/>
  <c r="EN933" i="20"/>
  <c r="EN932" i="20" s="1"/>
  <c r="EN931" i="20" s="1"/>
  <c r="ET407" i="20"/>
  <c r="ET406" i="20" s="1"/>
  <c r="ET399" i="20" s="1"/>
  <c r="EM246" i="20"/>
  <c r="ET969" i="20"/>
  <c r="EL690" i="20"/>
  <c r="ER690" i="20"/>
  <c r="EN745" i="20"/>
  <c r="ER612" i="20"/>
  <c r="EN510" i="20"/>
  <c r="ET464" i="20"/>
  <c r="ET463" i="20" s="1"/>
  <c r="ET462" i="20" s="1"/>
  <c r="EP8" i="20"/>
  <c r="ER60" i="20"/>
  <c r="EN612" i="20"/>
  <c r="EN724" i="20"/>
  <c r="EN723" i="20" s="1"/>
  <c r="EN902" i="20"/>
  <c r="EL73" i="20"/>
  <c r="EL408" i="20"/>
  <c r="EL537" i="20"/>
  <c r="EM537" i="20"/>
  <c r="EM624" i="20"/>
  <c r="EM690" i="20"/>
  <c r="EN944" i="20"/>
  <c r="EL558" i="20"/>
  <c r="ER510" i="20"/>
  <c r="EN246" i="20"/>
  <c r="EN282" i="20"/>
  <c r="DK443" i="20"/>
  <c r="EL282" i="20"/>
  <c r="ER389" i="20"/>
  <c r="EN294" i="20"/>
  <c r="EN450" i="20"/>
  <c r="EN503" i="20"/>
  <c r="ET602" i="20"/>
  <c r="ET593" i="20" s="1"/>
  <c r="ET594" i="20"/>
  <c r="EN443" i="20"/>
  <c r="EL328" i="20"/>
  <c r="EL327" i="20" s="1"/>
  <c r="ER139" i="20"/>
  <c r="ER450" i="20"/>
  <c r="EN254" i="20"/>
  <c r="DM616" i="20"/>
  <c r="DM615" i="20" s="1"/>
  <c r="DM613" i="20"/>
  <c r="DL817" i="20"/>
  <c r="DL816" i="20" s="1"/>
  <c r="EM60" i="20"/>
  <c r="EM59" i="20" s="1"/>
  <c r="EM610" i="20"/>
  <c r="EL96" i="20"/>
  <c r="EL416" i="20"/>
  <c r="EL465" i="20"/>
  <c r="EL495" i="20"/>
  <c r="ER328" i="20"/>
  <c r="EN217" i="20"/>
  <c r="DK328" i="20"/>
  <c r="DK327" i="20" s="1"/>
  <c r="EM125" i="20"/>
  <c r="EL60" i="20"/>
  <c r="EL59" i="20" s="1"/>
  <c r="EL151" i="20"/>
  <c r="EN261" i="20"/>
  <c r="EN610" i="20"/>
  <c r="DL150" i="20"/>
  <c r="EM46" i="20"/>
  <c r="EL254" i="20"/>
  <c r="ER627" i="20"/>
  <c r="ER624" i="20"/>
  <c r="EM271" i="20"/>
  <c r="EL510" i="20"/>
  <c r="EL612" i="20"/>
  <c r="EN271" i="20"/>
  <c r="ER495" i="20"/>
  <c r="EN828" i="20"/>
  <c r="EN827" i="20" s="1"/>
  <c r="EN826" i="20" s="1"/>
  <c r="ER559" i="20"/>
  <c r="ER933" i="20"/>
  <c r="EN611" i="20"/>
  <c r="EN817" i="20"/>
  <c r="EN816" i="20" s="1"/>
  <c r="EN909" i="20"/>
  <c r="EM176" i="20"/>
  <c r="DK724" i="20"/>
  <c r="DK723" i="20" s="1"/>
  <c r="DL60" i="20"/>
  <c r="DL59" i="20" s="1"/>
  <c r="DL389" i="20"/>
  <c r="EM73" i="20"/>
  <c r="EM416" i="20"/>
  <c r="EL21" i="20"/>
  <c r="EL46" i="20"/>
  <c r="EL343" i="20"/>
  <c r="EL610" i="20"/>
  <c r="EL626" i="20"/>
  <c r="EL902" i="20"/>
  <c r="EL920" i="20"/>
  <c r="EL919" i="20" s="1"/>
  <c r="EL918" i="20" s="1"/>
  <c r="DK495" i="20"/>
  <c r="DK990" i="20"/>
  <c r="EM138" i="20"/>
  <c r="EM530" i="20"/>
  <c r="EL127" i="20"/>
  <c r="EL217" i="20"/>
  <c r="EL389" i="20"/>
  <c r="EL530" i="20"/>
  <c r="EL624" i="20"/>
  <c r="EL631" i="20"/>
  <c r="EL630" i="20" s="1"/>
  <c r="DK60" i="20"/>
  <c r="DK59" i="20" s="1"/>
  <c r="DK510" i="20"/>
  <c r="DL495" i="20"/>
  <c r="EM127" i="20"/>
  <c r="EM294" i="20"/>
  <c r="EM389" i="20"/>
  <c r="EM495" i="20"/>
  <c r="EL126" i="20"/>
  <c r="ER153" i="20"/>
  <c r="ER391" i="20"/>
  <c r="ER602" i="20"/>
  <c r="DL139" i="20"/>
  <c r="EM96" i="20"/>
  <c r="EL271" i="20"/>
  <c r="EM799" i="20"/>
  <c r="EM798" i="20" s="1"/>
  <c r="EM797" i="20" s="1"/>
  <c r="EM796" i="20" s="1"/>
  <c r="EM902" i="20"/>
  <c r="EM920" i="20"/>
  <c r="EM919" i="20" s="1"/>
  <c r="EM918" i="20" s="1"/>
  <c r="EL450" i="20"/>
  <c r="EL485" i="20"/>
  <c r="EL909" i="20"/>
  <c r="EL944" i="20"/>
  <c r="ER151" i="20"/>
  <c r="ER611" i="20"/>
  <c r="ER685" i="20"/>
  <c r="ER678" i="20"/>
  <c r="EL595" i="20"/>
  <c r="ER127" i="20"/>
  <c r="ER595" i="20"/>
  <c r="ER909" i="20"/>
  <c r="EL611" i="20"/>
  <c r="EL852" i="20"/>
  <c r="EL851" i="20" s="1"/>
  <c r="EL850" i="20" s="1"/>
  <c r="EL849" i="20" s="1"/>
  <c r="EL895" i="20"/>
  <c r="ER567" i="20"/>
  <c r="ER635" i="20"/>
  <c r="EL933" i="20"/>
  <c r="EL932" i="20" s="1"/>
  <c r="EL931" i="20" s="1"/>
  <c r="ER689" i="20"/>
  <c r="ER692" i="20"/>
  <c r="DM246" i="20"/>
  <c r="DK46" i="20"/>
  <c r="DK465" i="20"/>
  <c r="DK688" i="20"/>
  <c r="DK933" i="20"/>
  <c r="DK932" i="20" s="1"/>
  <c r="DK931" i="20" s="1"/>
  <c r="DK977" i="20"/>
  <c r="DL46" i="20"/>
  <c r="DL343" i="20"/>
  <c r="DL443" i="20"/>
  <c r="DL503" i="20"/>
  <c r="EM12" i="20"/>
  <c r="EM217" i="20"/>
  <c r="EM261" i="20"/>
  <c r="EM465" i="20"/>
  <c r="EL65" i="20"/>
  <c r="EL176" i="20"/>
  <c r="EL210" i="20"/>
  <c r="EL261" i="20"/>
  <c r="DK126" i="20"/>
  <c r="DK246" i="20"/>
  <c r="DK282" i="20"/>
  <c r="DK450" i="20"/>
  <c r="DK503" i="20"/>
  <c r="DK559" i="20"/>
  <c r="DK624" i="20"/>
  <c r="DL852" i="20"/>
  <c r="DL851" i="20" s="1"/>
  <c r="DL850" i="20" s="1"/>
  <c r="DL849" i="20" s="1"/>
  <c r="EM343" i="20"/>
  <c r="EL138" i="20"/>
  <c r="EL145" i="20"/>
  <c r="EL137" i="20" s="1"/>
  <c r="EL161" i="20"/>
  <c r="EL391" i="20"/>
  <c r="EL387" i="20" s="1"/>
  <c r="EL386" i="20" s="1"/>
  <c r="EL385" i="20" s="1"/>
  <c r="EL384" i="20" s="1"/>
  <c r="EL388" i="20"/>
  <c r="EL443" i="20"/>
  <c r="EM282" i="20"/>
  <c r="EM944" i="20"/>
  <c r="EL246" i="20"/>
  <c r="DK254" i="20"/>
  <c r="DL745" i="20"/>
  <c r="DL537" i="20"/>
  <c r="DL635" i="20"/>
  <c r="DL634" i="20" s="1"/>
  <c r="DL920" i="20"/>
  <c r="DL919" i="20" s="1"/>
  <c r="DL918" i="20" s="1"/>
  <c r="EM21" i="20"/>
  <c r="EM65" i="20"/>
  <c r="EM161" i="20"/>
  <c r="EM210" i="20"/>
  <c r="EM510" i="20"/>
  <c r="EL129" i="20"/>
  <c r="EL125" i="20" s="1"/>
  <c r="EL139" i="20"/>
  <c r="EL154" i="20"/>
  <c r="EL561" i="20"/>
  <c r="EL557" i="20" s="1"/>
  <c r="EL552" i="20" s="1"/>
  <c r="EL546" i="20" s="1"/>
  <c r="EL635" i="20"/>
  <c r="EL634" i="20" s="1"/>
  <c r="EL745" i="20"/>
  <c r="EL977" i="20"/>
  <c r="EL970" i="20" s="1"/>
  <c r="EL990" i="20"/>
  <c r="EM733" i="20"/>
  <c r="EL559" i="20"/>
  <c r="EL733" i="20"/>
  <c r="EL1007" i="20"/>
  <c r="EM443" i="20"/>
  <c r="EM485" i="20"/>
  <c r="EM559" i="20"/>
  <c r="EM724" i="20"/>
  <c r="EM723" i="20" s="1"/>
  <c r="EM828" i="20"/>
  <c r="EM827" i="20" s="1"/>
  <c r="EM826" i="20" s="1"/>
  <c r="EM895" i="20"/>
  <c r="EM933" i="20"/>
  <c r="EM932" i="20" s="1"/>
  <c r="EM931" i="20" s="1"/>
  <c r="EL603" i="20"/>
  <c r="EL602" i="20" s="1"/>
  <c r="EL593" i="20" s="1"/>
  <c r="EL689" i="20"/>
  <c r="EL692" i="20"/>
  <c r="EL688" i="20" s="1"/>
  <c r="EL712" i="20"/>
  <c r="EL711" i="20" s="1"/>
  <c r="EL710" i="20" s="1"/>
  <c r="EL724" i="20"/>
  <c r="EL723" i="20" s="1"/>
  <c r="EL799" i="20"/>
  <c r="EL798" i="20" s="1"/>
  <c r="EL797" i="20" s="1"/>
  <c r="EL796" i="20" s="1"/>
  <c r="EL828" i="20"/>
  <c r="EL827" i="20" s="1"/>
  <c r="EL826" i="20" s="1"/>
  <c r="EM712" i="20"/>
  <c r="EM711" i="20" s="1"/>
  <c r="EM710" i="20" s="1"/>
  <c r="EM990" i="20"/>
  <c r="EL685" i="20"/>
  <c r="EL678" i="20"/>
  <c r="DK610" i="20"/>
  <c r="DL161" i="20"/>
  <c r="DL261" i="20"/>
  <c r="DL485" i="20"/>
  <c r="EM153" i="20"/>
  <c r="EM149" i="20" s="1"/>
  <c r="EM150" i="20"/>
  <c r="DK96" i="20"/>
  <c r="DK176" i="20"/>
  <c r="DK294" i="20"/>
  <c r="DM611" i="20"/>
  <c r="DK127" i="20"/>
  <c r="DK161" i="20"/>
  <c r="DK210" i="20"/>
  <c r="DK485" i="20"/>
  <c r="DK678" i="20"/>
  <c r="DK690" i="20"/>
  <c r="DK712" i="20"/>
  <c r="DK711" i="20" s="1"/>
  <c r="DK710" i="20" s="1"/>
  <c r="DL96" i="20"/>
  <c r="DL151" i="20"/>
  <c r="DL271" i="20"/>
  <c r="DL510" i="20"/>
  <c r="DL612" i="20"/>
  <c r="DL690" i="20"/>
  <c r="DL933" i="20"/>
  <c r="DL932" i="20" s="1"/>
  <c r="DL931" i="20" s="1"/>
  <c r="EM126" i="20"/>
  <c r="EM254" i="20"/>
  <c r="EM408" i="20"/>
  <c r="DM503" i="20"/>
  <c r="DM733" i="20"/>
  <c r="DK151" i="20"/>
  <c r="DK261" i="20"/>
  <c r="DK408" i="20"/>
  <c r="DK567" i="20"/>
  <c r="DK566" i="20" s="1"/>
  <c r="DK557" i="20" s="1"/>
  <c r="DK552" i="20" s="1"/>
  <c r="DK546" i="20" s="1"/>
  <c r="DK612" i="20"/>
  <c r="DK745" i="20"/>
  <c r="DK799" i="20"/>
  <c r="DK944" i="20"/>
  <c r="DL21" i="20"/>
  <c r="DL73" i="20"/>
  <c r="DL624" i="20"/>
  <c r="DL895" i="20"/>
  <c r="DL944" i="20"/>
  <c r="EM141" i="20"/>
  <c r="EM137" i="20" s="1"/>
  <c r="EM151" i="20"/>
  <c r="EM395" i="20"/>
  <c r="EM387" i="20" s="1"/>
  <c r="EM386" i="20" s="1"/>
  <c r="EM385" i="20" s="1"/>
  <c r="EM384" i="20" s="1"/>
  <c r="EM388" i="20"/>
  <c r="EM503" i="20"/>
  <c r="EM606" i="20"/>
  <c r="EM593" i="20" s="1"/>
  <c r="EM594" i="20"/>
  <c r="EM623" i="20"/>
  <c r="EM626" i="20"/>
  <c r="EM622" i="20" s="1"/>
  <c r="DK73" i="20"/>
  <c r="DK217" i="20"/>
  <c r="DK271" i="20"/>
  <c r="DL210" i="20"/>
  <c r="DL408" i="20"/>
  <c r="DL724" i="20"/>
  <c r="DL723" i="20" s="1"/>
  <c r="DL733" i="20"/>
  <c r="DL732" i="20" s="1"/>
  <c r="DK21" i="20"/>
  <c r="DK416" i="20"/>
  <c r="DK530" i="20"/>
  <c r="DK1007" i="20"/>
  <c r="DL65" i="20"/>
  <c r="DL246" i="20"/>
  <c r="DL387" i="20"/>
  <c r="DL386" i="20" s="1"/>
  <c r="DL385" i="20" s="1"/>
  <c r="DL384" i="20" s="1"/>
  <c r="DL450" i="20"/>
  <c r="DL712" i="20"/>
  <c r="DL711" i="20" s="1"/>
  <c r="DL710" i="20" s="1"/>
  <c r="DL902" i="20"/>
  <c r="EM139" i="20"/>
  <c r="EM450" i="20"/>
  <c r="EM611" i="20"/>
  <c r="EM685" i="20"/>
  <c r="EM684" i="20" s="1"/>
  <c r="EM676" i="20" s="1"/>
  <c r="EM678" i="20"/>
  <c r="EM817" i="20"/>
  <c r="EM816" i="20" s="1"/>
  <c r="EM977" i="20"/>
  <c r="EM970" i="20" s="1"/>
  <c r="DL909" i="20"/>
  <c r="EM328" i="20"/>
  <c r="EM327" i="20" s="1"/>
  <c r="EM595" i="20"/>
  <c r="EM612" i="20"/>
  <c r="EM745" i="20"/>
  <c r="EM852" i="20"/>
  <c r="EM851" i="20" s="1"/>
  <c r="EM850" i="20" s="1"/>
  <c r="EM849" i="20" s="1"/>
  <c r="EM909" i="20"/>
  <c r="EM1007" i="20"/>
  <c r="EM567" i="20"/>
  <c r="EM566" i="20" s="1"/>
  <c r="EM557" i="20" s="1"/>
  <c r="EM552" i="20" s="1"/>
  <c r="EM546" i="20" s="1"/>
  <c r="EM635" i="20"/>
  <c r="EM634" i="20" s="1"/>
  <c r="EM689" i="20"/>
  <c r="EM692" i="20"/>
  <c r="EM688" i="20" s="1"/>
  <c r="DL12" i="20"/>
  <c r="DL176" i="20"/>
  <c r="DL217" i="20"/>
  <c r="DL254" i="20"/>
  <c r="DL282" i="20"/>
  <c r="DL294" i="20"/>
  <c r="DL416" i="20"/>
  <c r="DL126" i="20"/>
  <c r="DL129" i="20"/>
  <c r="DL125" i="20" s="1"/>
  <c r="DL141" i="20"/>
  <c r="DL137" i="20" s="1"/>
  <c r="DL138" i="20"/>
  <c r="DL127" i="20"/>
  <c r="DL153" i="20"/>
  <c r="DL149" i="20" s="1"/>
  <c r="DL328" i="20"/>
  <c r="DL327" i="20" s="1"/>
  <c r="DL530" i="20"/>
  <c r="DL623" i="20"/>
  <c r="DL626" i="20"/>
  <c r="DL622" i="20" s="1"/>
  <c r="DL677" i="20"/>
  <c r="DL684" i="20"/>
  <c r="DL676" i="20" s="1"/>
  <c r="DL977" i="20"/>
  <c r="DL970" i="20" s="1"/>
  <c r="DL990" i="20"/>
  <c r="DL388" i="20"/>
  <c r="DL1007" i="20"/>
  <c r="DL465" i="20"/>
  <c r="DL594" i="20"/>
  <c r="DL602" i="20"/>
  <c r="DL593" i="20" s="1"/>
  <c r="DL799" i="20"/>
  <c r="DL798" i="20" s="1"/>
  <c r="DL797" i="20" s="1"/>
  <c r="DL796" i="20" s="1"/>
  <c r="DL828" i="20"/>
  <c r="DL827" i="20" s="1"/>
  <c r="DL826" i="20" s="1"/>
  <c r="DL558" i="20"/>
  <c r="DL566" i="20"/>
  <c r="DL557" i="20" s="1"/>
  <c r="DL552" i="20" s="1"/>
  <c r="DL546" i="20" s="1"/>
  <c r="DL614" i="20"/>
  <c r="DL610" i="20" s="1"/>
  <c r="DL611" i="20"/>
  <c r="DL689" i="20"/>
  <c r="DL692" i="20"/>
  <c r="DL688" i="20" s="1"/>
  <c r="DL559" i="20"/>
  <c r="DL595" i="20"/>
  <c r="DL678" i="20"/>
  <c r="DK65" i="20"/>
  <c r="DK146" i="20"/>
  <c r="DK139" i="20"/>
  <c r="DK537" i="20"/>
  <c r="DK392" i="20"/>
  <c r="DK389" i="20"/>
  <c r="DK129" i="20"/>
  <c r="DK125" i="20" s="1"/>
  <c r="DK154" i="20"/>
  <c r="DK627" i="20"/>
  <c r="DK677" i="20"/>
  <c r="DK680" i="20"/>
  <c r="DK676" i="20" s="1"/>
  <c r="DK852" i="20"/>
  <c r="DK851" i="20" s="1"/>
  <c r="DK850" i="20" s="1"/>
  <c r="DK849" i="20" s="1"/>
  <c r="DK909" i="20"/>
  <c r="DK920" i="20"/>
  <c r="DK919" i="20" s="1"/>
  <c r="DK918" i="20" s="1"/>
  <c r="DK343" i="20"/>
  <c r="DK611" i="20"/>
  <c r="DK828" i="20"/>
  <c r="DK827" i="20" s="1"/>
  <c r="DK826" i="20" s="1"/>
  <c r="DK970" i="20"/>
  <c r="DM261" i="20"/>
  <c r="DM271" i="20"/>
  <c r="DK689" i="20"/>
  <c r="DK733" i="20"/>
  <c r="DK817" i="20"/>
  <c r="DK816" i="20" s="1"/>
  <c r="DM724" i="20"/>
  <c r="DM723" i="20" s="1"/>
  <c r="DM933" i="20"/>
  <c r="DM932" i="20" s="1"/>
  <c r="DM931" i="20" s="1"/>
  <c r="DM443" i="20"/>
  <c r="DM510" i="20"/>
  <c r="DM530" i="20"/>
  <c r="DM895" i="20"/>
  <c r="DM745" i="20"/>
  <c r="DM920" i="20"/>
  <c r="DM176" i="20"/>
  <c r="DM217" i="20"/>
  <c r="DM254" i="20"/>
  <c r="DM282" i="20"/>
  <c r="DM294" i="20"/>
  <c r="DM495" i="20"/>
  <c r="DM902" i="20"/>
  <c r="DM450" i="20"/>
  <c r="DM614" i="20"/>
  <c r="DM610" i="20" s="1"/>
  <c r="BT898" i="20"/>
  <c r="BT897" i="20" s="1"/>
  <c r="BT896" i="20" s="1"/>
  <c r="BT901" i="20"/>
  <c r="BT900" i="20" s="1"/>
  <c r="BT899" i="20" s="1"/>
  <c r="BT905" i="20"/>
  <c r="BT908" i="20"/>
  <c r="BT912" i="20"/>
  <c r="BT911" i="20" s="1"/>
  <c r="BT910" i="20" s="1"/>
  <c r="BT915" i="20"/>
  <c r="BT923" i="20"/>
  <c r="BT926" i="20"/>
  <c r="BT930" i="20"/>
  <c r="BT929" i="20" s="1"/>
  <c r="BT928" i="20" s="1"/>
  <c r="BT927" i="20" s="1"/>
  <c r="BT936" i="20"/>
  <c r="BT935" i="20" s="1"/>
  <c r="BT934" i="20" s="1"/>
  <c r="BT939" i="20"/>
  <c r="BT943" i="20"/>
  <c r="BT950" i="20"/>
  <c r="BT949" i="20"/>
  <c r="BT956" i="20"/>
  <c r="BT955" i="20"/>
  <c r="BT962" i="20"/>
  <c r="BT961" i="20"/>
  <c r="BT968" i="20"/>
  <c r="BT967" i="20"/>
  <c r="BT976" i="20"/>
  <c r="BT975" i="20"/>
  <c r="BT974" i="20"/>
  <c r="BT982" i="20"/>
  <c r="BT981" i="20"/>
  <c r="BT980" i="20"/>
  <c r="BT985" i="20"/>
  <c r="BT989" i="20"/>
  <c r="BT994" i="20"/>
  <c r="BT993" i="20" s="1"/>
  <c r="BT992" i="20" s="1"/>
  <c r="BT991" i="20" s="1"/>
  <c r="BT1000" i="20"/>
  <c r="BT999" i="20"/>
  <c r="BT998" i="20"/>
  <c r="BT1010" i="20"/>
  <c r="BT1009" i="20" s="1"/>
  <c r="BT1008" i="20" s="1"/>
  <c r="BT1006" i="20"/>
  <c r="BT1005" i="20"/>
  <c r="BT72" i="20"/>
  <c r="BT71" i="20" s="1"/>
  <c r="BT70" i="20" s="1"/>
  <c r="BT69" i="20"/>
  <c r="BT68" i="20"/>
  <c r="BT64" i="20"/>
  <c r="BT62" i="20"/>
  <c r="BT61" i="20" s="1"/>
  <c r="BT58" i="20"/>
  <c r="BT57" i="20" s="1"/>
  <c r="BT56" i="20" s="1"/>
  <c r="BT55" i="20" s="1"/>
  <c r="BT54" i="20"/>
  <c r="BT53" i="20" s="1"/>
  <c r="BT52" i="20" s="1"/>
  <c r="BT51" i="20"/>
  <c r="BT50" i="20"/>
  <c r="BT49" i="20"/>
  <c r="BT45" i="20"/>
  <c r="BT41" i="20"/>
  <c r="BT37" i="20"/>
  <c r="BT33" i="20"/>
  <c r="BT32" i="20" s="1"/>
  <c r="BT31" i="20" s="1"/>
  <c r="BT30" i="20" s="1"/>
  <c r="BT29" i="20"/>
  <c r="BT28" i="20" s="1"/>
  <c r="BT27" i="20" s="1"/>
  <c r="BT26" i="20"/>
  <c r="BT25" i="20"/>
  <c r="BT24" i="20"/>
  <c r="BT20" i="20"/>
  <c r="BT19" i="20" s="1"/>
  <c r="BT18" i="20" s="1"/>
  <c r="BT17" i="20"/>
  <c r="BT16" i="20"/>
  <c r="BT15" i="20"/>
  <c r="BX1012" i="20"/>
  <c r="BW1012" i="20"/>
  <c r="BV1012" i="20"/>
  <c r="BU1012" i="20"/>
  <c r="BX1011" i="20"/>
  <c r="BW1011" i="20"/>
  <c r="BV1011" i="20"/>
  <c r="BU1011" i="20"/>
  <c r="BX1009" i="20"/>
  <c r="BW1009" i="20"/>
  <c r="BV1009" i="20"/>
  <c r="BU1009" i="20"/>
  <c r="BX1008" i="20"/>
  <c r="BW1008" i="20"/>
  <c r="BV1008" i="20"/>
  <c r="BU1008" i="20"/>
  <c r="BX1007" i="20"/>
  <c r="BW1007" i="20"/>
  <c r="BV1007" i="20"/>
  <c r="BU1007" i="20"/>
  <c r="BX1004" i="20"/>
  <c r="BW1004" i="20"/>
  <c r="BV1004" i="20"/>
  <c r="BU1004" i="20"/>
  <c r="BX1003" i="20"/>
  <c r="BW1003" i="20"/>
  <c r="BV1003" i="20"/>
  <c r="BU1003" i="20"/>
  <c r="BU1002" i="20" s="1"/>
  <c r="BU1001" i="20" s="1"/>
  <c r="BX1002" i="20"/>
  <c r="BX1001" i="20" s="1"/>
  <c r="BW1002" i="20"/>
  <c r="BW1001" i="20" s="1"/>
  <c r="BV1002" i="20"/>
  <c r="BV1001" i="20" s="1"/>
  <c r="BX997" i="20"/>
  <c r="BW997" i="20"/>
  <c r="BV997" i="20"/>
  <c r="BU997" i="20"/>
  <c r="BU996" i="20" s="1"/>
  <c r="BU995" i="20" s="1"/>
  <c r="BX996" i="20"/>
  <c r="BX995" i="20" s="1"/>
  <c r="BW996" i="20"/>
  <c r="BW995" i="20" s="1"/>
  <c r="BV996" i="20"/>
  <c r="BV995" i="20" s="1"/>
  <c r="BX993" i="20"/>
  <c r="BX992" i="20" s="1"/>
  <c r="BX991" i="20" s="1"/>
  <c r="BW993" i="20"/>
  <c r="BV993" i="20"/>
  <c r="BU993" i="20"/>
  <c r="BW992" i="20"/>
  <c r="BV992" i="20"/>
  <c r="BU992" i="20"/>
  <c r="BW991" i="20"/>
  <c r="BV991" i="20"/>
  <c r="BU991" i="20"/>
  <c r="BX988" i="20"/>
  <c r="BW988" i="20"/>
  <c r="BV988" i="20"/>
  <c r="BU988" i="20"/>
  <c r="BX987" i="20"/>
  <c r="BW987" i="20"/>
  <c r="BV987" i="20"/>
  <c r="BU987" i="20"/>
  <c r="BU986" i="20" s="1"/>
  <c r="BX986" i="20"/>
  <c r="BW986" i="20"/>
  <c r="BV986" i="20"/>
  <c r="BX984" i="20"/>
  <c r="BW984" i="20"/>
  <c r="BV984" i="20"/>
  <c r="BU984" i="20"/>
  <c r="BU983" i="20" s="1"/>
  <c r="BX983" i="20"/>
  <c r="BW983" i="20"/>
  <c r="BV983" i="20"/>
  <c r="BX979" i="20"/>
  <c r="BW979" i="20"/>
  <c r="BV979" i="20"/>
  <c r="BU979" i="20"/>
  <c r="BX978" i="20"/>
  <c r="BW978" i="20"/>
  <c r="BV978" i="20"/>
  <c r="BU978" i="20"/>
  <c r="BX973" i="20"/>
  <c r="BW973" i="20"/>
  <c r="BV973" i="20"/>
  <c r="BU973" i="20"/>
  <c r="BX972" i="20"/>
  <c r="BW972" i="20"/>
  <c r="BV972" i="20"/>
  <c r="BU972" i="20"/>
  <c r="BX971" i="20"/>
  <c r="BW971" i="20"/>
  <c r="BV971" i="20"/>
  <c r="BU971" i="20"/>
  <c r="BX966" i="20"/>
  <c r="BW966" i="20"/>
  <c r="BV966" i="20"/>
  <c r="BU966" i="20"/>
  <c r="BU965" i="20" s="1"/>
  <c r="BU964" i="20" s="1"/>
  <c r="BU963" i="20" s="1"/>
  <c r="BX965" i="20"/>
  <c r="BX964" i="20" s="1"/>
  <c r="BX963" i="20" s="1"/>
  <c r="BW965" i="20"/>
  <c r="BW964" i="20" s="1"/>
  <c r="BW963" i="20" s="1"/>
  <c r="BV965" i="20"/>
  <c r="BV964" i="20" s="1"/>
  <c r="BV963" i="20" s="1"/>
  <c r="BX960" i="20"/>
  <c r="BW960" i="20"/>
  <c r="BV960" i="20"/>
  <c r="BU960" i="20"/>
  <c r="BU959" i="20" s="1"/>
  <c r="BU958" i="20" s="1"/>
  <c r="BU957" i="20" s="1"/>
  <c r="BX959" i="20"/>
  <c r="BX958" i="20" s="1"/>
  <c r="BX957" i="20" s="1"/>
  <c r="BW959" i="20"/>
  <c r="BW958" i="20" s="1"/>
  <c r="BW957" i="20" s="1"/>
  <c r="BV959" i="20"/>
  <c r="BV958" i="20" s="1"/>
  <c r="BV957" i="20" s="1"/>
  <c r="BX954" i="20"/>
  <c r="BW954" i="20"/>
  <c r="BV954" i="20"/>
  <c r="BU954" i="20"/>
  <c r="BU953" i="20" s="1"/>
  <c r="BU952" i="20" s="1"/>
  <c r="BU951" i="20" s="1"/>
  <c r="BX953" i="20"/>
  <c r="BX952" i="20" s="1"/>
  <c r="BX951" i="20" s="1"/>
  <c r="BW953" i="20"/>
  <c r="BW952" i="20" s="1"/>
  <c r="BW951" i="20" s="1"/>
  <c r="BV953" i="20"/>
  <c r="BV952" i="20" s="1"/>
  <c r="BV951" i="20" s="1"/>
  <c r="BX948" i="20"/>
  <c r="BW948" i="20"/>
  <c r="BV948" i="20"/>
  <c r="BU948" i="20"/>
  <c r="BX947" i="20"/>
  <c r="BW947" i="20"/>
  <c r="BV947" i="20"/>
  <c r="BU947" i="20"/>
  <c r="BU946" i="20" s="1"/>
  <c r="BU945" i="20" s="1"/>
  <c r="BX946" i="20"/>
  <c r="BW946" i="20"/>
  <c r="BW945" i="20" s="1"/>
  <c r="BV946" i="20"/>
  <c r="BV945" i="20" s="1"/>
  <c r="BX945" i="20"/>
  <c r="BX942" i="20"/>
  <c r="BW942" i="20"/>
  <c r="BV942" i="20"/>
  <c r="BU942" i="20"/>
  <c r="BX941" i="20"/>
  <c r="BW941" i="20"/>
  <c r="BV941" i="20"/>
  <c r="BU941" i="20"/>
  <c r="BU940" i="20" s="1"/>
  <c r="BX940" i="20"/>
  <c r="BW940" i="20"/>
  <c r="BV940" i="20"/>
  <c r="BX938" i="20"/>
  <c r="BW938" i="20"/>
  <c r="BV938" i="20"/>
  <c r="BU938" i="20"/>
  <c r="BX937" i="20"/>
  <c r="BW937" i="20"/>
  <c r="BV937" i="20"/>
  <c r="BU937" i="20"/>
  <c r="BX935" i="20"/>
  <c r="BW935" i="20"/>
  <c r="BV935" i="20"/>
  <c r="BU935" i="20"/>
  <c r="BU934" i="20" s="1"/>
  <c r="BU933" i="20" s="1"/>
  <c r="BU932" i="20" s="1"/>
  <c r="BX934" i="20"/>
  <c r="BX933" i="20" s="1"/>
  <c r="BX932" i="20" s="1"/>
  <c r="BX931" i="20" s="1"/>
  <c r="BW934" i="20"/>
  <c r="BW933" i="20" s="1"/>
  <c r="BW932" i="20" s="1"/>
  <c r="BV934" i="20"/>
  <c r="BV933" i="20" s="1"/>
  <c r="BV932" i="20" s="1"/>
  <c r="BX929" i="20"/>
  <c r="BW929" i="20"/>
  <c r="BV929" i="20"/>
  <c r="BU929" i="20"/>
  <c r="BU928" i="20" s="1"/>
  <c r="BU927" i="20" s="1"/>
  <c r="BX928" i="20"/>
  <c r="BX927" i="20" s="1"/>
  <c r="BW928" i="20"/>
  <c r="BW927" i="20" s="1"/>
  <c r="BV928" i="20"/>
  <c r="BV927" i="20" s="1"/>
  <c r="BX925" i="20"/>
  <c r="BW925" i="20"/>
  <c r="BV925" i="20"/>
  <c r="BU925" i="20"/>
  <c r="BU924" i="20" s="1"/>
  <c r="BX924" i="20"/>
  <c r="BW924" i="20"/>
  <c r="BV924" i="20"/>
  <c r="BX922" i="20"/>
  <c r="BW922" i="20"/>
  <c r="BV922" i="20"/>
  <c r="BU922" i="20"/>
  <c r="BU921" i="20" s="1"/>
  <c r="BX921" i="20"/>
  <c r="BW921" i="20"/>
  <c r="BV921" i="20"/>
  <c r="BX914" i="20"/>
  <c r="BW914" i="20"/>
  <c r="BV914" i="20"/>
  <c r="BU914" i="20"/>
  <c r="BU913" i="20" s="1"/>
  <c r="BX913" i="20"/>
  <c r="BW913" i="20"/>
  <c r="BV913" i="20"/>
  <c r="BX911" i="20"/>
  <c r="BW911" i="20"/>
  <c r="BV911" i="20"/>
  <c r="BU911" i="20"/>
  <c r="BU910" i="20" s="1"/>
  <c r="BX910" i="20"/>
  <c r="BW910" i="20"/>
  <c r="BW909" i="20" s="1"/>
  <c r="BV910" i="20"/>
  <c r="BX907" i="20"/>
  <c r="BW907" i="20"/>
  <c r="BV907" i="20"/>
  <c r="BU907" i="20"/>
  <c r="BX906" i="20"/>
  <c r="BW906" i="20"/>
  <c r="BV906" i="20"/>
  <c r="BU906" i="20"/>
  <c r="BX904" i="20"/>
  <c r="BW904" i="20"/>
  <c r="BV904" i="20"/>
  <c r="BU904" i="20"/>
  <c r="BU903" i="20" s="1"/>
  <c r="BU902" i="20" s="1"/>
  <c r="BX903" i="20"/>
  <c r="BX902" i="20" s="1"/>
  <c r="BW903" i="20"/>
  <c r="BW902" i="20" s="1"/>
  <c r="BV903" i="20"/>
  <c r="BV902" i="20" s="1"/>
  <c r="BX900" i="20"/>
  <c r="BW900" i="20"/>
  <c r="BV900" i="20"/>
  <c r="BU900" i="20"/>
  <c r="BX899" i="20"/>
  <c r="BW899" i="20"/>
  <c r="BV899" i="20"/>
  <c r="BU899" i="20"/>
  <c r="BX897" i="20"/>
  <c r="BW897" i="20"/>
  <c r="BV897" i="20"/>
  <c r="BU897" i="20"/>
  <c r="BX896" i="20"/>
  <c r="BW896" i="20"/>
  <c r="BV896" i="20"/>
  <c r="BU896" i="20"/>
  <c r="BU895" i="20" s="1"/>
  <c r="BX895" i="20"/>
  <c r="BW895" i="20"/>
  <c r="BV895" i="20"/>
  <c r="BX890" i="20"/>
  <c r="BW890" i="20"/>
  <c r="BV890" i="20"/>
  <c r="BU890" i="20"/>
  <c r="BX889" i="20"/>
  <c r="BW889" i="20"/>
  <c r="BV889" i="20"/>
  <c r="BU889" i="20"/>
  <c r="BU888" i="20" s="1"/>
  <c r="BU887" i="20" s="1"/>
  <c r="BU886" i="20" s="1"/>
  <c r="BU885" i="20" s="1"/>
  <c r="BX888" i="20"/>
  <c r="BX887" i="20" s="1"/>
  <c r="BX886" i="20" s="1"/>
  <c r="BX885" i="20" s="1"/>
  <c r="BW888" i="20"/>
  <c r="BW887" i="20" s="1"/>
  <c r="BW886" i="20" s="1"/>
  <c r="BW885" i="20" s="1"/>
  <c r="BV888" i="20"/>
  <c r="BV887" i="20" s="1"/>
  <c r="BV886" i="20" s="1"/>
  <c r="BV885" i="20" s="1"/>
  <c r="BX883" i="20"/>
  <c r="BW883" i="20"/>
  <c r="BV883" i="20"/>
  <c r="BU883" i="20"/>
  <c r="BX882" i="20"/>
  <c r="BW882" i="20"/>
  <c r="BV882" i="20"/>
  <c r="BU882" i="20"/>
  <c r="BU881" i="20" s="1"/>
  <c r="BU880" i="20" s="1"/>
  <c r="BU879" i="20" s="1"/>
  <c r="BU878" i="20" s="1"/>
  <c r="BU877" i="20" s="1"/>
  <c r="BX881" i="20"/>
  <c r="BX880" i="20" s="1"/>
  <c r="BX879" i="20" s="1"/>
  <c r="BX878" i="20" s="1"/>
  <c r="BX877" i="20" s="1"/>
  <c r="BW881" i="20"/>
  <c r="BW880" i="20" s="1"/>
  <c r="BW879" i="20" s="1"/>
  <c r="BW878" i="20" s="1"/>
  <c r="BW877" i="20" s="1"/>
  <c r="BV881" i="20"/>
  <c r="BV880" i="20" s="1"/>
  <c r="BV879" i="20" s="1"/>
  <c r="BV878" i="20" s="1"/>
  <c r="BV877" i="20" s="1"/>
  <c r="BX875" i="20"/>
  <c r="BX874" i="20" s="1"/>
  <c r="BX873" i="20" s="1"/>
  <c r="BW875" i="20"/>
  <c r="BW874" i="20" s="1"/>
  <c r="BW873" i="20" s="1"/>
  <c r="BV875" i="20"/>
  <c r="BV874" i="20" s="1"/>
  <c r="BV873" i="20" s="1"/>
  <c r="BU875" i="20"/>
  <c r="BU874" i="20" s="1"/>
  <c r="BU873" i="20" s="1"/>
  <c r="BX871" i="20"/>
  <c r="BW871" i="20"/>
  <c r="BV871" i="20"/>
  <c r="BU871" i="20"/>
  <c r="BX870" i="20"/>
  <c r="BW870" i="20"/>
  <c r="BV870" i="20"/>
  <c r="BU870" i="20"/>
  <c r="BX869" i="20"/>
  <c r="BW869" i="20"/>
  <c r="BV869" i="20"/>
  <c r="BU869" i="20"/>
  <c r="BX866" i="20"/>
  <c r="BW866" i="20"/>
  <c r="BV866" i="20"/>
  <c r="BU866" i="20"/>
  <c r="BX865" i="20"/>
  <c r="BW865" i="20"/>
  <c r="BV865" i="20"/>
  <c r="BU865" i="20"/>
  <c r="BX864" i="20"/>
  <c r="BW864" i="20"/>
  <c r="BV864" i="20"/>
  <c r="BU864" i="20"/>
  <c r="BX862" i="20"/>
  <c r="BW862" i="20"/>
  <c r="BV862" i="20"/>
  <c r="BU862" i="20"/>
  <c r="BX861" i="20"/>
  <c r="BW861" i="20"/>
  <c r="BV861" i="20"/>
  <c r="BU861" i="20"/>
  <c r="BU860" i="20" s="1"/>
  <c r="BX860" i="20"/>
  <c r="BW860" i="20"/>
  <c r="BV860" i="20"/>
  <c r="BX858" i="20"/>
  <c r="BW858" i="20"/>
  <c r="BV858" i="20"/>
  <c r="BU858" i="20"/>
  <c r="BU857" i="20" s="1"/>
  <c r="BX857" i="20"/>
  <c r="BW857" i="20"/>
  <c r="BV857" i="20"/>
  <c r="BX854" i="20"/>
  <c r="BW854" i="20"/>
  <c r="BV854" i="20"/>
  <c r="BU854" i="20"/>
  <c r="BX853" i="20"/>
  <c r="BW853" i="20"/>
  <c r="BV853" i="20"/>
  <c r="BU853" i="20"/>
  <c r="BX847" i="20"/>
  <c r="BW847" i="20"/>
  <c r="BV847" i="20"/>
  <c r="BU847" i="20"/>
  <c r="BX846" i="20"/>
  <c r="BW846" i="20"/>
  <c r="BV846" i="20"/>
  <c r="BU846" i="20"/>
  <c r="BX845" i="20"/>
  <c r="BW845" i="20"/>
  <c r="BV845" i="20"/>
  <c r="BU845" i="20"/>
  <c r="BU844" i="20" s="1"/>
  <c r="BU843" i="20" s="1"/>
  <c r="BU842" i="20" s="1"/>
  <c r="BX844" i="20"/>
  <c r="BW844" i="20"/>
  <c r="BW843" i="20" s="1"/>
  <c r="BW842" i="20" s="1"/>
  <c r="BV844" i="20"/>
  <c r="BV843" i="20" s="1"/>
  <c r="BV842" i="20" s="1"/>
  <c r="BX843" i="20"/>
  <c r="BX842" i="20" s="1"/>
  <c r="BX839" i="20"/>
  <c r="BW839" i="20"/>
  <c r="BV839" i="20"/>
  <c r="BU839" i="20"/>
  <c r="BU838" i="20" s="1"/>
  <c r="BU837" i="20" s="1"/>
  <c r="BX838" i="20"/>
  <c r="BX837" i="20" s="1"/>
  <c r="BW838" i="20"/>
  <c r="BW837" i="20" s="1"/>
  <c r="BV838" i="20"/>
  <c r="BV837" i="20" s="1"/>
  <c r="BX835" i="20"/>
  <c r="BW835" i="20"/>
  <c r="BV835" i="20"/>
  <c r="BU835" i="20"/>
  <c r="BU834" i="20" s="1"/>
  <c r="BU833" i="20" s="1"/>
  <c r="BX834" i="20"/>
  <c r="BW834" i="20"/>
  <c r="BV834" i="20"/>
  <c r="BX833" i="20"/>
  <c r="BW833" i="20"/>
  <c r="BV833" i="20"/>
  <c r="BX831" i="20"/>
  <c r="BW831" i="20"/>
  <c r="BW830" i="20" s="1"/>
  <c r="BW829" i="20" s="1"/>
  <c r="BV831" i="20"/>
  <c r="BU831" i="20"/>
  <c r="BU830" i="20" s="1"/>
  <c r="BU829" i="20" s="1"/>
  <c r="BX830" i="20"/>
  <c r="BX829" i="20" s="1"/>
  <c r="BV830" i="20"/>
  <c r="BV829" i="20" s="1"/>
  <c r="BX824" i="20"/>
  <c r="BW824" i="20"/>
  <c r="BV824" i="20"/>
  <c r="BV823" i="20" s="1"/>
  <c r="BV822" i="20" s="1"/>
  <c r="BU824" i="20"/>
  <c r="BU823" i="20" s="1"/>
  <c r="BU822" i="20" s="1"/>
  <c r="BX823" i="20"/>
  <c r="BX822" i="20" s="1"/>
  <c r="BW823" i="20"/>
  <c r="BW822" i="20" s="1"/>
  <c r="BX820" i="20"/>
  <c r="BW820" i="20"/>
  <c r="BV820" i="20"/>
  <c r="BU820" i="20"/>
  <c r="BU819" i="20" s="1"/>
  <c r="BU818" i="20" s="1"/>
  <c r="BX819" i="20"/>
  <c r="BX818" i="20" s="1"/>
  <c r="BW819" i="20"/>
  <c r="BV819" i="20"/>
  <c r="BV818" i="20" s="1"/>
  <c r="BW818" i="20"/>
  <c r="BX813" i="20"/>
  <c r="BW813" i="20"/>
  <c r="BV813" i="20"/>
  <c r="BU813" i="20"/>
  <c r="BU812" i="20" s="1"/>
  <c r="BU811" i="20" s="1"/>
  <c r="BX812" i="20"/>
  <c r="BW812" i="20"/>
  <c r="BW811" i="20" s="1"/>
  <c r="BV812" i="20"/>
  <c r="BV811" i="20" s="1"/>
  <c r="BX811" i="20"/>
  <c r="BX809" i="20"/>
  <c r="BW809" i="20"/>
  <c r="BW808" i="20" s="1"/>
  <c r="BV809" i="20"/>
  <c r="BV808" i="20" s="1"/>
  <c r="BU809" i="20"/>
  <c r="BU808" i="20" s="1"/>
  <c r="BX808" i="20"/>
  <c r="BX806" i="20"/>
  <c r="BW806" i="20"/>
  <c r="BV806" i="20"/>
  <c r="BU806" i="20"/>
  <c r="BX805" i="20"/>
  <c r="BW805" i="20"/>
  <c r="BV805" i="20"/>
  <c r="BU805" i="20"/>
  <c r="BX801" i="20"/>
  <c r="BW801" i="20"/>
  <c r="BV801" i="20"/>
  <c r="BU801" i="20"/>
  <c r="BU800" i="20" s="1"/>
  <c r="BU799" i="20" s="1"/>
  <c r="BX800" i="20"/>
  <c r="BX799" i="20" s="1"/>
  <c r="BX798" i="20" s="1"/>
  <c r="BX797" i="20" s="1"/>
  <c r="BX796" i="20" s="1"/>
  <c r="BW800" i="20"/>
  <c r="BW799" i="20" s="1"/>
  <c r="BV800" i="20"/>
  <c r="BV799" i="20" s="1"/>
  <c r="BX794" i="20"/>
  <c r="BW794" i="20"/>
  <c r="BV794" i="20"/>
  <c r="BU794" i="20"/>
  <c r="BX793" i="20"/>
  <c r="BW793" i="20"/>
  <c r="BV793" i="20"/>
  <c r="BU793" i="20"/>
  <c r="BU792" i="20" s="1"/>
  <c r="BX792" i="20"/>
  <c r="BW792" i="20"/>
  <c r="BV792" i="20"/>
  <c r="BX790" i="20"/>
  <c r="BW790" i="20"/>
  <c r="BV790" i="20"/>
  <c r="BU790" i="20"/>
  <c r="BX789" i="20"/>
  <c r="BW789" i="20"/>
  <c r="BV789" i="20"/>
  <c r="BU789" i="20"/>
  <c r="BX788" i="20"/>
  <c r="BW788" i="20"/>
  <c r="BV788" i="20"/>
  <c r="BU788" i="20"/>
  <c r="BX786" i="20"/>
  <c r="BW786" i="20"/>
  <c r="BV786" i="20"/>
  <c r="BU786" i="20"/>
  <c r="BU785" i="20" s="1"/>
  <c r="BU784" i="20" s="1"/>
  <c r="BX785" i="20"/>
  <c r="BX784" i="20" s="1"/>
  <c r="BW785" i="20"/>
  <c r="BW784" i="20" s="1"/>
  <c r="BV785" i="20"/>
  <c r="BV784" i="20" s="1"/>
  <c r="BX782" i="20"/>
  <c r="BW782" i="20"/>
  <c r="BV782" i="20"/>
  <c r="BU782" i="20"/>
  <c r="BU781" i="20" s="1"/>
  <c r="BU780" i="20" s="1"/>
  <c r="BX781" i="20"/>
  <c r="BX780" i="20" s="1"/>
  <c r="BW781" i="20"/>
  <c r="BW780" i="20" s="1"/>
  <c r="BV781" i="20"/>
  <c r="BV780" i="20" s="1"/>
  <c r="BX778" i="20"/>
  <c r="BW778" i="20"/>
  <c r="BV778" i="20"/>
  <c r="BV777" i="20" s="1"/>
  <c r="BV776" i="20" s="1"/>
  <c r="BU778" i="20"/>
  <c r="BX777" i="20"/>
  <c r="BW777" i="20"/>
  <c r="BU777" i="20"/>
  <c r="BX776" i="20"/>
  <c r="BW776" i="20"/>
  <c r="BU776" i="20"/>
  <c r="BX774" i="20"/>
  <c r="BW774" i="20"/>
  <c r="BV774" i="20"/>
  <c r="BU774" i="20"/>
  <c r="BU773" i="20" s="1"/>
  <c r="BU772" i="20" s="1"/>
  <c r="BX773" i="20"/>
  <c r="BX772" i="20" s="1"/>
  <c r="BW773" i="20"/>
  <c r="BW772" i="20" s="1"/>
  <c r="BV773" i="20"/>
  <c r="BV772" i="20" s="1"/>
  <c r="BX770" i="20"/>
  <c r="BW770" i="20"/>
  <c r="BW769" i="20" s="1"/>
  <c r="BW768" i="20" s="1"/>
  <c r="BV770" i="20"/>
  <c r="BV769" i="20" s="1"/>
  <c r="BV768" i="20" s="1"/>
  <c r="BU770" i="20"/>
  <c r="BU769" i="20" s="1"/>
  <c r="BU768" i="20" s="1"/>
  <c r="BX769" i="20"/>
  <c r="BX768" i="20" s="1"/>
  <c r="BX766" i="20"/>
  <c r="BW766" i="20"/>
  <c r="BV766" i="20"/>
  <c r="BU766" i="20"/>
  <c r="BX765" i="20"/>
  <c r="BW765" i="20"/>
  <c r="BV765" i="20"/>
  <c r="BV764" i="20" s="1"/>
  <c r="BU765" i="20"/>
  <c r="BU764" i="20" s="1"/>
  <c r="BX764" i="20"/>
  <c r="BW764" i="20"/>
  <c r="BX762" i="20"/>
  <c r="BW762" i="20"/>
  <c r="BV762" i="20"/>
  <c r="BV761" i="20" s="1"/>
  <c r="BV760" i="20" s="1"/>
  <c r="BU762" i="20"/>
  <c r="BU761" i="20" s="1"/>
  <c r="BU760" i="20" s="1"/>
  <c r="BX761" i="20"/>
  <c r="BX760" i="20" s="1"/>
  <c r="BW761" i="20"/>
  <c r="BW760" i="20" s="1"/>
  <c r="BX758" i="20"/>
  <c r="BX757" i="20" s="1"/>
  <c r="BX756" i="20" s="1"/>
  <c r="BW758" i="20"/>
  <c r="BW757" i="20" s="1"/>
  <c r="BW756" i="20" s="1"/>
  <c r="BV758" i="20"/>
  <c r="BV757" i="20" s="1"/>
  <c r="BV756" i="20" s="1"/>
  <c r="BU758" i="20"/>
  <c r="BU757" i="20" s="1"/>
  <c r="BU756" i="20" s="1"/>
  <c r="BX754" i="20"/>
  <c r="BW754" i="20"/>
  <c r="BV754" i="20"/>
  <c r="BU754" i="20"/>
  <c r="BX753" i="20"/>
  <c r="BW753" i="20"/>
  <c r="BV753" i="20"/>
  <c r="BU753" i="20"/>
  <c r="BX752" i="20"/>
  <c r="BW752" i="20"/>
  <c r="BV752" i="20"/>
  <c r="BU752" i="20"/>
  <c r="BX750" i="20"/>
  <c r="BW750" i="20"/>
  <c r="BV750" i="20"/>
  <c r="BU750" i="20"/>
  <c r="BX749" i="20"/>
  <c r="BW749" i="20"/>
  <c r="BV749" i="20"/>
  <c r="BU749" i="20"/>
  <c r="BX747" i="20"/>
  <c r="BW747" i="20"/>
  <c r="BV747" i="20"/>
  <c r="BU747" i="20"/>
  <c r="BX746" i="20"/>
  <c r="BW746" i="20"/>
  <c r="BW745" i="20" s="1"/>
  <c r="BV746" i="20"/>
  <c r="BU746" i="20"/>
  <c r="BX745" i="20"/>
  <c r="BX743" i="20"/>
  <c r="BW743" i="20"/>
  <c r="BV743" i="20"/>
  <c r="BU743" i="20"/>
  <c r="BX742" i="20"/>
  <c r="BW742" i="20"/>
  <c r="BV742" i="20"/>
  <c r="BU742" i="20"/>
  <c r="BX741" i="20"/>
  <c r="BW741" i="20"/>
  <c r="BV741" i="20"/>
  <c r="BU741" i="20"/>
  <c r="BX739" i="20"/>
  <c r="BW739" i="20"/>
  <c r="BW738" i="20" s="1"/>
  <c r="BV739" i="20"/>
  <c r="BV738" i="20" s="1"/>
  <c r="BU739" i="20"/>
  <c r="BU738" i="20" s="1"/>
  <c r="BX738" i="20"/>
  <c r="BX735" i="20"/>
  <c r="BW735" i="20"/>
  <c r="BW734" i="20" s="1"/>
  <c r="BV735" i="20"/>
  <c r="BV734" i="20" s="1"/>
  <c r="BU735" i="20"/>
  <c r="BU734" i="20" s="1"/>
  <c r="BX734" i="20"/>
  <c r="BX733" i="20" s="1"/>
  <c r="BX729" i="20"/>
  <c r="BW729" i="20"/>
  <c r="BV729" i="20"/>
  <c r="BU729" i="20"/>
  <c r="BX728" i="20"/>
  <c r="BW728" i="20"/>
  <c r="BV728" i="20"/>
  <c r="BU728" i="20"/>
  <c r="BX726" i="20"/>
  <c r="BX725" i="20" s="1"/>
  <c r="BX724" i="20" s="1"/>
  <c r="BX723" i="20" s="1"/>
  <c r="BW726" i="20"/>
  <c r="BV726" i="20"/>
  <c r="BV725" i="20" s="1"/>
  <c r="BV724" i="20" s="1"/>
  <c r="BV723" i="20" s="1"/>
  <c r="BU726" i="20"/>
  <c r="BU725" i="20" s="1"/>
  <c r="BU724" i="20" s="1"/>
  <c r="BU723" i="20" s="1"/>
  <c r="BW725" i="20"/>
  <c r="BW724" i="20" s="1"/>
  <c r="BW723" i="20" s="1"/>
  <c r="BX719" i="20"/>
  <c r="BW719" i="20"/>
  <c r="BV719" i="20"/>
  <c r="BU719" i="20"/>
  <c r="BX718" i="20"/>
  <c r="BW718" i="20"/>
  <c r="BV718" i="20"/>
  <c r="BU718" i="20"/>
  <c r="BX714" i="20"/>
  <c r="BW714" i="20"/>
  <c r="BW713" i="20" s="1"/>
  <c r="BW712" i="20" s="1"/>
  <c r="BW711" i="20" s="1"/>
  <c r="BW710" i="20" s="1"/>
  <c r="BV714" i="20"/>
  <c r="BU714" i="20"/>
  <c r="BU713" i="20" s="1"/>
  <c r="BU712" i="20" s="1"/>
  <c r="BU711" i="20" s="1"/>
  <c r="BU710" i="20" s="1"/>
  <c r="BX713" i="20"/>
  <c r="BX712" i="20" s="1"/>
  <c r="BX711" i="20" s="1"/>
  <c r="BX710" i="20" s="1"/>
  <c r="BV713" i="20"/>
  <c r="BV712" i="20" s="1"/>
  <c r="BV711" i="20" s="1"/>
  <c r="BV710" i="20" s="1"/>
  <c r="BX708" i="20"/>
  <c r="BW708" i="20"/>
  <c r="BW707" i="20" s="1"/>
  <c r="BW706" i="20" s="1"/>
  <c r="BW705" i="20" s="1"/>
  <c r="BW704" i="20" s="1"/>
  <c r="BV708" i="20"/>
  <c r="BV707" i="20" s="1"/>
  <c r="BV706" i="20" s="1"/>
  <c r="BV705" i="20" s="1"/>
  <c r="BV704" i="20" s="1"/>
  <c r="BU708" i="20"/>
  <c r="BU707" i="20" s="1"/>
  <c r="BU706" i="20" s="1"/>
  <c r="BU705" i="20" s="1"/>
  <c r="BU704" i="20" s="1"/>
  <c r="BX707" i="20"/>
  <c r="BX706" i="20" s="1"/>
  <c r="BX705" i="20" s="1"/>
  <c r="BX704" i="20" s="1"/>
  <c r="BX702" i="20"/>
  <c r="BW702" i="20"/>
  <c r="BV702" i="20"/>
  <c r="BU702" i="20"/>
  <c r="BX701" i="20"/>
  <c r="BW701" i="20"/>
  <c r="BW700" i="20" s="1"/>
  <c r="BV701" i="20"/>
  <c r="BV700" i="20" s="1"/>
  <c r="BU701" i="20"/>
  <c r="BX700" i="20"/>
  <c r="BU700" i="20"/>
  <c r="BX698" i="20"/>
  <c r="BW698" i="20"/>
  <c r="BV698" i="20"/>
  <c r="BU698" i="20"/>
  <c r="BX697" i="20"/>
  <c r="BW697" i="20"/>
  <c r="BV697" i="20"/>
  <c r="BU697" i="20"/>
  <c r="BX696" i="20"/>
  <c r="BW696" i="20"/>
  <c r="BV696" i="20"/>
  <c r="BU696" i="20"/>
  <c r="BX694" i="20"/>
  <c r="BW694" i="20"/>
  <c r="BV694" i="20"/>
  <c r="BU694" i="20"/>
  <c r="BX693" i="20"/>
  <c r="BW693" i="20"/>
  <c r="BV693" i="20"/>
  <c r="BU693" i="20"/>
  <c r="BX692" i="20"/>
  <c r="BW692" i="20"/>
  <c r="BV692" i="20"/>
  <c r="BU692" i="20"/>
  <c r="BX691" i="20"/>
  <c r="BW691" i="20"/>
  <c r="BV691" i="20"/>
  <c r="BU691" i="20"/>
  <c r="BX690" i="20"/>
  <c r="BW690" i="20"/>
  <c r="BV690" i="20"/>
  <c r="BU690" i="20"/>
  <c r="BX689" i="20"/>
  <c r="BW689" i="20"/>
  <c r="BV689" i="20"/>
  <c r="BU689" i="20"/>
  <c r="BX688" i="20"/>
  <c r="BW688" i="20"/>
  <c r="BV688" i="20"/>
  <c r="BU688" i="20"/>
  <c r="BX686" i="20"/>
  <c r="BW686" i="20"/>
  <c r="BV686" i="20"/>
  <c r="BU686" i="20"/>
  <c r="BX685" i="20"/>
  <c r="BW685" i="20"/>
  <c r="BV685" i="20"/>
  <c r="BU685" i="20"/>
  <c r="BX684" i="20"/>
  <c r="BW684" i="20"/>
  <c r="BV684" i="20"/>
  <c r="BU684" i="20"/>
  <c r="BX682" i="20"/>
  <c r="BW682" i="20"/>
  <c r="BV682" i="20"/>
  <c r="BU682" i="20"/>
  <c r="BX681" i="20"/>
  <c r="BW681" i="20"/>
  <c r="BV681" i="20"/>
  <c r="BU681" i="20"/>
  <c r="BX680" i="20"/>
  <c r="BW680" i="20"/>
  <c r="BV680" i="20"/>
  <c r="BU680" i="20"/>
  <c r="BX678" i="20"/>
  <c r="BW678" i="20"/>
  <c r="BV678" i="20"/>
  <c r="BU678" i="20"/>
  <c r="BX677" i="20"/>
  <c r="BW677" i="20"/>
  <c r="BV677" i="20"/>
  <c r="BU677" i="20"/>
  <c r="BX676" i="20"/>
  <c r="BW676" i="20"/>
  <c r="BV676" i="20"/>
  <c r="BU676" i="20"/>
  <c r="BU675" i="20" s="1"/>
  <c r="BU674" i="20" s="1"/>
  <c r="BX671" i="20"/>
  <c r="BW671" i="20"/>
  <c r="BV671" i="20"/>
  <c r="BU671" i="20"/>
  <c r="BX670" i="20"/>
  <c r="BW670" i="20"/>
  <c r="BW669" i="20" s="1"/>
  <c r="BW668" i="20" s="1"/>
  <c r="BW667" i="20" s="1"/>
  <c r="BV670" i="20"/>
  <c r="BV669" i="20" s="1"/>
  <c r="BV668" i="20" s="1"/>
  <c r="BV667" i="20" s="1"/>
  <c r="BU670" i="20"/>
  <c r="BX669" i="20"/>
  <c r="BX668" i="20" s="1"/>
  <c r="BX667" i="20" s="1"/>
  <c r="BU669" i="20"/>
  <c r="BU668" i="20" s="1"/>
  <c r="BU667" i="20" s="1"/>
  <c r="BX665" i="20"/>
  <c r="BW665" i="20"/>
  <c r="BV665" i="20"/>
  <c r="BU665" i="20"/>
  <c r="BX664" i="20"/>
  <c r="BW664" i="20"/>
  <c r="BW663" i="20" s="1"/>
  <c r="BV664" i="20"/>
  <c r="BU664" i="20"/>
  <c r="BU663" i="20" s="1"/>
  <c r="BX663" i="20"/>
  <c r="BV663" i="20"/>
  <c r="BX661" i="20"/>
  <c r="BW661" i="20"/>
  <c r="BV661" i="20"/>
  <c r="BU661" i="20"/>
  <c r="BX660" i="20"/>
  <c r="BW660" i="20"/>
  <c r="BV660" i="20"/>
  <c r="BU660" i="20"/>
  <c r="BX659" i="20"/>
  <c r="BW659" i="20"/>
  <c r="BV659" i="20"/>
  <c r="BU659" i="20"/>
  <c r="BX653" i="20"/>
  <c r="BW653" i="20"/>
  <c r="BV653" i="20"/>
  <c r="BU653" i="20"/>
  <c r="BX652" i="20"/>
  <c r="BW652" i="20"/>
  <c r="BV652" i="20"/>
  <c r="BU652" i="20"/>
  <c r="BX651" i="20"/>
  <c r="BW651" i="20"/>
  <c r="BV651" i="20"/>
  <c r="BU651" i="20"/>
  <c r="BX649" i="20"/>
  <c r="BW649" i="20"/>
  <c r="BV649" i="20"/>
  <c r="BU649" i="20"/>
  <c r="BX648" i="20"/>
  <c r="BW648" i="20"/>
  <c r="BW647" i="20" s="1"/>
  <c r="BV648" i="20"/>
  <c r="BV647" i="20" s="1"/>
  <c r="BU648" i="20"/>
  <c r="BX647" i="20"/>
  <c r="BU647" i="20"/>
  <c r="BX645" i="20"/>
  <c r="BW645" i="20"/>
  <c r="BW644" i="20" s="1"/>
  <c r="BV645" i="20"/>
  <c r="BU645" i="20"/>
  <c r="BU644" i="20" s="1"/>
  <c r="BX644" i="20"/>
  <c r="BV644" i="20"/>
  <c r="BX642" i="20"/>
  <c r="BW642" i="20"/>
  <c r="BV642" i="20"/>
  <c r="BU642" i="20"/>
  <c r="BX640" i="20"/>
  <c r="BW640" i="20"/>
  <c r="BV640" i="20"/>
  <c r="BU640" i="20"/>
  <c r="BX636" i="20"/>
  <c r="BW636" i="20"/>
  <c r="BW635" i="20" s="1"/>
  <c r="BV636" i="20"/>
  <c r="BV635" i="20" s="1"/>
  <c r="BU636" i="20"/>
  <c r="BU635" i="20" s="1"/>
  <c r="BX632" i="20"/>
  <c r="BW632" i="20"/>
  <c r="BV632" i="20"/>
  <c r="BU632" i="20"/>
  <c r="BX631" i="20"/>
  <c r="BW631" i="20"/>
  <c r="BW630" i="20" s="1"/>
  <c r="BV631" i="20"/>
  <c r="BV630" i="20" s="1"/>
  <c r="BU631" i="20"/>
  <c r="BU630" i="20" s="1"/>
  <c r="BX630" i="20"/>
  <c r="BX628" i="20"/>
  <c r="BX624" i="20" s="1"/>
  <c r="BW628" i="20"/>
  <c r="BW627" i="20" s="1"/>
  <c r="BV628" i="20"/>
  <c r="BV627" i="20" s="1"/>
  <c r="BU628" i="20"/>
  <c r="BX627" i="20"/>
  <c r="BX626" i="20" s="1"/>
  <c r="BX622" i="20" s="1"/>
  <c r="BU627" i="20"/>
  <c r="BU626" i="20" s="1"/>
  <c r="BX620" i="20"/>
  <c r="BW620" i="20"/>
  <c r="BW619" i="20" s="1"/>
  <c r="BV620" i="20"/>
  <c r="BV619" i="20" s="1"/>
  <c r="BU620" i="20"/>
  <c r="BU619" i="20" s="1"/>
  <c r="BU618" i="20" s="1"/>
  <c r="BX619" i="20"/>
  <c r="BX618" i="20" s="1"/>
  <c r="BX616" i="20"/>
  <c r="BW616" i="20"/>
  <c r="BV616" i="20"/>
  <c r="BU616" i="20"/>
  <c r="BX615" i="20"/>
  <c r="BW615" i="20"/>
  <c r="BV615" i="20"/>
  <c r="BU615" i="20"/>
  <c r="BX614" i="20"/>
  <c r="BW614" i="20"/>
  <c r="BV614" i="20"/>
  <c r="BX613" i="20"/>
  <c r="BW613" i="20"/>
  <c r="BV613" i="20"/>
  <c r="BU613" i="20"/>
  <c r="BX608" i="20"/>
  <c r="BW608" i="20"/>
  <c r="BV608" i="20"/>
  <c r="BU608" i="20"/>
  <c r="BU607" i="20" s="1"/>
  <c r="BX607" i="20"/>
  <c r="BX606" i="20" s="1"/>
  <c r="BW607" i="20"/>
  <c r="BW606" i="20" s="1"/>
  <c r="BV607" i="20"/>
  <c r="BV606" i="20" s="1"/>
  <c r="BX604" i="20"/>
  <c r="BW604" i="20"/>
  <c r="BV604" i="20"/>
  <c r="BV595" i="20" s="1"/>
  <c r="BU604" i="20"/>
  <c r="BX603" i="20"/>
  <c r="BW603" i="20"/>
  <c r="BU603" i="20"/>
  <c r="BU602" i="20" s="1"/>
  <c r="BX602" i="20"/>
  <c r="BW602" i="20"/>
  <c r="BX599" i="20"/>
  <c r="BW599" i="20"/>
  <c r="BV599" i="20"/>
  <c r="BU599" i="20"/>
  <c r="BU598" i="20" s="1"/>
  <c r="BU597" i="20" s="1"/>
  <c r="BX598" i="20"/>
  <c r="BX597" i="20" s="1"/>
  <c r="BW598" i="20"/>
  <c r="BV598" i="20"/>
  <c r="BV597" i="20" s="1"/>
  <c r="BW597" i="20"/>
  <c r="BX596" i="20"/>
  <c r="BW596" i="20"/>
  <c r="BV596" i="20"/>
  <c r="BU596" i="20"/>
  <c r="BX591" i="20"/>
  <c r="BW591" i="20"/>
  <c r="BV591" i="20"/>
  <c r="BU591" i="20"/>
  <c r="BX590" i="20"/>
  <c r="BW590" i="20"/>
  <c r="BV590" i="20"/>
  <c r="BU590" i="20"/>
  <c r="BU589" i="20" s="1"/>
  <c r="BX589" i="20"/>
  <c r="BW589" i="20"/>
  <c r="BV589" i="20"/>
  <c r="BX587" i="20"/>
  <c r="BW587" i="20"/>
  <c r="BV587" i="20"/>
  <c r="BU587" i="20"/>
  <c r="BU586" i="20" s="1"/>
  <c r="BU585" i="20" s="1"/>
  <c r="BX586" i="20"/>
  <c r="BW586" i="20"/>
  <c r="BW585" i="20" s="1"/>
  <c r="BV586" i="20"/>
  <c r="BV585" i="20" s="1"/>
  <c r="BX585" i="20"/>
  <c r="BX583" i="20"/>
  <c r="BW583" i="20"/>
  <c r="BV583" i="20"/>
  <c r="BU583" i="20"/>
  <c r="BU582" i="20" s="1"/>
  <c r="BU581" i="20" s="1"/>
  <c r="BX582" i="20"/>
  <c r="BX581" i="20" s="1"/>
  <c r="BW582" i="20"/>
  <c r="BW581" i="20" s="1"/>
  <c r="BV582" i="20"/>
  <c r="BV581" i="20" s="1"/>
  <c r="BX578" i="20"/>
  <c r="BW578" i="20"/>
  <c r="BV578" i="20"/>
  <c r="BU578" i="20"/>
  <c r="BU577" i="20" s="1"/>
  <c r="BU576" i="20" s="1"/>
  <c r="BU575" i="20" s="1"/>
  <c r="BX577" i="20"/>
  <c r="BX576" i="20" s="1"/>
  <c r="BX575" i="20" s="1"/>
  <c r="BW577" i="20"/>
  <c r="BW576" i="20" s="1"/>
  <c r="BW575" i="20" s="1"/>
  <c r="BV577" i="20"/>
  <c r="BV576" i="20" s="1"/>
  <c r="BV575" i="20" s="1"/>
  <c r="BX572" i="20"/>
  <c r="BW572" i="20"/>
  <c r="BV572" i="20"/>
  <c r="BU572" i="20"/>
  <c r="BU571" i="20" s="1"/>
  <c r="BU570" i="20" s="1"/>
  <c r="BX571" i="20"/>
  <c r="BX570" i="20" s="1"/>
  <c r="BW571" i="20"/>
  <c r="BW570" i="20" s="1"/>
  <c r="BV571" i="20"/>
  <c r="BV570" i="20" s="1"/>
  <c r="BX568" i="20"/>
  <c r="BW568" i="20"/>
  <c r="BV568" i="20"/>
  <c r="BU568" i="20"/>
  <c r="BU567" i="20" s="1"/>
  <c r="BU566" i="20" s="1"/>
  <c r="BX567" i="20"/>
  <c r="BX566" i="20" s="1"/>
  <c r="BW567" i="20"/>
  <c r="BW566" i="20" s="1"/>
  <c r="BV567" i="20"/>
  <c r="BV566" i="20" s="1"/>
  <c r="BX563" i="20"/>
  <c r="BX559" i="20" s="1"/>
  <c r="BW563" i="20"/>
  <c r="BW559" i="20" s="1"/>
  <c r="BV563" i="20"/>
  <c r="BU563" i="20"/>
  <c r="BU562" i="20" s="1"/>
  <c r="BX562" i="20"/>
  <c r="BX561" i="20" s="1"/>
  <c r="BX560" i="20"/>
  <c r="BW560" i="20"/>
  <c r="BV560" i="20"/>
  <c r="BU560" i="20"/>
  <c r="BU559" i="20"/>
  <c r="BX555" i="20"/>
  <c r="BW555" i="20"/>
  <c r="BV555" i="20"/>
  <c r="BV554" i="20" s="1"/>
  <c r="BV553" i="20" s="1"/>
  <c r="BU555" i="20"/>
  <c r="BU554" i="20" s="1"/>
  <c r="BU553" i="20" s="1"/>
  <c r="BX554" i="20"/>
  <c r="BX553" i="20" s="1"/>
  <c r="BW554" i="20"/>
  <c r="BW553" i="20" s="1"/>
  <c r="BX550" i="20"/>
  <c r="BX549" i="20" s="1"/>
  <c r="BX548" i="20" s="1"/>
  <c r="BX547" i="20" s="1"/>
  <c r="BW550" i="20"/>
  <c r="BW549" i="20" s="1"/>
  <c r="BW548" i="20" s="1"/>
  <c r="BW547" i="20" s="1"/>
  <c r="BV550" i="20"/>
  <c r="BV549" i="20" s="1"/>
  <c r="BV548" i="20" s="1"/>
  <c r="BV547" i="20" s="1"/>
  <c r="BU550" i="20"/>
  <c r="BU549" i="20" s="1"/>
  <c r="BU548" i="20" s="1"/>
  <c r="BU547" i="20" s="1"/>
  <c r="BX542" i="20"/>
  <c r="BW542" i="20"/>
  <c r="BV542" i="20"/>
  <c r="BU542" i="20"/>
  <c r="BX541" i="20"/>
  <c r="BW541" i="20"/>
  <c r="BV541" i="20"/>
  <c r="BU541" i="20"/>
  <c r="BX539" i="20"/>
  <c r="BW539" i="20"/>
  <c r="BV539" i="20"/>
  <c r="BU539" i="20"/>
  <c r="BX538" i="20"/>
  <c r="BW538" i="20"/>
  <c r="BV538" i="20"/>
  <c r="BU538" i="20"/>
  <c r="BX537" i="20"/>
  <c r="BW537" i="20"/>
  <c r="BV537" i="20"/>
  <c r="BU537" i="20"/>
  <c r="BX535" i="20"/>
  <c r="BW535" i="20"/>
  <c r="BV535" i="20"/>
  <c r="BU535" i="20"/>
  <c r="BX534" i="20"/>
  <c r="BW534" i="20"/>
  <c r="BV534" i="20"/>
  <c r="BU534" i="20"/>
  <c r="BX532" i="20"/>
  <c r="BW532" i="20"/>
  <c r="BV532" i="20"/>
  <c r="BU532" i="20"/>
  <c r="BX531" i="20"/>
  <c r="BW531" i="20"/>
  <c r="BV531" i="20"/>
  <c r="BU531" i="20"/>
  <c r="BX530" i="20"/>
  <c r="BW530" i="20"/>
  <c r="BV530" i="20"/>
  <c r="BU530" i="20"/>
  <c r="BX528" i="20"/>
  <c r="BX527" i="20" s="1"/>
  <c r="BX526" i="20" s="1"/>
  <c r="BW528" i="20"/>
  <c r="BV528" i="20"/>
  <c r="BV527" i="20" s="1"/>
  <c r="BV526" i="20" s="1"/>
  <c r="BU528" i="20"/>
  <c r="BU527" i="20" s="1"/>
  <c r="BU526" i="20" s="1"/>
  <c r="BW527" i="20"/>
  <c r="BW526" i="20" s="1"/>
  <c r="BX524" i="20"/>
  <c r="BW524" i="20"/>
  <c r="BV524" i="20"/>
  <c r="BU524" i="20"/>
  <c r="BX523" i="20"/>
  <c r="BW523" i="20"/>
  <c r="BV523" i="20"/>
  <c r="BU523" i="20"/>
  <c r="BX522" i="20"/>
  <c r="BW522" i="20"/>
  <c r="BV522" i="20"/>
  <c r="BU522" i="20"/>
  <c r="BX520" i="20"/>
  <c r="BW520" i="20"/>
  <c r="BV520" i="20"/>
  <c r="BU520" i="20"/>
  <c r="BX519" i="20"/>
  <c r="BX518" i="20" s="1"/>
  <c r="BW519" i="20"/>
  <c r="BV519" i="20"/>
  <c r="BV518" i="20" s="1"/>
  <c r="BU519" i="20"/>
  <c r="BU518" i="20" s="1"/>
  <c r="BW518" i="20"/>
  <c r="BX516" i="20"/>
  <c r="BX515" i="20" s="1"/>
  <c r="BW516" i="20"/>
  <c r="BW515" i="20" s="1"/>
  <c r="BV516" i="20"/>
  <c r="BV515" i="20" s="1"/>
  <c r="BU516" i="20"/>
  <c r="BU515" i="20" s="1"/>
  <c r="BX512" i="20"/>
  <c r="BX511" i="20" s="1"/>
  <c r="BW512" i="20"/>
  <c r="BW511" i="20" s="1"/>
  <c r="BV512" i="20"/>
  <c r="BU512" i="20"/>
  <c r="BU511" i="20" s="1"/>
  <c r="BV511" i="20"/>
  <c r="BX508" i="20"/>
  <c r="BX507" i="20" s="1"/>
  <c r="BW508" i="20"/>
  <c r="BV508" i="20"/>
  <c r="BV507" i="20" s="1"/>
  <c r="BU508" i="20"/>
  <c r="BU507" i="20" s="1"/>
  <c r="BW507" i="20"/>
  <c r="BX505" i="20"/>
  <c r="BX504" i="20" s="1"/>
  <c r="BW505" i="20"/>
  <c r="BW504" i="20" s="1"/>
  <c r="BV505" i="20"/>
  <c r="BV504" i="20" s="1"/>
  <c r="BU505" i="20"/>
  <c r="BU504" i="20" s="1"/>
  <c r="BX501" i="20"/>
  <c r="BW501" i="20"/>
  <c r="BV501" i="20"/>
  <c r="BU501" i="20"/>
  <c r="BX500" i="20"/>
  <c r="BW500" i="20"/>
  <c r="BV500" i="20"/>
  <c r="BU500" i="20"/>
  <c r="BX497" i="20"/>
  <c r="BX496" i="20" s="1"/>
  <c r="BX495" i="20" s="1"/>
  <c r="BW497" i="20"/>
  <c r="BV497" i="20"/>
  <c r="BV496" i="20" s="1"/>
  <c r="BV495" i="20" s="1"/>
  <c r="BU497" i="20"/>
  <c r="BU496" i="20" s="1"/>
  <c r="BU495" i="20" s="1"/>
  <c r="BW496" i="20"/>
  <c r="BW495" i="20" s="1"/>
  <c r="BX493" i="20"/>
  <c r="BX492" i="20" s="1"/>
  <c r="BW493" i="20"/>
  <c r="BW492" i="20" s="1"/>
  <c r="BV493" i="20"/>
  <c r="BV492" i="20" s="1"/>
  <c r="BU493" i="20"/>
  <c r="BU492" i="20" s="1"/>
  <c r="BX490" i="20"/>
  <c r="BX489" i="20" s="1"/>
  <c r="BW490" i="20"/>
  <c r="BV490" i="20"/>
  <c r="BV489" i="20" s="1"/>
  <c r="BU490" i="20"/>
  <c r="BU489" i="20" s="1"/>
  <c r="BW489" i="20"/>
  <c r="BX487" i="20"/>
  <c r="BX486" i="20" s="1"/>
  <c r="BW487" i="20"/>
  <c r="BW486" i="20" s="1"/>
  <c r="BV487" i="20"/>
  <c r="BV486" i="20" s="1"/>
  <c r="BU487" i="20"/>
  <c r="BU486" i="20" s="1"/>
  <c r="BX483" i="20"/>
  <c r="BW483" i="20"/>
  <c r="BV483" i="20"/>
  <c r="BU483" i="20"/>
  <c r="BX482" i="20"/>
  <c r="BX481" i="20" s="1"/>
  <c r="BW482" i="20"/>
  <c r="BW481" i="20" s="1"/>
  <c r="BV482" i="20"/>
  <c r="BV481" i="20" s="1"/>
  <c r="BU482" i="20"/>
  <c r="BU481" i="20" s="1"/>
  <c r="BX475" i="20"/>
  <c r="BW475" i="20"/>
  <c r="BV475" i="20"/>
  <c r="BU475" i="20"/>
  <c r="BX474" i="20"/>
  <c r="BW474" i="20"/>
  <c r="BV474" i="20"/>
  <c r="BU474" i="20"/>
  <c r="BX472" i="20"/>
  <c r="BX471" i="20" s="1"/>
  <c r="BW472" i="20"/>
  <c r="BW471" i="20" s="1"/>
  <c r="BV472" i="20"/>
  <c r="BV471" i="20" s="1"/>
  <c r="BU472" i="20"/>
  <c r="BU471" i="20" s="1"/>
  <c r="BX467" i="20"/>
  <c r="BW467" i="20"/>
  <c r="BW466" i="20" s="1"/>
  <c r="BV467" i="20"/>
  <c r="BV466" i="20" s="1"/>
  <c r="BU467" i="20"/>
  <c r="BX466" i="20"/>
  <c r="BU466" i="20"/>
  <c r="BX460" i="20"/>
  <c r="BW460" i="20"/>
  <c r="BV460" i="20"/>
  <c r="BU460" i="20"/>
  <c r="BX459" i="20"/>
  <c r="BW459" i="20"/>
  <c r="BW458" i="20" s="1"/>
  <c r="BW457" i="20" s="1"/>
  <c r="BV459" i="20"/>
  <c r="BU459" i="20"/>
  <c r="BU458" i="20" s="1"/>
  <c r="BU457" i="20" s="1"/>
  <c r="BX458" i="20"/>
  <c r="BX457" i="20" s="1"/>
  <c r="BV458" i="20"/>
  <c r="BV457" i="20" s="1"/>
  <c r="BX455" i="20"/>
  <c r="BW455" i="20"/>
  <c r="BW454" i="20" s="1"/>
  <c r="BV455" i="20"/>
  <c r="BV454" i="20" s="1"/>
  <c r="BU455" i="20"/>
  <c r="BU454" i="20" s="1"/>
  <c r="BX454" i="20"/>
  <c r="BX452" i="20"/>
  <c r="BW452" i="20"/>
  <c r="BV452" i="20"/>
  <c r="BU452" i="20"/>
  <c r="BX451" i="20"/>
  <c r="BW451" i="20"/>
  <c r="BW450" i="20" s="1"/>
  <c r="BV451" i="20"/>
  <c r="BU451" i="20"/>
  <c r="BX448" i="20"/>
  <c r="BW448" i="20"/>
  <c r="BW447" i="20" s="1"/>
  <c r="BV448" i="20"/>
  <c r="BV447" i="20" s="1"/>
  <c r="BU448" i="20"/>
  <c r="BX447" i="20"/>
  <c r="BU447" i="20"/>
  <c r="BX445" i="20"/>
  <c r="BW445" i="20"/>
  <c r="BW444" i="20" s="1"/>
  <c r="BW443" i="20" s="1"/>
  <c r="BV445" i="20"/>
  <c r="BV444" i="20" s="1"/>
  <c r="BU445" i="20"/>
  <c r="BU444" i="20" s="1"/>
  <c r="BU443" i="20" s="1"/>
  <c r="BX444" i="20"/>
  <c r="BX436" i="20"/>
  <c r="BW436" i="20"/>
  <c r="BW435" i="20" s="1"/>
  <c r="BW434" i="20" s="1"/>
  <c r="BV436" i="20"/>
  <c r="BV435" i="20" s="1"/>
  <c r="BV434" i="20" s="1"/>
  <c r="BU436" i="20"/>
  <c r="BU435" i="20" s="1"/>
  <c r="BU434" i="20" s="1"/>
  <c r="BX435" i="20"/>
  <c r="BX434" i="20" s="1"/>
  <c r="BX432" i="20"/>
  <c r="BW432" i="20"/>
  <c r="BV432" i="20"/>
  <c r="BU432" i="20"/>
  <c r="BX431" i="20"/>
  <c r="BW431" i="20"/>
  <c r="BV431" i="20"/>
  <c r="BU431" i="20"/>
  <c r="BX430" i="20"/>
  <c r="BW430" i="20"/>
  <c r="BV430" i="20"/>
  <c r="BU430" i="20"/>
  <c r="BX426" i="20"/>
  <c r="BW426" i="20"/>
  <c r="BW425" i="20" s="1"/>
  <c r="BV426" i="20"/>
  <c r="BV425" i="20" s="1"/>
  <c r="BU426" i="20"/>
  <c r="BU425" i="20" s="1"/>
  <c r="BX425" i="20"/>
  <c r="BX422" i="20"/>
  <c r="BW422" i="20"/>
  <c r="BV422" i="20"/>
  <c r="BV421" i="20" s="1"/>
  <c r="BU422" i="20"/>
  <c r="BU421" i="20" s="1"/>
  <c r="BX421" i="20"/>
  <c r="BW421" i="20"/>
  <c r="BX418" i="20"/>
  <c r="BW418" i="20"/>
  <c r="BW417" i="20" s="1"/>
  <c r="BV418" i="20"/>
  <c r="BV417" i="20" s="1"/>
  <c r="BU418" i="20"/>
  <c r="BU417" i="20" s="1"/>
  <c r="BX417" i="20"/>
  <c r="BX414" i="20"/>
  <c r="BW414" i="20"/>
  <c r="BW413" i="20" s="1"/>
  <c r="BV414" i="20"/>
  <c r="BV413" i="20" s="1"/>
  <c r="BU414" i="20"/>
  <c r="BU413" i="20" s="1"/>
  <c r="BX413" i="20"/>
  <c r="BX410" i="20"/>
  <c r="BW410" i="20"/>
  <c r="BW409" i="20" s="1"/>
  <c r="BV410" i="20"/>
  <c r="BV409" i="20" s="1"/>
  <c r="BU410" i="20"/>
  <c r="BU409" i="20" s="1"/>
  <c r="BX409" i="20"/>
  <c r="BX404" i="20"/>
  <c r="BW404" i="20"/>
  <c r="BW403" i="20" s="1"/>
  <c r="BW402" i="20" s="1"/>
  <c r="BW401" i="20" s="1"/>
  <c r="BW400" i="20" s="1"/>
  <c r="BV404" i="20"/>
  <c r="BU404" i="20"/>
  <c r="BU403" i="20" s="1"/>
  <c r="BU402" i="20" s="1"/>
  <c r="BU401" i="20" s="1"/>
  <c r="BU400" i="20" s="1"/>
  <c r="BX403" i="20"/>
  <c r="BX402" i="20" s="1"/>
  <c r="BX401" i="20" s="1"/>
  <c r="BX400" i="20" s="1"/>
  <c r="BV403" i="20"/>
  <c r="BV402" i="20" s="1"/>
  <c r="BV401" i="20" s="1"/>
  <c r="BV400" i="20" s="1"/>
  <c r="BX397" i="20"/>
  <c r="BW397" i="20"/>
  <c r="BV397" i="20"/>
  <c r="BU397" i="20"/>
  <c r="BX396" i="20"/>
  <c r="BW396" i="20"/>
  <c r="BW395" i="20" s="1"/>
  <c r="BV396" i="20"/>
  <c r="BV395" i="20" s="1"/>
  <c r="BU396" i="20"/>
  <c r="BU395" i="20" s="1"/>
  <c r="BX395" i="20"/>
  <c r="BX393" i="20"/>
  <c r="BW393" i="20"/>
  <c r="BV393" i="20"/>
  <c r="BU393" i="20"/>
  <c r="BX392" i="20"/>
  <c r="BX388" i="20" s="1"/>
  <c r="BW392" i="20"/>
  <c r="BV392" i="20"/>
  <c r="BV388" i="20" s="1"/>
  <c r="BU392" i="20"/>
  <c r="BX391" i="20"/>
  <c r="BX387" i="20" s="1"/>
  <c r="BX386" i="20" s="1"/>
  <c r="BX385" i="20" s="1"/>
  <c r="BX384" i="20" s="1"/>
  <c r="BW391" i="20"/>
  <c r="BV391" i="20"/>
  <c r="BU391" i="20"/>
  <c r="BX389" i="20"/>
  <c r="BX382" i="20"/>
  <c r="BW382" i="20"/>
  <c r="BW381" i="20" s="1"/>
  <c r="BW380" i="20" s="1"/>
  <c r="BV382" i="20"/>
  <c r="BV381" i="20" s="1"/>
  <c r="BV380" i="20" s="1"/>
  <c r="BU382" i="20"/>
  <c r="BU381" i="20" s="1"/>
  <c r="BU380" i="20" s="1"/>
  <c r="BX381" i="20"/>
  <c r="BX380" i="20" s="1"/>
  <c r="BX378" i="20"/>
  <c r="BW378" i="20"/>
  <c r="BW377" i="20" s="1"/>
  <c r="BW376" i="20" s="1"/>
  <c r="BV378" i="20"/>
  <c r="BV377" i="20" s="1"/>
  <c r="BV376" i="20" s="1"/>
  <c r="BU378" i="20"/>
  <c r="BU377" i="20" s="1"/>
  <c r="BU376" i="20" s="1"/>
  <c r="BX377" i="20"/>
  <c r="BX376" i="20" s="1"/>
  <c r="BX374" i="20"/>
  <c r="BW374" i="20"/>
  <c r="BV374" i="20"/>
  <c r="BU374" i="20"/>
  <c r="BX373" i="20"/>
  <c r="BW373" i="20"/>
  <c r="BW372" i="20" s="1"/>
  <c r="BV373" i="20"/>
  <c r="BV372" i="20" s="1"/>
  <c r="BU373" i="20"/>
  <c r="BU372" i="20" s="1"/>
  <c r="BX372" i="20"/>
  <c r="BX370" i="20"/>
  <c r="BX369" i="20" s="1"/>
  <c r="BX368" i="20" s="1"/>
  <c r="BW370" i="20"/>
  <c r="BW369" i="20" s="1"/>
  <c r="BW368" i="20" s="1"/>
  <c r="BV370" i="20"/>
  <c r="BV369" i="20" s="1"/>
  <c r="BV368" i="20" s="1"/>
  <c r="BU370" i="20"/>
  <c r="BU369" i="20" s="1"/>
  <c r="BU368" i="20" s="1"/>
  <c r="BX366" i="20"/>
  <c r="BX365" i="20" s="1"/>
  <c r="BX364" i="20" s="1"/>
  <c r="BW366" i="20"/>
  <c r="BW365" i="20" s="1"/>
  <c r="BW364" i="20" s="1"/>
  <c r="BV366" i="20"/>
  <c r="BV365" i="20" s="1"/>
  <c r="BV364" i="20" s="1"/>
  <c r="BU366" i="20"/>
  <c r="BU365" i="20" s="1"/>
  <c r="BU364" i="20" s="1"/>
  <c r="BX362" i="20"/>
  <c r="BW362" i="20"/>
  <c r="BW361" i="20" s="1"/>
  <c r="BW360" i="20" s="1"/>
  <c r="BV362" i="20"/>
  <c r="BV361" i="20" s="1"/>
  <c r="BV360" i="20" s="1"/>
  <c r="BU362" i="20"/>
  <c r="BU361" i="20" s="1"/>
  <c r="BU360" i="20" s="1"/>
  <c r="BX361" i="20"/>
  <c r="BX360" i="20" s="1"/>
  <c r="BX358" i="20"/>
  <c r="BW358" i="20"/>
  <c r="BV358" i="20"/>
  <c r="BU358" i="20"/>
  <c r="BX357" i="20"/>
  <c r="BW357" i="20"/>
  <c r="BV357" i="20"/>
  <c r="BU357" i="20"/>
  <c r="BX356" i="20"/>
  <c r="BW356" i="20"/>
  <c r="BV356" i="20"/>
  <c r="BU356" i="20"/>
  <c r="BX353" i="20"/>
  <c r="BW353" i="20"/>
  <c r="BW352" i="20" s="1"/>
  <c r="BW351" i="20" s="1"/>
  <c r="BV353" i="20"/>
  <c r="BV352" i="20" s="1"/>
  <c r="BV351" i="20" s="1"/>
  <c r="BU353" i="20"/>
  <c r="BU352" i="20" s="1"/>
  <c r="BU351" i="20" s="1"/>
  <c r="BX352" i="20"/>
  <c r="BX351" i="20" s="1"/>
  <c r="BX349" i="20"/>
  <c r="BW349" i="20"/>
  <c r="BW348" i="20" s="1"/>
  <c r="BV349" i="20"/>
  <c r="BV348" i="20" s="1"/>
  <c r="BU349" i="20"/>
  <c r="BU348" i="20" s="1"/>
  <c r="BX348" i="20"/>
  <c r="BX345" i="20"/>
  <c r="BW345" i="20"/>
  <c r="BW344" i="20" s="1"/>
  <c r="BV345" i="20"/>
  <c r="BV344" i="20" s="1"/>
  <c r="BU345" i="20"/>
  <c r="BU344" i="20" s="1"/>
  <c r="BX344" i="20"/>
  <c r="BX339" i="20"/>
  <c r="BX338" i="20" s="1"/>
  <c r="BW339" i="20"/>
  <c r="BW338" i="20" s="1"/>
  <c r="BW337" i="20" s="1"/>
  <c r="BV339" i="20"/>
  <c r="BV338" i="20" s="1"/>
  <c r="BV337" i="20" s="1"/>
  <c r="BU339" i="20"/>
  <c r="BU338" i="20" s="1"/>
  <c r="BU337" i="20" s="1"/>
  <c r="BX337" i="20"/>
  <c r="BX335" i="20"/>
  <c r="BW335" i="20"/>
  <c r="BW334" i="20" s="1"/>
  <c r="BW333" i="20" s="1"/>
  <c r="BV335" i="20"/>
  <c r="BV334" i="20" s="1"/>
  <c r="BV333" i="20" s="1"/>
  <c r="BU335" i="20"/>
  <c r="BU334" i="20" s="1"/>
  <c r="BU333" i="20" s="1"/>
  <c r="BX334" i="20"/>
  <c r="BX333" i="20" s="1"/>
  <c r="BX331" i="20"/>
  <c r="BW331" i="20"/>
  <c r="BV331" i="20"/>
  <c r="BU331" i="20"/>
  <c r="BX329" i="20"/>
  <c r="BW329" i="20"/>
  <c r="BV329" i="20"/>
  <c r="BU329" i="20"/>
  <c r="BX328" i="20"/>
  <c r="BW328" i="20"/>
  <c r="BW327" i="20" s="1"/>
  <c r="BV328" i="20"/>
  <c r="BV327" i="20" s="1"/>
  <c r="BU328" i="20"/>
  <c r="BU327" i="20" s="1"/>
  <c r="BX327" i="20"/>
  <c r="BX324" i="20"/>
  <c r="BW324" i="20"/>
  <c r="BW323" i="20" s="1"/>
  <c r="BW322" i="20" s="1"/>
  <c r="BW321" i="20" s="1"/>
  <c r="BV324" i="20"/>
  <c r="BV323" i="20" s="1"/>
  <c r="BV322" i="20" s="1"/>
  <c r="BV321" i="20" s="1"/>
  <c r="BU324" i="20"/>
  <c r="BU323" i="20" s="1"/>
  <c r="BU322" i="20" s="1"/>
  <c r="BU321" i="20" s="1"/>
  <c r="BX323" i="20"/>
  <c r="BX322" i="20" s="1"/>
  <c r="BX321" i="20" s="1"/>
  <c r="BX319" i="20"/>
  <c r="BW319" i="20"/>
  <c r="BV319" i="20"/>
  <c r="BU319" i="20"/>
  <c r="BX318" i="20"/>
  <c r="BW318" i="20"/>
  <c r="BW317" i="20" s="1"/>
  <c r="BW316" i="20" s="1"/>
  <c r="BV318" i="20"/>
  <c r="BV317" i="20" s="1"/>
  <c r="BV316" i="20" s="1"/>
  <c r="BU318" i="20"/>
  <c r="BU317" i="20" s="1"/>
  <c r="BU316" i="20" s="1"/>
  <c r="BX317" i="20"/>
  <c r="BX316" i="20" s="1"/>
  <c r="BX314" i="20"/>
  <c r="BW314" i="20"/>
  <c r="BV314" i="20"/>
  <c r="BU314" i="20"/>
  <c r="BX313" i="20"/>
  <c r="BW313" i="20"/>
  <c r="BV313" i="20"/>
  <c r="BU313" i="20"/>
  <c r="BX312" i="20"/>
  <c r="BW312" i="20"/>
  <c r="BV312" i="20"/>
  <c r="BU312" i="20"/>
  <c r="BX311" i="20"/>
  <c r="BW311" i="20"/>
  <c r="BV311" i="20"/>
  <c r="BU311" i="20"/>
  <c r="BX309" i="20"/>
  <c r="BW309" i="20"/>
  <c r="BV309" i="20"/>
  <c r="BU309" i="20"/>
  <c r="BX308" i="20"/>
  <c r="BW308" i="20"/>
  <c r="BW307" i="20" s="1"/>
  <c r="BW306" i="20" s="1"/>
  <c r="BV308" i="20"/>
  <c r="BV307" i="20" s="1"/>
  <c r="BV306" i="20" s="1"/>
  <c r="BU308" i="20"/>
  <c r="BX307" i="20"/>
  <c r="BX306" i="20" s="1"/>
  <c r="BU307" i="20"/>
  <c r="BU306" i="20" s="1"/>
  <c r="BX304" i="20"/>
  <c r="BW304" i="20"/>
  <c r="BV304" i="20"/>
  <c r="BU304" i="20"/>
  <c r="BX303" i="20"/>
  <c r="BW303" i="20"/>
  <c r="BV303" i="20"/>
  <c r="BU303" i="20"/>
  <c r="BX302" i="20"/>
  <c r="BW302" i="20"/>
  <c r="BW301" i="20" s="1"/>
  <c r="BV302" i="20"/>
  <c r="BV301" i="20" s="1"/>
  <c r="BU302" i="20"/>
  <c r="BU301" i="20" s="1"/>
  <c r="BX301" i="20"/>
  <c r="BX299" i="20"/>
  <c r="BW299" i="20"/>
  <c r="BW298" i="20" s="1"/>
  <c r="BV299" i="20"/>
  <c r="BV298" i="20" s="1"/>
  <c r="BU299" i="20"/>
  <c r="BU298" i="20" s="1"/>
  <c r="BX298" i="20"/>
  <c r="BX296" i="20"/>
  <c r="BW296" i="20"/>
  <c r="BV296" i="20"/>
  <c r="BU296" i="20"/>
  <c r="BX295" i="20"/>
  <c r="BW295" i="20"/>
  <c r="BV295" i="20"/>
  <c r="BU295" i="20"/>
  <c r="BX292" i="20"/>
  <c r="BW292" i="20"/>
  <c r="BV292" i="20"/>
  <c r="BU292" i="20"/>
  <c r="BX291" i="20"/>
  <c r="BX290" i="20" s="1"/>
  <c r="BW291" i="20"/>
  <c r="BW290" i="20" s="1"/>
  <c r="BV291" i="20"/>
  <c r="BV290" i="20" s="1"/>
  <c r="BU291" i="20"/>
  <c r="BU290" i="20" s="1"/>
  <c r="BX288" i="20"/>
  <c r="BX287" i="20" s="1"/>
  <c r="BW288" i="20"/>
  <c r="BV288" i="20"/>
  <c r="BU288" i="20"/>
  <c r="BW287" i="20"/>
  <c r="BV287" i="20"/>
  <c r="BU287" i="20"/>
  <c r="BX284" i="20"/>
  <c r="BX283" i="20" s="1"/>
  <c r="BW284" i="20"/>
  <c r="BW283" i="20" s="1"/>
  <c r="BW282" i="20" s="1"/>
  <c r="BV284" i="20"/>
  <c r="BV283" i="20" s="1"/>
  <c r="BV282" i="20" s="1"/>
  <c r="BU284" i="20"/>
  <c r="BU283" i="20" s="1"/>
  <c r="BU282" i="20" s="1"/>
  <c r="BX280" i="20"/>
  <c r="BW280" i="20"/>
  <c r="BV280" i="20"/>
  <c r="BU280" i="20"/>
  <c r="BU279" i="20" s="1"/>
  <c r="BU278" i="20" s="1"/>
  <c r="BX279" i="20"/>
  <c r="BX278" i="20" s="1"/>
  <c r="BW279" i="20"/>
  <c r="BW278" i="20" s="1"/>
  <c r="BV279" i="20"/>
  <c r="BV278" i="20" s="1"/>
  <c r="BX276" i="20"/>
  <c r="BX275" i="20" s="1"/>
  <c r="BW276" i="20"/>
  <c r="BW275" i="20" s="1"/>
  <c r="BV276" i="20"/>
  <c r="BV275" i="20" s="1"/>
  <c r="BU276" i="20"/>
  <c r="BU275" i="20" s="1"/>
  <c r="BX273" i="20"/>
  <c r="BW273" i="20"/>
  <c r="BV273" i="20"/>
  <c r="BU273" i="20"/>
  <c r="BX272" i="20"/>
  <c r="BW272" i="20"/>
  <c r="BV272" i="20"/>
  <c r="BU272" i="20"/>
  <c r="BX269" i="20"/>
  <c r="BW269" i="20"/>
  <c r="BV269" i="20"/>
  <c r="BU269" i="20"/>
  <c r="BX268" i="20"/>
  <c r="BW268" i="20"/>
  <c r="BV268" i="20"/>
  <c r="BU268" i="20"/>
  <c r="BX266" i="20"/>
  <c r="BW266" i="20"/>
  <c r="BW265" i="20" s="1"/>
  <c r="BV266" i="20"/>
  <c r="BV265" i="20" s="1"/>
  <c r="BU266" i="20"/>
  <c r="BU265" i="20" s="1"/>
  <c r="BX265" i="20"/>
  <c r="BX263" i="20"/>
  <c r="BW263" i="20"/>
  <c r="BW262" i="20" s="1"/>
  <c r="BV263" i="20"/>
  <c r="BV262" i="20" s="1"/>
  <c r="BU263" i="20"/>
  <c r="BU262" i="20" s="1"/>
  <c r="BX262" i="20"/>
  <c r="BX259" i="20"/>
  <c r="BW259" i="20"/>
  <c r="BV259" i="20"/>
  <c r="BU259" i="20"/>
  <c r="BX258" i="20"/>
  <c r="BW258" i="20"/>
  <c r="BV258" i="20"/>
  <c r="BU258" i="20"/>
  <c r="BX256" i="20"/>
  <c r="BW256" i="20"/>
  <c r="BV256" i="20"/>
  <c r="BU256" i="20"/>
  <c r="BX255" i="20"/>
  <c r="BW255" i="20"/>
  <c r="BW254" i="20" s="1"/>
  <c r="BV255" i="20"/>
  <c r="BV254" i="20" s="1"/>
  <c r="BU255" i="20"/>
  <c r="BU254" i="20" s="1"/>
  <c r="BX254" i="20"/>
  <c r="BX252" i="20"/>
  <c r="BW252" i="20"/>
  <c r="BV252" i="20"/>
  <c r="BU252" i="20"/>
  <c r="BU251" i="20" s="1"/>
  <c r="BU246" i="20" s="1"/>
  <c r="BX251" i="20"/>
  <c r="BW251" i="20"/>
  <c r="BV251" i="20"/>
  <c r="BX248" i="20"/>
  <c r="BW248" i="20"/>
  <c r="BV248" i="20"/>
  <c r="BU248" i="20"/>
  <c r="BX247" i="20"/>
  <c r="BW247" i="20"/>
  <c r="BV247" i="20"/>
  <c r="BU247" i="20"/>
  <c r="BX246" i="20"/>
  <c r="BW246" i="20"/>
  <c r="BV246" i="20"/>
  <c r="BX244" i="20"/>
  <c r="BW244" i="20"/>
  <c r="BV244" i="20"/>
  <c r="BU244" i="20"/>
  <c r="BU243" i="20" s="1"/>
  <c r="BU242" i="20" s="1"/>
  <c r="BX243" i="20"/>
  <c r="BW243" i="20"/>
  <c r="BV243" i="20"/>
  <c r="BX242" i="20"/>
  <c r="BW242" i="20"/>
  <c r="BV242" i="20"/>
  <c r="BX240" i="20"/>
  <c r="BW240" i="20"/>
  <c r="BV240" i="20"/>
  <c r="BV239" i="20" s="1"/>
  <c r="BV238" i="20" s="1"/>
  <c r="BU240" i="20"/>
  <c r="BU239" i="20" s="1"/>
  <c r="BU238" i="20" s="1"/>
  <c r="BX239" i="20"/>
  <c r="BX238" i="20" s="1"/>
  <c r="BW239" i="20"/>
  <c r="BW238" i="20" s="1"/>
  <c r="BX236" i="20"/>
  <c r="BW236" i="20"/>
  <c r="BV236" i="20"/>
  <c r="BU236" i="20"/>
  <c r="BU235" i="20" s="1"/>
  <c r="BU234" i="20" s="1"/>
  <c r="BX235" i="20"/>
  <c r="BX234" i="20" s="1"/>
  <c r="BW235" i="20"/>
  <c r="BW234" i="20" s="1"/>
  <c r="BV235" i="20"/>
  <c r="BV234" i="20" s="1"/>
  <c r="BX232" i="20"/>
  <c r="BW232" i="20"/>
  <c r="BW231" i="20" s="1"/>
  <c r="BW230" i="20" s="1"/>
  <c r="BV232" i="20"/>
  <c r="BV231" i="20" s="1"/>
  <c r="BV230" i="20" s="1"/>
  <c r="BU232" i="20"/>
  <c r="BU231" i="20" s="1"/>
  <c r="BU230" i="20" s="1"/>
  <c r="BX231" i="20"/>
  <c r="BX230" i="20" s="1"/>
  <c r="BX227" i="20"/>
  <c r="BW227" i="20"/>
  <c r="BV227" i="20"/>
  <c r="BU227" i="20"/>
  <c r="BX226" i="20"/>
  <c r="BW226" i="20"/>
  <c r="BV226" i="20"/>
  <c r="BU226" i="20"/>
  <c r="BX224" i="20"/>
  <c r="BW224" i="20"/>
  <c r="BV224" i="20"/>
  <c r="BU224" i="20"/>
  <c r="BU223" i="20" s="1"/>
  <c r="BX223" i="20"/>
  <c r="BW223" i="20"/>
  <c r="BV223" i="20"/>
  <c r="BX219" i="20"/>
  <c r="BW219" i="20"/>
  <c r="BV219" i="20"/>
  <c r="BV218" i="20" s="1"/>
  <c r="BU219" i="20"/>
  <c r="BU218" i="20" s="1"/>
  <c r="BX218" i="20"/>
  <c r="BW218" i="20"/>
  <c r="BW217" i="20" s="1"/>
  <c r="BX215" i="20"/>
  <c r="BX214" i="20" s="1"/>
  <c r="BW215" i="20"/>
  <c r="BW214" i="20" s="1"/>
  <c r="BV215" i="20"/>
  <c r="BV214" i="20" s="1"/>
  <c r="BU215" i="20"/>
  <c r="BU214" i="20" s="1"/>
  <c r="BX212" i="20"/>
  <c r="BW212" i="20"/>
  <c r="BW211" i="20" s="1"/>
  <c r="BV212" i="20"/>
  <c r="BV211" i="20" s="1"/>
  <c r="BV210" i="20" s="1"/>
  <c r="BU212" i="20"/>
  <c r="BU211" i="20" s="1"/>
  <c r="BX211" i="20"/>
  <c r="BX208" i="20"/>
  <c r="BW208" i="20"/>
  <c r="BV208" i="20"/>
  <c r="BU208" i="20"/>
  <c r="BX207" i="20"/>
  <c r="BW207" i="20"/>
  <c r="BV207" i="20"/>
  <c r="BU207" i="20"/>
  <c r="BX206" i="20"/>
  <c r="BW206" i="20"/>
  <c r="BV206" i="20"/>
  <c r="BU206" i="20"/>
  <c r="BX204" i="20"/>
  <c r="BW204" i="20"/>
  <c r="BV204" i="20"/>
  <c r="BU204" i="20"/>
  <c r="BX203" i="20"/>
  <c r="BW203" i="20"/>
  <c r="BV203" i="20"/>
  <c r="BU203" i="20"/>
  <c r="BX202" i="20"/>
  <c r="BW202" i="20"/>
  <c r="BV202" i="20"/>
  <c r="BU202" i="20"/>
  <c r="BX200" i="20"/>
  <c r="BW200" i="20"/>
  <c r="BV200" i="20"/>
  <c r="BU200" i="20"/>
  <c r="BX199" i="20"/>
  <c r="BW199" i="20"/>
  <c r="BV199" i="20"/>
  <c r="BU199" i="20"/>
  <c r="BX198" i="20"/>
  <c r="BW198" i="20"/>
  <c r="BV198" i="20"/>
  <c r="BU198" i="20"/>
  <c r="BX195" i="20"/>
  <c r="BW195" i="20"/>
  <c r="BV195" i="20"/>
  <c r="BU195" i="20"/>
  <c r="BX194" i="20"/>
  <c r="BW194" i="20"/>
  <c r="BV194" i="20"/>
  <c r="BU194" i="20"/>
  <c r="BX193" i="20"/>
  <c r="BW193" i="20"/>
  <c r="BV193" i="20"/>
  <c r="BU193" i="20"/>
  <c r="BX191" i="20"/>
  <c r="BW191" i="20"/>
  <c r="BV191" i="20"/>
  <c r="BU191" i="20"/>
  <c r="BX190" i="20"/>
  <c r="BW190" i="20"/>
  <c r="BV190" i="20"/>
  <c r="BV189" i="20" s="1"/>
  <c r="BU190" i="20"/>
  <c r="BX189" i="20"/>
  <c r="BW189" i="20"/>
  <c r="BU189" i="20"/>
  <c r="BX187" i="20"/>
  <c r="BW187" i="20"/>
  <c r="BV187" i="20"/>
  <c r="BU187" i="20"/>
  <c r="BX186" i="20"/>
  <c r="BW186" i="20"/>
  <c r="BV186" i="20"/>
  <c r="BU186" i="20"/>
  <c r="BX185" i="20"/>
  <c r="BW185" i="20"/>
  <c r="BV185" i="20"/>
  <c r="BU185" i="20"/>
  <c r="BX183" i="20"/>
  <c r="BW183" i="20"/>
  <c r="BV183" i="20"/>
  <c r="BU183" i="20"/>
  <c r="BX182" i="20"/>
  <c r="BW182" i="20"/>
  <c r="BV182" i="20"/>
  <c r="BU182" i="20"/>
  <c r="BX181" i="20"/>
  <c r="BW181" i="20"/>
  <c r="BV181" i="20"/>
  <c r="BU181" i="20"/>
  <c r="BX179" i="20"/>
  <c r="BW179" i="20"/>
  <c r="BW178" i="20" s="1"/>
  <c r="BW177" i="20" s="1"/>
  <c r="BW176" i="20" s="1"/>
  <c r="BV179" i="20"/>
  <c r="BV178" i="20" s="1"/>
  <c r="BV177" i="20" s="1"/>
  <c r="BV176" i="20" s="1"/>
  <c r="BU179" i="20"/>
  <c r="BU178" i="20" s="1"/>
  <c r="BU177" i="20" s="1"/>
  <c r="BU176" i="20" s="1"/>
  <c r="BX178" i="20"/>
  <c r="BX177" i="20" s="1"/>
  <c r="BX176" i="20" s="1"/>
  <c r="BX172" i="20"/>
  <c r="BW172" i="20"/>
  <c r="BV172" i="20"/>
  <c r="BU172" i="20"/>
  <c r="BX171" i="20"/>
  <c r="BW171" i="20"/>
  <c r="BV171" i="20"/>
  <c r="BU171" i="20"/>
  <c r="BX168" i="20"/>
  <c r="BW168" i="20"/>
  <c r="BV168" i="20"/>
  <c r="BU168" i="20"/>
  <c r="BX167" i="20"/>
  <c r="BW167" i="20"/>
  <c r="BV167" i="20"/>
  <c r="BU167" i="20"/>
  <c r="BX163" i="20"/>
  <c r="BX162" i="20" s="1"/>
  <c r="BX161" i="20" s="1"/>
  <c r="BW163" i="20"/>
  <c r="BW162" i="20" s="1"/>
  <c r="BW161" i="20" s="1"/>
  <c r="BV163" i="20"/>
  <c r="BV162" i="20" s="1"/>
  <c r="BV161" i="20" s="1"/>
  <c r="BU163" i="20"/>
  <c r="BU162" i="20" s="1"/>
  <c r="BU161" i="20" s="1"/>
  <c r="BX159" i="20"/>
  <c r="BW159" i="20"/>
  <c r="BV159" i="20"/>
  <c r="BU159" i="20"/>
  <c r="BX158" i="20"/>
  <c r="BW158" i="20"/>
  <c r="BW157" i="20" s="1"/>
  <c r="BV158" i="20"/>
  <c r="BV157" i="20" s="1"/>
  <c r="BU158" i="20"/>
  <c r="BU157" i="20" s="1"/>
  <c r="BX157" i="20"/>
  <c r="BX155" i="20"/>
  <c r="BW155" i="20"/>
  <c r="BV155" i="20"/>
  <c r="BU155" i="20"/>
  <c r="BX154" i="20"/>
  <c r="BW154" i="20"/>
  <c r="BV154" i="20"/>
  <c r="BU154" i="20"/>
  <c r="BU150" i="20" s="1"/>
  <c r="BX153" i="20"/>
  <c r="BW153" i="20"/>
  <c r="BV153" i="20"/>
  <c r="BU153" i="20"/>
  <c r="BW151" i="20"/>
  <c r="BU151" i="20"/>
  <c r="BV150" i="20"/>
  <c r="BX147" i="20"/>
  <c r="BW147" i="20"/>
  <c r="BV147" i="20"/>
  <c r="BU147" i="20"/>
  <c r="BX146" i="20"/>
  <c r="BW146" i="20"/>
  <c r="BV146" i="20"/>
  <c r="BU146" i="20"/>
  <c r="BX145" i="20"/>
  <c r="BW145" i="20"/>
  <c r="BV145" i="20"/>
  <c r="BU145" i="20"/>
  <c r="BX143" i="20"/>
  <c r="BW143" i="20"/>
  <c r="BV143" i="20"/>
  <c r="BU143" i="20"/>
  <c r="BU139" i="20" s="1"/>
  <c r="BX142" i="20"/>
  <c r="BW142" i="20"/>
  <c r="BV142" i="20"/>
  <c r="BV141" i="20" s="1"/>
  <c r="BV137" i="20" s="1"/>
  <c r="BX141" i="20"/>
  <c r="BW141" i="20"/>
  <c r="BX139" i="20"/>
  <c r="BW139" i="20"/>
  <c r="BV139" i="20"/>
  <c r="BX138" i="20"/>
  <c r="BW138" i="20"/>
  <c r="BV138" i="20"/>
  <c r="BX137" i="20"/>
  <c r="BW137" i="20"/>
  <c r="BX135" i="20"/>
  <c r="BW135" i="20"/>
  <c r="BV135" i="20"/>
  <c r="BU135" i="20"/>
  <c r="BX134" i="20"/>
  <c r="BW134" i="20"/>
  <c r="BW133" i="20" s="1"/>
  <c r="BV134" i="20"/>
  <c r="BU134" i="20"/>
  <c r="BU133" i="20" s="1"/>
  <c r="BX133" i="20"/>
  <c r="BV133" i="20"/>
  <c r="BX131" i="20"/>
  <c r="BX127" i="20" s="1"/>
  <c r="BW131" i="20"/>
  <c r="BW130" i="20" s="1"/>
  <c r="BV131" i="20"/>
  <c r="BV130" i="20" s="1"/>
  <c r="BU131" i="20"/>
  <c r="BU130" i="20" s="1"/>
  <c r="BU129" i="20" s="1"/>
  <c r="BX130" i="20"/>
  <c r="BX129" i="20" s="1"/>
  <c r="BX125" i="20" s="1"/>
  <c r="BW127" i="20"/>
  <c r="BX123" i="20"/>
  <c r="BW123" i="20"/>
  <c r="BV123" i="20"/>
  <c r="BU123" i="20"/>
  <c r="BX122" i="20"/>
  <c r="BW122" i="20"/>
  <c r="BW121" i="20" s="1"/>
  <c r="BV122" i="20"/>
  <c r="BV121" i="20" s="1"/>
  <c r="BU122" i="20"/>
  <c r="BU121" i="20" s="1"/>
  <c r="BX121" i="20"/>
  <c r="BX119" i="20"/>
  <c r="BW119" i="20"/>
  <c r="BW118" i="20" s="1"/>
  <c r="BW117" i="20" s="1"/>
  <c r="BV119" i="20"/>
  <c r="BV118" i="20" s="1"/>
  <c r="BV117" i="20" s="1"/>
  <c r="BU119" i="20"/>
  <c r="BU118" i="20" s="1"/>
  <c r="BU117" i="20" s="1"/>
  <c r="BX118" i="20"/>
  <c r="BX117" i="20" s="1"/>
  <c r="BX115" i="20"/>
  <c r="BW115" i="20"/>
  <c r="BW114" i="20" s="1"/>
  <c r="BV115" i="20"/>
  <c r="BV114" i="20" s="1"/>
  <c r="BU115" i="20"/>
  <c r="BU114" i="20" s="1"/>
  <c r="BX114" i="20"/>
  <c r="BX110" i="20"/>
  <c r="BW110" i="20"/>
  <c r="BW109" i="20" s="1"/>
  <c r="BV110" i="20"/>
  <c r="BV109" i="20" s="1"/>
  <c r="BU110" i="20"/>
  <c r="BU109" i="20" s="1"/>
  <c r="BX109" i="20"/>
  <c r="BX106" i="20"/>
  <c r="BX105" i="20" s="1"/>
  <c r="BW106" i="20"/>
  <c r="BW105" i="20" s="1"/>
  <c r="BV106" i="20"/>
  <c r="BV105" i="20" s="1"/>
  <c r="BU106" i="20"/>
  <c r="BU105" i="20"/>
  <c r="BX103" i="20"/>
  <c r="BX102" i="20" s="1"/>
  <c r="BW103" i="20"/>
  <c r="BW102" i="20" s="1"/>
  <c r="BV103" i="20"/>
  <c r="BV102" i="20" s="1"/>
  <c r="BU103" i="20"/>
  <c r="BU102" i="20" s="1"/>
  <c r="BX98" i="20"/>
  <c r="BW98" i="20"/>
  <c r="BV98" i="20"/>
  <c r="BU98" i="20"/>
  <c r="BX97" i="20"/>
  <c r="BW97" i="20"/>
  <c r="BV97" i="20"/>
  <c r="BU97" i="20"/>
  <c r="BX92" i="20"/>
  <c r="BW92" i="20"/>
  <c r="BV92" i="20"/>
  <c r="BU92" i="20"/>
  <c r="BX91" i="20"/>
  <c r="BW91" i="20"/>
  <c r="BV91" i="20"/>
  <c r="BU91" i="20"/>
  <c r="BX90" i="20"/>
  <c r="BW90" i="20"/>
  <c r="BV90" i="20"/>
  <c r="BU90" i="20"/>
  <c r="BX88" i="20"/>
  <c r="BW88" i="20"/>
  <c r="BV88" i="20"/>
  <c r="BU88" i="20"/>
  <c r="BX87" i="20"/>
  <c r="BW87" i="20"/>
  <c r="BV87" i="20"/>
  <c r="BU87" i="20"/>
  <c r="BX86" i="20"/>
  <c r="BW86" i="20"/>
  <c r="BV86" i="20"/>
  <c r="BU86" i="20"/>
  <c r="BX84" i="20"/>
  <c r="BW84" i="20"/>
  <c r="BV84" i="20"/>
  <c r="BU84" i="20"/>
  <c r="BU83" i="20" s="1"/>
  <c r="BU82" i="20" s="1"/>
  <c r="BX83" i="20"/>
  <c r="BX82" i="20" s="1"/>
  <c r="BW83" i="20"/>
  <c r="BW82" i="20" s="1"/>
  <c r="BV83" i="20"/>
  <c r="BV82" i="20" s="1"/>
  <c r="BX80" i="20"/>
  <c r="BW80" i="20"/>
  <c r="BV80" i="20"/>
  <c r="BU80" i="20"/>
  <c r="BX79" i="20"/>
  <c r="BW79" i="20"/>
  <c r="BV79" i="20"/>
  <c r="BU79" i="20"/>
  <c r="BX75" i="20"/>
  <c r="BW75" i="20"/>
  <c r="BV75" i="20"/>
  <c r="BU75" i="20"/>
  <c r="BU74" i="20" s="1"/>
  <c r="BU73" i="20" s="1"/>
  <c r="BX74" i="20"/>
  <c r="BX73" i="20" s="1"/>
  <c r="BW74" i="20"/>
  <c r="BW73" i="20" s="1"/>
  <c r="BV74" i="20"/>
  <c r="BV73" i="20" s="1"/>
  <c r="BX71" i="20"/>
  <c r="BW71" i="20"/>
  <c r="BV71" i="20"/>
  <c r="BV70" i="20" s="1"/>
  <c r="BV65" i="20" s="1"/>
  <c r="BU71" i="20"/>
  <c r="BX70" i="20"/>
  <c r="BW70" i="20"/>
  <c r="BU70" i="20"/>
  <c r="BX67" i="20"/>
  <c r="BW67" i="20"/>
  <c r="BV67" i="20"/>
  <c r="BU67" i="20"/>
  <c r="BX66" i="20"/>
  <c r="BW66" i="20"/>
  <c r="BV66" i="20"/>
  <c r="BU66" i="20"/>
  <c r="BX65" i="20"/>
  <c r="BW65" i="20"/>
  <c r="BU65" i="20"/>
  <c r="BX63" i="20"/>
  <c r="BW63" i="20"/>
  <c r="BV63" i="20"/>
  <c r="BU63" i="20"/>
  <c r="BX61" i="20"/>
  <c r="BW61" i="20"/>
  <c r="BV61" i="20"/>
  <c r="BU61" i="20"/>
  <c r="BX60" i="20"/>
  <c r="BW60" i="20"/>
  <c r="BV60" i="20"/>
  <c r="BU60" i="20"/>
  <c r="BX59" i="20"/>
  <c r="BW59" i="20"/>
  <c r="BV59" i="20"/>
  <c r="BU59" i="20"/>
  <c r="BX57" i="20"/>
  <c r="BW57" i="20"/>
  <c r="BV57" i="20"/>
  <c r="BV56" i="20" s="1"/>
  <c r="BV55" i="20" s="1"/>
  <c r="BU57" i="20"/>
  <c r="BX56" i="20"/>
  <c r="BX55" i="20" s="1"/>
  <c r="BW56" i="20"/>
  <c r="BW55" i="20" s="1"/>
  <c r="BU56" i="20"/>
  <c r="BU55" i="20" s="1"/>
  <c r="BX53" i="20"/>
  <c r="BW53" i="20"/>
  <c r="BV53" i="20"/>
  <c r="BU53" i="20"/>
  <c r="BX52" i="20"/>
  <c r="BW52" i="20"/>
  <c r="BV52" i="20"/>
  <c r="BU52" i="20"/>
  <c r="BX48" i="20"/>
  <c r="BW48" i="20"/>
  <c r="BV48" i="20"/>
  <c r="BU48" i="20"/>
  <c r="BX47" i="20"/>
  <c r="BW47" i="20"/>
  <c r="BW46" i="20" s="1"/>
  <c r="BV47" i="20"/>
  <c r="BU47" i="20"/>
  <c r="BU46" i="20" s="1"/>
  <c r="BX46" i="20"/>
  <c r="BV46" i="20"/>
  <c r="BX44" i="20"/>
  <c r="BW44" i="20"/>
  <c r="BV44" i="20"/>
  <c r="BU44" i="20"/>
  <c r="BX43" i="20"/>
  <c r="BW43" i="20"/>
  <c r="BW42" i="20" s="1"/>
  <c r="BV43" i="20"/>
  <c r="BV42" i="20" s="1"/>
  <c r="BU43" i="20"/>
  <c r="BU42" i="20" s="1"/>
  <c r="BX42" i="20"/>
  <c r="BX40" i="20"/>
  <c r="BX39" i="20" s="1"/>
  <c r="BX38" i="20" s="1"/>
  <c r="BW40" i="20"/>
  <c r="BV40" i="20"/>
  <c r="BU40" i="20"/>
  <c r="BU39" i="20" s="1"/>
  <c r="BU38" i="20" s="1"/>
  <c r="BW39" i="20"/>
  <c r="BV39" i="20"/>
  <c r="BV38" i="20" s="1"/>
  <c r="BW38" i="20"/>
  <c r="BX36" i="20"/>
  <c r="BW36" i="20"/>
  <c r="BV36" i="20"/>
  <c r="BV35" i="20" s="1"/>
  <c r="BV34" i="20" s="1"/>
  <c r="BU36" i="20"/>
  <c r="BU35" i="20" s="1"/>
  <c r="BU34" i="20" s="1"/>
  <c r="BX35" i="20"/>
  <c r="BX34" i="20" s="1"/>
  <c r="BW35" i="20"/>
  <c r="BW34" i="20" s="1"/>
  <c r="BX32" i="20"/>
  <c r="BW32" i="20"/>
  <c r="BV32" i="20"/>
  <c r="BV31" i="20" s="1"/>
  <c r="BV30" i="20" s="1"/>
  <c r="BU32" i="20"/>
  <c r="BU31" i="20" s="1"/>
  <c r="BU30" i="20" s="1"/>
  <c r="BX31" i="20"/>
  <c r="BX30" i="20" s="1"/>
  <c r="BW31" i="20"/>
  <c r="BW30" i="20" s="1"/>
  <c r="BX28" i="20"/>
  <c r="BW28" i="20"/>
  <c r="BV28" i="20"/>
  <c r="BV27" i="20" s="1"/>
  <c r="BU28" i="20"/>
  <c r="BU27" i="20" s="1"/>
  <c r="BX27" i="20"/>
  <c r="BW27" i="20"/>
  <c r="BX23" i="20"/>
  <c r="BW23" i="20"/>
  <c r="BV23" i="20"/>
  <c r="BU23" i="20"/>
  <c r="BX22" i="20"/>
  <c r="BW22" i="20"/>
  <c r="BV22" i="20"/>
  <c r="BU22" i="20"/>
  <c r="BX19" i="20"/>
  <c r="BX18" i="20" s="1"/>
  <c r="BW19" i="20"/>
  <c r="BW18" i="20" s="1"/>
  <c r="BV19" i="20"/>
  <c r="BV18" i="20" s="1"/>
  <c r="BU19" i="20"/>
  <c r="BU18" i="20" s="1"/>
  <c r="BX14" i="20"/>
  <c r="BW14" i="20"/>
  <c r="BV14" i="20"/>
  <c r="BU14" i="20"/>
  <c r="BU13" i="20" s="1"/>
  <c r="BX13" i="20"/>
  <c r="BW13" i="20"/>
  <c r="BV13" i="20"/>
  <c r="BY1012" i="20"/>
  <c r="BY1011" i="20" s="1"/>
  <c r="BT1012" i="20"/>
  <c r="BT1011" i="20" s="1"/>
  <c r="BY1009" i="20"/>
  <c r="BY1008" i="20" s="1"/>
  <c r="BY1004" i="20"/>
  <c r="BY1003" i="20" s="1"/>
  <c r="BY1002" i="20" s="1"/>
  <c r="BY1001" i="20" s="1"/>
  <c r="BT1004" i="20"/>
  <c r="BT1003" i="20" s="1"/>
  <c r="BT1002" i="20" s="1"/>
  <c r="BT1001" i="20" s="1"/>
  <c r="BY997" i="20"/>
  <c r="BY996" i="20" s="1"/>
  <c r="BY995" i="20" s="1"/>
  <c r="BT997" i="20"/>
  <c r="BT996" i="20" s="1"/>
  <c r="BT995" i="20" s="1"/>
  <c r="BY993" i="20"/>
  <c r="BY992" i="20" s="1"/>
  <c r="BY991" i="20" s="1"/>
  <c r="BY988" i="20"/>
  <c r="BY987" i="20" s="1"/>
  <c r="BY986" i="20" s="1"/>
  <c r="BT988" i="20"/>
  <c r="BT987" i="20" s="1"/>
  <c r="BT986" i="20" s="1"/>
  <c r="BY984" i="20"/>
  <c r="BY983" i="20" s="1"/>
  <c r="BT984" i="20"/>
  <c r="BT983" i="20" s="1"/>
  <c r="BY979" i="20"/>
  <c r="BY978" i="20" s="1"/>
  <c r="BY973" i="20"/>
  <c r="BY972" i="20" s="1"/>
  <c r="BY971" i="20" s="1"/>
  <c r="BY966" i="20"/>
  <c r="BY965" i="20" s="1"/>
  <c r="BY964" i="20" s="1"/>
  <c r="BY963" i="20" s="1"/>
  <c r="BT966" i="20"/>
  <c r="BT965" i="20" s="1"/>
  <c r="BT964" i="20" s="1"/>
  <c r="BT963" i="20" s="1"/>
  <c r="BY960" i="20"/>
  <c r="BY959" i="20" s="1"/>
  <c r="BY958" i="20" s="1"/>
  <c r="BY957" i="20" s="1"/>
  <c r="BY954" i="20"/>
  <c r="BY953" i="20" s="1"/>
  <c r="BY952" i="20" s="1"/>
  <c r="BY951" i="20" s="1"/>
  <c r="BT954" i="20"/>
  <c r="BT953" i="20" s="1"/>
  <c r="BT952" i="20" s="1"/>
  <c r="BT951" i="20" s="1"/>
  <c r="BY948" i="20"/>
  <c r="BY947" i="20" s="1"/>
  <c r="BY946" i="20" s="1"/>
  <c r="BY945" i="20" s="1"/>
  <c r="BY942" i="20"/>
  <c r="BY941" i="20" s="1"/>
  <c r="BY940" i="20" s="1"/>
  <c r="BT942" i="20"/>
  <c r="BT941" i="20" s="1"/>
  <c r="BT940" i="20" s="1"/>
  <c r="BY938" i="20"/>
  <c r="BY937" i="20" s="1"/>
  <c r="BT938" i="20"/>
  <c r="BT937" i="20" s="1"/>
  <c r="BY935" i="20"/>
  <c r="BY934" i="20" s="1"/>
  <c r="BY929" i="20"/>
  <c r="BY928" i="20" s="1"/>
  <c r="BY927" i="20" s="1"/>
  <c r="BY925" i="20"/>
  <c r="BY924" i="20" s="1"/>
  <c r="BT925" i="20"/>
  <c r="BT924" i="20" s="1"/>
  <c r="BY922" i="20"/>
  <c r="BY921" i="20" s="1"/>
  <c r="BT922" i="20"/>
  <c r="BT921" i="20" s="1"/>
  <c r="BY914" i="20"/>
  <c r="BY913" i="20" s="1"/>
  <c r="BT914" i="20"/>
  <c r="BT913" i="20" s="1"/>
  <c r="BY911" i="20"/>
  <c r="BY910" i="20" s="1"/>
  <c r="BY907" i="20"/>
  <c r="BY906" i="20" s="1"/>
  <c r="BT907" i="20"/>
  <c r="BT906" i="20" s="1"/>
  <c r="BY904" i="20"/>
  <c r="BY903" i="20" s="1"/>
  <c r="BT904" i="20"/>
  <c r="BT903" i="20" s="1"/>
  <c r="BY900" i="20"/>
  <c r="BY899" i="20" s="1"/>
  <c r="BY897" i="20"/>
  <c r="BY896" i="20" s="1"/>
  <c r="BY890" i="20"/>
  <c r="BY889" i="20" s="1"/>
  <c r="BY888" i="20" s="1"/>
  <c r="BY887" i="20" s="1"/>
  <c r="BY886" i="20" s="1"/>
  <c r="BY885" i="20" s="1"/>
  <c r="BT890" i="20"/>
  <c r="BT889" i="20" s="1"/>
  <c r="BT888" i="20" s="1"/>
  <c r="BT887" i="20" s="1"/>
  <c r="BT886" i="20" s="1"/>
  <c r="BT885" i="20" s="1"/>
  <c r="BY883" i="20"/>
  <c r="BY882" i="20" s="1"/>
  <c r="BY881" i="20" s="1"/>
  <c r="BY880" i="20" s="1"/>
  <c r="BY879" i="20" s="1"/>
  <c r="BY878" i="20" s="1"/>
  <c r="BY877" i="20" s="1"/>
  <c r="BT883" i="20"/>
  <c r="BT882" i="20" s="1"/>
  <c r="BT881" i="20" s="1"/>
  <c r="BT880" i="20" s="1"/>
  <c r="BT879" i="20" s="1"/>
  <c r="BT878" i="20" s="1"/>
  <c r="BT877" i="20" s="1"/>
  <c r="BY875" i="20"/>
  <c r="BY874" i="20" s="1"/>
  <c r="BY873" i="20" s="1"/>
  <c r="BT875" i="20"/>
  <c r="BT874" i="20" s="1"/>
  <c r="BT873" i="20" s="1"/>
  <c r="BY871" i="20"/>
  <c r="BY870" i="20" s="1"/>
  <c r="BY869" i="20" s="1"/>
  <c r="BT871" i="20"/>
  <c r="BT870" i="20" s="1"/>
  <c r="BT869" i="20" s="1"/>
  <c r="BY866" i="20"/>
  <c r="BY865" i="20" s="1"/>
  <c r="BY864" i="20" s="1"/>
  <c r="BT866" i="20"/>
  <c r="BT865" i="20" s="1"/>
  <c r="BT864" i="20" s="1"/>
  <c r="BY862" i="20"/>
  <c r="BY861" i="20" s="1"/>
  <c r="BY860" i="20" s="1"/>
  <c r="BT862" i="20"/>
  <c r="BT861" i="20" s="1"/>
  <c r="BT860" i="20" s="1"/>
  <c r="BY858" i="20"/>
  <c r="BY857" i="20" s="1"/>
  <c r="BT858" i="20"/>
  <c r="BT857" i="20" s="1"/>
  <c r="BY854" i="20"/>
  <c r="BY853" i="20" s="1"/>
  <c r="BT854" i="20"/>
  <c r="BT853" i="20" s="1"/>
  <c r="BY847" i="20"/>
  <c r="BY846" i="20" s="1"/>
  <c r="BY845" i="20" s="1"/>
  <c r="BY844" i="20" s="1"/>
  <c r="BY843" i="20" s="1"/>
  <c r="BY842" i="20" s="1"/>
  <c r="BT847" i="20"/>
  <c r="BT846" i="20" s="1"/>
  <c r="BT845" i="20" s="1"/>
  <c r="BT844" i="20" s="1"/>
  <c r="BT843" i="20" s="1"/>
  <c r="BT842" i="20" s="1"/>
  <c r="BY839" i="20"/>
  <c r="BY838" i="20" s="1"/>
  <c r="BY837" i="20" s="1"/>
  <c r="BT839" i="20"/>
  <c r="BT838" i="20" s="1"/>
  <c r="BT837" i="20" s="1"/>
  <c r="BY835" i="20"/>
  <c r="BY834" i="20" s="1"/>
  <c r="BY833" i="20" s="1"/>
  <c r="BT835" i="20"/>
  <c r="BT834" i="20" s="1"/>
  <c r="BT833" i="20" s="1"/>
  <c r="BY831" i="20"/>
  <c r="BY830" i="20" s="1"/>
  <c r="BY829" i="20" s="1"/>
  <c r="BT831" i="20"/>
  <c r="BT830" i="20" s="1"/>
  <c r="BT829" i="20" s="1"/>
  <c r="BY824" i="20"/>
  <c r="BY823" i="20" s="1"/>
  <c r="BY822" i="20" s="1"/>
  <c r="BT824" i="20"/>
  <c r="BT823" i="20" s="1"/>
  <c r="BT822" i="20" s="1"/>
  <c r="BY820" i="20"/>
  <c r="BY819" i="20" s="1"/>
  <c r="BY818" i="20" s="1"/>
  <c r="BT820" i="20"/>
  <c r="BT819" i="20" s="1"/>
  <c r="BT818" i="20" s="1"/>
  <c r="BY813" i="20"/>
  <c r="BY812" i="20" s="1"/>
  <c r="BY811" i="20" s="1"/>
  <c r="BT813" i="20"/>
  <c r="BT812" i="20" s="1"/>
  <c r="BT811" i="20" s="1"/>
  <c r="BY809" i="20"/>
  <c r="BY808" i="20" s="1"/>
  <c r="BT809" i="20"/>
  <c r="BT808" i="20" s="1"/>
  <c r="BY806" i="20"/>
  <c r="BY805" i="20" s="1"/>
  <c r="BT806" i="20"/>
  <c r="BT805" i="20" s="1"/>
  <c r="BY801" i="20"/>
  <c r="BY800" i="20" s="1"/>
  <c r="BT801" i="20"/>
  <c r="BT800" i="20" s="1"/>
  <c r="BY794" i="20"/>
  <c r="BY793" i="20" s="1"/>
  <c r="BY792" i="20" s="1"/>
  <c r="BT794" i="20"/>
  <c r="BT793" i="20" s="1"/>
  <c r="BT792" i="20" s="1"/>
  <c r="BY790" i="20"/>
  <c r="BY789" i="20" s="1"/>
  <c r="BY788" i="20" s="1"/>
  <c r="BT790" i="20"/>
  <c r="BT789" i="20" s="1"/>
  <c r="BT788" i="20" s="1"/>
  <c r="BY786" i="20"/>
  <c r="BY785" i="20" s="1"/>
  <c r="BY784" i="20" s="1"/>
  <c r="BT786" i="20"/>
  <c r="BT785" i="20" s="1"/>
  <c r="BT784" i="20" s="1"/>
  <c r="BY782" i="20"/>
  <c r="BY781" i="20" s="1"/>
  <c r="BY780" i="20" s="1"/>
  <c r="BT782" i="20"/>
  <c r="BT781" i="20" s="1"/>
  <c r="BT780" i="20" s="1"/>
  <c r="BY778" i="20"/>
  <c r="BY777" i="20" s="1"/>
  <c r="BY776" i="20" s="1"/>
  <c r="BT778" i="20"/>
  <c r="BT777" i="20" s="1"/>
  <c r="BT776" i="20" s="1"/>
  <c r="BY774" i="20"/>
  <c r="BY773" i="20" s="1"/>
  <c r="BY772" i="20" s="1"/>
  <c r="BT774" i="20"/>
  <c r="BT773" i="20" s="1"/>
  <c r="BT772" i="20" s="1"/>
  <c r="BY770" i="20"/>
  <c r="BY769" i="20" s="1"/>
  <c r="BY768" i="20" s="1"/>
  <c r="BT770" i="20"/>
  <c r="BT769" i="20" s="1"/>
  <c r="BT768" i="20" s="1"/>
  <c r="BY766" i="20"/>
  <c r="BY765" i="20" s="1"/>
  <c r="BY764" i="20" s="1"/>
  <c r="BT766" i="20"/>
  <c r="BT765" i="20" s="1"/>
  <c r="BT764" i="20" s="1"/>
  <c r="BY762" i="20"/>
  <c r="BY761" i="20" s="1"/>
  <c r="BY760" i="20" s="1"/>
  <c r="BT762" i="20"/>
  <c r="BT761" i="20" s="1"/>
  <c r="BT760" i="20" s="1"/>
  <c r="BY758" i="20"/>
  <c r="BY757" i="20" s="1"/>
  <c r="BY756" i="20" s="1"/>
  <c r="BT758" i="20"/>
  <c r="BT757" i="20" s="1"/>
  <c r="BT756" i="20" s="1"/>
  <c r="BY754" i="20"/>
  <c r="BY753" i="20" s="1"/>
  <c r="BY752" i="20" s="1"/>
  <c r="BT754" i="20"/>
  <c r="BT753" i="20" s="1"/>
  <c r="BT752" i="20" s="1"/>
  <c r="BY750" i="20"/>
  <c r="BY749" i="20" s="1"/>
  <c r="BT750" i="20"/>
  <c r="BT749" i="20" s="1"/>
  <c r="BY747" i="20"/>
  <c r="BY746" i="20" s="1"/>
  <c r="BT747" i="20"/>
  <c r="BT746" i="20" s="1"/>
  <c r="BY743" i="20"/>
  <c r="BY742" i="20" s="1"/>
  <c r="BY741" i="20" s="1"/>
  <c r="BT743" i="20"/>
  <c r="BT742" i="20" s="1"/>
  <c r="BT741" i="20" s="1"/>
  <c r="BY739" i="20"/>
  <c r="BY738" i="20" s="1"/>
  <c r="BT739" i="20"/>
  <c r="BT738" i="20" s="1"/>
  <c r="BY735" i="20"/>
  <c r="BY734" i="20" s="1"/>
  <c r="BT735" i="20"/>
  <c r="BT734" i="20" s="1"/>
  <c r="BY729" i="20"/>
  <c r="BY728" i="20" s="1"/>
  <c r="BT729" i="20"/>
  <c r="BT728" i="20" s="1"/>
  <c r="BY726" i="20"/>
  <c r="BY725" i="20" s="1"/>
  <c r="BT726" i="20"/>
  <c r="BT725" i="20" s="1"/>
  <c r="BY719" i="20"/>
  <c r="BY718" i="20" s="1"/>
  <c r="BT719" i="20"/>
  <c r="BT718" i="20" s="1"/>
  <c r="BY714" i="20"/>
  <c r="BY713" i="20" s="1"/>
  <c r="BT714" i="20"/>
  <c r="BT713" i="20" s="1"/>
  <c r="BY708" i="20"/>
  <c r="BY707" i="20" s="1"/>
  <c r="BY706" i="20" s="1"/>
  <c r="BY705" i="20" s="1"/>
  <c r="BY704" i="20" s="1"/>
  <c r="BT708" i="20"/>
  <c r="BT707" i="20" s="1"/>
  <c r="BT706" i="20" s="1"/>
  <c r="BT705" i="20" s="1"/>
  <c r="BT704" i="20" s="1"/>
  <c r="BY702" i="20"/>
  <c r="BY701" i="20" s="1"/>
  <c r="BY700" i="20" s="1"/>
  <c r="BT702" i="20"/>
  <c r="BT701" i="20" s="1"/>
  <c r="BT700" i="20" s="1"/>
  <c r="BY698" i="20"/>
  <c r="BT698" i="20"/>
  <c r="BY694" i="20"/>
  <c r="BY693" i="20" s="1"/>
  <c r="BY692" i="20" s="1"/>
  <c r="BT694" i="20"/>
  <c r="BT693" i="20" s="1"/>
  <c r="BT692" i="20" s="1"/>
  <c r="BY691" i="20"/>
  <c r="BT691" i="20"/>
  <c r="BY686" i="20"/>
  <c r="BY685" i="20" s="1"/>
  <c r="BY684" i="20" s="1"/>
  <c r="BT686" i="20"/>
  <c r="BT685" i="20" s="1"/>
  <c r="BT684" i="20" s="1"/>
  <c r="BY682" i="20"/>
  <c r="BY681" i="20" s="1"/>
  <c r="BT682" i="20"/>
  <c r="BT681" i="20" s="1"/>
  <c r="BY671" i="20"/>
  <c r="BY670" i="20" s="1"/>
  <c r="BY669" i="20" s="1"/>
  <c r="BY668" i="20" s="1"/>
  <c r="BY667" i="20" s="1"/>
  <c r="BT671" i="20"/>
  <c r="BT670" i="20" s="1"/>
  <c r="BT669" i="20" s="1"/>
  <c r="BT668" i="20" s="1"/>
  <c r="BT667" i="20" s="1"/>
  <c r="BY665" i="20"/>
  <c r="BY664" i="20" s="1"/>
  <c r="BY663" i="20" s="1"/>
  <c r="BT665" i="20"/>
  <c r="BT664" i="20" s="1"/>
  <c r="BT663" i="20" s="1"/>
  <c r="BY661" i="20"/>
  <c r="BY660" i="20" s="1"/>
  <c r="BY659" i="20" s="1"/>
  <c r="BT661" i="20"/>
  <c r="BT660" i="20" s="1"/>
  <c r="BT659" i="20" s="1"/>
  <c r="BY653" i="20"/>
  <c r="BY652" i="20" s="1"/>
  <c r="BY651" i="20" s="1"/>
  <c r="BT653" i="20"/>
  <c r="BT652" i="20" s="1"/>
  <c r="BT651" i="20" s="1"/>
  <c r="BY649" i="20"/>
  <c r="BY648" i="20" s="1"/>
  <c r="BY647" i="20" s="1"/>
  <c r="BT649" i="20"/>
  <c r="BT648" i="20" s="1"/>
  <c r="BT647" i="20" s="1"/>
  <c r="BY645" i="20"/>
  <c r="BY644" i="20" s="1"/>
  <c r="BT645" i="20"/>
  <c r="BT644" i="20" s="1"/>
  <c r="BY642" i="20"/>
  <c r="BT642" i="20"/>
  <c r="BY640" i="20"/>
  <c r="BT640" i="20"/>
  <c r="BY636" i="20"/>
  <c r="BT636" i="20"/>
  <c r="BY632" i="20"/>
  <c r="BY631" i="20" s="1"/>
  <c r="BY630" i="20" s="1"/>
  <c r="BT632" i="20"/>
  <c r="BT631" i="20" s="1"/>
  <c r="BT630" i="20" s="1"/>
  <c r="BY628" i="20"/>
  <c r="BY627" i="20" s="1"/>
  <c r="BT628" i="20"/>
  <c r="BT627" i="20" s="1"/>
  <c r="BY620" i="20"/>
  <c r="BY619" i="20" s="1"/>
  <c r="BY618" i="20" s="1"/>
  <c r="BT620" i="20"/>
  <c r="BT619" i="20" s="1"/>
  <c r="BT618" i="20" s="1"/>
  <c r="BY616" i="20"/>
  <c r="BY615" i="20" s="1"/>
  <c r="BT616" i="20"/>
  <c r="BT615" i="20" s="1"/>
  <c r="BY613" i="20"/>
  <c r="BT613" i="20"/>
  <c r="BY608" i="20"/>
  <c r="BY607" i="20" s="1"/>
  <c r="BY606" i="20" s="1"/>
  <c r="BT608" i="20"/>
  <c r="BT607" i="20" s="1"/>
  <c r="BT606" i="20" s="1"/>
  <c r="BY604" i="20"/>
  <c r="BY603" i="20" s="1"/>
  <c r="BT604" i="20"/>
  <c r="BT603" i="20" s="1"/>
  <c r="BY599" i="20"/>
  <c r="BY598" i="20" s="1"/>
  <c r="BY597" i="20" s="1"/>
  <c r="BT599" i="20"/>
  <c r="BT598" i="20" s="1"/>
  <c r="BT597" i="20" s="1"/>
  <c r="BY596" i="20"/>
  <c r="BT596" i="20"/>
  <c r="BY591" i="20"/>
  <c r="BY590" i="20" s="1"/>
  <c r="BY589" i="20" s="1"/>
  <c r="BT591" i="20"/>
  <c r="BT590" i="20" s="1"/>
  <c r="BT589" i="20" s="1"/>
  <c r="BY587" i="20"/>
  <c r="BY586" i="20" s="1"/>
  <c r="BY585" i="20" s="1"/>
  <c r="BT587" i="20"/>
  <c r="BT586" i="20" s="1"/>
  <c r="BT585" i="20" s="1"/>
  <c r="BY583" i="20"/>
  <c r="BY582" i="20" s="1"/>
  <c r="BY581" i="20" s="1"/>
  <c r="BT583" i="20"/>
  <c r="BT582" i="20" s="1"/>
  <c r="BT581" i="20" s="1"/>
  <c r="BY578" i="20"/>
  <c r="BY577" i="20" s="1"/>
  <c r="BY576" i="20" s="1"/>
  <c r="BY575" i="20" s="1"/>
  <c r="BT578" i="20"/>
  <c r="BT577" i="20" s="1"/>
  <c r="BT576" i="20" s="1"/>
  <c r="BT575" i="20" s="1"/>
  <c r="BY572" i="20"/>
  <c r="BY571" i="20" s="1"/>
  <c r="BY570" i="20" s="1"/>
  <c r="BT572" i="20"/>
  <c r="BT571" i="20" s="1"/>
  <c r="BT570" i="20" s="1"/>
  <c r="BY568" i="20"/>
  <c r="BY567" i="20" s="1"/>
  <c r="BT568" i="20"/>
  <c r="BT567" i="20" s="1"/>
  <c r="BY563" i="20"/>
  <c r="BY562" i="20" s="1"/>
  <c r="BY561" i="20" s="1"/>
  <c r="BT563" i="20"/>
  <c r="BT562" i="20" s="1"/>
  <c r="BT561" i="20" s="1"/>
  <c r="BY560" i="20"/>
  <c r="BT560" i="20"/>
  <c r="BY555" i="20"/>
  <c r="BY554" i="20" s="1"/>
  <c r="BY553" i="20" s="1"/>
  <c r="BT555" i="20"/>
  <c r="BT554" i="20" s="1"/>
  <c r="BT553" i="20" s="1"/>
  <c r="BY550" i="20"/>
  <c r="BY549" i="20" s="1"/>
  <c r="BY548" i="20" s="1"/>
  <c r="BY547" i="20" s="1"/>
  <c r="BT550" i="20"/>
  <c r="BT549" i="20" s="1"/>
  <c r="BT548" i="20" s="1"/>
  <c r="BT547" i="20" s="1"/>
  <c r="BY542" i="20"/>
  <c r="BY541" i="20" s="1"/>
  <c r="BT542" i="20"/>
  <c r="BT541" i="20" s="1"/>
  <c r="BY539" i="20"/>
  <c r="BY538" i="20" s="1"/>
  <c r="BT539" i="20"/>
  <c r="BT538" i="20" s="1"/>
  <c r="BY535" i="20"/>
  <c r="BY534" i="20" s="1"/>
  <c r="BT535" i="20"/>
  <c r="BT534" i="20" s="1"/>
  <c r="BY532" i="20"/>
  <c r="BY531" i="20" s="1"/>
  <c r="BT532" i="20"/>
  <c r="BT531" i="20" s="1"/>
  <c r="BY528" i="20"/>
  <c r="BY527" i="20" s="1"/>
  <c r="BY526" i="20" s="1"/>
  <c r="BT528" i="20"/>
  <c r="BT527" i="20" s="1"/>
  <c r="BT526" i="20" s="1"/>
  <c r="BY524" i="20"/>
  <c r="BY523" i="20" s="1"/>
  <c r="BY522" i="20" s="1"/>
  <c r="BT524" i="20"/>
  <c r="BT523" i="20" s="1"/>
  <c r="BT522" i="20" s="1"/>
  <c r="BY520" i="20"/>
  <c r="BY519" i="20" s="1"/>
  <c r="BY518" i="20" s="1"/>
  <c r="BT520" i="20"/>
  <c r="BT519" i="20" s="1"/>
  <c r="BT518" i="20" s="1"/>
  <c r="BY516" i="20"/>
  <c r="BY515" i="20" s="1"/>
  <c r="BT516" i="20"/>
  <c r="BT515" i="20" s="1"/>
  <c r="BY512" i="20"/>
  <c r="BY511" i="20" s="1"/>
  <c r="BT512" i="20"/>
  <c r="BT511" i="20" s="1"/>
  <c r="BY508" i="20"/>
  <c r="BY507" i="20" s="1"/>
  <c r="BT508" i="20"/>
  <c r="BT507" i="20" s="1"/>
  <c r="BY505" i="20"/>
  <c r="BY504" i="20" s="1"/>
  <c r="BT505" i="20"/>
  <c r="BT504" i="20" s="1"/>
  <c r="BY501" i="20"/>
  <c r="BY500" i="20" s="1"/>
  <c r="BT501" i="20"/>
  <c r="BT500" i="20" s="1"/>
  <c r="BY497" i="20"/>
  <c r="BY496" i="20" s="1"/>
  <c r="BT497" i="20"/>
  <c r="BT496" i="20" s="1"/>
  <c r="BY493" i="20"/>
  <c r="BY492" i="20" s="1"/>
  <c r="BT493" i="20"/>
  <c r="BT492" i="20" s="1"/>
  <c r="BY490" i="20"/>
  <c r="BY489" i="20" s="1"/>
  <c r="BT490" i="20"/>
  <c r="BT489" i="20" s="1"/>
  <c r="BY487" i="20"/>
  <c r="BY486" i="20" s="1"/>
  <c r="BT487" i="20"/>
  <c r="BT486" i="20" s="1"/>
  <c r="BY483" i="20"/>
  <c r="BY482" i="20" s="1"/>
  <c r="BY481" i="20" s="1"/>
  <c r="BT483" i="20"/>
  <c r="BT482" i="20" s="1"/>
  <c r="BT481" i="20" s="1"/>
  <c r="BY475" i="20"/>
  <c r="BY474" i="20" s="1"/>
  <c r="BT475" i="20"/>
  <c r="BT474" i="20" s="1"/>
  <c r="BY472" i="20"/>
  <c r="BY471" i="20" s="1"/>
  <c r="BT472" i="20"/>
  <c r="BT471" i="20" s="1"/>
  <c r="BY467" i="20"/>
  <c r="BY466" i="20" s="1"/>
  <c r="BT467" i="20"/>
  <c r="BT466" i="20" s="1"/>
  <c r="BY460" i="20"/>
  <c r="BY459" i="20" s="1"/>
  <c r="BY458" i="20" s="1"/>
  <c r="BY457" i="20" s="1"/>
  <c r="BT460" i="20"/>
  <c r="BT459" i="20" s="1"/>
  <c r="BT458" i="20" s="1"/>
  <c r="BT457" i="20" s="1"/>
  <c r="BY455" i="20"/>
  <c r="BY454" i="20" s="1"/>
  <c r="BT455" i="20"/>
  <c r="BT454" i="20" s="1"/>
  <c r="BY452" i="20"/>
  <c r="BY451" i="20" s="1"/>
  <c r="BT452" i="20"/>
  <c r="BT451" i="20" s="1"/>
  <c r="BY448" i="20"/>
  <c r="BY447" i="20" s="1"/>
  <c r="BT448" i="20"/>
  <c r="BT447" i="20" s="1"/>
  <c r="BY445" i="20"/>
  <c r="BY444" i="20" s="1"/>
  <c r="BT445" i="20"/>
  <c r="BT444" i="20" s="1"/>
  <c r="BY436" i="20"/>
  <c r="BY435" i="20" s="1"/>
  <c r="BY434" i="20" s="1"/>
  <c r="BT436" i="20"/>
  <c r="BT435" i="20" s="1"/>
  <c r="BT434" i="20" s="1"/>
  <c r="BY432" i="20"/>
  <c r="BY431" i="20" s="1"/>
  <c r="BY430" i="20" s="1"/>
  <c r="BT432" i="20"/>
  <c r="BT431" i="20" s="1"/>
  <c r="BT430" i="20" s="1"/>
  <c r="BY426" i="20"/>
  <c r="BY425" i="20" s="1"/>
  <c r="BT426" i="20"/>
  <c r="BT425" i="20" s="1"/>
  <c r="BY422" i="20"/>
  <c r="BY421" i="20" s="1"/>
  <c r="BT422" i="20"/>
  <c r="BT421" i="20" s="1"/>
  <c r="BY418" i="20"/>
  <c r="BY417" i="20" s="1"/>
  <c r="BT418" i="20"/>
  <c r="BT417" i="20" s="1"/>
  <c r="BY414" i="20"/>
  <c r="BY413" i="20" s="1"/>
  <c r="BT414" i="20"/>
  <c r="BT413" i="20" s="1"/>
  <c r="BY410" i="20"/>
  <c r="BY409" i="20" s="1"/>
  <c r="BT410" i="20"/>
  <c r="BT409" i="20" s="1"/>
  <c r="BY404" i="20"/>
  <c r="BY403" i="20" s="1"/>
  <c r="BY402" i="20" s="1"/>
  <c r="BY401" i="20" s="1"/>
  <c r="BY400" i="20" s="1"/>
  <c r="BT404" i="20"/>
  <c r="BT403" i="20" s="1"/>
  <c r="BT402" i="20" s="1"/>
  <c r="BT401" i="20" s="1"/>
  <c r="BT400" i="20" s="1"/>
  <c r="BY397" i="20"/>
  <c r="BY396" i="20" s="1"/>
  <c r="BY395" i="20" s="1"/>
  <c r="BT397" i="20"/>
  <c r="BT396" i="20" s="1"/>
  <c r="BT395" i="20" s="1"/>
  <c r="BY393" i="20"/>
  <c r="BY392" i="20" s="1"/>
  <c r="BT393" i="20"/>
  <c r="BT392" i="20" s="1"/>
  <c r="BY382" i="20"/>
  <c r="BY381" i="20" s="1"/>
  <c r="BY380" i="20" s="1"/>
  <c r="BT382" i="20"/>
  <c r="BT381" i="20" s="1"/>
  <c r="BT380" i="20" s="1"/>
  <c r="BY378" i="20"/>
  <c r="BY377" i="20" s="1"/>
  <c r="BY376" i="20" s="1"/>
  <c r="BT378" i="20"/>
  <c r="BT377" i="20" s="1"/>
  <c r="BT376" i="20" s="1"/>
  <c r="BY374" i="20"/>
  <c r="BY373" i="20" s="1"/>
  <c r="BY372" i="20" s="1"/>
  <c r="BT374" i="20"/>
  <c r="BT373" i="20" s="1"/>
  <c r="BT372" i="20" s="1"/>
  <c r="BY370" i="20"/>
  <c r="BY369" i="20" s="1"/>
  <c r="BY368" i="20" s="1"/>
  <c r="BT370" i="20"/>
  <c r="BT369" i="20" s="1"/>
  <c r="BT368" i="20" s="1"/>
  <c r="BY366" i="20"/>
  <c r="BY365" i="20" s="1"/>
  <c r="BY364" i="20" s="1"/>
  <c r="BT366" i="20"/>
  <c r="BT365" i="20" s="1"/>
  <c r="BT364" i="20" s="1"/>
  <c r="BY362" i="20"/>
  <c r="BY361" i="20" s="1"/>
  <c r="BY360" i="20" s="1"/>
  <c r="BT362" i="20"/>
  <c r="BT361" i="20" s="1"/>
  <c r="BT360" i="20" s="1"/>
  <c r="BY358" i="20"/>
  <c r="BY357" i="20" s="1"/>
  <c r="BY356" i="20" s="1"/>
  <c r="BT358" i="20"/>
  <c r="BT357" i="20" s="1"/>
  <c r="BT356" i="20" s="1"/>
  <c r="BY353" i="20"/>
  <c r="BY352" i="20" s="1"/>
  <c r="BY351" i="20" s="1"/>
  <c r="BT353" i="20"/>
  <c r="BT352" i="20" s="1"/>
  <c r="BT351" i="20" s="1"/>
  <c r="BY349" i="20"/>
  <c r="BY348" i="20" s="1"/>
  <c r="BT349" i="20"/>
  <c r="BT348" i="20" s="1"/>
  <c r="BY345" i="20"/>
  <c r="BY344" i="20" s="1"/>
  <c r="BT345" i="20"/>
  <c r="BT344" i="20" s="1"/>
  <c r="BY339" i="20"/>
  <c r="BT339" i="20"/>
  <c r="BY335" i="20"/>
  <c r="BY334" i="20" s="1"/>
  <c r="BY333" i="20" s="1"/>
  <c r="BT335" i="20"/>
  <c r="BT334" i="20" s="1"/>
  <c r="BT333" i="20" s="1"/>
  <c r="BY331" i="20"/>
  <c r="BT331" i="20"/>
  <c r="BY329" i="20"/>
  <c r="BT329" i="20"/>
  <c r="BY324" i="20"/>
  <c r="BY323" i="20" s="1"/>
  <c r="BY322" i="20" s="1"/>
  <c r="BY321" i="20" s="1"/>
  <c r="BT324" i="20"/>
  <c r="BT323" i="20" s="1"/>
  <c r="BT322" i="20" s="1"/>
  <c r="BT321" i="20" s="1"/>
  <c r="BY319" i="20"/>
  <c r="BY318" i="20" s="1"/>
  <c r="BY317" i="20" s="1"/>
  <c r="BY316" i="20" s="1"/>
  <c r="BT319" i="20"/>
  <c r="BT318" i="20" s="1"/>
  <c r="BT317" i="20" s="1"/>
  <c r="BT316" i="20" s="1"/>
  <c r="BY314" i="20"/>
  <c r="BY313" i="20" s="1"/>
  <c r="BY312" i="20" s="1"/>
  <c r="BY311" i="20" s="1"/>
  <c r="BT314" i="20"/>
  <c r="BT313" i="20" s="1"/>
  <c r="BT312" i="20" s="1"/>
  <c r="BT311" i="20" s="1"/>
  <c r="BY309" i="20"/>
  <c r="BY308" i="20" s="1"/>
  <c r="BY307" i="20" s="1"/>
  <c r="BY306" i="20" s="1"/>
  <c r="BT309" i="20"/>
  <c r="BT308" i="20" s="1"/>
  <c r="BT307" i="20" s="1"/>
  <c r="BT306" i="20" s="1"/>
  <c r="BY304" i="20"/>
  <c r="BY303" i="20" s="1"/>
  <c r="BY302" i="20" s="1"/>
  <c r="BY301" i="20" s="1"/>
  <c r="BT304" i="20"/>
  <c r="BT303" i="20" s="1"/>
  <c r="BT302" i="20" s="1"/>
  <c r="BT301" i="20" s="1"/>
  <c r="BY299" i="20"/>
  <c r="BY298" i="20" s="1"/>
  <c r="BT299" i="20"/>
  <c r="BT298" i="20" s="1"/>
  <c r="BY296" i="20"/>
  <c r="BY295" i="20" s="1"/>
  <c r="BT296" i="20"/>
  <c r="BT295" i="20" s="1"/>
  <c r="BY292" i="20"/>
  <c r="BY291" i="20" s="1"/>
  <c r="BY290" i="20" s="1"/>
  <c r="BT292" i="20"/>
  <c r="BT291" i="20" s="1"/>
  <c r="BT290" i="20" s="1"/>
  <c r="BY288" i="20"/>
  <c r="BY287" i="20" s="1"/>
  <c r="BT288" i="20"/>
  <c r="BT287" i="20" s="1"/>
  <c r="BY284" i="20"/>
  <c r="BY283" i="20" s="1"/>
  <c r="BT284" i="20"/>
  <c r="BT283" i="20" s="1"/>
  <c r="BY280" i="20"/>
  <c r="BY279" i="20" s="1"/>
  <c r="BY278" i="20" s="1"/>
  <c r="BT280" i="20"/>
  <c r="BT279" i="20" s="1"/>
  <c r="BT278" i="20" s="1"/>
  <c r="BY276" i="20"/>
  <c r="BY275" i="20" s="1"/>
  <c r="BT276" i="20"/>
  <c r="BT275" i="20" s="1"/>
  <c r="BY273" i="20"/>
  <c r="BY272" i="20" s="1"/>
  <c r="BT273" i="20"/>
  <c r="BT272" i="20" s="1"/>
  <c r="BY269" i="20"/>
  <c r="BY268" i="20" s="1"/>
  <c r="BT269" i="20"/>
  <c r="BT268" i="20" s="1"/>
  <c r="BY266" i="20"/>
  <c r="BY265" i="20" s="1"/>
  <c r="BT266" i="20"/>
  <c r="BT265" i="20" s="1"/>
  <c r="BY263" i="20"/>
  <c r="BY262" i="20" s="1"/>
  <c r="BT263" i="20"/>
  <c r="BT262" i="20" s="1"/>
  <c r="BY259" i="20"/>
  <c r="BY258" i="20" s="1"/>
  <c r="BT259" i="20"/>
  <c r="BT258" i="20" s="1"/>
  <c r="BY256" i="20"/>
  <c r="BY255" i="20" s="1"/>
  <c r="BT256" i="20"/>
  <c r="BT255" i="20" s="1"/>
  <c r="BY252" i="20"/>
  <c r="BY251" i="20" s="1"/>
  <c r="BT252" i="20"/>
  <c r="BT251" i="20" s="1"/>
  <c r="BY248" i="20"/>
  <c r="BY247" i="20" s="1"/>
  <c r="BT248" i="20"/>
  <c r="BT247" i="20" s="1"/>
  <c r="BY244" i="20"/>
  <c r="BY243" i="20" s="1"/>
  <c r="BY242" i="20" s="1"/>
  <c r="BT244" i="20"/>
  <c r="BT243" i="20" s="1"/>
  <c r="BT242" i="20" s="1"/>
  <c r="BY240" i="20"/>
  <c r="BY239" i="20" s="1"/>
  <c r="BY238" i="20" s="1"/>
  <c r="BT240" i="20"/>
  <c r="BT239" i="20" s="1"/>
  <c r="BT238" i="20" s="1"/>
  <c r="BY236" i="20"/>
  <c r="BY235" i="20" s="1"/>
  <c r="BY234" i="20" s="1"/>
  <c r="BT236" i="20"/>
  <c r="BT235" i="20" s="1"/>
  <c r="BT234" i="20" s="1"/>
  <c r="BY232" i="20"/>
  <c r="BY231" i="20" s="1"/>
  <c r="BY230" i="20" s="1"/>
  <c r="BT232" i="20"/>
  <c r="BT231" i="20" s="1"/>
  <c r="BT230" i="20" s="1"/>
  <c r="BY227" i="20"/>
  <c r="BY226" i="20" s="1"/>
  <c r="BT227" i="20"/>
  <c r="BT226" i="20" s="1"/>
  <c r="BY224" i="20"/>
  <c r="BY223" i="20" s="1"/>
  <c r="BT224" i="20"/>
  <c r="BT223" i="20" s="1"/>
  <c r="BY219" i="20"/>
  <c r="BY218" i="20" s="1"/>
  <c r="BT219" i="20"/>
  <c r="BT218" i="20" s="1"/>
  <c r="BY215" i="20"/>
  <c r="BY214" i="20" s="1"/>
  <c r="BT215" i="20"/>
  <c r="BT214" i="20" s="1"/>
  <c r="BY212" i="20"/>
  <c r="BY211" i="20" s="1"/>
  <c r="BT212" i="20"/>
  <c r="BT211" i="20" s="1"/>
  <c r="BY208" i="20"/>
  <c r="BY207" i="20" s="1"/>
  <c r="BY206" i="20" s="1"/>
  <c r="BT208" i="20"/>
  <c r="BT207" i="20" s="1"/>
  <c r="BT206" i="20" s="1"/>
  <c r="BY204" i="20"/>
  <c r="BY203" i="20" s="1"/>
  <c r="BY202" i="20" s="1"/>
  <c r="BT204" i="20"/>
  <c r="BT203" i="20" s="1"/>
  <c r="BT202" i="20" s="1"/>
  <c r="BY200" i="20"/>
  <c r="BY199" i="20" s="1"/>
  <c r="BY198" i="20" s="1"/>
  <c r="BT200" i="20"/>
  <c r="BT199" i="20" s="1"/>
  <c r="BT198" i="20" s="1"/>
  <c r="BY195" i="20"/>
  <c r="BY194" i="20" s="1"/>
  <c r="BY193" i="20" s="1"/>
  <c r="BT195" i="20"/>
  <c r="BT194" i="20" s="1"/>
  <c r="BT193" i="20" s="1"/>
  <c r="BY191" i="20"/>
  <c r="BY190" i="20" s="1"/>
  <c r="BY189" i="20" s="1"/>
  <c r="BT191" i="20"/>
  <c r="BT190" i="20" s="1"/>
  <c r="BT189" i="20" s="1"/>
  <c r="BY187" i="20"/>
  <c r="BY186" i="20" s="1"/>
  <c r="BY185" i="20" s="1"/>
  <c r="BT187" i="20"/>
  <c r="BT186" i="20" s="1"/>
  <c r="BT185" i="20" s="1"/>
  <c r="BY183" i="20"/>
  <c r="BY182" i="20" s="1"/>
  <c r="BY181" i="20" s="1"/>
  <c r="BT183" i="20"/>
  <c r="BT182" i="20" s="1"/>
  <c r="BT181" i="20" s="1"/>
  <c r="BY179" i="20"/>
  <c r="BY178" i="20" s="1"/>
  <c r="BY177" i="20" s="1"/>
  <c r="BT179" i="20"/>
  <c r="BT178" i="20" s="1"/>
  <c r="BT177" i="20" s="1"/>
  <c r="BY172" i="20"/>
  <c r="BY171" i="20" s="1"/>
  <c r="BT172" i="20"/>
  <c r="BT171" i="20" s="1"/>
  <c r="BY168" i="20"/>
  <c r="BY167" i="20" s="1"/>
  <c r="BT168" i="20"/>
  <c r="BT167" i="20" s="1"/>
  <c r="BY163" i="20"/>
  <c r="BY162" i="20" s="1"/>
  <c r="BT163" i="20"/>
  <c r="BT162" i="20" s="1"/>
  <c r="BY159" i="20"/>
  <c r="BY158" i="20" s="1"/>
  <c r="BY157" i="20" s="1"/>
  <c r="BT159" i="20"/>
  <c r="BT158" i="20" s="1"/>
  <c r="BT157" i="20" s="1"/>
  <c r="BY155" i="20"/>
  <c r="BT155" i="20"/>
  <c r="BY147" i="20"/>
  <c r="BT147" i="20"/>
  <c r="BY143" i="20"/>
  <c r="BY142" i="20" s="1"/>
  <c r="BY141" i="20" s="1"/>
  <c r="BT143" i="20"/>
  <c r="BT142" i="20" s="1"/>
  <c r="BT141" i="20" s="1"/>
  <c r="BY135" i="20"/>
  <c r="BY134" i="20" s="1"/>
  <c r="BY133" i="20" s="1"/>
  <c r="BT135" i="20"/>
  <c r="BT134" i="20" s="1"/>
  <c r="BT133" i="20" s="1"/>
  <c r="BY131" i="20"/>
  <c r="BY130" i="20" s="1"/>
  <c r="BT131" i="20"/>
  <c r="BT130" i="20" s="1"/>
  <c r="BY123" i="20"/>
  <c r="BY122" i="20" s="1"/>
  <c r="BY121" i="20" s="1"/>
  <c r="BT123" i="20"/>
  <c r="BT122" i="20" s="1"/>
  <c r="BT121" i="20" s="1"/>
  <c r="BY119" i="20"/>
  <c r="BY118" i="20" s="1"/>
  <c r="BY117" i="20" s="1"/>
  <c r="BT119" i="20"/>
  <c r="BT118" i="20" s="1"/>
  <c r="BT117" i="20" s="1"/>
  <c r="BY115" i="20"/>
  <c r="BY114" i="20" s="1"/>
  <c r="BT115" i="20"/>
  <c r="BT114" i="20" s="1"/>
  <c r="BY110" i="20"/>
  <c r="BY109" i="20" s="1"/>
  <c r="BT110" i="20"/>
  <c r="BT109" i="20" s="1"/>
  <c r="BY106" i="20"/>
  <c r="BY105" i="20" s="1"/>
  <c r="BT106" i="20"/>
  <c r="BT105" i="20" s="1"/>
  <c r="BY103" i="20"/>
  <c r="BY102" i="20" s="1"/>
  <c r="BT103" i="20"/>
  <c r="BT102" i="20" s="1"/>
  <c r="BY98" i="20"/>
  <c r="BY97" i="20" s="1"/>
  <c r="BT98" i="20"/>
  <c r="BT97" i="20" s="1"/>
  <c r="BY92" i="20"/>
  <c r="BY91" i="20" s="1"/>
  <c r="BY90" i="20" s="1"/>
  <c r="BT92" i="20"/>
  <c r="BT91" i="20" s="1"/>
  <c r="BT90" i="20" s="1"/>
  <c r="BY88" i="20"/>
  <c r="BY87" i="20" s="1"/>
  <c r="BY86" i="20" s="1"/>
  <c r="BT88" i="20"/>
  <c r="BT87" i="20" s="1"/>
  <c r="BT86" i="20" s="1"/>
  <c r="BY84" i="20"/>
  <c r="BY83" i="20" s="1"/>
  <c r="BY82" i="20" s="1"/>
  <c r="BT84" i="20"/>
  <c r="BT83" i="20" s="1"/>
  <c r="BT82" i="20" s="1"/>
  <c r="BY80" i="20"/>
  <c r="BY79" i="20" s="1"/>
  <c r="BT80" i="20"/>
  <c r="BT79" i="20" s="1"/>
  <c r="BY75" i="20"/>
  <c r="BY74" i="20" s="1"/>
  <c r="BT75" i="20"/>
  <c r="BT74" i="20" s="1"/>
  <c r="BY71" i="20"/>
  <c r="BY70" i="20" s="1"/>
  <c r="BY67" i="20"/>
  <c r="BY66" i="20" s="1"/>
  <c r="BY63" i="20"/>
  <c r="BT63" i="20"/>
  <c r="BY61" i="20"/>
  <c r="BY57" i="20"/>
  <c r="BY56" i="20" s="1"/>
  <c r="BY55" i="20" s="1"/>
  <c r="BY53" i="20"/>
  <c r="BY52" i="20" s="1"/>
  <c r="BY48" i="20"/>
  <c r="BY47" i="20" s="1"/>
  <c r="BY44" i="20"/>
  <c r="BY43" i="20" s="1"/>
  <c r="BY42" i="20" s="1"/>
  <c r="BT44" i="20"/>
  <c r="BT43" i="20" s="1"/>
  <c r="BT42" i="20" s="1"/>
  <c r="BY40" i="20"/>
  <c r="BY39" i="20" s="1"/>
  <c r="BY38" i="20" s="1"/>
  <c r="BT40" i="20"/>
  <c r="BT39" i="20" s="1"/>
  <c r="BT38" i="20" s="1"/>
  <c r="BY36" i="20"/>
  <c r="BY35" i="20" s="1"/>
  <c r="BY34" i="20" s="1"/>
  <c r="BT36" i="20"/>
  <c r="BT35" i="20" s="1"/>
  <c r="BT34" i="20" s="1"/>
  <c r="BY32" i="20"/>
  <c r="BY31" i="20" s="1"/>
  <c r="BY30" i="20" s="1"/>
  <c r="BY28" i="20"/>
  <c r="BY27" i="20" s="1"/>
  <c r="BY23" i="20"/>
  <c r="BY22" i="20" s="1"/>
  <c r="BY19" i="20"/>
  <c r="BY18" i="20" s="1"/>
  <c r="BY14" i="20"/>
  <c r="BY13" i="20" s="1"/>
  <c r="CA1012" i="20"/>
  <c r="CA1011" i="20" s="1"/>
  <c r="BZ1012" i="20"/>
  <c r="BZ1011" i="20" s="1"/>
  <c r="CA1009" i="20"/>
  <c r="CA1008" i="20" s="1"/>
  <c r="BZ1009" i="20"/>
  <c r="BZ1008" i="20" s="1"/>
  <c r="CA1004" i="20"/>
  <c r="CA1003" i="20" s="1"/>
  <c r="CA1002" i="20" s="1"/>
  <c r="CA1001" i="20" s="1"/>
  <c r="BZ1004" i="20"/>
  <c r="BZ1003" i="20" s="1"/>
  <c r="BZ1002" i="20" s="1"/>
  <c r="BZ1001" i="20" s="1"/>
  <c r="CA997" i="20"/>
  <c r="CA996" i="20" s="1"/>
  <c r="CA995" i="20" s="1"/>
  <c r="BZ997" i="20"/>
  <c r="BZ996" i="20" s="1"/>
  <c r="BZ995" i="20" s="1"/>
  <c r="CA993" i="20"/>
  <c r="CA992" i="20" s="1"/>
  <c r="CA991" i="20" s="1"/>
  <c r="BZ993" i="20"/>
  <c r="BZ992" i="20" s="1"/>
  <c r="BZ991" i="20" s="1"/>
  <c r="CA988" i="20"/>
  <c r="CA987" i="20" s="1"/>
  <c r="CA986" i="20" s="1"/>
  <c r="BZ988" i="20"/>
  <c r="BZ987" i="20" s="1"/>
  <c r="BZ986" i="20" s="1"/>
  <c r="CA984" i="20"/>
  <c r="CA983" i="20" s="1"/>
  <c r="BZ984" i="20"/>
  <c r="BZ983" i="20" s="1"/>
  <c r="CA979" i="20"/>
  <c r="CA978" i="20" s="1"/>
  <c r="BZ979" i="20"/>
  <c r="BZ978" i="20" s="1"/>
  <c r="CA973" i="20"/>
  <c r="CA972" i="20" s="1"/>
  <c r="CA971" i="20" s="1"/>
  <c r="BZ973" i="20"/>
  <c r="BZ972" i="20" s="1"/>
  <c r="BZ971" i="20" s="1"/>
  <c r="CA966" i="20"/>
  <c r="CA965" i="20" s="1"/>
  <c r="CA964" i="20" s="1"/>
  <c r="CA963" i="20" s="1"/>
  <c r="BZ966" i="20"/>
  <c r="BZ965" i="20" s="1"/>
  <c r="BZ964" i="20" s="1"/>
  <c r="BZ963" i="20" s="1"/>
  <c r="CA960" i="20"/>
  <c r="CA959" i="20" s="1"/>
  <c r="CA958" i="20" s="1"/>
  <c r="CA957" i="20" s="1"/>
  <c r="BZ960" i="20"/>
  <c r="BZ959" i="20" s="1"/>
  <c r="BZ958" i="20" s="1"/>
  <c r="BZ957" i="20" s="1"/>
  <c r="CA954" i="20"/>
  <c r="CA953" i="20" s="1"/>
  <c r="CA952" i="20" s="1"/>
  <c r="CA951" i="20" s="1"/>
  <c r="BZ954" i="20"/>
  <c r="BZ953" i="20" s="1"/>
  <c r="BZ952" i="20" s="1"/>
  <c r="BZ951" i="20" s="1"/>
  <c r="CA948" i="20"/>
  <c r="CA947" i="20" s="1"/>
  <c r="CA946" i="20" s="1"/>
  <c r="CA945" i="20" s="1"/>
  <c r="BZ948" i="20"/>
  <c r="BZ947" i="20" s="1"/>
  <c r="BZ946" i="20" s="1"/>
  <c r="BZ945" i="20" s="1"/>
  <c r="CA942" i="20"/>
  <c r="CA941" i="20" s="1"/>
  <c r="CA940" i="20" s="1"/>
  <c r="BZ942" i="20"/>
  <c r="BZ941" i="20" s="1"/>
  <c r="BZ940" i="20" s="1"/>
  <c r="CA938" i="20"/>
  <c r="CA937" i="20" s="1"/>
  <c r="BZ938" i="20"/>
  <c r="BZ937" i="20" s="1"/>
  <c r="CA935" i="20"/>
  <c r="CA934" i="20" s="1"/>
  <c r="BZ935" i="20"/>
  <c r="BZ934" i="20" s="1"/>
  <c r="CA929" i="20"/>
  <c r="CA928" i="20" s="1"/>
  <c r="CA927" i="20" s="1"/>
  <c r="BZ929" i="20"/>
  <c r="BZ928" i="20" s="1"/>
  <c r="BZ927" i="20" s="1"/>
  <c r="CA925" i="20"/>
  <c r="CA924" i="20" s="1"/>
  <c r="BZ925" i="20"/>
  <c r="BZ924" i="20" s="1"/>
  <c r="CA922" i="20"/>
  <c r="CA921" i="20" s="1"/>
  <c r="BZ922" i="20"/>
  <c r="BZ921" i="20" s="1"/>
  <c r="CA914" i="20"/>
  <c r="CA913" i="20" s="1"/>
  <c r="BZ914" i="20"/>
  <c r="BZ913" i="20" s="1"/>
  <c r="CA911" i="20"/>
  <c r="CA910" i="20" s="1"/>
  <c r="BZ911" i="20"/>
  <c r="BZ910" i="20" s="1"/>
  <c r="CA907" i="20"/>
  <c r="CA906" i="20" s="1"/>
  <c r="BZ907" i="20"/>
  <c r="BZ906" i="20" s="1"/>
  <c r="CA904" i="20"/>
  <c r="CA903" i="20" s="1"/>
  <c r="BZ904" i="20"/>
  <c r="BZ903" i="20" s="1"/>
  <c r="CA900" i="20"/>
  <c r="CA899" i="20" s="1"/>
  <c r="BZ900" i="20"/>
  <c r="BZ899" i="20" s="1"/>
  <c r="CA897" i="20"/>
  <c r="CA896" i="20" s="1"/>
  <c r="BZ897" i="20"/>
  <c r="BZ896" i="20" s="1"/>
  <c r="CA890" i="20"/>
  <c r="CA889" i="20" s="1"/>
  <c r="CA888" i="20" s="1"/>
  <c r="CA887" i="20" s="1"/>
  <c r="CA886" i="20" s="1"/>
  <c r="CA885" i="20" s="1"/>
  <c r="BZ890" i="20"/>
  <c r="BZ889" i="20" s="1"/>
  <c r="BZ888" i="20" s="1"/>
  <c r="BZ887" i="20" s="1"/>
  <c r="BZ886" i="20" s="1"/>
  <c r="BZ885" i="20" s="1"/>
  <c r="CA883" i="20"/>
  <c r="CA882" i="20" s="1"/>
  <c r="CA881" i="20" s="1"/>
  <c r="CA880" i="20" s="1"/>
  <c r="CA879" i="20" s="1"/>
  <c r="CA878" i="20" s="1"/>
  <c r="CA877" i="20" s="1"/>
  <c r="BZ883" i="20"/>
  <c r="BZ882" i="20" s="1"/>
  <c r="BZ881" i="20" s="1"/>
  <c r="BZ880" i="20" s="1"/>
  <c r="BZ879" i="20" s="1"/>
  <c r="BZ878" i="20" s="1"/>
  <c r="BZ877" i="20" s="1"/>
  <c r="CA875" i="20"/>
  <c r="CA874" i="20" s="1"/>
  <c r="CA873" i="20" s="1"/>
  <c r="BZ875" i="20"/>
  <c r="BZ874" i="20" s="1"/>
  <c r="BZ873" i="20" s="1"/>
  <c r="CA871" i="20"/>
  <c r="CA870" i="20" s="1"/>
  <c r="CA869" i="20" s="1"/>
  <c r="BZ871" i="20"/>
  <c r="BZ870" i="20" s="1"/>
  <c r="BZ869" i="20" s="1"/>
  <c r="CA866" i="20"/>
  <c r="CA865" i="20" s="1"/>
  <c r="CA864" i="20" s="1"/>
  <c r="BZ866" i="20"/>
  <c r="BZ865" i="20" s="1"/>
  <c r="BZ864" i="20" s="1"/>
  <c r="CA862" i="20"/>
  <c r="CA861" i="20" s="1"/>
  <c r="CA860" i="20" s="1"/>
  <c r="BZ862" i="20"/>
  <c r="BZ861" i="20" s="1"/>
  <c r="BZ860" i="20" s="1"/>
  <c r="CA858" i="20"/>
  <c r="CA857" i="20" s="1"/>
  <c r="BZ858" i="20"/>
  <c r="BZ857" i="20" s="1"/>
  <c r="CA854" i="20"/>
  <c r="CA853" i="20" s="1"/>
  <c r="BZ854" i="20"/>
  <c r="BZ853" i="20" s="1"/>
  <c r="CA847" i="20"/>
  <c r="CA846" i="20" s="1"/>
  <c r="CA845" i="20" s="1"/>
  <c r="CA844" i="20" s="1"/>
  <c r="CA843" i="20" s="1"/>
  <c r="CA842" i="20" s="1"/>
  <c r="BZ847" i="20"/>
  <c r="BZ846" i="20" s="1"/>
  <c r="BZ845" i="20" s="1"/>
  <c r="BZ844" i="20" s="1"/>
  <c r="BZ843" i="20" s="1"/>
  <c r="BZ842" i="20" s="1"/>
  <c r="CA839" i="20"/>
  <c r="CA838" i="20" s="1"/>
  <c r="CA837" i="20" s="1"/>
  <c r="BZ839" i="20"/>
  <c r="BZ838" i="20" s="1"/>
  <c r="BZ837" i="20" s="1"/>
  <c r="CA835" i="20"/>
  <c r="CA834" i="20" s="1"/>
  <c r="CA833" i="20" s="1"/>
  <c r="BZ835" i="20"/>
  <c r="BZ834" i="20" s="1"/>
  <c r="BZ833" i="20" s="1"/>
  <c r="CA831" i="20"/>
  <c r="CA830" i="20" s="1"/>
  <c r="CA829" i="20" s="1"/>
  <c r="BZ831" i="20"/>
  <c r="BZ830" i="20" s="1"/>
  <c r="BZ829" i="20" s="1"/>
  <c r="CA824" i="20"/>
  <c r="CA823" i="20" s="1"/>
  <c r="CA822" i="20" s="1"/>
  <c r="BZ824" i="20"/>
  <c r="BZ823" i="20" s="1"/>
  <c r="BZ822" i="20" s="1"/>
  <c r="CA820" i="20"/>
  <c r="CA819" i="20" s="1"/>
  <c r="CA818" i="20" s="1"/>
  <c r="BZ820" i="20"/>
  <c r="BZ819" i="20" s="1"/>
  <c r="BZ818" i="20" s="1"/>
  <c r="CA813" i="20"/>
  <c r="CA812" i="20" s="1"/>
  <c r="CA811" i="20" s="1"/>
  <c r="BZ813" i="20"/>
  <c r="BZ812" i="20" s="1"/>
  <c r="BZ811" i="20" s="1"/>
  <c r="CA809" i="20"/>
  <c r="CA808" i="20" s="1"/>
  <c r="BZ809" i="20"/>
  <c r="BZ808" i="20" s="1"/>
  <c r="CA806" i="20"/>
  <c r="CA805" i="20" s="1"/>
  <c r="BZ806" i="20"/>
  <c r="BZ805" i="20" s="1"/>
  <c r="CA801" i="20"/>
  <c r="CA800" i="20" s="1"/>
  <c r="BZ801" i="20"/>
  <c r="BZ800" i="20" s="1"/>
  <c r="CA794" i="20"/>
  <c r="CA793" i="20" s="1"/>
  <c r="CA792" i="20" s="1"/>
  <c r="BZ794" i="20"/>
  <c r="BZ793" i="20" s="1"/>
  <c r="BZ792" i="20" s="1"/>
  <c r="CA790" i="20"/>
  <c r="CA789" i="20" s="1"/>
  <c r="CA788" i="20" s="1"/>
  <c r="BZ790" i="20"/>
  <c r="BZ789" i="20" s="1"/>
  <c r="BZ788" i="20" s="1"/>
  <c r="CA786" i="20"/>
  <c r="CA785" i="20" s="1"/>
  <c r="CA784" i="20" s="1"/>
  <c r="BZ786" i="20"/>
  <c r="BZ785" i="20" s="1"/>
  <c r="BZ784" i="20" s="1"/>
  <c r="CA782" i="20"/>
  <c r="CA781" i="20" s="1"/>
  <c r="CA780" i="20" s="1"/>
  <c r="BZ782" i="20"/>
  <c r="BZ781" i="20" s="1"/>
  <c r="BZ780" i="20" s="1"/>
  <c r="CA778" i="20"/>
  <c r="CA777" i="20" s="1"/>
  <c r="CA776" i="20" s="1"/>
  <c r="BZ778" i="20"/>
  <c r="BZ777" i="20" s="1"/>
  <c r="BZ776" i="20" s="1"/>
  <c r="CA774" i="20"/>
  <c r="CA773" i="20" s="1"/>
  <c r="CA772" i="20" s="1"/>
  <c r="BZ774" i="20"/>
  <c r="BZ773" i="20" s="1"/>
  <c r="BZ772" i="20" s="1"/>
  <c r="CA770" i="20"/>
  <c r="CA769" i="20" s="1"/>
  <c r="CA768" i="20" s="1"/>
  <c r="BZ770" i="20"/>
  <c r="BZ769" i="20" s="1"/>
  <c r="BZ768" i="20" s="1"/>
  <c r="CA766" i="20"/>
  <c r="CA765" i="20" s="1"/>
  <c r="CA764" i="20" s="1"/>
  <c r="BZ766" i="20"/>
  <c r="BZ765" i="20" s="1"/>
  <c r="BZ764" i="20" s="1"/>
  <c r="CA762" i="20"/>
  <c r="CA761" i="20" s="1"/>
  <c r="CA760" i="20" s="1"/>
  <c r="BZ762" i="20"/>
  <c r="BZ761" i="20" s="1"/>
  <c r="BZ760" i="20" s="1"/>
  <c r="CA758" i="20"/>
  <c r="CA757" i="20" s="1"/>
  <c r="CA756" i="20" s="1"/>
  <c r="BZ758" i="20"/>
  <c r="BZ757" i="20" s="1"/>
  <c r="BZ756" i="20" s="1"/>
  <c r="CA754" i="20"/>
  <c r="CA753" i="20" s="1"/>
  <c r="CA752" i="20" s="1"/>
  <c r="BZ754" i="20"/>
  <c r="BZ753" i="20" s="1"/>
  <c r="BZ752" i="20" s="1"/>
  <c r="CA750" i="20"/>
  <c r="CA749" i="20" s="1"/>
  <c r="BZ750" i="20"/>
  <c r="BZ749" i="20" s="1"/>
  <c r="CA747" i="20"/>
  <c r="CA746" i="20" s="1"/>
  <c r="BZ747" i="20"/>
  <c r="BZ746" i="20" s="1"/>
  <c r="CA743" i="20"/>
  <c r="CA742" i="20" s="1"/>
  <c r="CA741" i="20" s="1"/>
  <c r="BZ743" i="20"/>
  <c r="BZ742" i="20" s="1"/>
  <c r="BZ741" i="20" s="1"/>
  <c r="CA739" i="20"/>
  <c r="CA738" i="20" s="1"/>
  <c r="BZ739" i="20"/>
  <c r="BZ738" i="20" s="1"/>
  <c r="CA735" i="20"/>
  <c r="CA734" i="20" s="1"/>
  <c r="BZ735" i="20"/>
  <c r="BZ734" i="20" s="1"/>
  <c r="CA729" i="20"/>
  <c r="CA728" i="20" s="1"/>
  <c r="BZ729" i="20"/>
  <c r="BZ728" i="20" s="1"/>
  <c r="CA726" i="20"/>
  <c r="CA725" i="20" s="1"/>
  <c r="BZ726" i="20"/>
  <c r="BZ725" i="20" s="1"/>
  <c r="CA719" i="20"/>
  <c r="CA718" i="20" s="1"/>
  <c r="BZ719" i="20"/>
  <c r="BZ718" i="20" s="1"/>
  <c r="CA714" i="20"/>
  <c r="CA713" i="20" s="1"/>
  <c r="BZ714" i="20"/>
  <c r="BZ713" i="20" s="1"/>
  <c r="CA708" i="20"/>
  <c r="CA707" i="20" s="1"/>
  <c r="CA706" i="20" s="1"/>
  <c r="CA705" i="20" s="1"/>
  <c r="CA704" i="20" s="1"/>
  <c r="BZ708" i="20"/>
  <c r="BZ707" i="20" s="1"/>
  <c r="BZ706" i="20" s="1"/>
  <c r="BZ705" i="20" s="1"/>
  <c r="BZ704" i="20" s="1"/>
  <c r="CA702" i="20"/>
  <c r="CA701" i="20" s="1"/>
  <c r="CA700" i="20" s="1"/>
  <c r="BZ702" i="20"/>
  <c r="BZ701" i="20" s="1"/>
  <c r="BZ700" i="20" s="1"/>
  <c r="CA698" i="20"/>
  <c r="BZ698" i="20"/>
  <c r="BZ697" i="20" s="1"/>
  <c r="BZ696" i="20" s="1"/>
  <c r="CA694" i="20"/>
  <c r="CA693" i="20" s="1"/>
  <c r="CA692" i="20" s="1"/>
  <c r="BZ694" i="20"/>
  <c r="BZ693" i="20" s="1"/>
  <c r="BZ692" i="20" s="1"/>
  <c r="CA691" i="20"/>
  <c r="BZ691" i="20"/>
  <c r="CA686" i="20"/>
  <c r="CA685" i="20" s="1"/>
  <c r="CA684" i="20" s="1"/>
  <c r="BZ686" i="20"/>
  <c r="BZ685" i="20" s="1"/>
  <c r="BZ684" i="20" s="1"/>
  <c r="CA682" i="20"/>
  <c r="CA681" i="20" s="1"/>
  <c r="BZ682" i="20"/>
  <c r="BZ681" i="20" s="1"/>
  <c r="CA671" i="20"/>
  <c r="CA670" i="20" s="1"/>
  <c r="CA669" i="20" s="1"/>
  <c r="CA668" i="20" s="1"/>
  <c r="CA667" i="20" s="1"/>
  <c r="BZ671" i="20"/>
  <c r="BZ670" i="20" s="1"/>
  <c r="BZ669" i="20" s="1"/>
  <c r="BZ668" i="20" s="1"/>
  <c r="BZ667" i="20" s="1"/>
  <c r="CA665" i="20"/>
  <c r="CA664" i="20" s="1"/>
  <c r="CA663" i="20" s="1"/>
  <c r="BZ665" i="20"/>
  <c r="BZ664" i="20" s="1"/>
  <c r="BZ663" i="20" s="1"/>
  <c r="CA661" i="20"/>
  <c r="CA660" i="20" s="1"/>
  <c r="CA659" i="20" s="1"/>
  <c r="BZ661" i="20"/>
  <c r="BZ660" i="20" s="1"/>
  <c r="BZ659" i="20" s="1"/>
  <c r="CA653" i="20"/>
  <c r="CA652" i="20" s="1"/>
  <c r="CA651" i="20" s="1"/>
  <c r="BZ653" i="20"/>
  <c r="BZ652" i="20" s="1"/>
  <c r="BZ651" i="20" s="1"/>
  <c r="CA649" i="20"/>
  <c r="CA648" i="20" s="1"/>
  <c r="CA647" i="20" s="1"/>
  <c r="BZ649" i="20"/>
  <c r="BZ648" i="20" s="1"/>
  <c r="BZ647" i="20" s="1"/>
  <c r="CA645" i="20"/>
  <c r="CA644" i="20" s="1"/>
  <c r="BZ645" i="20"/>
  <c r="BZ644" i="20" s="1"/>
  <c r="CA642" i="20"/>
  <c r="BZ642" i="20"/>
  <c r="CA640" i="20"/>
  <c r="BZ640" i="20"/>
  <c r="CA636" i="20"/>
  <c r="BZ636" i="20"/>
  <c r="CA632" i="20"/>
  <c r="CA631" i="20" s="1"/>
  <c r="CA630" i="20" s="1"/>
  <c r="BZ632" i="20"/>
  <c r="BZ631" i="20" s="1"/>
  <c r="BZ630" i="20" s="1"/>
  <c r="CA628" i="20"/>
  <c r="CA627" i="20" s="1"/>
  <c r="BZ628" i="20"/>
  <c r="BZ627" i="20" s="1"/>
  <c r="CA620" i="20"/>
  <c r="CA619" i="20" s="1"/>
  <c r="CA618" i="20" s="1"/>
  <c r="BZ620" i="20"/>
  <c r="BZ619" i="20" s="1"/>
  <c r="BZ618" i="20" s="1"/>
  <c r="CA616" i="20"/>
  <c r="CA615" i="20" s="1"/>
  <c r="BZ616" i="20"/>
  <c r="BZ615" i="20" s="1"/>
  <c r="CA613" i="20"/>
  <c r="BZ613" i="20"/>
  <c r="CA608" i="20"/>
  <c r="CA607" i="20" s="1"/>
  <c r="CA606" i="20" s="1"/>
  <c r="BZ608" i="20"/>
  <c r="BZ607" i="20" s="1"/>
  <c r="BZ606" i="20" s="1"/>
  <c r="CA604" i="20"/>
  <c r="CA603" i="20" s="1"/>
  <c r="BZ604" i="20"/>
  <c r="BZ603" i="20" s="1"/>
  <c r="CA599" i="20"/>
  <c r="CA598" i="20" s="1"/>
  <c r="CA597" i="20" s="1"/>
  <c r="BZ599" i="20"/>
  <c r="BZ598" i="20" s="1"/>
  <c r="BZ597" i="20" s="1"/>
  <c r="CA596" i="20"/>
  <c r="BZ596" i="20"/>
  <c r="CA591" i="20"/>
  <c r="CA590" i="20" s="1"/>
  <c r="CA589" i="20" s="1"/>
  <c r="BZ591" i="20"/>
  <c r="BZ590" i="20" s="1"/>
  <c r="BZ589" i="20" s="1"/>
  <c r="CA587" i="20"/>
  <c r="CA586" i="20" s="1"/>
  <c r="CA585" i="20" s="1"/>
  <c r="BZ587" i="20"/>
  <c r="BZ586" i="20" s="1"/>
  <c r="BZ585" i="20" s="1"/>
  <c r="CA583" i="20"/>
  <c r="CA582" i="20" s="1"/>
  <c r="CA581" i="20" s="1"/>
  <c r="BZ583" i="20"/>
  <c r="BZ582" i="20" s="1"/>
  <c r="BZ581" i="20" s="1"/>
  <c r="CA578" i="20"/>
  <c r="CA577" i="20" s="1"/>
  <c r="CA576" i="20" s="1"/>
  <c r="CA575" i="20" s="1"/>
  <c r="BZ578" i="20"/>
  <c r="BZ577" i="20" s="1"/>
  <c r="BZ576" i="20" s="1"/>
  <c r="BZ575" i="20" s="1"/>
  <c r="CA572" i="20"/>
  <c r="CA571" i="20" s="1"/>
  <c r="CA570" i="20" s="1"/>
  <c r="BZ572" i="20"/>
  <c r="BZ571" i="20" s="1"/>
  <c r="BZ570" i="20" s="1"/>
  <c r="CA568" i="20"/>
  <c r="CA567" i="20" s="1"/>
  <c r="BZ568" i="20"/>
  <c r="BZ567" i="20" s="1"/>
  <c r="CA563" i="20"/>
  <c r="CA562" i="20" s="1"/>
  <c r="CA561" i="20" s="1"/>
  <c r="BZ563" i="20"/>
  <c r="BZ562" i="20" s="1"/>
  <c r="BZ561" i="20" s="1"/>
  <c r="CA560" i="20"/>
  <c r="BZ560" i="20"/>
  <c r="CA555" i="20"/>
  <c r="CA554" i="20" s="1"/>
  <c r="CA553" i="20" s="1"/>
  <c r="BZ555" i="20"/>
  <c r="BZ554" i="20" s="1"/>
  <c r="BZ553" i="20" s="1"/>
  <c r="CA550" i="20"/>
  <c r="CA549" i="20" s="1"/>
  <c r="CA548" i="20" s="1"/>
  <c r="CA547" i="20" s="1"/>
  <c r="BZ550" i="20"/>
  <c r="BZ549" i="20" s="1"/>
  <c r="BZ548" i="20" s="1"/>
  <c r="BZ547" i="20" s="1"/>
  <c r="CA542" i="20"/>
  <c r="CA541" i="20" s="1"/>
  <c r="BZ542" i="20"/>
  <c r="BZ541" i="20" s="1"/>
  <c r="CA539" i="20"/>
  <c r="CA538" i="20" s="1"/>
  <c r="BZ539" i="20"/>
  <c r="BZ538" i="20" s="1"/>
  <c r="CA535" i="20"/>
  <c r="CA534" i="20" s="1"/>
  <c r="BZ535" i="20"/>
  <c r="BZ534" i="20" s="1"/>
  <c r="CA532" i="20"/>
  <c r="CA531" i="20" s="1"/>
  <c r="BZ532" i="20"/>
  <c r="BZ531" i="20" s="1"/>
  <c r="CA528" i="20"/>
  <c r="CA527" i="20" s="1"/>
  <c r="CA526" i="20" s="1"/>
  <c r="BZ528" i="20"/>
  <c r="BZ527" i="20" s="1"/>
  <c r="BZ526" i="20" s="1"/>
  <c r="CA524" i="20"/>
  <c r="CA523" i="20" s="1"/>
  <c r="CA522" i="20" s="1"/>
  <c r="BZ524" i="20"/>
  <c r="BZ523" i="20" s="1"/>
  <c r="BZ522" i="20" s="1"/>
  <c r="CA520" i="20"/>
  <c r="CA519" i="20" s="1"/>
  <c r="CA518" i="20" s="1"/>
  <c r="BZ520" i="20"/>
  <c r="BZ519" i="20" s="1"/>
  <c r="BZ518" i="20" s="1"/>
  <c r="CA516" i="20"/>
  <c r="CA515" i="20" s="1"/>
  <c r="BZ516" i="20"/>
  <c r="BZ515" i="20" s="1"/>
  <c r="CA512" i="20"/>
  <c r="CA511" i="20" s="1"/>
  <c r="BZ512" i="20"/>
  <c r="BZ511" i="20" s="1"/>
  <c r="CA508" i="20"/>
  <c r="CA507" i="20" s="1"/>
  <c r="BZ508" i="20"/>
  <c r="BZ507" i="20" s="1"/>
  <c r="CA505" i="20"/>
  <c r="CA504" i="20" s="1"/>
  <c r="BZ505" i="20"/>
  <c r="BZ504" i="20" s="1"/>
  <c r="CA501" i="20"/>
  <c r="CA500" i="20" s="1"/>
  <c r="BZ501" i="20"/>
  <c r="BZ500" i="20" s="1"/>
  <c r="CA497" i="20"/>
  <c r="CA496" i="20" s="1"/>
  <c r="BZ497" i="20"/>
  <c r="BZ496" i="20" s="1"/>
  <c r="CA493" i="20"/>
  <c r="CA492" i="20" s="1"/>
  <c r="BZ493" i="20"/>
  <c r="BZ492" i="20" s="1"/>
  <c r="CA490" i="20"/>
  <c r="CA489" i="20" s="1"/>
  <c r="BZ490" i="20"/>
  <c r="BZ489" i="20" s="1"/>
  <c r="CA487" i="20"/>
  <c r="CA486" i="20" s="1"/>
  <c r="BZ487" i="20"/>
  <c r="BZ486" i="20" s="1"/>
  <c r="CA483" i="20"/>
  <c r="CA482" i="20" s="1"/>
  <c r="CA481" i="20" s="1"/>
  <c r="BZ483" i="20"/>
  <c r="BZ482" i="20" s="1"/>
  <c r="BZ481" i="20" s="1"/>
  <c r="CA475" i="20"/>
  <c r="CA474" i="20" s="1"/>
  <c r="BZ475" i="20"/>
  <c r="BZ474" i="20" s="1"/>
  <c r="CA472" i="20"/>
  <c r="CA471" i="20" s="1"/>
  <c r="BZ472" i="20"/>
  <c r="BZ471" i="20" s="1"/>
  <c r="CA467" i="20"/>
  <c r="CA466" i="20" s="1"/>
  <c r="BZ467" i="20"/>
  <c r="BZ466" i="20" s="1"/>
  <c r="CA460" i="20"/>
  <c r="CA459" i="20" s="1"/>
  <c r="CA458" i="20" s="1"/>
  <c r="CA457" i="20" s="1"/>
  <c r="BZ460" i="20"/>
  <c r="BZ459" i="20" s="1"/>
  <c r="BZ458" i="20" s="1"/>
  <c r="BZ457" i="20" s="1"/>
  <c r="CA455" i="20"/>
  <c r="CA454" i="20" s="1"/>
  <c r="BZ455" i="20"/>
  <c r="BZ454" i="20" s="1"/>
  <c r="CA452" i="20"/>
  <c r="CA451" i="20" s="1"/>
  <c r="BZ452" i="20"/>
  <c r="BZ451" i="20" s="1"/>
  <c r="CA448" i="20"/>
  <c r="CA447" i="20" s="1"/>
  <c r="BZ448" i="20"/>
  <c r="BZ447" i="20" s="1"/>
  <c r="CA445" i="20"/>
  <c r="CA444" i="20" s="1"/>
  <c r="BZ445" i="20"/>
  <c r="BZ444" i="20" s="1"/>
  <c r="CA436" i="20"/>
  <c r="CA435" i="20" s="1"/>
  <c r="CA434" i="20" s="1"/>
  <c r="BZ436" i="20"/>
  <c r="BZ435" i="20" s="1"/>
  <c r="BZ434" i="20" s="1"/>
  <c r="CA432" i="20"/>
  <c r="CA431" i="20" s="1"/>
  <c r="CA430" i="20" s="1"/>
  <c r="BZ432" i="20"/>
  <c r="BZ431" i="20" s="1"/>
  <c r="BZ430" i="20" s="1"/>
  <c r="CA426" i="20"/>
  <c r="CA425" i="20" s="1"/>
  <c r="BZ426" i="20"/>
  <c r="BZ425" i="20" s="1"/>
  <c r="CA422" i="20"/>
  <c r="CA421" i="20" s="1"/>
  <c r="BZ422" i="20"/>
  <c r="BZ421" i="20" s="1"/>
  <c r="CA418" i="20"/>
  <c r="CA417" i="20" s="1"/>
  <c r="BZ418" i="20"/>
  <c r="BZ417" i="20" s="1"/>
  <c r="CA414" i="20"/>
  <c r="CA413" i="20" s="1"/>
  <c r="BZ414" i="20"/>
  <c r="BZ413" i="20" s="1"/>
  <c r="CA410" i="20"/>
  <c r="CA409" i="20" s="1"/>
  <c r="BZ410" i="20"/>
  <c r="BZ409" i="20" s="1"/>
  <c r="CA404" i="20"/>
  <c r="CA403" i="20" s="1"/>
  <c r="CA402" i="20" s="1"/>
  <c r="CA401" i="20" s="1"/>
  <c r="CA400" i="20" s="1"/>
  <c r="BZ404" i="20"/>
  <c r="BZ403" i="20" s="1"/>
  <c r="BZ402" i="20" s="1"/>
  <c r="BZ401" i="20" s="1"/>
  <c r="BZ400" i="20" s="1"/>
  <c r="CA397" i="20"/>
  <c r="CA396" i="20" s="1"/>
  <c r="CA395" i="20" s="1"/>
  <c r="BZ397" i="20"/>
  <c r="BZ396" i="20" s="1"/>
  <c r="BZ395" i="20" s="1"/>
  <c r="CA393" i="20"/>
  <c r="CA392" i="20" s="1"/>
  <c r="BZ393" i="20"/>
  <c r="BZ392" i="20" s="1"/>
  <c r="CA382" i="20"/>
  <c r="CA381" i="20" s="1"/>
  <c r="CA380" i="20" s="1"/>
  <c r="BZ382" i="20"/>
  <c r="BZ381" i="20" s="1"/>
  <c r="BZ380" i="20" s="1"/>
  <c r="CA378" i="20"/>
  <c r="CA377" i="20" s="1"/>
  <c r="CA376" i="20" s="1"/>
  <c r="BZ378" i="20"/>
  <c r="BZ377" i="20" s="1"/>
  <c r="BZ376" i="20" s="1"/>
  <c r="CA374" i="20"/>
  <c r="CA373" i="20" s="1"/>
  <c r="CA372" i="20" s="1"/>
  <c r="BZ374" i="20"/>
  <c r="BZ373" i="20" s="1"/>
  <c r="BZ372" i="20" s="1"/>
  <c r="CA370" i="20"/>
  <c r="CA369" i="20" s="1"/>
  <c r="CA368" i="20" s="1"/>
  <c r="BZ370" i="20"/>
  <c r="BZ369" i="20" s="1"/>
  <c r="BZ368" i="20" s="1"/>
  <c r="CA366" i="20"/>
  <c r="CA365" i="20" s="1"/>
  <c r="CA364" i="20" s="1"/>
  <c r="BZ366" i="20"/>
  <c r="BZ365" i="20" s="1"/>
  <c r="BZ364" i="20" s="1"/>
  <c r="CA362" i="20"/>
  <c r="CA361" i="20" s="1"/>
  <c r="CA360" i="20" s="1"/>
  <c r="BZ362" i="20"/>
  <c r="BZ361" i="20" s="1"/>
  <c r="BZ360" i="20" s="1"/>
  <c r="CA358" i="20"/>
  <c r="CA357" i="20" s="1"/>
  <c r="CA356" i="20" s="1"/>
  <c r="BZ358" i="20"/>
  <c r="BZ357" i="20" s="1"/>
  <c r="BZ356" i="20" s="1"/>
  <c r="CA353" i="20"/>
  <c r="CA352" i="20" s="1"/>
  <c r="CA351" i="20" s="1"/>
  <c r="BZ353" i="20"/>
  <c r="BZ352" i="20" s="1"/>
  <c r="BZ351" i="20" s="1"/>
  <c r="CA349" i="20"/>
  <c r="CA348" i="20" s="1"/>
  <c r="BZ349" i="20"/>
  <c r="BZ348" i="20" s="1"/>
  <c r="CA345" i="20"/>
  <c r="CA344" i="20" s="1"/>
  <c r="BZ345" i="20"/>
  <c r="BZ344" i="20" s="1"/>
  <c r="CA339" i="20"/>
  <c r="BZ339" i="20"/>
  <c r="CA335" i="20"/>
  <c r="CA334" i="20" s="1"/>
  <c r="CA333" i="20" s="1"/>
  <c r="BZ335" i="20"/>
  <c r="BZ334" i="20" s="1"/>
  <c r="BZ333" i="20" s="1"/>
  <c r="CA331" i="20"/>
  <c r="BZ331" i="20"/>
  <c r="CA329" i="20"/>
  <c r="BZ329" i="20"/>
  <c r="CA324" i="20"/>
  <c r="CA323" i="20" s="1"/>
  <c r="CA322" i="20" s="1"/>
  <c r="CA321" i="20" s="1"/>
  <c r="BZ324" i="20"/>
  <c r="BZ323" i="20" s="1"/>
  <c r="BZ322" i="20" s="1"/>
  <c r="BZ321" i="20" s="1"/>
  <c r="CA319" i="20"/>
  <c r="CA318" i="20" s="1"/>
  <c r="CA317" i="20" s="1"/>
  <c r="CA316" i="20" s="1"/>
  <c r="BZ319" i="20"/>
  <c r="BZ318" i="20" s="1"/>
  <c r="BZ317" i="20" s="1"/>
  <c r="BZ316" i="20" s="1"/>
  <c r="CA314" i="20"/>
  <c r="CA313" i="20" s="1"/>
  <c r="CA312" i="20" s="1"/>
  <c r="CA311" i="20" s="1"/>
  <c r="BZ314" i="20"/>
  <c r="BZ313" i="20" s="1"/>
  <c r="BZ312" i="20" s="1"/>
  <c r="BZ311" i="20" s="1"/>
  <c r="CA309" i="20"/>
  <c r="CA308" i="20" s="1"/>
  <c r="CA307" i="20" s="1"/>
  <c r="CA306" i="20" s="1"/>
  <c r="BZ309" i="20"/>
  <c r="BZ308" i="20" s="1"/>
  <c r="BZ307" i="20" s="1"/>
  <c r="BZ306" i="20" s="1"/>
  <c r="CA304" i="20"/>
  <c r="CA303" i="20" s="1"/>
  <c r="CA302" i="20" s="1"/>
  <c r="CA301" i="20" s="1"/>
  <c r="BZ304" i="20"/>
  <c r="BZ303" i="20" s="1"/>
  <c r="BZ302" i="20" s="1"/>
  <c r="BZ301" i="20" s="1"/>
  <c r="CA299" i="20"/>
  <c r="CA298" i="20" s="1"/>
  <c r="BZ299" i="20"/>
  <c r="BZ298" i="20" s="1"/>
  <c r="CA296" i="20"/>
  <c r="CA295" i="20" s="1"/>
  <c r="BZ296" i="20"/>
  <c r="BZ295" i="20" s="1"/>
  <c r="CA292" i="20"/>
  <c r="CA291" i="20" s="1"/>
  <c r="CA290" i="20" s="1"/>
  <c r="BZ292" i="20"/>
  <c r="BZ291" i="20" s="1"/>
  <c r="BZ290" i="20" s="1"/>
  <c r="CA288" i="20"/>
  <c r="CA287" i="20" s="1"/>
  <c r="BZ288" i="20"/>
  <c r="BZ287" i="20" s="1"/>
  <c r="CA284" i="20"/>
  <c r="CA283" i="20" s="1"/>
  <c r="BZ284" i="20"/>
  <c r="BZ283" i="20" s="1"/>
  <c r="CA280" i="20"/>
  <c r="CA279" i="20" s="1"/>
  <c r="CA278" i="20" s="1"/>
  <c r="BZ280" i="20"/>
  <c r="BZ279" i="20" s="1"/>
  <c r="BZ278" i="20" s="1"/>
  <c r="CA276" i="20"/>
  <c r="CA275" i="20" s="1"/>
  <c r="BZ276" i="20"/>
  <c r="BZ275" i="20" s="1"/>
  <c r="CA273" i="20"/>
  <c r="CA272" i="20" s="1"/>
  <c r="BZ273" i="20"/>
  <c r="BZ272" i="20" s="1"/>
  <c r="CA269" i="20"/>
  <c r="CA268" i="20" s="1"/>
  <c r="BZ269" i="20"/>
  <c r="BZ268" i="20" s="1"/>
  <c r="CA266" i="20"/>
  <c r="CA265" i="20" s="1"/>
  <c r="BZ266" i="20"/>
  <c r="BZ265" i="20" s="1"/>
  <c r="CA263" i="20"/>
  <c r="CA262" i="20" s="1"/>
  <c r="BZ263" i="20"/>
  <c r="BZ262" i="20" s="1"/>
  <c r="CA259" i="20"/>
  <c r="CA258" i="20" s="1"/>
  <c r="BZ259" i="20"/>
  <c r="BZ258" i="20" s="1"/>
  <c r="CA256" i="20"/>
  <c r="CA255" i="20" s="1"/>
  <c r="BZ256" i="20"/>
  <c r="BZ255" i="20" s="1"/>
  <c r="CA252" i="20"/>
  <c r="CA251" i="20" s="1"/>
  <c r="BZ252" i="20"/>
  <c r="BZ251" i="20" s="1"/>
  <c r="CA248" i="20"/>
  <c r="CA247" i="20" s="1"/>
  <c r="BZ248" i="20"/>
  <c r="BZ247" i="20" s="1"/>
  <c r="CA244" i="20"/>
  <c r="CA243" i="20" s="1"/>
  <c r="CA242" i="20" s="1"/>
  <c r="BZ244" i="20"/>
  <c r="BZ243" i="20" s="1"/>
  <c r="BZ242" i="20" s="1"/>
  <c r="CA240" i="20"/>
  <c r="CA239" i="20" s="1"/>
  <c r="CA238" i="20" s="1"/>
  <c r="BZ240" i="20"/>
  <c r="BZ239" i="20" s="1"/>
  <c r="BZ238" i="20" s="1"/>
  <c r="CA236" i="20"/>
  <c r="CA235" i="20" s="1"/>
  <c r="CA234" i="20" s="1"/>
  <c r="BZ236" i="20"/>
  <c r="BZ235" i="20" s="1"/>
  <c r="BZ234" i="20" s="1"/>
  <c r="CA232" i="20"/>
  <c r="CA231" i="20" s="1"/>
  <c r="CA230" i="20" s="1"/>
  <c r="BZ232" i="20"/>
  <c r="BZ231" i="20" s="1"/>
  <c r="BZ230" i="20" s="1"/>
  <c r="CA227" i="20"/>
  <c r="CA226" i="20" s="1"/>
  <c r="BZ227" i="20"/>
  <c r="BZ226" i="20" s="1"/>
  <c r="CA224" i="20"/>
  <c r="CA223" i="20" s="1"/>
  <c r="BZ224" i="20"/>
  <c r="BZ223" i="20" s="1"/>
  <c r="CA219" i="20"/>
  <c r="CA218" i="20" s="1"/>
  <c r="BZ219" i="20"/>
  <c r="BZ218" i="20" s="1"/>
  <c r="CA215" i="20"/>
  <c r="CA214" i="20" s="1"/>
  <c r="BZ215" i="20"/>
  <c r="BZ214" i="20" s="1"/>
  <c r="CA212" i="20"/>
  <c r="CA211" i="20" s="1"/>
  <c r="BZ212" i="20"/>
  <c r="BZ211" i="20" s="1"/>
  <c r="CA208" i="20"/>
  <c r="CA207" i="20" s="1"/>
  <c r="CA206" i="20" s="1"/>
  <c r="BZ208" i="20"/>
  <c r="BZ207" i="20" s="1"/>
  <c r="BZ206" i="20" s="1"/>
  <c r="CA204" i="20"/>
  <c r="CA203" i="20" s="1"/>
  <c r="CA202" i="20" s="1"/>
  <c r="BZ204" i="20"/>
  <c r="BZ203" i="20" s="1"/>
  <c r="BZ202" i="20" s="1"/>
  <c r="CA200" i="20"/>
  <c r="CA199" i="20" s="1"/>
  <c r="CA198" i="20" s="1"/>
  <c r="BZ200" i="20"/>
  <c r="BZ199" i="20" s="1"/>
  <c r="BZ198" i="20" s="1"/>
  <c r="CA195" i="20"/>
  <c r="CA194" i="20" s="1"/>
  <c r="CA193" i="20" s="1"/>
  <c r="BZ195" i="20"/>
  <c r="BZ194" i="20" s="1"/>
  <c r="BZ193" i="20" s="1"/>
  <c r="CA191" i="20"/>
  <c r="CA190" i="20" s="1"/>
  <c r="CA189" i="20" s="1"/>
  <c r="BZ191" i="20"/>
  <c r="BZ190" i="20" s="1"/>
  <c r="BZ189" i="20" s="1"/>
  <c r="CA187" i="20"/>
  <c r="CA186" i="20" s="1"/>
  <c r="CA185" i="20" s="1"/>
  <c r="BZ187" i="20"/>
  <c r="BZ186" i="20" s="1"/>
  <c r="BZ185" i="20" s="1"/>
  <c r="CA183" i="20"/>
  <c r="CA182" i="20" s="1"/>
  <c r="CA181" i="20" s="1"/>
  <c r="BZ183" i="20"/>
  <c r="BZ182" i="20" s="1"/>
  <c r="BZ181" i="20" s="1"/>
  <c r="CA179" i="20"/>
  <c r="CA178" i="20" s="1"/>
  <c r="CA177" i="20" s="1"/>
  <c r="BZ179" i="20"/>
  <c r="BZ178" i="20" s="1"/>
  <c r="BZ177" i="20" s="1"/>
  <c r="CA172" i="20"/>
  <c r="CA171" i="20" s="1"/>
  <c r="BZ172" i="20"/>
  <c r="BZ171" i="20" s="1"/>
  <c r="CA168" i="20"/>
  <c r="CA167" i="20" s="1"/>
  <c r="BZ168" i="20"/>
  <c r="BZ167" i="20" s="1"/>
  <c r="CA163" i="20"/>
  <c r="CA162" i="20" s="1"/>
  <c r="BZ163" i="20"/>
  <c r="BZ162" i="20" s="1"/>
  <c r="CA159" i="20"/>
  <c r="CA158" i="20" s="1"/>
  <c r="CA157" i="20" s="1"/>
  <c r="BZ159" i="20"/>
  <c r="BZ158" i="20" s="1"/>
  <c r="BZ157" i="20" s="1"/>
  <c r="CA155" i="20"/>
  <c r="CA154" i="20" s="1"/>
  <c r="BZ155" i="20"/>
  <c r="BZ154" i="20" s="1"/>
  <c r="BZ153" i="20" s="1"/>
  <c r="CA147" i="20"/>
  <c r="CA146" i="20" s="1"/>
  <c r="BZ147" i="20"/>
  <c r="BZ146" i="20" s="1"/>
  <c r="BZ145" i="20" s="1"/>
  <c r="CA143" i="20"/>
  <c r="CA142" i="20" s="1"/>
  <c r="CA141" i="20" s="1"/>
  <c r="BZ143" i="20"/>
  <c r="BZ142" i="20" s="1"/>
  <c r="CA135" i="20"/>
  <c r="CA134" i="20" s="1"/>
  <c r="CA133" i="20" s="1"/>
  <c r="BZ135" i="20"/>
  <c r="BZ134" i="20" s="1"/>
  <c r="BZ133" i="20" s="1"/>
  <c r="CA131" i="20"/>
  <c r="CA130" i="20" s="1"/>
  <c r="CA129" i="20" s="1"/>
  <c r="BZ131" i="20"/>
  <c r="BZ130" i="20" s="1"/>
  <c r="CA123" i="20"/>
  <c r="CA122" i="20" s="1"/>
  <c r="CA121" i="20" s="1"/>
  <c r="BZ123" i="20"/>
  <c r="BZ122" i="20" s="1"/>
  <c r="BZ121" i="20" s="1"/>
  <c r="CA119" i="20"/>
  <c r="CA118" i="20" s="1"/>
  <c r="CA117" i="20" s="1"/>
  <c r="BZ119" i="20"/>
  <c r="BZ118" i="20" s="1"/>
  <c r="BZ117" i="20" s="1"/>
  <c r="CA115" i="20"/>
  <c r="CA114" i="20" s="1"/>
  <c r="BZ115" i="20"/>
  <c r="BZ114" i="20" s="1"/>
  <c r="CA110" i="20"/>
  <c r="CA109" i="20" s="1"/>
  <c r="BZ110" i="20"/>
  <c r="BZ109" i="20" s="1"/>
  <c r="CA106" i="20"/>
  <c r="CA105" i="20" s="1"/>
  <c r="BZ106" i="20"/>
  <c r="BZ105" i="20" s="1"/>
  <c r="CA103" i="20"/>
  <c r="CA102" i="20" s="1"/>
  <c r="BZ103" i="20"/>
  <c r="BZ102" i="20" s="1"/>
  <c r="CA98" i="20"/>
  <c r="CA97" i="20" s="1"/>
  <c r="BZ98" i="20"/>
  <c r="BZ97" i="20" s="1"/>
  <c r="CA92" i="20"/>
  <c r="CA91" i="20" s="1"/>
  <c r="CA90" i="20" s="1"/>
  <c r="BZ92" i="20"/>
  <c r="BZ91" i="20" s="1"/>
  <c r="BZ90" i="20" s="1"/>
  <c r="CA88" i="20"/>
  <c r="CA87" i="20" s="1"/>
  <c r="CA86" i="20" s="1"/>
  <c r="BZ88" i="20"/>
  <c r="BZ87" i="20" s="1"/>
  <c r="BZ86" i="20" s="1"/>
  <c r="CA84" i="20"/>
  <c r="CA83" i="20" s="1"/>
  <c r="CA82" i="20" s="1"/>
  <c r="BZ84" i="20"/>
  <c r="BZ83" i="20" s="1"/>
  <c r="BZ82" i="20" s="1"/>
  <c r="CA80" i="20"/>
  <c r="CA79" i="20" s="1"/>
  <c r="BZ80" i="20"/>
  <c r="BZ79" i="20" s="1"/>
  <c r="CA75" i="20"/>
  <c r="CA74" i="20" s="1"/>
  <c r="BZ75" i="20"/>
  <c r="BZ74" i="20" s="1"/>
  <c r="CA71" i="20"/>
  <c r="CA70" i="20" s="1"/>
  <c r="BZ71" i="20"/>
  <c r="BZ70" i="20" s="1"/>
  <c r="CA67" i="20"/>
  <c r="CA66" i="20" s="1"/>
  <c r="BZ67" i="20"/>
  <c r="BZ66" i="20" s="1"/>
  <c r="CA63" i="20"/>
  <c r="BZ63" i="20"/>
  <c r="CA61" i="20"/>
  <c r="BZ61" i="20"/>
  <c r="CA57" i="20"/>
  <c r="CA56" i="20" s="1"/>
  <c r="CA55" i="20" s="1"/>
  <c r="BZ57" i="20"/>
  <c r="BZ56" i="20" s="1"/>
  <c r="BZ55" i="20" s="1"/>
  <c r="CA53" i="20"/>
  <c r="CA52" i="20" s="1"/>
  <c r="BZ53" i="20"/>
  <c r="BZ52" i="20" s="1"/>
  <c r="CA48" i="20"/>
  <c r="CA47" i="20" s="1"/>
  <c r="BZ48" i="20"/>
  <c r="BZ47" i="20" s="1"/>
  <c r="CA44" i="20"/>
  <c r="CA43" i="20" s="1"/>
  <c r="CA42" i="20" s="1"/>
  <c r="BZ44" i="20"/>
  <c r="BZ43" i="20" s="1"/>
  <c r="BZ42" i="20" s="1"/>
  <c r="CA40" i="20"/>
  <c r="CA39" i="20" s="1"/>
  <c r="CA38" i="20" s="1"/>
  <c r="BZ40" i="20"/>
  <c r="BZ39" i="20" s="1"/>
  <c r="BZ38" i="20" s="1"/>
  <c r="CA36" i="20"/>
  <c r="CA35" i="20" s="1"/>
  <c r="CA34" i="20" s="1"/>
  <c r="BZ36" i="20"/>
  <c r="BZ35" i="20" s="1"/>
  <c r="BZ34" i="20" s="1"/>
  <c r="CA32" i="20"/>
  <c r="CA31" i="20" s="1"/>
  <c r="CA30" i="20" s="1"/>
  <c r="BZ32" i="20"/>
  <c r="BZ31" i="20" s="1"/>
  <c r="BZ30" i="20" s="1"/>
  <c r="CA28" i="20"/>
  <c r="CA27" i="20" s="1"/>
  <c r="BZ28" i="20"/>
  <c r="BZ27" i="20" s="1"/>
  <c r="CA23" i="20"/>
  <c r="CA22" i="20" s="1"/>
  <c r="BZ23" i="20"/>
  <c r="BZ22" i="20" s="1"/>
  <c r="CA19" i="20"/>
  <c r="CA18" i="20" s="1"/>
  <c r="BZ19" i="20"/>
  <c r="BZ18" i="20" s="1"/>
  <c r="CA14" i="20"/>
  <c r="CA13" i="20" s="1"/>
  <c r="BZ14" i="20"/>
  <c r="BZ13" i="20" s="1"/>
  <c r="CB1012" i="20"/>
  <c r="CB1011" i="20" s="1"/>
  <c r="CB1009" i="20"/>
  <c r="CB1008" i="20" s="1"/>
  <c r="CB1004" i="20"/>
  <c r="CB1003" i="20" s="1"/>
  <c r="CB1002" i="20" s="1"/>
  <c r="CB1001" i="20" s="1"/>
  <c r="CB997" i="20"/>
  <c r="CB996" i="20" s="1"/>
  <c r="CB995" i="20" s="1"/>
  <c r="CB993" i="20"/>
  <c r="CB992" i="20" s="1"/>
  <c r="CB991" i="20" s="1"/>
  <c r="CB988" i="20"/>
  <c r="CB987" i="20" s="1"/>
  <c r="CB986" i="20" s="1"/>
  <c r="CB984" i="20"/>
  <c r="CB983" i="20" s="1"/>
  <c r="CB979" i="20"/>
  <c r="CB978" i="20" s="1"/>
  <c r="CB973" i="20"/>
  <c r="CB972" i="20" s="1"/>
  <c r="CB971" i="20" s="1"/>
  <c r="CB966" i="20"/>
  <c r="CB965" i="20" s="1"/>
  <c r="CB964" i="20" s="1"/>
  <c r="CB963" i="20" s="1"/>
  <c r="CB960" i="20"/>
  <c r="CB959" i="20" s="1"/>
  <c r="CB958" i="20" s="1"/>
  <c r="CB957" i="20" s="1"/>
  <c r="CB954" i="20"/>
  <c r="CB953" i="20" s="1"/>
  <c r="CB952" i="20" s="1"/>
  <c r="CB951" i="20" s="1"/>
  <c r="CB948" i="20"/>
  <c r="CB947" i="20" s="1"/>
  <c r="CB946" i="20" s="1"/>
  <c r="CB945" i="20" s="1"/>
  <c r="CB942" i="20"/>
  <c r="CB941" i="20" s="1"/>
  <c r="CB940" i="20" s="1"/>
  <c r="CB938" i="20"/>
  <c r="CB937" i="20" s="1"/>
  <c r="CB935" i="20"/>
  <c r="CB934" i="20" s="1"/>
  <c r="CB929" i="20"/>
  <c r="CB928" i="20" s="1"/>
  <c r="CB927" i="20" s="1"/>
  <c r="CB925" i="20"/>
  <c r="CB924" i="20" s="1"/>
  <c r="CB922" i="20"/>
  <c r="CB921" i="20" s="1"/>
  <c r="CB914" i="20"/>
  <c r="CB913" i="20" s="1"/>
  <c r="CB911" i="20"/>
  <c r="CB910" i="20" s="1"/>
  <c r="CB907" i="20"/>
  <c r="CB906" i="20" s="1"/>
  <c r="CB904" i="20"/>
  <c r="CB903" i="20" s="1"/>
  <c r="CB900" i="20"/>
  <c r="CB899" i="20" s="1"/>
  <c r="CB897" i="20"/>
  <c r="CB896" i="20" s="1"/>
  <c r="CB890" i="20"/>
  <c r="CB889" i="20" s="1"/>
  <c r="CB888" i="20" s="1"/>
  <c r="CB887" i="20" s="1"/>
  <c r="CB886" i="20" s="1"/>
  <c r="CB885" i="20" s="1"/>
  <c r="CB883" i="20"/>
  <c r="CB882" i="20" s="1"/>
  <c r="CB881" i="20" s="1"/>
  <c r="CB880" i="20" s="1"/>
  <c r="CB879" i="20" s="1"/>
  <c r="CB878" i="20" s="1"/>
  <c r="CB877" i="20" s="1"/>
  <c r="CB875" i="20"/>
  <c r="CB874" i="20" s="1"/>
  <c r="CB873" i="20" s="1"/>
  <c r="CB871" i="20"/>
  <c r="CB870" i="20" s="1"/>
  <c r="CB869" i="20" s="1"/>
  <c r="CB866" i="20"/>
  <c r="CB865" i="20" s="1"/>
  <c r="CB864" i="20" s="1"/>
  <c r="CB862" i="20"/>
  <c r="CB861" i="20" s="1"/>
  <c r="CB860" i="20" s="1"/>
  <c r="CB858" i="20"/>
  <c r="CB857" i="20" s="1"/>
  <c r="CB854" i="20"/>
  <c r="CB853" i="20" s="1"/>
  <c r="CB847" i="20"/>
  <c r="CB846" i="20" s="1"/>
  <c r="CB845" i="20" s="1"/>
  <c r="CB844" i="20" s="1"/>
  <c r="CB843" i="20" s="1"/>
  <c r="CB842" i="20" s="1"/>
  <c r="CB839" i="20"/>
  <c r="CB838" i="20" s="1"/>
  <c r="CB837" i="20" s="1"/>
  <c r="CB835" i="20"/>
  <c r="CB834" i="20" s="1"/>
  <c r="CB833" i="20" s="1"/>
  <c r="CB831" i="20"/>
  <c r="CB830" i="20" s="1"/>
  <c r="CB829" i="20" s="1"/>
  <c r="CB824" i="20"/>
  <c r="CB823" i="20" s="1"/>
  <c r="CB822" i="20" s="1"/>
  <c r="CB820" i="20"/>
  <c r="CB819" i="20" s="1"/>
  <c r="CB818" i="20" s="1"/>
  <c r="CB813" i="20"/>
  <c r="CB812" i="20" s="1"/>
  <c r="CB811" i="20" s="1"/>
  <c r="CB809" i="20"/>
  <c r="CB808" i="20" s="1"/>
  <c r="CB806" i="20"/>
  <c r="CB805" i="20" s="1"/>
  <c r="CB801" i="20"/>
  <c r="CB800" i="20" s="1"/>
  <c r="CB794" i="20"/>
  <c r="CB793" i="20" s="1"/>
  <c r="CB792" i="20" s="1"/>
  <c r="CB790" i="20"/>
  <c r="CB789" i="20" s="1"/>
  <c r="CB788" i="20" s="1"/>
  <c r="CB786" i="20"/>
  <c r="CB785" i="20" s="1"/>
  <c r="CB784" i="20" s="1"/>
  <c r="CB782" i="20"/>
  <c r="CB781" i="20" s="1"/>
  <c r="CB780" i="20" s="1"/>
  <c r="CB778" i="20"/>
  <c r="CB777" i="20" s="1"/>
  <c r="CB776" i="20" s="1"/>
  <c r="CB774" i="20"/>
  <c r="CB773" i="20" s="1"/>
  <c r="CB772" i="20" s="1"/>
  <c r="CB770" i="20"/>
  <c r="CB769" i="20" s="1"/>
  <c r="CB768" i="20" s="1"/>
  <c r="CB766" i="20"/>
  <c r="CB765" i="20" s="1"/>
  <c r="CB764" i="20" s="1"/>
  <c r="CB762" i="20"/>
  <c r="CB761" i="20" s="1"/>
  <c r="CB760" i="20" s="1"/>
  <c r="CB758" i="20"/>
  <c r="CB757" i="20" s="1"/>
  <c r="CB756" i="20" s="1"/>
  <c r="CB754" i="20"/>
  <c r="CB753" i="20" s="1"/>
  <c r="CB752" i="20" s="1"/>
  <c r="CB750" i="20"/>
  <c r="CB749" i="20" s="1"/>
  <c r="CB747" i="20"/>
  <c r="CB746" i="20" s="1"/>
  <c r="CB743" i="20"/>
  <c r="CB742" i="20" s="1"/>
  <c r="CB741" i="20" s="1"/>
  <c r="CB739" i="20"/>
  <c r="CB738" i="20" s="1"/>
  <c r="CB735" i="20"/>
  <c r="CB734" i="20" s="1"/>
  <c r="CB729" i="20"/>
  <c r="CB728" i="20" s="1"/>
  <c r="CB726" i="20"/>
  <c r="CB725" i="20" s="1"/>
  <c r="CB719" i="20"/>
  <c r="CB718" i="20" s="1"/>
  <c r="CB714" i="20"/>
  <c r="CB713" i="20" s="1"/>
  <c r="CB708" i="20"/>
  <c r="CB707" i="20" s="1"/>
  <c r="CB706" i="20" s="1"/>
  <c r="CB705" i="20" s="1"/>
  <c r="CB704" i="20" s="1"/>
  <c r="CB702" i="20"/>
  <c r="CB701" i="20" s="1"/>
  <c r="CB700" i="20" s="1"/>
  <c r="CB698" i="20"/>
  <c r="CB697" i="20" s="1"/>
  <c r="CB696" i="20" s="1"/>
  <c r="CB694" i="20"/>
  <c r="CB693" i="20" s="1"/>
  <c r="CB691" i="20"/>
  <c r="CB686" i="20"/>
  <c r="CB685" i="20" s="1"/>
  <c r="CB682" i="20"/>
  <c r="CB681" i="20" s="1"/>
  <c r="CB680" i="20" s="1"/>
  <c r="CB671" i="20"/>
  <c r="CB670" i="20" s="1"/>
  <c r="CB669" i="20" s="1"/>
  <c r="CB668" i="20" s="1"/>
  <c r="CB667" i="20" s="1"/>
  <c r="CB665" i="20"/>
  <c r="CB664" i="20" s="1"/>
  <c r="CB663" i="20" s="1"/>
  <c r="CB661" i="20"/>
  <c r="CB660" i="20" s="1"/>
  <c r="CB659" i="20" s="1"/>
  <c r="CB653" i="20"/>
  <c r="CB652" i="20" s="1"/>
  <c r="CB651" i="20" s="1"/>
  <c r="CB649" i="20"/>
  <c r="CB648" i="20" s="1"/>
  <c r="CB647" i="20" s="1"/>
  <c r="CB645" i="20"/>
  <c r="CB644" i="20" s="1"/>
  <c r="CB642" i="20"/>
  <c r="CB640" i="20"/>
  <c r="CB636" i="20"/>
  <c r="CB632" i="20"/>
  <c r="CB631" i="20" s="1"/>
  <c r="CB630" i="20" s="1"/>
  <c r="CB628" i="20"/>
  <c r="CB627" i="20" s="1"/>
  <c r="CB620" i="20"/>
  <c r="CB619" i="20" s="1"/>
  <c r="CB618" i="20" s="1"/>
  <c r="CB616" i="20"/>
  <c r="CB615" i="20" s="1"/>
  <c r="CB614" i="20" s="1"/>
  <c r="CB613" i="20"/>
  <c r="CB608" i="20"/>
  <c r="CB607" i="20" s="1"/>
  <c r="CB606" i="20" s="1"/>
  <c r="CB604" i="20"/>
  <c r="CB603" i="20" s="1"/>
  <c r="CB599" i="20"/>
  <c r="CB598" i="20" s="1"/>
  <c r="CB597" i="20" s="1"/>
  <c r="CB596" i="20"/>
  <c r="CB591" i="20"/>
  <c r="CB590" i="20" s="1"/>
  <c r="CB589" i="20" s="1"/>
  <c r="CB587" i="20"/>
  <c r="CB586" i="20" s="1"/>
  <c r="CB585" i="20" s="1"/>
  <c r="CB583" i="20"/>
  <c r="CB582" i="20" s="1"/>
  <c r="CB581" i="20" s="1"/>
  <c r="CB578" i="20"/>
  <c r="CB577" i="20" s="1"/>
  <c r="CB576" i="20" s="1"/>
  <c r="CB575" i="20" s="1"/>
  <c r="CB572" i="20"/>
  <c r="CB571" i="20" s="1"/>
  <c r="CB570" i="20" s="1"/>
  <c r="CB568" i="20"/>
  <c r="CB567" i="20" s="1"/>
  <c r="CB563" i="20"/>
  <c r="CB562" i="20" s="1"/>
  <c r="CB561" i="20" s="1"/>
  <c r="CB560" i="20"/>
  <c r="CB555" i="20"/>
  <c r="CB554" i="20" s="1"/>
  <c r="CB553" i="20" s="1"/>
  <c r="CB550" i="20"/>
  <c r="CB549" i="20" s="1"/>
  <c r="CB548" i="20" s="1"/>
  <c r="CB547" i="20" s="1"/>
  <c r="CB542" i="20"/>
  <c r="CB541" i="20" s="1"/>
  <c r="CB539" i="20"/>
  <c r="CB538" i="20" s="1"/>
  <c r="CB535" i="20"/>
  <c r="CB534" i="20" s="1"/>
  <c r="CB532" i="20"/>
  <c r="CB531" i="20" s="1"/>
  <c r="CB528" i="20"/>
  <c r="CB527" i="20" s="1"/>
  <c r="CB526" i="20" s="1"/>
  <c r="CB524" i="20"/>
  <c r="CB523" i="20" s="1"/>
  <c r="CB522" i="20" s="1"/>
  <c r="CB520" i="20"/>
  <c r="CB519" i="20" s="1"/>
  <c r="CB518" i="20" s="1"/>
  <c r="CB516" i="20"/>
  <c r="CB515" i="20" s="1"/>
  <c r="CB512" i="20"/>
  <c r="CB511" i="20" s="1"/>
  <c r="CB508" i="20"/>
  <c r="CB507" i="20" s="1"/>
  <c r="CB505" i="20"/>
  <c r="CB504" i="20" s="1"/>
  <c r="CB501" i="20"/>
  <c r="CB500" i="20" s="1"/>
  <c r="CB497" i="20"/>
  <c r="CB496" i="20" s="1"/>
  <c r="CB493" i="20"/>
  <c r="CB492" i="20" s="1"/>
  <c r="CB490" i="20"/>
  <c r="CB489" i="20" s="1"/>
  <c r="CB487" i="20"/>
  <c r="CB486" i="20" s="1"/>
  <c r="CB483" i="20"/>
  <c r="CB482" i="20" s="1"/>
  <c r="CB481" i="20" s="1"/>
  <c r="CB475" i="20"/>
  <c r="CB474" i="20" s="1"/>
  <c r="CB472" i="20"/>
  <c r="CB471" i="20" s="1"/>
  <c r="CB467" i="20"/>
  <c r="CB466" i="20" s="1"/>
  <c r="CB460" i="20"/>
  <c r="CB459" i="20" s="1"/>
  <c r="CB458" i="20" s="1"/>
  <c r="CB457" i="20" s="1"/>
  <c r="CB455" i="20"/>
  <c r="CB454" i="20" s="1"/>
  <c r="CB452" i="20"/>
  <c r="CB451" i="20" s="1"/>
  <c r="CB448" i="20"/>
  <c r="CB447" i="20" s="1"/>
  <c r="CB445" i="20"/>
  <c r="CB444" i="20" s="1"/>
  <c r="CB436" i="20"/>
  <c r="CB435" i="20" s="1"/>
  <c r="CB434" i="20" s="1"/>
  <c r="CB432" i="20"/>
  <c r="CB431" i="20" s="1"/>
  <c r="CB430" i="20" s="1"/>
  <c r="CB426" i="20"/>
  <c r="CB425" i="20" s="1"/>
  <c r="CB422" i="20"/>
  <c r="CB421" i="20" s="1"/>
  <c r="CB418" i="20"/>
  <c r="CB417" i="20" s="1"/>
  <c r="CB414" i="20"/>
  <c r="CB413" i="20" s="1"/>
  <c r="CB410" i="20"/>
  <c r="CB409" i="20" s="1"/>
  <c r="CB404" i="20"/>
  <c r="CB403" i="20" s="1"/>
  <c r="CB402" i="20" s="1"/>
  <c r="CB401" i="20" s="1"/>
  <c r="CB400" i="20" s="1"/>
  <c r="CB397" i="20"/>
  <c r="CB396" i="20" s="1"/>
  <c r="CB395" i="20" s="1"/>
  <c r="CB393" i="20"/>
  <c r="CB392" i="20" s="1"/>
  <c r="CB382" i="20"/>
  <c r="CB381" i="20" s="1"/>
  <c r="CB380" i="20" s="1"/>
  <c r="CB378" i="20"/>
  <c r="CB377" i="20" s="1"/>
  <c r="CB376" i="20" s="1"/>
  <c r="CB374" i="20"/>
  <c r="CB373" i="20" s="1"/>
  <c r="CB372" i="20" s="1"/>
  <c r="CB370" i="20"/>
  <c r="CB369" i="20" s="1"/>
  <c r="CB368" i="20" s="1"/>
  <c r="CB366" i="20"/>
  <c r="CB365" i="20" s="1"/>
  <c r="CB364" i="20" s="1"/>
  <c r="CB362" i="20"/>
  <c r="CB361" i="20" s="1"/>
  <c r="CB360" i="20" s="1"/>
  <c r="CB358" i="20"/>
  <c r="CB357" i="20" s="1"/>
  <c r="CB356" i="20" s="1"/>
  <c r="CB353" i="20"/>
  <c r="CB352" i="20" s="1"/>
  <c r="CB351" i="20" s="1"/>
  <c r="CB349" i="20"/>
  <c r="CB348" i="20" s="1"/>
  <c r="CB345" i="20"/>
  <c r="CB344" i="20" s="1"/>
  <c r="CB339" i="20"/>
  <c r="CB335" i="20"/>
  <c r="CB334" i="20" s="1"/>
  <c r="CB333" i="20" s="1"/>
  <c r="CB331" i="20"/>
  <c r="CB329" i="20"/>
  <c r="CB324" i="20"/>
  <c r="CB323" i="20" s="1"/>
  <c r="CB322" i="20" s="1"/>
  <c r="CB321" i="20" s="1"/>
  <c r="CB319" i="20"/>
  <c r="CB318" i="20" s="1"/>
  <c r="CB317" i="20" s="1"/>
  <c r="CB316" i="20" s="1"/>
  <c r="CB314" i="20"/>
  <c r="CB313" i="20" s="1"/>
  <c r="CB312" i="20" s="1"/>
  <c r="CB311" i="20" s="1"/>
  <c r="CB309" i="20"/>
  <c r="CB308" i="20" s="1"/>
  <c r="CB307" i="20" s="1"/>
  <c r="CB306" i="20" s="1"/>
  <c r="CB304" i="20"/>
  <c r="CB303" i="20" s="1"/>
  <c r="CB302" i="20" s="1"/>
  <c r="CB301" i="20" s="1"/>
  <c r="CB299" i="20"/>
  <c r="CB298" i="20" s="1"/>
  <c r="CB296" i="20"/>
  <c r="CB295" i="20" s="1"/>
  <c r="CB292" i="20"/>
  <c r="CB291" i="20" s="1"/>
  <c r="CB290" i="20" s="1"/>
  <c r="CB288" i="20"/>
  <c r="CB287" i="20" s="1"/>
  <c r="CB284" i="20"/>
  <c r="CB283" i="20" s="1"/>
  <c r="CB280" i="20"/>
  <c r="CB279" i="20" s="1"/>
  <c r="CB278" i="20" s="1"/>
  <c r="CB276" i="20"/>
  <c r="CB275" i="20" s="1"/>
  <c r="CB273" i="20"/>
  <c r="CB272" i="20" s="1"/>
  <c r="CB269" i="20"/>
  <c r="CB268" i="20" s="1"/>
  <c r="CB266" i="20"/>
  <c r="CB265" i="20" s="1"/>
  <c r="CB263" i="20"/>
  <c r="CB262" i="20" s="1"/>
  <c r="CB259" i="20"/>
  <c r="CB258" i="20" s="1"/>
  <c r="CB256" i="20"/>
  <c r="CB255" i="20" s="1"/>
  <c r="CB252" i="20"/>
  <c r="CB251" i="20" s="1"/>
  <c r="CB248" i="20"/>
  <c r="CB247" i="20" s="1"/>
  <c r="CB244" i="20"/>
  <c r="CB243" i="20" s="1"/>
  <c r="CB242" i="20" s="1"/>
  <c r="CB240" i="20"/>
  <c r="CB239" i="20" s="1"/>
  <c r="CB238" i="20" s="1"/>
  <c r="CB236" i="20"/>
  <c r="CB235" i="20" s="1"/>
  <c r="CB234" i="20" s="1"/>
  <c r="CB232" i="20"/>
  <c r="CB231" i="20" s="1"/>
  <c r="CB230" i="20" s="1"/>
  <c r="CB227" i="20"/>
  <c r="CB226" i="20" s="1"/>
  <c r="CB224" i="20"/>
  <c r="CB223" i="20" s="1"/>
  <c r="CB219" i="20"/>
  <c r="CB218" i="20" s="1"/>
  <c r="CB215" i="20"/>
  <c r="CB214" i="20" s="1"/>
  <c r="CB212" i="20"/>
  <c r="CB211" i="20" s="1"/>
  <c r="CB208" i="20"/>
  <c r="CB207" i="20" s="1"/>
  <c r="CB206" i="20" s="1"/>
  <c r="CB204" i="20"/>
  <c r="CB203" i="20" s="1"/>
  <c r="CB202" i="20" s="1"/>
  <c r="CB200" i="20"/>
  <c r="CB199" i="20" s="1"/>
  <c r="CB198" i="20" s="1"/>
  <c r="CB195" i="20"/>
  <c r="CB194" i="20" s="1"/>
  <c r="CB193" i="20" s="1"/>
  <c r="CB191" i="20"/>
  <c r="CB190" i="20" s="1"/>
  <c r="CB189" i="20" s="1"/>
  <c r="CB187" i="20"/>
  <c r="CB186" i="20" s="1"/>
  <c r="CB185" i="20" s="1"/>
  <c r="CB183" i="20"/>
  <c r="CB182" i="20" s="1"/>
  <c r="CB181" i="20" s="1"/>
  <c r="CB179" i="20"/>
  <c r="CB178" i="20" s="1"/>
  <c r="CB177" i="20" s="1"/>
  <c r="CB172" i="20"/>
  <c r="CB171" i="20" s="1"/>
  <c r="CB168" i="20"/>
  <c r="CB167" i="20" s="1"/>
  <c r="CB163" i="20"/>
  <c r="CB162" i="20" s="1"/>
  <c r="CB159" i="20"/>
  <c r="CB158" i="20" s="1"/>
  <c r="CB157" i="20" s="1"/>
  <c r="CB155" i="20"/>
  <c r="CB154" i="20" s="1"/>
  <c r="CB147" i="20"/>
  <c r="CB146" i="20" s="1"/>
  <c r="CB145" i="20" s="1"/>
  <c r="CB143" i="20"/>
  <c r="CB142" i="20" s="1"/>
  <c r="CB141" i="20" s="1"/>
  <c r="CB135" i="20"/>
  <c r="CB134" i="20" s="1"/>
  <c r="CB133" i="20" s="1"/>
  <c r="CB131" i="20"/>
  <c r="CB130" i="20" s="1"/>
  <c r="CB123" i="20"/>
  <c r="CB122" i="20" s="1"/>
  <c r="CB121" i="20" s="1"/>
  <c r="CB119" i="20"/>
  <c r="CB118" i="20" s="1"/>
  <c r="CB117" i="20" s="1"/>
  <c r="CB115" i="20"/>
  <c r="CB114" i="20" s="1"/>
  <c r="CB110" i="20"/>
  <c r="CB109" i="20" s="1"/>
  <c r="CB106" i="20"/>
  <c r="CB105" i="20" s="1"/>
  <c r="CB103" i="20"/>
  <c r="CB102" i="20" s="1"/>
  <c r="CB98" i="20"/>
  <c r="CB97" i="20" s="1"/>
  <c r="CB92" i="20"/>
  <c r="CB91" i="20" s="1"/>
  <c r="CB90" i="20" s="1"/>
  <c r="CB88" i="20"/>
  <c r="CB87" i="20" s="1"/>
  <c r="CB86" i="20" s="1"/>
  <c r="CB84" i="20"/>
  <c r="CB83" i="20" s="1"/>
  <c r="CB82" i="20" s="1"/>
  <c r="CB80" i="20"/>
  <c r="CB79" i="20" s="1"/>
  <c r="CB75" i="20"/>
  <c r="CB74" i="20" s="1"/>
  <c r="CB71" i="20"/>
  <c r="CB70" i="20" s="1"/>
  <c r="CB67" i="20"/>
  <c r="CB66" i="20" s="1"/>
  <c r="CB63" i="20"/>
  <c r="CB61" i="20"/>
  <c r="CB57" i="20"/>
  <c r="CB56" i="20" s="1"/>
  <c r="CB55" i="20" s="1"/>
  <c r="CB53" i="20"/>
  <c r="CB52" i="20" s="1"/>
  <c r="CB48" i="20"/>
  <c r="CB47" i="20" s="1"/>
  <c r="CB44" i="20"/>
  <c r="CB43" i="20" s="1"/>
  <c r="CB42" i="20" s="1"/>
  <c r="CB40" i="20"/>
  <c r="CB39" i="20" s="1"/>
  <c r="CB38" i="20" s="1"/>
  <c r="CB36" i="20"/>
  <c r="CB35" i="20" s="1"/>
  <c r="CB34" i="20" s="1"/>
  <c r="CB32" i="20"/>
  <c r="CB31" i="20" s="1"/>
  <c r="CB30" i="20" s="1"/>
  <c r="CB28" i="20"/>
  <c r="CB27" i="20" s="1"/>
  <c r="CB23" i="20"/>
  <c r="CB22" i="20" s="1"/>
  <c r="CB19" i="20"/>
  <c r="CB18" i="20" s="1"/>
  <c r="CB14" i="20"/>
  <c r="CB13" i="20" s="1"/>
  <c r="CC1012" i="20"/>
  <c r="CC1011" i="20" s="1"/>
  <c r="CC778" i="20"/>
  <c r="CC762" i="20"/>
  <c r="CC761" i="20" s="1"/>
  <c r="CC760" i="20" s="1"/>
  <c r="CC754" i="20"/>
  <c r="CC753" i="20" s="1"/>
  <c r="CC752" i="20" s="1"/>
  <c r="CC726" i="20"/>
  <c r="CC725" i="20" s="1"/>
  <c r="CC702" i="20"/>
  <c r="CC645" i="20"/>
  <c r="CC644" i="20" s="1"/>
  <c r="CC642" i="20"/>
  <c r="CO642" i="20" s="1"/>
  <c r="CC587" i="20"/>
  <c r="CC586" i="20" s="1"/>
  <c r="CC585" i="20" s="1"/>
  <c r="CC550" i="20"/>
  <c r="ES550" i="20" s="1"/>
  <c r="CC532" i="20"/>
  <c r="CC531" i="20" s="1"/>
  <c r="CC524" i="20"/>
  <c r="CC523" i="20" s="1"/>
  <c r="CC522" i="20" s="1"/>
  <c r="CC490" i="20"/>
  <c r="CC489" i="20" s="1"/>
  <c r="CC475" i="20"/>
  <c r="CC460" i="20"/>
  <c r="CC459" i="20" s="1"/>
  <c r="CC458" i="20" s="1"/>
  <c r="CC457" i="20" s="1"/>
  <c r="CC452" i="20"/>
  <c r="CC451" i="20" s="1"/>
  <c r="CC448" i="20"/>
  <c r="CC447" i="20" s="1"/>
  <c r="CC445" i="20"/>
  <c r="CC331" i="20"/>
  <c r="ES331" i="20" s="1"/>
  <c r="CC276" i="20"/>
  <c r="CC275" i="20" s="1"/>
  <c r="CC273" i="20"/>
  <c r="CC272" i="20" s="1"/>
  <c r="CC263" i="20"/>
  <c r="CC208" i="20"/>
  <c r="CC207" i="20" s="1"/>
  <c r="CC206" i="20" s="1"/>
  <c r="BU142" i="20" l="1"/>
  <c r="BU149" i="20"/>
  <c r="ER745" i="20"/>
  <c r="BU450" i="20"/>
  <c r="BX443" i="20"/>
  <c r="BV603" i="20"/>
  <c r="BV602" i="20" s="1"/>
  <c r="BX595" i="20"/>
  <c r="BX282" i="20"/>
  <c r="CO443" i="20"/>
  <c r="BW920" i="20"/>
  <c r="BW919" i="20" s="1"/>
  <c r="BW918" i="20" s="1"/>
  <c r="BV931" i="20"/>
  <c r="ER623" i="20"/>
  <c r="BW593" i="20"/>
  <c r="BU745" i="20"/>
  <c r="BW595" i="20"/>
  <c r="BW852" i="20"/>
  <c r="BX623" i="20"/>
  <c r="BU127" i="20"/>
  <c r="BX450" i="20"/>
  <c r="BX442" i="20" s="1"/>
  <c r="BX441" i="20" s="1"/>
  <c r="BX440" i="20" s="1"/>
  <c r="BX675" i="20"/>
  <c r="BX674" i="20" s="1"/>
  <c r="BX673" i="20" s="1"/>
  <c r="BX149" i="20"/>
  <c r="BX150" i="20"/>
  <c r="BX151" i="20"/>
  <c r="BW594" i="20"/>
  <c r="BV450" i="20"/>
  <c r="BV149" i="20"/>
  <c r="BV151" i="20"/>
  <c r="BU624" i="20"/>
  <c r="BV129" i="20"/>
  <c r="BV125" i="20" s="1"/>
  <c r="BV126" i="20"/>
  <c r="BX126" i="20"/>
  <c r="BX217" i="20"/>
  <c r="BW388" i="20"/>
  <c r="BU442" i="20"/>
  <c r="BU441" i="20" s="1"/>
  <c r="BU440" i="20" s="1"/>
  <c r="BV510" i="20"/>
  <c r="BX510" i="20"/>
  <c r="BV675" i="20"/>
  <c r="BV674" i="20" s="1"/>
  <c r="BV673" i="20" s="1"/>
  <c r="BU733" i="20"/>
  <c r="BV745" i="20"/>
  <c r="BX852" i="20"/>
  <c r="BW21" i="20"/>
  <c r="BU125" i="20"/>
  <c r="BW503" i="20"/>
  <c r="BX558" i="20"/>
  <c r="BU611" i="20"/>
  <c r="BU612" i="20"/>
  <c r="BU126" i="20"/>
  <c r="BV127" i="20"/>
  <c r="BV217" i="20"/>
  <c r="BX503" i="20"/>
  <c r="BV634" i="20"/>
  <c r="BU817" i="20"/>
  <c r="BU816" i="20" s="1"/>
  <c r="BV852" i="20"/>
  <c r="BX920" i="20"/>
  <c r="BX919" i="20" s="1"/>
  <c r="BX918" i="20" s="1"/>
  <c r="BX917" i="20" s="1"/>
  <c r="BX916" i="20" s="1"/>
  <c r="BW931" i="20"/>
  <c r="BU977" i="20"/>
  <c r="BU970" i="20" s="1"/>
  <c r="BV593" i="20"/>
  <c r="BV624" i="20"/>
  <c r="BU210" i="20"/>
  <c r="BV294" i="20"/>
  <c r="BW210" i="20"/>
  <c r="BX210" i="20"/>
  <c r="BW510" i="20"/>
  <c r="BU623" i="20"/>
  <c r="BW624" i="20"/>
  <c r="BV798" i="20"/>
  <c r="BV797" i="20" s="1"/>
  <c r="BV796" i="20" s="1"/>
  <c r="BX909" i="20"/>
  <c r="BX894" i="20" s="1"/>
  <c r="BX893" i="20" s="1"/>
  <c r="BX892" i="20" s="1"/>
  <c r="BU920" i="20"/>
  <c r="BV559" i="20"/>
  <c r="BX594" i="20"/>
  <c r="BU931" i="20"/>
  <c r="BX817" i="20"/>
  <c r="BX816" i="20" s="1"/>
  <c r="BX557" i="20"/>
  <c r="BV977" i="20"/>
  <c r="BT948" i="20"/>
  <c r="BT947" i="20" s="1"/>
  <c r="BT946" i="20" s="1"/>
  <c r="BT945" i="20" s="1"/>
  <c r="DK594" i="20"/>
  <c r="EO1014" i="20"/>
  <c r="BV443" i="20"/>
  <c r="BU217" i="20"/>
  <c r="BV261" i="20"/>
  <c r="BU387" i="20"/>
  <c r="BU386" i="20" s="1"/>
  <c r="BU385" i="20" s="1"/>
  <c r="BU384" i="20" s="1"/>
  <c r="BU389" i="20"/>
  <c r="CG1014" i="20"/>
  <c r="CI1014" i="20"/>
  <c r="BV485" i="20"/>
  <c r="BU485" i="20"/>
  <c r="BW485" i="20"/>
  <c r="BX485" i="20"/>
  <c r="ER503" i="20"/>
  <c r="BU503" i="20"/>
  <c r="BU510" i="20"/>
  <c r="BV562" i="20"/>
  <c r="BX552" i="20"/>
  <c r="BX546" i="20" s="1"/>
  <c r="BW562" i="20"/>
  <c r="BU595" i="20"/>
  <c r="DK597" i="20"/>
  <c r="DK593" i="20" s="1"/>
  <c r="DK595" i="20"/>
  <c r="BX593" i="20"/>
  <c r="BV623" i="20"/>
  <c r="BV626" i="20"/>
  <c r="BV622" i="20" s="1"/>
  <c r="BU622" i="20"/>
  <c r="BU634" i="20"/>
  <c r="BV733" i="20"/>
  <c r="BW733" i="20"/>
  <c r="BV828" i="20"/>
  <c r="BV827" i="20" s="1"/>
  <c r="BV826" i="20" s="1"/>
  <c r="BV817" i="20"/>
  <c r="BV816" i="20" s="1"/>
  <c r="BW817" i="20"/>
  <c r="BW816" i="20" s="1"/>
  <c r="BW828" i="20"/>
  <c r="BW827" i="20" s="1"/>
  <c r="BW826" i="20" s="1"/>
  <c r="BX828" i="20"/>
  <c r="BX827" i="20" s="1"/>
  <c r="BX826" i="20" s="1"/>
  <c r="BW894" i="20"/>
  <c r="BW893" i="20" s="1"/>
  <c r="BW892" i="20" s="1"/>
  <c r="BV909" i="20"/>
  <c r="BV894" i="20" s="1"/>
  <c r="BV893" i="20" s="1"/>
  <c r="BV892" i="20" s="1"/>
  <c r="BV920" i="20"/>
  <c r="BV919" i="20" s="1"/>
  <c r="BV918" i="20" s="1"/>
  <c r="BV917" i="20" s="1"/>
  <c r="BV916" i="20" s="1"/>
  <c r="BU944" i="20"/>
  <c r="BT960" i="20"/>
  <c r="BT959" i="20" s="1"/>
  <c r="BT958" i="20" s="1"/>
  <c r="BT957" i="20" s="1"/>
  <c r="BT944" i="20" s="1"/>
  <c r="BW944" i="20"/>
  <c r="BV970" i="20"/>
  <c r="BX977" i="20"/>
  <c r="BX970" i="20" s="1"/>
  <c r="BX990" i="20"/>
  <c r="BW798" i="20"/>
  <c r="BW797" i="20" s="1"/>
  <c r="BW796" i="20" s="1"/>
  <c r="BW977" i="20"/>
  <c r="BW970" i="20" s="1"/>
  <c r="BW990" i="20"/>
  <c r="BT973" i="20"/>
  <c r="BT972" i="20" s="1"/>
  <c r="BT971" i="20" s="1"/>
  <c r="BV503" i="20"/>
  <c r="BV990" i="20"/>
  <c r="BU673" i="20"/>
  <c r="BV944" i="20"/>
  <c r="BU271" i="20"/>
  <c r="BV389" i="20"/>
  <c r="ER261" i="20"/>
  <c r="ER46" i="20"/>
  <c r="BU96" i="20"/>
  <c r="BX294" i="20"/>
  <c r="BW389" i="20"/>
  <c r="BW149" i="20"/>
  <c r="BW126" i="20"/>
  <c r="BW129" i="20"/>
  <c r="BW125" i="20" s="1"/>
  <c r="BX96" i="20"/>
  <c r="BV96" i="20"/>
  <c r="BX271" i="20"/>
  <c r="ER343" i="20"/>
  <c r="ER210" i="20"/>
  <c r="ER12" i="20"/>
  <c r="BX343" i="20"/>
  <c r="BW408" i="20"/>
  <c r="BW150" i="20"/>
  <c r="BU261" i="20"/>
  <c r="BW96" i="20"/>
  <c r="BX261" i="20"/>
  <c r="BV343" i="20"/>
  <c r="BW416" i="20"/>
  <c r="ER282" i="20"/>
  <c r="ER217" i="20"/>
  <c r="ER150" i="20"/>
  <c r="BV12" i="20"/>
  <c r="BU388" i="20"/>
  <c r="BU416" i="20"/>
  <c r="BW261" i="20"/>
  <c r="BV271" i="20"/>
  <c r="BX408" i="20"/>
  <c r="CO271" i="20"/>
  <c r="ER294" i="20"/>
  <c r="BW12" i="20"/>
  <c r="BU294" i="20"/>
  <c r="BV408" i="20"/>
  <c r="BX416" i="20"/>
  <c r="ER271" i="20"/>
  <c r="ER138" i="20"/>
  <c r="ER408" i="20"/>
  <c r="BU12" i="20"/>
  <c r="BU408" i="20"/>
  <c r="BV387" i="20"/>
  <c r="BV386" i="20" s="1"/>
  <c r="BV385" i="20" s="1"/>
  <c r="BV384" i="20" s="1"/>
  <c r="BT67" i="20"/>
  <c r="BT66" i="20" s="1"/>
  <c r="ER141" i="20"/>
  <c r="BX21" i="20"/>
  <c r="BU343" i="20"/>
  <c r="BX944" i="20"/>
  <c r="BW271" i="20"/>
  <c r="BW387" i="20"/>
  <c r="BW386" i="20" s="1"/>
  <c r="BW385" i="20" s="1"/>
  <c r="BW384" i="20" s="1"/>
  <c r="BW675" i="20"/>
  <c r="BW674" i="20" s="1"/>
  <c r="BW673" i="20" s="1"/>
  <c r="BU990" i="20"/>
  <c r="ER799" i="20"/>
  <c r="ER733" i="20"/>
  <c r="ER594" i="20"/>
  <c r="ER388" i="20"/>
  <c r="BX12" i="20"/>
  <c r="BW343" i="20"/>
  <c r="BU561" i="20"/>
  <c r="BU557" i="20" s="1"/>
  <c r="BU552" i="20" s="1"/>
  <c r="BU546" i="20" s="1"/>
  <c r="BU558" i="20"/>
  <c r="BU852" i="20"/>
  <c r="BW442" i="20"/>
  <c r="BW441" i="20" s="1"/>
  <c r="BW440" i="20" s="1"/>
  <c r="BW626" i="20"/>
  <c r="BW622" i="20" s="1"/>
  <c r="BW623" i="20"/>
  <c r="BU909" i="20"/>
  <c r="BU894" i="20" s="1"/>
  <c r="BU893" i="20" s="1"/>
  <c r="BU892" i="20" s="1"/>
  <c r="BU606" i="20"/>
  <c r="BU593" i="20" s="1"/>
  <c r="BU594" i="20"/>
  <c r="BU798" i="20"/>
  <c r="BU797" i="20" s="1"/>
  <c r="BU796" i="20" s="1"/>
  <c r="BU828" i="20"/>
  <c r="BU827" i="20" s="1"/>
  <c r="BU826" i="20" s="1"/>
  <c r="BU919" i="20"/>
  <c r="BU918" i="20" s="1"/>
  <c r="BU917" i="20" s="1"/>
  <c r="BU916" i="20" s="1"/>
  <c r="DK798" i="20"/>
  <c r="DK797" i="20" s="1"/>
  <c r="DK796" i="20" s="1"/>
  <c r="BV416" i="20"/>
  <c r="BW634" i="20"/>
  <c r="BU614" i="20"/>
  <c r="DK675" i="20"/>
  <c r="DK674" i="20" s="1"/>
  <c r="EN917" i="20"/>
  <c r="EN916" i="20" s="1"/>
  <c r="ES645" i="20"/>
  <c r="BT979" i="20"/>
  <c r="BT978" i="20" s="1"/>
  <c r="ES451" i="20"/>
  <c r="ES1011" i="20"/>
  <c r="ES524" i="20"/>
  <c r="ER724" i="20"/>
  <c r="ER723" i="20" s="1"/>
  <c r="ES489" i="20"/>
  <c r="ER711" i="20"/>
  <c r="CC262" i="20"/>
  <c r="ES262" i="20" s="1"/>
  <c r="ES263" i="20"/>
  <c r="CC444" i="20"/>
  <c r="ES445" i="20"/>
  <c r="CC474" i="20"/>
  <c r="ES474" i="20" s="1"/>
  <c r="ES475" i="20"/>
  <c r="CC701" i="20"/>
  <c r="CC700" i="20" s="1"/>
  <c r="ES702" i="20"/>
  <c r="CC777" i="20"/>
  <c r="CC776" i="20" s="1"/>
  <c r="ES778" i="20"/>
  <c r="ER442" i="20"/>
  <c r="BY338" i="20"/>
  <c r="BY337" i="20" s="1"/>
  <c r="ER927" i="20"/>
  <c r="ER86" i="20"/>
  <c r="ER55" i="20"/>
  <c r="ER129" i="20"/>
  <c r="ER986" i="20"/>
  <c r="ER864" i="20"/>
  <c r="ER193" i="20"/>
  <c r="ER952" i="20"/>
  <c r="ER647" i="20"/>
  <c r="ER589" i="20"/>
  <c r="ER553" i="20"/>
  <c r="ER518" i="20"/>
  <c r="ER368" i="20"/>
  <c r="ER333" i="20"/>
  <c r="ER238" i="20"/>
  <c r="ER206" i="20"/>
  <c r="ES206" i="20" s="1"/>
  <c r="ES207" i="20"/>
  <c r="ER133" i="20"/>
  <c r="BU21" i="20"/>
  <c r="EM580" i="20"/>
  <c r="EM574" i="20" s="1"/>
  <c r="EM545" i="20" s="1"/>
  <c r="ER634" i="20"/>
  <c r="ER126" i="20"/>
  <c r="ER932" i="20"/>
  <c r="ER626" i="20"/>
  <c r="ER254" i="20"/>
  <c r="ES726" i="20"/>
  <c r="ES644" i="20"/>
  <c r="ER614" i="20"/>
  <c r="ER581" i="20"/>
  <c r="ER481" i="20"/>
  <c r="ES444" i="20"/>
  <c r="ER402" i="20"/>
  <c r="ER360" i="20"/>
  <c r="ES276" i="20"/>
  <c r="ER548" i="20"/>
  <c r="ER522" i="20"/>
  <c r="ES522" i="20" s="1"/>
  <c r="ES523" i="20"/>
  <c r="ER372" i="20"/>
  <c r="ES273" i="20"/>
  <c r="ER34" i="20"/>
  <c r="ER312" i="20"/>
  <c r="ER860" i="20"/>
  <c r="ER818" i="20"/>
  <c r="ER780" i="20"/>
  <c r="ER995" i="20"/>
  <c r="ER873" i="20"/>
  <c r="ER618" i="20"/>
  <c r="ER971" i="20"/>
  <c r="ER741" i="20"/>
  <c r="ER198" i="20"/>
  <c r="ER833" i="20"/>
  <c r="ER784" i="20"/>
  <c r="ER680" i="20"/>
  <c r="ER576" i="20"/>
  <c r="ER157" i="20"/>
  <c r="ER149" i="20" s="1"/>
  <c r="ER760" i="20"/>
  <c r="ES760" i="20" s="1"/>
  <c r="ES761" i="20"/>
  <c r="ER202" i="20"/>
  <c r="CB338" i="20"/>
  <c r="CB337" i="20" s="1"/>
  <c r="BZ338" i="20"/>
  <c r="BZ337" i="20" s="1"/>
  <c r="BY635" i="20"/>
  <c r="BY634" i="20" s="1"/>
  <c r="ER566" i="20"/>
  <c r="ER1007" i="20"/>
  <c r="ER977" i="20"/>
  <c r="ER684" i="20"/>
  <c r="ER96" i="20"/>
  <c r="ER246" i="20"/>
  <c r="ER902" i="20"/>
  <c r="ER465" i="20"/>
  <c r="ER59" i="20"/>
  <c r="ER919" i="20"/>
  <c r="ER991" i="20"/>
  <c r="ER946" i="20"/>
  <c r="ER869" i="20"/>
  <c r="ER829" i="20"/>
  <c r="ER788" i="20"/>
  <c r="ER756" i="20"/>
  <c r="ES725" i="20"/>
  <c r="ES460" i="20"/>
  <c r="ER307" i="20"/>
  <c r="ES275" i="20"/>
  <c r="ER181" i="20"/>
  <c r="ER38" i="20"/>
  <c r="ER776" i="20"/>
  <c r="ER185" i="20"/>
  <c r="ER90" i="20"/>
  <c r="ER964" i="20"/>
  <c r="ER888" i="20"/>
  <c r="ER845" i="20"/>
  <c r="ER768" i="20"/>
  <c r="ER696" i="20"/>
  <c r="ER659" i="20"/>
  <c r="ER337" i="20"/>
  <c r="ER302" i="20"/>
  <c r="ES272" i="20"/>
  <c r="ER242" i="20"/>
  <c r="ER177" i="20"/>
  <c r="ER811" i="20"/>
  <c r="ER706" i="20"/>
  <c r="ES532" i="20"/>
  <c r="ES448" i="20"/>
  <c r="ER651" i="20"/>
  <c r="ER606" i="20"/>
  <c r="ER570" i="20"/>
  <c r="ER430" i="20"/>
  <c r="ER351" i="20"/>
  <c r="ER317" i="20"/>
  <c r="ER189" i="20"/>
  <c r="ES587" i="20"/>
  <c r="ER380" i="20"/>
  <c r="ER234" i="20"/>
  <c r="ER772" i="20"/>
  <c r="ER700" i="20"/>
  <c r="ES701" i="20"/>
  <c r="ER290" i="20"/>
  <c r="ER230" i="20"/>
  <c r="ER121" i="20"/>
  <c r="ER42" i="20"/>
  <c r="ER940" i="20"/>
  <c r="ER822" i="20"/>
  <c r="ER752" i="20"/>
  <c r="ES752" i="20" s="1"/>
  <c r="ES753" i="20"/>
  <c r="ER322" i="20"/>
  <c r="ER278" i="20"/>
  <c r="CA338" i="20"/>
  <c r="CA337" i="20" s="1"/>
  <c r="DM919" i="20"/>
  <c r="DM918" i="20" s="1"/>
  <c r="DM917" i="20" s="1"/>
  <c r="DM916" i="20" s="1"/>
  <c r="DK673" i="20"/>
  <c r="DL580" i="20"/>
  <c r="DL574" i="20" s="1"/>
  <c r="DL545" i="20" s="1"/>
  <c r="ER895" i="20"/>
  <c r="ER161" i="20"/>
  <c r="ER21" i="20"/>
  <c r="ER485" i="20"/>
  <c r="ER852" i="20"/>
  <c r="ER327" i="20"/>
  <c r="ES1012" i="20"/>
  <c r="ER663" i="20"/>
  <c r="ER630" i="20"/>
  <c r="ER597" i="20"/>
  <c r="ER561" i="20"/>
  <c r="ER526" i="20"/>
  <c r="ER458" i="20"/>
  <c r="ES459" i="20"/>
  <c r="ER376" i="20"/>
  <c r="ES754" i="20"/>
  <c r="ES642" i="20"/>
  <c r="ER434" i="20"/>
  <c r="ER395" i="20"/>
  <c r="ER356" i="20"/>
  <c r="ER117" i="20"/>
  <c r="ER82" i="20"/>
  <c r="ES762" i="20"/>
  <c r="ES531" i="20"/>
  <c r="ES447" i="20"/>
  <c r="ER364" i="20"/>
  <c r="ER145" i="20"/>
  <c r="ER1002" i="20"/>
  <c r="ER958" i="20"/>
  <c r="ER881" i="20"/>
  <c r="ER838" i="20"/>
  <c r="ER764" i="20"/>
  <c r="ES490" i="20"/>
  <c r="ES452" i="20"/>
  <c r="ES208" i="20"/>
  <c r="ER30" i="20"/>
  <c r="ER792" i="20"/>
  <c r="ER669" i="20"/>
  <c r="ER585" i="20"/>
  <c r="ES585" i="20" s="1"/>
  <c r="ES586" i="20"/>
  <c r="ET580" i="20"/>
  <c r="ET574" i="20" s="1"/>
  <c r="ET545" i="20" s="1"/>
  <c r="ET544" i="20" s="1"/>
  <c r="BT338" i="20"/>
  <c r="BT337" i="20" s="1"/>
  <c r="CL1014" i="20"/>
  <c r="BT14" i="20"/>
  <c r="BT13" i="20" s="1"/>
  <c r="BT12" i="20" s="1"/>
  <c r="BT23" i="20"/>
  <c r="BT22" i="20" s="1"/>
  <c r="BT21" i="20" s="1"/>
  <c r="BT48" i="20"/>
  <c r="BT47" i="20" s="1"/>
  <c r="BT46" i="20" s="1"/>
  <c r="BV21" i="20"/>
  <c r="BY1007" i="20"/>
  <c r="DK732" i="20"/>
  <c r="DK722" i="20" s="1"/>
  <c r="DK721" i="20" s="1"/>
  <c r="CH1014" i="20"/>
  <c r="DP920" i="20"/>
  <c r="DP919" i="20" s="1"/>
  <c r="DP918" i="20" s="1"/>
  <c r="DP917" i="20" s="1"/>
  <c r="DP916" i="20" s="1"/>
  <c r="DP615" i="20"/>
  <c r="DP612" i="20"/>
  <c r="CN1014" i="20"/>
  <c r="CF1014" i="20"/>
  <c r="EL442" i="20"/>
  <c r="EL441" i="20" s="1"/>
  <c r="EL440" i="20" s="1"/>
  <c r="DK442" i="20"/>
  <c r="DK441" i="20" s="1"/>
  <c r="DK440" i="20" s="1"/>
  <c r="CE1014" i="20"/>
  <c r="DM612" i="20"/>
  <c r="CC549" i="20"/>
  <c r="CC548" i="20" s="1"/>
  <c r="CC547" i="20" s="1"/>
  <c r="CO550" i="20"/>
  <c r="CO549" i="20" s="1"/>
  <c r="CO548" i="20" s="1"/>
  <c r="CO547" i="20" s="1"/>
  <c r="CM1014" i="20"/>
  <c r="EP1014" i="20"/>
  <c r="DO1014" i="20"/>
  <c r="DN1014" i="20"/>
  <c r="CD1014" i="20"/>
  <c r="CK1014" i="20"/>
  <c r="CJ1014" i="20"/>
  <c r="EL894" i="20"/>
  <c r="EL893" i="20" s="1"/>
  <c r="EL892" i="20" s="1"/>
  <c r="DL442" i="20"/>
  <c r="DL441" i="20" s="1"/>
  <c r="DL440" i="20" s="1"/>
  <c r="EM732" i="20"/>
  <c r="EM722" i="20" s="1"/>
  <c r="EM721" i="20" s="1"/>
  <c r="EM917" i="20"/>
  <c r="EM916" i="20" s="1"/>
  <c r="EN894" i="20"/>
  <c r="EN893" i="20" s="1"/>
  <c r="EN892" i="20" s="1"/>
  <c r="DL722" i="20"/>
  <c r="DL721" i="20" s="1"/>
  <c r="ET8" i="20"/>
  <c r="EL815" i="20"/>
  <c r="EL917" i="20"/>
  <c r="EL916" i="20" s="1"/>
  <c r="EN442" i="20"/>
  <c r="EN441" i="20" s="1"/>
  <c r="EN440" i="20" s="1"/>
  <c r="EL407" i="20"/>
  <c r="EL406" i="20" s="1"/>
  <c r="EL399" i="20" s="1"/>
  <c r="EL464" i="20"/>
  <c r="EL463" i="20" s="1"/>
  <c r="EL462" i="20" s="1"/>
  <c r="EM464" i="20"/>
  <c r="EM463" i="20" s="1"/>
  <c r="EM462" i="20" s="1"/>
  <c r="EM969" i="20"/>
  <c r="ER558" i="20"/>
  <c r="BY510" i="20"/>
  <c r="DL894" i="20"/>
  <c r="DL893" i="20" s="1"/>
  <c r="DL892" i="20" s="1"/>
  <c r="DL917" i="20"/>
  <c r="DL916" i="20" s="1"/>
  <c r="DL969" i="20"/>
  <c r="BX612" i="20"/>
  <c r="DL407" i="20"/>
  <c r="DL406" i="20" s="1"/>
  <c r="DL399" i="20" s="1"/>
  <c r="DL815" i="20"/>
  <c r="ER677" i="20"/>
  <c r="DK407" i="20"/>
  <c r="DK406" i="20" s="1"/>
  <c r="DK399" i="20" s="1"/>
  <c r="DK894" i="20"/>
  <c r="DK893" i="20" s="1"/>
  <c r="DK892" i="20" s="1"/>
  <c r="BW612" i="20"/>
  <c r="EM894" i="20"/>
  <c r="EM893" i="20" s="1"/>
  <c r="EM892" i="20" s="1"/>
  <c r="EL594" i="20"/>
  <c r="EL623" i="20"/>
  <c r="BV618" i="20"/>
  <c r="BV610" i="20" s="1"/>
  <c r="BV611" i="20"/>
  <c r="BV465" i="20"/>
  <c r="BV464" i="20" s="1"/>
  <c r="BV463" i="20" s="1"/>
  <c r="BV462" i="20" s="1"/>
  <c r="BV612" i="20"/>
  <c r="DK969" i="20"/>
  <c r="DK917" i="20"/>
  <c r="DK916" i="20" s="1"/>
  <c r="DK464" i="20"/>
  <c r="DK463" i="20" s="1"/>
  <c r="DK462" i="20" s="1"/>
  <c r="EM677" i="20"/>
  <c r="EM407" i="20"/>
  <c r="EM406" i="20" s="1"/>
  <c r="EM399" i="20" s="1"/>
  <c r="EL732" i="20"/>
  <c r="EL722" i="20" s="1"/>
  <c r="EL721" i="20" s="1"/>
  <c r="BZ920" i="20"/>
  <c r="BZ919" i="20" s="1"/>
  <c r="BZ918" i="20" s="1"/>
  <c r="BT282" i="20"/>
  <c r="BT990" i="20"/>
  <c r="BX465" i="20"/>
  <c r="BX464" i="20" s="1"/>
  <c r="BX463" i="20" s="1"/>
  <c r="BX462" i="20" s="1"/>
  <c r="BX611" i="20"/>
  <c r="EM442" i="20"/>
  <c r="EM441" i="20" s="1"/>
  <c r="EM440" i="20" s="1"/>
  <c r="EL969" i="20"/>
  <c r="EL622" i="20"/>
  <c r="EL684" i="20"/>
  <c r="EL676" i="20" s="1"/>
  <c r="EL675" i="20" s="1"/>
  <c r="EL674" i="20" s="1"/>
  <c r="EL673" i="20" s="1"/>
  <c r="EL677" i="20"/>
  <c r="EL153" i="20"/>
  <c r="EL149" i="20" s="1"/>
  <c r="EL11" i="20" s="1"/>
  <c r="EL10" i="20" s="1"/>
  <c r="EL9" i="20" s="1"/>
  <c r="EL150" i="20"/>
  <c r="DL675" i="20"/>
  <c r="DL674" i="20" s="1"/>
  <c r="DL673" i="20" s="1"/>
  <c r="EM11" i="20"/>
  <c r="EM10" i="20" s="1"/>
  <c r="EM9" i="20" s="1"/>
  <c r="BU610" i="20"/>
  <c r="BU732" i="20"/>
  <c r="BU722" i="20" s="1"/>
  <c r="BU721" i="20" s="1"/>
  <c r="DM442" i="20"/>
  <c r="DM441" i="20" s="1"/>
  <c r="DM440" i="20" s="1"/>
  <c r="DL464" i="20"/>
  <c r="DL463" i="20" s="1"/>
  <c r="DL462" i="20" s="1"/>
  <c r="DK558" i="20"/>
  <c r="EM558" i="20"/>
  <c r="DL11" i="20"/>
  <c r="DL10" i="20" s="1"/>
  <c r="DL9" i="20" s="1"/>
  <c r="EM675" i="20"/>
  <c r="EM674" i="20" s="1"/>
  <c r="EM673" i="20" s="1"/>
  <c r="EM815" i="20"/>
  <c r="BT977" i="20"/>
  <c r="BT970" i="20" s="1"/>
  <c r="BT127" i="20"/>
  <c r="BY443" i="20"/>
  <c r="DK815" i="20"/>
  <c r="DK150" i="20"/>
  <c r="DK153" i="20"/>
  <c r="DK149" i="20" s="1"/>
  <c r="DM894" i="20"/>
  <c r="DM893" i="20" s="1"/>
  <c r="DM892" i="20" s="1"/>
  <c r="DK626" i="20"/>
  <c r="DK622" i="20" s="1"/>
  <c r="DK623" i="20"/>
  <c r="DK391" i="20"/>
  <c r="DK387" i="20" s="1"/>
  <c r="DK386" i="20" s="1"/>
  <c r="DK385" i="20" s="1"/>
  <c r="DK384" i="20" s="1"/>
  <c r="DK388" i="20"/>
  <c r="DK145" i="20"/>
  <c r="DK137" i="20" s="1"/>
  <c r="DK138" i="20"/>
  <c r="CA678" i="20"/>
  <c r="CA933" i="20"/>
  <c r="CA932" i="20" s="1"/>
  <c r="BY343" i="20"/>
  <c r="BT443" i="20"/>
  <c r="BT503" i="20"/>
  <c r="BY724" i="20"/>
  <c r="BY723" i="20" s="1"/>
  <c r="BT817" i="20"/>
  <c r="BT816" i="20" s="1"/>
  <c r="BT902" i="20"/>
  <c r="BX610" i="20"/>
  <c r="BV851" i="20"/>
  <c r="BV850" i="20" s="1"/>
  <c r="BV849" i="20" s="1"/>
  <c r="BV815" i="20" s="1"/>
  <c r="CA246" i="20"/>
  <c r="BT60" i="20"/>
  <c r="BT59" i="20" s="1"/>
  <c r="BT624" i="20"/>
  <c r="BW465" i="20"/>
  <c r="BW464" i="20" s="1"/>
  <c r="BW463" i="20" s="1"/>
  <c r="BW462" i="20" s="1"/>
  <c r="BW851" i="20"/>
  <c r="BW850" i="20" s="1"/>
  <c r="BW849" i="20" s="1"/>
  <c r="BW815" i="20" s="1"/>
  <c r="BU851" i="20"/>
  <c r="BU850" i="20" s="1"/>
  <c r="BU849" i="20" s="1"/>
  <c r="CA210" i="20"/>
  <c r="BZ485" i="20"/>
  <c r="CA1007" i="20"/>
  <c r="BT65" i="20"/>
  <c r="BT485" i="20"/>
  <c r="BY503" i="20"/>
  <c r="BY624" i="20"/>
  <c r="BY678" i="20"/>
  <c r="BT712" i="20"/>
  <c r="BT711" i="20" s="1"/>
  <c r="BT710" i="20" s="1"/>
  <c r="BY817" i="20"/>
  <c r="BY816" i="20" s="1"/>
  <c r="BU465" i="20"/>
  <c r="BU464" i="20" s="1"/>
  <c r="BU463" i="20" s="1"/>
  <c r="BU462" i="20" s="1"/>
  <c r="BZ343" i="20"/>
  <c r="BZ612" i="20"/>
  <c r="BY161" i="20"/>
  <c r="BY210" i="20"/>
  <c r="BY328" i="20"/>
  <c r="BY327" i="20" s="1"/>
  <c r="BT408" i="20"/>
  <c r="BY485" i="20"/>
  <c r="BT635" i="20"/>
  <c r="BT634" i="20" s="1"/>
  <c r="BZ139" i="20"/>
  <c r="BY408" i="20"/>
  <c r="BT909" i="20"/>
  <c r="CA799" i="20"/>
  <c r="CA798" i="20" s="1"/>
  <c r="CA797" i="20" s="1"/>
  <c r="CA796" i="20" s="1"/>
  <c r="BT73" i="20"/>
  <c r="BY73" i="20"/>
  <c r="BT96" i="20"/>
  <c r="BY96" i="20"/>
  <c r="BY127" i="20"/>
  <c r="BZ151" i="20"/>
  <c r="BZ149" i="20"/>
  <c r="BT161" i="20"/>
  <c r="BZ161" i="20"/>
  <c r="CB176" i="20"/>
  <c r="BT176" i="20"/>
  <c r="BZ210" i="20"/>
  <c r="BT217" i="20"/>
  <c r="BT254" i="20"/>
  <c r="BZ282" i="20"/>
  <c r="CA282" i="20"/>
  <c r="BW294" i="20"/>
  <c r="BY389" i="20"/>
  <c r="BZ389" i="20"/>
  <c r="CA389" i="20"/>
  <c r="BT389" i="20"/>
  <c r="BY416" i="20"/>
  <c r="BT416" i="20"/>
  <c r="BZ443" i="20"/>
  <c r="CA443" i="20"/>
  <c r="BT465" i="20"/>
  <c r="BY465" i="20"/>
  <c r="CA485" i="20"/>
  <c r="BY495" i="20"/>
  <c r="CA495" i="20"/>
  <c r="BT495" i="20"/>
  <c r="BT510" i="20"/>
  <c r="BZ537" i="20"/>
  <c r="BW611" i="20"/>
  <c r="BW618" i="20"/>
  <c r="BW610" i="20" s="1"/>
  <c r="BW580" i="20" s="1"/>
  <c r="BT612" i="20"/>
  <c r="BY612" i="20"/>
  <c r="CA612" i="20"/>
  <c r="CB624" i="20"/>
  <c r="BZ624" i="20"/>
  <c r="BX635" i="20"/>
  <c r="BX634" i="20" s="1"/>
  <c r="BY680" i="20"/>
  <c r="BY677" i="20"/>
  <c r="BY712" i="20"/>
  <c r="BY711" i="20" s="1"/>
  <c r="BY710" i="20" s="1"/>
  <c r="BT724" i="20"/>
  <c r="BT723" i="20" s="1"/>
  <c r="BZ724" i="20"/>
  <c r="BZ723" i="20" s="1"/>
  <c r="BT733" i="20"/>
  <c r="BY733" i="20"/>
  <c r="CB745" i="20"/>
  <c r="BX732" i="20"/>
  <c r="BX722" i="20" s="1"/>
  <c r="BX721" i="20" s="1"/>
  <c r="BV732" i="20"/>
  <c r="BV722" i="20" s="1"/>
  <c r="BV721" i="20" s="1"/>
  <c r="BW732" i="20"/>
  <c r="BW722" i="20" s="1"/>
  <c r="BW721" i="20" s="1"/>
  <c r="CA828" i="20"/>
  <c r="CA827" i="20" s="1"/>
  <c r="CA826" i="20" s="1"/>
  <c r="BT852" i="20"/>
  <c r="BY852" i="20"/>
  <c r="BY851" i="20" s="1"/>
  <c r="BY850" i="20" s="1"/>
  <c r="BY849" i="20" s="1"/>
  <c r="BX851" i="20"/>
  <c r="BX850" i="20" s="1"/>
  <c r="BX849" i="20" s="1"/>
  <c r="BX815" i="20" s="1"/>
  <c r="BY895" i="20"/>
  <c r="CA902" i="20"/>
  <c r="BY902" i="20"/>
  <c r="BZ909" i="20"/>
  <c r="BT920" i="20"/>
  <c r="BT919" i="20" s="1"/>
  <c r="BT918" i="20" s="1"/>
  <c r="BT933" i="20"/>
  <c r="BT932" i="20" s="1"/>
  <c r="BT931" i="20" s="1"/>
  <c r="CA931" i="20"/>
  <c r="BZ944" i="20"/>
  <c r="CA944" i="20"/>
  <c r="CA65" i="20"/>
  <c r="BZ60" i="20"/>
  <c r="BZ59" i="20" s="1"/>
  <c r="CA60" i="20"/>
  <c r="CA59" i="20" s="1"/>
  <c r="CA46" i="20"/>
  <c r="BY46" i="20"/>
  <c r="BY12" i="20"/>
  <c r="CB828" i="20"/>
  <c r="CB827" i="20" s="1"/>
  <c r="CB826" i="20" s="1"/>
  <c r="BZ688" i="20"/>
  <c r="CA680" i="20"/>
  <c r="CA676" i="20" s="1"/>
  <c r="CA677" i="20"/>
  <c r="CB610" i="20"/>
  <c r="CB137" i="20"/>
  <c r="CB388" i="20"/>
  <c r="CB530" i="20"/>
  <c r="CA127" i="20"/>
  <c r="BZ817" i="20"/>
  <c r="BZ816" i="20" s="1"/>
  <c r="BY217" i="20"/>
  <c r="BY254" i="20"/>
  <c r="BY282" i="20"/>
  <c r="BT450" i="20"/>
  <c r="BT537" i="20"/>
  <c r="CC443" i="20"/>
  <c r="ES443" i="20" s="1"/>
  <c r="CB73" i="20"/>
  <c r="CB139" i="20"/>
  <c r="CB282" i="20"/>
  <c r="CB443" i="20"/>
  <c r="CA12" i="20"/>
  <c r="BZ73" i="20"/>
  <c r="CA465" i="20"/>
  <c r="CA624" i="20"/>
  <c r="CA712" i="20"/>
  <c r="CA711" i="20" s="1"/>
  <c r="CA710" i="20" s="1"/>
  <c r="BZ733" i="20"/>
  <c r="BZ933" i="20"/>
  <c r="BZ932" i="20" s="1"/>
  <c r="BZ931" i="20" s="1"/>
  <c r="BZ917" i="20" s="1"/>
  <c r="BZ916" i="20" s="1"/>
  <c r="BY450" i="20"/>
  <c r="BY537" i="20"/>
  <c r="BY920" i="20"/>
  <c r="BY919" i="20" s="1"/>
  <c r="BY918" i="20" s="1"/>
  <c r="CB60" i="20"/>
  <c r="CB59" i="20" s="1"/>
  <c r="CB65" i="20"/>
  <c r="CB151" i="20"/>
  <c r="CB389" i="20"/>
  <c r="CB612" i="20"/>
  <c r="BZ65" i="20"/>
  <c r="CA176" i="20"/>
  <c r="CA217" i="20"/>
  <c r="CA261" i="20"/>
  <c r="BZ416" i="20"/>
  <c r="CA510" i="20"/>
  <c r="BZ530" i="20"/>
  <c r="CA635" i="20"/>
  <c r="CA634" i="20" s="1"/>
  <c r="BZ678" i="20"/>
  <c r="CA733" i="20"/>
  <c r="CB391" i="20"/>
  <c r="CB387" i="20" s="1"/>
  <c r="CB386" i="20" s="1"/>
  <c r="CB385" i="20" s="1"/>
  <c r="CB384" i="20" s="1"/>
  <c r="CB690" i="20"/>
  <c r="CA96" i="20"/>
  <c r="BZ408" i="20"/>
  <c r="CA450" i="20"/>
  <c r="CA503" i="20"/>
  <c r="BZ828" i="20"/>
  <c r="BZ827" i="20" s="1"/>
  <c r="BZ826" i="20" s="1"/>
  <c r="BZ895" i="20"/>
  <c r="BZ902" i="20"/>
  <c r="BY60" i="20"/>
  <c r="BY59" i="20" s="1"/>
  <c r="BT210" i="20"/>
  <c r="BT246" i="20"/>
  <c r="BT261" i="20"/>
  <c r="BT343" i="20"/>
  <c r="BT799" i="20"/>
  <c r="BT798" i="20" s="1"/>
  <c r="BT797" i="20" s="1"/>
  <c r="BT796" i="20" s="1"/>
  <c r="BT828" i="20"/>
  <c r="BT827" i="20" s="1"/>
  <c r="BT826" i="20" s="1"/>
  <c r="BT1007" i="20"/>
  <c r="BZ799" i="20"/>
  <c r="BZ798" i="20" s="1"/>
  <c r="BZ797" i="20" s="1"/>
  <c r="BZ796" i="20" s="1"/>
  <c r="CA817" i="20"/>
  <c r="CA816" i="20" s="1"/>
  <c r="BZ852" i="20"/>
  <c r="BZ851" i="20" s="1"/>
  <c r="BZ850" i="20" s="1"/>
  <c r="BZ849" i="20" s="1"/>
  <c r="CA977" i="20"/>
  <c r="CA970" i="20" s="1"/>
  <c r="BY65" i="20"/>
  <c r="BY176" i="20"/>
  <c r="BT328" i="20"/>
  <c r="BT327" i="20" s="1"/>
  <c r="BT271" i="20"/>
  <c r="BY676" i="20"/>
  <c r="BY933" i="20"/>
  <c r="BY932" i="20" s="1"/>
  <c r="BY931" i="20" s="1"/>
  <c r="BY977" i="20"/>
  <c r="BY970" i="20" s="1"/>
  <c r="BY271" i="20"/>
  <c r="BT294" i="20"/>
  <c r="CA537" i="20"/>
  <c r="CA920" i="20"/>
  <c r="CA919" i="20" s="1"/>
  <c r="CA918" i="20" s="1"/>
  <c r="BY21" i="20"/>
  <c r="BZ450" i="20"/>
  <c r="BZ503" i="20"/>
  <c r="BZ261" i="20"/>
  <c r="CA724" i="20"/>
  <c r="CA723" i="20" s="1"/>
  <c r="CB271" i="20"/>
  <c r="BT146" i="20"/>
  <c r="BT139" i="20"/>
  <c r="BZ12" i="20"/>
  <c r="BZ46" i="20"/>
  <c r="CA73" i="20"/>
  <c r="BZ246" i="20"/>
  <c r="CA328" i="20"/>
  <c r="CA327" i="20" s="1"/>
  <c r="CA343" i="20"/>
  <c r="CA408" i="20"/>
  <c r="CA416" i="20"/>
  <c r="CA852" i="20"/>
  <c r="CA851" i="20" s="1"/>
  <c r="CA850" i="20" s="1"/>
  <c r="CA849" i="20" s="1"/>
  <c r="BY146" i="20"/>
  <c r="BY139" i="20"/>
  <c r="BY246" i="20"/>
  <c r="BY261" i="20"/>
  <c r="BY294" i="20"/>
  <c r="CB246" i="20"/>
  <c r="CB920" i="20"/>
  <c r="CB919" i="20" s="1"/>
  <c r="CB918" i="20" s="1"/>
  <c r="CA161" i="20"/>
  <c r="BZ328" i="20"/>
  <c r="BZ327" i="20" s="1"/>
  <c r="BZ465" i="20"/>
  <c r="BZ495" i="20"/>
  <c r="BZ635" i="20"/>
  <c r="BZ634" i="20" s="1"/>
  <c r="BZ712" i="20"/>
  <c r="BZ711" i="20" s="1"/>
  <c r="BZ710" i="20" s="1"/>
  <c r="BZ977" i="20"/>
  <c r="BZ970" i="20" s="1"/>
  <c r="BZ1007" i="20"/>
  <c r="BT129" i="20"/>
  <c r="BT125" i="20" s="1"/>
  <c r="BT126" i="20"/>
  <c r="BT154" i="20"/>
  <c r="BT151" i="20"/>
  <c r="CA21" i="20"/>
  <c r="CA254" i="20"/>
  <c r="CA294" i="20"/>
  <c r="BY129" i="20"/>
  <c r="BY125" i="20" s="1"/>
  <c r="BY126" i="20"/>
  <c r="BY154" i="20"/>
  <c r="BY151" i="20"/>
  <c r="BT391" i="20"/>
  <c r="BT387" i="20" s="1"/>
  <c r="BT386" i="20" s="1"/>
  <c r="BT385" i="20" s="1"/>
  <c r="BT384" i="20" s="1"/>
  <c r="BT388" i="20"/>
  <c r="BT530" i="20"/>
  <c r="BT602" i="20"/>
  <c r="BT593" i="20" s="1"/>
  <c r="BT594" i="20"/>
  <c r="BT626" i="20"/>
  <c r="BT622" i="20" s="1"/>
  <c r="BT623" i="20"/>
  <c r="BY391" i="20"/>
  <c r="BY387" i="20" s="1"/>
  <c r="BY386" i="20" s="1"/>
  <c r="BY385" i="20" s="1"/>
  <c r="BY384" i="20" s="1"/>
  <c r="BY388" i="20"/>
  <c r="BY530" i="20"/>
  <c r="BY602" i="20"/>
  <c r="BY593" i="20" s="1"/>
  <c r="BY594" i="20"/>
  <c r="BY623" i="20"/>
  <c r="BY626" i="20"/>
  <c r="BY622" i="20" s="1"/>
  <c r="BT566" i="20"/>
  <c r="BT557" i="20" s="1"/>
  <c r="BT552" i="20" s="1"/>
  <c r="BT546" i="20" s="1"/>
  <c r="BT558" i="20"/>
  <c r="BT614" i="20"/>
  <c r="BT610" i="20" s="1"/>
  <c r="BT611" i="20"/>
  <c r="BY566" i="20"/>
  <c r="BY557" i="20" s="1"/>
  <c r="BY552" i="20" s="1"/>
  <c r="BY546" i="20" s="1"/>
  <c r="BY558" i="20"/>
  <c r="BY611" i="20"/>
  <c r="BY614" i="20"/>
  <c r="BY610" i="20" s="1"/>
  <c r="BT677" i="20"/>
  <c r="BT680" i="20"/>
  <c r="BT676" i="20" s="1"/>
  <c r="BT559" i="20"/>
  <c r="BT595" i="20"/>
  <c r="BT678" i="20"/>
  <c r="BY799" i="20"/>
  <c r="BY798" i="20" s="1"/>
  <c r="BY797" i="20" s="1"/>
  <c r="BY796" i="20" s="1"/>
  <c r="BY828" i="20"/>
  <c r="BY827" i="20" s="1"/>
  <c r="BY826" i="20" s="1"/>
  <c r="BY909" i="20"/>
  <c r="BY990" i="20"/>
  <c r="BY559" i="20"/>
  <c r="BY595" i="20"/>
  <c r="BT697" i="20"/>
  <c r="BT690" i="20"/>
  <c r="BT745" i="20"/>
  <c r="BT851" i="20"/>
  <c r="BT850" i="20" s="1"/>
  <c r="BT849" i="20" s="1"/>
  <c r="BT895" i="20"/>
  <c r="BY697" i="20"/>
  <c r="BY690" i="20"/>
  <c r="BY745" i="20"/>
  <c r="BY944" i="20"/>
  <c r="BZ141" i="20"/>
  <c r="BZ137" i="20" s="1"/>
  <c r="BZ138" i="20"/>
  <c r="CA153" i="20"/>
  <c r="CA149" i="20" s="1"/>
  <c r="CA150" i="20"/>
  <c r="BZ254" i="20"/>
  <c r="BZ294" i="20"/>
  <c r="BZ21" i="20"/>
  <c r="CA145" i="20"/>
  <c r="CA137" i="20" s="1"/>
  <c r="CA138" i="20"/>
  <c r="BZ96" i="20"/>
  <c r="BZ176" i="20"/>
  <c r="BZ217" i="20"/>
  <c r="CA125" i="20"/>
  <c r="BZ271" i="20"/>
  <c r="BZ129" i="20"/>
  <c r="BZ125" i="20" s="1"/>
  <c r="BZ126" i="20"/>
  <c r="CB12" i="20"/>
  <c r="CB294" i="20"/>
  <c r="CB343" i="20"/>
  <c r="CB408" i="20"/>
  <c r="CB733" i="20"/>
  <c r="CB732" i="20" s="1"/>
  <c r="CB799" i="20"/>
  <c r="CB798" i="20" s="1"/>
  <c r="CB797" i="20" s="1"/>
  <c r="CB796" i="20" s="1"/>
  <c r="CB852" i="20"/>
  <c r="CB851" i="20" s="1"/>
  <c r="CB850" i="20" s="1"/>
  <c r="CB849" i="20" s="1"/>
  <c r="CB895" i="20"/>
  <c r="CB909" i="20"/>
  <c r="CB977" i="20"/>
  <c r="CA126" i="20"/>
  <c r="CA139" i="20"/>
  <c r="CA151" i="20"/>
  <c r="BZ391" i="20"/>
  <c r="BZ387" i="20" s="1"/>
  <c r="BZ386" i="20" s="1"/>
  <c r="BZ385" i="20" s="1"/>
  <c r="BZ384" i="20" s="1"/>
  <c r="BZ388" i="20"/>
  <c r="BZ602" i="20"/>
  <c r="BZ593" i="20" s="1"/>
  <c r="BZ594" i="20"/>
  <c r="BZ626" i="20"/>
  <c r="BZ622" i="20" s="1"/>
  <c r="BZ623" i="20"/>
  <c r="BZ677" i="20"/>
  <c r="BZ680" i="20"/>
  <c r="BZ676" i="20" s="1"/>
  <c r="CB254" i="20"/>
  <c r="CB495" i="20"/>
  <c r="CB510" i="20"/>
  <c r="CB724" i="20"/>
  <c r="CB723" i="20" s="1"/>
  <c r="CB902" i="20"/>
  <c r="CB933" i="20"/>
  <c r="CB932" i="20" s="1"/>
  <c r="CB931" i="20" s="1"/>
  <c r="CB1007" i="20"/>
  <c r="BZ127" i="20"/>
  <c r="BZ150" i="20"/>
  <c r="CA271" i="20"/>
  <c r="CA391" i="20"/>
  <c r="CA387" i="20" s="1"/>
  <c r="CA386" i="20" s="1"/>
  <c r="CA385" i="20" s="1"/>
  <c r="CA384" i="20" s="1"/>
  <c r="CA388" i="20"/>
  <c r="CA530" i="20"/>
  <c r="CA602" i="20"/>
  <c r="CA593" i="20" s="1"/>
  <c r="CA594" i="20"/>
  <c r="CA626" i="20"/>
  <c r="CA622" i="20" s="1"/>
  <c r="CA623" i="20"/>
  <c r="CB217" i="20"/>
  <c r="CB485" i="20"/>
  <c r="CB712" i="20"/>
  <c r="CB711" i="20" s="1"/>
  <c r="CB710" i="20" s="1"/>
  <c r="BZ510" i="20"/>
  <c r="BZ566" i="20"/>
  <c r="BZ557" i="20" s="1"/>
  <c r="BZ552" i="20" s="1"/>
  <c r="BZ546" i="20" s="1"/>
  <c r="BZ558" i="20"/>
  <c r="BZ614" i="20"/>
  <c r="BZ610" i="20" s="1"/>
  <c r="BZ611" i="20"/>
  <c r="CB21" i="20"/>
  <c r="CB328" i="20"/>
  <c r="CB327" i="20" s="1"/>
  <c r="CB416" i="20"/>
  <c r="CB635" i="20"/>
  <c r="CB634" i="20" s="1"/>
  <c r="CA566" i="20"/>
  <c r="CA557" i="20" s="1"/>
  <c r="CA552" i="20" s="1"/>
  <c r="CA546" i="20" s="1"/>
  <c r="CA558" i="20"/>
  <c r="CA614" i="20"/>
  <c r="CA610" i="20" s="1"/>
  <c r="CA611" i="20"/>
  <c r="BZ559" i="20"/>
  <c r="BZ595" i="20"/>
  <c r="BZ990" i="20"/>
  <c r="CA559" i="20"/>
  <c r="CA595" i="20"/>
  <c r="BZ690" i="20"/>
  <c r="CA895" i="20"/>
  <c r="CA909" i="20"/>
  <c r="CA990" i="20"/>
  <c r="BZ745" i="20"/>
  <c r="BZ732" i="20" s="1"/>
  <c r="BZ722" i="20" s="1"/>
  <c r="BZ721" i="20" s="1"/>
  <c r="BZ689" i="20"/>
  <c r="CA697" i="20"/>
  <c r="CA690" i="20"/>
  <c r="CA745" i="20"/>
  <c r="CB210" i="20"/>
  <c r="CB46" i="20"/>
  <c r="CB126" i="20"/>
  <c r="CB129" i="20"/>
  <c r="CB125" i="20" s="1"/>
  <c r="CB96" i="20"/>
  <c r="CB150" i="20"/>
  <c r="CB153" i="20"/>
  <c r="CB149" i="20" s="1"/>
  <c r="CB161" i="20"/>
  <c r="CB261" i="20"/>
  <c r="CC271" i="20"/>
  <c r="ES271" i="20" s="1"/>
  <c r="CB127" i="20"/>
  <c r="CB138" i="20"/>
  <c r="CB689" i="20"/>
  <c r="CB692" i="20"/>
  <c r="CB688" i="20" s="1"/>
  <c r="CB817" i="20"/>
  <c r="CB816" i="20" s="1"/>
  <c r="CB944" i="20"/>
  <c r="CB970" i="20"/>
  <c r="CB450" i="20"/>
  <c r="CB465" i="20"/>
  <c r="CB503" i="20"/>
  <c r="CB537" i="20"/>
  <c r="CB594" i="20"/>
  <c r="CB602" i="20"/>
  <c r="CB593" i="20" s="1"/>
  <c r="CB677" i="20"/>
  <c r="CB684" i="20"/>
  <c r="CB676" i="20" s="1"/>
  <c r="CB990" i="20"/>
  <c r="CB558" i="20"/>
  <c r="CB566" i="20"/>
  <c r="CB557" i="20" s="1"/>
  <c r="CB552" i="20" s="1"/>
  <c r="CB546" i="20" s="1"/>
  <c r="CB623" i="20"/>
  <c r="CB626" i="20"/>
  <c r="CB622" i="20" s="1"/>
  <c r="CB559" i="20"/>
  <c r="CB595" i="20"/>
  <c r="CB611" i="20"/>
  <c r="CB678" i="20"/>
  <c r="C1023" i="20"/>
  <c r="B1023" i="20"/>
  <c r="ET1023" i="20" s="1"/>
  <c r="BU141" i="20" l="1"/>
  <c r="BU137" i="20" s="1"/>
  <c r="BU138" i="20"/>
  <c r="BV594" i="20"/>
  <c r="BV442" i="20"/>
  <c r="BV441" i="20" s="1"/>
  <c r="BV440" i="20" s="1"/>
  <c r="ER798" i="20"/>
  <c r="ER797" i="20" s="1"/>
  <c r="BV969" i="20"/>
  <c r="ES700" i="20"/>
  <c r="BW917" i="20"/>
  <c r="BW916" i="20" s="1"/>
  <c r="BV561" i="20"/>
  <c r="BV557" i="20" s="1"/>
  <c r="BV552" i="20" s="1"/>
  <c r="BV546" i="20" s="1"/>
  <c r="BV558" i="20"/>
  <c r="BW558" i="20"/>
  <c r="BW561" i="20"/>
  <c r="BW557" i="20" s="1"/>
  <c r="BW552" i="20" s="1"/>
  <c r="BW546" i="20" s="1"/>
  <c r="BW969" i="20"/>
  <c r="BX969" i="20"/>
  <c r="BU407" i="20"/>
  <c r="BU406" i="20" s="1"/>
  <c r="BU399" i="20" s="1"/>
  <c r="BV407" i="20"/>
  <c r="BV406" i="20" s="1"/>
  <c r="BV399" i="20" s="1"/>
  <c r="BW407" i="20"/>
  <c r="BW406" i="20" s="1"/>
  <c r="BW399" i="20" s="1"/>
  <c r="BX407" i="20"/>
  <c r="BX406" i="20" s="1"/>
  <c r="BX399" i="20" s="1"/>
  <c r="BV11" i="20"/>
  <c r="BV10" i="20" s="1"/>
  <c r="BV9" i="20" s="1"/>
  <c r="BX11" i="20"/>
  <c r="BX10" i="20" s="1"/>
  <c r="BX9" i="20" s="1"/>
  <c r="BU11" i="20"/>
  <c r="BU10" i="20" s="1"/>
  <c r="BU9" i="20" s="1"/>
  <c r="BW11" i="20"/>
  <c r="BW10" i="20" s="1"/>
  <c r="BW9" i="20" s="1"/>
  <c r="BU969" i="20"/>
  <c r="ER407" i="20"/>
  <c r="ER406" i="20" s="1"/>
  <c r="ER464" i="20"/>
  <c r="ER463" i="20" s="1"/>
  <c r="CA580" i="20"/>
  <c r="CA574" i="20" s="1"/>
  <c r="CA545" i="20" s="1"/>
  <c r="BU815" i="20"/>
  <c r="ES549" i="20"/>
  <c r="ER894" i="20"/>
  <c r="ER893" i="20" s="1"/>
  <c r="ER1001" i="20"/>
  <c r="ER676" i="20"/>
  <c r="ER125" i="20"/>
  <c r="ER441" i="20"/>
  <c r="BY732" i="20"/>
  <c r="BY722" i="20" s="1"/>
  <c r="BY721" i="20" s="1"/>
  <c r="ER732" i="20"/>
  <c r="ER837" i="20"/>
  <c r="ER828" i="20" s="1"/>
  <c r="ER851" i="20"/>
  <c r="ER176" i="20"/>
  <c r="ES777" i="20"/>
  <c r="ER918" i="20"/>
  <c r="ER970" i="20"/>
  <c r="ER557" i="20"/>
  <c r="ER575" i="20"/>
  <c r="ER547" i="20"/>
  <c r="ES547" i="20" s="1"/>
  <c r="ES548" i="20"/>
  <c r="ER622" i="20"/>
  <c r="ER593" i="20"/>
  <c r="ER951" i="20"/>
  <c r="ER887" i="20"/>
  <c r="ER311" i="20"/>
  <c r="ER931" i="20"/>
  <c r="BT580" i="20"/>
  <c r="BT574" i="20" s="1"/>
  <c r="BT545" i="20" s="1"/>
  <c r="BX580" i="20"/>
  <c r="BX574" i="20" s="1"/>
  <c r="BX545" i="20" s="1"/>
  <c r="BX544" i="20" s="1"/>
  <c r="ER668" i="20"/>
  <c r="ER957" i="20"/>
  <c r="ER457" i="20"/>
  <c r="ES457" i="20" s="1"/>
  <c r="ES458" i="20"/>
  <c r="ER316" i="20"/>
  <c r="ER844" i="20"/>
  <c r="ES776" i="20"/>
  <c r="ER990" i="20"/>
  <c r="ER401" i="20"/>
  <c r="ER710" i="20"/>
  <c r="ER705" i="20"/>
  <c r="ER945" i="20"/>
  <c r="CB580" i="20"/>
  <c r="CB574" i="20" s="1"/>
  <c r="CB545" i="20" s="1"/>
  <c r="BZ580" i="20"/>
  <c r="BZ574" i="20" s="1"/>
  <c r="BZ545" i="20" s="1"/>
  <c r="BY580" i="20"/>
  <c r="BY574" i="20" s="1"/>
  <c r="BY545" i="20" s="1"/>
  <c r="ER880" i="20"/>
  <c r="ER387" i="20"/>
  <c r="ER321" i="20"/>
  <c r="ER301" i="20"/>
  <c r="ER963" i="20"/>
  <c r="ER306" i="20"/>
  <c r="ER688" i="20"/>
  <c r="ER817" i="20"/>
  <c r="ER610" i="20"/>
  <c r="ER137" i="20"/>
  <c r="BW574" i="20"/>
  <c r="BU580" i="20"/>
  <c r="BU574" i="20" s="1"/>
  <c r="BU545" i="20" s="1"/>
  <c r="BU544" i="20" s="1"/>
  <c r="EL580" i="20"/>
  <c r="EL574" i="20" s="1"/>
  <c r="EL545" i="20" s="1"/>
  <c r="EL544" i="20" s="1"/>
  <c r="BV580" i="20"/>
  <c r="BV574" i="20" s="1"/>
  <c r="DK580" i="20"/>
  <c r="DK574" i="20" s="1"/>
  <c r="DK545" i="20" s="1"/>
  <c r="DK544" i="20" s="1"/>
  <c r="BY442" i="20"/>
  <c r="BY441" i="20" s="1"/>
  <c r="BY440" i="20" s="1"/>
  <c r="ET1014" i="20"/>
  <c r="DP614" i="20"/>
  <c r="DP610" i="20" s="1"/>
  <c r="DP611" i="20"/>
  <c r="BT442" i="20"/>
  <c r="BT441" i="20" s="1"/>
  <c r="BT440" i="20" s="1"/>
  <c r="BT407" i="20"/>
  <c r="BT406" i="20" s="1"/>
  <c r="BT399" i="20" s="1"/>
  <c r="BY407" i="20"/>
  <c r="BY406" i="20" s="1"/>
  <c r="BY399" i="20" s="1"/>
  <c r="DK11" i="20"/>
  <c r="DK10" i="20" s="1"/>
  <c r="DK9" i="20" s="1"/>
  <c r="DK8" i="20" s="1"/>
  <c r="CA442" i="20"/>
  <c r="CA441" i="20" s="1"/>
  <c r="CA440" i="20" s="1"/>
  <c r="EL8" i="20"/>
  <c r="EM544" i="20"/>
  <c r="EM8" i="20"/>
  <c r="DL8" i="20"/>
  <c r="DL544" i="20"/>
  <c r="CA407" i="20"/>
  <c r="CA406" i="20" s="1"/>
  <c r="CA399" i="20" s="1"/>
  <c r="BT894" i="20"/>
  <c r="BT893" i="20" s="1"/>
  <c r="BT892" i="20" s="1"/>
  <c r="BY917" i="20"/>
  <c r="BY916" i="20" s="1"/>
  <c r="BT815" i="20"/>
  <c r="CA732" i="20"/>
  <c r="CA722" i="20" s="1"/>
  <c r="CA721" i="20" s="1"/>
  <c r="BT732" i="20"/>
  <c r="BT722" i="20" s="1"/>
  <c r="BT721" i="20" s="1"/>
  <c r="BZ407" i="20"/>
  <c r="BZ406" i="20" s="1"/>
  <c r="BZ399" i="20" s="1"/>
  <c r="CB442" i="20"/>
  <c r="CB441" i="20" s="1"/>
  <c r="CB440" i="20" s="1"/>
  <c r="BZ442" i="20"/>
  <c r="BZ441" i="20" s="1"/>
  <c r="BZ440" i="20" s="1"/>
  <c r="BT464" i="20"/>
  <c r="BT463" i="20" s="1"/>
  <c r="BT462" i="20" s="1"/>
  <c r="CA464" i="20"/>
  <c r="CA463" i="20" s="1"/>
  <c r="CA462" i="20" s="1"/>
  <c r="BZ464" i="20"/>
  <c r="BZ463" i="20" s="1"/>
  <c r="BZ462" i="20" s="1"/>
  <c r="CA815" i="20"/>
  <c r="BY815" i="20"/>
  <c r="BY894" i="20"/>
  <c r="BY893" i="20" s="1"/>
  <c r="BY892" i="20" s="1"/>
  <c r="BZ894" i="20"/>
  <c r="BZ893" i="20" s="1"/>
  <c r="BZ892" i="20" s="1"/>
  <c r="CA917" i="20"/>
  <c r="CA916" i="20" s="1"/>
  <c r="CB917" i="20"/>
  <c r="CB916" i="20" s="1"/>
  <c r="BY969" i="20"/>
  <c r="BZ11" i="20"/>
  <c r="BZ10" i="20" s="1"/>
  <c r="BZ9" i="20" s="1"/>
  <c r="CB11" i="20"/>
  <c r="CB10" i="20" s="1"/>
  <c r="CB9" i="20" s="1"/>
  <c r="CB675" i="20"/>
  <c r="CB674" i="20" s="1"/>
  <c r="CB673" i="20" s="1"/>
  <c r="CB815" i="20"/>
  <c r="BZ675" i="20"/>
  <c r="BZ674" i="20" s="1"/>
  <c r="BZ673" i="20" s="1"/>
  <c r="BT969" i="20"/>
  <c r="BY464" i="20"/>
  <c r="BY463" i="20" s="1"/>
  <c r="BY462" i="20" s="1"/>
  <c r="BZ815" i="20"/>
  <c r="BY696" i="20"/>
  <c r="BY688" i="20" s="1"/>
  <c r="BY675" i="20" s="1"/>
  <c r="BY674" i="20" s="1"/>
  <c r="BY673" i="20" s="1"/>
  <c r="BY689" i="20"/>
  <c r="CA894" i="20"/>
  <c r="CA893" i="20" s="1"/>
  <c r="CA892" i="20" s="1"/>
  <c r="BT917" i="20"/>
  <c r="BT916" i="20" s="1"/>
  <c r="BY150" i="20"/>
  <c r="BY153" i="20"/>
  <c r="BY149" i="20" s="1"/>
  <c r="BT150" i="20"/>
  <c r="BT153" i="20"/>
  <c r="BT149" i="20" s="1"/>
  <c r="BT145" i="20"/>
  <c r="BT137" i="20" s="1"/>
  <c r="BT138" i="20"/>
  <c r="BT696" i="20"/>
  <c r="BT688" i="20" s="1"/>
  <c r="BT675" i="20" s="1"/>
  <c r="BT674" i="20" s="1"/>
  <c r="BT673" i="20" s="1"/>
  <c r="BT689" i="20"/>
  <c r="BY145" i="20"/>
  <c r="BY137" i="20" s="1"/>
  <c r="BY138" i="20"/>
  <c r="CA11" i="20"/>
  <c r="CA10" i="20" s="1"/>
  <c r="CA9" i="20" s="1"/>
  <c r="BZ969" i="20"/>
  <c r="CB722" i="20"/>
  <c r="CB721" i="20" s="1"/>
  <c r="CB464" i="20"/>
  <c r="CB463" i="20" s="1"/>
  <c r="CB462" i="20" s="1"/>
  <c r="CA696" i="20"/>
  <c r="CA688" i="20" s="1"/>
  <c r="CA675" i="20" s="1"/>
  <c r="CA674" i="20" s="1"/>
  <c r="CA673" i="20" s="1"/>
  <c r="CA689" i="20"/>
  <c r="CA969" i="20"/>
  <c r="CB894" i="20"/>
  <c r="CB893" i="20" s="1"/>
  <c r="CB892" i="20" s="1"/>
  <c r="CB407" i="20"/>
  <c r="CB406" i="20" s="1"/>
  <c r="CB399" i="20" s="1"/>
  <c r="CB969" i="20"/>
  <c r="BK854" i="20"/>
  <c r="BV545" i="20" l="1"/>
  <c r="BV544" i="20" s="1"/>
  <c r="BU8" i="20"/>
  <c r="BU1014" i="20" s="1"/>
  <c r="BW545" i="20"/>
  <c r="BW544" i="20" s="1"/>
  <c r="BW8" i="20"/>
  <c r="BX8" i="20"/>
  <c r="BX1014" i="20" s="1"/>
  <c r="BV8" i="20"/>
  <c r="ER827" i="20"/>
  <c r="ER386" i="20"/>
  <c r="ER704" i="20"/>
  <c r="ER917" i="20"/>
  <c r="ER969" i="20"/>
  <c r="ER722" i="20"/>
  <c r="ER892" i="20"/>
  <c r="ER462" i="20"/>
  <c r="ER944" i="20"/>
  <c r="ER400" i="20"/>
  <c r="ER580" i="20"/>
  <c r="ER574" i="20" s="1"/>
  <c r="ER816" i="20"/>
  <c r="ER843" i="20"/>
  <c r="ER886" i="20"/>
  <c r="ER11" i="20"/>
  <c r="ER879" i="20"/>
  <c r="ER667" i="20"/>
  <c r="ER552" i="20"/>
  <c r="ER850" i="20"/>
  <c r="ER440" i="20"/>
  <c r="ER675" i="20"/>
  <c r="ER796" i="20"/>
  <c r="DK1014" i="20"/>
  <c r="EL1014" i="20"/>
  <c r="EM1014" i="20"/>
  <c r="DL1014" i="20"/>
  <c r="CA8" i="20"/>
  <c r="BY11" i="20"/>
  <c r="BY10" i="20" s="1"/>
  <c r="BY9" i="20" s="1"/>
  <c r="BY8" i="20" s="1"/>
  <c r="BT11" i="20"/>
  <c r="BT10" i="20" s="1"/>
  <c r="BT9" i="20" s="1"/>
  <c r="BT8" i="20" s="1"/>
  <c r="BZ8" i="20"/>
  <c r="BY544" i="20"/>
  <c r="CB8" i="20"/>
  <c r="BZ544" i="20"/>
  <c r="CA544" i="20"/>
  <c r="CB544" i="20"/>
  <c r="BT544" i="20"/>
  <c r="BM854" i="20"/>
  <c r="BV1014" i="20" l="1"/>
  <c r="BW1014" i="20"/>
  <c r="ER546" i="20"/>
  <c r="ER10" i="20"/>
  <c r="ER842" i="20"/>
  <c r="ER721" i="20"/>
  <c r="ER849" i="20"/>
  <c r="ER878" i="20"/>
  <c r="ER885" i="20"/>
  <c r="ER399" i="20"/>
  <c r="ER826" i="20"/>
  <c r="ER674" i="20"/>
  <c r="ER916" i="20"/>
  <c r="ER385" i="20"/>
  <c r="CA1014" i="20"/>
  <c r="BT1014" i="20"/>
  <c r="BY1014" i="20"/>
  <c r="BZ1014" i="20"/>
  <c r="CB1014" i="20"/>
  <c r="BI841" i="20"/>
  <c r="BS841" i="20" s="1"/>
  <c r="CC841" i="20" s="1"/>
  <c r="EI848" i="20"/>
  <c r="EK848" i="20" s="1"/>
  <c r="DH848" i="20"/>
  <c r="DJ848" i="20" s="1"/>
  <c r="BI848" i="20"/>
  <c r="EJ847" i="20"/>
  <c r="EJ846" i="20" s="1"/>
  <c r="EJ845" i="20" s="1"/>
  <c r="EJ844" i="20" s="1"/>
  <c r="EJ843" i="20" s="1"/>
  <c r="EJ842" i="20" s="1"/>
  <c r="EH847" i="20"/>
  <c r="EH846" i="20" s="1"/>
  <c r="EH845" i="20" s="1"/>
  <c r="EH844" i="20" s="1"/>
  <c r="EH843" i="20" s="1"/>
  <c r="EH842" i="20" s="1"/>
  <c r="EG847" i="20"/>
  <c r="EF847" i="20"/>
  <c r="EE847" i="20"/>
  <c r="EE846" i="20" s="1"/>
  <c r="EE845" i="20" s="1"/>
  <c r="EE844" i="20" s="1"/>
  <c r="EE843" i="20" s="1"/>
  <c r="EE842" i="20" s="1"/>
  <c r="ED847" i="20"/>
  <c r="ED846" i="20" s="1"/>
  <c r="ED845" i="20" s="1"/>
  <c r="ED844" i="20" s="1"/>
  <c r="ED843" i="20" s="1"/>
  <c r="ED842" i="20" s="1"/>
  <c r="EC847" i="20"/>
  <c r="EC846" i="20" s="1"/>
  <c r="EC845" i="20" s="1"/>
  <c r="EC844" i="20" s="1"/>
  <c r="EC843" i="20" s="1"/>
  <c r="EC842" i="20" s="1"/>
  <c r="EB847" i="20"/>
  <c r="EB846" i="20" s="1"/>
  <c r="EB845" i="20" s="1"/>
  <c r="EB844" i="20" s="1"/>
  <c r="EB843" i="20" s="1"/>
  <c r="EB842" i="20" s="1"/>
  <c r="EA847" i="20"/>
  <c r="EA846" i="20" s="1"/>
  <c r="EA845" i="20" s="1"/>
  <c r="EA844" i="20" s="1"/>
  <c r="EA843" i="20" s="1"/>
  <c r="EA842" i="20" s="1"/>
  <c r="DZ847" i="20"/>
  <c r="DZ846" i="20" s="1"/>
  <c r="DZ845" i="20" s="1"/>
  <c r="DZ844" i="20" s="1"/>
  <c r="DZ843" i="20" s="1"/>
  <c r="DZ842" i="20" s="1"/>
  <c r="DY847" i="20"/>
  <c r="DY846" i="20" s="1"/>
  <c r="DY845" i="20" s="1"/>
  <c r="DY844" i="20" s="1"/>
  <c r="DY843" i="20" s="1"/>
  <c r="DY842" i="20" s="1"/>
  <c r="DX847" i="20"/>
  <c r="DX846" i="20" s="1"/>
  <c r="DX845" i="20" s="1"/>
  <c r="DX844" i="20" s="1"/>
  <c r="DX843" i="20" s="1"/>
  <c r="DX842" i="20" s="1"/>
  <c r="DW847" i="20"/>
  <c r="DW846" i="20" s="1"/>
  <c r="DW845" i="20" s="1"/>
  <c r="DW844" i="20" s="1"/>
  <c r="DW843" i="20" s="1"/>
  <c r="DW842" i="20" s="1"/>
  <c r="DV847" i="20"/>
  <c r="DV846" i="20" s="1"/>
  <c r="DV845" i="20" s="1"/>
  <c r="DV844" i="20" s="1"/>
  <c r="DV843" i="20" s="1"/>
  <c r="DV842" i="20" s="1"/>
  <c r="DU847" i="20"/>
  <c r="DU846" i="20" s="1"/>
  <c r="DU845" i="20" s="1"/>
  <c r="DU844" i="20" s="1"/>
  <c r="DU843" i="20" s="1"/>
  <c r="DU842" i="20" s="1"/>
  <c r="DT847" i="20"/>
  <c r="DT846" i="20" s="1"/>
  <c r="DT845" i="20" s="1"/>
  <c r="DT844" i="20" s="1"/>
  <c r="DT843" i="20" s="1"/>
  <c r="DT842" i="20" s="1"/>
  <c r="DS847" i="20"/>
  <c r="DS846" i="20" s="1"/>
  <c r="DS845" i="20" s="1"/>
  <c r="DS844" i="20" s="1"/>
  <c r="DS843" i="20" s="1"/>
  <c r="DS842" i="20" s="1"/>
  <c r="DR847" i="20"/>
  <c r="DR846" i="20" s="1"/>
  <c r="DR845" i="20" s="1"/>
  <c r="DR844" i="20" s="1"/>
  <c r="DR843" i="20" s="1"/>
  <c r="DR842" i="20" s="1"/>
  <c r="DQ847" i="20"/>
  <c r="DQ846" i="20" s="1"/>
  <c r="DQ845" i="20" s="1"/>
  <c r="DQ844" i="20" s="1"/>
  <c r="DQ843" i="20" s="1"/>
  <c r="DQ842" i="20" s="1"/>
  <c r="DI847" i="20"/>
  <c r="DI846" i="20" s="1"/>
  <c r="DI845" i="20" s="1"/>
  <c r="DI844" i="20" s="1"/>
  <c r="DI843" i="20" s="1"/>
  <c r="DI842" i="20" s="1"/>
  <c r="DG847" i="20"/>
  <c r="DG846" i="20" s="1"/>
  <c r="DG845" i="20" s="1"/>
  <c r="DG844" i="20" s="1"/>
  <c r="DG843" i="20" s="1"/>
  <c r="DG842" i="20" s="1"/>
  <c r="DF847" i="20"/>
  <c r="DF846" i="20" s="1"/>
  <c r="DF845" i="20" s="1"/>
  <c r="DF844" i="20" s="1"/>
  <c r="DF843" i="20" s="1"/>
  <c r="DF842" i="20" s="1"/>
  <c r="DE847" i="20"/>
  <c r="DE846" i="20" s="1"/>
  <c r="DE845" i="20" s="1"/>
  <c r="DE844" i="20" s="1"/>
  <c r="DE843" i="20" s="1"/>
  <c r="DE842" i="20" s="1"/>
  <c r="DD847" i="20"/>
  <c r="DD846" i="20" s="1"/>
  <c r="DD845" i="20" s="1"/>
  <c r="DD844" i="20" s="1"/>
  <c r="DD843" i="20" s="1"/>
  <c r="DD842" i="20" s="1"/>
  <c r="DC847" i="20"/>
  <c r="DC846" i="20" s="1"/>
  <c r="DC845" i="20" s="1"/>
  <c r="DC844" i="20" s="1"/>
  <c r="DC843" i="20" s="1"/>
  <c r="DC842" i="20" s="1"/>
  <c r="DB847" i="20"/>
  <c r="DB846" i="20" s="1"/>
  <c r="DB845" i="20" s="1"/>
  <c r="DB844" i="20" s="1"/>
  <c r="DB843" i="20" s="1"/>
  <c r="DB842" i="20" s="1"/>
  <c r="DA847" i="20"/>
  <c r="DA846" i="20" s="1"/>
  <c r="DA845" i="20" s="1"/>
  <c r="DA844" i="20" s="1"/>
  <c r="DA843" i="20" s="1"/>
  <c r="DA842" i="20" s="1"/>
  <c r="CZ847" i="20"/>
  <c r="CZ846" i="20" s="1"/>
  <c r="CZ845" i="20" s="1"/>
  <c r="CZ844" i="20" s="1"/>
  <c r="CZ843" i="20" s="1"/>
  <c r="CZ842" i="20" s="1"/>
  <c r="CY847" i="20"/>
  <c r="CY846" i="20" s="1"/>
  <c r="CY845" i="20" s="1"/>
  <c r="CY844" i="20" s="1"/>
  <c r="CY843" i="20" s="1"/>
  <c r="CY842" i="20" s="1"/>
  <c r="CX847" i="20"/>
  <c r="CX846" i="20" s="1"/>
  <c r="CX845" i="20" s="1"/>
  <c r="CX844" i="20" s="1"/>
  <c r="CX843" i="20" s="1"/>
  <c r="CX842" i="20" s="1"/>
  <c r="CW847" i="20"/>
  <c r="CW846" i="20" s="1"/>
  <c r="CW845" i="20" s="1"/>
  <c r="CW844" i="20" s="1"/>
  <c r="CW843" i="20" s="1"/>
  <c r="CW842" i="20" s="1"/>
  <c r="CV847" i="20"/>
  <c r="CV846" i="20" s="1"/>
  <c r="CV845" i="20" s="1"/>
  <c r="CV844" i="20" s="1"/>
  <c r="CV843" i="20" s="1"/>
  <c r="CV842" i="20" s="1"/>
  <c r="CU847" i="20"/>
  <c r="CU846" i="20" s="1"/>
  <c r="CU845" i="20" s="1"/>
  <c r="CU844" i="20" s="1"/>
  <c r="CU843" i="20" s="1"/>
  <c r="CU842" i="20" s="1"/>
  <c r="CU815" i="20" s="1"/>
  <c r="CT847" i="20"/>
  <c r="CT846" i="20" s="1"/>
  <c r="CT845" i="20" s="1"/>
  <c r="CT844" i="20" s="1"/>
  <c r="CT843" i="20" s="1"/>
  <c r="CT842" i="20" s="1"/>
  <c r="CT815" i="20" s="1"/>
  <c r="CS847" i="20"/>
  <c r="CS846" i="20" s="1"/>
  <c r="CS845" i="20" s="1"/>
  <c r="CS844" i="20" s="1"/>
  <c r="CS843" i="20" s="1"/>
  <c r="CS842" i="20" s="1"/>
  <c r="CS815" i="20" s="1"/>
  <c r="CR847" i="20"/>
  <c r="CR846" i="20" s="1"/>
  <c r="CR845" i="20" s="1"/>
  <c r="CR844" i="20" s="1"/>
  <c r="CR843" i="20" s="1"/>
  <c r="CR842" i="20" s="1"/>
  <c r="CR815" i="20" s="1"/>
  <c r="CQ847" i="20"/>
  <c r="CQ846" i="20" s="1"/>
  <c r="CQ845" i="20" s="1"/>
  <c r="CQ844" i="20" s="1"/>
  <c r="CQ843" i="20" s="1"/>
  <c r="CQ842" i="20" s="1"/>
  <c r="CQ815" i="20" s="1"/>
  <c r="CP847" i="20"/>
  <c r="CP846" i="20" s="1"/>
  <c r="CP845" i="20" s="1"/>
  <c r="CP844" i="20" s="1"/>
  <c r="CP843" i="20" s="1"/>
  <c r="CP842" i="20" s="1"/>
  <c r="BR847" i="20"/>
  <c r="BR846" i="20" s="1"/>
  <c r="BR845" i="20" s="1"/>
  <c r="BR844" i="20" s="1"/>
  <c r="BR843" i="20" s="1"/>
  <c r="BR842" i="20" s="1"/>
  <c r="BQ847" i="20"/>
  <c r="BQ846" i="20" s="1"/>
  <c r="BQ845" i="20" s="1"/>
  <c r="BQ844" i="20" s="1"/>
  <c r="BQ843" i="20" s="1"/>
  <c r="BQ842" i="20" s="1"/>
  <c r="BP847" i="20"/>
  <c r="BP846" i="20" s="1"/>
  <c r="BP845" i="20" s="1"/>
  <c r="BP844" i="20" s="1"/>
  <c r="BP843" i="20" s="1"/>
  <c r="BP842" i="20" s="1"/>
  <c r="BO847" i="20"/>
  <c r="BO846" i="20" s="1"/>
  <c r="BO845" i="20" s="1"/>
  <c r="BO844" i="20" s="1"/>
  <c r="BO843" i="20" s="1"/>
  <c r="BO842" i="20" s="1"/>
  <c r="BN847" i="20"/>
  <c r="BN846" i="20" s="1"/>
  <c r="BN845" i="20" s="1"/>
  <c r="BN844" i="20" s="1"/>
  <c r="BN843" i="20" s="1"/>
  <c r="BN842" i="20" s="1"/>
  <c r="BM847" i="20"/>
  <c r="BM846" i="20" s="1"/>
  <c r="BM845" i="20" s="1"/>
  <c r="BM844" i="20" s="1"/>
  <c r="BM843" i="20" s="1"/>
  <c r="BM842" i="20" s="1"/>
  <c r="BL847" i="20"/>
  <c r="BL846" i="20" s="1"/>
  <c r="BL845" i="20" s="1"/>
  <c r="BL844" i="20" s="1"/>
  <c r="BL843" i="20" s="1"/>
  <c r="BL842" i="20" s="1"/>
  <c r="BK847" i="20"/>
  <c r="BK846" i="20" s="1"/>
  <c r="BK845" i="20" s="1"/>
  <c r="BK844" i="20" s="1"/>
  <c r="BK843" i="20" s="1"/>
  <c r="BK842" i="20" s="1"/>
  <c r="EG846" i="20"/>
  <c r="EG845" i="20" s="1"/>
  <c r="EG844" i="20" s="1"/>
  <c r="EG843" i="20" s="1"/>
  <c r="EG842" i="20" s="1"/>
  <c r="EF846" i="20"/>
  <c r="EF845" i="20" s="1"/>
  <c r="EF844" i="20" s="1"/>
  <c r="EF843" i="20" s="1"/>
  <c r="EF842" i="20" s="1"/>
  <c r="BJ847" i="20"/>
  <c r="BJ846" i="20" s="1"/>
  <c r="BJ845" i="20" s="1"/>
  <c r="BJ844" i="20" s="1"/>
  <c r="BJ843" i="20" s="1"/>
  <c r="BJ842" i="20" s="1"/>
  <c r="ER384" i="20" l="1"/>
  <c r="CO841" i="20"/>
  <c r="ES841" i="20"/>
  <c r="ER673" i="20"/>
  <c r="ER815" i="20"/>
  <c r="ER877" i="20"/>
  <c r="ER9" i="20"/>
  <c r="ER545" i="20"/>
  <c r="EK847" i="20"/>
  <c r="EK846" i="20" s="1"/>
  <c r="EK845" i="20" s="1"/>
  <c r="EK844" i="20" s="1"/>
  <c r="EK843" i="20" s="1"/>
  <c r="EK842" i="20" s="1"/>
  <c r="EN848" i="20"/>
  <c r="DJ847" i="20"/>
  <c r="DJ846" i="20" s="1"/>
  <c r="DJ845" i="20" s="1"/>
  <c r="DJ844" i="20" s="1"/>
  <c r="DJ843" i="20" s="1"/>
  <c r="DM848" i="20"/>
  <c r="DH847" i="20"/>
  <c r="DH846" i="20" s="1"/>
  <c r="DH845" i="20" s="1"/>
  <c r="DH844" i="20" s="1"/>
  <c r="DH843" i="20" s="1"/>
  <c r="DH842" i="20" s="1"/>
  <c r="DJ842" i="20" s="1"/>
  <c r="EI847" i="20"/>
  <c r="EI846" i="20" s="1"/>
  <c r="EI845" i="20" s="1"/>
  <c r="EI844" i="20" s="1"/>
  <c r="EI843" i="20" s="1"/>
  <c r="EI842" i="20" s="1"/>
  <c r="BI847" i="20"/>
  <c r="BI846" i="20" s="1"/>
  <c r="BI845" i="20" s="1"/>
  <c r="BI844" i="20" s="1"/>
  <c r="BI843" i="20" s="1"/>
  <c r="BI842" i="20" s="1"/>
  <c r="BS848" i="20"/>
  <c r="ER544" i="20" l="1"/>
  <c r="ER8" i="20"/>
  <c r="DM847" i="20"/>
  <c r="DM846" i="20" s="1"/>
  <c r="DM845" i="20" s="1"/>
  <c r="DM844" i="20" s="1"/>
  <c r="DM843" i="20" s="1"/>
  <c r="DM842" i="20" s="1"/>
  <c r="DP848" i="20"/>
  <c r="DP847" i="20" s="1"/>
  <c r="DP846" i="20" s="1"/>
  <c r="DP845" i="20" s="1"/>
  <c r="DP844" i="20" s="1"/>
  <c r="DP843" i="20" s="1"/>
  <c r="DP842" i="20" s="1"/>
  <c r="EN847" i="20"/>
  <c r="EN846" i="20" s="1"/>
  <c r="EN845" i="20" s="1"/>
  <c r="EN844" i="20" s="1"/>
  <c r="EN843" i="20" s="1"/>
  <c r="EN842" i="20" s="1"/>
  <c r="EQ848" i="20"/>
  <c r="EQ847" i="20" s="1"/>
  <c r="EQ846" i="20" s="1"/>
  <c r="EQ845" i="20" s="1"/>
  <c r="EQ844" i="20" s="1"/>
  <c r="EQ843" i="20" s="1"/>
  <c r="EQ842" i="20" s="1"/>
  <c r="BS847" i="20"/>
  <c r="BS846" i="20" s="1"/>
  <c r="BS845" i="20" s="1"/>
  <c r="BS844" i="20" s="1"/>
  <c r="BS843" i="20" s="1"/>
  <c r="BS842" i="20" s="1"/>
  <c r="CC848" i="20"/>
  <c r="ES848" i="20" s="1"/>
  <c r="BI237" i="20"/>
  <c r="BS237" i="20" s="1"/>
  <c r="EK236" i="20"/>
  <c r="EK235" i="20" s="1"/>
  <c r="EK234" i="20" s="1"/>
  <c r="EJ236" i="20"/>
  <c r="EJ235" i="20" s="1"/>
  <c r="EJ234" i="20" s="1"/>
  <c r="EI236" i="20"/>
  <c r="EI235" i="20" s="1"/>
  <c r="EI234" i="20" s="1"/>
  <c r="EH236" i="20"/>
  <c r="EH235" i="20" s="1"/>
  <c r="EH234" i="20" s="1"/>
  <c r="EG236" i="20"/>
  <c r="EG235" i="20" s="1"/>
  <c r="EG234" i="20" s="1"/>
  <c r="EF236" i="20"/>
  <c r="EF235" i="20" s="1"/>
  <c r="EF234" i="20" s="1"/>
  <c r="EE236" i="20"/>
  <c r="EE235" i="20" s="1"/>
  <c r="EE234" i="20" s="1"/>
  <c r="ED236" i="20"/>
  <c r="ED235" i="20" s="1"/>
  <c r="ED234" i="20" s="1"/>
  <c r="EC236" i="20"/>
  <c r="EC235" i="20" s="1"/>
  <c r="EC234" i="20" s="1"/>
  <c r="EB236" i="20"/>
  <c r="EB235" i="20" s="1"/>
  <c r="EB234" i="20" s="1"/>
  <c r="EA236" i="20"/>
  <c r="EA235" i="20" s="1"/>
  <c r="EA234" i="20" s="1"/>
  <c r="DZ236" i="20"/>
  <c r="DZ235" i="20" s="1"/>
  <c r="DZ234" i="20" s="1"/>
  <c r="DY236" i="20"/>
  <c r="DY235" i="20" s="1"/>
  <c r="DY234" i="20" s="1"/>
  <c r="DX236" i="20"/>
  <c r="DX235" i="20" s="1"/>
  <c r="DX234" i="20" s="1"/>
  <c r="DW236" i="20"/>
  <c r="DW235" i="20" s="1"/>
  <c r="DW234" i="20" s="1"/>
  <c r="DV236" i="20"/>
  <c r="DV235" i="20" s="1"/>
  <c r="DV234" i="20" s="1"/>
  <c r="DU236" i="20"/>
  <c r="DU235" i="20" s="1"/>
  <c r="DU234" i="20" s="1"/>
  <c r="DT236" i="20"/>
  <c r="DT235" i="20" s="1"/>
  <c r="DT234" i="20" s="1"/>
  <c r="DS236" i="20"/>
  <c r="DS235" i="20" s="1"/>
  <c r="DS234" i="20" s="1"/>
  <c r="DR236" i="20"/>
  <c r="DR235" i="20" s="1"/>
  <c r="DR234" i="20" s="1"/>
  <c r="DQ236" i="20"/>
  <c r="DQ235" i="20" s="1"/>
  <c r="DQ234" i="20" s="1"/>
  <c r="DJ236" i="20"/>
  <c r="DJ235" i="20" s="1"/>
  <c r="DJ234" i="20" s="1"/>
  <c r="DI236" i="20"/>
  <c r="DI235" i="20" s="1"/>
  <c r="DI234" i="20" s="1"/>
  <c r="DH236" i="20"/>
  <c r="DH235" i="20" s="1"/>
  <c r="DH234" i="20" s="1"/>
  <c r="DG236" i="20"/>
  <c r="DG235" i="20" s="1"/>
  <c r="DG234" i="20" s="1"/>
  <c r="DF236" i="20"/>
  <c r="DF235" i="20" s="1"/>
  <c r="DF234" i="20" s="1"/>
  <c r="DE236" i="20"/>
  <c r="DE235" i="20" s="1"/>
  <c r="DE234" i="20" s="1"/>
  <c r="DD236" i="20"/>
  <c r="DD235" i="20" s="1"/>
  <c r="DD234" i="20" s="1"/>
  <c r="DC236" i="20"/>
  <c r="DC235" i="20" s="1"/>
  <c r="DC234" i="20" s="1"/>
  <c r="DB236" i="20"/>
  <c r="DB235" i="20" s="1"/>
  <c r="DB234" i="20" s="1"/>
  <c r="DA236" i="20"/>
  <c r="DA235" i="20" s="1"/>
  <c r="DA234" i="20" s="1"/>
  <c r="CZ236" i="20"/>
  <c r="CZ235" i="20" s="1"/>
  <c r="CZ234" i="20" s="1"/>
  <c r="CY236" i="20"/>
  <c r="CY235" i="20" s="1"/>
  <c r="CY234" i="20" s="1"/>
  <c r="CX236" i="20"/>
  <c r="CX235" i="20" s="1"/>
  <c r="CX234" i="20" s="1"/>
  <c r="CW236" i="20"/>
  <c r="CW235" i="20" s="1"/>
  <c r="CW234" i="20" s="1"/>
  <c r="CV236" i="20"/>
  <c r="CV235" i="20" s="1"/>
  <c r="CV234" i="20" s="1"/>
  <c r="CU236" i="20"/>
  <c r="CU235" i="20" s="1"/>
  <c r="CU234" i="20" s="1"/>
  <c r="CT236" i="20"/>
  <c r="CT235" i="20" s="1"/>
  <c r="CT234" i="20" s="1"/>
  <c r="CS236" i="20"/>
  <c r="CS235" i="20" s="1"/>
  <c r="CS234" i="20" s="1"/>
  <c r="CR236" i="20"/>
  <c r="CR235" i="20" s="1"/>
  <c r="CR234" i="20" s="1"/>
  <c r="CQ236" i="20"/>
  <c r="CQ235" i="20" s="1"/>
  <c r="CQ234" i="20" s="1"/>
  <c r="CP236" i="20"/>
  <c r="CP235" i="20" s="1"/>
  <c r="CP234" i="20" s="1"/>
  <c r="BR236" i="20"/>
  <c r="BR235" i="20" s="1"/>
  <c r="BR234" i="20" s="1"/>
  <c r="BQ236" i="20"/>
  <c r="BQ235" i="20" s="1"/>
  <c r="BQ234" i="20" s="1"/>
  <c r="BP236" i="20"/>
  <c r="BP235" i="20" s="1"/>
  <c r="BP234" i="20" s="1"/>
  <c r="BO236" i="20"/>
  <c r="BO235" i="20" s="1"/>
  <c r="BO234" i="20" s="1"/>
  <c r="BN236" i="20"/>
  <c r="BN235" i="20" s="1"/>
  <c r="BN234" i="20" s="1"/>
  <c r="BM236" i="20"/>
  <c r="BM235" i="20" s="1"/>
  <c r="BM234" i="20" s="1"/>
  <c r="BL236" i="20"/>
  <c r="BL235" i="20" s="1"/>
  <c r="BL234" i="20" s="1"/>
  <c r="BK236" i="20"/>
  <c r="BK235" i="20" s="1"/>
  <c r="BK234" i="20" s="1"/>
  <c r="BJ236" i="20"/>
  <c r="BJ235" i="20" s="1"/>
  <c r="BJ234" i="20" s="1"/>
  <c r="ER1014" i="20" l="1"/>
  <c r="BS236" i="20"/>
  <c r="BS235" i="20" s="1"/>
  <c r="BS234" i="20" s="1"/>
  <c r="CC237" i="20"/>
  <c r="ES237" i="20" s="1"/>
  <c r="CO848" i="20"/>
  <c r="CO847" i="20" s="1"/>
  <c r="CO846" i="20" s="1"/>
  <c r="CO845" i="20" s="1"/>
  <c r="CO844" i="20" s="1"/>
  <c r="CO843" i="20" s="1"/>
  <c r="CO842" i="20" s="1"/>
  <c r="CC847" i="20"/>
  <c r="BI236" i="20"/>
  <c r="BI235" i="20" s="1"/>
  <c r="BI234" i="20" s="1"/>
  <c r="EI213" i="20"/>
  <c r="DH213" i="20"/>
  <c r="CC846" i="20" l="1"/>
  <c r="ES847" i="20"/>
  <c r="CC236" i="20"/>
  <c r="CO237" i="20"/>
  <c r="CO236" i="20" s="1"/>
  <c r="CO235" i="20" s="1"/>
  <c r="CO234" i="20" s="1"/>
  <c r="DH771" i="20"/>
  <c r="DH775" i="20"/>
  <c r="DJ775" i="20" s="1"/>
  <c r="DJ778" i="20"/>
  <c r="DJ777" i="20" s="1"/>
  <c r="DJ776" i="20" s="1"/>
  <c r="DI14" i="20"/>
  <c r="DI13" i="20" s="1"/>
  <c r="DI19" i="20"/>
  <c r="DI18" i="20" s="1"/>
  <c r="DI23" i="20"/>
  <c r="DI22" i="20" s="1"/>
  <c r="DI28" i="20"/>
  <c r="DI27" i="20" s="1"/>
  <c r="DI32" i="20"/>
  <c r="DI31" i="20" s="1"/>
  <c r="DI30" i="20" s="1"/>
  <c r="DI36" i="20"/>
  <c r="DI35" i="20" s="1"/>
  <c r="DI34" i="20" s="1"/>
  <c r="DI40" i="20"/>
  <c r="DI39" i="20" s="1"/>
  <c r="DI38" i="20" s="1"/>
  <c r="DI44" i="20"/>
  <c r="DI43" i="20" s="1"/>
  <c r="DI42" i="20" s="1"/>
  <c r="DI48" i="20"/>
  <c r="DI47" i="20" s="1"/>
  <c r="DI53" i="20"/>
  <c r="DI52" i="20" s="1"/>
  <c r="DI57" i="20"/>
  <c r="DI56" i="20" s="1"/>
  <c r="DI55" i="20" s="1"/>
  <c r="DI61" i="20"/>
  <c r="DI63" i="20"/>
  <c r="DI67" i="20"/>
  <c r="DI66" i="20" s="1"/>
  <c r="DI71" i="20"/>
  <c r="DI70" i="20" s="1"/>
  <c r="DI75" i="20"/>
  <c r="DI74" i="20" s="1"/>
  <c r="DI80" i="20"/>
  <c r="DI79" i="20" s="1"/>
  <c r="DI84" i="20"/>
  <c r="DI83" i="20" s="1"/>
  <c r="DI82" i="20" s="1"/>
  <c r="DI88" i="20"/>
  <c r="DI87" i="20" s="1"/>
  <c r="DI86" i="20" s="1"/>
  <c r="DI92" i="20"/>
  <c r="DI91" i="20" s="1"/>
  <c r="DI90" i="20" s="1"/>
  <c r="DI98" i="20"/>
  <c r="DI97" i="20" s="1"/>
  <c r="DI103" i="20"/>
  <c r="DI102" i="20" s="1"/>
  <c r="DI106" i="20"/>
  <c r="DI105" i="20" s="1"/>
  <c r="DI110" i="20"/>
  <c r="DI109" i="20" s="1"/>
  <c r="DI115" i="20"/>
  <c r="DI114" i="20" s="1"/>
  <c r="DI119" i="20"/>
  <c r="DI118" i="20" s="1"/>
  <c r="DI117" i="20" s="1"/>
  <c r="DI123" i="20"/>
  <c r="DI122" i="20" s="1"/>
  <c r="DI121" i="20" s="1"/>
  <c r="DI131" i="20"/>
  <c r="DI130" i="20" s="1"/>
  <c r="DI135" i="20"/>
  <c r="DI134" i="20" s="1"/>
  <c r="DI133" i="20" s="1"/>
  <c r="DI140" i="20"/>
  <c r="DI143" i="20"/>
  <c r="DI147" i="20"/>
  <c r="DI146" i="20" s="1"/>
  <c r="DI145" i="20" s="1"/>
  <c r="DI155" i="20"/>
  <c r="DI154" i="20" s="1"/>
  <c r="DI159" i="20"/>
  <c r="DI163" i="20"/>
  <c r="DI162" i="20" s="1"/>
  <c r="DI168" i="20"/>
  <c r="DI167" i="20" s="1"/>
  <c r="DI172" i="20"/>
  <c r="DI171" i="20" s="1"/>
  <c r="DI179" i="20"/>
  <c r="DI178" i="20" s="1"/>
  <c r="DI177" i="20" s="1"/>
  <c r="DI183" i="20"/>
  <c r="DI182" i="20" s="1"/>
  <c r="DI181" i="20" s="1"/>
  <c r="DI187" i="20"/>
  <c r="DI186" i="20" s="1"/>
  <c r="DI185" i="20" s="1"/>
  <c r="DI191" i="20"/>
  <c r="DI190" i="20" s="1"/>
  <c r="DI189" i="20" s="1"/>
  <c r="DI195" i="20"/>
  <c r="DI194" i="20" s="1"/>
  <c r="DI193" i="20" s="1"/>
  <c r="DI200" i="20"/>
  <c r="DI199" i="20" s="1"/>
  <c r="DI198" i="20" s="1"/>
  <c r="DI204" i="20"/>
  <c r="DI203" i="20" s="1"/>
  <c r="DI202" i="20" s="1"/>
  <c r="DI208" i="20"/>
  <c r="DI207" i="20" s="1"/>
  <c r="DI206" i="20" s="1"/>
  <c r="DI212" i="20"/>
  <c r="DI211" i="20" s="1"/>
  <c r="DI215" i="20"/>
  <c r="DI214" i="20" s="1"/>
  <c r="DI219" i="20"/>
  <c r="DI218" i="20" s="1"/>
  <c r="DI224" i="20"/>
  <c r="DI223" i="20" s="1"/>
  <c r="DI227" i="20"/>
  <c r="DI226" i="20" s="1"/>
  <c r="DI232" i="20"/>
  <c r="DI231" i="20" s="1"/>
  <c r="DI230" i="20" s="1"/>
  <c r="DI240" i="20"/>
  <c r="DI239" i="20" s="1"/>
  <c r="DI238" i="20" s="1"/>
  <c r="DI244" i="20"/>
  <c r="DI243" i="20" s="1"/>
  <c r="DI242" i="20" s="1"/>
  <c r="DI248" i="20"/>
  <c r="DI247" i="20" s="1"/>
  <c r="DI252" i="20"/>
  <c r="DI251" i="20" s="1"/>
  <c r="DI256" i="20"/>
  <c r="DI255" i="20" s="1"/>
  <c r="DI259" i="20"/>
  <c r="DI258" i="20" s="1"/>
  <c r="DI263" i="20"/>
  <c r="DI262" i="20" s="1"/>
  <c r="DI266" i="20"/>
  <c r="DI265" i="20" s="1"/>
  <c r="DI269" i="20"/>
  <c r="DI268" i="20" s="1"/>
  <c r="DI273" i="20"/>
  <c r="DI272" i="20" s="1"/>
  <c r="DI276" i="20"/>
  <c r="DI275" i="20" s="1"/>
  <c r="DI280" i="20"/>
  <c r="DI279" i="20" s="1"/>
  <c r="DI278" i="20" s="1"/>
  <c r="DI284" i="20"/>
  <c r="DI283" i="20" s="1"/>
  <c r="DI288" i="20"/>
  <c r="DI287" i="20" s="1"/>
  <c r="DI292" i="20"/>
  <c r="DI291" i="20" s="1"/>
  <c r="DI290" i="20" s="1"/>
  <c r="DI296" i="20"/>
  <c r="DI295" i="20" s="1"/>
  <c r="DI299" i="20"/>
  <c r="DI298" i="20" s="1"/>
  <c r="DI304" i="20"/>
  <c r="DI303" i="20" s="1"/>
  <c r="DI302" i="20" s="1"/>
  <c r="DI301" i="20" s="1"/>
  <c r="DI309" i="20"/>
  <c r="DI308" i="20" s="1"/>
  <c r="DI307" i="20" s="1"/>
  <c r="DI306" i="20" s="1"/>
  <c r="DI314" i="20"/>
  <c r="DI313" i="20" s="1"/>
  <c r="DI312" i="20" s="1"/>
  <c r="DI311" i="20" s="1"/>
  <c r="DI319" i="20"/>
  <c r="DI318" i="20" s="1"/>
  <c r="DI317" i="20" s="1"/>
  <c r="DI316" i="20" s="1"/>
  <c r="DI324" i="20"/>
  <c r="DI323" i="20" s="1"/>
  <c r="DI322" i="20" s="1"/>
  <c r="DI321" i="20" s="1"/>
  <c r="DI329" i="20"/>
  <c r="DI331" i="20"/>
  <c r="DI335" i="20"/>
  <c r="DI334" i="20" s="1"/>
  <c r="DI333" i="20" s="1"/>
  <c r="DI339" i="20"/>
  <c r="DI345" i="20"/>
  <c r="DI344" i="20" s="1"/>
  <c r="DI349" i="20"/>
  <c r="DI348" i="20" s="1"/>
  <c r="DI353" i="20"/>
  <c r="DI352" i="20" s="1"/>
  <c r="DI351" i="20" s="1"/>
  <c r="DI358" i="20"/>
  <c r="DI357" i="20" s="1"/>
  <c r="DI356" i="20" s="1"/>
  <c r="DI362" i="20"/>
  <c r="DI361" i="20" s="1"/>
  <c r="DI360" i="20" s="1"/>
  <c r="DI366" i="20"/>
  <c r="DI365" i="20" s="1"/>
  <c r="DI364" i="20" s="1"/>
  <c r="DI370" i="20"/>
  <c r="DI369" i="20" s="1"/>
  <c r="DI368" i="20" s="1"/>
  <c r="DI374" i="20"/>
  <c r="DI373" i="20" s="1"/>
  <c r="DI372" i="20" s="1"/>
  <c r="DI378" i="20"/>
  <c r="DI377" i="20" s="1"/>
  <c r="DI376" i="20" s="1"/>
  <c r="DI382" i="20"/>
  <c r="DI381" i="20" s="1"/>
  <c r="DI380" i="20" s="1"/>
  <c r="DI393" i="20"/>
  <c r="DI392" i="20" s="1"/>
  <c r="DI397" i="20"/>
  <c r="DI404" i="20"/>
  <c r="DI403" i="20" s="1"/>
  <c r="DI402" i="20" s="1"/>
  <c r="DI401" i="20" s="1"/>
  <c r="DI400" i="20" s="1"/>
  <c r="DI410" i="20"/>
  <c r="DI409" i="20" s="1"/>
  <c r="DI414" i="20"/>
  <c r="DI413" i="20" s="1"/>
  <c r="DI418" i="20"/>
  <c r="DI417" i="20" s="1"/>
  <c r="DI422" i="20"/>
  <c r="DI421" i="20" s="1"/>
  <c r="DI426" i="20"/>
  <c r="DI425" i="20" s="1"/>
  <c r="DI432" i="20"/>
  <c r="DI431" i="20" s="1"/>
  <c r="DI430" i="20" s="1"/>
  <c r="DI436" i="20"/>
  <c r="DI435" i="20" s="1"/>
  <c r="DI434" i="20" s="1"/>
  <c r="DI445" i="20"/>
  <c r="DI444" i="20" s="1"/>
  <c r="DI448" i="20"/>
  <c r="DI447" i="20" s="1"/>
  <c r="DI452" i="20"/>
  <c r="DI451" i="20" s="1"/>
  <c r="DI455" i="20"/>
  <c r="DI454" i="20" s="1"/>
  <c r="DI460" i="20"/>
  <c r="DI459" i="20" s="1"/>
  <c r="DI458" i="20" s="1"/>
  <c r="DI457" i="20" s="1"/>
  <c r="DI467" i="20"/>
  <c r="DI466" i="20" s="1"/>
  <c r="DI472" i="20"/>
  <c r="DI471" i="20" s="1"/>
  <c r="DI475" i="20"/>
  <c r="DI474" i="20" s="1"/>
  <c r="DI483" i="20"/>
  <c r="DI482" i="20" s="1"/>
  <c r="DI481" i="20" s="1"/>
  <c r="DI487" i="20"/>
  <c r="DI486" i="20" s="1"/>
  <c r="DI490" i="20"/>
  <c r="DI489" i="20" s="1"/>
  <c r="DI493" i="20"/>
  <c r="DI492" i="20" s="1"/>
  <c r="DI497" i="20"/>
  <c r="DI496" i="20" s="1"/>
  <c r="DI501" i="20"/>
  <c r="DI500" i="20" s="1"/>
  <c r="DI505" i="20"/>
  <c r="DI504" i="20" s="1"/>
  <c r="DI508" i="20"/>
  <c r="DI507" i="20" s="1"/>
  <c r="DI512" i="20"/>
  <c r="DI511" i="20" s="1"/>
  <c r="DI516" i="20"/>
  <c r="DI515" i="20" s="1"/>
  <c r="DI520" i="20"/>
  <c r="DI519" i="20" s="1"/>
  <c r="DI518" i="20" s="1"/>
  <c r="DI524" i="20"/>
  <c r="DI523" i="20" s="1"/>
  <c r="DI522" i="20" s="1"/>
  <c r="DI528" i="20"/>
  <c r="DI527" i="20" s="1"/>
  <c r="DI526" i="20" s="1"/>
  <c r="DI532" i="20"/>
  <c r="DI531" i="20" s="1"/>
  <c r="DI535" i="20"/>
  <c r="DI534" i="20" s="1"/>
  <c r="DI539" i="20"/>
  <c r="DI538" i="20" s="1"/>
  <c r="DI542" i="20"/>
  <c r="DI541" i="20" s="1"/>
  <c r="DI550" i="20"/>
  <c r="DI549" i="20" s="1"/>
  <c r="DI548" i="20" s="1"/>
  <c r="DI547" i="20" s="1"/>
  <c r="DI555" i="20"/>
  <c r="DI554" i="20" s="1"/>
  <c r="DI553" i="20" s="1"/>
  <c r="DI560" i="20"/>
  <c r="DI563" i="20"/>
  <c r="DI562" i="20" s="1"/>
  <c r="DI568" i="20"/>
  <c r="DI567" i="20" s="1"/>
  <c r="DI566" i="20" s="1"/>
  <c r="DI572" i="20"/>
  <c r="DI571" i="20" s="1"/>
  <c r="DI570" i="20" s="1"/>
  <c r="DI578" i="20"/>
  <c r="DI577" i="20" s="1"/>
  <c r="DI576" i="20" s="1"/>
  <c r="DI575" i="20" s="1"/>
  <c r="DI583" i="20"/>
  <c r="DI582" i="20" s="1"/>
  <c r="DI581" i="20" s="1"/>
  <c r="DI587" i="20"/>
  <c r="DI586" i="20" s="1"/>
  <c r="DI585" i="20" s="1"/>
  <c r="DI591" i="20"/>
  <c r="DI590" i="20" s="1"/>
  <c r="DI589" i="20" s="1"/>
  <c r="DI596" i="20"/>
  <c r="DI599" i="20"/>
  <c r="DI598" i="20" s="1"/>
  <c r="DI604" i="20"/>
  <c r="DI603" i="20" s="1"/>
  <c r="DI602" i="20" s="1"/>
  <c r="DI608" i="20"/>
  <c r="DI607" i="20" s="1"/>
  <c r="DI606" i="20" s="1"/>
  <c r="DI613" i="20"/>
  <c r="DI616" i="20"/>
  <c r="DI615" i="20" s="1"/>
  <c r="DI620" i="20"/>
  <c r="DI619" i="20" s="1"/>
  <c r="DI618" i="20" s="1"/>
  <c r="DI625" i="20"/>
  <c r="DI628" i="20"/>
  <c r="DI632" i="20"/>
  <c r="DI631" i="20" s="1"/>
  <c r="DI630" i="20" s="1"/>
  <c r="DI636" i="20"/>
  <c r="DI640" i="20"/>
  <c r="DI642" i="20"/>
  <c r="DI645" i="20"/>
  <c r="DI644" i="20" s="1"/>
  <c r="DI649" i="20"/>
  <c r="DI648" i="20" s="1"/>
  <c r="DI647" i="20" s="1"/>
  <c r="DI653" i="20"/>
  <c r="DI652" i="20" s="1"/>
  <c r="DI651" i="20" s="1"/>
  <c r="DI661" i="20"/>
  <c r="DI660" i="20" s="1"/>
  <c r="DI659" i="20" s="1"/>
  <c r="DI665" i="20"/>
  <c r="DI664" i="20" s="1"/>
  <c r="DI663" i="20" s="1"/>
  <c r="DI671" i="20"/>
  <c r="DI670" i="20" s="1"/>
  <c r="DI669" i="20" s="1"/>
  <c r="DI668" i="20" s="1"/>
  <c r="DI667" i="20" s="1"/>
  <c r="DI679" i="20"/>
  <c r="DI682" i="20"/>
  <c r="DI681" i="20" s="1"/>
  <c r="DI686" i="20"/>
  <c r="DI685" i="20" s="1"/>
  <c r="DI684" i="20" s="1"/>
  <c r="DI691" i="20"/>
  <c r="DI694" i="20"/>
  <c r="DI693" i="20" s="1"/>
  <c r="DI698" i="20"/>
  <c r="DI697" i="20" s="1"/>
  <c r="DI696" i="20" s="1"/>
  <c r="DI702" i="20"/>
  <c r="DI701" i="20" s="1"/>
  <c r="DI700" i="20" s="1"/>
  <c r="DI708" i="20"/>
  <c r="DI707" i="20" s="1"/>
  <c r="DI706" i="20" s="1"/>
  <c r="DI705" i="20" s="1"/>
  <c r="DI704" i="20" s="1"/>
  <c r="DI714" i="20"/>
  <c r="DI713" i="20" s="1"/>
  <c r="DI719" i="20"/>
  <c r="DI718" i="20" s="1"/>
  <c r="DI726" i="20"/>
  <c r="DI725" i="20" s="1"/>
  <c r="DI729" i="20"/>
  <c r="DI728" i="20" s="1"/>
  <c r="DI735" i="20"/>
  <c r="DI734" i="20" s="1"/>
  <c r="DI739" i="20"/>
  <c r="DI738" i="20" s="1"/>
  <c r="DI743" i="20"/>
  <c r="DI742" i="20" s="1"/>
  <c r="DI741" i="20" s="1"/>
  <c r="DI747" i="20"/>
  <c r="DI746" i="20" s="1"/>
  <c r="DI750" i="20"/>
  <c r="DI749" i="20" s="1"/>
  <c r="DI754" i="20"/>
  <c r="DI753" i="20" s="1"/>
  <c r="DI752" i="20" s="1"/>
  <c r="DI758" i="20"/>
  <c r="DI757" i="20" s="1"/>
  <c r="DI756" i="20" s="1"/>
  <c r="DI762" i="20"/>
  <c r="DI761" i="20" s="1"/>
  <c r="DI760" i="20" s="1"/>
  <c r="DI766" i="20"/>
  <c r="DI765" i="20" s="1"/>
  <c r="DI764" i="20" s="1"/>
  <c r="DI770" i="20"/>
  <c r="DI769" i="20" s="1"/>
  <c r="DI768" i="20" s="1"/>
  <c r="DI774" i="20"/>
  <c r="DI773" i="20" s="1"/>
  <c r="DI772" i="20" s="1"/>
  <c r="DI778" i="20"/>
  <c r="DI777" i="20" s="1"/>
  <c r="DI776" i="20" s="1"/>
  <c r="DI782" i="20"/>
  <c r="DI781" i="20" s="1"/>
  <c r="DI780" i="20" s="1"/>
  <c r="DI786" i="20"/>
  <c r="DI785" i="20" s="1"/>
  <c r="DI784" i="20" s="1"/>
  <c r="DI790" i="20"/>
  <c r="DI789" i="20" s="1"/>
  <c r="DI788" i="20" s="1"/>
  <c r="DI794" i="20"/>
  <c r="DI793" i="20" s="1"/>
  <c r="DI792" i="20" s="1"/>
  <c r="DI801" i="20"/>
  <c r="DI800" i="20" s="1"/>
  <c r="DI806" i="20"/>
  <c r="DI805" i="20" s="1"/>
  <c r="DI809" i="20"/>
  <c r="DI808" i="20" s="1"/>
  <c r="DI813" i="20"/>
  <c r="DI812" i="20" s="1"/>
  <c r="DI811" i="20" s="1"/>
  <c r="DI820" i="20"/>
  <c r="DI819" i="20" s="1"/>
  <c r="DI818" i="20" s="1"/>
  <c r="DI824" i="20"/>
  <c r="DI823" i="20" s="1"/>
  <c r="DI822" i="20" s="1"/>
  <c r="DI831" i="20"/>
  <c r="DI830" i="20" s="1"/>
  <c r="DI829" i="20" s="1"/>
  <c r="DI835" i="20"/>
  <c r="DI834" i="20" s="1"/>
  <c r="DI833" i="20" s="1"/>
  <c r="DI840" i="20"/>
  <c r="DI839" i="20" s="1"/>
  <c r="DI838" i="20" s="1"/>
  <c r="DI837" i="20" s="1"/>
  <c r="DI854" i="20"/>
  <c r="DI853" i="20" s="1"/>
  <c r="DI858" i="20"/>
  <c r="DI857" i="20" s="1"/>
  <c r="DI862" i="20"/>
  <c r="DI861" i="20" s="1"/>
  <c r="DI860" i="20" s="1"/>
  <c r="DI866" i="20"/>
  <c r="DI865" i="20" s="1"/>
  <c r="DI864" i="20" s="1"/>
  <c r="DI871" i="20"/>
  <c r="DI870" i="20" s="1"/>
  <c r="DI869" i="20" s="1"/>
  <c r="DI875" i="20"/>
  <c r="DI874" i="20" s="1"/>
  <c r="DI873" i="20" s="1"/>
  <c r="DI883" i="20"/>
  <c r="DI882" i="20" s="1"/>
  <c r="DI881" i="20" s="1"/>
  <c r="DI880" i="20" s="1"/>
  <c r="DI879" i="20" s="1"/>
  <c r="DI878" i="20" s="1"/>
  <c r="DI877" i="20" s="1"/>
  <c r="DI890" i="20"/>
  <c r="DI889" i="20" s="1"/>
  <c r="DI888" i="20" s="1"/>
  <c r="DI887" i="20" s="1"/>
  <c r="DI886" i="20" s="1"/>
  <c r="DI885" i="20" s="1"/>
  <c r="DI897" i="20"/>
  <c r="DI896" i="20" s="1"/>
  <c r="DI900" i="20"/>
  <c r="DI899" i="20" s="1"/>
  <c r="DI904" i="20"/>
  <c r="DI903" i="20" s="1"/>
  <c r="DI907" i="20"/>
  <c r="DI906" i="20" s="1"/>
  <c r="DI911" i="20"/>
  <c r="DI910" i="20" s="1"/>
  <c r="DI914" i="20"/>
  <c r="DI913" i="20" s="1"/>
  <c r="DI922" i="20"/>
  <c r="DI921" i="20" s="1"/>
  <c r="DI925" i="20"/>
  <c r="DI924" i="20" s="1"/>
  <c r="DI929" i="20"/>
  <c r="DI928" i="20" s="1"/>
  <c r="DI927" i="20" s="1"/>
  <c r="DI935" i="20"/>
  <c r="DI934" i="20" s="1"/>
  <c r="DI938" i="20"/>
  <c r="DI937" i="20" s="1"/>
  <c r="DI942" i="20"/>
  <c r="DI941" i="20" s="1"/>
  <c r="DI940" i="20" s="1"/>
  <c r="DI948" i="20"/>
  <c r="DI947" i="20" s="1"/>
  <c r="DI946" i="20" s="1"/>
  <c r="DI945" i="20" s="1"/>
  <c r="DI954" i="20"/>
  <c r="DI953" i="20" s="1"/>
  <c r="DI952" i="20" s="1"/>
  <c r="DI951" i="20" s="1"/>
  <c r="DI960" i="20"/>
  <c r="DI959" i="20" s="1"/>
  <c r="DI958" i="20" s="1"/>
  <c r="DI957" i="20" s="1"/>
  <c r="DI966" i="20"/>
  <c r="DI965" i="20" s="1"/>
  <c r="DI964" i="20" s="1"/>
  <c r="DI963" i="20" s="1"/>
  <c r="DI973" i="20"/>
  <c r="DI972" i="20" s="1"/>
  <c r="DI971" i="20" s="1"/>
  <c r="DI979" i="20"/>
  <c r="DI978" i="20" s="1"/>
  <c r="DI984" i="20"/>
  <c r="DI983" i="20" s="1"/>
  <c r="DI988" i="20"/>
  <c r="DI987" i="20" s="1"/>
  <c r="DI986" i="20" s="1"/>
  <c r="DI993" i="20"/>
  <c r="DI992" i="20" s="1"/>
  <c r="DI991" i="20" s="1"/>
  <c r="DI997" i="20"/>
  <c r="DI996" i="20" s="1"/>
  <c r="DI995" i="20" s="1"/>
  <c r="DI1004" i="20"/>
  <c r="DI1003" i="20" s="1"/>
  <c r="DI1002" i="20" s="1"/>
  <c r="DI1001" i="20" s="1"/>
  <c r="DI1009" i="20"/>
  <c r="DI1008" i="20" s="1"/>
  <c r="DI1012" i="20"/>
  <c r="DI1011" i="20" s="1"/>
  <c r="CC235" i="20" l="1"/>
  <c r="ES236" i="20"/>
  <c r="DI338" i="20"/>
  <c r="DI337" i="20" s="1"/>
  <c r="CC845" i="20"/>
  <c r="ES846" i="20"/>
  <c r="DJ774" i="20"/>
  <c r="DJ773" i="20" s="1"/>
  <c r="DJ772" i="20" s="1"/>
  <c r="DM775" i="20"/>
  <c r="DI990" i="20"/>
  <c r="DI161" i="20"/>
  <c r="DI60" i="20"/>
  <c r="DI59" i="20" s="1"/>
  <c r="DI537" i="20"/>
  <c r="DI416" i="20"/>
  <c r="DI909" i="20"/>
  <c r="DI895" i="20"/>
  <c r="DI1007" i="20"/>
  <c r="DI635" i="20"/>
  <c r="DI634" i="20" s="1"/>
  <c r="DI65" i="20"/>
  <c r="DI328" i="20"/>
  <c r="DI327" i="20" s="1"/>
  <c r="DI530" i="20"/>
  <c r="DI408" i="20"/>
  <c r="DI407" i="20" s="1"/>
  <c r="DI406" i="20" s="1"/>
  <c r="DI399" i="20" s="1"/>
  <c r="DI745" i="20"/>
  <c r="DI139" i="20"/>
  <c r="DI282" i="20"/>
  <c r="DI828" i="20"/>
  <c r="DI827" i="20" s="1"/>
  <c r="DI826" i="20" s="1"/>
  <c r="DI254" i="20"/>
  <c r="DI624" i="20"/>
  <c r="DI389" i="20"/>
  <c r="DI799" i="20"/>
  <c r="DI798" i="20" s="1"/>
  <c r="DI797" i="20" s="1"/>
  <c r="DI796" i="20" s="1"/>
  <c r="DI294" i="20"/>
  <c r="DI271" i="20"/>
  <c r="DI817" i="20"/>
  <c r="DI816" i="20" s="1"/>
  <c r="DI210" i="20"/>
  <c r="DI151" i="20"/>
  <c r="DI73" i="20"/>
  <c r="DI46" i="20"/>
  <c r="DI21" i="20"/>
  <c r="DI12" i="20"/>
  <c r="DH774" i="20"/>
  <c r="DH773" i="20" s="1"/>
  <c r="DH772" i="20" s="1"/>
  <c r="DI977" i="20"/>
  <c r="DI970" i="20" s="1"/>
  <c r="DI902" i="20"/>
  <c r="DI852" i="20"/>
  <c r="DI851" i="20" s="1"/>
  <c r="DI850" i="20" s="1"/>
  <c r="DI849" i="20" s="1"/>
  <c r="DI724" i="20"/>
  <c r="DI723" i="20" s="1"/>
  <c r="DI944" i="20"/>
  <c r="DI933" i="20"/>
  <c r="DI932" i="20" s="1"/>
  <c r="DI931" i="20" s="1"/>
  <c r="DI920" i="20"/>
  <c r="DI919" i="20" s="1"/>
  <c r="DI918" i="20" s="1"/>
  <c r="DI733" i="20"/>
  <c r="DI712" i="20"/>
  <c r="DI711" i="20" s="1"/>
  <c r="DI710" i="20" s="1"/>
  <c r="DI692" i="20"/>
  <c r="DI688" i="20" s="1"/>
  <c r="DI689" i="20"/>
  <c r="DI503" i="20"/>
  <c r="DI450" i="20"/>
  <c r="DI391" i="20"/>
  <c r="DI246" i="20"/>
  <c r="DI217" i="20"/>
  <c r="DI176" i="20"/>
  <c r="DI129" i="20"/>
  <c r="DI125" i="20" s="1"/>
  <c r="DI126" i="20"/>
  <c r="DI96" i="20"/>
  <c r="DI485" i="20"/>
  <c r="DI465" i="20"/>
  <c r="DI614" i="20"/>
  <c r="DI610" i="20" s="1"/>
  <c r="DI611" i="20"/>
  <c r="DI594" i="20"/>
  <c r="DI597" i="20"/>
  <c r="DI593" i="20" s="1"/>
  <c r="DI558" i="20"/>
  <c r="DI561" i="20"/>
  <c r="DI557" i="20" s="1"/>
  <c r="DI552" i="20" s="1"/>
  <c r="DI546" i="20" s="1"/>
  <c r="DI510" i="20"/>
  <c r="DI495" i="20"/>
  <c r="DI443" i="20"/>
  <c r="DI343" i="20"/>
  <c r="DI261" i="20"/>
  <c r="DI677" i="20"/>
  <c r="DI680" i="20"/>
  <c r="DI676" i="20" s="1"/>
  <c r="DI690" i="20"/>
  <c r="DI627" i="20"/>
  <c r="DI158" i="20"/>
  <c r="DI157" i="20" s="1"/>
  <c r="DI153" i="20"/>
  <c r="DI142" i="20"/>
  <c r="DI127" i="20"/>
  <c r="DI612" i="20"/>
  <c r="DI678" i="20"/>
  <c r="DI595" i="20"/>
  <c r="DI559" i="20"/>
  <c r="DI396" i="20"/>
  <c r="DI395" i="20" s="1"/>
  <c r="CC844" i="20" l="1"/>
  <c r="ES845" i="20"/>
  <c r="CC234" i="20"/>
  <c r="ES234" i="20" s="1"/>
  <c r="ES235" i="20"/>
  <c r="DM774" i="20"/>
  <c r="DM773" i="20" s="1"/>
  <c r="DM772" i="20" s="1"/>
  <c r="DP775" i="20"/>
  <c r="DP774" i="20" s="1"/>
  <c r="DP773" i="20" s="1"/>
  <c r="DP772" i="20" s="1"/>
  <c r="DI969" i="20"/>
  <c r="DI917" i="20"/>
  <c r="DI916" i="20" s="1"/>
  <c r="DI894" i="20"/>
  <c r="DI893" i="20" s="1"/>
  <c r="DI892" i="20" s="1"/>
  <c r="DI815" i="20"/>
  <c r="DI732" i="20"/>
  <c r="DI722" i="20" s="1"/>
  <c r="DI721" i="20" s="1"/>
  <c r="DI675" i="20"/>
  <c r="DI674" i="20" s="1"/>
  <c r="DI673" i="20" s="1"/>
  <c r="DI387" i="20"/>
  <c r="DI386" i="20" s="1"/>
  <c r="DI385" i="20" s="1"/>
  <c r="DI384" i="20" s="1"/>
  <c r="DI141" i="20"/>
  <c r="DI137" i="20" s="1"/>
  <c r="DI138" i="20"/>
  <c r="DI442" i="20"/>
  <c r="DI441" i="20" s="1"/>
  <c r="DI440" i="20" s="1"/>
  <c r="DI464" i="20"/>
  <c r="DI463" i="20" s="1"/>
  <c r="DI462" i="20" s="1"/>
  <c r="DI149" i="20"/>
  <c r="DI388" i="20"/>
  <c r="DI150" i="20"/>
  <c r="DI626" i="20"/>
  <c r="DI622" i="20" s="1"/>
  <c r="DI623" i="20"/>
  <c r="CC843" i="20" l="1"/>
  <c r="ES844" i="20"/>
  <c r="DI580" i="20"/>
  <c r="DI574" i="20" s="1"/>
  <c r="DI545" i="20" s="1"/>
  <c r="DI544" i="20" s="1"/>
  <c r="DI11" i="20"/>
  <c r="DI10" i="20" s="1"/>
  <c r="DI9" i="20" s="1"/>
  <c r="DI8" i="20" s="1"/>
  <c r="EK240" i="20"/>
  <c r="EK239" i="20" s="1"/>
  <c r="EK238" i="20" s="1"/>
  <c r="EJ240" i="20"/>
  <c r="EJ239" i="20" s="1"/>
  <c r="EJ238" i="20" s="1"/>
  <c r="EI240" i="20"/>
  <c r="EI239" i="20" s="1"/>
  <c r="EI238" i="20" s="1"/>
  <c r="EH240" i="20"/>
  <c r="EH239" i="20" s="1"/>
  <c r="EH238" i="20" s="1"/>
  <c r="EG240" i="20"/>
  <c r="EG239" i="20" s="1"/>
  <c r="EG238" i="20" s="1"/>
  <c r="EF240" i="20"/>
  <c r="EF239" i="20" s="1"/>
  <c r="EF238" i="20" s="1"/>
  <c r="EE240" i="20"/>
  <c r="EE239" i="20" s="1"/>
  <c r="EE238" i="20" s="1"/>
  <c r="ED240" i="20"/>
  <c r="ED239" i="20" s="1"/>
  <c r="ED238" i="20" s="1"/>
  <c r="EC240" i="20"/>
  <c r="EC239" i="20" s="1"/>
  <c r="EC238" i="20" s="1"/>
  <c r="EB240" i="20"/>
  <c r="EB239" i="20" s="1"/>
  <c r="EB238" i="20" s="1"/>
  <c r="EA240" i="20"/>
  <c r="EA239" i="20" s="1"/>
  <c r="EA238" i="20" s="1"/>
  <c r="DZ240" i="20"/>
  <c r="DZ239" i="20" s="1"/>
  <c r="DZ238" i="20" s="1"/>
  <c r="DY240" i="20"/>
  <c r="DY239" i="20" s="1"/>
  <c r="DY238" i="20" s="1"/>
  <c r="DX240" i="20"/>
  <c r="DX239" i="20" s="1"/>
  <c r="DX238" i="20" s="1"/>
  <c r="DW240" i="20"/>
  <c r="DW239" i="20" s="1"/>
  <c r="DW238" i="20" s="1"/>
  <c r="DV240" i="20"/>
  <c r="DV239" i="20" s="1"/>
  <c r="DV238" i="20" s="1"/>
  <c r="DU240" i="20"/>
  <c r="DU239" i="20" s="1"/>
  <c r="DU238" i="20" s="1"/>
  <c r="DT240" i="20"/>
  <c r="DT239" i="20" s="1"/>
  <c r="DT238" i="20" s="1"/>
  <c r="DS240" i="20"/>
  <c r="DS239" i="20" s="1"/>
  <c r="DS238" i="20" s="1"/>
  <c r="DR240" i="20"/>
  <c r="DR239" i="20" s="1"/>
  <c r="DR238" i="20" s="1"/>
  <c r="DQ240" i="20"/>
  <c r="DQ239" i="20" s="1"/>
  <c r="DQ238" i="20" s="1"/>
  <c r="DJ240" i="20"/>
  <c r="DJ239" i="20" s="1"/>
  <c r="DJ238" i="20" s="1"/>
  <c r="DH240" i="20"/>
  <c r="DH239" i="20" s="1"/>
  <c r="DH238" i="20" s="1"/>
  <c r="DG240" i="20"/>
  <c r="DG239" i="20" s="1"/>
  <c r="DG238" i="20" s="1"/>
  <c r="BI241" i="20"/>
  <c r="BS241" i="20" s="1"/>
  <c r="BR240" i="20"/>
  <c r="BR239" i="20" s="1"/>
  <c r="BR238" i="20" s="1"/>
  <c r="BQ240" i="20"/>
  <c r="BQ239" i="20" s="1"/>
  <c r="BQ238" i="20" s="1"/>
  <c r="BP240" i="20"/>
  <c r="BP239" i="20" s="1"/>
  <c r="BP238" i="20" s="1"/>
  <c r="BO240" i="20"/>
  <c r="BO239" i="20" s="1"/>
  <c r="BO238" i="20" s="1"/>
  <c r="BN240" i="20"/>
  <c r="BN239" i="20" s="1"/>
  <c r="BN238" i="20" s="1"/>
  <c r="BM240" i="20"/>
  <c r="BM239" i="20" s="1"/>
  <c r="BM238" i="20" s="1"/>
  <c r="BL240" i="20"/>
  <c r="BL239" i="20" s="1"/>
  <c r="BL238" i="20" s="1"/>
  <c r="BK240" i="20"/>
  <c r="BK239" i="20" s="1"/>
  <c r="BK238" i="20" s="1"/>
  <c r="BJ240" i="20"/>
  <c r="BJ239" i="20" s="1"/>
  <c r="BJ238" i="20" s="1"/>
  <c r="CC842" i="20" l="1"/>
  <c r="ES842" i="20" s="1"/>
  <c r="ES843" i="20"/>
  <c r="BS240" i="20"/>
  <c r="BS239" i="20" s="1"/>
  <c r="BS238" i="20" s="1"/>
  <c r="CC241" i="20"/>
  <c r="ES241" i="20" s="1"/>
  <c r="BI240" i="20"/>
  <c r="BI239" i="20" s="1"/>
  <c r="BI238" i="20" s="1"/>
  <c r="CC240" i="20" l="1"/>
  <c r="CO241" i="20"/>
  <c r="CO240" i="20" s="1"/>
  <c r="CO239" i="20" s="1"/>
  <c r="CO238" i="20" s="1"/>
  <c r="BH774" i="20"/>
  <c r="BH773" i="20" s="1"/>
  <c r="CC239" i="20" l="1"/>
  <c r="ES240" i="20"/>
  <c r="DV733" i="20"/>
  <c r="DU733" i="20"/>
  <c r="DT733" i="20"/>
  <c r="DS733" i="20"/>
  <c r="DR733" i="20"/>
  <c r="CU733" i="20"/>
  <c r="CT733" i="20"/>
  <c r="CS733" i="20"/>
  <c r="CR733" i="20"/>
  <c r="CQ733" i="20"/>
  <c r="BI775" i="20"/>
  <c r="EK774" i="20"/>
  <c r="EK773" i="20" s="1"/>
  <c r="EK772" i="20" s="1"/>
  <c r="EJ774" i="20"/>
  <c r="EJ773" i="20" s="1"/>
  <c r="EJ772" i="20" s="1"/>
  <c r="EI774" i="20"/>
  <c r="EI773" i="20" s="1"/>
  <c r="EI772" i="20" s="1"/>
  <c r="EH774" i="20"/>
  <c r="EH773" i="20" s="1"/>
  <c r="EH772" i="20" s="1"/>
  <c r="EG774" i="20"/>
  <c r="EG773" i="20" s="1"/>
  <c r="EG772" i="20" s="1"/>
  <c r="EF774" i="20"/>
  <c r="EF773" i="20" s="1"/>
  <c r="EF772" i="20" s="1"/>
  <c r="EE774" i="20"/>
  <c r="EE773" i="20" s="1"/>
  <c r="EE772" i="20" s="1"/>
  <c r="ED774" i="20"/>
  <c r="ED773" i="20" s="1"/>
  <c r="ED772" i="20" s="1"/>
  <c r="EC774" i="20"/>
  <c r="EC773" i="20" s="1"/>
  <c r="EC772" i="20" s="1"/>
  <c r="EB774" i="20"/>
  <c r="EB773" i="20" s="1"/>
  <c r="EB772" i="20" s="1"/>
  <c r="EA774" i="20"/>
  <c r="EA773" i="20" s="1"/>
  <c r="EA772" i="20" s="1"/>
  <c r="DZ774" i="20"/>
  <c r="DZ773" i="20" s="1"/>
  <c r="DZ772" i="20" s="1"/>
  <c r="DY774" i="20"/>
  <c r="DY773" i="20" s="1"/>
  <c r="DY772" i="20" s="1"/>
  <c r="DX774" i="20"/>
  <c r="DX773" i="20" s="1"/>
  <c r="DX772" i="20" s="1"/>
  <c r="DW774" i="20"/>
  <c r="DW773" i="20" s="1"/>
  <c r="DW772" i="20" s="1"/>
  <c r="DV774" i="20"/>
  <c r="DV773" i="20" s="1"/>
  <c r="DV772" i="20" s="1"/>
  <c r="DU774" i="20"/>
  <c r="DU773" i="20" s="1"/>
  <c r="DU772" i="20" s="1"/>
  <c r="DT774" i="20"/>
  <c r="DT773" i="20" s="1"/>
  <c r="DT772" i="20" s="1"/>
  <c r="DS774" i="20"/>
  <c r="DS773" i="20" s="1"/>
  <c r="DS772" i="20" s="1"/>
  <c r="DR774" i="20"/>
  <c r="DR773" i="20" s="1"/>
  <c r="DR772" i="20" s="1"/>
  <c r="DQ774" i="20"/>
  <c r="DQ773" i="20" s="1"/>
  <c r="DQ772" i="20" s="1"/>
  <c r="DG774" i="20"/>
  <c r="DG773" i="20" s="1"/>
  <c r="DG772" i="20" s="1"/>
  <c r="DF774" i="20"/>
  <c r="DF773" i="20" s="1"/>
  <c r="DF772" i="20" s="1"/>
  <c r="DE774" i="20"/>
  <c r="DE773" i="20" s="1"/>
  <c r="DE772" i="20" s="1"/>
  <c r="DD774" i="20"/>
  <c r="DD773" i="20" s="1"/>
  <c r="DD772" i="20" s="1"/>
  <c r="DC774" i="20"/>
  <c r="DC773" i="20" s="1"/>
  <c r="DC772" i="20" s="1"/>
  <c r="DB774" i="20"/>
  <c r="DB773" i="20" s="1"/>
  <c r="DB772" i="20" s="1"/>
  <c r="DA774" i="20"/>
  <c r="DA773" i="20" s="1"/>
  <c r="DA772" i="20" s="1"/>
  <c r="CZ774" i="20"/>
  <c r="CZ773" i="20" s="1"/>
  <c r="CZ772" i="20" s="1"/>
  <c r="CY774" i="20"/>
  <c r="CY773" i="20" s="1"/>
  <c r="CY772" i="20" s="1"/>
  <c r="CX774" i="20"/>
  <c r="CX773" i="20" s="1"/>
  <c r="CX772" i="20" s="1"/>
  <c r="CW774" i="20"/>
  <c r="CW773" i="20" s="1"/>
  <c r="CW772" i="20" s="1"/>
  <c r="CV774" i="20"/>
  <c r="CV773" i="20" s="1"/>
  <c r="CV772" i="20" s="1"/>
  <c r="CU774" i="20"/>
  <c r="CU773" i="20" s="1"/>
  <c r="CU772" i="20" s="1"/>
  <c r="CT774" i="20"/>
  <c r="CT773" i="20" s="1"/>
  <c r="CT772" i="20" s="1"/>
  <c r="CS774" i="20"/>
  <c r="CS773" i="20" s="1"/>
  <c r="CS772" i="20" s="1"/>
  <c r="CR774" i="20"/>
  <c r="CR773" i="20" s="1"/>
  <c r="CR772" i="20" s="1"/>
  <c r="CQ774" i="20"/>
  <c r="CQ773" i="20" s="1"/>
  <c r="CQ772" i="20" s="1"/>
  <c r="CP774" i="20"/>
  <c r="CP773" i="20" s="1"/>
  <c r="CP772" i="20" s="1"/>
  <c r="BR774" i="20"/>
  <c r="BR773" i="20" s="1"/>
  <c r="BR772" i="20" s="1"/>
  <c r="BQ774" i="20"/>
  <c r="BQ773" i="20" s="1"/>
  <c r="BQ772" i="20" s="1"/>
  <c r="BP774" i="20"/>
  <c r="BP773" i="20" s="1"/>
  <c r="BP772" i="20" s="1"/>
  <c r="BO774" i="20"/>
  <c r="BO773" i="20" s="1"/>
  <c r="BO772" i="20" s="1"/>
  <c r="BN774" i="20"/>
  <c r="BN773" i="20" s="1"/>
  <c r="BN772" i="20" s="1"/>
  <c r="BM774" i="20"/>
  <c r="BM773" i="20" s="1"/>
  <c r="BM772" i="20" s="1"/>
  <c r="BL774" i="20"/>
  <c r="BL773" i="20" s="1"/>
  <c r="BL772" i="20" s="1"/>
  <c r="BK774" i="20"/>
  <c r="BK773" i="20" s="1"/>
  <c r="BK772" i="20" s="1"/>
  <c r="BJ774" i="20"/>
  <c r="BJ773" i="20" s="1"/>
  <c r="BJ772" i="20" s="1"/>
  <c r="CC238" i="20" l="1"/>
  <c r="ES238" i="20" s="1"/>
  <c r="ES239" i="20"/>
  <c r="BS775" i="20"/>
  <c r="BI774" i="20"/>
  <c r="BI773" i="20" s="1"/>
  <c r="BI772" i="20" s="1"/>
  <c r="BS774" i="20" l="1"/>
  <c r="BS773" i="20" s="1"/>
  <c r="BS772" i="20" s="1"/>
  <c r="CC775" i="20"/>
  <c r="ES775" i="20" s="1"/>
  <c r="EI17" i="20"/>
  <c r="EI16" i="20"/>
  <c r="EI15" i="20"/>
  <c r="EI20" i="20"/>
  <c r="EI19" i="20" s="1"/>
  <c r="EI18" i="20" s="1"/>
  <c r="EI26" i="20"/>
  <c r="EI25" i="20"/>
  <c r="EI24" i="20"/>
  <c r="EI29" i="20"/>
  <c r="EI33" i="20"/>
  <c r="EI32" i="20" s="1"/>
  <c r="EI31" i="20" s="1"/>
  <c r="EI30" i="20" s="1"/>
  <c r="EI37" i="20"/>
  <c r="EI36" i="20" s="1"/>
  <c r="EI35" i="20" s="1"/>
  <c r="EI34" i="20" s="1"/>
  <c r="EI41" i="20"/>
  <c r="EI45" i="20"/>
  <c r="EI51" i="20"/>
  <c r="EI50" i="20"/>
  <c r="EI49" i="20"/>
  <c r="EI54" i="20"/>
  <c r="EI53" i="20" s="1"/>
  <c r="EI52" i="20" s="1"/>
  <c r="EI58" i="20"/>
  <c r="EI62" i="20"/>
  <c r="EI61" i="20" s="1"/>
  <c r="EI64" i="20"/>
  <c r="EI63" i="20" s="1"/>
  <c r="EI69" i="20"/>
  <c r="EI68" i="20"/>
  <c r="EI72" i="20"/>
  <c r="EI71" i="20" s="1"/>
  <c r="EI70" i="20" s="1"/>
  <c r="EI78" i="20"/>
  <c r="EI77" i="20"/>
  <c r="EI76" i="20"/>
  <c r="EI81" i="20"/>
  <c r="EI80" i="20" s="1"/>
  <c r="EI79" i="20" s="1"/>
  <c r="EI89" i="20"/>
  <c r="EI88" i="20" s="1"/>
  <c r="EI87" i="20" s="1"/>
  <c r="EI86" i="20" s="1"/>
  <c r="EI95" i="20"/>
  <c r="EI94" i="20"/>
  <c r="EI93" i="20"/>
  <c r="EI101" i="20"/>
  <c r="EI100" i="20"/>
  <c r="EI99" i="20"/>
  <c r="EI104" i="20"/>
  <c r="EI103" i="20" s="1"/>
  <c r="EI102" i="20" s="1"/>
  <c r="EI108" i="20"/>
  <c r="EI107" i="20"/>
  <c r="EI120" i="20"/>
  <c r="EI119" i="20" s="1"/>
  <c r="EI118" i="20" s="1"/>
  <c r="EI117" i="20" s="1"/>
  <c r="EI124" i="20"/>
  <c r="EI123" i="20" s="1"/>
  <c r="EI122" i="20" s="1"/>
  <c r="EI121" i="20" s="1"/>
  <c r="EI128" i="20"/>
  <c r="EI132" i="20"/>
  <c r="EI131" i="20" s="1"/>
  <c r="EI130" i="20" s="1"/>
  <c r="EI129" i="20" s="1"/>
  <c r="EI136" i="20"/>
  <c r="EI135" i="20" s="1"/>
  <c r="EI134" i="20" s="1"/>
  <c r="EI133" i="20" s="1"/>
  <c r="EI144" i="20"/>
  <c r="EI143" i="20" s="1"/>
  <c r="EI142" i="20" s="1"/>
  <c r="EI141" i="20" s="1"/>
  <c r="EI148" i="20"/>
  <c r="EI147" i="20" s="1"/>
  <c r="EI146" i="20" s="1"/>
  <c r="EI152" i="20"/>
  <c r="EI156" i="20"/>
  <c r="EI160" i="20"/>
  <c r="EI159" i="20" s="1"/>
  <c r="EI158" i="20" s="1"/>
  <c r="EI157" i="20" s="1"/>
  <c r="EI166" i="20"/>
  <c r="EI165" i="20"/>
  <c r="EI164" i="20"/>
  <c r="EI170" i="20"/>
  <c r="EI169" i="20"/>
  <c r="EI175" i="20"/>
  <c r="EI174" i="20"/>
  <c r="EI173" i="20"/>
  <c r="EI192" i="20"/>
  <c r="EI197" i="20"/>
  <c r="EI196" i="20"/>
  <c r="EI201" i="20"/>
  <c r="EI200" i="20" s="1"/>
  <c r="EI199" i="20" s="1"/>
  <c r="EI198" i="20" s="1"/>
  <c r="EI330" i="20"/>
  <c r="EI336" i="20"/>
  <c r="EI335" i="20" s="1"/>
  <c r="EI334" i="20" s="1"/>
  <c r="EI333" i="20" s="1"/>
  <c r="EI347" i="20"/>
  <c r="EI345" i="20" s="1"/>
  <c r="EI344" i="20" s="1"/>
  <c r="EI363" i="20"/>
  <c r="EI362" i="20" s="1"/>
  <c r="EI361" i="20" s="1"/>
  <c r="EI360" i="20" s="1"/>
  <c r="EI371" i="20"/>
  <c r="EI370" i="20" s="1"/>
  <c r="EI369" i="20" s="1"/>
  <c r="EI368" i="20" s="1"/>
  <c r="EI383" i="20"/>
  <c r="EI382" i="20" s="1"/>
  <c r="EI381" i="20" s="1"/>
  <c r="EI380" i="20" s="1"/>
  <c r="EI390" i="20"/>
  <c r="EI394" i="20"/>
  <c r="EI393" i="20" s="1"/>
  <c r="EI392" i="20" s="1"/>
  <c r="EI398" i="20"/>
  <c r="EI397" i="20" s="1"/>
  <c r="EI396" i="20" s="1"/>
  <c r="EI395" i="20" s="1"/>
  <c r="EI405" i="20"/>
  <c r="EI404" i="20" s="1"/>
  <c r="EI403" i="20" s="1"/>
  <c r="EI402" i="20" s="1"/>
  <c r="EI401" i="20" s="1"/>
  <c r="EI400" i="20" s="1"/>
  <c r="EI412" i="20"/>
  <c r="EI411" i="20"/>
  <c r="EI415" i="20"/>
  <c r="EI414" i="20" s="1"/>
  <c r="EI413" i="20" s="1"/>
  <c r="EI420" i="20"/>
  <c r="EI419" i="20"/>
  <c r="EI424" i="20"/>
  <c r="EI423" i="20"/>
  <c r="EI429" i="20"/>
  <c r="EI428" i="20"/>
  <c r="EI433" i="20"/>
  <c r="EI432" i="20" s="1"/>
  <c r="EI431" i="20" s="1"/>
  <c r="EI430" i="20" s="1"/>
  <c r="EI470" i="20"/>
  <c r="EI469" i="20"/>
  <c r="EI468" i="20"/>
  <c r="EI473" i="20"/>
  <c r="EI472" i="20" s="1"/>
  <c r="EI471" i="20" s="1"/>
  <c r="EI484" i="20"/>
  <c r="EI488" i="20"/>
  <c r="EI487" i="20" s="1"/>
  <c r="EI486" i="20" s="1"/>
  <c r="EI543" i="20"/>
  <c r="EI556" i="20"/>
  <c r="EI555" i="20" s="1"/>
  <c r="EI554" i="20" s="1"/>
  <c r="EI553" i="20" s="1"/>
  <c r="EI565" i="20"/>
  <c r="EI564" i="20"/>
  <c r="EI569" i="20"/>
  <c r="EI568" i="20" s="1"/>
  <c r="EI567" i="20" s="1"/>
  <c r="EI573" i="20"/>
  <c r="EI584" i="20"/>
  <c r="EI592" i="20"/>
  <c r="EI600" i="20"/>
  <c r="EI605" i="20"/>
  <c r="EI609" i="20"/>
  <c r="EI608" i="20" s="1"/>
  <c r="EI607" i="20" s="1"/>
  <c r="EI606" i="20" s="1"/>
  <c r="EI629" i="20"/>
  <c r="EI633" i="20"/>
  <c r="EI632" i="20" s="1"/>
  <c r="EI631" i="20" s="1"/>
  <c r="EI630" i="20" s="1"/>
  <c r="EI639" i="20"/>
  <c r="EI638" i="20"/>
  <c r="EI641" i="20"/>
  <c r="EI640" i="20" s="1"/>
  <c r="EI654" i="20"/>
  <c r="EI653" i="20" s="1"/>
  <c r="EI652" i="20" s="1"/>
  <c r="EI651" i="20" s="1"/>
  <c r="EI662" i="20"/>
  <c r="EI661" i="20" s="1"/>
  <c r="EI660" i="20" s="1"/>
  <c r="EI659" i="20" s="1"/>
  <c r="EI666" i="20"/>
  <c r="EI672" i="20"/>
  <c r="EI671" i="20" s="1"/>
  <c r="EI670" i="20" s="1"/>
  <c r="EI669" i="20" s="1"/>
  <c r="EI668" i="20" s="1"/>
  <c r="EI667" i="20" s="1"/>
  <c r="EI683" i="20"/>
  <c r="EI687" i="20"/>
  <c r="EI686" i="20" s="1"/>
  <c r="EI685" i="20" s="1"/>
  <c r="EI695" i="20"/>
  <c r="EI694" i="20" s="1"/>
  <c r="EI693" i="20" s="1"/>
  <c r="EI692" i="20" s="1"/>
  <c r="EI699" i="20"/>
  <c r="EI698" i="20" s="1"/>
  <c r="EI697" i="20" s="1"/>
  <c r="EI709" i="20"/>
  <c r="EI717" i="20"/>
  <c r="EI716" i="20"/>
  <c r="EI715" i="20"/>
  <c r="EI720" i="20"/>
  <c r="EI719" i="20" s="1"/>
  <c r="EI718" i="20" s="1"/>
  <c r="EI744" i="20"/>
  <c r="EI743" i="20" s="1"/>
  <c r="EI742" i="20" s="1"/>
  <c r="EI741" i="20" s="1"/>
  <c r="EI759" i="20"/>
  <c r="EI783" i="20"/>
  <c r="EI782" i="20" s="1"/>
  <c r="EI781" i="20" s="1"/>
  <c r="EI780" i="20" s="1"/>
  <c r="EI795" i="20"/>
  <c r="EK795" i="20" s="1"/>
  <c r="EK794" i="20" s="1"/>
  <c r="EK793" i="20" s="1"/>
  <c r="EK792" i="20" s="1"/>
  <c r="EI804" i="20"/>
  <c r="EI803" i="20"/>
  <c r="EI802" i="20"/>
  <c r="EI807" i="20"/>
  <c r="EI806" i="20" s="1"/>
  <c r="EI805" i="20" s="1"/>
  <c r="EI810" i="20"/>
  <c r="EI809" i="20" s="1"/>
  <c r="EI808" i="20" s="1"/>
  <c r="EI825" i="20"/>
  <c r="EI836" i="20"/>
  <c r="EI835" i="20" s="1"/>
  <c r="EI834" i="20" s="1"/>
  <c r="EI833" i="20" s="1"/>
  <c r="EI841" i="20"/>
  <c r="EI840" i="20" s="1"/>
  <c r="EI839" i="20" s="1"/>
  <c r="EI838" i="20" s="1"/>
  <c r="EI837" i="20" s="1"/>
  <c r="EI856" i="20"/>
  <c r="EI855" i="20"/>
  <c r="EI867" i="20"/>
  <c r="EI866" i="20" s="1"/>
  <c r="EI865" i="20" s="1"/>
  <c r="EI864" i="20" s="1"/>
  <c r="EI884" i="20"/>
  <c r="EI883" i="20" s="1"/>
  <c r="EI882" i="20" s="1"/>
  <c r="EI881" i="20" s="1"/>
  <c r="EI880" i="20" s="1"/>
  <c r="EI879" i="20" s="1"/>
  <c r="EI878" i="20" s="1"/>
  <c r="EI877" i="20" s="1"/>
  <c r="EI976" i="20"/>
  <c r="EI975" i="20"/>
  <c r="EI974" i="20"/>
  <c r="EI982" i="20"/>
  <c r="EI981" i="20"/>
  <c r="EI980" i="20"/>
  <c r="EI985" i="20"/>
  <c r="EI984" i="20" s="1"/>
  <c r="EI983" i="20" s="1"/>
  <c r="EI989" i="20"/>
  <c r="EI988" i="20" s="1"/>
  <c r="EI987" i="20" s="1"/>
  <c r="EI986" i="20" s="1"/>
  <c r="EI994" i="20"/>
  <c r="EI1000" i="20"/>
  <c r="EI999" i="20"/>
  <c r="EI998" i="20"/>
  <c r="EI1005" i="20"/>
  <c r="EI1004" i="20" s="1"/>
  <c r="EI1006" i="20"/>
  <c r="EI1010" i="20"/>
  <c r="EI1009" i="20" s="1"/>
  <c r="EI1008" i="20" s="1"/>
  <c r="EI1013" i="20"/>
  <c r="BI104" i="20"/>
  <c r="BI17" i="20"/>
  <c r="BI16" i="20"/>
  <c r="BI15" i="20"/>
  <c r="BI20" i="20"/>
  <c r="BI26" i="20"/>
  <c r="BI25" i="20"/>
  <c r="BI24" i="20"/>
  <c r="BI29" i="20"/>
  <c r="BI33" i="20"/>
  <c r="BI37" i="20"/>
  <c r="BI41" i="20"/>
  <c r="BI45" i="20"/>
  <c r="BI51" i="20"/>
  <c r="BI50" i="20"/>
  <c r="BI49" i="20"/>
  <c r="BI54" i="20"/>
  <c r="BI58" i="20"/>
  <c r="BI62" i="20"/>
  <c r="BI64" i="20"/>
  <c r="BI69" i="20"/>
  <c r="BI68" i="20"/>
  <c r="BI72" i="20"/>
  <c r="BI78" i="20"/>
  <c r="BI77" i="20"/>
  <c r="BI76" i="20"/>
  <c r="BI81" i="20"/>
  <c r="BI85" i="20"/>
  <c r="BI89" i="20"/>
  <c r="BI95" i="20"/>
  <c r="BI94" i="20"/>
  <c r="BI93" i="20"/>
  <c r="BI101" i="20"/>
  <c r="BI100" i="20"/>
  <c r="BI99" i="20"/>
  <c r="BI108" i="20"/>
  <c r="BI107" i="20"/>
  <c r="BI113" i="20"/>
  <c r="BI112" i="20"/>
  <c r="BI111" i="20"/>
  <c r="BI116" i="20"/>
  <c r="BI120" i="20"/>
  <c r="BI124" i="20"/>
  <c r="BI132" i="20"/>
  <c r="BI136" i="20"/>
  <c r="BI140" i="20"/>
  <c r="BI144" i="20"/>
  <c r="BI148" i="20"/>
  <c r="BI152" i="20"/>
  <c r="BI156" i="20"/>
  <c r="BI160" i="20"/>
  <c r="BI166" i="20"/>
  <c r="BI165" i="20"/>
  <c r="BI164" i="20"/>
  <c r="BI170" i="20"/>
  <c r="BI169" i="20"/>
  <c r="BI175" i="20"/>
  <c r="BI174" i="20"/>
  <c r="BI173" i="20"/>
  <c r="BI180" i="20"/>
  <c r="BI184" i="20"/>
  <c r="BI188" i="20"/>
  <c r="BI192" i="20"/>
  <c r="BI197" i="20"/>
  <c r="BI196" i="20"/>
  <c r="BI201" i="20"/>
  <c r="BI205" i="20"/>
  <c r="BI209" i="20"/>
  <c r="BI213" i="20"/>
  <c r="BI216" i="20"/>
  <c r="BI222" i="20"/>
  <c r="BI221" i="20"/>
  <c r="BI220" i="20"/>
  <c r="BI225" i="20"/>
  <c r="BI229" i="20"/>
  <c r="BI228" i="20"/>
  <c r="BI233" i="20"/>
  <c r="BI245" i="20"/>
  <c r="BI250" i="20"/>
  <c r="BI249" i="20"/>
  <c r="BI253" i="20"/>
  <c r="BI257" i="20"/>
  <c r="BI260" i="20"/>
  <c r="BI267" i="20"/>
  <c r="BI270" i="20"/>
  <c r="BI281" i="20"/>
  <c r="BI286" i="20"/>
  <c r="BI285" i="20"/>
  <c r="BI289" i="20"/>
  <c r="BI293" i="20"/>
  <c r="BI297" i="20"/>
  <c r="BI300" i="20"/>
  <c r="BI305" i="20"/>
  <c r="BI310" i="20"/>
  <c r="BI315" i="20"/>
  <c r="BI320" i="20"/>
  <c r="BI325" i="20"/>
  <c r="BI330" i="20"/>
  <c r="BI336" i="20"/>
  <c r="BI340" i="20"/>
  <c r="BI347" i="20"/>
  <c r="BI346" i="20"/>
  <c r="BI350" i="20"/>
  <c r="BI355" i="20"/>
  <c r="BI354" i="20"/>
  <c r="BI359" i="20"/>
  <c r="BI363" i="20"/>
  <c r="BI367" i="20"/>
  <c r="BI371" i="20"/>
  <c r="BI375" i="20"/>
  <c r="BI379" i="20"/>
  <c r="BI383" i="20"/>
  <c r="BI390" i="20"/>
  <c r="BI394" i="20"/>
  <c r="BI398" i="20"/>
  <c r="BI405" i="20"/>
  <c r="BI412" i="20"/>
  <c r="BI411" i="20"/>
  <c r="BI415" i="20"/>
  <c r="BI420" i="20"/>
  <c r="BI419" i="20"/>
  <c r="BI424" i="20"/>
  <c r="BI423" i="20"/>
  <c r="BI429" i="20"/>
  <c r="BI428" i="20"/>
  <c r="BI427" i="20"/>
  <c r="BI433" i="20"/>
  <c r="BI437" i="20"/>
  <c r="BI456" i="20"/>
  <c r="BI470" i="20"/>
  <c r="BI469" i="20"/>
  <c r="BI468" i="20"/>
  <c r="BI473" i="20"/>
  <c r="BI484" i="20"/>
  <c r="BI488" i="20"/>
  <c r="BI494" i="20"/>
  <c r="BI498" i="20"/>
  <c r="BI499" i="20"/>
  <c r="BI502" i="20"/>
  <c r="BI506" i="20"/>
  <c r="BI509" i="20"/>
  <c r="BI514" i="20"/>
  <c r="BI513" i="20"/>
  <c r="BI517" i="20"/>
  <c r="BI521" i="20"/>
  <c r="BI529" i="20"/>
  <c r="BI536" i="20"/>
  <c r="BI540" i="20"/>
  <c r="BI543" i="20"/>
  <c r="BI556" i="20"/>
  <c r="BI564" i="20"/>
  <c r="BI569" i="20"/>
  <c r="BI573" i="20"/>
  <c r="BI579" i="20"/>
  <c r="BI584" i="20"/>
  <c r="BI592" i="20"/>
  <c r="BI600" i="20"/>
  <c r="BI605" i="20"/>
  <c r="BI609" i="20"/>
  <c r="BI617" i="20"/>
  <c r="BI621" i="20"/>
  <c r="BI629" i="20"/>
  <c r="BI633" i="20"/>
  <c r="BI639" i="20"/>
  <c r="BI638" i="20"/>
  <c r="BI641" i="20"/>
  <c r="BI650" i="20"/>
  <c r="BI654" i="20"/>
  <c r="BI662" i="20"/>
  <c r="BI666" i="20"/>
  <c r="BI672" i="20"/>
  <c r="BI683" i="20"/>
  <c r="BJ679" i="20"/>
  <c r="BK679" i="20"/>
  <c r="BL679" i="20"/>
  <c r="BM679" i="20"/>
  <c r="BN679" i="20"/>
  <c r="BO679" i="20"/>
  <c r="BP679" i="20"/>
  <c r="BQ679" i="20"/>
  <c r="BR679" i="20"/>
  <c r="BI687" i="20"/>
  <c r="BI695" i="20"/>
  <c r="BI699" i="20"/>
  <c r="BI709" i="20"/>
  <c r="BI717" i="20"/>
  <c r="BI716" i="20"/>
  <c r="BI715" i="20"/>
  <c r="BI720" i="20"/>
  <c r="BI730" i="20"/>
  <c r="BI737" i="20"/>
  <c r="BI740" i="20"/>
  <c r="BI744" i="20"/>
  <c r="BI748" i="20"/>
  <c r="BI751" i="20"/>
  <c r="BI759" i="20"/>
  <c r="BI767" i="20"/>
  <c r="BI771" i="20"/>
  <c r="BI783" i="20"/>
  <c r="BI787" i="20"/>
  <c r="BI791" i="20"/>
  <c r="BI795" i="20"/>
  <c r="BI804" i="20"/>
  <c r="BI803" i="20"/>
  <c r="BI802" i="20"/>
  <c r="BI807" i="20"/>
  <c r="BI810" i="20"/>
  <c r="BI814" i="20"/>
  <c r="BI821" i="20"/>
  <c r="BI825" i="20"/>
  <c r="BI832" i="20"/>
  <c r="BI836" i="20"/>
  <c r="BI856" i="20"/>
  <c r="BI855" i="20"/>
  <c r="BI859" i="20"/>
  <c r="BS859" i="20" s="1"/>
  <c r="CC859" i="20" s="1"/>
  <c r="ES859" i="20" s="1"/>
  <c r="BI863" i="20"/>
  <c r="BI868" i="20"/>
  <c r="BI867" i="20"/>
  <c r="BI872" i="20"/>
  <c r="BI876" i="20"/>
  <c r="BI884" i="20"/>
  <c r="BI891" i="20"/>
  <c r="BI898" i="20"/>
  <c r="BS898" i="20" s="1"/>
  <c r="CC898" i="20" s="1"/>
  <c r="ES898" i="20" s="1"/>
  <c r="BI901" i="20"/>
  <c r="BI905" i="20"/>
  <c r="BI908" i="20"/>
  <c r="BI912" i="20"/>
  <c r="BI915" i="20"/>
  <c r="BI923" i="20"/>
  <c r="BI926" i="20"/>
  <c r="BI930" i="20"/>
  <c r="BI936" i="20"/>
  <c r="BI939" i="20"/>
  <c r="BI943" i="20"/>
  <c r="BI950" i="20"/>
  <c r="BI949" i="20"/>
  <c r="BI956" i="20"/>
  <c r="BI955" i="20"/>
  <c r="BI962" i="20"/>
  <c r="BI961" i="20"/>
  <c r="BI968" i="20"/>
  <c r="BI967" i="20"/>
  <c r="BI976" i="20"/>
  <c r="BI975" i="20"/>
  <c r="BI974" i="20"/>
  <c r="BI982" i="20"/>
  <c r="BI981" i="20"/>
  <c r="BI980" i="20"/>
  <c r="BI985" i="20"/>
  <c r="BI989" i="20"/>
  <c r="EJ1012" i="20"/>
  <c r="EJ1011" i="20" s="1"/>
  <c r="EI1012" i="20"/>
  <c r="EI1011" i="20" s="1"/>
  <c r="EJ1009" i="20"/>
  <c r="EJ1008" i="20" s="1"/>
  <c r="EJ1004" i="20"/>
  <c r="EJ1003" i="20" s="1"/>
  <c r="EJ1002" i="20" s="1"/>
  <c r="EJ1001" i="20" s="1"/>
  <c r="EJ997" i="20"/>
  <c r="EJ996" i="20" s="1"/>
  <c r="EJ995" i="20" s="1"/>
  <c r="EJ993" i="20"/>
  <c r="EJ992" i="20" s="1"/>
  <c r="EJ991" i="20" s="1"/>
  <c r="EJ988" i="20"/>
  <c r="EJ987" i="20" s="1"/>
  <c r="EJ986" i="20" s="1"/>
  <c r="EJ984" i="20"/>
  <c r="EJ983" i="20" s="1"/>
  <c r="EJ979" i="20"/>
  <c r="EJ978" i="20" s="1"/>
  <c r="EJ973" i="20"/>
  <c r="EJ972" i="20" s="1"/>
  <c r="EJ971" i="20" s="1"/>
  <c r="EJ966" i="20"/>
  <c r="EJ965" i="20" s="1"/>
  <c r="EJ964" i="20" s="1"/>
  <c r="EJ963" i="20" s="1"/>
  <c r="EI966" i="20"/>
  <c r="EI965" i="20" s="1"/>
  <c r="EI964" i="20" s="1"/>
  <c r="EI963" i="20" s="1"/>
  <c r="EJ960" i="20"/>
  <c r="EJ959" i="20" s="1"/>
  <c r="EJ958" i="20" s="1"/>
  <c r="EJ957" i="20" s="1"/>
  <c r="EI960" i="20"/>
  <c r="EI959" i="20" s="1"/>
  <c r="EI958" i="20" s="1"/>
  <c r="EI957" i="20" s="1"/>
  <c r="EJ954" i="20"/>
  <c r="EJ953" i="20" s="1"/>
  <c r="EJ952" i="20" s="1"/>
  <c r="EJ951" i="20" s="1"/>
  <c r="EI954" i="20"/>
  <c r="EI953" i="20" s="1"/>
  <c r="EI952" i="20" s="1"/>
  <c r="EI951" i="20" s="1"/>
  <c r="EJ948" i="20"/>
  <c r="EJ947" i="20" s="1"/>
  <c r="EJ946" i="20" s="1"/>
  <c r="EJ945" i="20" s="1"/>
  <c r="EI948" i="20"/>
  <c r="EI947" i="20" s="1"/>
  <c r="EI946" i="20" s="1"/>
  <c r="EI945" i="20" s="1"/>
  <c r="EJ942" i="20"/>
  <c r="EJ941" i="20" s="1"/>
  <c r="EJ940" i="20" s="1"/>
  <c r="EI942" i="20"/>
  <c r="EI941" i="20" s="1"/>
  <c r="EI940" i="20" s="1"/>
  <c r="EJ938" i="20"/>
  <c r="EJ937" i="20" s="1"/>
  <c r="EI938" i="20"/>
  <c r="EI937" i="20" s="1"/>
  <c r="EJ935" i="20"/>
  <c r="EJ934" i="20" s="1"/>
  <c r="EI935" i="20"/>
  <c r="EI934" i="20" s="1"/>
  <c r="EJ929" i="20"/>
  <c r="EJ928" i="20" s="1"/>
  <c r="EJ927" i="20" s="1"/>
  <c r="EI929" i="20"/>
  <c r="EI928" i="20" s="1"/>
  <c r="EI927" i="20" s="1"/>
  <c r="EJ925" i="20"/>
  <c r="EJ924" i="20" s="1"/>
  <c r="EI925" i="20"/>
  <c r="EI924" i="20" s="1"/>
  <c r="EJ922" i="20"/>
  <c r="EJ921" i="20" s="1"/>
  <c r="EI922" i="20"/>
  <c r="EI921" i="20" s="1"/>
  <c r="EJ914" i="20"/>
  <c r="EJ913" i="20" s="1"/>
  <c r="EI914" i="20"/>
  <c r="EI913" i="20" s="1"/>
  <c r="EJ911" i="20"/>
  <c r="EJ910" i="20" s="1"/>
  <c r="EI911" i="20"/>
  <c r="EI910" i="20" s="1"/>
  <c r="EJ907" i="20"/>
  <c r="EJ906" i="20" s="1"/>
  <c r="EI907" i="20"/>
  <c r="EI906" i="20" s="1"/>
  <c r="EJ904" i="20"/>
  <c r="EJ903" i="20" s="1"/>
  <c r="EI904" i="20"/>
  <c r="EI903" i="20" s="1"/>
  <c r="EJ900" i="20"/>
  <c r="EJ899" i="20" s="1"/>
  <c r="EI900" i="20"/>
  <c r="EI899" i="20" s="1"/>
  <c r="EJ897" i="20"/>
  <c r="EJ896" i="20" s="1"/>
  <c r="EI897" i="20"/>
  <c r="EI896" i="20" s="1"/>
  <c r="EJ890" i="20"/>
  <c r="EJ889" i="20" s="1"/>
  <c r="EJ888" i="20" s="1"/>
  <c r="EJ887" i="20" s="1"/>
  <c r="EJ886" i="20" s="1"/>
  <c r="EJ885" i="20" s="1"/>
  <c r="EI890" i="20"/>
  <c r="EI889" i="20" s="1"/>
  <c r="EI888" i="20" s="1"/>
  <c r="EI887" i="20" s="1"/>
  <c r="EI886" i="20" s="1"/>
  <c r="EI885" i="20" s="1"/>
  <c r="EJ883" i="20"/>
  <c r="EJ882" i="20" s="1"/>
  <c r="EJ881" i="20" s="1"/>
  <c r="EJ880" i="20" s="1"/>
  <c r="EJ879" i="20" s="1"/>
  <c r="EJ878" i="20" s="1"/>
  <c r="EJ877" i="20" s="1"/>
  <c r="EJ875" i="20"/>
  <c r="EJ874" i="20" s="1"/>
  <c r="EJ873" i="20" s="1"/>
  <c r="EI875" i="20"/>
  <c r="EI874" i="20" s="1"/>
  <c r="EI873" i="20" s="1"/>
  <c r="EJ871" i="20"/>
  <c r="EJ870" i="20" s="1"/>
  <c r="EJ869" i="20" s="1"/>
  <c r="EI871" i="20"/>
  <c r="EI870" i="20" s="1"/>
  <c r="EI869" i="20" s="1"/>
  <c r="EJ866" i="20"/>
  <c r="EJ865" i="20" s="1"/>
  <c r="EJ864" i="20" s="1"/>
  <c r="EJ862" i="20"/>
  <c r="EJ861" i="20" s="1"/>
  <c r="EJ860" i="20" s="1"/>
  <c r="EI862" i="20"/>
  <c r="EI861" i="20" s="1"/>
  <c r="EI860" i="20" s="1"/>
  <c r="EJ858" i="20"/>
  <c r="EJ857" i="20" s="1"/>
  <c r="EI858" i="20"/>
  <c r="EI857" i="20" s="1"/>
  <c r="EJ854" i="20"/>
  <c r="EJ853" i="20" s="1"/>
  <c r="EJ840" i="20"/>
  <c r="EJ839" i="20" s="1"/>
  <c r="EJ838" i="20" s="1"/>
  <c r="EJ837" i="20" s="1"/>
  <c r="EJ835" i="20"/>
  <c r="EJ834" i="20" s="1"/>
  <c r="EJ833" i="20" s="1"/>
  <c r="EJ831" i="20"/>
  <c r="EJ830" i="20" s="1"/>
  <c r="EJ829" i="20" s="1"/>
  <c r="EI831" i="20"/>
  <c r="EI830" i="20" s="1"/>
  <c r="EI829" i="20" s="1"/>
  <c r="EJ824" i="20"/>
  <c r="EJ823" i="20" s="1"/>
  <c r="EJ822" i="20" s="1"/>
  <c r="EJ820" i="20"/>
  <c r="EJ819" i="20" s="1"/>
  <c r="EJ818" i="20" s="1"/>
  <c r="EI820" i="20"/>
  <c r="EI819" i="20" s="1"/>
  <c r="EI818" i="20" s="1"/>
  <c r="EJ813" i="20"/>
  <c r="EJ812" i="20" s="1"/>
  <c r="EJ811" i="20" s="1"/>
  <c r="EI813" i="20"/>
  <c r="EI812" i="20" s="1"/>
  <c r="EI811" i="20" s="1"/>
  <c r="EJ809" i="20"/>
  <c r="EJ808" i="20" s="1"/>
  <c r="EJ806" i="20"/>
  <c r="EJ805" i="20" s="1"/>
  <c r="EJ801" i="20"/>
  <c r="EJ800" i="20" s="1"/>
  <c r="EJ794" i="20"/>
  <c r="EJ793" i="20" s="1"/>
  <c r="EJ792" i="20" s="1"/>
  <c r="EJ790" i="20"/>
  <c r="EJ789" i="20" s="1"/>
  <c r="EJ788" i="20" s="1"/>
  <c r="EI790" i="20"/>
  <c r="EI789" i="20" s="1"/>
  <c r="EI788" i="20" s="1"/>
  <c r="EJ786" i="20"/>
  <c r="EJ785" i="20" s="1"/>
  <c r="EJ784" i="20" s="1"/>
  <c r="EI786" i="20"/>
  <c r="EI785" i="20" s="1"/>
  <c r="EI784" i="20" s="1"/>
  <c r="EJ782" i="20"/>
  <c r="EJ781" i="20" s="1"/>
  <c r="EJ780" i="20" s="1"/>
  <c r="EJ778" i="20"/>
  <c r="EJ777" i="20" s="1"/>
  <c r="EJ776" i="20" s="1"/>
  <c r="EI778" i="20"/>
  <c r="EI777" i="20" s="1"/>
  <c r="EI776" i="20" s="1"/>
  <c r="EJ770" i="20"/>
  <c r="EJ769" i="20" s="1"/>
  <c r="EJ768" i="20" s="1"/>
  <c r="EI770" i="20"/>
  <c r="EI769" i="20" s="1"/>
  <c r="EI768" i="20" s="1"/>
  <c r="EJ766" i="20"/>
  <c r="EJ765" i="20" s="1"/>
  <c r="EJ764" i="20" s="1"/>
  <c r="EI766" i="20"/>
  <c r="EI765" i="20" s="1"/>
  <c r="EI764" i="20" s="1"/>
  <c r="EJ762" i="20"/>
  <c r="EJ761" i="20" s="1"/>
  <c r="EJ760" i="20" s="1"/>
  <c r="EI762" i="20"/>
  <c r="EI761" i="20" s="1"/>
  <c r="EI760" i="20" s="1"/>
  <c r="EJ758" i="20"/>
  <c r="EJ757" i="20" s="1"/>
  <c r="EJ756" i="20" s="1"/>
  <c r="EI758" i="20"/>
  <c r="EI757" i="20" s="1"/>
  <c r="EI756" i="20" s="1"/>
  <c r="EJ754" i="20"/>
  <c r="EJ753" i="20" s="1"/>
  <c r="EJ752" i="20" s="1"/>
  <c r="EI754" i="20"/>
  <c r="EI753" i="20" s="1"/>
  <c r="EI752" i="20" s="1"/>
  <c r="EJ750" i="20"/>
  <c r="EJ749" i="20" s="1"/>
  <c r="EI750" i="20"/>
  <c r="EI749" i="20" s="1"/>
  <c r="EJ747" i="20"/>
  <c r="EJ746" i="20" s="1"/>
  <c r="EI747" i="20"/>
  <c r="EI746" i="20" s="1"/>
  <c r="EJ743" i="20"/>
  <c r="EJ742" i="20" s="1"/>
  <c r="EJ741" i="20" s="1"/>
  <c r="EJ739" i="20"/>
  <c r="EJ738" i="20" s="1"/>
  <c r="EI739" i="20"/>
  <c r="EI738" i="20" s="1"/>
  <c r="EJ735" i="20"/>
  <c r="EJ734" i="20" s="1"/>
  <c r="EI735" i="20"/>
  <c r="EI734" i="20" s="1"/>
  <c r="EJ729" i="20"/>
  <c r="EJ728" i="20" s="1"/>
  <c r="EI729" i="20"/>
  <c r="EI728" i="20" s="1"/>
  <c r="EJ726" i="20"/>
  <c r="EJ725" i="20" s="1"/>
  <c r="EI726" i="20"/>
  <c r="EI725" i="20" s="1"/>
  <c r="EJ719" i="20"/>
  <c r="EJ718" i="20" s="1"/>
  <c r="EJ714" i="20"/>
  <c r="EJ713" i="20" s="1"/>
  <c r="EJ708" i="20"/>
  <c r="EJ707" i="20" s="1"/>
  <c r="EJ706" i="20" s="1"/>
  <c r="EJ705" i="20" s="1"/>
  <c r="EJ704" i="20" s="1"/>
  <c r="EI708" i="20"/>
  <c r="EI707" i="20" s="1"/>
  <c r="EI706" i="20" s="1"/>
  <c r="EI705" i="20" s="1"/>
  <c r="EI704" i="20" s="1"/>
  <c r="EJ702" i="20"/>
  <c r="EJ701" i="20" s="1"/>
  <c r="EJ700" i="20" s="1"/>
  <c r="EI702" i="20"/>
  <c r="EI701" i="20" s="1"/>
  <c r="EI700" i="20" s="1"/>
  <c r="EJ698" i="20"/>
  <c r="EJ697" i="20" s="1"/>
  <c r="EJ696" i="20" s="1"/>
  <c r="EJ694" i="20"/>
  <c r="EJ693" i="20" s="1"/>
  <c r="EJ692" i="20" s="1"/>
  <c r="EJ691" i="20"/>
  <c r="EJ686" i="20"/>
  <c r="EJ685" i="20" s="1"/>
  <c r="EJ684" i="20" s="1"/>
  <c r="EJ682" i="20"/>
  <c r="EJ681" i="20" s="1"/>
  <c r="EI682" i="20"/>
  <c r="EI681" i="20" s="1"/>
  <c r="EI680" i="20" s="1"/>
  <c r="EJ679" i="20"/>
  <c r="EJ671" i="20"/>
  <c r="EJ670" i="20" s="1"/>
  <c r="EJ669" i="20" s="1"/>
  <c r="EJ668" i="20" s="1"/>
  <c r="EJ667" i="20" s="1"/>
  <c r="EJ665" i="20"/>
  <c r="EJ664" i="20" s="1"/>
  <c r="EJ663" i="20" s="1"/>
  <c r="EI665" i="20"/>
  <c r="EI664" i="20" s="1"/>
  <c r="EI663" i="20" s="1"/>
  <c r="EJ661" i="20"/>
  <c r="EJ660" i="20" s="1"/>
  <c r="EJ659" i="20" s="1"/>
  <c r="EJ653" i="20"/>
  <c r="EJ652" i="20" s="1"/>
  <c r="EJ651" i="20" s="1"/>
  <c r="EJ649" i="20"/>
  <c r="EJ648" i="20" s="1"/>
  <c r="EJ647" i="20" s="1"/>
  <c r="EI649" i="20"/>
  <c r="EI648" i="20" s="1"/>
  <c r="EI647" i="20" s="1"/>
  <c r="EJ645" i="20"/>
  <c r="EJ644" i="20" s="1"/>
  <c r="EI645" i="20"/>
  <c r="EI644" i="20" s="1"/>
  <c r="EJ642" i="20"/>
  <c r="EI642" i="20"/>
  <c r="EJ640" i="20"/>
  <c r="EJ636" i="20"/>
  <c r="EJ632" i="20"/>
  <c r="EJ631" i="20" s="1"/>
  <c r="EJ628" i="20"/>
  <c r="EJ627" i="20" s="1"/>
  <c r="EJ626" i="20" s="1"/>
  <c r="EJ625" i="20"/>
  <c r="EJ620" i="20"/>
  <c r="EJ619" i="20" s="1"/>
  <c r="EI620" i="20"/>
  <c r="EI619" i="20" s="1"/>
  <c r="EI618" i="20" s="1"/>
  <c r="EJ616" i="20"/>
  <c r="EJ615" i="20" s="1"/>
  <c r="EJ614" i="20" s="1"/>
  <c r="EI616" i="20"/>
  <c r="EI615" i="20" s="1"/>
  <c r="EJ613" i="20"/>
  <c r="EI613" i="20"/>
  <c r="EJ608" i="20"/>
  <c r="EJ607" i="20" s="1"/>
  <c r="EJ606" i="20" s="1"/>
  <c r="EJ604" i="20"/>
  <c r="EJ603" i="20" s="1"/>
  <c r="EJ602" i="20" s="1"/>
  <c r="EJ599" i="20"/>
  <c r="EJ598" i="20" s="1"/>
  <c r="EI599" i="20"/>
  <c r="EI598" i="20" s="1"/>
  <c r="EI597" i="20" s="1"/>
  <c r="EJ596" i="20"/>
  <c r="EJ591" i="20"/>
  <c r="EJ590" i="20" s="1"/>
  <c r="EJ589" i="20" s="1"/>
  <c r="EJ587" i="20"/>
  <c r="EJ586" i="20" s="1"/>
  <c r="EJ585" i="20" s="1"/>
  <c r="EI587" i="20"/>
  <c r="EI586" i="20" s="1"/>
  <c r="EI585" i="20" s="1"/>
  <c r="EJ583" i="20"/>
  <c r="EJ582" i="20" s="1"/>
  <c r="EJ581" i="20" s="1"/>
  <c r="EI583" i="20"/>
  <c r="EI582" i="20" s="1"/>
  <c r="EI581" i="20" s="1"/>
  <c r="EJ578" i="20"/>
  <c r="EJ577" i="20" s="1"/>
  <c r="EJ576" i="20" s="1"/>
  <c r="EJ575" i="20" s="1"/>
  <c r="EI578" i="20"/>
  <c r="EI577" i="20" s="1"/>
  <c r="EI576" i="20" s="1"/>
  <c r="EI575" i="20" s="1"/>
  <c r="EJ572" i="20"/>
  <c r="EJ571" i="20" s="1"/>
  <c r="EJ570" i="20" s="1"/>
  <c r="EJ568" i="20"/>
  <c r="EJ567" i="20" s="1"/>
  <c r="EJ566" i="20" s="1"/>
  <c r="EJ563" i="20"/>
  <c r="EJ562" i="20" s="1"/>
  <c r="EJ560" i="20"/>
  <c r="EJ555" i="20"/>
  <c r="EJ554" i="20" s="1"/>
  <c r="EJ553" i="20" s="1"/>
  <c r="EJ550" i="20"/>
  <c r="EJ549" i="20" s="1"/>
  <c r="EJ548" i="20" s="1"/>
  <c r="EJ547" i="20" s="1"/>
  <c r="EI550" i="20"/>
  <c r="EI549" i="20" s="1"/>
  <c r="EI548" i="20" s="1"/>
  <c r="EI547" i="20" s="1"/>
  <c r="EJ542" i="20"/>
  <c r="EJ541" i="20" s="1"/>
  <c r="EJ539" i="20"/>
  <c r="EJ538" i="20" s="1"/>
  <c r="EI539" i="20"/>
  <c r="EI538" i="20" s="1"/>
  <c r="EJ535" i="20"/>
  <c r="EJ534" i="20" s="1"/>
  <c r="EI535" i="20"/>
  <c r="EI534" i="20" s="1"/>
  <c r="EJ532" i="20"/>
  <c r="EJ531" i="20" s="1"/>
  <c r="EI532" i="20"/>
  <c r="EI531" i="20" s="1"/>
  <c r="EJ528" i="20"/>
  <c r="EJ527" i="20" s="1"/>
  <c r="EJ526" i="20" s="1"/>
  <c r="EI528" i="20"/>
  <c r="EI527" i="20" s="1"/>
  <c r="EI526" i="20" s="1"/>
  <c r="EJ524" i="20"/>
  <c r="EJ523" i="20" s="1"/>
  <c r="EJ522" i="20" s="1"/>
  <c r="EI524" i="20"/>
  <c r="EI523" i="20" s="1"/>
  <c r="EI522" i="20" s="1"/>
  <c r="EJ520" i="20"/>
  <c r="EJ519" i="20" s="1"/>
  <c r="EJ518" i="20" s="1"/>
  <c r="EI520" i="20"/>
  <c r="EI519" i="20" s="1"/>
  <c r="EI518" i="20" s="1"/>
  <c r="EJ516" i="20"/>
  <c r="EJ515" i="20" s="1"/>
  <c r="EI516" i="20"/>
  <c r="EI515" i="20" s="1"/>
  <c r="EJ512" i="20"/>
  <c r="EJ511" i="20" s="1"/>
  <c r="EI512" i="20"/>
  <c r="EI511" i="20" s="1"/>
  <c r="EJ508" i="20"/>
  <c r="EJ507" i="20" s="1"/>
  <c r="EI508" i="20"/>
  <c r="EI507" i="20" s="1"/>
  <c r="EJ505" i="20"/>
  <c r="EJ504" i="20" s="1"/>
  <c r="EI505" i="20"/>
  <c r="EI504" i="20" s="1"/>
  <c r="EJ501" i="20"/>
  <c r="EJ500" i="20" s="1"/>
  <c r="EI501" i="20"/>
  <c r="EI500" i="20" s="1"/>
  <c r="EJ497" i="20"/>
  <c r="EJ496" i="20" s="1"/>
  <c r="EI497" i="20"/>
  <c r="EI496" i="20" s="1"/>
  <c r="EJ493" i="20"/>
  <c r="EJ492" i="20" s="1"/>
  <c r="EI493" i="20"/>
  <c r="EI492" i="20" s="1"/>
  <c r="EJ490" i="20"/>
  <c r="EJ489" i="20" s="1"/>
  <c r="EI490" i="20"/>
  <c r="EI489" i="20" s="1"/>
  <c r="EJ487" i="20"/>
  <c r="EJ486" i="20" s="1"/>
  <c r="EJ483" i="20"/>
  <c r="EJ482" i="20" s="1"/>
  <c r="EJ481" i="20" s="1"/>
  <c r="EJ475" i="20"/>
  <c r="EJ474" i="20" s="1"/>
  <c r="EI475" i="20"/>
  <c r="EI474" i="20" s="1"/>
  <c r="EJ472" i="20"/>
  <c r="EJ471" i="20" s="1"/>
  <c r="EJ467" i="20"/>
  <c r="EJ466" i="20" s="1"/>
  <c r="EJ460" i="20"/>
  <c r="EJ459" i="20" s="1"/>
  <c r="EJ458" i="20" s="1"/>
  <c r="EJ457" i="20" s="1"/>
  <c r="EI460" i="20"/>
  <c r="EI459" i="20" s="1"/>
  <c r="EI458" i="20" s="1"/>
  <c r="EI457" i="20" s="1"/>
  <c r="EJ455" i="20"/>
  <c r="EJ454" i="20" s="1"/>
  <c r="EI455" i="20"/>
  <c r="EI454" i="20" s="1"/>
  <c r="EJ452" i="20"/>
  <c r="EJ451" i="20" s="1"/>
  <c r="EI452" i="20"/>
  <c r="EI451" i="20" s="1"/>
  <c r="EJ448" i="20"/>
  <c r="EJ447" i="20" s="1"/>
  <c r="EI448" i="20"/>
  <c r="EI447" i="20" s="1"/>
  <c r="EJ445" i="20"/>
  <c r="EJ444" i="20" s="1"/>
  <c r="EI445" i="20"/>
  <c r="EI444" i="20" s="1"/>
  <c r="EJ436" i="20"/>
  <c r="EJ435" i="20" s="1"/>
  <c r="EJ434" i="20" s="1"/>
  <c r="EI436" i="20"/>
  <c r="EI435" i="20" s="1"/>
  <c r="EI434" i="20" s="1"/>
  <c r="EJ432" i="20"/>
  <c r="EJ431" i="20" s="1"/>
  <c r="EJ430" i="20" s="1"/>
  <c r="EJ426" i="20"/>
  <c r="EJ425" i="20" s="1"/>
  <c r="EJ422" i="20"/>
  <c r="EJ421" i="20" s="1"/>
  <c r="EJ418" i="20"/>
  <c r="EJ417" i="20" s="1"/>
  <c r="EJ414" i="20"/>
  <c r="EJ413" i="20" s="1"/>
  <c r="EJ410" i="20"/>
  <c r="EJ409" i="20" s="1"/>
  <c r="EJ404" i="20"/>
  <c r="EJ403" i="20" s="1"/>
  <c r="EJ402" i="20" s="1"/>
  <c r="EJ401" i="20" s="1"/>
  <c r="EJ400" i="20" s="1"/>
  <c r="EJ397" i="20"/>
  <c r="EJ396" i="20" s="1"/>
  <c r="EJ395" i="20" s="1"/>
  <c r="EJ393" i="20"/>
  <c r="EJ382" i="20"/>
  <c r="EJ381" i="20" s="1"/>
  <c r="EJ380" i="20" s="1"/>
  <c r="EJ378" i="20"/>
  <c r="EJ377" i="20" s="1"/>
  <c r="EJ376" i="20" s="1"/>
  <c r="EI378" i="20"/>
  <c r="EI377" i="20" s="1"/>
  <c r="EI376" i="20" s="1"/>
  <c r="EJ374" i="20"/>
  <c r="EJ373" i="20" s="1"/>
  <c r="EJ372" i="20" s="1"/>
  <c r="EI374" i="20"/>
  <c r="EI373" i="20" s="1"/>
  <c r="EI372" i="20" s="1"/>
  <c r="EJ370" i="20"/>
  <c r="EJ369" i="20" s="1"/>
  <c r="EJ368" i="20" s="1"/>
  <c r="EJ366" i="20"/>
  <c r="EJ365" i="20" s="1"/>
  <c r="EJ364" i="20" s="1"/>
  <c r="EI366" i="20"/>
  <c r="EI365" i="20" s="1"/>
  <c r="EI364" i="20" s="1"/>
  <c r="EJ362" i="20"/>
  <c r="EJ361" i="20" s="1"/>
  <c r="EJ360" i="20" s="1"/>
  <c r="EJ358" i="20"/>
  <c r="EJ357" i="20" s="1"/>
  <c r="EJ356" i="20" s="1"/>
  <c r="EI358" i="20"/>
  <c r="EI357" i="20" s="1"/>
  <c r="EI356" i="20" s="1"/>
  <c r="EJ353" i="20"/>
  <c r="EJ352" i="20" s="1"/>
  <c r="EJ351" i="20" s="1"/>
  <c r="EI353" i="20"/>
  <c r="EI352" i="20" s="1"/>
  <c r="EI351" i="20" s="1"/>
  <c r="EJ349" i="20"/>
  <c r="EJ348" i="20" s="1"/>
  <c r="EI349" i="20"/>
  <c r="EI348" i="20" s="1"/>
  <c r="EJ345" i="20"/>
  <c r="EJ344" i="20" s="1"/>
  <c r="EJ339" i="20"/>
  <c r="EI339" i="20"/>
  <c r="EJ335" i="20"/>
  <c r="EJ334" i="20" s="1"/>
  <c r="EJ333" i="20" s="1"/>
  <c r="EJ331" i="20"/>
  <c r="EI331" i="20"/>
  <c r="EJ329" i="20"/>
  <c r="EI329" i="20"/>
  <c r="EJ324" i="20"/>
  <c r="EJ323" i="20" s="1"/>
  <c r="EJ322" i="20" s="1"/>
  <c r="EJ321" i="20" s="1"/>
  <c r="EI324" i="20"/>
  <c r="EI323" i="20" s="1"/>
  <c r="EI322" i="20" s="1"/>
  <c r="EI321" i="20" s="1"/>
  <c r="EJ319" i="20"/>
  <c r="EJ318" i="20" s="1"/>
  <c r="EJ317" i="20" s="1"/>
  <c r="EJ316" i="20" s="1"/>
  <c r="EI319" i="20"/>
  <c r="EI318" i="20" s="1"/>
  <c r="EI317" i="20" s="1"/>
  <c r="EI316" i="20" s="1"/>
  <c r="EJ314" i="20"/>
  <c r="EJ313" i="20" s="1"/>
  <c r="EJ312" i="20" s="1"/>
  <c r="EJ311" i="20" s="1"/>
  <c r="EI314" i="20"/>
  <c r="EI313" i="20" s="1"/>
  <c r="EI312" i="20" s="1"/>
  <c r="EI311" i="20" s="1"/>
  <c r="EJ309" i="20"/>
  <c r="EJ308" i="20" s="1"/>
  <c r="EJ307" i="20" s="1"/>
  <c r="EJ306" i="20" s="1"/>
  <c r="EI309" i="20"/>
  <c r="EI308" i="20" s="1"/>
  <c r="EI307" i="20" s="1"/>
  <c r="EI306" i="20" s="1"/>
  <c r="EJ304" i="20"/>
  <c r="EJ303" i="20" s="1"/>
  <c r="EJ302" i="20" s="1"/>
  <c r="EJ301" i="20" s="1"/>
  <c r="EI304" i="20"/>
  <c r="EI303" i="20" s="1"/>
  <c r="EI302" i="20" s="1"/>
  <c r="EI301" i="20" s="1"/>
  <c r="EJ299" i="20"/>
  <c r="EJ298" i="20" s="1"/>
  <c r="EI299" i="20"/>
  <c r="EI298" i="20" s="1"/>
  <c r="EJ296" i="20"/>
  <c r="EJ295" i="20" s="1"/>
  <c r="EI296" i="20"/>
  <c r="EI295" i="20" s="1"/>
  <c r="EJ292" i="20"/>
  <c r="EJ291" i="20" s="1"/>
  <c r="EJ290" i="20" s="1"/>
  <c r="EI292" i="20"/>
  <c r="EI291" i="20" s="1"/>
  <c r="EI290" i="20" s="1"/>
  <c r="EJ288" i="20"/>
  <c r="EJ287" i="20" s="1"/>
  <c r="EI288" i="20"/>
  <c r="EI287" i="20" s="1"/>
  <c r="EJ284" i="20"/>
  <c r="EJ283" i="20" s="1"/>
  <c r="EI284" i="20"/>
  <c r="EI283" i="20" s="1"/>
  <c r="EJ280" i="20"/>
  <c r="EJ279" i="20" s="1"/>
  <c r="EJ278" i="20" s="1"/>
  <c r="EI280" i="20"/>
  <c r="EI279" i="20" s="1"/>
  <c r="EI278" i="20" s="1"/>
  <c r="EJ276" i="20"/>
  <c r="EJ275" i="20" s="1"/>
  <c r="EI276" i="20"/>
  <c r="EI275" i="20" s="1"/>
  <c r="EJ273" i="20"/>
  <c r="EJ272" i="20" s="1"/>
  <c r="EI273" i="20"/>
  <c r="EI272" i="20" s="1"/>
  <c r="EJ269" i="20"/>
  <c r="EJ268" i="20" s="1"/>
  <c r="EI269" i="20"/>
  <c r="EI268" i="20" s="1"/>
  <c r="EJ266" i="20"/>
  <c r="EJ265" i="20" s="1"/>
  <c r="EI266" i="20"/>
  <c r="EI265" i="20" s="1"/>
  <c r="EJ263" i="20"/>
  <c r="EJ262" i="20" s="1"/>
  <c r="EI263" i="20"/>
  <c r="EI262" i="20" s="1"/>
  <c r="EJ259" i="20"/>
  <c r="EJ258" i="20" s="1"/>
  <c r="EI259" i="20"/>
  <c r="EI258" i="20" s="1"/>
  <c r="EJ256" i="20"/>
  <c r="EJ255" i="20" s="1"/>
  <c r="EI256" i="20"/>
  <c r="EI255" i="20" s="1"/>
  <c r="EJ252" i="20"/>
  <c r="EJ251" i="20" s="1"/>
  <c r="EI252" i="20"/>
  <c r="EI251" i="20" s="1"/>
  <c r="EJ248" i="20"/>
  <c r="EJ247" i="20" s="1"/>
  <c r="EI248" i="20"/>
  <c r="EI247" i="20" s="1"/>
  <c r="EJ244" i="20"/>
  <c r="EJ243" i="20" s="1"/>
  <c r="EJ242" i="20" s="1"/>
  <c r="EI244" i="20"/>
  <c r="EI243" i="20" s="1"/>
  <c r="EI242" i="20" s="1"/>
  <c r="EJ232" i="20"/>
  <c r="EJ231" i="20" s="1"/>
  <c r="EJ230" i="20" s="1"/>
  <c r="EI232" i="20"/>
  <c r="EI231" i="20" s="1"/>
  <c r="EI230" i="20" s="1"/>
  <c r="EJ227" i="20"/>
  <c r="EJ226" i="20" s="1"/>
  <c r="EI227" i="20"/>
  <c r="EI226" i="20" s="1"/>
  <c r="EJ224" i="20"/>
  <c r="EJ223" i="20" s="1"/>
  <c r="EI224" i="20"/>
  <c r="EI223" i="20" s="1"/>
  <c r="EJ219" i="20"/>
  <c r="EJ218" i="20" s="1"/>
  <c r="EI219" i="20"/>
  <c r="EI218" i="20" s="1"/>
  <c r="EJ215" i="20"/>
  <c r="EJ214" i="20" s="1"/>
  <c r="EI215" i="20"/>
  <c r="EI214" i="20" s="1"/>
  <c r="EJ212" i="20"/>
  <c r="EJ211" i="20" s="1"/>
  <c r="EI212" i="20"/>
  <c r="EI211" i="20" s="1"/>
  <c r="EJ208" i="20"/>
  <c r="EJ207" i="20" s="1"/>
  <c r="EJ206" i="20" s="1"/>
  <c r="EI208" i="20"/>
  <c r="EI207" i="20" s="1"/>
  <c r="EI206" i="20" s="1"/>
  <c r="EJ204" i="20"/>
  <c r="EJ203" i="20" s="1"/>
  <c r="EJ202" i="20" s="1"/>
  <c r="EI204" i="20"/>
  <c r="EI203" i="20" s="1"/>
  <c r="EI202" i="20" s="1"/>
  <c r="EJ200" i="20"/>
  <c r="EJ199" i="20" s="1"/>
  <c r="EJ198" i="20" s="1"/>
  <c r="EJ195" i="20"/>
  <c r="EJ194" i="20" s="1"/>
  <c r="EJ193" i="20" s="1"/>
  <c r="EJ191" i="20"/>
  <c r="EJ190" i="20" s="1"/>
  <c r="EJ189" i="20" s="1"/>
  <c r="EI191" i="20"/>
  <c r="EI190" i="20" s="1"/>
  <c r="EI189" i="20" s="1"/>
  <c r="EJ187" i="20"/>
  <c r="EJ186" i="20" s="1"/>
  <c r="EJ185" i="20" s="1"/>
  <c r="EI187" i="20"/>
  <c r="EI186" i="20" s="1"/>
  <c r="EI185" i="20" s="1"/>
  <c r="EJ183" i="20"/>
  <c r="EJ182" i="20" s="1"/>
  <c r="EJ181" i="20" s="1"/>
  <c r="EI183" i="20"/>
  <c r="EI182" i="20" s="1"/>
  <c r="EI181" i="20" s="1"/>
  <c r="EJ179" i="20"/>
  <c r="EJ178" i="20" s="1"/>
  <c r="EJ177" i="20" s="1"/>
  <c r="EI179" i="20"/>
  <c r="EI178" i="20" s="1"/>
  <c r="EI177" i="20" s="1"/>
  <c r="EJ172" i="20"/>
  <c r="EJ171" i="20" s="1"/>
  <c r="EJ168" i="20"/>
  <c r="EJ167" i="20" s="1"/>
  <c r="EJ163" i="20"/>
  <c r="EJ162" i="20" s="1"/>
  <c r="EJ159" i="20"/>
  <c r="EJ158" i="20" s="1"/>
  <c r="EJ157" i="20" s="1"/>
  <c r="EJ155" i="20"/>
  <c r="EJ154" i="20" s="1"/>
  <c r="EJ147" i="20"/>
  <c r="EJ146" i="20" s="1"/>
  <c r="EJ143" i="20"/>
  <c r="EJ142" i="20" s="1"/>
  <c r="EJ141" i="20" s="1"/>
  <c r="EJ140" i="20"/>
  <c r="EJ135" i="20"/>
  <c r="EJ134" i="20" s="1"/>
  <c r="EJ133" i="20" s="1"/>
  <c r="EJ131" i="20"/>
  <c r="EJ130" i="20" s="1"/>
  <c r="EJ129" i="20" s="1"/>
  <c r="EJ123" i="20"/>
  <c r="EJ122" i="20" s="1"/>
  <c r="EJ121" i="20" s="1"/>
  <c r="EJ119" i="20"/>
  <c r="EJ118" i="20" s="1"/>
  <c r="EJ117" i="20" s="1"/>
  <c r="EJ115" i="20"/>
  <c r="EJ114" i="20" s="1"/>
  <c r="EI115" i="20"/>
  <c r="EI114" i="20" s="1"/>
  <c r="EJ110" i="20"/>
  <c r="EJ109" i="20" s="1"/>
  <c r="EI110" i="20"/>
  <c r="EI109" i="20" s="1"/>
  <c r="EJ106" i="20"/>
  <c r="EJ105" i="20" s="1"/>
  <c r="EJ103" i="20"/>
  <c r="EJ102" i="20" s="1"/>
  <c r="EJ98" i="20"/>
  <c r="EJ97" i="20" s="1"/>
  <c r="EJ92" i="20"/>
  <c r="EJ91" i="20" s="1"/>
  <c r="EJ90" i="20" s="1"/>
  <c r="EJ88" i="20"/>
  <c r="EJ87" i="20" s="1"/>
  <c r="EJ86" i="20" s="1"/>
  <c r="EJ84" i="20"/>
  <c r="EJ83" i="20" s="1"/>
  <c r="EJ82" i="20" s="1"/>
  <c r="EI84" i="20"/>
  <c r="EI83" i="20" s="1"/>
  <c r="EI82" i="20" s="1"/>
  <c r="EJ80" i="20"/>
  <c r="EJ79" i="20" s="1"/>
  <c r="EJ75" i="20"/>
  <c r="EJ74" i="20" s="1"/>
  <c r="EJ71" i="20"/>
  <c r="EJ70" i="20" s="1"/>
  <c r="EJ67" i="20"/>
  <c r="EJ66" i="20" s="1"/>
  <c r="EJ63" i="20"/>
  <c r="EJ61" i="20"/>
  <c r="EJ57" i="20"/>
  <c r="EJ56" i="20" s="1"/>
  <c r="EJ55" i="20" s="1"/>
  <c r="EJ53" i="20"/>
  <c r="EJ52" i="20" s="1"/>
  <c r="EJ48" i="20"/>
  <c r="EJ47" i="20" s="1"/>
  <c r="EJ44" i="20"/>
  <c r="EJ43" i="20" s="1"/>
  <c r="EJ42" i="20" s="1"/>
  <c r="EJ40" i="20"/>
  <c r="EJ39" i="20" s="1"/>
  <c r="EJ38" i="20" s="1"/>
  <c r="EI40" i="20"/>
  <c r="EI39" i="20" s="1"/>
  <c r="EI38" i="20" s="1"/>
  <c r="EJ36" i="20"/>
  <c r="EJ35" i="20" s="1"/>
  <c r="EJ34" i="20" s="1"/>
  <c r="EJ32" i="20"/>
  <c r="EJ31" i="20" s="1"/>
  <c r="EJ30" i="20" s="1"/>
  <c r="EJ28" i="20"/>
  <c r="EJ27" i="20" s="1"/>
  <c r="EJ23" i="20"/>
  <c r="EJ22" i="20" s="1"/>
  <c r="EJ19" i="20"/>
  <c r="EJ18" i="20" s="1"/>
  <c r="EJ14" i="20"/>
  <c r="EJ13" i="20" s="1"/>
  <c r="EK966" i="20"/>
  <c r="EK965" i="20" s="1"/>
  <c r="EK964" i="20" s="1"/>
  <c r="EK963" i="20" s="1"/>
  <c r="EK960" i="20"/>
  <c r="EK959" i="20" s="1"/>
  <c r="EK958" i="20" s="1"/>
  <c r="EK957" i="20" s="1"/>
  <c r="EK954" i="20"/>
  <c r="EK953" i="20" s="1"/>
  <c r="EK952" i="20" s="1"/>
  <c r="EK951" i="20" s="1"/>
  <c r="EK948" i="20"/>
  <c r="EK947" i="20" s="1"/>
  <c r="EK946" i="20" s="1"/>
  <c r="EK945" i="20" s="1"/>
  <c r="EK942" i="20"/>
  <c r="EK941" i="20" s="1"/>
  <c r="EK940" i="20" s="1"/>
  <c r="EK938" i="20"/>
  <c r="EK937" i="20" s="1"/>
  <c r="EK935" i="20"/>
  <c r="EK934" i="20" s="1"/>
  <c r="EK929" i="20"/>
  <c r="EK928" i="20" s="1"/>
  <c r="EK927" i="20" s="1"/>
  <c r="EK925" i="20"/>
  <c r="EK924" i="20" s="1"/>
  <c r="EK922" i="20"/>
  <c r="EK921" i="20" s="1"/>
  <c r="EK914" i="20"/>
  <c r="EK913" i="20" s="1"/>
  <c r="EK911" i="20"/>
  <c r="EK910" i="20" s="1"/>
  <c r="EK907" i="20"/>
  <c r="EK906" i="20" s="1"/>
  <c r="EK904" i="20"/>
  <c r="EK903" i="20" s="1"/>
  <c r="EK900" i="20"/>
  <c r="EK899" i="20" s="1"/>
  <c r="EK897" i="20"/>
  <c r="EK896" i="20" s="1"/>
  <c r="EK890" i="20"/>
  <c r="EK889" i="20" s="1"/>
  <c r="EK888" i="20" s="1"/>
  <c r="EK887" i="20" s="1"/>
  <c r="EK886" i="20" s="1"/>
  <c r="EK885" i="20" s="1"/>
  <c r="EK875" i="20"/>
  <c r="EK874" i="20" s="1"/>
  <c r="EK873" i="20" s="1"/>
  <c r="EK871" i="20"/>
  <c r="EK870" i="20" s="1"/>
  <c r="EK869" i="20" s="1"/>
  <c r="EK862" i="20"/>
  <c r="EK861" i="20" s="1"/>
  <c r="EK860" i="20" s="1"/>
  <c r="EK858" i="20"/>
  <c r="EK857" i="20" s="1"/>
  <c r="EK831" i="20"/>
  <c r="EK830" i="20" s="1"/>
  <c r="EK829" i="20" s="1"/>
  <c r="EK820" i="20"/>
  <c r="EK819" i="20" s="1"/>
  <c r="EK818" i="20" s="1"/>
  <c r="EK813" i="20"/>
  <c r="EK812" i="20" s="1"/>
  <c r="EK811" i="20" s="1"/>
  <c r="EK790" i="20"/>
  <c r="EK789" i="20" s="1"/>
  <c r="EK788" i="20" s="1"/>
  <c r="EK786" i="20"/>
  <c r="EK785" i="20" s="1"/>
  <c r="EK784" i="20" s="1"/>
  <c r="EK778" i="20"/>
  <c r="EK777" i="20" s="1"/>
  <c r="EK776" i="20" s="1"/>
  <c r="EK770" i="20"/>
  <c r="EK769" i="20" s="1"/>
  <c r="EK768" i="20" s="1"/>
  <c r="EK766" i="20"/>
  <c r="EK765" i="20" s="1"/>
  <c r="EK764" i="20" s="1"/>
  <c r="EK762" i="20"/>
  <c r="EK761" i="20" s="1"/>
  <c r="EK760" i="20" s="1"/>
  <c r="EK754" i="20"/>
  <c r="EK753" i="20" s="1"/>
  <c r="EK752" i="20" s="1"/>
  <c r="EK750" i="20"/>
  <c r="EK749" i="20" s="1"/>
  <c r="EK747" i="20"/>
  <c r="EK746" i="20" s="1"/>
  <c r="EK739" i="20"/>
  <c r="EK738" i="20" s="1"/>
  <c r="EK735" i="20"/>
  <c r="EK734" i="20" s="1"/>
  <c r="EK729" i="20"/>
  <c r="EK728" i="20" s="1"/>
  <c r="EK726" i="20"/>
  <c r="EK725" i="20" s="1"/>
  <c r="EK702" i="20"/>
  <c r="EK701" i="20" s="1"/>
  <c r="EK700" i="20" s="1"/>
  <c r="EK649" i="20"/>
  <c r="EK648" i="20" s="1"/>
  <c r="EK647" i="20" s="1"/>
  <c r="EK645" i="20"/>
  <c r="EK644" i="20" s="1"/>
  <c r="EK642" i="20"/>
  <c r="EK620" i="20"/>
  <c r="EK619" i="20" s="1"/>
  <c r="EK618" i="20" s="1"/>
  <c r="EK616" i="20"/>
  <c r="EK613" i="20"/>
  <c r="EK587" i="20"/>
  <c r="EK586" i="20" s="1"/>
  <c r="EK585" i="20" s="1"/>
  <c r="EK578" i="20"/>
  <c r="EK577" i="20" s="1"/>
  <c r="EK576" i="20" s="1"/>
  <c r="EK575" i="20" s="1"/>
  <c r="EK550" i="20"/>
  <c r="EK549" i="20" s="1"/>
  <c r="EK548" i="20" s="1"/>
  <c r="EK547" i="20" s="1"/>
  <c r="EK539" i="20"/>
  <c r="EK538" i="20" s="1"/>
  <c r="EK535" i="20"/>
  <c r="EK534" i="20" s="1"/>
  <c r="EK532" i="20"/>
  <c r="EK531" i="20" s="1"/>
  <c r="EK528" i="20"/>
  <c r="EK527" i="20" s="1"/>
  <c r="EK526" i="20" s="1"/>
  <c r="EK524" i="20"/>
  <c r="EK523" i="20" s="1"/>
  <c r="EK522" i="20" s="1"/>
  <c r="EK520" i="20"/>
  <c r="EK519" i="20" s="1"/>
  <c r="EK518" i="20" s="1"/>
  <c r="EK516" i="20"/>
  <c r="EK515" i="20" s="1"/>
  <c r="EK512" i="20"/>
  <c r="EK511" i="20" s="1"/>
  <c r="EK508" i="20"/>
  <c r="EK507" i="20" s="1"/>
  <c r="EK505" i="20"/>
  <c r="EK504" i="20" s="1"/>
  <c r="EK501" i="20"/>
  <c r="EK500" i="20" s="1"/>
  <c r="EK497" i="20"/>
  <c r="EK496" i="20" s="1"/>
  <c r="EK493" i="20"/>
  <c r="EK492" i="20" s="1"/>
  <c r="EK490" i="20"/>
  <c r="EK489" i="20" s="1"/>
  <c r="EK475" i="20"/>
  <c r="EK474" i="20" s="1"/>
  <c r="EK460" i="20"/>
  <c r="EK459" i="20" s="1"/>
  <c r="EK458" i="20" s="1"/>
  <c r="EK457" i="20" s="1"/>
  <c r="EK455" i="20"/>
  <c r="EK454" i="20" s="1"/>
  <c r="EK452" i="20"/>
  <c r="EK451" i="20" s="1"/>
  <c r="EK448" i="20"/>
  <c r="EK447" i="20" s="1"/>
  <c r="EK445" i="20"/>
  <c r="EK444" i="20" s="1"/>
  <c r="EK436" i="20"/>
  <c r="EK435" i="20" s="1"/>
  <c r="EK434" i="20" s="1"/>
  <c r="EK378" i="20"/>
  <c r="EK377" i="20" s="1"/>
  <c r="EK376" i="20" s="1"/>
  <c r="EK374" i="20"/>
  <c r="EK373" i="20" s="1"/>
  <c r="EK372" i="20" s="1"/>
  <c r="EK366" i="20"/>
  <c r="EK365" i="20" s="1"/>
  <c r="EK364" i="20" s="1"/>
  <c r="EK358" i="20"/>
  <c r="EK357" i="20" s="1"/>
  <c r="EK356" i="20" s="1"/>
  <c r="EK353" i="20"/>
  <c r="EK352" i="20" s="1"/>
  <c r="EK351" i="20" s="1"/>
  <c r="EK349" i="20"/>
  <c r="EK348" i="20" s="1"/>
  <c r="EK339" i="20"/>
  <c r="EK331" i="20"/>
  <c r="EK324" i="20"/>
  <c r="EK323" i="20" s="1"/>
  <c r="EK322" i="20" s="1"/>
  <c r="EK321" i="20" s="1"/>
  <c r="EK319" i="20"/>
  <c r="EK318" i="20" s="1"/>
  <c r="EK317" i="20" s="1"/>
  <c r="EK316" i="20" s="1"/>
  <c r="EK314" i="20"/>
  <c r="EK313" i="20" s="1"/>
  <c r="EK312" i="20" s="1"/>
  <c r="EK311" i="20" s="1"/>
  <c r="EK309" i="20"/>
  <c r="EK308" i="20" s="1"/>
  <c r="EK307" i="20" s="1"/>
  <c r="EK306" i="20" s="1"/>
  <c r="EK304" i="20"/>
  <c r="EK303" i="20" s="1"/>
  <c r="EK302" i="20" s="1"/>
  <c r="EK301" i="20" s="1"/>
  <c r="EK299" i="20"/>
  <c r="EK298" i="20" s="1"/>
  <c r="EK296" i="20"/>
  <c r="EK295" i="20" s="1"/>
  <c r="EK292" i="20"/>
  <c r="EK291" i="20" s="1"/>
  <c r="EK290" i="20" s="1"/>
  <c r="EK288" i="20"/>
  <c r="EK287" i="20" s="1"/>
  <c r="EK284" i="20"/>
  <c r="EK283" i="20" s="1"/>
  <c r="EK280" i="20"/>
  <c r="EK279" i="20" s="1"/>
  <c r="EK278" i="20" s="1"/>
  <c r="EK276" i="20"/>
  <c r="EK275" i="20" s="1"/>
  <c r="EK273" i="20"/>
  <c r="EK272" i="20" s="1"/>
  <c r="EK269" i="20"/>
  <c r="EK268" i="20" s="1"/>
  <c r="EK266" i="20"/>
  <c r="EK265" i="20" s="1"/>
  <c r="EK263" i="20"/>
  <c r="EK262" i="20" s="1"/>
  <c r="EK259" i="20"/>
  <c r="EK258" i="20" s="1"/>
  <c r="EK256" i="20"/>
  <c r="EK255" i="20" s="1"/>
  <c r="EK252" i="20"/>
  <c r="EK251" i="20" s="1"/>
  <c r="EK248" i="20"/>
  <c r="EK247" i="20" s="1"/>
  <c r="EK244" i="20"/>
  <c r="EK243" i="20" s="1"/>
  <c r="EK242" i="20" s="1"/>
  <c r="EK232" i="20"/>
  <c r="EK231" i="20" s="1"/>
  <c r="EK230" i="20" s="1"/>
  <c r="EK227" i="20"/>
  <c r="EK226" i="20" s="1"/>
  <c r="EK224" i="20"/>
  <c r="EK223" i="20" s="1"/>
  <c r="EK219" i="20"/>
  <c r="EK218" i="20" s="1"/>
  <c r="EK215" i="20"/>
  <c r="EK214" i="20" s="1"/>
  <c r="EK208" i="20"/>
  <c r="EK207" i="20" s="1"/>
  <c r="EK206" i="20" s="1"/>
  <c r="EK204" i="20"/>
  <c r="EK203" i="20" s="1"/>
  <c r="EK202" i="20" s="1"/>
  <c r="EK187" i="20"/>
  <c r="EK186" i="20" s="1"/>
  <c r="EK185" i="20" s="1"/>
  <c r="EK183" i="20"/>
  <c r="EK182" i="20" s="1"/>
  <c r="EK181" i="20" s="1"/>
  <c r="EK179" i="20"/>
  <c r="EK178" i="20" s="1"/>
  <c r="EK177" i="20" s="1"/>
  <c r="EK115" i="20"/>
  <c r="EK114" i="20" s="1"/>
  <c r="EK110" i="20"/>
  <c r="EK109" i="20" s="1"/>
  <c r="EK84" i="20"/>
  <c r="EK83" i="20" s="1"/>
  <c r="EK82" i="20" s="1"/>
  <c r="DH954" i="20"/>
  <c r="DH953" i="20" s="1"/>
  <c r="DH952" i="20" s="1"/>
  <c r="DH951" i="20" s="1"/>
  <c r="DH948" i="20"/>
  <c r="DH947" i="20" s="1"/>
  <c r="DH946" i="20" s="1"/>
  <c r="DH945" i="20" s="1"/>
  <c r="DH942" i="20"/>
  <c r="DH941" i="20" s="1"/>
  <c r="DH940" i="20" s="1"/>
  <c r="DH938" i="20"/>
  <c r="DH937" i="20" s="1"/>
  <c r="DH935" i="20"/>
  <c r="DH934" i="20" s="1"/>
  <c r="DH929" i="20"/>
  <c r="DH928" i="20" s="1"/>
  <c r="DH927" i="20" s="1"/>
  <c r="DH925" i="20"/>
  <c r="DH924" i="20" s="1"/>
  <c r="DH922" i="20"/>
  <c r="DH921" i="20" s="1"/>
  <c r="DH914" i="20"/>
  <c r="DH913" i="20" s="1"/>
  <c r="DH911" i="20"/>
  <c r="DH910" i="20" s="1"/>
  <c r="DH907" i="20"/>
  <c r="DH906" i="20" s="1"/>
  <c r="DH904" i="20"/>
  <c r="DH903" i="20" s="1"/>
  <c r="DH900" i="20"/>
  <c r="DH899" i="20" s="1"/>
  <c r="DH897" i="20"/>
  <c r="DH896" i="20" s="1"/>
  <c r="DH875" i="20"/>
  <c r="DH874" i="20" s="1"/>
  <c r="DH873" i="20" s="1"/>
  <c r="DH871" i="20"/>
  <c r="DH870" i="20" s="1"/>
  <c r="DH869" i="20" s="1"/>
  <c r="DH858" i="20"/>
  <c r="DH857" i="20" s="1"/>
  <c r="DH813" i="20"/>
  <c r="DH812" i="20" s="1"/>
  <c r="DH811" i="20" s="1"/>
  <c r="DH790" i="20"/>
  <c r="DH789" i="20" s="1"/>
  <c r="DH788" i="20" s="1"/>
  <c r="DH786" i="20"/>
  <c r="DH785" i="20" s="1"/>
  <c r="DH784" i="20" s="1"/>
  <c r="DH778" i="20"/>
  <c r="DH777" i="20" s="1"/>
  <c r="DH776" i="20" s="1"/>
  <c r="DH770" i="20"/>
  <c r="DH769" i="20" s="1"/>
  <c r="DH768" i="20" s="1"/>
  <c r="DH766" i="20"/>
  <c r="DH765" i="20" s="1"/>
  <c r="DH764" i="20" s="1"/>
  <c r="DH762" i="20"/>
  <c r="DH761" i="20" s="1"/>
  <c r="DH760" i="20" s="1"/>
  <c r="DH754" i="20"/>
  <c r="DH753" i="20" s="1"/>
  <c r="DH752" i="20" s="1"/>
  <c r="DH750" i="20"/>
  <c r="DH749" i="20" s="1"/>
  <c r="DH747" i="20"/>
  <c r="DH746" i="20" s="1"/>
  <c r="DH739" i="20"/>
  <c r="DH738" i="20" s="1"/>
  <c r="DH735" i="20"/>
  <c r="DH734" i="20" s="1"/>
  <c r="DH729" i="20"/>
  <c r="DH728" i="20" s="1"/>
  <c r="DH726" i="20"/>
  <c r="DH725" i="20" s="1"/>
  <c r="DH702" i="20"/>
  <c r="DH701" i="20" s="1"/>
  <c r="DH700" i="20" s="1"/>
  <c r="DH649" i="20"/>
  <c r="DH648" i="20" s="1"/>
  <c r="DH647" i="20" s="1"/>
  <c r="DH645" i="20"/>
  <c r="DH644" i="20" s="1"/>
  <c r="DH642" i="20"/>
  <c r="DH620" i="20"/>
  <c r="DH619" i="20" s="1"/>
  <c r="DH618" i="20" s="1"/>
  <c r="DH616" i="20"/>
  <c r="DH615" i="20" s="1"/>
  <c r="DH614" i="20" s="1"/>
  <c r="DH613" i="20"/>
  <c r="DH587" i="20"/>
  <c r="DH586" i="20" s="1"/>
  <c r="DH585" i="20" s="1"/>
  <c r="DH578" i="20"/>
  <c r="DH577" i="20" s="1"/>
  <c r="DH576" i="20" s="1"/>
  <c r="DH575" i="20" s="1"/>
  <c r="DH550" i="20"/>
  <c r="DH549" i="20" s="1"/>
  <c r="DH548" i="20" s="1"/>
  <c r="DH547" i="20" s="1"/>
  <c r="DH539" i="20"/>
  <c r="DH538" i="20" s="1"/>
  <c r="DH535" i="20"/>
  <c r="DH534" i="20" s="1"/>
  <c r="DH532" i="20"/>
  <c r="DH531" i="20" s="1"/>
  <c r="DH528" i="20"/>
  <c r="DH527" i="20" s="1"/>
  <c r="DH526" i="20" s="1"/>
  <c r="DH524" i="20"/>
  <c r="DH523" i="20" s="1"/>
  <c r="DH522" i="20" s="1"/>
  <c r="DH520" i="20"/>
  <c r="DH519" i="20" s="1"/>
  <c r="DH518" i="20" s="1"/>
  <c r="DH516" i="20"/>
  <c r="DH515" i="20" s="1"/>
  <c r="DH512" i="20"/>
  <c r="DH511" i="20" s="1"/>
  <c r="DH508" i="20"/>
  <c r="DH507" i="20" s="1"/>
  <c r="DH505" i="20"/>
  <c r="DH504" i="20" s="1"/>
  <c r="DH501" i="20"/>
  <c r="DH500" i="20" s="1"/>
  <c r="DH497" i="20"/>
  <c r="DH496" i="20" s="1"/>
  <c r="DH493" i="20"/>
  <c r="DH492" i="20" s="1"/>
  <c r="DH490" i="20"/>
  <c r="DH489" i="20" s="1"/>
  <c r="DH475" i="20"/>
  <c r="DH474" i="20" s="1"/>
  <c r="DH460" i="20"/>
  <c r="DH459" i="20" s="1"/>
  <c r="DH458" i="20" s="1"/>
  <c r="DH457" i="20" s="1"/>
  <c r="DH455" i="20"/>
  <c r="DH454" i="20" s="1"/>
  <c r="DH452" i="20"/>
  <c r="DH451" i="20" s="1"/>
  <c r="DH448" i="20"/>
  <c r="DH447" i="20" s="1"/>
  <c r="DH445" i="20"/>
  <c r="DH444" i="20" s="1"/>
  <c r="DH436" i="20"/>
  <c r="DH435" i="20" s="1"/>
  <c r="DH434" i="20" s="1"/>
  <c r="DH378" i="20"/>
  <c r="DH377" i="20" s="1"/>
  <c r="DH376" i="20" s="1"/>
  <c r="DH374" i="20"/>
  <c r="DH373" i="20" s="1"/>
  <c r="DH372" i="20" s="1"/>
  <c r="DH370" i="20"/>
  <c r="DH369" i="20" s="1"/>
  <c r="DH368" i="20" s="1"/>
  <c r="DH366" i="20"/>
  <c r="DH365" i="20" s="1"/>
  <c r="DH364" i="20" s="1"/>
  <c r="DH358" i="20"/>
  <c r="DH357" i="20" s="1"/>
  <c r="DH356" i="20" s="1"/>
  <c r="DH353" i="20"/>
  <c r="DH352" i="20" s="1"/>
  <c r="DH351" i="20" s="1"/>
  <c r="DH349" i="20"/>
  <c r="DH348" i="20" s="1"/>
  <c r="DH335" i="20"/>
  <c r="DH334" i="20" s="1"/>
  <c r="DH333" i="20" s="1"/>
  <c r="DH331" i="20"/>
  <c r="DH324" i="20"/>
  <c r="DH323" i="20" s="1"/>
  <c r="DH322" i="20" s="1"/>
  <c r="DH321" i="20" s="1"/>
  <c r="DH319" i="20"/>
  <c r="DH318" i="20" s="1"/>
  <c r="DH317" i="20" s="1"/>
  <c r="DH316" i="20" s="1"/>
  <c r="DH314" i="20"/>
  <c r="DH313" i="20" s="1"/>
  <c r="DH312" i="20" s="1"/>
  <c r="DH311" i="20" s="1"/>
  <c r="DH309" i="20"/>
  <c r="DH308" i="20" s="1"/>
  <c r="DH307" i="20" s="1"/>
  <c r="DH306" i="20" s="1"/>
  <c r="DH304" i="20"/>
  <c r="DH303" i="20" s="1"/>
  <c r="DH302" i="20" s="1"/>
  <c r="DH301" i="20" s="1"/>
  <c r="DH299" i="20"/>
  <c r="DH298" i="20" s="1"/>
  <c r="DH296" i="20"/>
  <c r="DH295" i="20" s="1"/>
  <c r="DH292" i="20"/>
  <c r="DH291" i="20" s="1"/>
  <c r="DH290" i="20" s="1"/>
  <c r="DH288" i="20"/>
  <c r="DH287" i="20" s="1"/>
  <c r="DH284" i="20"/>
  <c r="DH283" i="20" s="1"/>
  <c r="DH280" i="20"/>
  <c r="DH279" i="20" s="1"/>
  <c r="DH278" i="20" s="1"/>
  <c r="DH276" i="20"/>
  <c r="DH275" i="20" s="1"/>
  <c r="DH273" i="20"/>
  <c r="DH272" i="20" s="1"/>
  <c r="DH269" i="20"/>
  <c r="DH268" i="20" s="1"/>
  <c r="DH266" i="20"/>
  <c r="DH265" i="20" s="1"/>
  <c r="DH263" i="20"/>
  <c r="DH262" i="20" s="1"/>
  <c r="DH259" i="20"/>
  <c r="DH258" i="20" s="1"/>
  <c r="DH256" i="20"/>
  <c r="DH255" i="20" s="1"/>
  <c r="DH252" i="20"/>
  <c r="DH251" i="20" s="1"/>
  <c r="DH248" i="20"/>
  <c r="DH247" i="20" s="1"/>
  <c r="DH244" i="20"/>
  <c r="DH243" i="20" s="1"/>
  <c r="DH242" i="20" s="1"/>
  <c r="DH232" i="20"/>
  <c r="DH231" i="20" s="1"/>
  <c r="DH230" i="20" s="1"/>
  <c r="DH227" i="20"/>
  <c r="DH226" i="20" s="1"/>
  <c r="DH224" i="20"/>
  <c r="DH223" i="20" s="1"/>
  <c r="DH219" i="20"/>
  <c r="DH218" i="20" s="1"/>
  <c r="DH215" i="20"/>
  <c r="DH214" i="20" s="1"/>
  <c r="DH212" i="20"/>
  <c r="DH211" i="20" s="1"/>
  <c r="DH208" i="20"/>
  <c r="DH207" i="20" s="1"/>
  <c r="DH206" i="20" s="1"/>
  <c r="DH204" i="20"/>
  <c r="DH203" i="20" s="1"/>
  <c r="DH202" i="20" s="1"/>
  <c r="DH183" i="20"/>
  <c r="DH182" i="20" s="1"/>
  <c r="DH181" i="20" s="1"/>
  <c r="DH179" i="20"/>
  <c r="DH178" i="20" s="1"/>
  <c r="DH177" i="20" s="1"/>
  <c r="DH115" i="20"/>
  <c r="DH114" i="20" s="1"/>
  <c r="DH110" i="20"/>
  <c r="DH109" i="20" s="1"/>
  <c r="DH84" i="20"/>
  <c r="DH83" i="20" s="1"/>
  <c r="DH82" i="20" s="1"/>
  <c r="DJ954" i="20"/>
  <c r="DJ953" i="20" s="1"/>
  <c r="DJ952" i="20" s="1"/>
  <c r="DJ951" i="20" s="1"/>
  <c r="DJ948" i="20"/>
  <c r="DJ947" i="20" s="1"/>
  <c r="DJ946" i="20" s="1"/>
  <c r="DJ945" i="20" s="1"/>
  <c r="DJ942" i="20"/>
  <c r="DJ941" i="20" s="1"/>
  <c r="DJ940" i="20" s="1"/>
  <c r="DJ938" i="20"/>
  <c r="DJ937" i="20" s="1"/>
  <c r="DJ935" i="20"/>
  <c r="DJ934" i="20" s="1"/>
  <c r="DJ929" i="20"/>
  <c r="DJ928" i="20" s="1"/>
  <c r="DJ927" i="20" s="1"/>
  <c r="DJ925" i="20"/>
  <c r="DJ924" i="20" s="1"/>
  <c r="DJ922" i="20"/>
  <c r="DJ921" i="20" s="1"/>
  <c r="DJ914" i="20"/>
  <c r="DJ913" i="20" s="1"/>
  <c r="DJ911" i="20"/>
  <c r="DJ910" i="20" s="1"/>
  <c r="DJ907" i="20"/>
  <c r="DJ906" i="20" s="1"/>
  <c r="DJ904" i="20"/>
  <c r="DJ903" i="20" s="1"/>
  <c r="DJ900" i="20"/>
  <c r="DJ899" i="20" s="1"/>
  <c r="DJ897" i="20"/>
  <c r="DJ896" i="20" s="1"/>
  <c r="DJ875" i="20"/>
  <c r="DJ874" i="20" s="1"/>
  <c r="DJ873" i="20" s="1"/>
  <c r="DJ871" i="20"/>
  <c r="DJ870" i="20" s="1"/>
  <c r="DJ869" i="20" s="1"/>
  <c r="DJ858" i="20"/>
  <c r="DJ857" i="20" s="1"/>
  <c r="DJ813" i="20"/>
  <c r="DJ812" i="20" s="1"/>
  <c r="DJ811" i="20" s="1"/>
  <c r="DJ790" i="20"/>
  <c r="DJ789" i="20" s="1"/>
  <c r="DJ788" i="20" s="1"/>
  <c r="DJ786" i="20"/>
  <c r="DJ785" i="20" s="1"/>
  <c r="DJ784" i="20" s="1"/>
  <c r="DJ766" i="20"/>
  <c r="DJ765" i="20" s="1"/>
  <c r="DJ764" i="20" s="1"/>
  <c r="DJ762" i="20"/>
  <c r="DJ761" i="20" s="1"/>
  <c r="DJ760" i="20" s="1"/>
  <c r="DJ754" i="20"/>
  <c r="DJ753" i="20" s="1"/>
  <c r="DJ752" i="20" s="1"/>
  <c r="DJ750" i="20"/>
  <c r="DJ749" i="20" s="1"/>
  <c r="DJ747" i="20"/>
  <c r="DJ746" i="20" s="1"/>
  <c r="DJ739" i="20"/>
  <c r="DJ738" i="20" s="1"/>
  <c r="DJ735" i="20"/>
  <c r="DJ734" i="20" s="1"/>
  <c r="DJ729" i="20"/>
  <c r="DJ728" i="20" s="1"/>
  <c r="DJ726" i="20"/>
  <c r="DJ725" i="20" s="1"/>
  <c r="DJ702" i="20"/>
  <c r="DJ701" i="20" s="1"/>
  <c r="DJ700" i="20" s="1"/>
  <c r="DJ649" i="20"/>
  <c r="DJ648" i="20" s="1"/>
  <c r="DJ647" i="20" s="1"/>
  <c r="DJ645" i="20"/>
  <c r="DJ644" i="20" s="1"/>
  <c r="DJ642" i="20"/>
  <c r="DJ620" i="20"/>
  <c r="DJ616" i="20"/>
  <c r="DJ615" i="20" s="1"/>
  <c r="DJ614" i="20" s="1"/>
  <c r="DJ613" i="20"/>
  <c r="DJ587" i="20"/>
  <c r="DJ586" i="20" s="1"/>
  <c r="DJ585" i="20" s="1"/>
  <c r="DJ578" i="20"/>
  <c r="DJ577" i="20" s="1"/>
  <c r="DJ576" i="20" s="1"/>
  <c r="DJ575" i="20" s="1"/>
  <c r="DJ550" i="20"/>
  <c r="DJ549" i="20" s="1"/>
  <c r="DJ548" i="20" s="1"/>
  <c r="DJ547" i="20" s="1"/>
  <c r="DJ539" i="20"/>
  <c r="DJ538" i="20" s="1"/>
  <c r="DJ535" i="20"/>
  <c r="DJ534" i="20" s="1"/>
  <c r="DJ532" i="20"/>
  <c r="DJ531" i="20" s="1"/>
  <c r="DJ528" i="20"/>
  <c r="DJ527" i="20" s="1"/>
  <c r="DJ526" i="20" s="1"/>
  <c r="DJ524" i="20"/>
  <c r="DJ523" i="20" s="1"/>
  <c r="DJ522" i="20" s="1"/>
  <c r="DJ520" i="20"/>
  <c r="DJ519" i="20" s="1"/>
  <c r="DJ518" i="20" s="1"/>
  <c r="DJ516" i="20"/>
  <c r="DJ515" i="20" s="1"/>
  <c r="DJ512" i="20"/>
  <c r="DJ511" i="20" s="1"/>
  <c r="DJ508" i="20"/>
  <c r="DJ507" i="20" s="1"/>
  <c r="DJ505" i="20"/>
  <c r="DJ504" i="20" s="1"/>
  <c r="DJ501" i="20"/>
  <c r="DJ500" i="20" s="1"/>
  <c r="DJ497" i="20"/>
  <c r="DJ496" i="20" s="1"/>
  <c r="DJ493" i="20"/>
  <c r="DJ492" i="20" s="1"/>
  <c r="DJ490" i="20"/>
  <c r="DJ489" i="20" s="1"/>
  <c r="DJ475" i="20"/>
  <c r="DJ474" i="20" s="1"/>
  <c r="DJ460" i="20"/>
  <c r="DJ459" i="20" s="1"/>
  <c r="DJ458" i="20" s="1"/>
  <c r="DJ457" i="20" s="1"/>
  <c r="DJ455" i="20"/>
  <c r="DJ454" i="20" s="1"/>
  <c r="DJ452" i="20"/>
  <c r="DJ451" i="20" s="1"/>
  <c r="DJ448" i="20"/>
  <c r="DJ447" i="20" s="1"/>
  <c r="DJ445" i="20"/>
  <c r="DJ444" i="20" s="1"/>
  <c r="DJ436" i="20"/>
  <c r="DJ435" i="20" s="1"/>
  <c r="DJ434" i="20" s="1"/>
  <c r="DJ378" i="20"/>
  <c r="DJ377" i="20" s="1"/>
  <c r="DJ376" i="20" s="1"/>
  <c r="DJ374" i="20"/>
  <c r="DJ373" i="20" s="1"/>
  <c r="DJ372" i="20" s="1"/>
  <c r="DJ370" i="20"/>
  <c r="DJ369" i="20" s="1"/>
  <c r="DJ368" i="20" s="1"/>
  <c r="DJ366" i="20"/>
  <c r="DJ365" i="20" s="1"/>
  <c r="DJ364" i="20" s="1"/>
  <c r="DJ358" i="20"/>
  <c r="DJ357" i="20" s="1"/>
  <c r="DJ356" i="20" s="1"/>
  <c r="DJ353" i="20"/>
  <c r="DJ352" i="20" s="1"/>
  <c r="DJ351" i="20" s="1"/>
  <c r="DJ349" i="20"/>
  <c r="DJ348" i="20" s="1"/>
  <c r="DJ335" i="20"/>
  <c r="DJ334" i="20" s="1"/>
  <c r="DJ333" i="20" s="1"/>
  <c r="DJ331" i="20"/>
  <c r="DJ324" i="20"/>
  <c r="DJ323" i="20" s="1"/>
  <c r="DJ322" i="20" s="1"/>
  <c r="DJ321" i="20" s="1"/>
  <c r="DJ319" i="20"/>
  <c r="DJ318" i="20" s="1"/>
  <c r="DJ317" i="20" s="1"/>
  <c r="DJ316" i="20" s="1"/>
  <c r="DJ314" i="20"/>
  <c r="DJ313" i="20" s="1"/>
  <c r="DJ312" i="20" s="1"/>
  <c r="DJ311" i="20" s="1"/>
  <c r="DJ309" i="20"/>
  <c r="DJ308" i="20" s="1"/>
  <c r="DJ307" i="20" s="1"/>
  <c r="DJ306" i="20" s="1"/>
  <c r="DJ304" i="20"/>
  <c r="DJ303" i="20" s="1"/>
  <c r="DJ302" i="20" s="1"/>
  <c r="DJ301" i="20" s="1"/>
  <c r="DJ299" i="20"/>
  <c r="DJ298" i="20" s="1"/>
  <c r="DJ296" i="20"/>
  <c r="DJ295" i="20" s="1"/>
  <c r="DJ292" i="20"/>
  <c r="DJ291" i="20" s="1"/>
  <c r="DJ290" i="20" s="1"/>
  <c r="DJ288" i="20"/>
  <c r="DJ287" i="20" s="1"/>
  <c r="DJ284" i="20"/>
  <c r="DJ283" i="20" s="1"/>
  <c r="DJ280" i="20"/>
  <c r="DJ279" i="20" s="1"/>
  <c r="DJ278" i="20" s="1"/>
  <c r="DJ276" i="20"/>
  <c r="DJ275" i="20" s="1"/>
  <c r="DJ273" i="20"/>
  <c r="DJ272" i="20" s="1"/>
  <c r="DJ269" i="20"/>
  <c r="DJ268" i="20" s="1"/>
  <c r="DJ266" i="20"/>
  <c r="DJ265" i="20" s="1"/>
  <c r="DJ263" i="20"/>
  <c r="DJ262" i="20" s="1"/>
  <c r="DJ259" i="20"/>
  <c r="DJ258" i="20" s="1"/>
  <c r="DJ256" i="20"/>
  <c r="DJ255" i="20" s="1"/>
  <c r="DJ252" i="20"/>
  <c r="DJ251" i="20" s="1"/>
  <c r="DJ248" i="20"/>
  <c r="DJ247" i="20" s="1"/>
  <c r="DJ244" i="20"/>
  <c r="DJ243" i="20" s="1"/>
  <c r="DJ242" i="20" s="1"/>
  <c r="DJ232" i="20"/>
  <c r="DJ231" i="20" s="1"/>
  <c r="DJ230" i="20" s="1"/>
  <c r="DJ227" i="20"/>
  <c r="DJ226" i="20" s="1"/>
  <c r="DJ224" i="20"/>
  <c r="DJ223" i="20" s="1"/>
  <c r="DJ219" i="20"/>
  <c r="DJ218" i="20" s="1"/>
  <c r="DJ208" i="20"/>
  <c r="DJ207" i="20" s="1"/>
  <c r="DJ206" i="20" s="1"/>
  <c r="DJ204" i="20"/>
  <c r="DJ203" i="20" s="1"/>
  <c r="DJ202" i="20" s="1"/>
  <c r="DJ183" i="20"/>
  <c r="DJ182" i="20" s="1"/>
  <c r="DJ181" i="20" s="1"/>
  <c r="DJ179" i="20"/>
  <c r="DJ178" i="20" s="1"/>
  <c r="DJ177" i="20" s="1"/>
  <c r="DJ115" i="20"/>
  <c r="DJ114" i="20" s="1"/>
  <c r="DJ110" i="20"/>
  <c r="DJ109" i="20" s="1"/>
  <c r="DJ84" i="20"/>
  <c r="DJ83" i="20" s="1"/>
  <c r="DJ82" i="20" s="1"/>
  <c r="EK338" i="20" l="1"/>
  <c r="EK337" i="20" s="1"/>
  <c r="EI338" i="20"/>
  <c r="EI337" i="20" s="1"/>
  <c r="EJ338" i="20"/>
  <c r="EJ337" i="20" s="1"/>
  <c r="BI854" i="20"/>
  <c r="BI853" i="20" s="1"/>
  <c r="EI794" i="20"/>
  <c r="EI793" i="20" s="1"/>
  <c r="EI792" i="20" s="1"/>
  <c r="CC897" i="20"/>
  <c r="CO898" i="20"/>
  <c r="CO897" i="20" s="1"/>
  <c r="CO896" i="20" s="1"/>
  <c r="CO859" i="20"/>
  <c r="CO858" i="20" s="1"/>
  <c r="CO857" i="20" s="1"/>
  <c r="CC858" i="20"/>
  <c r="CO775" i="20"/>
  <c r="CO774" i="20" s="1"/>
  <c r="CO773" i="20" s="1"/>
  <c r="CO772" i="20" s="1"/>
  <c r="CC774" i="20"/>
  <c r="EI422" i="20"/>
  <c r="EI421" i="20" s="1"/>
  <c r="EI195" i="20"/>
  <c r="EI194" i="20" s="1"/>
  <c r="EI193" i="20" s="1"/>
  <c r="EI163" i="20"/>
  <c r="EI162" i="20" s="1"/>
  <c r="EI75" i="20"/>
  <c r="EI74" i="20" s="1"/>
  <c r="EI73" i="20" s="1"/>
  <c r="EI563" i="20"/>
  <c r="EI562" i="20" s="1"/>
  <c r="EI561" i="20" s="1"/>
  <c r="EI426" i="20"/>
  <c r="EI425" i="20" s="1"/>
  <c r="EI418" i="20"/>
  <c r="EI417" i="20" s="1"/>
  <c r="EI67" i="20"/>
  <c r="EI66" i="20" s="1"/>
  <c r="EI65" i="20" s="1"/>
  <c r="EI979" i="20"/>
  <c r="EI978" i="20" s="1"/>
  <c r="EI977" i="20" s="1"/>
  <c r="EI636" i="20"/>
  <c r="EI635" i="20" s="1"/>
  <c r="EI634" i="20" s="1"/>
  <c r="EI467" i="20"/>
  <c r="EI466" i="20" s="1"/>
  <c r="EI465" i="20" s="1"/>
  <c r="EI106" i="20"/>
  <c r="EI105" i="20" s="1"/>
  <c r="EI98" i="20"/>
  <c r="EI97" i="20" s="1"/>
  <c r="EI92" i="20"/>
  <c r="EI91" i="20" s="1"/>
  <c r="EI90" i="20" s="1"/>
  <c r="EI854" i="20"/>
  <c r="EI853" i="20" s="1"/>
  <c r="EI852" i="20" s="1"/>
  <c r="EI851" i="20" s="1"/>
  <c r="EI850" i="20" s="1"/>
  <c r="EI849" i="20" s="1"/>
  <c r="EI691" i="20"/>
  <c r="EI443" i="20"/>
  <c r="EJ909" i="20"/>
  <c r="EI920" i="20"/>
  <c r="EI919" i="20" s="1"/>
  <c r="EI918" i="20" s="1"/>
  <c r="EI596" i="20"/>
  <c r="EI410" i="20"/>
  <c r="EI409" i="20" s="1"/>
  <c r="EI408" i="20" s="1"/>
  <c r="EI172" i="20"/>
  <c r="EI171" i="20" s="1"/>
  <c r="EI48" i="20"/>
  <c r="EI47" i="20" s="1"/>
  <c r="EI46" i="20" s="1"/>
  <c r="EI23" i="20"/>
  <c r="EI22" i="20" s="1"/>
  <c r="EI14" i="20"/>
  <c r="EI13" i="20" s="1"/>
  <c r="EI12" i="20" s="1"/>
  <c r="EI530" i="20"/>
  <c r="EI997" i="20"/>
  <c r="EI996" i="20" s="1"/>
  <c r="EI995" i="20" s="1"/>
  <c r="EI973" i="20"/>
  <c r="EI972" i="20" s="1"/>
  <c r="EI971" i="20" s="1"/>
  <c r="EJ944" i="20"/>
  <c r="DH733" i="20"/>
  <c r="EJ920" i="20"/>
  <c r="EJ919" i="20" s="1"/>
  <c r="EJ918" i="20" s="1"/>
  <c r="EJ96" i="20"/>
  <c r="EI944" i="20"/>
  <c r="DJ733" i="20"/>
  <c r="EK733" i="20"/>
  <c r="EJ902" i="20"/>
  <c r="EJ895" i="20"/>
  <c r="EI902" i="20"/>
  <c r="EI261" i="20"/>
  <c r="EJ690" i="20"/>
  <c r="EJ733" i="20"/>
  <c r="EI733" i="20"/>
  <c r="DH210" i="20"/>
  <c r="EI625" i="20"/>
  <c r="EJ254" i="20"/>
  <c r="EJ294" i="20"/>
  <c r="EJ495" i="20"/>
  <c r="EI176" i="20"/>
  <c r="EI210" i="20"/>
  <c r="EJ271" i="20"/>
  <c r="EI282" i="20"/>
  <c r="EJ450" i="20"/>
  <c r="EJ503" i="20"/>
  <c r="EJ724" i="20"/>
  <c r="EJ723" i="20" s="1"/>
  <c r="EI254" i="20"/>
  <c r="EI294" i="20"/>
  <c r="EJ328" i="20"/>
  <c r="EJ327" i="20" s="1"/>
  <c r="EJ817" i="20"/>
  <c r="EJ816" i="20" s="1"/>
  <c r="EI714" i="20"/>
  <c r="EI713" i="20" s="1"/>
  <c r="EI712" i="20" s="1"/>
  <c r="EI711" i="20" s="1"/>
  <c r="EI710" i="20" s="1"/>
  <c r="EI745" i="20"/>
  <c r="EJ127" i="20"/>
  <c r="EI612" i="20"/>
  <c r="EI328" i="20"/>
  <c r="EI327" i="20" s="1"/>
  <c r="EJ510" i="20"/>
  <c r="EJ977" i="20"/>
  <c r="EJ970" i="20" s="1"/>
  <c r="EK176" i="20"/>
  <c r="EJ688" i="20"/>
  <c r="DH724" i="20"/>
  <c r="DH723" i="20" s="1"/>
  <c r="EJ678" i="20"/>
  <c r="EI450" i="20"/>
  <c r="DH271" i="20"/>
  <c r="DH612" i="20"/>
  <c r="EI246" i="20"/>
  <c r="EJ933" i="20"/>
  <c r="EJ932" i="20" s="1"/>
  <c r="EJ931" i="20" s="1"/>
  <c r="EK450" i="20"/>
  <c r="EK909" i="20"/>
  <c r="EJ246" i="20"/>
  <c r="EK920" i="20"/>
  <c r="EK919" i="20" s="1"/>
  <c r="EK918" i="20" s="1"/>
  <c r="EI933" i="20"/>
  <c r="EI932" i="20" s="1"/>
  <c r="EI931" i="20" s="1"/>
  <c r="EI28" i="20"/>
  <c r="EI27" i="20" s="1"/>
  <c r="EI44" i="20"/>
  <c r="EI43" i="20" s="1"/>
  <c r="EI42" i="20" s="1"/>
  <c r="EI57" i="20"/>
  <c r="EI56" i="20" s="1"/>
  <c r="EI55" i="20" s="1"/>
  <c r="EJ73" i="20"/>
  <c r="EI125" i="20"/>
  <c r="EJ125" i="20"/>
  <c r="EI140" i="20"/>
  <c r="EI155" i="20"/>
  <c r="EI154" i="20" s="1"/>
  <c r="EI150" i="20" s="1"/>
  <c r="EI168" i="20"/>
  <c r="EI167" i="20" s="1"/>
  <c r="EJ21" i="20"/>
  <c r="DJ503" i="20"/>
  <c r="DH503" i="20"/>
  <c r="DH933" i="20"/>
  <c r="DH932" i="20" s="1"/>
  <c r="DH931" i="20" s="1"/>
  <c r="EK217" i="20"/>
  <c r="EK612" i="20"/>
  <c r="EJ12" i="20"/>
  <c r="EJ46" i="20"/>
  <c r="EI485" i="20"/>
  <c r="EI503" i="20"/>
  <c r="DH217" i="20"/>
  <c r="EK443" i="20"/>
  <c r="EI127" i="20"/>
  <c r="EK503" i="20"/>
  <c r="EI217" i="20"/>
  <c r="EI60" i="20"/>
  <c r="EI59" i="20" s="1"/>
  <c r="EJ210" i="20"/>
  <c r="EJ261" i="20"/>
  <c r="EJ282" i="20"/>
  <c r="EI343" i="20"/>
  <c r="EJ485" i="20"/>
  <c r="EJ635" i="20"/>
  <c r="EJ634" i="20" s="1"/>
  <c r="EJ745" i="20"/>
  <c r="EJ60" i="20"/>
  <c r="EJ59" i="20" s="1"/>
  <c r="EJ343" i="20"/>
  <c r="EJ712" i="20"/>
  <c r="EJ711" i="20" s="1"/>
  <c r="EJ710" i="20" s="1"/>
  <c r="EI724" i="20"/>
  <c r="EI723" i="20" s="1"/>
  <c r="EJ530" i="20"/>
  <c r="EJ852" i="20"/>
  <c r="EJ851" i="20" s="1"/>
  <c r="EJ850" i="20" s="1"/>
  <c r="EJ849" i="20" s="1"/>
  <c r="EI801" i="20"/>
  <c r="EI800" i="20" s="1"/>
  <c r="EI799" i="20" s="1"/>
  <c r="EI798" i="20" s="1"/>
  <c r="EI797" i="20" s="1"/>
  <c r="EI796" i="20" s="1"/>
  <c r="EJ161" i="20"/>
  <c r="EJ408" i="20"/>
  <c r="EJ465" i="20"/>
  <c r="EI483" i="20"/>
  <c r="EI482" i="20" s="1"/>
  <c r="EI481" i="20" s="1"/>
  <c r="EI542" i="20"/>
  <c r="EI541" i="20" s="1"/>
  <c r="EI537" i="20" s="1"/>
  <c r="EI560" i="20"/>
  <c r="EI572" i="20"/>
  <c r="EI571" i="20" s="1"/>
  <c r="EI570" i="20" s="1"/>
  <c r="EJ559" i="20"/>
  <c r="EI591" i="20"/>
  <c r="EI590" i="20" s="1"/>
  <c r="EI589" i="20" s="1"/>
  <c r="EJ595" i="20"/>
  <c r="EI604" i="20"/>
  <c r="EI603" i="20" s="1"/>
  <c r="EI594" i="20" s="1"/>
  <c r="EI628" i="20"/>
  <c r="EI627" i="20" s="1"/>
  <c r="EI623" i="20" s="1"/>
  <c r="EI679" i="20"/>
  <c r="EI696" i="20"/>
  <c r="EI688" i="20" s="1"/>
  <c r="EI689" i="20"/>
  <c r="EI824" i="20"/>
  <c r="EI823" i="20" s="1"/>
  <c r="EI822" i="20" s="1"/>
  <c r="EI817" i="20" s="1"/>
  <c r="EI816" i="20" s="1"/>
  <c r="EI828" i="20"/>
  <c r="EI827" i="20" s="1"/>
  <c r="EI826" i="20" s="1"/>
  <c r="EI993" i="20"/>
  <c r="EI992" i="20" s="1"/>
  <c r="EI991" i="20" s="1"/>
  <c r="EJ990" i="20"/>
  <c r="EI1003" i="20"/>
  <c r="EI1002" i="20" s="1"/>
  <c r="EI1001" i="20" s="1"/>
  <c r="EI1007" i="20"/>
  <c r="BI679" i="20"/>
  <c r="EJ65" i="20"/>
  <c r="EJ153" i="20"/>
  <c r="EJ149" i="20" s="1"/>
  <c r="EJ150" i="20"/>
  <c r="EJ176" i="20"/>
  <c r="EI145" i="20"/>
  <c r="EI137" i="20" s="1"/>
  <c r="EI138" i="20"/>
  <c r="EJ145" i="20"/>
  <c r="EJ137" i="20" s="1"/>
  <c r="EJ138" i="20"/>
  <c r="EJ217" i="20"/>
  <c r="DJ246" i="20"/>
  <c r="DJ909" i="20"/>
  <c r="DH176" i="20"/>
  <c r="EK246" i="20"/>
  <c r="EK254" i="20"/>
  <c r="EK282" i="20"/>
  <c r="EK294" i="20"/>
  <c r="EK495" i="20"/>
  <c r="EK510" i="20"/>
  <c r="EK615" i="20"/>
  <c r="EK614" i="20" s="1"/>
  <c r="EK610" i="20" s="1"/>
  <c r="EK724" i="20"/>
  <c r="EK723" i="20" s="1"/>
  <c r="EK745" i="20"/>
  <c r="EJ126" i="20"/>
  <c r="EJ139" i="20"/>
  <c r="EJ151" i="20"/>
  <c r="EI389" i="20"/>
  <c r="EJ392" i="20"/>
  <c r="EJ389" i="20"/>
  <c r="EJ443" i="20"/>
  <c r="EJ537" i="20"/>
  <c r="EI684" i="20"/>
  <c r="EI676" i="20" s="1"/>
  <c r="EI677" i="20"/>
  <c r="EI271" i="20"/>
  <c r="EI566" i="20"/>
  <c r="EK261" i="20"/>
  <c r="EK933" i="20"/>
  <c r="EK932" i="20" s="1"/>
  <c r="EK931" i="20" s="1"/>
  <c r="EI391" i="20"/>
  <c r="EI387" i="20" s="1"/>
  <c r="EI386" i="20" s="1"/>
  <c r="EI385" i="20" s="1"/>
  <c r="EI384" i="20" s="1"/>
  <c r="EI388" i="20"/>
  <c r="EJ416" i="20"/>
  <c r="EI495" i="20"/>
  <c r="EI510" i="20"/>
  <c r="EI614" i="20"/>
  <c r="EI610" i="20" s="1"/>
  <c r="EI611" i="20"/>
  <c r="EJ618" i="20"/>
  <c r="EJ610" i="20" s="1"/>
  <c r="EJ611" i="20"/>
  <c r="EJ677" i="20"/>
  <c r="EJ680" i="20"/>
  <c r="EJ676" i="20" s="1"/>
  <c r="DH450" i="20"/>
  <c r="DH745" i="20"/>
  <c r="EK530" i="20"/>
  <c r="EK902" i="20"/>
  <c r="EK944" i="20"/>
  <c r="EI126" i="20"/>
  <c r="EI139" i="20"/>
  <c r="EJ558" i="20"/>
  <c r="EJ561" i="20"/>
  <c r="EJ557" i="20" s="1"/>
  <c r="EJ552" i="20" s="1"/>
  <c r="EJ546" i="20" s="1"/>
  <c r="EJ594" i="20"/>
  <c r="EJ597" i="20"/>
  <c r="EJ593" i="20" s="1"/>
  <c r="EJ630" i="20"/>
  <c r="EJ622" i="20" s="1"/>
  <c r="EJ623" i="20"/>
  <c r="EI678" i="20"/>
  <c r="EI690" i="20"/>
  <c r="EI895" i="20"/>
  <c r="EI909" i="20"/>
  <c r="EJ612" i="20"/>
  <c r="EJ624" i="20"/>
  <c r="EJ689" i="20"/>
  <c r="EJ799" i="20"/>
  <c r="EJ798" i="20" s="1"/>
  <c r="EJ797" i="20" s="1"/>
  <c r="EJ796" i="20" s="1"/>
  <c r="EJ828" i="20"/>
  <c r="EJ827" i="20" s="1"/>
  <c r="EJ826" i="20" s="1"/>
  <c r="EJ1007" i="20"/>
  <c r="DH495" i="20"/>
  <c r="DH530" i="20"/>
  <c r="DH902" i="20"/>
  <c r="DH920" i="20"/>
  <c r="DH919" i="20" s="1"/>
  <c r="DH918" i="20" s="1"/>
  <c r="EK271" i="20"/>
  <c r="DJ920" i="20"/>
  <c r="DJ919" i="20" s="1"/>
  <c r="DJ918" i="20" s="1"/>
  <c r="DH261" i="20"/>
  <c r="DJ217" i="20"/>
  <c r="DJ216" i="20" s="1"/>
  <c r="DJ215" i="20" s="1"/>
  <c r="DJ214" i="20" s="1"/>
  <c r="DJ530" i="20"/>
  <c r="DH246" i="20"/>
  <c r="DH443" i="20"/>
  <c r="EK895" i="20"/>
  <c r="DH610" i="20"/>
  <c r="DH909" i="20"/>
  <c r="DJ510" i="20"/>
  <c r="DJ254" i="20"/>
  <c r="DH254" i="20"/>
  <c r="DH282" i="20"/>
  <c r="DH294" i="20"/>
  <c r="DJ895" i="20"/>
  <c r="DJ443" i="20"/>
  <c r="DH611" i="20"/>
  <c r="DH895" i="20"/>
  <c r="DH510" i="20"/>
  <c r="DJ271" i="20"/>
  <c r="DJ902" i="20"/>
  <c r="DJ282" i="20"/>
  <c r="DJ612" i="20"/>
  <c r="DJ933" i="20"/>
  <c r="DJ932" i="20" s="1"/>
  <c r="DJ931" i="20" s="1"/>
  <c r="DJ176" i="20"/>
  <c r="DJ261" i="20"/>
  <c r="DJ294" i="20"/>
  <c r="DJ495" i="20"/>
  <c r="DJ450" i="20"/>
  <c r="DJ724" i="20"/>
  <c r="DJ723" i="20" s="1"/>
  <c r="DJ745" i="20"/>
  <c r="DJ619" i="20"/>
  <c r="BI994" i="20"/>
  <c r="BI993" i="20" s="1"/>
  <c r="BI992" i="20" s="1"/>
  <c r="BI991" i="20" s="1"/>
  <c r="BI1000" i="20"/>
  <c r="BI999" i="20"/>
  <c r="BI998" i="20"/>
  <c r="BI1006" i="20"/>
  <c r="BI1005" i="20"/>
  <c r="BI1004" i="20" s="1"/>
  <c r="BI1010" i="20"/>
  <c r="BI1009" i="20" s="1"/>
  <c r="BI1008" i="20" s="1"/>
  <c r="BL1012" i="20"/>
  <c r="BL1011" i="20" s="1"/>
  <c r="BK1012" i="20"/>
  <c r="BK1011" i="20" s="1"/>
  <c r="BJ1012" i="20"/>
  <c r="BJ1011" i="20" s="1"/>
  <c r="BL1009" i="20"/>
  <c r="BL1008" i="20" s="1"/>
  <c r="BK1009" i="20"/>
  <c r="BK1008" i="20" s="1"/>
  <c r="BJ1009" i="20"/>
  <c r="BJ1008" i="20" s="1"/>
  <c r="BL1004" i="20"/>
  <c r="BL1003" i="20" s="1"/>
  <c r="BL1002" i="20" s="1"/>
  <c r="BL1001" i="20" s="1"/>
  <c r="BK1004" i="20"/>
  <c r="BK1003" i="20" s="1"/>
  <c r="BK1002" i="20" s="1"/>
  <c r="BK1001" i="20" s="1"/>
  <c r="BJ1004" i="20"/>
  <c r="BJ1003" i="20" s="1"/>
  <c r="BJ1002" i="20" s="1"/>
  <c r="BJ1001" i="20" s="1"/>
  <c r="BL997" i="20"/>
  <c r="BL996" i="20" s="1"/>
  <c r="BL995" i="20" s="1"/>
  <c r="BK997" i="20"/>
  <c r="BK996" i="20" s="1"/>
  <c r="BK995" i="20" s="1"/>
  <c r="BJ997" i="20"/>
  <c r="BJ996" i="20" s="1"/>
  <c r="BJ995" i="20" s="1"/>
  <c r="BL993" i="20"/>
  <c r="BL992" i="20" s="1"/>
  <c r="BL991" i="20" s="1"/>
  <c r="BK993" i="20"/>
  <c r="BK992" i="20" s="1"/>
  <c r="BK991" i="20" s="1"/>
  <c r="BJ993" i="20"/>
  <c r="BJ992" i="20" s="1"/>
  <c r="BJ991" i="20" s="1"/>
  <c r="BL988" i="20"/>
  <c r="BL987" i="20" s="1"/>
  <c r="BL986" i="20" s="1"/>
  <c r="BK988" i="20"/>
  <c r="BK987" i="20" s="1"/>
  <c r="BK986" i="20" s="1"/>
  <c r="BJ988" i="20"/>
  <c r="BJ987" i="20" s="1"/>
  <c r="BJ986" i="20" s="1"/>
  <c r="BL984" i="20"/>
  <c r="BL983" i="20" s="1"/>
  <c r="BK984" i="20"/>
  <c r="BK983" i="20" s="1"/>
  <c r="BJ984" i="20"/>
  <c r="BJ983" i="20" s="1"/>
  <c r="BL979" i="20"/>
  <c r="BL978" i="20" s="1"/>
  <c r="BK979" i="20"/>
  <c r="BK978" i="20" s="1"/>
  <c r="BJ979" i="20"/>
  <c r="BJ978" i="20" s="1"/>
  <c r="BL973" i="20"/>
  <c r="BL972" i="20" s="1"/>
  <c r="BL971" i="20" s="1"/>
  <c r="BK973" i="20"/>
  <c r="BK972" i="20" s="1"/>
  <c r="BK971" i="20" s="1"/>
  <c r="BJ973" i="20"/>
  <c r="BJ972" i="20" s="1"/>
  <c r="BJ971" i="20" s="1"/>
  <c r="BL966" i="20"/>
  <c r="BL965" i="20" s="1"/>
  <c r="BL964" i="20" s="1"/>
  <c r="BL963" i="20" s="1"/>
  <c r="BK966" i="20"/>
  <c r="BK965" i="20" s="1"/>
  <c r="BK964" i="20" s="1"/>
  <c r="BK963" i="20" s="1"/>
  <c r="BJ966" i="20"/>
  <c r="BJ965" i="20" s="1"/>
  <c r="BJ964" i="20" s="1"/>
  <c r="BJ963" i="20" s="1"/>
  <c r="BL960" i="20"/>
  <c r="BL959" i="20" s="1"/>
  <c r="BL958" i="20" s="1"/>
  <c r="BL957" i="20" s="1"/>
  <c r="BK960" i="20"/>
  <c r="BK959" i="20" s="1"/>
  <c r="BK958" i="20" s="1"/>
  <c r="BK957" i="20" s="1"/>
  <c r="BJ960" i="20"/>
  <c r="BJ959" i="20" s="1"/>
  <c r="BJ958" i="20" s="1"/>
  <c r="BJ957" i="20" s="1"/>
  <c r="BL954" i="20"/>
  <c r="BL953" i="20" s="1"/>
  <c r="BL952" i="20" s="1"/>
  <c r="BL951" i="20" s="1"/>
  <c r="BK954" i="20"/>
  <c r="BK953" i="20" s="1"/>
  <c r="BK952" i="20" s="1"/>
  <c r="BK951" i="20" s="1"/>
  <c r="BJ954" i="20"/>
  <c r="BJ953" i="20" s="1"/>
  <c r="BJ952" i="20" s="1"/>
  <c r="BJ951" i="20" s="1"/>
  <c r="BL948" i="20"/>
  <c r="BL947" i="20" s="1"/>
  <c r="BL946" i="20" s="1"/>
  <c r="BL945" i="20" s="1"/>
  <c r="BK948" i="20"/>
  <c r="BK947" i="20" s="1"/>
  <c r="BK946" i="20" s="1"/>
  <c r="BK945" i="20" s="1"/>
  <c r="BJ948" i="20"/>
  <c r="BJ947" i="20" s="1"/>
  <c r="BJ946" i="20" s="1"/>
  <c r="BJ945" i="20" s="1"/>
  <c r="BL942" i="20"/>
  <c r="BL941" i="20" s="1"/>
  <c r="BL940" i="20" s="1"/>
  <c r="BK942" i="20"/>
  <c r="BK941" i="20" s="1"/>
  <c r="BK940" i="20" s="1"/>
  <c r="BJ942" i="20"/>
  <c r="BJ941" i="20" s="1"/>
  <c r="BJ940" i="20" s="1"/>
  <c r="BL938" i="20"/>
  <c r="BL937" i="20" s="1"/>
  <c r="BK938" i="20"/>
  <c r="BK937" i="20" s="1"/>
  <c r="BJ938" i="20"/>
  <c r="BJ937" i="20" s="1"/>
  <c r="BL935" i="20"/>
  <c r="BL934" i="20" s="1"/>
  <c r="BK935" i="20"/>
  <c r="BK934" i="20" s="1"/>
  <c r="BJ935" i="20"/>
  <c r="BJ934" i="20" s="1"/>
  <c r="BL929" i="20"/>
  <c r="BL928" i="20" s="1"/>
  <c r="BL927" i="20" s="1"/>
  <c r="BK929" i="20"/>
  <c r="BK928" i="20" s="1"/>
  <c r="BK927" i="20" s="1"/>
  <c r="BJ929" i="20"/>
  <c r="BJ928" i="20" s="1"/>
  <c r="BJ927" i="20" s="1"/>
  <c r="BL925" i="20"/>
  <c r="BL924" i="20" s="1"/>
  <c r="BK925" i="20"/>
  <c r="BK924" i="20" s="1"/>
  <c r="BJ925" i="20"/>
  <c r="BJ924" i="20" s="1"/>
  <c r="BL922" i="20"/>
  <c r="BL921" i="20" s="1"/>
  <c r="BK922" i="20"/>
  <c r="BK921" i="20" s="1"/>
  <c r="BJ922" i="20"/>
  <c r="BJ921" i="20" s="1"/>
  <c r="BL914" i="20"/>
  <c r="BL913" i="20" s="1"/>
  <c r="BK914" i="20"/>
  <c r="BK913" i="20" s="1"/>
  <c r="BJ914" i="20"/>
  <c r="BJ913" i="20" s="1"/>
  <c r="BL911" i="20"/>
  <c r="BL910" i="20" s="1"/>
  <c r="BK911" i="20"/>
  <c r="BK910" i="20" s="1"/>
  <c r="BJ911" i="20"/>
  <c r="BJ910" i="20" s="1"/>
  <c r="BL907" i="20"/>
  <c r="BL906" i="20" s="1"/>
  <c r="BK907" i="20"/>
  <c r="BK906" i="20" s="1"/>
  <c r="BJ907" i="20"/>
  <c r="BJ906" i="20" s="1"/>
  <c r="BL904" i="20"/>
  <c r="BL903" i="20" s="1"/>
  <c r="BK904" i="20"/>
  <c r="BK903" i="20" s="1"/>
  <c r="BJ904" i="20"/>
  <c r="BJ903" i="20" s="1"/>
  <c r="BL900" i="20"/>
  <c r="BL899" i="20" s="1"/>
  <c r="BK900" i="20"/>
  <c r="BK899" i="20" s="1"/>
  <c r="BJ900" i="20"/>
  <c r="BJ899" i="20" s="1"/>
  <c r="BL897" i="20"/>
  <c r="BL896" i="20" s="1"/>
  <c r="BK897" i="20"/>
  <c r="BK896" i="20" s="1"/>
  <c r="BJ897" i="20"/>
  <c r="BJ896" i="20" s="1"/>
  <c r="BL890" i="20"/>
  <c r="BL889" i="20" s="1"/>
  <c r="BL888" i="20" s="1"/>
  <c r="BL887" i="20" s="1"/>
  <c r="BL886" i="20" s="1"/>
  <c r="BL885" i="20" s="1"/>
  <c r="BK890" i="20"/>
  <c r="BK889" i="20" s="1"/>
  <c r="BK888" i="20" s="1"/>
  <c r="BK887" i="20" s="1"/>
  <c r="BK886" i="20" s="1"/>
  <c r="BK885" i="20" s="1"/>
  <c r="BJ890" i="20"/>
  <c r="BJ889" i="20" s="1"/>
  <c r="BJ888" i="20" s="1"/>
  <c r="BJ887" i="20" s="1"/>
  <c r="BJ886" i="20" s="1"/>
  <c r="BJ885" i="20" s="1"/>
  <c r="BL883" i="20"/>
  <c r="BL882" i="20" s="1"/>
  <c r="BL881" i="20" s="1"/>
  <c r="BL880" i="20" s="1"/>
  <c r="BL879" i="20" s="1"/>
  <c r="BL878" i="20" s="1"/>
  <c r="BL877" i="20" s="1"/>
  <c r="BK883" i="20"/>
  <c r="BK882" i="20" s="1"/>
  <c r="BK881" i="20" s="1"/>
  <c r="BK880" i="20" s="1"/>
  <c r="BK879" i="20" s="1"/>
  <c r="BK878" i="20" s="1"/>
  <c r="BK877" i="20" s="1"/>
  <c r="BJ883" i="20"/>
  <c r="BJ882" i="20" s="1"/>
  <c r="BJ881" i="20" s="1"/>
  <c r="BJ880" i="20" s="1"/>
  <c r="BJ879" i="20" s="1"/>
  <c r="BJ878" i="20" s="1"/>
  <c r="BJ877" i="20" s="1"/>
  <c r="BL875" i="20"/>
  <c r="BL874" i="20" s="1"/>
  <c r="BL873" i="20" s="1"/>
  <c r="BK875" i="20"/>
  <c r="BK874" i="20" s="1"/>
  <c r="BK873" i="20" s="1"/>
  <c r="BJ875" i="20"/>
  <c r="BJ874" i="20" s="1"/>
  <c r="BJ873" i="20" s="1"/>
  <c r="BL871" i="20"/>
  <c r="BL870" i="20" s="1"/>
  <c r="BL869" i="20" s="1"/>
  <c r="BK871" i="20"/>
  <c r="BK870" i="20" s="1"/>
  <c r="BK869" i="20" s="1"/>
  <c r="BJ871" i="20"/>
  <c r="BJ870" i="20" s="1"/>
  <c r="BJ869" i="20" s="1"/>
  <c r="BL866" i="20"/>
  <c r="BL865" i="20" s="1"/>
  <c r="BL864" i="20" s="1"/>
  <c r="BK866" i="20"/>
  <c r="BK865" i="20" s="1"/>
  <c r="BK864" i="20" s="1"/>
  <c r="BJ866" i="20"/>
  <c r="BJ865" i="20" s="1"/>
  <c r="BJ864" i="20" s="1"/>
  <c r="BL862" i="20"/>
  <c r="BL861" i="20" s="1"/>
  <c r="BL860" i="20" s="1"/>
  <c r="BK862" i="20"/>
  <c r="BK861" i="20" s="1"/>
  <c r="BK860" i="20" s="1"/>
  <c r="BJ862" i="20"/>
  <c r="BJ861" i="20" s="1"/>
  <c r="BJ860" i="20" s="1"/>
  <c r="BL858" i="20"/>
  <c r="BL857" i="20" s="1"/>
  <c r="BK858" i="20"/>
  <c r="BK857" i="20" s="1"/>
  <c r="BJ858" i="20"/>
  <c r="BJ857" i="20" s="1"/>
  <c r="BL854" i="20"/>
  <c r="BL853" i="20" s="1"/>
  <c r="BK853" i="20"/>
  <c r="BJ854" i="20"/>
  <c r="BJ853" i="20" s="1"/>
  <c r="BL840" i="20"/>
  <c r="BL839" i="20" s="1"/>
  <c r="BL838" i="20" s="1"/>
  <c r="BL837" i="20" s="1"/>
  <c r="BK840" i="20"/>
  <c r="BK839" i="20" s="1"/>
  <c r="BK838" i="20" s="1"/>
  <c r="BK837" i="20" s="1"/>
  <c r="BJ840" i="20"/>
  <c r="BJ839" i="20" s="1"/>
  <c r="BJ838" i="20" s="1"/>
  <c r="BJ837" i="20" s="1"/>
  <c r="BL835" i="20"/>
  <c r="BL834" i="20" s="1"/>
  <c r="BL833" i="20" s="1"/>
  <c r="BK835" i="20"/>
  <c r="BK834" i="20" s="1"/>
  <c r="BK833" i="20" s="1"/>
  <c r="BJ835" i="20"/>
  <c r="BJ834" i="20" s="1"/>
  <c r="BJ833" i="20" s="1"/>
  <c r="BL831" i="20"/>
  <c r="BL830" i="20" s="1"/>
  <c r="BL829" i="20" s="1"/>
  <c r="BK831" i="20"/>
  <c r="BK830" i="20" s="1"/>
  <c r="BK829" i="20" s="1"/>
  <c r="BJ831" i="20"/>
  <c r="BJ830" i="20" s="1"/>
  <c r="BJ829" i="20" s="1"/>
  <c r="BL824" i="20"/>
  <c r="BL823" i="20" s="1"/>
  <c r="BL822" i="20" s="1"/>
  <c r="BK824" i="20"/>
  <c r="BK823" i="20" s="1"/>
  <c r="BK822" i="20" s="1"/>
  <c r="BJ824" i="20"/>
  <c r="BJ823" i="20" s="1"/>
  <c r="BJ822" i="20" s="1"/>
  <c r="BL820" i="20"/>
  <c r="BL819" i="20" s="1"/>
  <c r="BL818" i="20" s="1"/>
  <c r="BK820" i="20"/>
  <c r="BK819" i="20" s="1"/>
  <c r="BK818" i="20" s="1"/>
  <c r="BJ820" i="20"/>
  <c r="BJ819" i="20" s="1"/>
  <c r="BJ818" i="20" s="1"/>
  <c r="BL813" i="20"/>
  <c r="BL812" i="20" s="1"/>
  <c r="BL811" i="20" s="1"/>
  <c r="BK813" i="20"/>
  <c r="BK812" i="20" s="1"/>
  <c r="BK811" i="20" s="1"/>
  <c r="BJ813" i="20"/>
  <c r="BJ812" i="20" s="1"/>
  <c r="BJ811" i="20" s="1"/>
  <c r="BL809" i="20"/>
  <c r="BL808" i="20" s="1"/>
  <c r="BK809" i="20"/>
  <c r="BK808" i="20" s="1"/>
  <c r="BJ809" i="20"/>
  <c r="BJ808" i="20" s="1"/>
  <c r="BL806" i="20"/>
  <c r="BL805" i="20" s="1"/>
  <c r="BK806" i="20"/>
  <c r="BK805" i="20" s="1"/>
  <c r="BJ806" i="20"/>
  <c r="BJ805" i="20" s="1"/>
  <c r="BL801" i="20"/>
  <c r="BL800" i="20" s="1"/>
  <c r="BK801" i="20"/>
  <c r="BK800" i="20" s="1"/>
  <c r="BJ801" i="20"/>
  <c r="BJ800" i="20" s="1"/>
  <c r="BL794" i="20"/>
  <c r="BL793" i="20" s="1"/>
  <c r="BL792" i="20" s="1"/>
  <c r="BK793" i="20"/>
  <c r="BK792" i="20" s="1"/>
  <c r="BJ794" i="20"/>
  <c r="BJ793" i="20" s="1"/>
  <c r="BJ792" i="20" s="1"/>
  <c r="BL790" i="20"/>
  <c r="BL789" i="20" s="1"/>
  <c r="BL788" i="20" s="1"/>
  <c r="BK790" i="20"/>
  <c r="BK789" i="20" s="1"/>
  <c r="BK788" i="20" s="1"/>
  <c r="BJ790" i="20"/>
  <c r="BJ789" i="20" s="1"/>
  <c r="BJ788" i="20" s="1"/>
  <c r="BL786" i="20"/>
  <c r="BL785" i="20" s="1"/>
  <c r="BL784" i="20" s="1"/>
  <c r="BK786" i="20"/>
  <c r="BK785" i="20" s="1"/>
  <c r="BK784" i="20" s="1"/>
  <c r="BJ786" i="20"/>
  <c r="BJ785" i="20" s="1"/>
  <c r="BJ784" i="20" s="1"/>
  <c r="BL782" i="20"/>
  <c r="BL781" i="20" s="1"/>
  <c r="BL780" i="20" s="1"/>
  <c r="BK782" i="20"/>
  <c r="BK781" i="20" s="1"/>
  <c r="BK780" i="20" s="1"/>
  <c r="BJ782" i="20"/>
  <c r="BJ781" i="20" s="1"/>
  <c r="BJ780" i="20" s="1"/>
  <c r="BL778" i="20"/>
  <c r="BL777" i="20" s="1"/>
  <c r="BL776" i="20" s="1"/>
  <c r="BK778" i="20"/>
  <c r="BK777" i="20" s="1"/>
  <c r="BK776" i="20" s="1"/>
  <c r="BJ778" i="20"/>
  <c r="BJ777" i="20" s="1"/>
  <c r="BJ776" i="20" s="1"/>
  <c r="BL770" i="20"/>
  <c r="BL769" i="20" s="1"/>
  <c r="BL768" i="20" s="1"/>
  <c r="BK770" i="20"/>
  <c r="BK769" i="20" s="1"/>
  <c r="BK768" i="20" s="1"/>
  <c r="BJ770" i="20"/>
  <c r="BJ769" i="20" s="1"/>
  <c r="BJ768" i="20" s="1"/>
  <c r="BL766" i="20"/>
  <c r="BL765" i="20" s="1"/>
  <c r="BL764" i="20" s="1"/>
  <c r="BK766" i="20"/>
  <c r="BK765" i="20" s="1"/>
  <c r="BK764" i="20" s="1"/>
  <c r="BJ766" i="20"/>
  <c r="BJ765" i="20" s="1"/>
  <c r="BJ764" i="20" s="1"/>
  <c r="BL762" i="20"/>
  <c r="BL761" i="20" s="1"/>
  <c r="BL760" i="20" s="1"/>
  <c r="BK762" i="20"/>
  <c r="BK761" i="20" s="1"/>
  <c r="BK760" i="20" s="1"/>
  <c r="BJ762" i="20"/>
  <c r="BJ761" i="20" s="1"/>
  <c r="BJ760" i="20" s="1"/>
  <c r="BL758" i="20"/>
  <c r="BL757" i="20" s="1"/>
  <c r="BL756" i="20" s="1"/>
  <c r="BK758" i="20"/>
  <c r="BK757" i="20" s="1"/>
  <c r="BK756" i="20" s="1"/>
  <c r="BJ758" i="20"/>
  <c r="BJ757" i="20" s="1"/>
  <c r="BJ756" i="20" s="1"/>
  <c r="BL754" i="20"/>
  <c r="BL753" i="20" s="1"/>
  <c r="BL752" i="20" s="1"/>
  <c r="BK754" i="20"/>
  <c r="BK753" i="20" s="1"/>
  <c r="BK752" i="20" s="1"/>
  <c r="BJ754" i="20"/>
  <c r="BJ753" i="20" s="1"/>
  <c r="BJ752" i="20" s="1"/>
  <c r="BL750" i="20"/>
  <c r="BL749" i="20" s="1"/>
  <c r="BK750" i="20"/>
  <c r="BK749" i="20" s="1"/>
  <c r="BJ750" i="20"/>
  <c r="BJ749" i="20" s="1"/>
  <c r="BL747" i="20"/>
  <c r="BL746" i="20" s="1"/>
  <c r="BK747" i="20"/>
  <c r="BK746" i="20" s="1"/>
  <c r="BJ747" i="20"/>
  <c r="BJ746" i="20" s="1"/>
  <c r="BL743" i="20"/>
  <c r="BL742" i="20" s="1"/>
  <c r="BK743" i="20"/>
  <c r="BK742" i="20" s="1"/>
  <c r="BJ743" i="20"/>
  <c r="BJ742" i="20" s="1"/>
  <c r="BJ741" i="20" s="1"/>
  <c r="BL738" i="20"/>
  <c r="BK739" i="20"/>
  <c r="BK738" i="20" s="1"/>
  <c r="BJ739" i="20"/>
  <c r="BJ738" i="20" s="1"/>
  <c r="BL735" i="20"/>
  <c r="BL734" i="20" s="1"/>
  <c r="BK735" i="20"/>
  <c r="BK734" i="20" s="1"/>
  <c r="BJ735" i="20"/>
  <c r="BJ734" i="20" s="1"/>
  <c r="BL729" i="20"/>
  <c r="BL728" i="20" s="1"/>
  <c r="BK729" i="20"/>
  <c r="BK728" i="20" s="1"/>
  <c r="BJ729" i="20"/>
  <c r="BJ728" i="20" s="1"/>
  <c r="BL726" i="20"/>
  <c r="BL725" i="20" s="1"/>
  <c r="BK726" i="20"/>
  <c r="BK725" i="20" s="1"/>
  <c r="BJ726" i="20"/>
  <c r="BJ725" i="20" s="1"/>
  <c r="BL719" i="20"/>
  <c r="BL718" i="20" s="1"/>
  <c r="BK719" i="20"/>
  <c r="BK718" i="20" s="1"/>
  <c r="BJ719" i="20"/>
  <c r="BJ718" i="20" s="1"/>
  <c r="BL714" i="20"/>
  <c r="BL713" i="20" s="1"/>
  <c r="BK714" i="20"/>
  <c r="BK713" i="20" s="1"/>
  <c r="BJ714" i="20"/>
  <c r="BJ713" i="20" s="1"/>
  <c r="BL708" i="20"/>
  <c r="BL707" i="20" s="1"/>
  <c r="BL706" i="20" s="1"/>
  <c r="BL705" i="20" s="1"/>
  <c r="BL704" i="20" s="1"/>
  <c r="BK708" i="20"/>
  <c r="BK707" i="20" s="1"/>
  <c r="BK706" i="20" s="1"/>
  <c r="BK705" i="20" s="1"/>
  <c r="BK704" i="20" s="1"/>
  <c r="BJ708" i="20"/>
  <c r="BJ707" i="20" s="1"/>
  <c r="BJ706" i="20" s="1"/>
  <c r="BJ705" i="20" s="1"/>
  <c r="BJ704" i="20" s="1"/>
  <c r="BL702" i="20"/>
  <c r="BL701" i="20" s="1"/>
  <c r="BL700" i="20" s="1"/>
  <c r="BK702" i="20"/>
  <c r="BK701" i="20" s="1"/>
  <c r="BK700" i="20" s="1"/>
  <c r="BJ702" i="20"/>
  <c r="BJ701" i="20" s="1"/>
  <c r="BJ700" i="20" s="1"/>
  <c r="BL698" i="20"/>
  <c r="BL697" i="20" s="1"/>
  <c r="BK698" i="20"/>
  <c r="BK697" i="20" s="1"/>
  <c r="BK696" i="20" s="1"/>
  <c r="BJ698" i="20"/>
  <c r="BJ697" i="20" s="1"/>
  <c r="BL694" i="20"/>
  <c r="BL693" i="20" s="1"/>
  <c r="BL692" i="20" s="1"/>
  <c r="BK694" i="20"/>
  <c r="BK693" i="20" s="1"/>
  <c r="BJ694" i="20"/>
  <c r="BJ693" i="20" s="1"/>
  <c r="BJ692" i="20" s="1"/>
  <c r="BL691" i="20"/>
  <c r="BK691" i="20"/>
  <c r="BJ691" i="20"/>
  <c r="BL686" i="20"/>
  <c r="BL685" i="20" s="1"/>
  <c r="BK686" i="20"/>
  <c r="BK685" i="20" s="1"/>
  <c r="BK684" i="20" s="1"/>
  <c r="BJ686" i="20"/>
  <c r="BJ685" i="20" s="1"/>
  <c r="BL682" i="20"/>
  <c r="BL681" i="20" s="1"/>
  <c r="BL680" i="20" s="1"/>
  <c r="BK682" i="20"/>
  <c r="BK681" i="20" s="1"/>
  <c r="BJ682" i="20"/>
  <c r="BJ681" i="20" s="1"/>
  <c r="BJ680" i="20" s="1"/>
  <c r="BL671" i="20"/>
  <c r="BL670" i="20" s="1"/>
  <c r="BL669" i="20" s="1"/>
  <c r="BL668" i="20" s="1"/>
  <c r="BL667" i="20" s="1"/>
  <c r="BK671" i="20"/>
  <c r="BK670" i="20" s="1"/>
  <c r="BK669" i="20" s="1"/>
  <c r="BK668" i="20" s="1"/>
  <c r="BK667" i="20" s="1"/>
  <c r="BJ671" i="20"/>
  <c r="BJ670" i="20" s="1"/>
  <c r="BJ669" i="20" s="1"/>
  <c r="BJ668" i="20" s="1"/>
  <c r="BJ667" i="20" s="1"/>
  <c r="BL665" i="20"/>
  <c r="BL664" i="20" s="1"/>
  <c r="BL663" i="20" s="1"/>
  <c r="BK665" i="20"/>
  <c r="BK664" i="20" s="1"/>
  <c r="BK663" i="20" s="1"/>
  <c r="BJ665" i="20"/>
  <c r="BJ664" i="20" s="1"/>
  <c r="BJ663" i="20" s="1"/>
  <c r="BL661" i="20"/>
  <c r="BL660" i="20" s="1"/>
  <c r="BL659" i="20" s="1"/>
  <c r="BK661" i="20"/>
  <c r="BK660" i="20" s="1"/>
  <c r="BK659" i="20" s="1"/>
  <c r="BJ661" i="20"/>
  <c r="BJ660" i="20" s="1"/>
  <c r="BJ659" i="20" s="1"/>
  <c r="BL653" i="20"/>
  <c r="BL652" i="20" s="1"/>
  <c r="BL651" i="20" s="1"/>
  <c r="BK653" i="20"/>
  <c r="BK652" i="20" s="1"/>
  <c r="BK651" i="20" s="1"/>
  <c r="BJ653" i="20"/>
  <c r="BJ652" i="20" s="1"/>
  <c r="BJ651" i="20" s="1"/>
  <c r="BL649" i="20"/>
  <c r="BL648" i="20" s="1"/>
  <c r="BL647" i="20" s="1"/>
  <c r="BK649" i="20"/>
  <c r="BK648" i="20" s="1"/>
  <c r="BK647" i="20" s="1"/>
  <c r="BJ649" i="20"/>
  <c r="BJ648" i="20" s="1"/>
  <c r="BJ647" i="20" s="1"/>
  <c r="BL645" i="20"/>
  <c r="BL644" i="20" s="1"/>
  <c r="BK645" i="20"/>
  <c r="BK644" i="20" s="1"/>
  <c r="BJ645" i="20"/>
  <c r="BJ644" i="20" s="1"/>
  <c r="BL642" i="20"/>
  <c r="BK642" i="20"/>
  <c r="BJ642" i="20"/>
  <c r="BL640" i="20"/>
  <c r="BK640" i="20"/>
  <c r="BJ640" i="20"/>
  <c r="BL636" i="20"/>
  <c r="BK636" i="20"/>
  <c r="BJ636" i="20"/>
  <c r="BL632" i="20"/>
  <c r="BL631" i="20" s="1"/>
  <c r="BL630" i="20" s="1"/>
  <c r="BK632" i="20"/>
  <c r="BK631" i="20" s="1"/>
  <c r="BJ632" i="20"/>
  <c r="BJ631" i="20" s="1"/>
  <c r="BJ630" i="20" s="1"/>
  <c r="BL628" i="20"/>
  <c r="BL627" i="20" s="1"/>
  <c r="BK628" i="20"/>
  <c r="BK627" i="20" s="1"/>
  <c r="BK626" i="20" s="1"/>
  <c r="BJ628" i="20"/>
  <c r="BJ627" i="20" s="1"/>
  <c r="BL625" i="20"/>
  <c r="BK625" i="20"/>
  <c r="BJ625" i="20"/>
  <c r="BL620" i="20"/>
  <c r="BK620" i="20"/>
  <c r="BK619" i="20" s="1"/>
  <c r="BK618" i="20" s="1"/>
  <c r="BJ620" i="20"/>
  <c r="BJ619" i="20" s="1"/>
  <c r="BJ618" i="20" s="1"/>
  <c r="BL616" i="20"/>
  <c r="BL615" i="20" s="1"/>
  <c r="BL614" i="20" s="1"/>
  <c r="BK616" i="20"/>
  <c r="BK615" i="20" s="1"/>
  <c r="BK614" i="20" s="1"/>
  <c r="BJ616" i="20"/>
  <c r="BJ615" i="20" s="1"/>
  <c r="BL613" i="20"/>
  <c r="BK613" i="20"/>
  <c r="BJ613" i="20"/>
  <c r="BL608" i="20"/>
  <c r="BK608" i="20"/>
  <c r="BJ608" i="20"/>
  <c r="BL604" i="20"/>
  <c r="BK604" i="20"/>
  <c r="BK603" i="20" s="1"/>
  <c r="BK602" i="20" s="1"/>
  <c r="BJ604" i="20"/>
  <c r="BJ603" i="20" s="1"/>
  <c r="BJ602" i="20" s="1"/>
  <c r="BL599" i="20"/>
  <c r="BL598" i="20" s="1"/>
  <c r="BL597" i="20" s="1"/>
  <c r="BK599" i="20"/>
  <c r="BK598" i="20" s="1"/>
  <c r="BJ599" i="20"/>
  <c r="BJ598" i="20" s="1"/>
  <c r="BJ597" i="20" s="1"/>
  <c r="BL596" i="20"/>
  <c r="BK596" i="20"/>
  <c r="BJ596" i="20"/>
  <c r="BL591" i="20"/>
  <c r="BL590" i="20" s="1"/>
  <c r="BL589" i="20" s="1"/>
  <c r="BK591" i="20"/>
  <c r="BK590" i="20" s="1"/>
  <c r="BK589" i="20" s="1"/>
  <c r="BJ591" i="20"/>
  <c r="BJ590" i="20" s="1"/>
  <c r="BJ589" i="20" s="1"/>
  <c r="BL587" i="20"/>
  <c r="BL586" i="20" s="1"/>
  <c r="BL585" i="20" s="1"/>
  <c r="BK587" i="20"/>
  <c r="BK586" i="20" s="1"/>
  <c r="BK585" i="20" s="1"/>
  <c r="BJ587" i="20"/>
  <c r="BJ586" i="20" s="1"/>
  <c r="BJ585" i="20" s="1"/>
  <c r="BL583" i="20"/>
  <c r="BL582" i="20" s="1"/>
  <c r="BL581" i="20" s="1"/>
  <c r="BK583" i="20"/>
  <c r="BK582" i="20" s="1"/>
  <c r="BK581" i="20" s="1"/>
  <c r="BJ583" i="20"/>
  <c r="BJ582" i="20" s="1"/>
  <c r="BJ581" i="20" s="1"/>
  <c r="BL578" i="20"/>
  <c r="BL577" i="20" s="1"/>
  <c r="BL576" i="20" s="1"/>
  <c r="BL575" i="20" s="1"/>
  <c r="BK578" i="20"/>
  <c r="BK577" i="20" s="1"/>
  <c r="BK576" i="20" s="1"/>
  <c r="BK575" i="20" s="1"/>
  <c r="BJ578" i="20"/>
  <c r="BJ577" i="20" s="1"/>
  <c r="BL572" i="20"/>
  <c r="BK572" i="20"/>
  <c r="BJ572" i="20"/>
  <c r="BL568" i="20"/>
  <c r="BK568" i="20"/>
  <c r="BK567" i="20" s="1"/>
  <c r="BK566" i="20" s="1"/>
  <c r="BJ568" i="20"/>
  <c r="BJ567" i="20" s="1"/>
  <c r="BJ566" i="20" s="1"/>
  <c r="BL563" i="20"/>
  <c r="BK563" i="20"/>
  <c r="BK562" i="20" s="1"/>
  <c r="BK561" i="20" s="1"/>
  <c r="BJ563" i="20"/>
  <c r="BL560" i="20"/>
  <c r="BK560" i="20"/>
  <c r="BJ560" i="20"/>
  <c r="BL555" i="20"/>
  <c r="BL554" i="20" s="1"/>
  <c r="BL553" i="20" s="1"/>
  <c r="BK555" i="20"/>
  <c r="BK554" i="20" s="1"/>
  <c r="BK553" i="20" s="1"/>
  <c r="BJ555" i="20"/>
  <c r="BJ554" i="20" s="1"/>
  <c r="BJ553" i="20" s="1"/>
  <c r="BL550" i="20"/>
  <c r="BL549" i="20" s="1"/>
  <c r="BL548" i="20" s="1"/>
  <c r="BL547" i="20" s="1"/>
  <c r="BK550" i="20"/>
  <c r="BK549" i="20" s="1"/>
  <c r="BK548" i="20" s="1"/>
  <c r="BK547" i="20" s="1"/>
  <c r="BJ550" i="20"/>
  <c r="BJ549" i="20" s="1"/>
  <c r="BJ548" i="20" s="1"/>
  <c r="BJ547" i="20" s="1"/>
  <c r="BL542" i="20"/>
  <c r="BL541" i="20" s="1"/>
  <c r="BK542" i="20"/>
  <c r="BK541" i="20" s="1"/>
  <c r="BJ542" i="20"/>
  <c r="BJ541" i="20" s="1"/>
  <c r="BL539" i="20"/>
  <c r="BL538" i="20" s="1"/>
  <c r="BK539" i="20"/>
  <c r="BK538" i="20" s="1"/>
  <c r="BJ539" i="20"/>
  <c r="BJ538" i="20" s="1"/>
  <c r="BL535" i="20"/>
  <c r="BL534" i="20" s="1"/>
  <c r="BK535" i="20"/>
  <c r="BK534" i="20" s="1"/>
  <c r="BJ535" i="20"/>
  <c r="BJ534" i="20" s="1"/>
  <c r="BL532" i="20"/>
  <c r="BL531" i="20" s="1"/>
  <c r="BK532" i="20"/>
  <c r="BK531" i="20" s="1"/>
  <c r="BJ532" i="20"/>
  <c r="BJ531" i="20" s="1"/>
  <c r="BL528" i="20"/>
  <c r="BL527" i="20" s="1"/>
  <c r="BL526" i="20" s="1"/>
  <c r="BK528" i="20"/>
  <c r="BK527" i="20" s="1"/>
  <c r="BK526" i="20" s="1"/>
  <c r="BJ528" i="20"/>
  <c r="BJ527" i="20" s="1"/>
  <c r="BJ526" i="20" s="1"/>
  <c r="BL524" i="20"/>
  <c r="BL523" i="20" s="1"/>
  <c r="BL522" i="20" s="1"/>
  <c r="BK524" i="20"/>
  <c r="BK523" i="20" s="1"/>
  <c r="BK522" i="20" s="1"/>
  <c r="BJ524" i="20"/>
  <c r="BJ523" i="20" s="1"/>
  <c r="BJ522" i="20" s="1"/>
  <c r="BL520" i="20"/>
  <c r="BL519" i="20" s="1"/>
  <c r="BL518" i="20" s="1"/>
  <c r="BK520" i="20"/>
  <c r="BK519" i="20" s="1"/>
  <c r="BK518" i="20" s="1"/>
  <c r="BJ520" i="20"/>
  <c r="BJ519" i="20" s="1"/>
  <c r="BJ518" i="20" s="1"/>
  <c r="BL516" i="20"/>
  <c r="BL515" i="20" s="1"/>
  <c r="BK516" i="20"/>
  <c r="BK515" i="20" s="1"/>
  <c r="BJ516" i="20"/>
  <c r="BJ515" i="20" s="1"/>
  <c r="BL512" i="20"/>
  <c r="BL511" i="20" s="1"/>
  <c r="BK512" i="20"/>
  <c r="BK511" i="20" s="1"/>
  <c r="BJ512" i="20"/>
  <c r="BJ511" i="20" s="1"/>
  <c r="BL508" i="20"/>
  <c r="BL507" i="20" s="1"/>
  <c r="BK508" i="20"/>
  <c r="BK507" i="20" s="1"/>
  <c r="BJ508" i="20"/>
  <c r="BJ507" i="20" s="1"/>
  <c r="BL505" i="20"/>
  <c r="BL504" i="20" s="1"/>
  <c r="BK505" i="20"/>
  <c r="BK504" i="20" s="1"/>
  <c r="BJ505" i="20"/>
  <c r="BJ504" i="20" s="1"/>
  <c r="BL501" i="20"/>
  <c r="BL500" i="20" s="1"/>
  <c r="BK501" i="20"/>
  <c r="BK500" i="20" s="1"/>
  <c r="BJ501" i="20"/>
  <c r="BJ500" i="20" s="1"/>
  <c r="BL497" i="20"/>
  <c r="BL496" i="20" s="1"/>
  <c r="BK497" i="20"/>
  <c r="BK496" i="20" s="1"/>
  <c r="BJ497" i="20"/>
  <c r="BJ496" i="20" s="1"/>
  <c r="BL493" i="20"/>
  <c r="BL492" i="20" s="1"/>
  <c r="BK493" i="20"/>
  <c r="BK492" i="20" s="1"/>
  <c r="BJ493" i="20"/>
  <c r="BJ492" i="20" s="1"/>
  <c r="BL490" i="20"/>
  <c r="BL489" i="20" s="1"/>
  <c r="BK490" i="20"/>
  <c r="BK489" i="20" s="1"/>
  <c r="BJ490" i="20"/>
  <c r="BJ489" i="20" s="1"/>
  <c r="BL487" i="20"/>
  <c r="BL486" i="20" s="1"/>
  <c r="BK487" i="20"/>
  <c r="BK486" i="20" s="1"/>
  <c r="BJ487" i="20"/>
  <c r="BJ486" i="20" s="1"/>
  <c r="BL483" i="20"/>
  <c r="BL482" i="20" s="1"/>
  <c r="BL481" i="20" s="1"/>
  <c r="BK483" i="20"/>
  <c r="BK482" i="20" s="1"/>
  <c r="BK481" i="20" s="1"/>
  <c r="BJ483" i="20"/>
  <c r="BJ482" i="20" s="1"/>
  <c r="BJ481" i="20" s="1"/>
  <c r="BL475" i="20"/>
  <c r="BL474" i="20" s="1"/>
  <c r="BK475" i="20"/>
  <c r="BK474" i="20" s="1"/>
  <c r="BJ475" i="20"/>
  <c r="BJ474" i="20" s="1"/>
  <c r="BL472" i="20"/>
  <c r="BL471" i="20" s="1"/>
  <c r="BK472" i="20"/>
  <c r="BK471" i="20" s="1"/>
  <c r="BJ472" i="20"/>
  <c r="BJ471" i="20" s="1"/>
  <c r="BL467" i="20"/>
  <c r="BL466" i="20" s="1"/>
  <c r="BK467" i="20"/>
  <c r="BK466" i="20" s="1"/>
  <c r="BJ467" i="20"/>
  <c r="BJ466" i="20" s="1"/>
  <c r="BL460" i="20"/>
  <c r="BL459" i="20" s="1"/>
  <c r="BL458" i="20" s="1"/>
  <c r="BL457" i="20" s="1"/>
  <c r="BK460" i="20"/>
  <c r="BK459" i="20" s="1"/>
  <c r="BK458" i="20" s="1"/>
  <c r="BK457" i="20" s="1"/>
  <c r="BJ460" i="20"/>
  <c r="BJ459" i="20" s="1"/>
  <c r="BJ458" i="20" s="1"/>
  <c r="BJ457" i="20" s="1"/>
  <c r="BL455" i="20"/>
  <c r="BL454" i="20" s="1"/>
  <c r="BK455" i="20"/>
  <c r="BK454" i="20" s="1"/>
  <c r="BJ455" i="20"/>
  <c r="BJ454" i="20" s="1"/>
  <c r="BL452" i="20"/>
  <c r="BL451" i="20" s="1"/>
  <c r="BK452" i="20"/>
  <c r="BK451" i="20" s="1"/>
  <c r="BJ452" i="20"/>
  <c r="BJ451" i="20" s="1"/>
  <c r="BL448" i="20"/>
  <c r="BL447" i="20" s="1"/>
  <c r="BK448" i="20"/>
  <c r="BK447" i="20" s="1"/>
  <c r="BJ448" i="20"/>
  <c r="BJ447" i="20" s="1"/>
  <c r="BL445" i="20"/>
  <c r="BL444" i="20" s="1"/>
  <c r="BK445" i="20"/>
  <c r="BK444" i="20" s="1"/>
  <c r="BJ445" i="20"/>
  <c r="BJ444" i="20" s="1"/>
  <c r="BL436" i="20"/>
  <c r="BL435" i="20" s="1"/>
  <c r="BL434" i="20" s="1"/>
  <c r="BK436" i="20"/>
  <c r="BK435" i="20" s="1"/>
  <c r="BK434" i="20" s="1"/>
  <c r="BJ436" i="20"/>
  <c r="BJ435" i="20" s="1"/>
  <c r="BJ434" i="20" s="1"/>
  <c r="BL432" i="20"/>
  <c r="BL431" i="20" s="1"/>
  <c r="BL430" i="20" s="1"/>
  <c r="BK432" i="20"/>
  <c r="BK431" i="20" s="1"/>
  <c r="BK430" i="20" s="1"/>
  <c r="BJ432" i="20"/>
  <c r="BJ431" i="20" s="1"/>
  <c r="BJ430" i="20" s="1"/>
  <c r="BL426" i="20"/>
  <c r="BL425" i="20" s="1"/>
  <c r="BK426" i="20"/>
  <c r="BK425" i="20" s="1"/>
  <c r="BJ426" i="20"/>
  <c r="BJ425" i="20" s="1"/>
  <c r="BL422" i="20"/>
  <c r="BL421" i="20" s="1"/>
  <c r="BK422" i="20"/>
  <c r="BK421" i="20" s="1"/>
  <c r="BJ422" i="20"/>
  <c r="BJ421" i="20" s="1"/>
  <c r="BL418" i="20"/>
  <c r="BL417" i="20" s="1"/>
  <c r="BK418" i="20"/>
  <c r="BK417" i="20" s="1"/>
  <c r="BJ418" i="20"/>
  <c r="BJ417" i="20" s="1"/>
  <c r="BL414" i="20"/>
  <c r="BL413" i="20" s="1"/>
  <c r="BK414" i="20"/>
  <c r="BK413" i="20" s="1"/>
  <c r="BJ414" i="20"/>
  <c r="BJ413" i="20" s="1"/>
  <c r="BL410" i="20"/>
  <c r="BL409" i="20" s="1"/>
  <c r="BK410" i="20"/>
  <c r="BK409" i="20" s="1"/>
  <c r="BJ410" i="20"/>
  <c r="BJ409" i="20" s="1"/>
  <c r="BL404" i="20"/>
  <c r="BL403" i="20" s="1"/>
  <c r="BL402" i="20" s="1"/>
  <c r="BK404" i="20"/>
  <c r="BK403" i="20" s="1"/>
  <c r="BK402" i="20" s="1"/>
  <c r="BJ404" i="20"/>
  <c r="BJ403" i="20" s="1"/>
  <c r="BJ402" i="20" s="1"/>
  <c r="BL397" i="20"/>
  <c r="BL396" i="20" s="1"/>
  <c r="BL395" i="20" s="1"/>
  <c r="BK397" i="20"/>
  <c r="BK396" i="20" s="1"/>
  <c r="BK395" i="20" s="1"/>
  <c r="BJ397" i="20"/>
  <c r="BJ396" i="20" s="1"/>
  <c r="BJ395" i="20" s="1"/>
  <c r="BL393" i="20"/>
  <c r="BL392" i="20" s="1"/>
  <c r="BL391" i="20" s="1"/>
  <c r="BK393" i="20"/>
  <c r="BJ393" i="20"/>
  <c r="BJ392" i="20" s="1"/>
  <c r="BL382" i="20"/>
  <c r="BL381" i="20" s="1"/>
  <c r="BL380" i="20" s="1"/>
  <c r="BK382" i="20"/>
  <c r="BK381" i="20" s="1"/>
  <c r="BK380" i="20" s="1"/>
  <c r="BJ382" i="20"/>
  <c r="BJ381" i="20" s="1"/>
  <c r="BJ380" i="20" s="1"/>
  <c r="BL378" i="20"/>
  <c r="BL377" i="20" s="1"/>
  <c r="BL376" i="20" s="1"/>
  <c r="BK378" i="20"/>
  <c r="BK377" i="20" s="1"/>
  <c r="BK376" i="20" s="1"/>
  <c r="BJ378" i="20"/>
  <c r="BJ377" i="20" s="1"/>
  <c r="BJ376" i="20" s="1"/>
  <c r="BL374" i="20"/>
  <c r="BL373" i="20" s="1"/>
  <c r="BL372" i="20" s="1"/>
  <c r="BK374" i="20"/>
  <c r="BK373" i="20" s="1"/>
  <c r="BK372" i="20" s="1"/>
  <c r="BJ374" i="20"/>
  <c r="BJ373" i="20" s="1"/>
  <c r="BJ372" i="20" s="1"/>
  <c r="BL370" i="20"/>
  <c r="BL369" i="20" s="1"/>
  <c r="BL368" i="20" s="1"/>
  <c r="BK370" i="20"/>
  <c r="BK369" i="20" s="1"/>
  <c r="BK368" i="20" s="1"/>
  <c r="BJ370" i="20"/>
  <c r="BJ369" i="20" s="1"/>
  <c r="BJ368" i="20" s="1"/>
  <c r="BL366" i="20"/>
  <c r="BL365" i="20" s="1"/>
  <c r="BL364" i="20" s="1"/>
  <c r="BK366" i="20"/>
  <c r="BK365" i="20" s="1"/>
  <c r="BK364" i="20" s="1"/>
  <c r="BJ366" i="20"/>
  <c r="BJ365" i="20" s="1"/>
  <c r="BJ364" i="20" s="1"/>
  <c r="BL362" i="20"/>
  <c r="BL361" i="20" s="1"/>
  <c r="BL360" i="20" s="1"/>
  <c r="BK362" i="20"/>
  <c r="BK361" i="20" s="1"/>
  <c r="BK360" i="20" s="1"/>
  <c r="BJ362" i="20"/>
  <c r="BJ361" i="20" s="1"/>
  <c r="BJ360" i="20" s="1"/>
  <c r="BL358" i="20"/>
  <c r="BL357" i="20" s="1"/>
  <c r="BL356" i="20" s="1"/>
  <c r="BK358" i="20"/>
  <c r="BK357" i="20" s="1"/>
  <c r="BK356" i="20" s="1"/>
  <c r="BJ358" i="20"/>
  <c r="BJ357" i="20" s="1"/>
  <c r="BJ356" i="20" s="1"/>
  <c r="BL353" i="20"/>
  <c r="BL352" i="20" s="1"/>
  <c r="BL351" i="20" s="1"/>
  <c r="BK353" i="20"/>
  <c r="BK352" i="20" s="1"/>
  <c r="BK351" i="20" s="1"/>
  <c r="BJ353" i="20"/>
  <c r="BJ352" i="20" s="1"/>
  <c r="BJ351" i="20" s="1"/>
  <c r="BL349" i="20"/>
  <c r="BL348" i="20" s="1"/>
  <c r="BK349" i="20"/>
  <c r="BK348" i="20" s="1"/>
  <c r="BJ349" i="20"/>
  <c r="BJ348" i="20" s="1"/>
  <c r="BL345" i="20"/>
  <c r="BL344" i="20" s="1"/>
  <c r="BK345" i="20"/>
  <c r="BK344" i="20" s="1"/>
  <c r="BJ345" i="20"/>
  <c r="BJ344" i="20" s="1"/>
  <c r="BL339" i="20"/>
  <c r="BL338" i="20" s="1"/>
  <c r="BL337" i="20" s="1"/>
  <c r="BK339" i="20"/>
  <c r="BK338" i="20" s="1"/>
  <c r="BK337" i="20" s="1"/>
  <c r="BJ339" i="20"/>
  <c r="BJ338" i="20" s="1"/>
  <c r="BJ337" i="20" s="1"/>
  <c r="BL335" i="20"/>
  <c r="BL334" i="20" s="1"/>
  <c r="BL333" i="20" s="1"/>
  <c r="BK335" i="20"/>
  <c r="BK334" i="20" s="1"/>
  <c r="BK333" i="20" s="1"/>
  <c r="BJ335" i="20"/>
  <c r="BJ334" i="20" s="1"/>
  <c r="BJ333" i="20" s="1"/>
  <c r="BL331" i="20"/>
  <c r="BK331" i="20"/>
  <c r="BJ331" i="20"/>
  <c r="BL329" i="20"/>
  <c r="BK329" i="20"/>
  <c r="BJ329" i="20"/>
  <c r="BL324" i="20"/>
  <c r="BL323" i="20" s="1"/>
  <c r="BL322" i="20" s="1"/>
  <c r="BL321" i="20" s="1"/>
  <c r="BK324" i="20"/>
  <c r="BK323" i="20" s="1"/>
  <c r="BK322" i="20" s="1"/>
  <c r="BK321" i="20" s="1"/>
  <c r="BJ324" i="20"/>
  <c r="BJ323" i="20" s="1"/>
  <c r="BJ322" i="20" s="1"/>
  <c r="BJ321" i="20" s="1"/>
  <c r="BL319" i="20"/>
  <c r="BL318" i="20" s="1"/>
  <c r="BL317" i="20" s="1"/>
  <c r="BL316" i="20" s="1"/>
  <c r="BK319" i="20"/>
  <c r="BK318" i="20" s="1"/>
  <c r="BK317" i="20" s="1"/>
  <c r="BK316" i="20" s="1"/>
  <c r="BJ319" i="20"/>
  <c r="BJ318" i="20" s="1"/>
  <c r="BJ317" i="20" s="1"/>
  <c r="BJ316" i="20" s="1"/>
  <c r="BL314" i="20"/>
  <c r="BL313" i="20" s="1"/>
  <c r="BL312" i="20" s="1"/>
  <c r="BL311" i="20" s="1"/>
  <c r="BK314" i="20"/>
  <c r="BK313" i="20" s="1"/>
  <c r="BK312" i="20" s="1"/>
  <c r="BK311" i="20" s="1"/>
  <c r="BJ314" i="20"/>
  <c r="BJ313" i="20" s="1"/>
  <c r="BJ312" i="20" s="1"/>
  <c r="BJ311" i="20" s="1"/>
  <c r="BL309" i="20"/>
  <c r="BL308" i="20" s="1"/>
  <c r="BL307" i="20" s="1"/>
  <c r="BL306" i="20" s="1"/>
  <c r="BK309" i="20"/>
  <c r="BK308" i="20" s="1"/>
  <c r="BK307" i="20" s="1"/>
  <c r="BK306" i="20" s="1"/>
  <c r="BJ309" i="20"/>
  <c r="BJ308" i="20" s="1"/>
  <c r="BJ307" i="20" s="1"/>
  <c r="BJ306" i="20" s="1"/>
  <c r="BL304" i="20"/>
  <c r="BL303" i="20" s="1"/>
  <c r="BL302" i="20" s="1"/>
  <c r="BL301" i="20" s="1"/>
  <c r="BK304" i="20"/>
  <c r="BK303" i="20" s="1"/>
  <c r="BK302" i="20" s="1"/>
  <c r="BK301" i="20" s="1"/>
  <c r="BJ304" i="20"/>
  <c r="BJ303" i="20" s="1"/>
  <c r="BJ302" i="20" s="1"/>
  <c r="BJ301" i="20" s="1"/>
  <c r="BL299" i="20"/>
  <c r="BL298" i="20" s="1"/>
  <c r="BK299" i="20"/>
  <c r="BK298" i="20" s="1"/>
  <c r="BJ299" i="20"/>
  <c r="BJ298" i="20" s="1"/>
  <c r="BL296" i="20"/>
  <c r="BL295" i="20" s="1"/>
  <c r="BK296" i="20"/>
  <c r="BK295" i="20" s="1"/>
  <c r="BJ296" i="20"/>
  <c r="BJ295" i="20" s="1"/>
  <c r="BL292" i="20"/>
  <c r="BL291" i="20" s="1"/>
  <c r="BL290" i="20" s="1"/>
  <c r="BK292" i="20"/>
  <c r="BK291" i="20" s="1"/>
  <c r="BK290" i="20" s="1"/>
  <c r="BJ292" i="20"/>
  <c r="BJ291" i="20" s="1"/>
  <c r="BJ290" i="20" s="1"/>
  <c r="BL288" i="20"/>
  <c r="BL287" i="20" s="1"/>
  <c r="BK288" i="20"/>
  <c r="BK287" i="20" s="1"/>
  <c r="BJ288" i="20"/>
  <c r="BJ287" i="20" s="1"/>
  <c r="BL284" i="20"/>
  <c r="BL283" i="20" s="1"/>
  <c r="BK284" i="20"/>
  <c r="BK283" i="20" s="1"/>
  <c r="BJ284" i="20"/>
  <c r="BJ283" i="20" s="1"/>
  <c r="BL280" i="20"/>
  <c r="BL279" i="20" s="1"/>
  <c r="BL278" i="20" s="1"/>
  <c r="BK280" i="20"/>
  <c r="BK279" i="20" s="1"/>
  <c r="BK278" i="20" s="1"/>
  <c r="BJ280" i="20"/>
  <c r="BJ279" i="20" s="1"/>
  <c r="BJ278" i="20" s="1"/>
  <c r="BL276" i="20"/>
  <c r="BL275" i="20" s="1"/>
  <c r="BK276" i="20"/>
  <c r="BK275" i="20" s="1"/>
  <c r="BJ276" i="20"/>
  <c r="BJ275" i="20" s="1"/>
  <c r="BL273" i="20"/>
  <c r="BL272" i="20" s="1"/>
  <c r="BK273" i="20"/>
  <c r="BK272" i="20" s="1"/>
  <c r="BJ273" i="20"/>
  <c r="BJ272" i="20" s="1"/>
  <c r="BL269" i="20"/>
  <c r="BL268" i="20" s="1"/>
  <c r="BK269" i="20"/>
  <c r="BK268" i="20" s="1"/>
  <c r="BJ269" i="20"/>
  <c r="BJ268" i="20" s="1"/>
  <c r="BL266" i="20"/>
  <c r="BL265" i="20" s="1"/>
  <c r="BK266" i="20"/>
  <c r="BK265" i="20" s="1"/>
  <c r="BJ266" i="20"/>
  <c r="BJ265" i="20" s="1"/>
  <c r="BL263" i="20"/>
  <c r="BL262" i="20" s="1"/>
  <c r="BK263" i="20"/>
  <c r="BK262" i="20" s="1"/>
  <c r="BJ263" i="20"/>
  <c r="BJ262" i="20" s="1"/>
  <c r="BL259" i="20"/>
  <c r="BL258" i="20" s="1"/>
  <c r="BK259" i="20"/>
  <c r="BK258" i="20" s="1"/>
  <c r="BJ259" i="20"/>
  <c r="BJ258" i="20" s="1"/>
  <c r="BL256" i="20"/>
  <c r="BL255" i="20" s="1"/>
  <c r="BK256" i="20"/>
  <c r="BK255" i="20" s="1"/>
  <c r="BJ256" i="20"/>
  <c r="BJ255" i="20" s="1"/>
  <c r="BL252" i="20"/>
  <c r="BL251" i="20" s="1"/>
  <c r="BK252" i="20"/>
  <c r="BK251" i="20" s="1"/>
  <c r="BJ252" i="20"/>
  <c r="BJ251" i="20" s="1"/>
  <c r="BL248" i="20"/>
  <c r="BL247" i="20" s="1"/>
  <c r="BK248" i="20"/>
  <c r="BK247" i="20" s="1"/>
  <c r="BJ248" i="20"/>
  <c r="BJ247" i="20" s="1"/>
  <c r="BL244" i="20"/>
  <c r="BL243" i="20" s="1"/>
  <c r="BL242" i="20" s="1"/>
  <c r="BK244" i="20"/>
  <c r="BK243" i="20" s="1"/>
  <c r="BK242" i="20" s="1"/>
  <c r="BJ244" i="20"/>
  <c r="BJ243" i="20" s="1"/>
  <c r="BJ242" i="20" s="1"/>
  <c r="BL232" i="20"/>
  <c r="BL231" i="20" s="1"/>
  <c r="BL230" i="20" s="1"/>
  <c r="BK232" i="20"/>
  <c r="BK231" i="20" s="1"/>
  <c r="BK230" i="20" s="1"/>
  <c r="BJ232" i="20"/>
  <c r="BL227" i="20"/>
  <c r="BL226" i="20" s="1"/>
  <c r="BK227" i="20"/>
  <c r="BK226" i="20" s="1"/>
  <c r="BJ227" i="20"/>
  <c r="BJ226" i="20" s="1"/>
  <c r="BL224" i="20"/>
  <c r="BL223" i="20" s="1"/>
  <c r="BK224" i="20"/>
  <c r="BK223" i="20" s="1"/>
  <c r="BJ224" i="20"/>
  <c r="BJ223" i="20" s="1"/>
  <c r="BL219" i="20"/>
  <c r="BL218" i="20" s="1"/>
  <c r="BK219" i="20"/>
  <c r="BK218" i="20" s="1"/>
  <c r="BJ219" i="20"/>
  <c r="BJ218" i="20" s="1"/>
  <c r="BL215" i="20"/>
  <c r="BL214" i="20" s="1"/>
  <c r="BK215" i="20"/>
  <c r="BK214" i="20" s="1"/>
  <c r="BJ215" i="20"/>
  <c r="BJ214" i="20" s="1"/>
  <c r="BL212" i="20"/>
  <c r="BL211" i="20" s="1"/>
  <c r="BK212" i="20"/>
  <c r="BK211" i="20" s="1"/>
  <c r="BJ212" i="20"/>
  <c r="BJ211" i="20" s="1"/>
  <c r="BL208" i="20"/>
  <c r="BL207" i="20" s="1"/>
  <c r="BL206" i="20" s="1"/>
  <c r="BK208" i="20"/>
  <c r="BK207" i="20" s="1"/>
  <c r="BK206" i="20" s="1"/>
  <c r="BJ208" i="20"/>
  <c r="BJ207" i="20" s="1"/>
  <c r="BJ206" i="20" s="1"/>
  <c r="BL204" i="20"/>
  <c r="BL203" i="20" s="1"/>
  <c r="BL202" i="20" s="1"/>
  <c r="BK204" i="20"/>
  <c r="BK203" i="20" s="1"/>
  <c r="BK202" i="20" s="1"/>
  <c r="BJ204" i="20"/>
  <c r="BJ203" i="20" s="1"/>
  <c r="BJ202" i="20" s="1"/>
  <c r="BL200" i="20"/>
  <c r="BL199" i="20" s="1"/>
  <c r="BL198" i="20" s="1"/>
  <c r="BK200" i="20"/>
  <c r="BK199" i="20" s="1"/>
  <c r="BK198" i="20" s="1"/>
  <c r="BJ200" i="20"/>
  <c r="BJ199" i="20" s="1"/>
  <c r="BJ198" i="20" s="1"/>
  <c r="BL195" i="20"/>
  <c r="BL194" i="20" s="1"/>
  <c r="BL193" i="20" s="1"/>
  <c r="BK195" i="20"/>
  <c r="BK194" i="20" s="1"/>
  <c r="BK193" i="20" s="1"/>
  <c r="BJ195" i="20"/>
  <c r="BJ194" i="20" s="1"/>
  <c r="BJ193" i="20" s="1"/>
  <c r="BL191" i="20"/>
  <c r="BL190" i="20" s="1"/>
  <c r="BL189" i="20" s="1"/>
  <c r="BK191" i="20"/>
  <c r="BK190" i="20" s="1"/>
  <c r="BK189" i="20" s="1"/>
  <c r="BJ191" i="20"/>
  <c r="BJ190" i="20" s="1"/>
  <c r="BJ189" i="20" s="1"/>
  <c r="BL187" i="20"/>
  <c r="BL186" i="20" s="1"/>
  <c r="BL185" i="20" s="1"/>
  <c r="BK187" i="20"/>
  <c r="BK186" i="20" s="1"/>
  <c r="BK185" i="20" s="1"/>
  <c r="BJ187" i="20"/>
  <c r="BJ186" i="20" s="1"/>
  <c r="BJ185" i="20" s="1"/>
  <c r="BL183" i="20"/>
  <c r="BL182" i="20" s="1"/>
  <c r="BL181" i="20" s="1"/>
  <c r="BK183" i="20"/>
  <c r="BK182" i="20" s="1"/>
  <c r="BK181" i="20" s="1"/>
  <c r="BJ183" i="20"/>
  <c r="BJ182" i="20" s="1"/>
  <c r="BJ181" i="20" s="1"/>
  <c r="BL179" i="20"/>
  <c r="BL178" i="20" s="1"/>
  <c r="BL177" i="20" s="1"/>
  <c r="BK179" i="20"/>
  <c r="BK178" i="20" s="1"/>
  <c r="BK177" i="20" s="1"/>
  <c r="BJ179" i="20"/>
  <c r="BJ178" i="20" s="1"/>
  <c r="BJ177" i="20" s="1"/>
  <c r="BL172" i="20"/>
  <c r="BL171" i="20" s="1"/>
  <c r="BK172" i="20"/>
  <c r="BK171" i="20" s="1"/>
  <c r="BJ172" i="20"/>
  <c r="BJ171" i="20" s="1"/>
  <c r="BL168" i="20"/>
  <c r="BL167" i="20" s="1"/>
  <c r="BK168" i="20"/>
  <c r="BJ168" i="20"/>
  <c r="BL163" i="20"/>
  <c r="BL162" i="20" s="1"/>
  <c r="BK163" i="20"/>
  <c r="BK162" i="20" s="1"/>
  <c r="BJ163" i="20"/>
  <c r="BJ162" i="20" s="1"/>
  <c r="BL159" i="20"/>
  <c r="BL158" i="20" s="1"/>
  <c r="BL157" i="20" s="1"/>
  <c r="BK159" i="20"/>
  <c r="BK158" i="20" s="1"/>
  <c r="BK157" i="20" s="1"/>
  <c r="BJ159" i="20"/>
  <c r="BJ158" i="20" s="1"/>
  <c r="BJ157" i="20" s="1"/>
  <c r="BL155" i="20"/>
  <c r="BL154" i="20" s="1"/>
  <c r="BL153" i="20" s="1"/>
  <c r="BK155" i="20"/>
  <c r="BK154" i="20" s="1"/>
  <c r="BK153" i="20" s="1"/>
  <c r="BJ155" i="20"/>
  <c r="BJ154" i="20" s="1"/>
  <c r="BJ153" i="20" s="1"/>
  <c r="BL147" i="20"/>
  <c r="BK147" i="20"/>
  <c r="BK146" i="20" s="1"/>
  <c r="BK145" i="20" s="1"/>
  <c r="BJ147" i="20"/>
  <c r="BJ146" i="20" s="1"/>
  <c r="BJ145" i="20" s="1"/>
  <c r="BL143" i="20"/>
  <c r="BL142" i="20" s="1"/>
  <c r="BL141" i="20" s="1"/>
  <c r="BK143" i="20"/>
  <c r="BK142" i="20" s="1"/>
  <c r="BK141" i="20" s="1"/>
  <c r="BJ143" i="20"/>
  <c r="BJ142" i="20" s="1"/>
  <c r="BL135" i="20"/>
  <c r="BL134" i="20" s="1"/>
  <c r="BL133" i="20" s="1"/>
  <c r="BK135" i="20"/>
  <c r="BK134" i="20" s="1"/>
  <c r="BK133" i="20" s="1"/>
  <c r="BJ135" i="20"/>
  <c r="BJ134" i="20" s="1"/>
  <c r="BJ133" i="20" s="1"/>
  <c r="BL131" i="20"/>
  <c r="BL130" i="20" s="1"/>
  <c r="BL129" i="20" s="1"/>
  <c r="BK131" i="20"/>
  <c r="BK130" i="20" s="1"/>
  <c r="BJ131" i="20"/>
  <c r="BJ130" i="20" s="1"/>
  <c r="BJ129" i="20" s="1"/>
  <c r="BL123" i="20"/>
  <c r="BL122" i="20" s="1"/>
  <c r="BL121" i="20" s="1"/>
  <c r="BK123" i="20"/>
  <c r="BK122" i="20" s="1"/>
  <c r="BK121" i="20" s="1"/>
  <c r="BJ123" i="20"/>
  <c r="BJ122" i="20" s="1"/>
  <c r="BJ121" i="20" s="1"/>
  <c r="BL119" i="20"/>
  <c r="BL118" i="20" s="1"/>
  <c r="BL117" i="20" s="1"/>
  <c r="BK119" i="20"/>
  <c r="BK118" i="20" s="1"/>
  <c r="BK117" i="20" s="1"/>
  <c r="BJ119" i="20"/>
  <c r="BJ118" i="20" s="1"/>
  <c r="BJ117" i="20" s="1"/>
  <c r="BL115" i="20"/>
  <c r="BL114" i="20" s="1"/>
  <c r="BK115" i="20"/>
  <c r="BK114" i="20" s="1"/>
  <c r="BJ115" i="20"/>
  <c r="BJ114" i="20" s="1"/>
  <c r="BL110" i="20"/>
  <c r="BL109" i="20" s="1"/>
  <c r="BK110" i="20"/>
  <c r="BK109" i="20" s="1"/>
  <c r="BJ110" i="20"/>
  <c r="BJ109" i="20" s="1"/>
  <c r="BL106" i="20"/>
  <c r="BL105" i="20" s="1"/>
  <c r="BK106" i="20"/>
  <c r="BK105" i="20" s="1"/>
  <c r="BJ106" i="20"/>
  <c r="BJ105" i="20" s="1"/>
  <c r="BL103" i="20"/>
  <c r="BL102" i="20" s="1"/>
  <c r="BK103" i="20"/>
  <c r="BK102" i="20" s="1"/>
  <c r="BJ103" i="20"/>
  <c r="BJ102" i="20" s="1"/>
  <c r="BL98" i="20"/>
  <c r="BL97" i="20" s="1"/>
  <c r="BK98" i="20"/>
  <c r="BK97" i="20" s="1"/>
  <c r="BJ98" i="20"/>
  <c r="BJ97" i="20" s="1"/>
  <c r="BL92" i="20"/>
  <c r="BL91" i="20" s="1"/>
  <c r="BL90" i="20" s="1"/>
  <c r="BK92" i="20"/>
  <c r="BK91" i="20" s="1"/>
  <c r="BK90" i="20" s="1"/>
  <c r="BJ92" i="20"/>
  <c r="BJ91" i="20" s="1"/>
  <c r="BJ90" i="20" s="1"/>
  <c r="BL88" i="20"/>
  <c r="BL87" i="20" s="1"/>
  <c r="BL86" i="20" s="1"/>
  <c r="BK88" i="20"/>
  <c r="BK87" i="20" s="1"/>
  <c r="BK86" i="20" s="1"/>
  <c r="BJ88" i="20"/>
  <c r="BJ87" i="20" s="1"/>
  <c r="BJ86" i="20" s="1"/>
  <c r="BL84" i="20"/>
  <c r="BL83" i="20" s="1"/>
  <c r="BL82" i="20" s="1"/>
  <c r="BK84" i="20"/>
  <c r="BK83" i="20" s="1"/>
  <c r="BK82" i="20" s="1"/>
  <c r="BJ84" i="20"/>
  <c r="BJ83" i="20" s="1"/>
  <c r="BJ82" i="20" s="1"/>
  <c r="BL80" i="20"/>
  <c r="BL79" i="20" s="1"/>
  <c r="BK80" i="20"/>
  <c r="BK79" i="20" s="1"/>
  <c r="BJ80" i="20"/>
  <c r="BJ79" i="20" s="1"/>
  <c r="BL75" i="20"/>
  <c r="BL74" i="20" s="1"/>
  <c r="BK75" i="20"/>
  <c r="BK74" i="20" s="1"/>
  <c r="BJ75" i="20"/>
  <c r="BJ74" i="20" s="1"/>
  <c r="BL71" i="20"/>
  <c r="BL70" i="20" s="1"/>
  <c r="BK71" i="20"/>
  <c r="BK70" i="20" s="1"/>
  <c r="BJ71" i="20"/>
  <c r="BJ70" i="20" s="1"/>
  <c r="BL67" i="20"/>
  <c r="BL66" i="20" s="1"/>
  <c r="BK67" i="20"/>
  <c r="BK66" i="20" s="1"/>
  <c r="BJ67" i="20"/>
  <c r="BJ66" i="20" s="1"/>
  <c r="BL63" i="20"/>
  <c r="BK63" i="20"/>
  <c r="BJ63" i="20"/>
  <c r="BL61" i="20"/>
  <c r="BK61" i="20"/>
  <c r="BJ61" i="20"/>
  <c r="BL57" i="20"/>
  <c r="BL56" i="20" s="1"/>
  <c r="BL55" i="20" s="1"/>
  <c r="BK57" i="20"/>
  <c r="BK56" i="20" s="1"/>
  <c r="BK55" i="20" s="1"/>
  <c r="BJ57" i="20"/>
  <c r="BJ56" i="20" s="1"/>
  <c r="BJ55" i="20" s="1"/>
  <c r="BL53" i="20"/>
  <c r="BL52" i="20" s="1"/>
  <c r="BK53" i="20"/>
  <c r="BK52" i="20" s="1"/>
  <c r="BJ53" i="20"/>
  <c r="BJ52" i="20" s="1"/>
  <c r="BL48" i="20"/>
  <c r="BL47" i="20" s="1"/>
  <c r="BK48" i="20"/>
  <c r="BK47" i="20" s="1"/>
  <c r="BJ48" i="20"/>
  <c r="BJ47" i="20" s="1"/>
  <c r="BL44" i="20"/>
  <c r="BL43" i="20" s="1"/>
  <c r="BL42" i="20" s="1"/>
  <c r="BK44" i="20"/>
  <c r="BK43" i="20" s="1"/>
  <c r="BK42" i="20" s="1"/>
  <c r="BJ44" i="20"/>
  <c r="BJ43" i="20" s="1"/>
  <c r="BJ42" i="20" s="1"/>
  <c r="BL40" i="20"/>
  <c r="BL39" i="20" s="1"/>
  <c r="BL38" i="20" s="1"/>
  <c r="BK40" i="20"/>
  <c r="BK39" i="20" s="1"/>
  <c r="BK38" i="20" s="1"/>
  <c r="BJ40" i="20"/>
  <c r="BJ39" i="20" s="1"/>
  <c r="BJ38" i="20" s="1"/>
  <c r="BL36" i="20"/>
  <c r="BL35" i="20" s="1"/>
  <c r="BL34" i="20" s="1"/>
  <c r="BK36" i="20"/>
  <c r="BK35" i="20" s="1"/>
  <c r="BK34" i="20" s="1"/>
  <c r="BJ36" i="20"/>
  <c r="BJ35" i="20" s="1"/>
  <c r="BJ34" i="20" s="1"/>
  <c r="BL32" i="20"/>
  <c r="BL31" i="20" s="1"/>
  <c r="BL30" i="20" s="1"/>
  <c r="BK32" i="20"/>
  <c r="BK31" i="20" s="1"/>
  <c r="BK30" i="20" s="1"/>
  <c r="BJ32" i="20"/>
  <c r="BJ31" i="20" s="1"/>
  <c r="BJ30" i="20" s="1"/>
  <c r="BL28" i="20"/>
  <c r="BL27" i="20" s="1"/>
  <c r="BK28" i="20"/>
  <c r="BK27" i="20" s="1"/>
  <c r="BJ28" i="20"/>
  <c r="BJ27" i="20" s="1"/>
  <c r="BL23" i="20"/>
  <c r="BL22" i="20" s="1"/>
  <c r="BK23" i="20"/>
  <c r="BK22" i="20" s="1"/>
  <c r="BJ23" i="20"/>
  <c r="BJ22" i="20" s="1"/>
  <c r="BL19" i="20"/>
  <c r="BL18" i="20" s="1"/>
  <c r="BK19" i="20"/>
  <c r="BK18" i="20" s="1"/>
  <c r="BJ19" i="20"/>
  <c r="BJ18" i="20" s="1"/>
  <c r="BL14" i="20"/>
  <c r="BL13" i="20" s="1"/>
  <c r="BK14" i="20"/>
  <c r="BK13" i="20" s="1"/>
  <c r="BJ14" i="20"/>
  <c r="BJ13" i="20" s="1"/>
  <c r="BO1012" i="20"/>
  <c r="BO1011" i="20" s="1"/>
  <c r="BN1012" i="20"/>
  <c r="BN1011" i="20" s="1"/>
  <c r="BM1012" i="20"/>
  <c r="BM1011" i="20" s="1"/>
  <c r="BO1009" i="20"/>
  <c r="BO1008" i="20" s="1"/>
  <c r="BN1009" i="20"/>
  <c r="BN1008" i="20" s="1"/>
  <c r="BM1009" i="20"/>
  <c r="BM1008" i="20" s="1"/>
  <c r="BO1004" i="20"/>
  <c r="BO1003" i="20" s="1"/>
  <c r="BO1002" i="20" s="1"/>
  <c r="BO1001" i="20" s="1"/>
  <c r="BN1004" i="20"/>
  <c r="BN1003" i="20" s="1"/>
  <c r="BN1002" i="20" s="1"/>
  <c r="BN1001" i="20" s="1"/>
  <c r="BM1004" i="20"/>
  <c r="BM1003" i="20" s="1"/>
  <c r="BM1002" i="20" s="1"/>
  <c r="BM1001" i="20" s="1"/>
  <c r="BO997" i="20"/>
  <c r="BO996" i="20" s="1"/>
  <c r="BO995" i="20" s="1"/>
  <c r="BN997" i="20"/>
  <c r="BN996" i="20" s="1"/>
  <c r="BN995" i="20" s="1"/>
  <c r="BM997" i="20"/>
  <c r="BM996" i="20" s="1"/>
  <c r="BM995" i="20" s="1"/>
  <c r="BO993" i="20"/>
  <c r="BO992" i="20" s="1"/>
  <c r="BO991" i="20" s="1"/>
  <c r="BN993" i="20"/>
  <c r="BN992" i="20" s="1"/>
  <c r="BN991" i="20" s="1"/>
  <c r="BM993" i="20"/>
  <c r="BM992" i="20" s="1"/>
  <c r="BM991" i="20" s="1"/>
  <c r="BO988" i="20"/>
  <c r="BO987" i="20" s="1"/>
  <c r="BO986" i="20" s="1"/>
  <c r="BN988" i="20"/>
  <c r="BN987" i="20" s="1"/>
  <c r="BN986" i="20" s="1"/>
  <c r="BM988" i="20"/>
  <c r="BM987" i="20" s="1"/>
  <c r="BM986" i="20" s="1"/>
  <c r="BO984" i="20"/>
  <c r="BO983" i="20" s="1"/>
  <c r="BN984" i="20"/>
  <c r="BN983" i="20" s="1"/>
  <c r="BM984" i="20"/>
  <c r="BM983" i="20" s="1"/>
  <c r="BO979" i="20"/>
  <c r="BO978" i="20" s="1"/>
  <c r="BN979" i="20"/>
  <c r="BN978" i="20" s="1"/>
  <c r="BM979" i="20"/>
  <c r="BM978" i="20" s="1"/>
  <c r="BO973" i="20"/>
  <c r="BO972" i="20" s="1"/>
  <c r="BO971" i="20" s="1"/>
  <c r="BN973" i="20"/>
  <c r="BN972" i="20" s="1"/>
  <c r="BN971" i="20" s="1"/>
  <c r="BM973" i="20"/>
  <c r="BM972" i="20" s="1"/>
  <c r="BM971" i="20" s="1"/>
  <c r="BO966" i="20"/>
  <c r="BO965" i="20" s="1"/>
  <c r="BO964" i="20" s="1"/>
  <c r="BO963" i="20" s="1"/>
  <c r="BN966" i="20"/>
  <c r="BN965" i="20" s="1"/>
  <c r="BN964" i="20" s="1"/>
  <c r="BN963" i="20" s="1"/>
  <c r="BM966" i="20"/>
  <c r="BM965" i="20" s="1"/>
  <c r="BM964" i="20" s="1"/>
  <c r="BM963" i="20" s="1"/>
  <c r="BO960" i="20"/>
  <c r="BO959" i="20" s="1"/>
  <c r="BO958" i="20" s="1"/>
  <c r="BO957" i="20" s="1"/>
  <c r="BN960" i="20"/>
  <c r="BN959" i="20" s="1"/>
  <c r="BN958" i="20" s="1"/>
  <c r="BN957" i="20" s="1"/>
  <c r="BM960" i="20"/>
  <c r="BM959" i="20" s="1"/>
  <c r="BM958" i="20" s="1"/>
  <c r="BM957" i="20" s="1"/>
  <c r="BO954" i="20"/>
  <c r="BO953" i="20" s="1"/>
  <c r="BO952" i="20" s="1"/>
  <c r="BO951" i="20" s="1"/>
  <c r="BN954" i="20"/>
  <c r="BN953" i="20" s="1"/>
  <c r="BN952" i="20" s="1"/>
  <c r="BN951" i="20" s="1"/>
  <c r="BM954" i="20"/>
  <c r="BM953" i="20" s="1"/>
  <c r="BM952" i="20" s="1"/>
  <c r="BM951" i="20" s="1"/>
  <c r="BO948" i="20"/>
  <c r="BO947" i="20" s="1"/>
  <c r="BO946" i="20" s="1"/>
  <c r="BO945" i="20" s="1"/>
  <c r="BN948" i="20"/>
  <c r="BN947" i="20" s="1"/>
  <c r="BN946" i="20" s="1"/>
  <c r="BN945" i="20" s="1"/>
  <c r="BM948" i="20"/>
  <c r="BM947" i="20" s="1"/>
  <c r="BM946" i="20" s="1"/>
  <c r="BM945" i="20" s="1"/>
  <c r="BO942" i="20"/>
  <c r="BO941" i="20" s="1"/>
  <c r="BO940" i="20" s="1"/>
  <c r="BN942" i="20"/>
  <c r="BN941" i="20" s="1"/>
  <c r="BN940" i="20" s="1"/>
  <c r="BM942" i="20"/>
  <c r="BM941" i="20" s="1"/>
  <c r="BM940" i="20" s="1"/>
  <c r="BO938" i="20"/>
  <c r="BO937" i="20" s="1"/>
  <c r="BN938" i="20"/>
  <c r="BN937" i="20" s="1"/>
  <c r="BM938" i="20"/>
  <c r="BM937" i="20" s="1"/>
  <c r="BO935" i="20"/>
  <c r="BO934" i="20" s="1"/>
  <c r="BN935" i="20"/>
  <c r="BN934" i="20" s="1"/>
  <c r="BM935" i="20"/>
  <c r="BM934" i="20" s="1"/>
  <c r="BO929" i="20"/>
  <c r="BO928" i="20" s="1"/>
  <c r="BO927" i="20" s="1"/>
  <c r="BN929" i="20"/>
  <c r="BN928" i="20" s="1"/>
  <c r="BN927" i="20" s="1"/>
  <c r="BM929" i="20"/>
  <c r="BM928" i="20" s="1"/>
  <c r="BM927" i="20" s="1"/>
  <c r="BO925" i="20"/>
  <c r="BO924" i="20" s="1"/>
  <c r="BN925" i="20"/>
  <c r="BN924" i="20" s="1"/>
  <c r="BM925" i="20"/>
  <c r="BM924" i="20" s="1"/>
  <c r="BO922" i="20"/>
  <c r="BO921" i="20" s="1"/>
  <c r="BN922" i="20"/>
  <c r="BN921" i="20" s="1"/>
  <c r="BM922" i="20"/>
  <c r="BM921" i="20" s="1"/>
  <c r="BO914" i="20"/>
  <c r="BO913" i="20" s="1"/>
  <c r="BN914" i="20"/>
  <c r="BN913" i="20" s="1"/>
  <c r="BM914" i="20"/>
  <c r="BM913" i="20" s="1"/>
  <c r="BO911" i="20"/>
  <c r="BO910" i="20" s="1"/>
  <c r="BN911" i="20"/>
  <c r="BN910" i="20" s="1"/>
  <c r="BM911" i="20"/>
  <c r="BM910" i="20" s="1"/>
  <c r="BO907" i="20"/>
  <c r="BO906" i="20" s="1"/>
  <c r="BN907" i="20"/>
  <c r="BN906" i="20" s="1"/>
  <c r="BM907" i="20"/>
  <c r="BM906" i="20" s="1"/>
  <c r="BO904" i="20"/>
  <c r="BO903" i="20" s="1"/>
  <c r="BN904" i="20"/>
  <c r="BN903" i="20" s="1"/>
  <c r="BM904" i="20"/>
  <c r="BM903" i="20" s="1"/>
  <c r="BO900" i="20"/>
  <c r="BO899" i="20" s="1"/>
  <c r="BN900" i="20"/>
  <c r="BN899" i="20" s="1"/>
  <c r="BM900" i="20"/>
  <c r="BM899" i="20" s="1"/>
  <c r="BO897" i="20"/>
  <c r="BO896" i="20" s="1"/>
  <c r="BN897" i="20"/>
  <c r="BN896" i="20" s="1"/>
  <c r="BM897" i="20"/>
  <c r="BM896" i="20" s="1"/>
  <c r="BO890" i="20"/>
  <c r="BO889" i="20" s="1"/>
  <c r="BO888" i="20" s="1"/>
  <c r="BO887" i="20" s="1"/>
  <c r="BO886" i="20" s="1"/>
  <c r="BO885" i="20" s="1"/>
  <c r="BN890" i="20"/>
  <c r="BN889" i="20" s="1"/>
  <c r="BN888" i="20" s="1"/>
  <c r="BN887" i="20" s="1"/>
  <c r="BN886" i="20" s="1"/>
  <c r="BN885" i="20" s="1"/>
  <c r="BM890" i="20"/>
  <c r="BM889" i="20" s="1"/>
  <c r="BM888" i="20" s="1"/>
  <c r="BM887" i="20" s="1"/>
  <c r="BM886" i="20" s="1"/>
  <c r="BM885" i="20" s="1"/>
  <c r="BO883" i="20"/>
  <c r="BO882" i="20" s="1"/>
  <c r="BO881" i="20" s="1"/>
  <c r="BO880" i="20" s="1"/>
  <c r="BO879" i="20" s="1"/>
  <c r="BO878" i="20" s="1"/>
  <c r="BO877" i="20" s="1"/>
  <c r="BN883" i="20"/>
  <c r="BN882" i="20" s="1"/>
  <c r="BN881" i="20" s="1"/>
  <c r="BN880" i="20" s="1"/>
  <c r="BN879" i="20" s="1"/>
  <c r="BN878" i="20" s="1"/>
  <c r="BN877" i="20" s="1"/>
  <c r="BM883" i="20"/>
  <c r="BM882" i="20" s="1"/>
  <c r="BM881" i="20" s="1"/>
  <c r="BM880" i="20" s="1"/>
  <c r="BM879" i="20" s="1"/>
  <c r="BM878" i="20" s="1"/>
  <c r="BM877" i="20" s="1"/>
  <c r="BO875" i="20"/>
  <c r="BO874" i="20" s="1"/>
  <c r="BO873" i="20" s="1"/>
  <c r="BN875" i="20"/>
  <c r="BN874" i="20" s="1"/>
  <c r="BN873" i="20" s="1"/>
  <c r="BM875" i="20"/>
  <c r="BM874" i="20" s="1"/>
  <c r="BM873" i="20" s="1"/>
  <c r="BO871" i="20"/>
  <c r="BO870" i="20" s="1"/>
  <c r="BO869" i="20" s="1"/>
  <c r="BN871" i="20"/>
  <c r="BN870" i="20" s="1"/>
  <c r="BN869" i="20" s="1"/>
  <c r="BM871" i="20"/>
  <c r="BM870" i="20" s="1"/>
  <c r="BM869" i="20" s="1"/>
  <c r="BO866" i="20"/>
  <c r="BO865" i="20" s="1"/>
  <c r="BO864" i="20" s="1"/>
  <c r="BN866" i="20"/>
  <c r="BN865" i="20" s="1"/>
  <c r="BN864" i="20" s="1"/>
  <c r="BM866" i="20"/>
  <c r="BM865" i="20" s="1"/>
  <c r="BM864" i="20" s="1"/>
  <c r="BO862" i="20"/>
  <c r="BO861" i="20" s="1"/>
  <c r="BO860" i="20" s="1"/>
  <c r="BN862" i="20"/>
  <c r="BN861" i="20" s="1"/>
  <c r="BN860" i="20" s="1"/>
  <c r="BM862" i="20"/>
  <c r="BM861" i="20" s="1"/>
  <c r="BM860" i="20" s="1"/>
  <c r="BO858" i="20"/>
  <c r="BO857" i="20" s="1"/>
  <c r="BN858" i="20"/>
  <c r="BN857" i="20" s="1"/>
  <c r="BM858" i="20"/>
  <c r="BM857" i="20" s="1"/>
  <c r="BO854" i="20"/>
  <c r="BO853" i="20" s="1"/>
  <c r="BN854" i="20"/>
  <c r="BN853" i="20" s="1"/>
  <c r="BM853" i="20"/>
  <c r="BO840" i="20"/>
  <c r="BO839" i="20" s="1"/>
  <c r="BO838" i="20" s="1"/>
  <c r="BO837" i="20" s="1"/>
  <c r="BN840" i="20"/>
  <c r="BN839" i="20" s="1"/>
  <c r="BN838" i="20" s="1"/>
  <c r="BN837" i="20" s="1"/>
  <c r="BM840" i="20"/>
  <c r="BM839" i="20" s="1"/>
  <c r="BM838" i="20" s="1"/>
  <c r="BM837" i="20" s="1"/>
  <c r="BO835" i="20"/>
  <c r="BO834" i="20" s="1"/>
  <c r="BO833" i="20" s="1"/>
  <c r="BN835" i="20"/>
  <c r="BN834" i="20" s="1"/>
  <c r="BN833" i="20" s="1"/>
  <c r="BM835" i="20"/>
  <c r="BM834" i="20" s="1"/>
  <c r="BM833" i="20" s="1"/>
  <c r="BO831" i="20"/>
  <c r="BO830" i="20" s="1"/>
  <c r="BO829" i="20" s="1"/>
  <c r="BN831" i="20"/>
  <c r="BN830" i="20" s="1"/>
  <c r="BN829" i="20" s="1"/>
  <c r="BM831" i="20"/>
  <c r="BM830" i="20" s="1"/>
  <c r="BM829" i="20" s="1"/>
  <c r="BO824" i="20"/>
  <c r="BO823" i="20" s="1"/>
  <c r="BO822" i="20" s="1"/>
  <c r="BN824" i="20"/>
  <c r="BN823" i="20" s="1"/>
  <c r="BN822" i="20" s="1"/>
  <c r="BM824" i="20"/>
  <c r="BM823" i="20" s="1"/>
  <c r="BM822" i="20" s="1"/>
  <c r="BO820" i="20"/>
  <c r="BO819" i="20" s="1"/>
  <c r="BO818" i="20" s="1"/>
  <c r="BN820" i="20"/>
  <c r="BN819" i="20" s="1"/>
  <c r="BN818" i="20" s="1"/>
  <c r="BM820" i="20"/>
  <c r="BM819" i="20" s="1"/>
  <c r="BM818" i="20" s="1"/>
  <c r="BO813" i="20"/>
  <c r="BO812" i="20" s="1"/>
  <c r="BO811" i="20" s="1"/>
  <c r="BN813" i="20"/>
  <c r="BN812" i="20" s="1"/>
  <c r="BN811" i="20" s="1"/>
  <c r="BM813" i="20"/>
  <c r="BM812" i="20" s="1"/>
  <c r="BM811" i="20" s="1"/>
  <c r="BO809" i="20"/>
  <c r="BO808" i="20" s="1"/>
  <c r="BN809" i="20"/>
  <c r="BN808" i="20" s="1"/>
  <c r="BM809" i="20"/>
  <c r="BM808" i="20" s="1"/>
  <c r="BO806" i="20"/>
  <c r="BO805" i="20" s="1"/>
  <c r="BN806" i="20"/>
  <c r="BN805" i="20" s="1"/>
  <c r="BM806" i="20"/>
  <c r="BM805" i="20" s="1"/>
  <c r="BO801" i="20"/>
  <c r="BO800" i="20" s="1"/>
  <c r="BN801" i="20"/>
  <c r="BN800" i="20" s="1"/>
  <c r="BM801" i="20"/>
  <c r="BM800" i="20" s="1"/>
  <c r="BO794" i="20"/>
  <c r="BO793" i="20" s="1"/>
  <c r="BO792" i="20" s="1"/>
  <c r="BN794" i="20"/>
  <c r="BN793" i="20" s="1"/>
  <c r="BN792" i="20" s="1"/>
  <c r="BM794" i="20"/>
  <c r="BM793" i="20" s="1"/>
  <c r="BM792" i="20" s="1"/>
  <c r="BO790" i="20"/>
  <c r="BO789" i="20" s="1"/>
  <c r="BO788" i="20" s="1"/>
  <c r="BN790" i="20"/>
  <c r="BN789" i="20" s="1"/>
  <c r="BN788" i="20" s="1"/>
  <c r="BM790" i="20"/>
  <c r="BM789" i="20" s="1"/>
  <c r="BM788" i="20" s="1"/>
  <c r="BO786" i="20"/>
  <c r="BO785" i="20" s="1"/>
  <c r="BO784" i="20" s="1"/>
  <c r="BN786" i="20"/>
  <c r="BN785" i="20" s="1"/>
  <c r="BN784" i="20" s="1"/>
  <c r="BM786" i="20"/>
  <c r="BM785" i="20" s="1"/>
  <c r="BM784" i="20" s="1"/>
  <c r="BO782" i="20"/>
  <c r="BO781" i="20" s="1"/>
  <c r="BO780" i="20" s="1"/>
  <c r="BN782" i="20"/>
  <c r="BN781" i="20" s="1"/>
  <c r="BN780" i="20" s="1"/>
  <c r="BM782" i="20"/>
  <c r="BM781" i="20" s="1"/>
  <c r="BM780" i="20" s="1"/>
  <c r="BO778" i="20"/>
  <c r="BO777" i="20" s="1"/>
  <c r="BO776" i="20" s="1"/>
  <c r="BN778" i="20"/>
  <c r="BN777" i="20" s="1"/>
  <c r="BN776" i="20" s="1"/>
  <c r="BM778" i="20"/>
  <c r="BM777" i="20" s="1"/>
  <c r="BM776" i="20" s="1"/>
  <c r="BO770" i="20"/>
  <c r="BO769" i="20" s="1"/>
  <c r="BO768" i="20" s="1"/>
  <c r="BN770" i="20"/>
  <c r="BN769" i="20" s="1"/>
  <c r="BN768" i="20" s="1"/>
  <c r="BM770" i="20"/>
  <c r="BM769" i="20" s="1"/>
  <c r="BM768" i="20" s="1"/>
  <c r="BO766" i="20"/>
  <c r="BO765" i="20" s="1"/>
  <c r="BO764" i="20" s="1"/>
  <c r="BN766" i="20"/>
  <c r="BN765" i="20" s="1"/>
  <c r="BN764" i="20" s="1"/>
  <c r="BM766" i="20"/>
  <c r="BM765" i="20" s="1"/>
  <c r="BM764" i="20" s="1"/>
  <c r="BO762" i="20"/>
  <c r="BO761" i="20" s="1"/>
  <c r="BO760" i="20" s="1"/>
  <c r="BN762" i="20"/>
  <c r="BN761" i="20" s="1"/>
  <c r="BN760" i="20" s="1"/>
  <c r="BM762" i="20"/>
  <c r="BM761" i="20" s="1"/>
  <c r="BM760" i="20" s="1"/>
  <c r="BO758" i="20"/>
  <c r="BO757" i="20" s="1"/>
  <c r="BO756" i="20" s="1"/>
  <c r="BN758" i="20"/>
  <c r="BN757" i="20" s="1"/>
  <c r="BN756" i="20" s="1"/>
  <c r="BM758" i="20"/>
  <c r="BM757" i="20" s="1"/>
  <c r="BM756" i="20" s="1"/>
  <c r="BO754" i="20"/>
  <c r="BO753" i="20" s="1"/>
  <c r="BO752" i="20" s="1"/>
  <c r="BN754" i="20"/>
  <c r="BN753" i="20" s="1"/>
  <c r="BN752" i="20" s="1"/>
  <c r="BM754" i="20"/>
  <c r="BM753" i="20" s="1"/>
  <c r="BM752" i="20" s="1"/>
  <c r="BO750" i="20"/>
  <c r="BO749" i="20" s="1"/>
  <c r="BN750" i="20"/>
  <c r="BN749" i="20" s="1"/>
  <c r="BM750" i="20"/>
  <c r="BM749" i="20" s="1"/>
  <c r="BO747" i="20"/>
  <c r="BO746" i="20" s="1"/>
  <c r="BN747" i="20"/>
  <c r="BN746" i="20" s="1"/>
  <c r="BM747" i="20"/>
  <c r="BM746" i="20" s="1"/>
  <c r="BO743" i="20"/>
  <c r="BO742" i="20" s="1"/>
  <c r="BO741" i="20" s="1"/>
  <c r="BN743" i="20"/>
  <c r="BN742" i="20" s="1"/>
  <c r="BN741" i="20" s="1"/>
  <c r="BM743" i="20"/>
  <c r="BM742" i="20" s="1"/>
  <c r="BM741" i="20" s="1"/>
  <c r="BO739" i="20"/>
  <c r="BO738" i="20" s="1"/>
  <c r="BN739" i="20"/>
  <c r="BN738" i="20" s="1"/>
  <c r="BM739" i="20"/>
  <c r="BM738" i="20" s="1"/>
  <c r="BO735" i="20"/>
  <c r="BO734" i="20" s="1"/>
  <c r="BN735" i="20"/>
  <c r="BN734" i="20" s="1"/>
  <c r="BM735" i="20"/>
  <c r="BM734" i="20" s="1"/>
  <c r="BO729" i="20"/>
  <c r="BO728" i="20" s="1"/>
  <c r="BN729" i="20"/>
  <c r="BN728" i="20" s="1"/>
  <c r="BM729" i="20"/>
  <c r="BM728" i="20" s="1"/>
  <c r="BO726" i="20"/>
  <c r="BO725" i="20" s="1"/>
  <c r="BN726" i="20"/>
  <c r="BN725" i="20" s="1"/>
  <c r="BM726" i="20"/>
  <c r="BM725" i="20" s="1"/>
  <c r="BO719" i="20"/>
  <c r="BO718" i="20" s="1"/>
  <c r="BN719" i="20"/>
  <c r="BN718" i="20" s="1"/>
  <c r="BM719" i="20"/>
  <c r="BM718" i="20" s="1"/>
  <c r="BO714" i="20"/>
  <c r="BO713" i="20" s="1"/>
  <c r="BN714" i="20"/>
  <c r="BN713" i="20" s="1"/>
  <c r="BM714" i="20"/>
  <c r="BM713" i="20" s="1"/>
  <c r="BO708" i="20"/>
  <c r="BO707" i="20" s="1"/>
  <c r="BO706" i="20" s="1"/>
  <c r="BO705" i="20" s="1"/>
  <c r="BO704" i="20" s="1"/>
  <c r="BN708" i="20"/>
  <c r="BN707" i="20" s="1"/>
  <c r="BN706" i="20" s="1"/>
  <c r="BN705" i="20" s="1"/>
  <c r="BN704" i="20" s="1"/>
  <c r="BM708" i="20"/>
  <c r="BM707" i="20" s="1"/>
  <c r="BM706" i="20" s="1"/>
  <c r="BM705" i="20" s="1"/>
  <c r="BM704" i="20" s="1"/>
  <c r="BO702" i="20"/>
  <c r="BO701" i="20" s="1"/>
  <c r="BO700" i="20" s="1"/>
  <c r="BN702" i="20"/>
  <c r="BN701" i="20" s="1"/>
  <c r="BN700" i="20" s="1"/>
  <c r="BM702" i="20"/>
  <c r="BM701" i="20" s="1"/>
  <c r="BM700" i="20" s="1"/>
  <c r="BO698" i="20"/>
  <c r="BO697" i="20" s="1"/>
  <c r="BO696" i="20" s="1"/>
  <c r="BN698" i="20"/>
  <c r="BN697" i="20" s="1"/>
  <c r="BM698" i="20"/>
  <c r="BM697" i="20" s="1"/>
  <c r="BM696" i="20" s="1"/>
  <c r="BO694" i="20"/>
  <c r="BO693" i="20" s="1"/>
  <c r="BN694" i="20"/>
  <c r="BM694" i="20"/>
  <c r="BM693" i="20" s="1"/>
  <c r="BO691" i="20"/>
  <c r="BN691" i="20"/>
  <c r="BM691" i="20"/>
  <c r="BO686" i="20"/>
  <c r="BO685" i="20" s="1"/>
  <c r="BO684" i="20" s="1"/>
  <c r="BN686" i="20"/>
  <c r="BN685" i="20" s="1"/>
  <c r="BM686" i="20"/>
  <c r="BM685" i="20" s="1"/>
  <c r="BM684" i="20" s="1"/>
  <c r="BO682" i="20"/>
  <c r="BO681" i="20" s="1"/>
  <c r="BN682" i="20"/>
  <c r="BN681" i="20" s="1"/>
  <c r="BN680" i="20" s="1"/>
  <c r="BM682" i="20"/>
  <c r="BM681" i="20" s="1"/>
  <c r="BO671" i="20"/>
  <c r="BO670" i="20" s="1"/>
  <c r="BO669" i="20" s="1"/>
  <c r="BO668" i="20" s="1"/>
  <c r="BO667" i="20" s="1"/>
  <c r="BN671" i="20"/>
  <c r="BN670" i="20" s="1"/>
  <c r="BN669" i="20" s="1"/>
  <c r="BN668" i="20" s="1"/>
  <c r="BN667" i="20" s="1"/>
  <c r="BM671" i="20"/>
  <c r="BM670" i="20" s="1"/>
  <c r="BM669" i="20" s="1"/>
  <c r="BM668" i="20" s="1"/>
  <c r="BM667" i="20" s="1"/>
  <c r="BO665" i="20"/>
  <c r="BO664" i="20" s="1"/>
  <c r="BO663" i="20" s="1"/>
  <c r="BN665" i="20"/>
  <c r="BN664" i="20" s="1"/>
  <c r="BN663" i="20" s="1"/>
  <c r="BM665" i="20"/>
  <c r="BM664" i="20" s="1"/>
  <c r="BM663" i="20" s="1"/>
  <c r="BO661" i="20"/>
  <c r="BO660" i="20" s="1"/>
  <c r="BO659" i="20" s="1"/>
  <c r="BN661" i="20"/>
  <c r="BN660" i="20" s="1"/>
  <c r="BN659" i="20" s="1"/>
  <c r="BM661" i="20"/>
  <c r="BM660" i="20" s="1"/>
  <c r="BM659" i="20" s="1"/>
  <c r="BO653" i="20"/>
  <c r="BO652" i="20" s="1"/>
  <c r="BO651" i="20" s="1"/>
  <c r="BN653" i="20"/>
  <c r="BN652" i="20" s="1"/>
  <c r="BN651" i="20" s="1"/>
  <c r="BM653" i="20"/>
  <c r="BM652" i="20" s="1"/>
  <c r="BM651" i="20" s="1"/>
  <c r="BO649" i="20"/>
  <c r="BO648" i="20" s="1"/>
  <c r="BO647" i="20" s="1"/>
  <c r="BN649" i="20"/>
  <c r="BN648" i="20" s="1"/>
  <c r="BN647" i="20" s="1"/>
  <c r="BM649" i="20"/>
  <c r="BM648" i="20" s="1"/>
  <c r="BM647" i="20" s="1"/>
  <c r="BO645" i="20"/>
  <c r="BO644" i="20" s="1"/>
  <c r="BN645" i="20"/>
  <c r="BN644" i="20" s="1"/>
  <c r="BM645" i="20"/>
  <c r="BM644" i="20" s="1"/>
  <c r="BO642" i="20"/>
  <c r="BN642" i="20"/>
  <c r="BM642" i="20"/>
  <c r="BO640" i="20"/>
  <c r="BN640" i="20"/>
  <c r="BM640" i="20"/>
  <c r="BO636" i="20"/>
  <c r="BN636" i="20"/>
  <c r="BM636" i="20"/>
  <c r="BO632" i="20"/>
  <c r="BO631" i="20" s="1"/>
  <c r="BN632" i="20"/>
  <c r="BN631" i="20" s="1"/>
  <c r="BN630" i="20" s="1"/>
  <c r="BM632" i="20"/>
  <c r="BM631" i="20" s="1"/>
  <c r="BO628" i="20"/>
  <c r="BO627" i="20" s="1"/>
  <c r="BO626" i="20" s="1"/>
  <c r="BN628" i="20"/>
  <c r="BN627" i="20" s="1"/>
  <c r="BM628" i="20"/>
  <c r="BM627" i="20" s="1"/>
  <c r="BM626" i="20" s="1"/>
  <c r="BO625" i="20"/>
  <c r="BN625" i="20"/>
  <c r="BM625" i="20"/>
  <c r="BO620" i="20"/>
  <c r="BO619" i="20" s="1"/>
  <c r="BO618" i="20" s="1"/>
  <c r="BN620" i="20"/>
  <c r="BN619" i="20" s="1"/>
  <c r="BN618" i="20" s="1"/>
  <c r="BM620" i="20"/>
  <c r="BM619" i="20" s="1"/>
  <c r="BM618" i="20" s="1"/>
  <c r="BO616" i="20"/>
  <c r="BO615" i="20" s="1"/>
  <c r="BN616" i="20"/>
  <c r="BM616" i="20"/>
  <c r="BM615" i="20" s="1"/>
  <c r="BM614" i="20" s="1"/>
  <c r="BO613" i="20"/>
  <c r="BN613" i="20"/>
  <c r="BM613" i="20"/>
  <c r="BO608" i="20"/>
  <c r="BO607" i="20" s="1"/>
  <c r="BO606" i="20" s="1"/>
  <c r="BN608" i="20"/>
  <c r="BM608" i="20"/>
  <c r="BO604" i="20"/>
  <c r="BO603" i="20" s="1"/>
  <c r="BO602" i="20" s="1"/>
  <c r="BN604" i="20"/>
  <c r="BM604" i="20"/>
  <c r="BM603" i="20" s="1"/>
  <c r="BM602" i="20" s="1"/>
  <c r="BO599" i="20"/>
  <c r="BO598" i="20" s="1"/>
  <c r="BO597" i="20" s="1"/>
  <c r="BN599" i="20"/>
  <c r="BN598" i="20" s="1"/>
  <c r="BN597" i="20" s="1"/>
  <c r="BM599" i="20"/>
  <c r="BM598" i="20" s="1"/>
  <c r="BM597" i="20" s="1"/>
  <c r="BO596" i="20"/>
  <c r="BN596" i="20"/>
  <c r="BM596" i="20"/>
  <c r="BO591" i="20"/>
  <c r="BO590" i="20" s="1"/>
  <c r="BO589" i="20" s="1"/>
  <c r="BN591" i="20"/>
  <c r="BN590" i="20" s="1"/>
  <c r="BN589" i="20" s="1"/>
  <c r="BM591" i="20"/>
  <c r="BM590" i="20" s="1"/>
  <c r="BM589" i="20" s="1"/>
  <c r="BO587" i="20"/>
  <c r="BO586" i="20" s="1"/>
  <c r="BO585" i="20" s="1"/>
  <c r="BN587" i="20"/>
  <c r="BN586" i="20" s="1"/>
  <c r="BN585" i="20" s="1"/>
  <c r="BM587" i="20"/>
  <c r="BM586" i="20" s="1"/>
  <c r="BM585" i="20" s="1"/>
  <c r="BO583" i="20"/>
  <c r="BO582" i="20" s="1"/>
  <c r="BO581" i="20" s="1"/>
  <c r="BN583" i="20"/>
  <c r="BN582" i="20" s="1"/>
  <c r="BN581" i="20" s="1"/>
  <c r="BM583" i="20"/>
  <c r="BM582" i="20" s="1"/>
  <c r="BM581" i="20" s="1"/>
  <c r="BO578" i="20"/>
  <c r="BO577" i="20" s="1"/>
  <c r="BO576" i="20" s="1"/>
  <c r="BO575" i="20" s="1"/>
  <c r="BN578" i="20"/>
  <c r="BN577" i="20" s="1"/>
  <c r="BN576" i="20" s="1"/>
  <c r="BN575" i="20" s="1"/>
  <c r="BM578" i="20"/>
  <c r="BM577" i="20" s="1"/>
  <c r="BM576" i="20" s="1"/>
  <c r="BM575" i="20" s="1"/>
  <c r="BO572" i="20"/>
  <c r="BO571" i="20" s="1"/>
  <c r="BO570" i="20" s="1"/>
  <c r="BN572" i="20"/>
  <c r="BN571" i="20" s="1"/>
  <c r="BM572" i="20"/>
  <c r="BM571" i="20" s="1"/>
  <c r="BM570" i="20" s="1"/>
  <c r="BO568" i="20"/>
  <c r="BO567" i="20" s="1"/>
  <c r="BO566" i="20" s="1"/>
  <c r="BN568" i="20"/>
  <c r="BN567" i="20" s="1"/>
  <c r="BN566" i="20" s="1"/>
  <c r="BM568" i="20"/>
  <c r="BM567" i="20" s="1"/>
  <c r="BM566" i="20" s="1"/>
  <c r="BO563" i="20"/>
  <c r="BO562" i="20" s="1"/>
  <c r="BN563" i="20"/>
  <c r="BN562" i="20" s="1"/>
  <c r="BN561" i="20" s="1"/>
  <c r="BM563" i="20"/>
  <c r="BM562" i="20" s="1"/>
  <c r="BO560" i="20"/>
  <c r="BN560" i="20"/>
  <c r="BM560" i="20"/>
  <c r="BO555" i="20"/>
  <c r="BO554" i="20" s="1"/>
  <c r="BO553" i="20" s="1"/>
  <c r="BN555" i="20"/>
  <c r="BN554" i="20" s="1"/>
  <c r="BN553" i="20" s="1"/>
  <c r="BM555" i="20"/>
  <c r="BM554" i="20" s="1"/>
  <c r="BM553" i="20" s="1"/>
  <c r="BO550" i="20"/>
  <c r="BO549" i="20" s="1"/>
  <c r="BO548" i="20" s="1"/>
  <c r="BO547" i="20" s="1"/>
  <c r="BN550" i="20"/>
  <c r="BN549" i="20" s="1"/>
  <c r="BN548" i="20" s="1"/>
  <c r="BN547" i="20" s="1"/>
  <c r="BM550" i="20"/>
  <c r="BM549" i="20" s="1"/>
  <c r="BM548" i="20" s="1"/>
  <c r="BM547" i="20" s="1"/>
  <c r="BO542" i="20"/>
  <c r="BO541" i="20" s="1"/>
  <c r="BN542" i="20"/>
  <c r="BN541" i="20" s="1"/>
  <c r="BM542" i="20"/>
  <c r="BM541" i="20" s="1"/>
  <c r="BO539" i="20"/>
  <c r="BO538" i="20" s="1"/>
  <c r="BN539" i="20"/>
  <c r="BN538" i="20" s="1"/>
  <c r="BM539" i="20"/>
  <c r="BM538" i="20" s="1"/>
  <c r="BO535" i="20"/>
  <c r="BO534" i="20" s="1"/>
  <c r="BN535" i="20"/>
  <c r="BN534" i="20" s="1"/>
  <c r="BM535" i="20"/>
  <c r="BM534" i="20" s="1"/>
  <c r="BO532" i="20"/>
  <c r="BO531" i="20" s="1"/>
  <c r="BN532" i="20"/>
  <c r="BN531" i="20" s="1"/>
  <c r="BM532" i="20"/>
  <c r="BM531" i="20" s="1"/>
  <c r="BO528" i="20"/>
  <c r="BO527" i="20" s="1"/>
  <c r="BO526" i="20" s="1"/>
  <c r="BN528" i="20"/>
  <c r="BN527" i="20" s="1"/>
  <c r="BN526" i="20" s="1"/>
  <c r="BM528" i="20"/>
  <c r="BM527" i="20" s="1"/>
  <c r="BM526" i="20" s="1"/>
  <c r="BO524" i="20"/>
  <c r="BO523" i="20" s="1"/>
  <c r="BO522" i="20" s="1"/>
  <c r="BN524" i="20"/>
  <c r="BN523" i="20" s="1"/>
  <c r="BN522" i="20" s="1"/>
  <c r="BM524" i="20"/>
  <c r="BM523" i="20" s="1"/>
  <c r="BM522" i="20" s="1"/>
  <c r="BO520" i="20"/>
  <c r="BO519" i="20" s="1"/>
  <c r="BO518" i="20" s="1"/>
  <c r="BN520" i="20"/>
  <c r="BN519" i="20" s="1"/>
  <c r="BN518" i="20" s="1"/>
  <c r="BM520" i="20"/>
  <c r="BM519" i="20" s="1"/>
  <c r="BM518" i="20" s="1"/>
  <c r="BO516" i="20"/>
  <c r="BO515" i="20" s="1"/>
  <c r="BN516" i="20"/>
  <c r="BN515" i="20" s="1"/>
  <c r="BM516" i="20"/>
  <c r="BM515" i="20" s="1"/>
  <c r="BO512" i="20"/>
  <c r="BO511" i="20" s="1"/>
  <c r="BN512" i="20"/>
  <c r="BN511" i="20" s="1"/>
  <c r="BM512" i="20"/>
  <c r="BM511" i="20" s="1"/>
  <c r="BO508" i="20"/>
  <c r="BO507" i="20" s="1"/>
  <c r="BN508" i="20"/>
  <c r="BN507" i="20" s="1"/>
  <c r="BM508" i="20"/>
  <c r="BM507" i="20" s="1"/>
  <c r="BO505" i="20"/>
  <c r="BO504" i="20" s="1"/>
  <c r="BN505" i="20"/>
  <c r="BN504" i="20" s="1"/>
  <c r="BM505" i="20"/>
  <c r="BM504" i="20" s="1"/>
  <c r="BO501" i="20"/>
  <c r="BO500" i="20" s="1"/>
  <c r="BN501" i="20"/>
  <c r="BN500" i="20" s="1"/>
  <c r="BM501" i="20"/>
  <c r="BM500" i="20" s="1"/>
  <c r="BO497" i="20"/>
  <c r="BO496" i="20" s="1"/>
  <c r="BN497" i="20"/>
  <c r="BN496" i="20" s="1"/>
  <c r="BM497" i="20"/>
  <c r="BM496" i="20" s="1"/>
  <c r="BO493" i="20"/>
  <c r="BO492" i="20" s="1"/>
  <c r="BN493" i="20"/>
  <c r="BN492" i="20" s="1"/>
  <c r="BM493" i="20"/>
  <c r="BM492" i="20" s="1"/>
  <c r="BO490" i="20"/>
  <c r="BO489" i="20" s="1"/>
  <c r="BN490" i="20"/>
  <c r="BN489" i="20" s="1"/>
  <c r="BM490" i="20"/>
  <c r="BM489" i="20" s="1"/>
  <c r="BO487" i="20"/>
  <c r="BO486" i="20" s="1"/>
  <c r="BN487" i="20"/>
  <c r="BN486" i="20" s="1"/>
  <c r="BM487" i="20"/>
  <c r="BM486" i="20" s="1"/>
  <c r="BO483" i="20"/>
  <c r="BO482" i="20" s="1"/>
  <c r="BO481" i="20" s="1"/>
  <c r="BN483" i="20"/>
  <c r="BN482" i="20" s="1"/>
  <c r="BN481" i="20" s="1"/>
  <c r="BM483" i="20"/>
  <c r="BM482" i="20" s="1"/>
  <c r="BM481" i="20" s="1"/>
  <c r="BO475" i="20"/>
  <c r="BO474" i="20" s="1"/>
  <c r="BN475" i="20"/>
  <c r="BN474" i="20" s="1"/>
  <c r="BM475" i="20"/>
  <c r="BM474" i="20" s="1"/>
  <c r="BO472" i="20"/>
  <c r="BO471" i="20" s="1"/>
  <c r="BN472" i="20"/>
  <c r="BN471" i="20" s="1"/>
  <c r="BM472" i="20"/>
  <c r="BM471" i="20" s="1"/>
  <c r="BO467" i="20"/>
  <c r="BO466" i="20" s="1"/>
  <c r="BN467" i="20"/>
  <c r="BN466" i="20" s="1"/>
  <c r="BM467" i="20"/>
  <c r="BM466" i="20" s="1"/>
  <c r="BO460" i="20"/>
  <c r="BO459" i="20" s="1"/>
  <c r="BO458" i="20" s="1"/>
  <c r="BO457" i="20" s="1"/>
  <c r="BN460" i="20"/>
  <c r="BN459" i="20" s="1"/>
  <c r="BN458" i="20" s="1"/>
  <c r="BN457" i="20" s="1"/>
  <c r="BM460" i="20"/>
  <c r="BM459" i="20" s="1"/>
  <c r="BM458" i="20" s="1"/>
  <c r="BM457" i="20" s="1"/>
  <c r="BO455" i="20"/>
  <c r="BO454" i="20" s="1"/>
  <c r="BN455" i="20"/>
  <c r="BN454" i="20" s="1"/>
  <c r="BM455" i="20"/>
  <c r="BM454" i="20" s="1"/>
  <c r="BO452" i="20"/>
  <c r="BO451" i="20" s="1"/>
  <c r="BN452" i="20"/>
  <c r="BN451" i="20" s="1"/>
  <c r="BM452" i="20"/>
  <c r="BM451" i="20" s="1"/>
  <c r="BO448" i="20"/>
  <c r="BO447" i="20" s="1"/>
  <c r="BN448" i="20"/>
  <c r="BN447" i="20" s="1"/>
  <c r="BM448" i="20"/>
  <c r="BM447" i="20" s="1"/>
  <c r="BO445" i="20"/>
  <c r="BO444" i="20" s="1"/>
  <c r="BN445" i="20"/>
  <c r="BN444" i="20" s="1"/>
  <c r="BM445" i="20"/>
  <c r="BM444" i="20" s="1"/>
  <c r="BO436" i="20"/>
  <c r="BO435" i="20" s="1"/>
  <c r="BO434" i="20" s="1"/>
  <c r="BN436" i="20"/>
  <c r="BN435" i="20" s="1"/>
  <c r="BN434" i="20" s="1"/>
  <c r="BM436" i="20"/>
  <c r="BM435" i="20" s="1"/>
  <c r="BM434" i="20" s="1"/>
  <c r="BO432" i="20"/>
  <c r="BO431" i="20" s="1"/>
  <c r="BO430" i="20" s="1"/>
  <c r="BN432" i="20"/>
  <c r="BN431" i="20" s="1"/>
  <c r="BN430" i="20" s="1"/>
  <c r="BM432" i="20"/>
  <c r="BM431" i="20" s="1"/>
  <c r="BM430" i="20" s="1"/>
  <c r="BO426" i="20"/>
  <c r="BO425" i="20" s="1"/>
  <c r="BN426" i="20"/>
  <c r="BN425" i="20" s="1"/>
  <c r="BM426" i="20"/>
  <c r="BM425" i="20" s="1"/>
  <c r="BO422" i="20"/>
  <c r="BO421" i="20" s="1"/>
  <c r="BN422" i="20"/>
  <c r="BN421" i="20" s="1"/>
  <c r="BM422" i="20"/>
  <c r="BM421" i="20" s="1"/>
  <c r="BO418" i="20"/>
  <c r="BO417" i="20" s="1"/>
  <c r="BN418" i="20"/>
  <c r="BN417" i="20" s="1"/>
  <c r="BM418" i="20"/>
  <c r="BM417" i="20" s="1"/>
  <c r="BO414" i="20"/>
  <c r="BO413" i="20" s="1"/>
  <c r="BN414" i="20"/>
  <c r="BN413" i="20" s="1"/>
  <c r="BM414" i="20"/>
  <c r="BM413" i="20" s="1"/>
  <c r="BO410" i="20"/>
  <c r="BO409" i="20" s="1"/>
  <c r="BN410" i="20"/>
  <c r="BN409" i="20" s="1"/>
  <c r="BM410" i="20"/>
  <c r="BM409" i="20" s="1"/>
  <c r="BO404" i="20"/>
  <c r="BO403" i="20" s="1"/>
  <c r="BO402" i="20" s="1"/>
  <c r="BO401" i="20" s="1"/>
  <c r="BO400" i="20" s="1"/>
  <c r="BN404" i="20"/>
  <c r="BN403" i="20" s="1"/>
  <c r="BN402" i="20" s="1"/>
  <c r="BN401" i="20" s="1"/>
  <c r="BN400" i="20" s="1"/>
  <c r="BM404" i="20"/>
  <c r="BM403" i="20" s="1"/>
  <c r="BM402" i="20" s="1"/>
  <c r="BO397" i="20"/>
  <c r="BO396" i="20" s="1"/>
  <c r="BO395" i="20" s="1"/>
  <c r="BN397" i="20"/>
  <c r="BM397" i="20"/>
  <c r="BM396" i="20" s="1"/>
  <c r="BM395" i="20" s="1"/>
  <c r="BO393" i="20"/>
  <c r="BO392" i="20" s="1"/>
  <c r="BN393" i="20"/>
  <c r="BN392" i="20" s="1"/>
  <c r="BN391" i="20" s="1"/>
  <c r="BM393" i="20"/>
  <c r="BM392" i="20" s="1"/>
  <c r="BO382" i="20"/>
  <c r="BO381" i="20" s="1"/>
  <c r="BO380" i="20" s="1"/>
  <c r="BN382" i="20"/>
  <c r="BN381" i="20" s="1"/>
  <c r="BN380" i="20" s="1"/>
  <c r="BM382" i="20"/>
  <c r="BM381" i="20" s="1"/>
  <c r="BM380" i="20" s="1"/>
  <c r="BO378" i="20"/>
  <c r="BO377" i="20" s="1"/>
  <c r="BO376" i="20" s="1"/>
  <c r="BN378" i="20"/>
  <c r="BN377" i="20" s="1"/>
  <c r="BN376" i="20" s="1"/>
  <c r="BM378" i="20"/>
  <c r="BM377" i="20" s="1"/>
  <c r="BM376" i="20" s="1"/>
  <c r="BO374" i="20"/>
  <c r="BO373" i="20" s="1"/>
  <c r="BO372" i="20" s="1"/>
  <c r="BN374" i="20"/>
  <c r="BN373" i="20" s="1"/>
  <c r="BN372" i="20" s="1"/>
  <c r="BM374" i="20"/>
  <c r="BM373" i="20" s="1"/>
  <c r="BM372" i="20" s="1"/>
  <c r="BO370" i="20"/>
  <c r="BO369" i="20" s="1"/>
  <c r="BO368" i="20" s="1"/>
  <c r="BN370" i="20"/>
  <c r="BN369" i="20" s="1"/>
  <c r="BN368" i="20" s="1"/>
  <c r="BM370" i="20"/>
  <c r="BM369" i="20" s="1"/>
  <c r="BM368" i="20" s="1"/>
  <c r="BO366" i="20"/>
  <c r="BO365" i="20" s="1"/>
  <c r="BO364" i="20" s="1"/>
  <c r="BN366" i="20"/>
  <c r="BN365" i="20" s="1"/>
  <c r="BN364" i="20" s="1"/>
  <c r="BM366" i="20"/>
  <c r="BM365" i="20" s="1"/>
  <c r="BM364" i="20" s="1"/>
  <c r="BO362" i="20"/>
  <c r="BO361" i="20" s="1"/>
  <c r="BO360" i="20" s="1"/>
  <c r="BN362" i="20"/>
  <c r="BN361" i="20" s="1"/>
  <c r="BN360" i="20" s="1"/>
  <c r="BM362" i="20"/>
  <c r="BM361" i="20" s="1"/>
  <c r="BM360" i="20" s="1"/>
  <c r="BO358" i="20"/>
  <c r="BO357" i="20" s="1"/>
  <c r="BO356" i="20" s="1"/>
  <c r="BN358" i="20"/>
  <c r="BN357" i="20" s="1"/>
  <c r="BN356" i="20" s="1"/>
  <c r="BM358" i="20"/>
  <c r="BM357" i="20" s="1"/>
  <c r="BM356" i="20" s="1"/>
  <c r="BO353" i="20"/>
  <c r="BO352" i="20" s="1"/>
  <c r="BO351" i="20" s="1"/>
  <c r="BN353" i="20"/>
  <c r="BN352" i="20" s="1"/>
  <c r="BN351" i="20" s="1"/>
  <c r="BM353" i="20"/>
  <c r="BM352" i="20" s="1"/>
  <c r="BM351" i="20" s="1"/>
  <c r="BO349" i="20"/>
  <c r="BO348" i="20" s="1"/>
  <c r="BN349" i="20"/>
  <c r="BN348" i="20" s="1"/>
  <c r="BM349" i="20"/>
  <c r="BM348" i="20" s="1"/>
  <c r="BO345" i="20"/>
  <c r="BO344" i="20" s="1"/>
  <c r="BN345" i="20"/>
  <c r="BN344" i="20" s="1"/>
  <c r="BM345" i="20"/>
  <c r="BM344" i="20" s="1"/>
  <c r="BO339" i="20"/>
  <c r="BO338" i="20" s="1"/>
  <c r="BO337" i="20" s="1"/>
  <c r="BN339" i="20"/>
  <c r="BN338" i="20" s="1"/>
  <c r="BN337" i="20" s="1"/>
  <c r="BM339" i="20"/>
  <c r="BM338" i="20" s="1"/>
  <c r="BM337" i="20" s="1"/>
  <c r="BO335" i="20"/>
  <c r="BO334" i="20" s="1"/>
  <c r="BO333" i="20" s="1"/>
  <c r="BN335" i="20"/>
  <c r="BN334" i="20" s="1"/>
  <c r="BN333" i="20" s="1"/>
  <c r="BM335" i="20"/>
  <c r="BM334" i="20" s="1"/>
  <c r="BM333" i="20" s="1"/>
  <c r="BO331" i="20"/>
  <c r="BN331" i="20"/>
  <c r="BM331" i="20"/>
  <c r="BO329" i="20"/>
  <c r="BN329" i="20"/>
  <c r="BM329" i="20"/>
  <c r="BO324" i="20"/>
  <c r="BO323" i="20" s="1"/>
  <c r="BO322" i="20" s="1"/>
  <c r="BO321" i="20" s="1"/>
  <c r="BN324" i="20"/>
  <c r="BN323" i="20" s="1"/>
  <c r="BN322" i="20" s="1"/>
  <c r="BN321" i="20" s="1"/>
  <c r="BM324" i="20"/>
  <c r="BM323" i="20" s="1"/>
  <c r="BM322" i="20" s="1"/>
  <c r="BM321" i="20" s="1"/>
  <c r="BO319" i="20"/>
  <c r="BO318" i="20" s="1"/>
  <c r="BO317" i="20" s="1"/>
  <c r="BO316" i="20" s="1"/>
  <c r="BN319" i="20"/>
  <c r="BN318" i="20" s="1"/>
  <c r="BN317" i="20" s="1"/>
  <c r="BN316" i="20" s="1"/>
  <c r="BM319" i="20"/>
  <c r="BM318" i="20" s="1"/>
  <c r="BM317" i="20" s="1"/>
  <c r="BM316" i="20" s="1"/>
  <c r="BO314" i="20"/>
  <c r="BO313" i="20" s="1"/>
  <c r="BO312" i="20" s="1"/>
  <c r="BO311" i="20" s="1"/>
  <c r="BN314" i="20"/>
  <c r="BN313" i="20" s="1"/>
  <c r="BN312" i="20" s="1"/>
  <c r="BN311" i="20" s="1"/>
  <c r="BM314" i="20"/>
  <c r="BM313" i="20" s="1"/>
  <c r="BM312" i="20" s="1"/>
  <c r="BM311" i="20" s="1"/>
  <c r="BO309" i="20"/>
  <c r="BO308" i="20" s="1"/>
  <c r="BO307" i="20" s="1"/>
  <c r="BO306" i="20" s="1"/>
  <c r="BN309" i="20"/>
  <c r="BN308" i="20" s="1"/>
  <c r="BN307" i="20" s="1"/>
  <c r="BN306" i="20" s="1"/>
  <c r="BM309" i="20"/>
  <c r="BM308" i="20" s="1"/>
  <c r="BM307" i="20" s="1"/>
  <c r="BM306" i="20" s="1"/>
  <c r="BO304" i="20"/>
  <c r="BO303" i="20" s="1"/>
  <c r="BO302" i="20" s="1"/>
  <c r="BO301" i="20" s="1"/>
  <c r="BN304" i="20"/>
  <c r="BN303" i="20" s="1"/>
  <c r="BN302" i="20" s="1"/>
  <c r="BN301" i="20" s="1"/>
  <c r="BM304" i="20"/>
  <c r="BM303" i="20" s="1"/>
  <c r="BM302" i="20" s="1"/>
  <c r="BM301" i="20" s="1"/>
  <c r="BO299" i="20"/>
  <c r="BO298" i="20" s="1"/>
  <c r="BN299" i="20"/>
  <c r="BN298" i="20" s="1"/>
  <c r="BM299" i="20"/>
  <c r="BM298" i="20" s="1"/>
  <c r="BO296" i="20"/>
  <c r="BO295" i="20" s="1"/>
  <c r="BN296" i="20"/>
  <c r="BN295" i="20" s="1"/>
  <c r="BM296" i="20"/>
  <c r="BM295" i="20" s="1"/>
  <c r="BO292" i="20"/>
  <c r="BO291" i="20" s="1"/>
  <c r="BO290" i="20" s="1"/>
  <c r="BN292" i="20"/>
  <c r="BN291" i="20" s="1"/>
  <c r="BN290" i="20" s="1"/>
  <c r="BM292" i="20"/>
  <c r="BM291" i="20" s="1"/>
  <c r="BM290" i="20" s="1"/>
  <c r="BO288" i="20"/>
  <c r="BO287" i="20" s="1"/>
  <c r="BN288" i="20"/>
  <c r="BN287" i="20" s="1"/>
  <c r="BM288" i="20"/>
  <c r="BM287" i="20" s="1"/>
  <c r="BO284" i="20"/>
  <c r="BO283" i="20" s="1"/>
  <c r="BN284" i="20"/>
  <c r="BN283" i="20" s="1"/>
  <c r="BM284" i="20"/>
  <c r="BM283" i="20" s="1"/>
  <c r="BO280" i="20"/>
  <c r="BO279" i="20" s="1"/>
  <c r="BO278" i="20" s="1"/>
  <c r="BN280" i="20"/>
  <c r="BN279" i="20" s="1"/>
  <c r="BN278" i="20" s="1"/>
  <c r="BM280" i="20"/>
  <c r="BM279" i="20" s="1"/>
  <c r="BM278" i="20" s="1"/>
  <c r="BO276" i="20"/>
  <c r="BO275" i="20" s="1"/>
  <c r="BN276" i="20"/>
  <c r="BN275" i="20" s="1"/>
  <c r="BM276" i="20"/>
  <c r="BM275" i="20" s="1"/>
  <c r="BO273" i="20"/>
  <c r="BO272" i="20" s="1"/>
  <c r="BN273" i="20"/>
  <c r="BN272" i="20" s="1"/>
  <c r="BM273" i="20"/>
  <c r="BM272" i="20" s="1"/>
  <c r="BO269" i="20"/>
  <c r="BO268" i="20" s="1"/>
  <c r="BN269" i="20"/>
  <c r="BN268" i="20" s="1"/>
  <c r="BM269" i="20"/>
  <c r="BM268" i="20" s="1"/>
  <c r="BO266" i="20"/>
  <c r="BO265" i="20" s="1"/>
  <c r="BN266" i="20"/>
  <c r="BN265" i="20" s="1"/>
  <c r="BM266" i="20"/>
  <c r="BM265" i="20" s="1"/>
  <c r="BO263" i="20"/>
  <c r="BO262" i="20" s="1"/>
  <c r="BN263" i="20"/>
  <c r="BN262" i="20" s="1"/>
  <c r="BM263" i="20"/>
  <c r="BM262" i="20" s="1"/>
  <c r="BO259" i="20"/>
  <c r="BO258" i="20" s="1"/>
  <c r="BN259" i="20"/>
  <c r="BN258" i="20" s="1"/>
  <c r="BM259" i="20"/>
  <c r="BM258" i="20" s="1"/>
  <c r="BO256" i="20"/>
  <c r="BO255" i="20" s="1"/>
  <c r="BN256" i="20"/>
  <c r="BN255" i="20" s="1"/>
  <c r="BM256" i="20"/>
  <c r="BM255" i="20" s="1"/>
  <c r="BO252" i="20"/>
  <c r="BO251" i="20" s="1"/>
  <c r="BN252" i="20"/>
  <c r="BN251" i="20" s="1"/>
  <c r="BM252" i="20"/>
  <c r="BM251" i="20" s="1"/>
  <c r="BO248" i="20"/>
  <c r="BO247" i="20" s="1"/>
  <c r="BN248" i="20"/>
  <c r="BN247" i="20" s="1"/>
  <c r="BM248" i="20"/>
  <c r="BM247" i="20" s="1"/>
  <c r="BO244" i="20"/>
  <c r="BO243" i="20" s="1"/>
  <c r="BO242" i="20" s="1"/>
  <c r="BN244" i="20"/>
  <c r="BN243" i="20" s="1"/>
  <c r="BN242" i="20" s="1"/>
  <c r="BM244" i="20"/>
  <c r="BM243" i="20" s="1"/>
  <c r="BM242" i="20" s="1"/>
  <c r="BO232" i="20"/>
  <c r="BO231" i="20" s="1"/>
  <c r="BO230" i="20" s="1"/>
  <c r="BN232" i="20"/>
  <c r="BN231" i="20" s="1"/>
  <c r="BN230" i="20" s="1"/>
  <c r="BM232" i="20"/>
  <c r="BM231" i="20" s="1"/>
  <c r="BM230" i="20" s="1"/>
  <c r="BO227" i="20"/>
  <c r="BO226" i="20" s="1"/>
  <c r="BN227" i="20"/>
  <c r="BN226" i="20" s="1"/>
  <c r="BM227" i="20"/>
  <c r="BM226" i="20" s="1"/>
  <c r="BO224" i="20"/>
  <c r="BO223" i="20" s="1"/>
  <c r="BN224" i="20"/>
  <c r="BN223" i="20" s="1"/>
  <c r="BM224" i="20"/>
  <c r="BM223" i="20" s="1"/>
  <c r="BO219" i="20"/>
  <c r="BO218" i="20" s="1"/>
  <c r="BN219" i="20"/>
  <c r="BN218" i="20" s="1"/>
  <c r="BM219" i="20"/>
  <c r="BM218" i="20" s="1"/>
  <c r="BO215" i="20"/>
  <c r="BO214" i="20" s="1"/>
  <c r="BN215" i="20"/>
  <c r="BN214" i="20" s="1"/>
  <c r="BM215" i="20"/>
  <c r="BM214" i="20" s="1"/>
  <c r="BO212" i="20"/>
  <c r="BO211" i="20" s="1"/>
  <c r="BN212" i="20"/>
  <c r="BN211" i="20" s="1"/>
  <c r="BM212" i="20"/>
  <c r="BM211" i="20" s="1"/>
  <c r="BO208" i="20"/>
  <c r="BO207" i="20" s="1"/>
  <c r="BO206" i="20" s="1"/>
  <c r="BN208" i="20"/>
  <c r="BN207" i="20" s="1"/>
  <c r="BN206" i="20" s="1"/>
  <c r="BM208" i="20"/>
  <c r="BM207" i="20" s="1"/>
  <c r="BM206" i="20" s="1"/>
  <c r="BO204" i="20"/>
  <c r="BO203" i="20" s="1"/>
  <c r="BO202" i="20" s="1"/>
  <c r="BN204" i="20"/>
  <c r="BN203" i="20" s="1"/>
  <c r="BN202" i="20" s="1"/>
  <c r="BM204" i="20"/>
  <c r="BM203" i="20" s="1"/>
  <c r="BM202" i="20" s="1"/>
  <c r="BO200" i="20"/>
  <c r="BO199" i="20" s="1"/>
  <c r="BO198" i="20" s="1"/>
  <c r="BN200" i="20"/>
  <c r="BN199" i="20" s="1"/>
  <c r="BN198" i="20" s="1"/>
  <c r="BM200" i="20"/>
  <c r="BM199" i="20" s="1"/>
  <c r="BM198" i="20" s="1"/>
  <c r="BO195" i="20"/>
  <c r="BO194" i="20" s="1"/>
  <c r="BO193" i="20" s="1"/>
  <c r="BN195" i="20"/>
  <c r="BN194" i="20" s="1"/>
  <c r="BN193" i="20" s="1"/>
  <c r="BM195" i="20"/>
  <c r="BM194" i="20" s="1"/>
  <c r="BM193" i="20" s="1"/>
  <c r="BO191" i="20"/>
  <c r="BO190" i="20" s="1"/>
  <c r="BO189" i="20" s="1"/>
  <c r="BN191" i="20"/>
  <c r="BN190" i="20" s="1"/>
  <c r="BN189" i="20" s="1"/>
  <c r="BM191" i="20"/>
  <c r="BM190" i="20" s="1"/>
  <c r="BM189" i="20" s="1"/>
  <c r="BO187" i="20"/>
  <c r="BO186" i="20" s="1"/>
  <c r="BO185" i="20" s="1"/>
  <c r="BN187" i="20"/>
  <c r="BN186" i="20" s="1"/>
  <c r="BN185" i="20" s="1"/>
  <c r="BM187" i="20"/>
  <c r="BM186" i="20" s="1"/>
  <c r="BM185" i="20" s="1"/>
  <c r="BO183" i="20"/>
  <c r="BO182" i="20" s="1"/>
  <c r="BO181" i="20" s="1"/>
  <c r="BN183" i="20"/>
  <c r="BN182" i="20" s="1"/>
  <c r="BN181" i="20" s="1"/>
  <c r="BM183" i="20"/>
  <c r="BM182" i="20" s="1"/>
  <c r="BM181" i="20" s="1"/>
  <c r="BO179" i="20"/>
  <c r="BO178" i="20" s="1"/>
  <c r="BO177" i="20" s="1"/>
  <c r="BN179" i="20"/>
  <c r="BN178" i="20" s="1"/>
  <c r="BN177" i="20" s="1"/>
  <c r="BM179" i="20"/>
  <c r="BM178" i="20" s="1"/>
  <c r="BM177" i="20" s="1"/>
  <c r="BO172" i="20"/>
  <c r="BO171" i="20" s="1"/>
  <c r="BN172" i="20"/>
  <c r="BN171" i="20" s="1"/>
  <c r="BM172" i="20"/>
  <c r="BM171" i="20" s="1"/>
  <c r="BO168" i="20"/>
  <c r="BO167" i="20" s="1"/>
  <c r="BN168" i="20"/>
  <c r="BN167" i="20" s="1"/>
  <c r="BM168" i="20"/>
  <c r="BM167" i="20" s="1"/>
  <c r="BO163" i="20"/>
  <c r="BO162" i="20" s="1"/>
  <c r="BN163" i="20"/>
  <c r="BN162" i="20" s="1"/>
  <c r="BM163" i="20"/>
  <c r="BM162" i="20" s="1"/>
  <c r="BO159" i="20"/>
  <c r="BO158" i="20" s="1"/>
  <c r="BO157" i="20" s="1"/>
  <c r="BN159" i="20"/>
  <c r="BN158" i="20" s="1"/>
  <c r="BM159" i="20"/>
  <c r="BM158" i="20" s="1"/>
  <c r="BM157" i="20" s="1"/>
  <c r="BO155" i="20"/>
  <c r="BO154" i="20" s="1"/>
  <c r="BN155" i="20"/>
  <c r="BN154" i="20" s="1"/>
  <c r="BN153" i="20" s="1"/>
  <c r="BM155" i="20"/>
  <c r="BO147" i="20"/>
  <c r="BO146" i="20" s="1"/>
  <c r="BO145" i="20" s="1"/>
  <c r="BN147" i="20"/>
  <c r="BM147" i="20"/>
  <c r="BM146" i="20" s="1"/>
  <c r="BM145" i="20" s="1"/>
  <c r="BO143" i="20"/>
  <c r="BO142" i="20" s="1"/>
  <c r="BN143" i="20"/>
  <c r="BN142" i="20" s="1"/>
  <c r="BN141" i="20" s="1"/>
  <c r="BM143" i="20"/>
  <c r="BM142" i="20" s="1"/>
  <c r="BM141" i="20" s="1"/>
  <c r="BO135" i="20"/>
  <c r="BO134" i="20" s="1"/>
  <c r="BO133" i="20" s="1"/>
  <c r="BN135" i="20"/>
  <c r="BN134" i="20" s="1"/>
  <c r="BN133" i="20" s="1"/>
  <c r="BM135" i="20"/>
  <c r="BM134" i="20" s="1"/>
  <c r="BM133" i="20" s="1"/>
  <c r="BO131" i="20"/>
  <c r="BO130" i="20" s="1"/>
  <c r="BO129" i="20" s="1"/>
  <c r="BN131" i="20"/>
  <c r="BN130" i="20" s="1"/>
  <c r="BN129" i="20" s="1"/>
  <c r="BM131" i="20"/>
  <c r="BM130" i="20" s="1"/>
  <c r="BM129" i="20" s="1"/>
  <c r="BO123" i="20"/>
  <c r="BO122" i="20" s="1"/>
  <c r="BO121" i="20" s="1"/>
  <c r="BN123" i="20"/>
  <c r="BN122" i="20" s="1"/>
  <c r="BN121" i="20" s="1"/>
  <c r="BM123" i="20"/>
  <c r="BM122" i="20" s="1"/>
  <c r="BM121" i="20" s="1"/>
  <c r="BO119" i="20"/>
  <c r="BO118" i="20" s="1"/>
  <c r="BO117" i="20" s="1"/>
  <c r="BN119" i="20"/>
  <c r="BN118" i="20" s="1"/>
  <c r="BN117" i="20" s="1"/>
  <c r="BM119" i="20"/>
  <c r="BM118" i="20" s="1"/>
  <c r="BM117" i="20" s="1"/>
  <c r="BO115" i="20"/>
  <c r="BO114" i="20" s="1"/>
  <c r="BN115" i="20"/>
  <c r="BN114" i="20" s="1"/>
  <c r="BM115" i="20"/>
  <c r="BM114" i="20" s="1"/>
  <c r="BO110" i="20"/>
  <c r="BO109" i="20" s="1"/>
  <c r="BN110" i="20"/>
  <c r="BN109" i="20" s="1"/>
  <c r="BM110" i="20"/>
  <c r="BM109" i="20" s="1"/>
  <c r="BO106" i="20"/>
  <c r="BO105" i="20" s="1"/>
  <c r="BN106" i="20"/>
  <c r="BN105" i="20" s="1"/>
  <c r="BM106" i="20"/>
  <c r="BM105" i="20" s="1"/>
  <c r="BO103" i="20"/>
  <c r="BO102" i="20" s="1"/>
  <c r="BN103" i="20"/>
  <c r="BN102" i="20" s="1"/>
  <c r="BM103" i="20"/>
  <c r="BM102" i="20" s="1"/>
  <c r="BO98" i="20"/>
  <c r="BO97" i="20" s="1"/>
  <c r="BN98" i="20"/>
  <c r="BN97" i="20" s="1"/>
  <c r="BM98" i="20"/>
  <c r="BM97" i="20" s="1"/>
  <c r="BO92" i="20"/>
  <c r="BO91" i="20" s="1"/>
  <c r="BO90" i="20" s="1"/>
  <c r="BN92" i="20"/>
  <c r="BN91" i="20" s="1"/>
  <c r="BN90" i="20" s="1"/>
  <c r="BM92" i="20"/>
  <c r="BM91" i="20" s="1"/>
  <c r="BM90" i="20" s="1"/>
  <c r="BO88" i="20"/>
  <c r="BO87" i="20" s="1"/>
  <c r="BO86" i="20" s="1"/>
  <c r="BN88" i="20"/>
  <c r="BN87" i="20" s="1"/>
  <c r="BN86" i="20" s="1"/>
  <c r="BM88" i="20"/>
  <c r="BM87" i="20" s="1"/>
  <c r="BM86" i="20" s="1"/>
  <c r="BO84" i="20"/>
  <c r="BO83" i="20" s="1"/>
  <c r="BO82" i="20" s="1"/>
  <c r="BN84" i="20"/>
  <c r="BN83" i="20" s="1"/>
  <c r="BN82" i="20" s="1"/>
  <c r="BM84" i="20"/>
  <c r="BM83" i="20" s="1"/>
  <c r="BM82" i="20" s="1"/>
  <c r="BO80" i="20"/>
  <c r="BO79" i="20" s="1"/>
  <c r="BN80" i="20"/>
  <c r="BN79" i="20" s="1"/>
  <c r="BM80" i="20"/>
  <c r="BM79" i="20" s="1"/>
  <c r="BO75" i="20"/>
  <c r="BO74" i="20" s="1"/>
  <c r="BN75" i="20"/>
  <c r="BN74" i="20" s="1"/>
  <c r="BM75" i="20"/>
  <c r="BM74" i="20" s="1"/>
  <c r="BO71" i="20"/>
  <c r="BO70" i="20" s="1"/>
  <c r="BN71" i="20"/>
  <c r="BN70" i="20" s="1"/>
  <c r="BM71" i="20"/>
  <c r="BM70" i="20" s="1"/>
  <c r="BO67" i="20"/>
  <c r="BO66" i="20" s="1"/>
  <c r="BN67" i="20"/>
  <c r="BN66" i="20" s="1"/>
  <c r="BM67" i="20"/>
  <c r="BM66" i="20" s="1"/>
  <c r="BO63" i="20"/>
  <c r="BN63" i="20"/>
  <c r="BM63" i="20"/>
  <c r="BO61" i="20"/>
  <c r="BN61" i="20"/>
  <c r="BM61" i="20"/>
  <c r="BO57" i="20"/>
  <c r="BO56" i="20" s="1"/>
  <c r="BO55" i="20" s="1"/>
  <c r="BN57" i="20"/>
  <c r="BN56" i="20" s="1"/>
  <c r="BN55" i="20" s="1"/>
  <c r="BM57" i="20"/>
  <c r="BM56" i="20" s="1"/>
  <c r="BM55" i="20" s="1"/>
  <c r="BO53" i="20"/>
  <c r="BO52" i="20" s="1"/>
  <c r="BN53" i="20"/>
  <c r="BN52" i="20" s="1"/>
  <c r="BM53" i="20"/>
  <c r="BM52" i="20" s="1"/>
  <c r="BO48" i="20"/>
  <c r="BO47" i="20" s="1"/>
  <c r="BN48" i="20"/>
  <c r="BN47" i="20" s="1"/>
  <c r="BM48" i="20"/>
  <c r="BM47" i="20" s="1"/>
  <c r="BO44" i="20"/>
  <c r="BO43" i="20" s="1"/>
  <c r="BO42" i="20" s="1"/>
  <c r="BN44" i="20"/>
  <c r="BN43" i="20" s="1"/>
  <c r="BN42" i="20" s="1"/>
  <c r="BM44" i="20"/>
  <c r="BM43" i="20" s="1"/>
  <c r="BM42" i="20" s="1"/>
  <c r="BO40" i="20"/>
  <c r="BO39" i="20" s="1"/>
  <c r="BO38" i="20" s="1"/>
  <c r="BN40" i="20"/>
  <c r="BN39" i="20" s="1"/>
  <c r="BN38" i="20" s="1"/>
  <c r="BM40" i="20"/>
  <c r="BM39" i="20" s="1"/>
  <c r="BM38" i="20" s="1"/>
  <c r="BO36" i="20"/>
  <c r="BO35" i="20" s="1"/>
  <c r="BO34" i="20" s="1"/>
  <c r="BN36" i="20"/>
  <c r="BN35" i="20" s="1"/>
  <c r="BN34" i="20" s="1"/>
  <c r="BM36" i="20"/>
  <c r="BM35" i="20" s="1"/>
  <c r="BM34" i="20" s="1"/>
  <c r="BO32" i="20"/>
  <c r="BO31" i="20" s="1"/>
  <c r="BO30" i="20" s="1"/>
  <c r="BN32" i="20"/>
  <c r="BN31" i="20" s="1"/>
  <c r="BN30" i="20" s="1"/>
  <c r="BM32" i="20"/>
  <c r="BM31" i="20" s="1"/>
  <c r="BM30" i="20" s="1"/>
  <c r="BO28" i="20"/>
  <c r="BO27" i="20" s="1"/>
  <c r="BN28" i="20"/>
  <c r="BN27" i="20" s="1"/>
  <c r="BM28" i="20"/>
  <c r="BM27" i="20" s="1"/>
  <c r="BO23" i="20"/>
  <c r="BO22" i="20" s="1"/>
  <c r="BN23" i="20"/>
  <c r="BN22" i="20" s="1"/>
  <c r="BM23" i="20"/>
  <c r="BM22" i="20" s="1"/>
  <c r="BO19" i="20"/>
  <c r="BO18" i="20" s="1"/>
  <c r="BN19" i="20"/>
  <c r="BN18" i="20" s="1"/>
  <c r="BM19" i="20"/>
  <c r="BM18" i="20" s="1"/>
  <c r="BO14" i="20"/>
  <c r="BO13" i="20" s="1"/>
  <c r="BN14" i="20"/>
  <c r="BN13" i="20" s="1"/>
  <c r="BM14" i="20"/>
  <c r="BM13" i="20" s="1"/>
  <c r="BP1012" i="20"/>
  <c r="BP1011" i="20" s="1"/>
  <c r="BI1012" i="20"/>
  <c r="BI1011" i="20" s="1"/>
  <c r="BP1009" i="20"/>
  <c r="BP1008" i="20" s="1"/>
  <c r="BP1004" i="20"/>
  <c r="BP1003" i="20" s="1"/>
  <c r="BP1002" i="20" s="1"/>
  <c r="BP1001" i="20" s="1"/>
  <c r="BP997" i="20"/>
  <c r="BP996" i="20" s="1"/>
  <c r="BP995" i="20" s="1"/>
  <c r="BP993" i="20"/>
  <c r="BP992" i="20" s="1"/>
  <c r="BP991" i="20" s="1"/>
  <c r="BP988" i="20"/>
  <c r="BP987" i="20" s="1"/>
  <c r="BP986" i="20" s="1"/>
  <c r="BI988" i="20"/>
  <c r="BI987" i="20" s="1"/>
  <c r="BI986" i="20" s="1"/>
  <c r="BP984" i="20"/>
  <c r="BP983" i="20" s="1"/>
  <c r="BI984" i="20"/>
  <c r="BI983" i="20" s="1"/>
  <c r="BP979" i="20"/>
  <c r="BP978" i="20" s="1"/>
  <c r="BI979" i="20"/>
  <c r="BI978" i="20" s="1"/>
  <c r="BP973" i="20"/>
  <c r="BP972" i="20" s="1"/>
  <c r="BP971" i="20" s="1"/>
  <c r="BI973" i="20"/>
  <c r="BI972" i="20" s="1"/>
  <c r="BI971" i="20" s="1"/>
  <c r="BP966" i="20"/>
  <c r="BP965" i="20" s="1"/>
  <c r="BP964" i="20" s="1"/>
  <c r="BP963" i="20" s="1"/>
  <c r="BI966" i="20"/>
  <c r="BI965" i="20" s="1"/>
  <c r="BI964" i="20" s="1"/>
  <c r="BI963" i="20" s="1"/>
  <c r="BP960" i="20"/>
  <c r="BP959" i="20" s="1"/>
  <c r="BP958" i="20" s="1"/>
  <c r="BP957" i="20" s="1"/>
  <c r="BI960" i="20"/>
  <c r="BI959" i="20" s="1"/>
  <c r="BI958" i="20" s="1"/>
  <c r="BI957" i="20" s="1"/>
  <c r="BP954" i="20"/>
  <c r="BP953" i="20" s="1"/>
  <c r="BP952" i="20" s="1"/>
  <c r="BP951" i="20" s="1"/>
  <c r="BI954" i="20"/>
  <c r="BI953" i="20" s="1"/>
  <c r="BI952" i="20" s="1"/>
  <c r="BI951" i="20" s="1"/>
  <c r="BP948" i="20"/>
  <c r="BP947" i="20" s="1"/>
  <c r="BP946" i="20" s="1"/>
  <c r="BP945" i="20" s="1"/>
  <c r="BI948" i="20"/>
  <c r="BI947" i="20" s="1"/>
  <c r="BI946" i="20" s="1"/>
  <c r="BI945" i="20" s="1"/>
  <c r="BP942" i="20"/>
  <c r="BP941" i="20" s="1"/>
  <c r="BP940" i="20" s="1"/>
  <c r="BI942" i="20"/>
  <c r="BI941" i="20" s="1"/>
  <c r="BI940" i="20" s="1"/>
  <c r="BP938" i="20"/>
  <c r="BP937" i="20" s="1"/>
  <c r="BI938" i="20"/>
  <c r="BI937" i="20" s="1"/>
  <c r="BP935" i="20"/>
  <c r="BP934" i="20" s="1"/>
  <c r="BI935" i="20"/>
  <c r="BI934" i="20" s="1"/>
  <c r="BP929" i="20"/>
  <c r="BP928" i="20" s="1"/>
  <c r="BP927" i="20" s="1"/>
  <c r="BI929" i="20"/>
  <c r="BI928" i="20" s="1"/>
  <c r="BI927" i="20" s="1"/>
  <c r="BP925" i="20"/>
  <c r="BP924" i="20" s="1"/>
  <c r="BI925" i="20"/>
  <c r="BI924" i="20" s="1"/>
  <c r="BP922" i="20"/>
  <c r="BP921" i="20" s="1"/>
  <c r="BI922" i="20"/>
  <c r="BI921" i="20" s="1"/>
  <c r="BP914" i="20"/>
  <c r="BP913" i="20" s="1"/>
  <c r="BI914" i="20"/>
  <c r="BI913" i="20" s="1"/>
  <c r="BP911" i="20"/>
  <c r="BP910" i="20" s="1"/>
  <c r="BI911" i="20"/>
  <c r="BI910" i="20" s="1"/>
  <c r="BP907" i="20"/>
  <c r="BP906" i="20" s="1"/>
  <c r="BI907" i="20"/>
  <c r="BI906" i="20" s="1"/>
  <c r="BP904" i="20"/>
  <c r="BP903" i="20" s="1"/>
  <c r="BI904" i="20"/>
  <c r="BI903" i="20" s="1"/>
  <c r="BP900" i="20"/>
  <c r="BP899" i="20" s="1"/>
  <c r="BI900" i="20"/>
  <c r="BI899" i="20" s="1"/>
  <c r="BP897" i="20"/>
  <c r="BP896" i="20" s="1"/>
  <c r="BI897" i="20"/>
  <c r="BI896" i="20" s="1"/>
  <c r="BP890" i="20"/>
  <c r="BP889" i="20" s="1"/>
  <c r="BP888" i="20" s="1"/>
  <c r="BP887" i="20" s="1"/>
  <c r="BP886" i="20" s="1"/>
  <c r="BP885" i="20" s="1"/>
  <c r="BI890" i="20"/>
  <c r="BI889" i="20" s="1"/>
  <c r="BI888" i="20" s="1"/>
  <c r="BI887" i="20" s="1"/>
  <c r="BI886" i="20" s="1"/>
  <c r="BI885" i="20" s="1"/>
  <c r="BP883" i="20"/>
  <c r="BP882" i="20" s="1"/>
  <c r="BP881" i="20" s="1"/>
  <c r="BP880" i="20" s="1"/>
  <c r="BP879" i="20" s="1"/>
  <c r="BP878" i="20" s="1"/>
  <c r="BP877" i="20" s="1"/>
  <c r="BI883" i="20"/>
  <c r="BI882" i="20" s="1"/>
  <c r="BI881" i="20" s="1"/>
  <c r="BI880" i="20" s="1"/>
  <c r="BI879" i="20" s="1"/>
  <c r="BI878" i="20" s="1"/>
  <c r="BI877" i="20" s="1"/>
  <c r="BP875" i="20"/>
  <c r="BP874" i="20" s="1"/>
  <c r="BP873" i="20" s="1"/>
  <c r="BI875" i="20"/>
  <c r="BI874" i="20" s="1"/>
  <c r="BI873" i="20" s="1"/>
  <c r="BP871" i="20"/>
  <c r="BP870" i="20" s="1"/>
  <c r="BP869" i="20" s="1"/>
  <c r="BI871" i="20"/>
  <c r="BI870" i="20" s="1"/>
  <c r="BI869" i="20" s="1"/>
  <c r="BP866" i="20"/>
  <c r="BP865" i="20" s="1"/>
  <c r="BP864" i="20" s="1"/>
  <c r="BI866" i="20"/>
  <c r="BI865" i="20" s="1"/>
  <c r="BI864" i="20" s="1"/>
  <c r="BP862" i="20"/>
  <c r="BP861" i="20" s="1"/>
  <c r="BP860" i="20" s="1"/>
  <c r="BI862" i="20"/>
  <c r="BI861" i="20" s="1"/>
  <c r="BI860" i="20" s="1"/>
  <c r="BP858" i="20"/>
  <c r="BP857" i="20" s="1"/>
  <c r="BI858" i="20"/>
  <c r="BI857" i="20" s="1"/>
  <c r="BP854" i="20"/>
  <c r="BP853" i="20" s="1"/>
  <c r="BP840" i="20"/>
  <c r="BP839" i="20" s="1"/>
  <c r="BP838" i="20" s="1"/>
  <c r="BP837" i="20" s="1"/>
  <c r="BI840" i="20"/>
  <c r="BI839" i="20" s="1"/>
  <c r="BI838" i="20" s="1"/>
  <c r="BI837" i="20" s="1"/>
  <c r="BP835" i="20"/>
  <c r="BP834" i="20" s="1"/>
  <c r="BP833" i="20" s="1"/>
  <c r="BI835" i="20"/>
  <c r="BI834" i="20" s="1"/>
  <c r="BI833" i="20" s="1"/>
  <c r="BP831" i="20"/>
  <c r="BP830" i="20" s="1"/>
  <c r="BP829" i="20" s="1"/>
  <c r="BI831" i="20"/>
  <c r="BI830" i="20" s="1"/>
  <c r="BI829" i="20" s="1"/>
  <c r="BP824" i="20"/>
  <c r="BP823" i="20" s="1"/>
  <c r="BP822" i="20" s="1"/>
  <c r="BI824" i="20"/>
  <c r="BI823" i="20" s="1"/>
  <c r="BI822" i="20" s="1"/>
  <c r="BP820" i="20"/>
  <c r="BP819" i="20" s="1"/>
  <c r="BP818" i="20" s="1"/>
  <c r="BI820" i="20"/>
  <c r="BI819" i="20" s="1"/>
  <c r="BI818" i="20" s="1"/>
  <c r="BP813" i="20"/>
  <c r="BP812" i="20" s="1"/>
  <c r="BP811" i="20" s="1"/>
  <c r="BI813" i="20"/>
  <c r="BI812" i="20" s="1"/>
  <c r="BI811" i="20" s="1"/>
  <c r="BP809" i="20"/>
  <c r="BP808" i="20" s="1"/>
  <c r="BI809" i="20"/>
  <c r="BI808" i="20" s="1"/>
  <c r="BP806" i="20"/>
  <c r="BP805" i="20" s="1"/>
  <c r="BI806" i="20"/>
  <c r="BI805" i="20" s="1"/>
  <c r="BP801" i="20"/>
  <c r="BP800" i="20" s="1"/>
  <c r="BI801" i="20"/>
  <c r="BI800" i="20" s="1"/>
  <c r="BP794" i="20"/>
  <c r="BP793" i="20" s="1"/>
  <c r="BP792" i="20" s="1"/>
  <c r="BI794" i="20"/>
  <c r="BI793" i="20" s="1"/>
  <c r="BI792" i="20" s="1"/>
  <c r="BP790" i="20"/>
  <c r="BP789" i="20" s="1"/>
  <c r="BP788" i="20" s="1"/>
  <c r="BI790" i="20"/>
  <c r="BI789" i="20" s="1"/>
  <c r="BI788" i="20" s="1"/>
  <c r="BP786" i="20"/>
  <c r="BP785" i="20" s="1"/>
  <c r="BP784" i="20" s="1"/>
  <c r="BI786" i="20"/>
  <c r="BI785" i="20" s="1"/>
  <c r="BI784" i="20" s="1"/>
  <c r="BP782" i="20"/>
  <c r="BP781" i="20" s="1"/>
  <c r="BP780" i="20" s="1"/>
  <c r="BI782" i="20"/>
  <c r="BI781" i="20" s="1"/>
  <c r="BI780" i="20" s="1"/>
  <c r="BP778" i="20"/>
  <c r="BP777" i="20" s="1"/>
  <c r="BP776" i="20" s="1"/>
  <c r="BI778" i="20"/>
  <c r="BI777" i="20" s="1"/>
  <c r="BI776" i="20" s="1"/>
  <c r="BP770" i="20"/>
  <c r="BP769" i="20" s="1"/>
  <c r="BP768" i="20" s="1"/>
  <c r="BI770" i="20"/>
  <c r="BI769" i="20" s="1"/>
  <c r="BI768" i="20" s="1"/>
  <c r="BP766" i="20"/>
  <c r="BP765" i="20" s="1"/>
  <c r="BP764" i="20" s="1"/>
  <c r="BI766" i="20"/>
  <c r="BI765" i="20" s="1"/>
  <c r="BI764" i="20" s="1"/>
  <c r="BP762" i="20"/>
  <c r="BP761" i="20" s="1"/>
  <c r="BP760" i="20" s="1"/>
  <c r="BI762" i="20"/>
  <c r="BI761" i="20" s="1"/>
  <c r="BI760" i="20" s="1"/>
  <c r="BP758" i="20"/>
  <c r="BP757" i="20" s="1"/>
  <c r="BP756" i="20" s="1"/>
  <c r="BI758" i="20"/>
  <c r="BI757" i="20" s="1"/>
  <c r="BI756" i="20" s="1"/>
  <c r="BP754" i="20"/>
  <c r="BP753" i="20" s="1"/>
  <c r="BP752" i="20" s="1"/>
  <c r="BI754" i="20"/>
  <c r="BI753" i="20" s="1"/>
  <c r="BI752" i="20" s="1"/>
  <c r="BP750" i="20"/>
  <c r="BP749" i="20" s="1"/>
  <c r="BI750" i="20"/>
  <c r="BI749" i="20" s="1"/>
  <c r="BP747" i="20"/>
  <c r="BP746" i="20" s="1"/>
  <c r="BI747" i="20"/>
  <c r="BI746" i="20" s="1"/>
  <c r="BP743" i="20"/>
  <c r="BP742" i="20" s="1"/>
  <c r="BP741" i="20" s="1"/>
  <c r="BI743" i="20"/>
  <c r="BI742" i="20" s="1"/>
  <c r="BI741" i="20" s="1"/>
  <c r="BP739" i="20"/>
  <c r="BP738" i="20" s="1"/>
  <c r="BI739" i="20"/>
  <c r="BI738" i="20" s="1"/>
  <c r="BP735" i="20"/>
  <c r="BP734" i="20" s="1"/>
  <c r="BI735" i="20"/>
  <c r="BI734" i="20" s="1"/>
  <c r="BP729" i="20"/>
  <c r="BP728" i="20" s="1"/>
  <c r="BI729" i="20"/>
  <c r="BI728" i="20" s="1"/>
  <c r="BP726" i="20"/>
  <c r="BP725" i="20" s="1"/>
  <c r="BI726" i="20"/>
  <c r="BI725" i="20" s="1"/>
  <c r="BP719" i="20"/>
  <c r="BP718" i="20" s="1"/>
  <c r="BI719" i="20"/>
  <c r="BI718" i="20" s="1"/>
  <c r="BP714" i="20"/>
  <c r="BP713" i="20" s="1"/>
  <c r="BI714" i="20"/>
  <c r="BI713" i="20" s="1"/>
  <c r="BP708" i="20"/>
  <c r="BP707" i="20" s="1"/>
  <c r="BP706" i="20" s="1"/>
  <c r="BP705" i="20" s="1"/>
  <c r="BP704" i="20" s="1"/>
  <c r="BI708" i="20"/>
  <c r="BI707" i="20" s="1"/>
  <c r="BI706" i="20" s="1"/>
  <c r="BI705" i="20" s="1"/>
  <c r="BI704" i="20" s="1"/>
  <c r="BP702" i="20"/>
  <c r="BP701" i="20" s="1"/>
  <c r="BP700" i="20" s="1"/>
  <c r="BI702" i="20"/>
  <c r="BI701" i="20" s="1"/>
  <c r="BI700" i="20" s="1"/>
  <c r="BP698" i="20"/>
  <c r="BP697" i="20" s="1"/>
  <c r="BP696" i="20" s="1"/>
  <c r="BI698" i="20"/>
  <c r="BI697" i="20" s="1"/>
  <c r="BI696" i="20" s="1"/>
  <c r="BP694" i="20"/>
  <c r="BI694" i="20"/>
  <c r="BP691" i="20"/>
  <c r="BI691" i="20"/>
  <c r="BP686" i="20"/>
  <c r="BI686" i="20"/>
  <c r="BI685" i="20" s="1"/>
  <c r="BP682" i="20"/>
  <c r="BP681" i="20" s="1"/>
  <c r="BP680" i="20" s="1"/>
  <c r="BI682" i="20"/>
  <c r="BI681" i="20" s="1"/>
  <c r="BI680" i="20" s="1"/>
  <c r="BP671" i="20"/>
  <c r="BP670" i="20" s="1"/>
  <c r="BP669" i="20" s="1"/>
  <c r="BP668" i="20" s="1"/>
  <c r="BP667" i="20" s="1"/>
  <c r="BI671" i="20"/>
  <c r="BI670" i="20" s="1"/>
  <c r="BI669" i="20" s="1"/>
  <c r="BI668" i="20" s="1"/>
  <c r="BI667" i="20" s="1"/>
  <c r="BP665" i="20"/>
  <c r="BP664" i="20" s="1"/>
  <c r="BP663" i="20" s="1"/>
  <c r="BI665" i="20"/>
  <c r="BI664" i="20" s="1"/>
  <c r="BI663" i="20" s="1"/>
  <c r="BP661" i="20"/>
  <c r="BP660" i="20" s="1"/>
  <c r="BP659" i="20" s="1"/>
  <c r="BI661" i="20"/>
  <c r="BI660" i="20" s="1"/>
  <c r="BI659" i="20" s="1"/>
  <c r="BP653" i="20"/>
  <c r="BP652" i="20" s="1"/>
  <c r="BP651" i="20" s="1"/>
  <c r="BI653" i="20"/>
  <c r="BI652" i="20" s="1"/>
  <c r="BI651" i="20" s="1"/>
  <c r="BP649" i="20"/>
  <c r="BP648" i="20" s="1"/>
  <c r="BP647" i="20" s="1"/>
  <c r="BI649" i="20"/>
  <c r="BI648" i="20" s="1"/>
  <c r="BI647" i="20" s="1"/>
  <c r="BP645" i="20"/>
  <c r="BP644" i="20" s="1"/>
  <c r="BI645" i="20"/>
  <c r="BI644" i="20" s="1"/>
  <c r="BP642" i="20"/>
  <c r="BI642" i="20"/>
  <c r="BP640" i="20"/>
  <c r="BI640" i="20"/>
  <c r="BP636" i="20"/>
  <c r="BI636" i="20"/>
  <c r="BP632" i="20"/>
  <c r="BP631" i="20" s="1"/>
  <c r="BP630" i="20" s="1"/>
  <c r="BI632" i="20"/>
  <c r="BI631" i="20" s="1"/>
  <c r="BI630" i="20" s="1"/>
  <c r="BP628" i="20"/>
  <c r="BI628" i="20"/>
  <c r="BI627" i="20" s="1"/>
  <c r="BP625" i="20"/>
  <c r="BI625" i="20"/>
  <c r="BP620" i="20"/>
  <c r="BP619" i="20" s="1"/>
  <c r="BP618" i="20" s="1"/>
  <c r="BI620" i="20"/>
  <c r="BI619" i="20" s="1"/>
  <c r="BI618" i="20" s="1"/>
  <c r="BP616" i="20"/>
  <c r="BP615" i="20" s="1"/>
  <c r="BP614" i="20" s="1"/>
  <c r="BI616" i="20"/>
  <c r="BP613" i="20"/>
  <c r="BI613" i="20"/>
  <c r="BP608" i="20"/>
  <c r="BP607" i="20" s="1"/>
  <c r="BP606" i="20" s="1"/>
  <c r="BI608" i="20"/>
  <c r="BI607" i="20" s="1"/>
  <c r="BI606" i="20" s="1"/>
  <c r="BP604" i="20"/>
  <c r="BI604" i="20"/>
  <c r="BI603" i="20" s="1"/>
  <c r="BP599" i="20"/>
  <c r="BP598" i="20" s="1"/>
  <c r="BP597" i="20" s="1"/>
  <c r="BI599" i="20"/>
  <c r="BI598" i="20" s="1"/>
  <c r="BI597" i="20" s="1"/>
  <c r="BP596" i="20"/>
  <c r="BI596" i="20"/>
  <c r="BP591" i="20"/>
  <c r="BP590" i="20" s="1"/>
  <c r="BP589" i="20" s="1"/>
  <c r="BI591" i="20"/>
  <c r="BI590" i="20" s="1"/>
  <c r="BI589" i="20" s="1"/>
  <c r="BP587" i="20"/>
  <c r="BP586" i="20" s="1"/>
  <c r="BP585" i="20" s="1"/>
  <c r="BI587" i="20"/>
  <c r="BI586" i="20" s="1"/>
  <c r="BI585" i="20" s="1"/>
  <c r="BP583" i="20"/>
  <c r="BP582" i="20" s="1"/>
  <c r="BP581" i="20" s="1"/>
  <c r="BI583" i="20"/>
  <c r="BI582" i="20" s="1"/>
  <c r="BI581" i="20" s="1"/>
  <c r="BP578" i="20"/>
  <c r="BP577" i="20" s="1"/>
  <c r="BP576" i="20" s="1"/>
  <c r="BP575" i="20" s="1"/>
  <c r="BI578" i="20"/>
  <c r="BI577" i="20" s="1"/>
  <c r="BI576" i="20" s="1"/>
  <c r="BI575" i="20" s="1"/>
  <c r="BP572" i="20"/>
  <c r="BP571" i="20" s="1"/>
  <c r="BP570" i="20" s="1"/>
  <c r="BI572" i="20"/>
  <c r="BI571" i="20" s="1"/>
  <c r="BI570" i="20" s="1"/>
  <c r="BP568" i="20"/>
  <c r="BI568" i="20"/>
  <c r="BI567" i="20" s="1"/>
  <c r="BP563" i="20"/>
  <c r="BP562" i="20" s="1"/>
  <c r="BP561" i="20" s="1"/>
  <c r="BI563" i="20"/>
  <c r="BI562" i="20" s="1"/>
  <c r="BI561" i="20" s="1"/>
  <c r="BP560" i="20"/>
  <c r="BI560" i="20"/>
  <c r="BP555" i="20"/>
  <c r="BP554" i="20" s="1"/>
  <c r="BP553" i="20" s="1"/>
  <c r="BI555" i="20"/>
  <c r="BI554" i="20" s="1"/>
  <c r="BI553" i="20" s="1"/>
  <c r="BP550" i="20"/>
  <c r="BP549" i="20" s="1"/>
  <c r="BP548" i="20" s="1"/>
  <c r="BP547" i="20" s="1"/>
  <c r="BI550" i="20"/>
  <c r="BI549" i="20" s="1"/>
  <c r="BI548" i="20" s="1"/>
  <c r="BI547" i="20" s="1"/>
  <c r="BP542" i="20"/>
  <c r="BP541" i="20" s="1"/>
  <c r="BI542" i="20"/>
  <c r="BI541" i="20" s="1"/>
  <c r="BP539" i="20"/>
  <c r="BP538" i="20" s="1"/>
  <c r="BI539" i="20"/>
  <c r="BI538" i="20" s="1"/>
  <c r="BP535" i="20"/>
  <c r="BP534" i="20" s="1"/>
  <c r="BI535" i="20"/>
  <c r="BI534" i="20" s="1"/>
  <c r="BP532" i="20"/>
  <c r="BP531" i="20" s="1"/>
  <c r="BI532" i="20"/>
  <c r="BI531" i="20" s="1"/>
  <c r="BP528" i="20"/>
  <c r="BP527" i="20" s="1"/>
  <c r="BP526" i="20" s="1"/>
  <c r="BI528" i="20"/>
  <c r="BI527" i="20" s="1"/>
  <c r="BI526" i="20" s="1"/>
  <c r="BP524" i="20"/>
  <c r="BP523" i="20" s="1"/>
  <c r="BP522" i="20" s="1"/>
  <c r="BI524" i="20"/>
  <c r="BI523" i="20" s="1"/>
  <c r="BI522" i="20" s="1"/>
  <c r="BP520" i="20"/>
  <c r="BP519" i="20" s="1"/>
  <c r="BP518" i="20" s="1"/>
  <c r="BI520" i="20"/>
  <c r="BI519" i="20" s="1"/>
  <c r="BI518" i="20" s="1"/>
  <c r="BP516" i="20"/>
  <c r="BP515" i="20" s="1"/>
  <c r="BI516" i="20"/>
  <c r="BI515" i="20" s="1"/>
  <c r="BP512" i="20"/>
  <c r="BP511" i="20" s="1"/>
  <c r="BI512" i="20"/>
  <c r="BI511" i="20" s="1"/>
  <c r="BP508" i="20"/>
  <c r="BP507" i="20" s="1"/>
  <c r="BI508" i="20"/>
  <c r="BI507" i="20" s="1"/>
  <c r="BP505" i="20"/>
  <c r="BP504" i="20" s="1"/>
  <c r="BI505" i="20"/>
  <c r="BI504" i="20" s="1"/>
  <c r="BP501" i="20"/>
  <c r="BP500" i="20" s="1"/>
  <c r="BI501" i="20"/>
  <c r="BI500" i="20" s="1"/>
  <c r="BP497" i="20"/>
  <c r="BP496" i="20" s="1"/>
  <c r="BI497" i="20"/>
  <c r="BI496" i="20" s="1"/>
  <c r="BP493" i="20"/>
  <c r="BP492" i="20" s="1"/>
  <c r="BI493" i="20"/>
  <c r="BI492" i="20" s="1"/>
  <c r="BP490" i="20"/>
  <c r="BP489" i="20" s="1"/>
  <c r="BI490" i="20"/>
  <c r="BI489" i="20" s="1"/>
  <c r="BP487" i="20"/>
  <c r="BP486" i="20" s="1"/>
  <c r="BI487" i="20"/>
  <c r="BI486" i="20" s="1"/>
  <c r="BP483" i="20"/>
  <c r="BP482" i="20" s="1"/>
  <c r="BP481" i="20" s="1"/>
  <c r="BI483" i="20"/>
  <c r="BI482" i="20" s="1"/>
  <c r="BI481" i="20" s="1"/>
  <c r="BP475" i="20"/>
  <c r="BP474" i="20" s="1"/>
  <c r="BI475" i="20"/>
  <c r="BI474" i="20" s="1"/>
  <c r="BP472" i="20"/>
  <c r="BP471" i="20" s="1"/>
  <c r="BI472" i="20"/>
  <c r="BI471" i="20" s="1"/>
  <c r="BP467" i="20"/>
  <c r="BP466" i="20" s="1"/>
  <c r="BI467" i="20"/>
  <c r="BI466" i="20" s="1"/>
  <c r="BP460" i="20"/>
  <c r="BP459" i="20" s="1"/>
  <c r="BP458" i="20" s="1"/>
  <c r="BP457" i="20" s="1"/>
  <c r="BI460" i="20"/>
  <c r="BI459" i="20" s="1"/>
  <c r="BI458" i="20" s="1"/>
  <c r="BI457" i="20" s="1"/>
  <c r="BP455" i="20"/>
  <c r="BP454" i="20" s="1"/>
  <c r="BI455" i="20"/>
  <c r="BI454" i="20" s="1"/>
  <c r="BP452" i="20"/>
  <c r="BP451" i="20" s="1"/>
  <c r="BI452" i="20"/>
  <c r="BI451" i="20" s="1"/>
  <c r="BP448" i="20"/>
  <c r="BP447" i="20" s="1"/>
  <c r="BI448" i="20"/>
  <c r="BI447" i="20" s="1"/>
  <c r="BP445" i="20"/>
  <c r="BP444" i="20" s="1"/>
  <c r="BI445" i="20"/>
  <c r="BI444" i="20" s="1"/>
  <c r="BP436" i="20"/>
  <c r="BP435" i="20" s="1"/>
  <c r="BP434" i="20" s="1"/>
  <c r="BI436" i="20"/>
  <c r="BI435" i="20" s="1"/>
  <c r="BI434" i="20" s="1"/>
  <c r="BP432" i="20"/>
  <c r="BP431" i="20" s="1"/>
  <c r="BP430" i="20" s="1"/>
  <c r="BI432" i="20"/>
  <c r="BI431" i="20" s="1"/>
  <c r="BI430" i="20" s="1"/>
  <c r="BP426" i="20"/>
  <c r="BP425" i="20" s="1"/>
  <c r="BI426" i="20"/>
  <c r="BI425" i="20" s="1"/>
  <c r="BP422" i="20"/>
  <c r="BP421" i="20" s="1"/>
  <c r="BI422" i="20"/>
  <c r="BI421" i="20" s="1"/>
  <c r="BP418" i="20"/>
  <c r="BP417" i="20" s="1"/>
  <c r="BI418" i="20"/>
  <c r="BI417" i="20" s="1"/>
  <c r="BP414" i="20"/>
  <c r="BP413" i="20" s="1"/>
  <c r="BI414" i="20"/>
  <c r="BI413" i="20" s="1"/>
  <c r="BP410" i="20"/>
  <c r="BP409" i="20" s="1"/>
  <c r="BI410" i="20"/>
  <c r="BI409" i="20" s="1"/>
  <c r="BP404" i="20"/>
  <c r="BP403" i="20" s="1"/>
  <c r="BP402" i="20" s="1"/>
  <c r="BP401" i="20" s="1"/>
  <c r="BP400" i="20" s="1"/>
  <c r="BI404" i="20"/>
  <c r="BI403" i="20" s="1"/>
  <c r="BI402" i="20" s="1"/>
  <c r="BI401" i="20" s="1"/>
  <c r="BI400" i="20" s="1"/>
  <c r="BP397" i="20"/>
  <c r="BP396" i="20" s="1"/>
  <c r="BP395" i="20" s="1"/>
  <c r="BI397" i="20"/>
  <c r="BI396" i="20" s="1"/>
  <c r="BI395" i="20" s="1"/>
  <c r="BP393" i="20"/>
  <c r="BI393" i="20"/>
  <c r="BI392" i="20" s="1"/>
  <c r="BP382" i="20"/>
  <c r="BP381" i="20" s="1"/>
  <c r="BP380" i="20" s="1"/>
  <c r="BI382" i="20"/>
  <c r="BI381" i="20" s="1"/>
  <c r="BI380" i="20" s="1"/>
  <c r="BP378" i="20"/>
  <c r="BP377" i="20" s="1"/>
  <c r="BP376" i="20" s="1"/>
  <c r="BI378" i="20"/>
  <c r="BI377" i="20" s="1"/>
  <c r="BI376" i="20" s="1"/>
  <c r="BP374" i="20"/>
  <c r="BP373" i="20" s="1"/>
  <c r="BP372" i="20" s="1"/>
  <c r="BI374" i="20"/>
  <c r="BI373" i="20" s="1"/>
  <c r="BI372" i="20" s="1"/>
  <c r="BP370" i="20"/>
  <c r="BP369" i="20" s="1"/>
  <c r="BP368" i="20" s="1"/>
  <c r="BI370" i="20"/>
  <c r="BI369" i="20" s="1"/>
  <c r="BI368" i="20" s="1"/>
  <c r="BP366" i="20"/>
  <c r="BP365" i="20" s="1"/>
  <c r="BP364" i="20" s="1"/>
  <c r="BI366" i="20"/>
  <c r="BI365" i="20" s="1"/>
  <c r="BI364" i="20" s="1"/>
  <c r="BP362" i="20"/>
  <c r="BP361" i="20" s="1"/>
  <c r="BP360" i="20" s="1"/>
  <c r="BI362" i="20"/>
  <c r="BI361" i="20" s="1"/>
  <c r="BI360" i="20" s="1"/>
  <c r="BP358" i="20"/>
  <c r="BP357" i="20" s="1"/>
  <c r="BP356" i="20" s="1"/>
  <c r="BI358" i="20"/>
  <c r="BI357" i="20" s="1"/>
  <c r="BI356" i="20" s="1"/>
  <c r="BP353" i="20"/>
  <c r="BP352" i="20" s="1"/>
  <c r="BP351" i="20" s="1"/>
  <c r="BI353" i="20"/>
  <c r="BI352" i="20" s="1"/>
  <c r="BI351" i="20" s="1"/>
  <c r="BP349" i="20"/>
  <c r="BP348" i="20" s="1"/>
  <c r="BI349" i="20"/>
  <c r="BI348" i="20" s="1"/>
  <c r="BP345" i="20"/>
  <c r="BP344" i="20" s="1"/>
  <c r="BI345" i="20"/>
  <c r="BI344" i="20" s="1"/>
  <c r="BP339" i="20"/>
  <c r="BP338" i="20" s="1"/>
  <c r="BP337" i="20" s="1"/>
  <c r="BI339" i="20"/>
  <c r="BI338" i="20" s="1"/>
  <c r="BI337" i="20" s="1"/>
  <c r="BP335" i="20"/>
  <c r="BP334" i="20" s="1"/>
  <c r="BP333" i="20" s="1"/>
  <c r="BI335" i="20"/>
  <c r="BI334" i="20" s="1"/>
  <c r="BI333" i="20" s="1"/>
  <c r="BP331" i="20"/>
  <c r="BI331" i="20"/>
  <c r="BP329" i="20"/>
  <c r="BI329" i="20"/>
  <c r="BP324" i="20"/>
  <c r="BP323" i="20" s="1"/>
  <c r="BP322" i="20" s="1"/>
  <c r="BP321" i="20" s="1"/>
  <c r="BI324" i="20"/>
  <c r="BI323" i="20" s="1"/>
  <c r="BI322" i="20" s="1"/>
  <c r="BI321" i="20" s="1"/>
  <c r="BP319" i="20"/>
  <c r="BP318" i="20" s="1"/>
  <c r="BP317" i="20" s="1"/>
  <c r="BP316" i="20" s="1"/>
  <c r="BI319" i="20"/>
  <c r="BI318" i="20" s="1"/>
  <c r="BI317" i="20" s="1"/>
  <c r="BI316" i="20" s="1"/>
  <c r="BP314" i="20"/>
  <c r="BP313" i="20" s="1"/>
  <c r="BP312" i="20" s="1"/>
  <c r="BP311" i="20" s="1"/>
  <c r="BI314" i="20"/>
  <c r="BI313" i="20" s="1"/>
  <c r="BI312" i="20" s="1"/>
  <c r="BI311" i="20" s="1"/>
  <c r="BP309" i="20"/>
  <c r="BP308" i="20" s="1"/>
  <c r="BP307" i="20" s="1"/>
  <c r="BP306" i="20" s="1"/>
  <c r="BI309" i="20"/>
  <c r="BI308" i="20" s="1"/>
  <c r="BI307" i="20" s="1"/>
  <c r="BI306" i="20" s="1"/>
  <c r="BP304" i="20"/>
  <c r="BP303" i="20" s="1"/>
  <c r="BP302" i="20" s="1"/>
  <c r="BP301" i="20" s="1"/>
  <c r="BI304" i="20"/>
  <c r="BI303" i="20" s="1"/>
  <c r="BI302" i="20" s="1"/>
  <c r="BI301" i="20" s="1"/>
  <c r="BP299" i="20"/>
  <c r="BP298" i="20" s="1"/>
  <c r="BI299" i="20"/>
  <c r="BI298" i="20" s="1"/>
  <c r="BP296" i="20"/>
  <c r="BP295" i="20" s="1"/>
  <c r="BI296" i="20"/>
  <c r="BI295" i="20" s="1"/>
  <c r="BP292" i="20"/>
  <c r="BP291" i="20" s="1"/>
  <c r="BP290" i="20" s="1"/>
  <c r="BI292" i="20"/>
  <c r="BI291" i="20" s="1"/>
  <c r="BI290" i="20" s="1"/>
  <c r="BP288" i="20"/>
  <c r="BP287" i="20" s="1"/>
  <c r="BI288" i="20"/>
  <c r="BI287" i="20" s="1"/>
  <c r="BP284" i="20"/>
  <c r="BP283" i="20" s="1"/>
  <c r="BI284" i="20"/>
  <c r="BI283" i="20" s="1"/>
  <c r="BP280" i="20"/>
  <c r="BP279" i="20" s="1"/>
  <c r="BP278" i="20" s="1"/>
  <c r="BI280" i="20"/>
  <c r="BI279" i="20" s="1"/>
  <c r="BI278" i="20" s="1"/>
  <c r="BP276" i="20"/>
  <c r="BP275" i="20" s="1"/>
  <c r="BI276" i="20"/>
  <c r="BI275" i="20" s="1"/>
  <c r="BP273" i="20"/>
  <c r="BP272" i="20" s="1"/>
  <c r="BI273" i="20"/>
  <c r="BI272" i="20" s="1"/>
  <c r="BP269" i="20"/>
  <c r="BP268" i="20" s="1"/>
  <c r="BI269" i="20"/>
  <c r="BI268" i="20" s="1"/>
  <c r="BP266" i="20"/>
  <c r="BP265" i="20" s="1"/>
  <c r="BI266" i="20"/>
  <c r="BI265" i="20" s="1"/>
  <c r="BP263" i="20"/>
  <c r="BP262" i="20" s="1"/>
  <c r="BI263" i="20"/>
  <c r="BI262" i="20" s="1"/>
  <c r="BP259" i="20"/>
  <c r="BP258" i="20" s="1"/>
  <c r="BI259" i="20"/>
  <c r="BI258" i="20" s="1"/>
  <c r="BP256" i="20"/>
  <c r="BP255" i="20" s="1"/>
  <c r="BI256" i="20"/>
  <c r="BI255" i="20" s="1"/>
  <c r="BP252" i="20"/>
  <c r="BP251" i="20" s="1"/>
  <c r="BI252" i="20"/>
  <c r="BI251" i="20" s="1"/>
  <c r="BP248" i="20"/>
  <c r="BP247" i="20" s="1"/>
  <c r="BI248" i="20"/>
  <c r="BI247" i="20" s="1"/>
  <c r="BP244" i="20"/>
  <c r="BP243" i="20" s="1"/>
  <c r="BP242" i="20" s="1"/>
  <c r="BI244" i="20"/>
  <c r="BI243" i="20" s="1"/>
  <c r="BI242" i="20" s="1"/>
  <c r="BP232" i="20"/>
  <c r="BP231" i="20" s="1"/>
  <c r="BP230" i="20" s="1"/>
  <c r="BI232" i="20"/>
  <c r="BI231" i="20" s="1"/>
  <c r="BI230" i="20" s="1"/>
  <c r="BP227" i="20"/>
  <c r="BP226" i="20" s="1"/>
  <c r="BI227" i="20"/>
  <c r="BI226" i="20" s="1"/>
  <c r="BP224" i="20"/>
  <c r="BP223" i="20" s="1"/>
  <c r="BI224" i="20"/>
  <c r="BI223" i="20" s="1"/>
  <c r="BP219" i="20"/>
  <c r="BP218" i="20" s="1"/>
  <c r="BI219" i="20"/>
  <c r="BI218" i="20" s="1"/>
  <c r="BP215" i="20"/>
  <c r="BP214" i="20" s="1"/>
  <c r="BI215" i="20"/>
  <c r="BI214" i="20" s="1"/>
  <c r="BP212" i="20"/>
  <c r="BP211" i="20" s="1"/>
  <c r="BI212" i="20"/>
  <c r="BI211" i="20" s="1"/>
  <c r="BP208" i="20"/>
  <c r="BP207" i="20" s="1"/>
  <c r="BP206" i="20" s="1"/>
  <c r="BI208" i="20"/>
  <c r="BI207" i="20" s="1"/>
  <c r="BI206" i="20" s="1"/>
  <c r="BP204" i="20"/>
  <c r="BP203" i="20" s="1"/>
  <c r="BP202" i="20" s="1"/>
  <c r="BI204" i="20"/>
  <c r="BI203" i="20" s="1"/>
  <c r="BI202" i="20" s="1"/>
  <c r="BP200" i="20"/>
  <c r="BP199" i="20" s="1"/>
  <c r="BP198" i="20" s="1"/>
  <c r="BI200" i="20"/>
  <c r="BI199" i="20" s="1"/>
  <c r="BI198" i="20" s="1"/>
  <c r="BP195" i="20"/>
  <c r="BP194" i="20" s="1"/>
  <c r="BP193" i="20" s="1"/>
  <c r="BI195" i="20"/>
  <c r="BI194" i="20" s="1"/>
  <c r="BI193" i="20" s="1"/>
  <c r="BP191" i="20"/>
  <c r="BP190" i="20" s="1"/>
  <c r="BP189" i="20" s="1"/>
  <c r="BI191" i="20"/>
  <c r="BI190" i="20" s="1"/>
  <c r="BI189" i="20" s="1"/>
  <c r="BP187" i="20"/>
  <c r="BP186" i="20" s="1"/>
  <c r="BP185" i="20" s="1"/>
  <c r="BI187" i="20"/>
  <c r="BI186" i="20" s="1"/>
  <c r="BI185" i="20" s="1"/>
  <c r="BP183" i="20"/>
  <c r="BP182" i="20" s="1"/>
  <c r="BP181" i="20" s="1"/>
  <c r="BI183" i="20"/>
  <c r="BI182" i="20" s="1"/>
  <c r="BI181" i="20" s="1"/>
  <c r="BP179" i="20"/>
  <c r="BP178" i="20" s="1"/>
  <c r="BP177" i="20" s="1"/>
  <c r="BI179" i="20"/>
  <c r="BI178" i="20" s="1"/>
  <c r="BI177" i="20" s="1"/>
  <c r="BP172" i="20"/>
  <c r="BP171" i="20" s="1"/>
  <c r="BI172" i="20"/>
  <c r="BI171" i="20" s="1"/>
  <c r="BP168" i="20"/>
  <c r="BP167" i="20" s="1"/>
  <c r="BI168" i="20"/>
  <c r="BI167" i="20" s="1"/>
  <c r="BP163" i="20"/>
  <c r="BP162" i="20" s="1"/>
  <c r="BI163" i="20"/>
  <c r="BI162" i="20" s="1"/>
  <c r="BP159" i="20"/>
  <c r="BP158" i="20" s="1"/>
  <c r="BP157" i="20" s="1"/>
  <c r="BI159" i="20"/>
  <c r="BI158" i="20" s="1"/>
  <c r="BI157" i="20" s="1"/>
  <c r="BP155" i="20"/>
  <c r="BP154" i="20" s="1"/>
  <c r="BP153" i="20" s="1"/>
  <c r="BI155" i="20"/>
  <c r="BP147" i="20"/>
  <c r="BP146" i="20" s="1"/>
  <c r="BP145" i="20" s="1"/>
  <c r="BI147" i="20"/>
  <c r="BP143" i="20"/>
  <c r="BP142" i="20" s="1"/>
  <c r="BI143" i="20"/>
  <c r="BI142" i="20" s="1"/>
  <c r="BI141" i="20" s="1"/>
  <c r="BP135" i="20"/>
  <c r="BP134" i="20" s="1"/>
  <c r="BP133" i="20" s="1"/>
  <c r="BI135" i="20"/>
  <c r="BI134" i="20" s="1"/>
  <c r="BI133" i="20" s="1"/>
  <c r="BP131" i="20"/>
  <c r="BP130" i="20" s="1"/>
  <c r="BI131" i="20"/>
  <c r="BI130" i="20" s="1"/>
  <c r="BP123" i="20"/>
  <c r="BP122" i="20" s="1"/>
  <c r="BP121" i="20" s="1"/>
  <c r="BI123" i="20"/>
  <c r="BI122" i="20" s="1"/>
  <c r="BI121" i="20" s="1"/>
  <c r="BP119" i="20"/>
  <c r="BP118" i="20" s="1"/>
  <c r="BP117" i="20" s="1"/>
  <c r="BI119" i="20"/>
  <c r="BI118" i="20" s="1"/>
  <c r="BI117" i="20" s="1"/>
  <c r="BP115" i="20"/>
  <c r="BP114" i="20" s="1"/>
  <c r="BI115" i="20"/>
  <c r="BI114" i="20" s="1"/>
  <c r="BP110" i="20"/>
  <c r="BP109" i="20" s="1"/>
  <c r="BI110" i="20"/>
  <c r="BI109" i="20" s="1"/>
  <c r="BP106" i="20"/>
  <c r="BP105" i="20" s="1"/>
  <c r="BI106" i="20"/>
  <c r="BI105" i="20" s="1"/>
  <c r="BP103" i="20"/>
  <c r="BP102" i="20" s="1"/>
  <c r="BI103" i="20"/>
  <c r="BI102" i="20" s="1"/>
  <c r="BP98" i="20"/>
  <c r="BP97" i="20" s="1"/>
  <c r="BI98" i="20"/>
  <c r="BI97" i="20" s="1"/>
  <c r="BP92" i="20"/>
  <c r="BP91" i="20" s="1"/>
  <c r="BP90" i="20" s="1"/>
  <c r="BI92" i="20"/>
  <c r="BI91" i="20" s="1"/>
  <c r="BI90" i="20" s="1"/>
  <c r="BP88" i="20"/>
  <c r="BP87" i="20" s="1"/>
  <c r="BP86" i="20" s="1"/>
  <c r="BI88" i="20"/>
  <c r="BI87" i="20" s="1"/>
  <c r="BI86" i="20" s="1"/>
  <c r="BP84" i="20"/>
  <c r="BP83" i="20" s="1"/>
  <c r="BP82" i="20" s="1"/>
  <c r="BI84" i="20"/>
  <c r="BI83" i="20" s="1"/>
  <c r="BI82" i="20" s="1"/>
  <c r="BP80" i="20"/>
  <c r="BP79" i="20" s="1"/>
  <c r="BI80" i="20"/>
  <c r="BI79" i="20" s="1"/>
  <c r="BP75" i="20"/>
  <c r="BP74" i="20" s="1"/>
  <c r="BI75" i="20"/>
  <c r="BI74" i="20" s="1"/>
  <c r="BP71" i="20"/>
  <c r="BP70" i="20" s="1"/>
  <c r="BI71" i="20"/>
  <c r="BI70" i="20" s="1"/>
  <c r="BP67" i="20"/>
  <c r="BP66" i="20" s="1"/>
  <c r="BI67" i="20"/>
  <c r="BI66" i="20" s="1"/>
  <c r="BP63" i="20"/>
  <c r="BI63" i="20"/>
  <c r="BP61" i="20"/>
  <c r="BI61" i="20"/>
  <c r="BP57" i="20"/>
  <c r="BP56" i="20" s="1"/>
  <c r="BP55" i="20" s="1"/>
  <c r="BI57" i="20"/>
  <c r="BI56" i="20" s="1"/>
  <c r="BI55" i="20" s="1"/>
  <c r="BP53" i="20"/>
  <c r="BP52" i="20" s="1"/>
  <c r="BI53" i="20"/>
  <c r="BI52" i="20" s="1"/>
  <c r="BP48" i="20"/>
  <c r="BP47" i="20" s="1"/>
  <c r="BI48" i="20"/>
  <c r="BI47" i="20" s="1"/>
  <c r="BP44" i="20"/>
  <c r="BP43" i="20" s="1"/>
  <c r="BP42" i="20" s="1"/>
  <c r="BI44" i="20"/>
  <c r="BI43" i="20" s="1"/>
  <c r="BI42" i="20" s="1"/>
  <c r="BP40" i="20"/>
  <c r="BP39" i="20" s="1"/>
  <c r="BP38" i="20" s="1"/>
  <c r="BI40" i="20"/>
  <c r="BI39" i="20" s="1"/>
  <c r="BI38" i="20" s="1"/>
  <c r="BP36" i="20"/>
  <c r="BP35" i="20" s="1"/>
  <c r="BP34" i="20" s="1"/>
  <c r="BI36" i="20"/>
  <c r="BI35" i="20" s="1"/>
  <c r="BI34" i="20" s="1"/>
  <c r="BP32" i="20"/>
  <c r="BP31" i="20" s="1"/>
  <c r="BP30" i="20" s="1"/>
  <c r="BI32" i="20"/>
  <c r="BI31" i="20" s="1"/>
  <c r="BI30" i="20" s="1"/>
  <c r="BP28" i="20"/>
  <c r="BP27" i="20" s="1"/>
  <c r="BI28" i="20"/>
  <c r="BI27" i="20" s="1"/>
  <c r="BP23" i="20"/>
  <c r="BP22" i="20" s="1"/>
  <c r="BI23" i="20"/>
  <c r="BI22" i="20" s="1"/>
  <c r="BP19" i="20"/>
  <c r="BP18" i="20" s="1"/>
  <c r="BI19" i="20"/>
  <c r="BI18" i="20" s="1"/>
  <c r="BP14" i="20"/>
  <c r="BP13" i="20" s="1"/>
  <c r="BI14" i="20"/>
  <c r="BI13" i="20" s="1"/>
  <c r="BQ1012" i="20"/>
  <c r="BQ1011" i="20" s="1"/>
  <c r="BQ1009" i="20"/>
  <c r="BQ1008" i="20" s="1"/>
  <c r="BQ1004" i="20"/>
  <c r="BQ1003" i="20" s="1"/>
  <c r="BQ1002" i="20" s="1"/>
  <c r="BQ1001" i="20" s="1"/>
  <c r="BQ997" i="20"/>
  <c r="BQ996" i="20" s="1"/>
  <c r="BQ995" i="20" s="1"/>
  <c r="BQ993" i="20"/>
  <c r="BQ992" i="20" s="1"/>
  <c r="BQ991" i="20" s="1"/>
  <c r="BQ988" i="20"/>
  <c r="BQ987" i="20" s="1"/>
  <c r="BQ986" i="20" s="1"/>
  <c r="BQ984" i="20"/>
  <c r="BQ983" i="20" s="1"/>
  <c r="BQ979" i="20"/>
  <c r="BQ978" i="20" s="1"/>
  <c r="BQ973" i="20"/>
  <c r="BQ972" i="20" s="1"/>
  <c r="BQ971" i="20" s="1"/>
  <c r="BQ966" i="20"/>
  <c r="BQ965" i="20" s="1"/>
  <c r="BQ964" i="20" s="1"/>
  <c r="BQ963" i="20" s="1"/>
  <c r="BQ960" i="20"/>
  <c r="BQ959" i="20" s="1"/>
  <c r="BQ958" i="20" s="1"/>
  <c r="BQ957" i="20" s="1"/>
  <c r="BQ954" i="20"/>
  <c r="BQ953" i="20" s="1"/>
  <c r="BQ952" i="20" s="1"/>
  <c r="BQ951" i="20" s="1"/>
  <c r="BQ948" i="20"/>
  <c r="BQ947" i="20" s="1"/>
  <c r="BQ946" i="20" s="1"/>
  <c r="BQ945" i="20" s="1"/>
  <c r="BQ942" i="20"/>
  <c r="BQ941" i="20" s="1"/>
  <c r="BQ940" i="20" s="1"/>
  <c r="BQ938" i="20"/>
  <c r="BQ937" i="20" s="1"/>
  <c r="BQ935" i="20"/>
  <c r="BQ934" i="20" s="1"/>
  <c r="BQ929" i="20"/>
  <c r="BQ928" i="20" s="1"/>
  <c r="BQ927" i="20" s="1"/>
  <c r="BQ925" i="20"/>
  <c r="BQ924" i="20" s="1"/>
  <c r="BQ922" i="20"/>
  <c r="BQ921" i="20" s="1"/>
  <c r="BQ914" i="20"/>
  <c r="BQ913" i="20" s="1"/>
  <c r="BQ911" i="20"/>
  <c r="BQ910" i="20" s="1"/>
  <c r="BQ907" i="20"/>
  <c r="BQ906" i="20" s="1"/>
  <c r="BQ904" i="20"/>
  <c r="BQ903" i="20" s="1"/>
  <c r="BQ900" i="20"/>
  <c r="BQ899" i="20" s="1"/>
  <c r="BQ897" i="20"/>
  <c r="BQ896" i="20" s="1"/>
  <c r="BQ890" i="20"/>
  <c r="BQ889" i="20" s="1"/>
  <c r="BQ888" i="20" s="1"/>
  <c r="BQ887" i="20" s="1"/>
  <c r="BQ886" i="20" s="1"/>
  <c r="BQ885" i="20" s="1"/>
  <c r="BQ883" i="20"/>
  <c r="BQ882" i="20" s="1"/>
  <c r="BQ881" i="20" s="1"/>
  <c r="BQ880" i="20" s="1"/>
  <c r="BQ879" i="20" s="1"/>
  <c r="BQ878" i="20" s="1"/>
  <c r="BQ877" i="20" s="1"/>
  <c r="BQ875" i="20"/>
  <c r="BQ874" i="20" s="1"/>
  <c r="BQ873" i="20" s="1"/>
  <c r="BQ871" i="20"/>
  <c r="BQ870" i="20" s="1"/>
  <c r="BQ869" i="20" s="1"/>
  <c r="BQ866" i="20"/>
  <c r="BQ865" i="20" s="1"/>
  <c r="BQ864" i="20" s="1"/>
  <c r="BQ862" i="20"/>
  <c r="BQ861" i="20" s="1"/>
  <c r="BQ860" i="20" s="1"/>
  <c r="BQ858" i="20"/>
  <c r="BQ857" i="20" s="1"/>
  <c r="BQ854" i="20"/>
  <c r="BQ853" i="20" s="1"/>
  <c r="BQ840" i="20"/>
  <c r="BQ839" i="20" s="1"/>
  <c r="BQ838" i="20" s="1"/>
  <c r="BQ837" i="20" s="1"/>
  <c r="BQ835" i="20"/>
  <c r="BQ834" i="20" s="1"/>
  <c r="BQ833" i="20" s="1"/>
  <c r="BQ831" i="20"/>
  <c r="BQ830" i="20" s="1"/>
  <c r="BQ829" i="20" s="1"/>
  <c r="BQ824" i="20"/>
  <c r="BQ823" i="20" s="1"/>
  <c r="BQ822" i="20" s="1"/>
  <c r="BQ820" i="20"/>
  <c r="BQ819" i="20" s="1"/>
  <c r="BQ818" i="20" s="1"/>
  <c r="BQ813" i="20"/>
  <c r="BQ812" i="20" s="1"/>
  <c r="BQ811" i="20" s="1"/>
  <c r="BQ809" i="20"/>
  <c r="BQ808" i="20" s="1"/>
  <c r="BQ806" i="20"/>
  <c r="BQ805" i="20" s="1"/>
  <c r="BQ801" i="20"/>
  <c r="BQ800" i="20" s="1"/>
  <c r="BQ794" i="20"/>
  <c r="BQ793" i="20" s="1"/>
  <c r="BQ792" i="20" s="1"/>
  <c r="BQ790" i="20"/>
  <c r="BQ789" i="20" s="1"/>
  <c r="BQ788" i="20" s="1"/>
  <c r="BQ786" i="20"/>
  <c r="BQ785" i="20" s="1"/>
  <c r="BQ784" i="20" s="1"/>
  <c r="BQ782" i="20"/>
  <c r="BQ781" i="20" s="1"/>
  <c r="BQ780" i="20" s="1"/>
  <c r="BQ778" i="20"/>
  <c r="BQ777" i="20" s="1"/>
  <c r="BQ776" i="20" s="1"/>
  <c r="BQ770" i="20"/>
  <c r="BQ769" i="20" s="1"/>
  <c r="BQ768" i="20" s="1"/>
  <c r="BQ766" i="20"/>
  <c r="BQ765" i="20" s="1"/>
  <c r="BQ764" i="20" s="1"/>
  <c r="BQ762" i="20"/>
  <c r="BQ761" i="20" s="1"/>
  <c r="BQ760" i="20" s="1"/>
  <c r="BQ758" i="20"/>
  <c r="BQ757" i="20" s="1"/>
  <c r="BQ756" i="20" s="1"/>
  <c r="BQ754" i="20"/>
  <c r="BQ753" i="20" s="1"/>
  <c r="BQ752" i="20" s="1"/>
  <c r="BQ750" i="20"/>
  <c r="BQ749" i="20" s="1"/>
  <c r="BQ747" i="20"/>
  <c r="BQ746" i="20" s="1"/>
  <c r="BQ743" i="20"/>
  <c r="BQ742" i="20" s="1"/>
  <c r="BQ741" i="20" s="1"/>
  <c r="BQ739" i="20"/>
  <c r="BQ738" i="20" s="1"/>
  <c r="BQ735" i="20"/>
  <c r="BQ734" i="20" s="1"/>
  <c r="BQ729" i="20"/>
  <c r="BQ728" i="20" s="1"/>
  <c r="BQ726" i="20"/>
  <c r="BQ725" i="20" s="1"/>
  <c r="BQ719" i="20"/>
  <c r="BQ718" i="20" s="1"/>
  <c r="BQ714" i="20"/>
  <c r="BQ713" i="20" s="1"/>
  <c r="BQ708" i="20"/>
  <c r="BQ707" i="20" s="1"/>
  <c r="BQ706" i="20" s="1"/>
  <c r="BQ705" i="20" s="1"/>
  <c r="BQ704" i="20" s="1"/>
  <c r="BQ702" i="20"/>
  <c r="BQ701" i="20" s="1"/>
  <c r="BQ700" i="20" s="1"/>
  <c r="BQ698" i="20"/>
  <c r="BQ697" i="20" s="1"/>
  <c r="BQ696" i="20" s="1"/>
  <c r="BQ694" i="20"/>
  <c r="BQ691" i="20"/>
  <c r="BQ686" i="20"/>
  <c r="BQ685" i="20" s="1"/>
  <c r="BQ684" i="20" s="1"/>
  <c r="BQ682" i="20"/>
  <c r="BQ681" i="20" s="1"/>
  <c r="BQ671" i="20"/>
  <c r="BQ670" i="20" s="1"/>
  <c r="BQ669" i="20" s="1"/>
  <c r="BQ668" i="20" s="1"/>
  <c r="BQ667" i="20" s="1"/>
  <c r="BQ665" i="20"/>
  <c r="BQ664" i="20" s="1"/>
  <c r="BQ663" i="20" s="1"/>
  <c r="BQ661" i="20"/>
  <c r="BQ660" i="20" s="1"/>
  <c r="BQ659" i="20" s="1"/>
  <c r="BQ653" i="20"/>
  <c r="BQ652" i="20" s="1"/>
  <c r="BQ651" i="20" s="1"/>
  <c r="BQ649" i="20"/>
  <c r="BQ648" i="20" s="1"/>
  <c r="BQ647" i="20" s="1"/>
  <c r="BQ645" i="20"/>
  <c r="BQ644" i="20" s="1"/>
  <c r="BQ642" i="20"/>
  <c r="BQ640" i="20"/>
  <c r="BQ636" i="20"/>
  <c r="BQ632" i="20"/>
  <c r="BQ628" i="20"/>
  <c r="BQ627" i="20" s="1"/>
  <c r="BQ626" i="20" s="1"/>
  <c r="BQ625" i="20"/>
  <c r="BQ620" i="20"/>
  <c r="BQ616" i="20"/>
  <c r="BQ615" i="20" s="1"/>
  <c r="BQ614" i="20" s="1"/>
  <c r="BQ613" i="20"/>
  <c r="BQ608" i="20"/>
  <c r="BQ607" i="20" s="1"/>
  <c r="BQ606" i="20" s="1"/>
  <c r="BQ604" i="20"/>
  <c r="BQ603" i="20" s="1"/>
  <c r="BQ602" i="20" s="1"/>
  <c r="BQ599" i="20"/>
  <c r="BQ596" i="20"/>
  <c r="BQ591" i="20"/>
  <c r="BQ590" i="20" s="1"/>
  <c r="BQ589" i="20" s="1"/>
  <c r="BQ587" i="20"/>
  <c r="BQ586" i="20" s="1"/>
  <c r="BQ585" i="20" s="1"/>
  <c r="BQ583" i="20"/>
  <c r="BQ582" i="20" s="1"/>
  <c r="BQ581" i="20" s="1"/>
  <c r="BQ578" i="20"/>
  <c r="BQ577" i="20" s="1"/>
  <c r="BQ576" i="20" s="1"/>
  <c r="BQ575" i="20" s="1"/>
  <c r="BQ572" i="20"/>
  <c r="BQ571" i="20" s="1"/>
  <c r="BQ570" i="20" s="1"/>
  <c r="BQ568" i="20"/>
  <c r="BQ563" i="20"/>
  <c r="BQ562" i="20" s="1"/>
  <c r="BQ561" i="20" s="1"/>
  <c r="BQ560" i="20"/>
  <c r="BQ555" i="20"/>
  <c r="BQ554" i="20" s="1"/>
  <c r="BQ553" i="20" s="1"/>
  <c r="BQ550" i="20"/>
  <c r="BQ549" i="20" s="1"/>
  <c r="BQ548" i="20" s="1"/>
  <c r="BQ547" i="20" s="1"/>
  <c r="BQ542" i="20"/>
  <c r="BQ541" i="20" s="1"/>
  <c r="BQ539" i="20"/>
  <c r="BQ538" i="20" s="1"/>
  <c r="BQ535" i="20"/>
  <c r="BQ534" i="20" s="1"/>
  <c r="BQ532" i="20"/>
  <c r="BQ531" i="20" s="1"/>
  <c r="BQ528" i="20"/>
  <c r="BQ527" i="20" s="1"/>
  <c r="BQ526" i="20" s="1"/>
  <c r="BQ524" i="20"/>
  <c r="BQ523" i="20" s="1"/>
  <c r="BQ522" i="20" s="1"/>
  <c r="BQ520" i="20"/>
  <c r="BQ519" i="20" s="1"/>
  <c r="BQ518" i="20" s="1"/>
  <c r="BQ516" i="20"/>
  <c r="BQ515" i="20" s="1"/>
  <c r="BQ512" i="20"/>
  <c r="BQ511" i="20" s="1"/>
  <c r="BQ508" i="20"/>
  <c r="BQ507" i="20" s="1"/>
  <c r="BQ505" i="20"/>
  <c r="BQ504" i="20" s="1"/>
  <c r="BQ501" i="20"/>
  <c r="BQ500" i="20" s="1"/>
  <c r="BQ497" i="20"/>
  <c r="BQ496" i="20" s="1"/>
  <c r="BQ493" i="20"/>
  <c r="BQ492" i="20" s="1"/>
  <c r="BQ490" i="20"/>
  <c r="BQ489" i="20" s="1"/>
  <c r="BQ487" i="20"/>
  <c r="BQ486" i="20" s="1"/>
  <c r="BQ483" i="20"/>
  <c r="BQ482" i="20" s="1"/>
  <c r="BQ481" i="20" s="1"/>
  <c r="BQ475" i="20"/>
  <c r="BQ474" i="20" s="1"/>
  <c r="BQ472" i="20"/>
  <c r="BQ471" i="20" s="1"/>
  <c r="BQ467" i="20"/>
  <c r="BQ466" i="20" s="1"/>
  <c r="BQ460" i="20"/>
  <c r="BQ459" i="20" s="1"/>
  <c r="BQ458" i="20" s="1"/>
  <c r="BQ457" i="20" s="1"/>
  <c r="BQ455" i="20"/>
  <c r="BQ454" i="20" s="1"/>
  <c r="BQ452" i="20"/>
  <c r="BQ451" i="20" s="1"/>
  <c r="BQ448" i="20"/>
  <c r="BQ447" i="20" s="1"/>
  <c r="BQ445" i="20"/>
  <c r="BQ444" i="20" s="1"/>
  <c r="BQ436" i="20"/>
  <c r="BQ435" i="20" s="1"/>
  <c r="BQ434" i="20" s="1"/>
  <c r="BQ432" i="20"/>
  <c r="BQ431" i="20" s="1"/>
  <c r="BQ430" i="20" s="1"/>
  <c r="BQ426" i="20"/>
  <c r="BQ425" i="20" s="1"/>
  <c r="BQ422" i="20"/>
  <c r="BQ421" i="20" s="1"/>
  <c r="BQ418" i="20"/>
  <c r="BQ417" i="20" s="1"/>
  <c r="BQ414" i="20"/>
  <c r="BQ413" i="20" s="1"/>
  <c r="BQ410" i="20"/>
  <c r="BQ409" i="20" s="1"/>
  <c r="BQ404" i="20"/>
  <c r="BQ403" i="20" s="1"/>
  <c r="BQ402" i="20" s="1"/>
  <c r="BQ401" i="20" s="1"/>
  <c r="BQ400" i="20" s="1"/>
  <c r="BQ397" i="20"/>
  <c r="BQ396" i="20" s="1"/>
  <c r="BQ395" i="20" s="1"/>
  <c r="BQ393" i="20"/>
  <c r="BQ392" i="20" s="1"/>
  <c r="BQ391" i="20" s="1"/>
  <c r="BQ382" i="20"/>
  <c r="BQ381" i="20" s="1"/>
  <c r="BQ380" i="20" s="1"/>
  <c r="BQ378" i="20"/>
  <c r="BQ377" i="20" s="1"/>
  <c r="BQ376" i="20" s="1"/>
  <c r="BQ374" i="20"/>
  <c r="BQ373" i="20" s="1"/>
  <c r="BQ372" i="20" s="1"/>
  <c r="BQ370" i="20"/>
  <c r="BQ369" i="20" s="1"/>
  <c r="BQ368" i="20" s="1"/>
  <c r="BQ366" i="20"/>
  <c r="BQ365" i="20" s="1"/>
  <c r="BQ364" i="20" s="1"/>
  <c r="BQ362" i="20"/>
  <c r="BQ361" i="20" s="1"/>
  <c r="BQ360" i="20" s="1"/>
  <c r="BQ358" i="20"/>
  <c r="BQ357" i="20" s="1"/>
  <c r="BQ356" i="20" s="1"/>
  <c r="BQ353" i="20"/>
  <c r="BQ352" i="20" s="1"/>
  <c r="BQ351" i="20" s="1"/>
  <c r="BQ349" i="20"/>
  <c r="BQ348" i="20" s="1"/>
  <c r="BQ345" i="20"/>
  <c r="BQ344" i="20" s="1"/>
  <c r="BQ339" i="20"/>
  <c r="BQ338" i="20" s="1"/>
  <c r="BQ337" i="20" s="1"/>
  <c r="BQ335" i="20"/>
  <c r="BQ334" i="20" s="1"/>
  <c r="BQ333" i="20" s="1"/>
  <c r="BQ331" i="20"/>
  <c r="BQ329" i="20"/>
  <c r="BQ324" i="20"/>
  <c r="BQ323" i="20" s="1"/>
  <c r="BQ322" i="20" s="1"/>
  <c r="BQ321" i="20" s="1"/>
  <c r="BQ319" i="20"/>
  <c r="BQ318" i="20" s="1"/>
  <c r="BQ317" i="20" s="1"/>
  <c r="BQ316" i="20" s="1"/>
  <c r="BQ314" i="20"/>
  <c r="BQ313" i="20" s="1"/>
  <c r="BQ312" i="20" s="1"/>
  <c r="BQ311" i="20" s="1"/>
  <c r="BQ309" i="20"/>
  <c r="BQ308" i="20" s="1"/>
  <c r="BQ307" i="20" s="1"/>
  <c r="BQ306" i="20" s="1"/>
  <c r="BQ304" i="20"/>
  <c r="BQ303" i="20" s="1"/>
  <c r="BQ302" i="20" s="1"/>
  <c r="BQ301" i="20" s="1"/>
  <c r="BQ299" i="20"/>
  <c r="BQ298" i="20" s="1"/>
  <c r="BQ296" i="20"/>
  <c r="BQ295" i="20" s="1"/>
  <c r="BQ292" i="20"/>
  <c r="BQ291" i="20" s="1"/>
  <c r="BQ290" i="20" s="1"/>
  <c r="BQ288" i="20"/>
  <c r="BQ287" i="20" s="1"/>
  <c r="BQ284" i="20"/>
  <c r="BQ283" i="20" s="1"/>
  <c r="BQ280" i="20"/>
  <c r="BQ279" i="20" s="1"/>
  <c r="BQ278" i="20" s="1"/>
  <c r="BQ276" i="20"/>
  <c r="BQ275" i="20" s="1"/>
  <c r="BQ273" i="20"/>
  <c r="BQ272" i="20" s="1"/>
  <c r="BQ269" i="20"/>
  <c r="BQ268" i="20" s="1"/>
  <c r="BQ266" i="20"/>
  <c r="BQ265" i="20" s="1"/>
  <c r="BQ263" i="20"/>
  <c r="BQ262" i="20" s="1"/>
  <c r="BQ259" i="20"/>
  <c r="BQ258" i="20" s="1"/>
  <c r="BQ256" i="20"/>
  <c r="BQ255" i="20" s="1"/>
  <c r="BQ252" i="20"/>
  <c r="BQ251" i="20" s="1"/>
  <c r="BQ248" i="20"/>
  <c r="BQ247" i="20" s="1"/>
  <c r="BQ244" i="20"/>
  <c r="BQ243" i="20" s="1"/>
  <c r="BQ242" i="20" s="1"/>
  <c r="BQ232" i="20"/>
  <c r="BQ231" i="20" s="1"/>
  <c r="BQ230" i="20" s="1"/>
  <c r="BQ227" i="20"/>
  <c r="BQ226" i="20" s="1"/>
  <c r="BQ224" i="20"/>
  <c r="BQ223" i="20" s="1"/>
  <c r="BQ219" i="20"/>
  <c r="BQ218" i="20" s="1"/>
  <c r="BQ215" i="20"/>
  <c r="BQ214" i="20" s="1"/>
  <c r="BQ212" i="20"/>
  <c r="BQ211" i="20" s="1"/>
  <c r="BQ208" i="20"/>
  <c r="BQ207" i="20" s="1"/>
  <c r="BQ206" i="20" s="1"/>
  <c r="BQ204" i="20"/>
  <c r="BQ203" i="20" s="1"/>
  <c r="BQ202" i="20" s="1"/>
  <c r="BQ200" i="20"/>
  <c r="BQ199" i="20" s="1"/>
  <c r="BQ198" i="20" s="1"/>
  <c r="BQ195" i="20"/>
  <c r="BQ194" i="20" s="1"/>
  <c r="BQ193" i="20" s="1"/>
  <c r="BQ191" i="20"/>
  <c r="BQ190" i="20" s="1"/>
  <c r="BQ189" i="20" s="1"/>
  <c r="BQ187" i="20"/>
  <c r="BQ186" i="20" s="1"/>
  <c r="BQ185" i="20" s="1"/>
  <c r="BQ183" i="20"/>
  <c r="BQ182" i="20" s="1"/>
  <c r="BQ181" i="20" s="1"/>
  <c r="BQ179" i="20"/>
  <c r="BQ178" i="20" s="1"/>
  <c r="BQ177" i="20" s="1"/>
  <c r="BQ172" i="20"/>
  <c r="BQ171" i="20" s="1"/>
  <c r="BQ168" i="20"/>
  <c r="BQ167" i="20" s="1"/>
  <c r="BQ163" i="20"/>
  <c r="BQ162" i="20" s="1"/>
  <c r="BQ159" i="20"/>
  <c r="BQ158" i="20" s="1"/>
  <c r="BQ157" i="20" s="1"/>
  <c r="BQ155" i="20"/>
  <c r="BQ147" i="20"/>
  <c r="BQ143" i="20"/>
  <c r="BQ142" i="20" s="1"/>
  <c r="BQ141" i="20" s="1"/>
  <c r="BQ135" i="20"/>
  <c r="BQ134" i="20" s="1"/>
  <c r="BQ133" i="20" s="1"/>
  <c r="BQ131" i="20"/>
  <c r="BQ130" i="20" s="1"/>
  <c r="BQ123" i="20"/>
  <c r="BQ122" i="20" s="1"/>
  <c r="BQ121" i="20" s="1"/>
  <c r="BQ119" i="20"/>
  <c r="BQ118" i="20" s="1"/>
  <c r="BQ117" i="20" s="1"/>
  <c r="BQ115" i="20"/>
  <c r="BQ114" i="20" s="1"/>
  <c r="BQ110" i="20"/>
  <c r="BQ109" i="20" s="1"/>
  <c r="BQ106" i="20"/>
  <c r="BQ105" i="20" s="1"/>
  <c r="BQ103" i="20"/>
  <c r="BQ102" i="20" s="1"/>
  <c r="BQ98" i="20"/>
  <c r="BQ97" i="20" s="1"/>
  <c r="BQ92" i="20"/>
  <c r="BQ91" i="20" s="1"/>
  <c r="BQ90" i="20" s="1"/>
  <c r="BQ88" i="20"/>
  <c r="BQ87" i="20" s="1"/>
  <c r="BQ86" i="20" s="1"/>
  <c r="BQ84" i="20"/>
  <c r="BQ83" i="20" s="1"/>
  <c r="BQ82" i="20" s="1"/>
  <c r="BQ80" i="20"/>
  <c r="BQ79" i="20" s="1"/>
  <c r="BQ75" i="20"/>
  <c r="BQ74" i="20" s="1"/>
  <c r="BQ71" i="20"/>
  <c r="BQ70" i="20" s="1"/>
  <c r="BQ67" i="20"/>
  <c r="BQ66" i="20" s="1"/>
  <c r="BQ63" i="20"/>
  <c r="BQ61" i="20"/>
  <c r="BQ57" i="20"/>
  <c r="BQ56" i="20" s="1"/>
  <c r="BQ55" i="20" s="1"/>
  <c r="BQ53" i="20"/>
  <c r="BQ52" i="20" s="1"/>
  <c r="BQ48" i="20"/>
  <c r="BQ47" i="20" s="1"/>
  <c r="BQ44" i="20"/>
  <c r="BQ43" i="20" s="1"/>
  <c r="BQ42" i="20" s="1"/>
  <c r="BQ40" i="20"/>
  <c r="BQ39" i="20" s="1"/>
  <c r="BQ38" i="20" s="1"/>
  <c r="BQ36" i="20"/>
  <c r="BQ35" i="20" s="1"/>
  <c r="BQ34" i="20" s="1"/>
  <c r="BQ32" i="20"/>
  <c r="BQ31" i="20" s="1"/>
  <c r="BQ30" i="20" s="1"/>
  <c r="BQ28" i="20"/>
  <c r="BQ27" i="20" s="1"/>
  <c r="BQ23" i="20"/>
  <c r="BQ22" i="20" s="1"/>
  <c r="BQ19" i="20"/>
  <c r="BQ18" i="20" s="1"/>
  <c r="BQ14" i="20"/>
  <c r="BQ13" i="20" s="1"/>
  <c r="BR1012" i="20"/>
  <c r="BR1011" i="20" s="1"/>
  <c r="BR1009" i="20"/>
  <c r="BR1008" i="20" s="1"/>
  <c r="BR1004" i="20"/>
  <c r="BR1003" i="20" s="1"/>
  <c r="BR1002" i="20" s="1"/>
  <c r="BR1001" i="20" s="1"/>
  <c r="BR997" i="20"/>
  <c r="BR996" i="20" s="1"/>
  <c r="BR995" i="20" s="1"/>
  <c r="BR993" i="20"/>
  <c r="BR992" i="20" s="1"/>
  <c r="BR991" i="20" s="1"/>
  <c r="BR988" i="20"/>
  <c r="BR987" i="20" s="1"/>
  <c r="BR986" i="20" s="1"/>
  <c r="BR984" i="20"/>
  <c r="BR983" i="20" s="1"/>
  <c r="BR979" i="20"/>
  <c r="BR978" i="20" s="1"/>
  <c r="BR973" i="20"/>
  <c r="BR972" i="20" s="1"/>
  <c r="BR971" i="20" s="1"/>
  <c r="BR966" i="20"/>
  <c r="BR965" i="20" s="1"/>
  <c r="BR964" i="20" s="1"/>
  <c r="BR963" i="20" s="1"/>
  <c r="BR960" i="20"/>
  <c r="BR959" i="20" s="1"/>
  <c r="BR958" i="20" s="1"/>
  <c r="BR957" i="20" s="1"/>
  <c r="BR954" i="20"/>
  <c r="BR953" i="20" s="1"/>
  <c r="BR952" i="20" s="1"/>
  <c r="BR951" i="20" s="1"/>
  <c r="BR948" i="20"/>
  <c r="BR947" i="20" s="1"/>
  <c r="BR946" i="20" s="1"/>
  <c r="BR945" i="20" s="1"/>
  <c r="BR942" i="20"/>
  <c r="BR941" i="20" s="1"/>
  <c r="BR940" i="20" s="1"/>
  <c r="BR938" i="20"/>
  <c r="BR937" i="20" s="1"/>
  <c r="BR935" i="20"/>
  <c r="BR934" i="20" s="1"/>
  <c r="BR929" i="20"/>
  <c r="BR928" i="20" s="1"/>
  <c r="BR927" i="20" s="1"/>
  <c r="BR925" i="20"/>
  <c r="BR924" i="20" s="1"/>
  <c r="BR922" i="20"/>
  <c r="BR921" i="20" s="1"/>
  <c r="BR914" i="20"/>
  <c r="BR913" i="20" s="1"/>
  <c r="BR911" i="20"/>
  <c r="BR910" i="20" s="1"/>
  <c r="BR907" i="20"/>
  <c r="BR906" i="20" s="1"/>
  <c r="BR904" i="20"/>
  <c r="BR903" i="20" s="1"/>
  <c r="BR900" i="20"/>
  <c r="BR899" i="20" s="1"/>
  <c r="BR897" i="20"/>
  <c r="BR896" i="20" s="1"/>
  <c r="BR890" i="20"/>
  <c r="BR889" i="20" s="1"/>
  <c r="BR888" i="20" s="1"/>
  <c r="BR887" i="20" s="1"/>
  <c r="BR886" i="20" s="1"/>
  <c r="BR885" i="20" s="1"/>
  <c r="BR883" i="20"/>
  <c r="BR882" i="20" s="1"/>
  <c r="BR881" i="20" s="1"/>
  <c r="BR880" i="20" s="1"/>
  <c r="BR879" i="20" s="1"/>
  <c r="BR878" i="20" s="1"/>
  <c r="BR877" i="20" s="1"/>
  <c r="BR875" i="20"/>
  <c r="BR874" i="20" s="1"/>
  <c r="BR873" i="20" s="1"/>
  <c r="BR871" i="20"/>
  <c r="BR870" i="20" s="1"/>
  <c r="BR869" i="20" s="1"/>
  <c r="BR866" i="20"/>
  <c r="BR865" i="20" s="1"/>
  <c r="BR864" i="20" s="1"/>
  <c r="BR862" i="20"/>
  <c r="BR861" i="20" s="1"/>
  <c r="BR860" i="20" s="1"/>
  <c r="BR858" i="20"/>
  <c r="BR857" i="20" s="1"/>
  <c r="BR854" i="20"/>
  <c r="BR853" i="20" s="1"/>
  <c r="BR840" i="20"/>
  <c r="BR839" i="20" s="1"/>
  <c r="BR838" i="20" s="1"/>
  <c r="BR837" i="20" s="1"/>
  <c r="BR835" i="20"/>
  <c r="BR834" i="20" s="1"/>
  <c r="BR833" i="20" s="1"/>
  <c r="BR831" i="20"/>
  <c r="BR830" i="20" s="1"/>
  <c r="BR829" i="20" s="1"/>
  <c r="BR824" i="20"/>
  <c r="BR823" i="20" s="1"/>
  <c r="BR822" i="20" s="1"/>
  <c r="BR820" i="20"/>
  <c r="BR819" i="20" s="1"/>
  <c r="BR818" i="20" s="1"/>
  <c r="BR813" i="20"/>
  <c r="BR812" i="20" s="1"/>
  <c r="BR811" i="20" s="1"/>
  <c r="BR809" i="20"/>
  <c r="BR808" i="20" s="1"/>
  <c r="BR806" i="20"/>
  <c r="BR805" i="20" s="1"/>
  <c r="BR801" i="20"/>
  <c r="BR800" i="20" s="1"/>
  <c r="BR794" i="20"/>
  <c r="BR793" i="20" s="1"/>
  <c r="BR792" i="20" s="1"/>
  <c r="BR790" i="20"/>
  <c r="BR789" i="20" s="1"/>
  <c r="BR788" i="20" s="1"/>
  <c r="BR786" i="20"/>
  <c r="BR785" i="20" s="1"/>
  <c r="BR784" i="20" s="1"/>
  <c r="BR782" i="20"/>
  <c r="BR781" i="20" s="1"/>
  <c r="BR780" i="20" s="1"/>
  <c r="BR778" i="20"/>
  <c r="BR777" i="20" s="1"/>
  <c r="BR776" i="20" s="1"/>
  <c r="BR770" i="20"/>
  <c r="BR769" i="20" s="1"/>
  <c r="BR768" i="20" s="1"/>
  <c r="BR766" i="20"/>
  <c r="BR765" i="20" s="1"/>
  <c r="BR764" i="20" s="1"/>
  <c r="BR762" i="20"/>
  <c r="BR761" i="20" s="1"/>
  <c r="BR760" i="20" s="1"/>
  <c r="BR758" i="20"/>
  <c r="BR757" i="20" s="1"/>
  <c r="BR756" i="20" s="1"/>
  <c r="BR754" i="20"/>
  <c r="BR753" i="20" s="1"/>
  <c r="BR752" i="20" s="1"/>
  <c r="BR750" i="20"/>
  <c r="BR749" i="20" s="1"/>
  <c r="BR747" i="20"/>
  <c r="BR746" i="20" s="1"/>
  <c r="BR743" i="20"/>
  <c r="BR742" i="20" s="1"/>
  <c r="BR741" i="20" s="1"/>
  <c r="BR739" i="20"/>
  <c r="BR738" i="20" s="1"/>
  <c r="BR735" i="20"/>
  <c r="BR734" i="20" s="1"/>
  <c r="BR729" i="20"/>
  <c r="BR728" i="20" s="1"/>
  <c r="BR726" i="20"/>
  <c r="BR725" i="20" s="1"/>
  <c r="BR719" i="20"/>
  <c r="BR718" i="20" s="1"/>
  <c r="BR714" i="20"/>
  <c r="BR713" i="20" s="1"/>
  <c r="BR708" i="20"/>
  <c r="BR707" i="20" s="1"/>
  <c r="BR706" i="20" s="1"/>
  <c r="BR705" i="20" s="1"/>
  <c r="BR704" i="20" s="1"/>
  <c r="BR702" i="20"/>
  <c r="BR701" i="20" s="1"/>
  <c r="BR700" i="20" s="1"/>
  <c r="BR698" i="20"/>
  <c r="BR697" i="20" s="1"/>
  <c r="BR694" i="20"/>
  <c r="BR693" i="20" s="1"/>
  <c r="BR692" i="20" s="1"/>
  <c r="BR691" i="20"/>
  <c r="BR686" i="20"/>
  <c r="BR685" i="20" s="1"/>
  <c r="BR684" i="20" s="1"/>
  <c r="BR682" i="20"/>
  <c r="BR681" i="20" s="1"/>
  <c r="BR671" i="20"/>
  <c r="BR670" i="20" s="1"/>
  <c r="BR669" i="20" s="1"/>
  <c r="BR668" i="20" s="1"/>
  <c r="BR667" i="20" s="1"/>
  <c r="BR665" i="20"/>
  <c r="BR664" i="20" s="1"/>
  <c r="BR663" i="20" s="1"/>
  <c r="BR661" i="20"/>
  <c r="BR660" i="20" s="1"/>
  <c r="BR659" i="20" s="1"/>
  <c r="BR653" i="20"/>
  <c r="BR652" i="20" s="1"/>
  <c r="BR651" i="20" s="1"/>
  <c r="BR649" i="20"/>
  <c r="BR648" i="20" s="1"/>
  <c r="BR647" i="20" s="1"/>
  <c r="BR645" i="20"/>
  <c r="BR644" i="20" s="1"/>
  <c r="BR642" i="20"/>
  <c r="BR640" i="20"/>
  <c r="BR636" i="20"/>
  <c r="BR632" i="20"/>
  <c r="BR628" i="20"/>
  <c r="BR627" i="20" s="1"/>
  <c r="BR625" i="20"/>
  <c r="BR620" i="20"/>
  <c r="BR619" i="20" s="1"/>
  <c r="BR618" i="20" s="1"/>
  <c r="BR616" i="20"/>
  <c r="BR615" i="20" s="1"/>
  <c r="BR614" i="20" s="1"/>
  <c r="BR613" i="20"/>
  <c r="BR608" i="20"/>
  <c r="BR607" i="20" s="1"/>
  <c r="BR606" i="20" s="1"/>
  <c r="BR604" i="20"/>
  <c r="BR603" i="20" s="1"/>
  <c r="BR602" i="20" s="1"/>
  <c r="BR599" i="20"/>
  <c r="BR598" i="20" s="1"/>
  <c r="BR597" i="20" s="1"/>
  <c r="BR596" i="20"/>
  <c r="BR591" i="20"/>
  <c r="BR590" i="20" s="1"/>
  <c r="BR589" i="20" s="1"/>
  <c r="BR587" i="20"/>
  <c r="BR586" i="20" s="1"/>
  <c r="BR585" i="20" s="1"/>
  <c r="BR583" i="20"/>
  <c r="BR582" i="20" s="1"/>
  <c r="BR581" i="20" s="1"/>
  <c r="BR578" i="20"/>
  <c r="BR577" i="20" s="1"/>
  <c r="BR576" i="20" s="1"/>
  <c r="BR575" i="20" s="1"/>
  <c r="BR572" i="20"/>
  <c r="BR568" i="20"/>
  <c r="BR567" i="20" s="1"/>
  <c r="BR566" i="20" s="1"/>
  <c r="BR563" i="20"/>
  <c r="BR562" i="20" s="1"/>
  <c r="BR560" i="20"/>
  <c r="BR555" i="20"/>
  <c r="BR554" i="20" s="1"/>
  <c r="BR553" i="20" s="1"/>
  <c r="BR550" i="20"/>
  <c r="BR549" i="20" s="1"/>
  <c r="BR548" i="20" s="1"/>
  <c r="BR547" i="20" s="1"/>
  <c r="BR542" i="20"/>
  <c r="BR541" i="20" s="1"/>
  <c r="BR539" i="20"/>
  <c r="BR538" i="20" s="1"/>
  <c r="BR535" i="20"/>
  <c r="BR534" i="20" s="1"/>
  <c r="BR532" i="20"/>
  <c r="BR531" i="20" s="1"/>
  <c r="BR528" i="20"/>
  <c r="BR527" i="20" s="1"/>
  <c r="BR526" i="20" s="1"/>
  <c r="BR524" i="20"/>
  <c r="BR523" i="20" s="1"/>
  <c r="BR522" i="20" s="1"/>
  <c r="BR520" i="20"/>
  <c r="BR519" i="20" s="1"/>
  <c r="BR518" i="20" s="1"/>
  <c r="BR516" i="20"/>
  <c r="BR515" i="20" s="1"/>
  <c r="BR512" i="20"/>
  <c r="BR511" i="20" s="1"/>
  <c r="BR508" i="20"/>
  <c r="BR507" i="20" s="1"/>
  <c r="BR505" i="20"/>
  <c r="BR504" i="20" s="1"/>
  <c r="BR501" i="20"/>
  <c r="BR500" i="20" s="1"/>
  <c r="BR497" i="20"/>
  <c r="BR496" i="20" s="1"/>
  <c r="BR493" i="20"/>
  <c r="BR492" i="20" s="1"/>
  <c r="BR490" i="20"/>
  <c r="BR489" i="20" s="1"/>
  <c r="BR487" i="20"/>
  <c r="BR486" i="20" s="1"/>
  <c r="BR483" i="20"/>
  <c r="BR482" i="20" s="1"/>
  <c r="BR481" i="20" s="1"/>
  <c r="BR475" i="20"/>
  <c r="BR474" i="20" s="1"/>
  <c r="BR472" i="20"/>
  <c r="BR471" i="20" s="1"/>
  <c r="BR467" i="20"/>
  <c r="BR466" i="20" s="1"/>
  <c r="BR460" i="20"/>
  <c r="BR459" i="20" s="1"/>
  <c r="BR458" i="20" s="1"/>
  <c r="BR457" i="20" s="1"/>
  <c r="BR455" i="20"/>
  <c r="BR454" i="20" s="1"/>
  <c r="BR452" i="20"/>
  <c r="BR451" i="20" s="1"/>
  <c r="BR448" i="20"/>
  <c r="BR447" i="20" s="1"/>
  <c r="BR445" i="20"/>
  <c r="BR444" i="20" s="1"/>
  <c r="BR436" i="20"/>
  <c r="BR435" i="20" s="1"/>
  <c r="BR434" i="20" s="1"/>
  <c r="BR432" i="20"/>
  <c r="BR431" i="20" s="1"/>
  <c r="BR430" i="20" s="1"/>
  <c r="BR426" i="20"/>
  <c r="BR425" i="20" s="1"/>
  <c r="BR422" i="20"/>
  <c r="BR421" i="20" s="1"/>
  <c r="BR418" i="20"/>
  <c r="BR417" i="20" s="1"/>
  <c r="BR414" i="20"/>
  <c r="BR413" i="20" s="1"/>
  <c r="BR410" i="20"/>
  <c r="BR409" i="20" s="1"/>
  <c r="BR404" i="20"/>
  <c r="BR403" i="20" s="1"/>
  <c r="BR402" i="20" s="1"/>
  <c r="BR401" i="20" s="1"/>
  <c r="BR400" i="20" s="1"/>
  <c r="BR397" i="20"/>
  <c r="BR396" i="20" s="1"/>
  <c r="BR395" i="20" s="1"/>
  <c r="BR393" i="20"/>
  <c r="BR382" i="20"/>
  <c r="BR381" i="20" s="1"/>
  <c r="BR380" i="20" s="1"/>
  <c r="BR378" i="20"/>
  <c r="BR377" i="20" s="1"/>
  <c r="BR376" i="20" s="1"/>
  <c r="BR374" i="20"/>
  <c r="BR373" i="20" s="1"/>
  <c r="BR372" i="20" s="1"/>
  <c r="BR370" i="20"/>
  <c r="BR369" i="20" s="1"/>
  <c r="BR368" i="20" s="1"/>
  <c r="BR366" i="20"/>
  <c r="BR365" i="20" s="1"/>
  <c r="BR364" i="20" s="1"/>
  <c r="BR362" i="20"/>
  <c r="BR361" i="20" s="1"/>
  <c r="BR360" i="20" s="1"/>
  <c r="BR358" i="20"/>
  <c r="BR357" i="20" s="1"/>
  <c r="BR356" i="20" s="1"/>
  <c r="BR353" i="20"/>
  <c r="BR352" i="20" s="1"/>
  <c r="BR351" i="20" s="1"/>
  <c r="BR349" i="20"/>
  <c r="BR348" i="20" s="1"/>
  <c r="BR345" i="20"/>
  <c r="BR344" i="20" s="1"/>
  <c r="BR339" i="20"/>
  <c r="BR338" i="20" s="1"/>
  <c r="BR337" i="20" s="1"/>
  <c r="BR335" i="20"/>
  <c r="BR334" i="20" s="1"/>
  <c r="BR333" i="20" s="1"/>
  <c r="BR331" i="20"/>
  <c r="BR329" i="20"/>
  <c r="BR324" i="20"/>
  <c r="BR323" i="20" s="1"/>
  <c r="BR322" i="20" s="1"/>
  <c r="BR321" i="20" s="1"/>
  <c r="BR319" i="20"/>
  <c r="BR318" i="20" s="1"/>
  <c r="BR317" i="20" s="1"/>
  <c r="BR316" i="20" s="1"/>
  <c r="BR314" i="20"/>
  <c r="BR313" i="20" s="1"/>
  <c r="BR312" i="20" s="1"/>
  <c r="BR311" i="20" s="1"/>
  <c r="BR309" i="20"/>
  <c r="BR308" i="20" s="1"/>
  <c r="BR307" i="20" s="1"/>
  <c r="BR306" i="20" s="1"/>
  <c r="BR304" i="20"/>
  <c r="BR303" i="20" s="1"/>
  <c r="BR302" i="20" s="1"/>
  <c r="BR301" i="20" s="1"/>
  <c r="BR299" i="20"/>
  <c r="BR298" i="20" s="1"/>
  <c r="BR296" i="20"/>
  <c r="BR295" i="20" s="1"/>
  <c r="BR292" i="20"/>
  <c r="BR291" i="20" s="1"/>
  <c r="BR290" i="20" s="1"/>
  <c r="BR288" i="20"/>
  <c r="BR287" i="20" s="1"/>
  <c r="BR284" i="20"/>
  <c r="BR283" i="20" s="1"/>
  <c r="BR280" i="20"/>
  <c r="BR279" i="20" s="1"/>
  <c r="BR278" i="20" s="1"/>
  <c r="BR276" i="20"/>
  <c r="BR275" i="20" s="1"/>
  <c r="BR273" i="20"/>
  <c r="BR272" i="20" s="1"/>
  <c r="BR269" i="20"/>
  <c r="BR268" i="20" s="1"/>
  <c r="BR266" i="20"/>
  <c r="BR265" i="20" s="1"/>
  <c r="BR263" i="20"/>
  <c r="BR262" i="20" s="1"/>
  <c r="BR259" i="20"/>
  <c r="BR258" i="20" s="1"/>
  <c r="BR256" i="20"/>
  <c r="BR255" i="20" s="1"/>
  <c r="BR252" i="20"/>
  <c r="BR251" i="20" s="1"/>
  <c r="BR248" i="20"/>
  <c r="BR247" i="20" s="1"/>
  <c r="BR244" i="20"/>
  <c r="BR243" i="20" s="1"/>
  <c r="BR242" i="20" s="1"/>
  <c r="BR232" i="20"/>
  <c r="BR231" i="20" s="1"/>
  <c r="BR230" i="20" s="1"/>
  <c r="BR227" i="20"/>
  <c r="BR226" i="20" s="1"/>
  <c r="BR224" i="20"/>
  <c r="BR223" i="20" s="1"/>
  <c r="BR219" i="20"/>
  <c r="BR218" i="20" s="1"/>
  <c r="BR215" i="20"/>
  <c r="BR214" i="20" s="1"/>
  <c r="BR212" i="20"/>
  <c r="BR211" i="20" s="1"/>
  <c r="BR208" i="20"/>
  <c r="BR207" i="20" s="1"/>
  <c r="BR206" i="20" s="1"/>
  <c r="BR204" i="20"/>
  <c r="BR203" i="20" s="1"/>
  <c r="BR202" i="20" s="1"/>
  <c r="BR200" i="20"/>
  <c r="BR199" i="20" s="1"/>
  <c r="BR198" i="20" s="1"/>
  <c r="BR195" i="20"/>
  <c r="BR194" i="20" s="1"/>
  <c r="BR193" i="20" s="1"/>
  <c r="BR191" i="20"/>
  <c r="BR190" i="20" s="1"/>
  <c r="BR189" i="20" s="1"/>
  <c r="BR187" i="20"/>
  <c r="BR186" i="20" s="1"/>
  <c r="BR185" i="20" s="1"/>
  <c r="BR183" i="20"/>
  <c r="BR182" i="20" s="1"/>
  <c r="BR181" i="20" s="1"/>
  <c r="BR179" i="20"/>
  <c r="BR178" i="20" s="1"/>
  <c r="BR177" i="20" s="1"/>
  <c r="BR172" i="20"/>
  <c r="BR171" i="20" s="1"/>
  <c r="BR168" i="20"/>
  <c r="BR167" i="20" s="1"/>
  <c r="BR163" i="20"/>
  <c r="BR162" i="20" s="1"/>
  <c r="BR159" i="20"/>
  <c r="BR158" i="20" s="1"/>
  <c r="BR157" i="20" s="1"/>
  <c r="BR155" i="20"/>
  <c r="BR154" i="20" s="1"/>
  <c r="BR147" i="20"/>
  <c r="BR146" i="20" s="1"/>
  <c r="BR145" i="20" s="1"/>
  <c r="BR143" i="20"/>
  <c r="BR142" i="20" s="1"/>
  <c r="BR135" i="20"/>
  <c r="BR134" i="20" s="1"/>
  <c r="BR133" i="20" s="1"/>
  <c r="BR131" i="20"/>
  <c r="BR130" i="20" s="1"/>
  <c r="BR123" i="20"/>
  <c r="BR122" i="20" s="1"/>
  <c r="BR121" i="20" s="1"/>
  <c r="BR119" i="20"/>
  <c r="BR118" i="20" s="1"/>
  <c r="BR117" i="20" s="1"/>
  <c r="BR115" i="20"/>
  <c r="BR114" i="20" s="1"/>
  <c r="BR110" i="20"/>
  <c r="BR109" i="20" s="1"/>
  <c r="BR106" i="20"/>
  <c r="BR105" i="20" s="1"/>
  <c r="BR103" i="20"/>
  <c r="BR102" i="20" s="1"/>
  <c r="BR98" i="20"/>
  <c r="BR97" i="20" s="1"/>
  <c r="BR92" i="20"/>
  <c r="BR91" i="20" s="1"/>
  <c r="BR90" i="20" s="1"/>
  <c r="BR88" i="20"/>
  <c r="BR87" i="20" s="1"/>
  <c r="BR86" i="20" s="1"/>
  <c r="BR84" i="20"/>
  <c r="BR83" i="20" s="1"/>
  <c r="BR82" i="20" s="1"/>
  <c r="BR80" i="20"/>
  <c r="BR79" i="20" s="1"/>
  <c r="BR75" i="20"/>
  <c r="BR74" i="20" s="1"/>
  <c r="BR71" i="20"/>
  <c r="BR70" i="20" s="1"/>
  <c r="BR67" i="20"/>
  <c r="BR66" i="20" s="1"/>
  <c r="BR63" i="20"/>
  <c r="BR61" i="20"/>
  <c r="BR57" i="20"/>
  <c r="BR56" i="20" s="1"/>
  <c r="BR55" i="20" s="1"/>
  <c r="BR53" i="20"/>
  <c r="BR52" i="20" s="1"/>
  <c r="BR48" i="20"/>
  <c r="BR47" i="20" s="1"/>
  <c r="BR44" i="20"/>
  <c r="BR43" i="20" s="1"/>
  <c r="BR42" i="20" s="1"/>
  <c r="BR40" i="20"/>
  <c r="BR39" i="20" s="1"/>
  <c r="BR38" i="20" s="1"/>
  <c r="BR36" i="20"/>
  <c r="BR35" i="20" s="1"/>
  <c r="BR34" i="20" s="1"/>
  <c r="BR32" i="20"/>
  <c r="BR31" i="20" s="1"/>
  <c r="BR30" i="20" s="1"/>
  <c r="BR28" i="20"/>
  <c r="BR27" i="20" s="1"/>
  <c r="BR23" i="20"/>
  <c r="BR22" i="20" s="1"/>
  <c r="BR19" i="20"/>
  <c r="BR18" i="20" s="1"/>
  <c r="BR14" i="20"/>
  <c r="BR13" i="20" s="1"/>
  <c r="BS1012" i="20"/>
  <c r="BS1011" i="20" s="1"/>
  <c r="BS897" i="20"/>
  <c r="BS896" i="20" s="1"/>
  <c r="BS858" i="20"/>
  <c r="BS857" i="20" s="1"/>
  <c r="BS840" i="20"/>
  <c r="CC840" i="20" s="1"/>
  <c r="BS778" i="20"/>
  <c r="BS777" i="20" s="1"/>
  <c r="BS776" i="20" s="1"/>
  <c r="BS762" i="20"/>
  <c r="BS761" i="20" s="1"/>
  <c r="BS760" i="20" s="1"/>
  <c r="BS754" i="20"/>
  <c r="BS753" i="20" s="1"/>
  <c r="BS752" i="20" s="1"/>
  <c r="BS726" i="20"/>
  <c r="BS725" i="20" s="1"/>
  <c r="BS702" i="20"/>
  <c r="BS701" i="20" s="1"/>
  <c r="BS700" i="20" s="1"/>
  <c r="BS645" i="20"/>
  <c r="BS644" i="20" s="1"/>
  <c r="BS642" i="20"/>
  <c r="BS587" i="20"/>
  <c r="BS586" i="20" s="1"/>
  <c r="BS585" i="20" s="1"/>
  <c r="BS550" i="20"/>
  <c r="BS549" i="20" s="1"/>
  <c r="BS548" i="20" s="1"/>
  <c r="BS547" i="20" s="1"/>
  <c r="BS532" i="20"/>
  <c r="BS531" i="20" s="1"/>
  <c r="BS524" i="20"/>
  <c r="BS523" i="20" s="1"/>
  <c r="BS522" i="20" s="1"/>
  <c r="BS490" i="20"/>
  <c r="BS489" i="20" s="1"/>
  <c r="BS475" i="20"/>
  <c r="BS474" i="20" s="1"/>
  <c r="BS460" i="20"/>
  <c r="BS459" i="20" s="1"/>
  <c r="BS458" i="20" s="1"/>
  <c r="BS457" i="20" s="1"/>
  <c r="BS452" i="20"/>
  <c r="BS451" i="20" s="1"/>
  <c r="BS448" i="20"/>
  <c r="BS447" i="20" s="1"/>
  <c r="BS445" i="20"/>
  <c r="BS444" i="20" s="1"/>
  <c r="BS331" i="20"/>
  <c r="BS276" i="20"/>
  <c r="BS275" i="20" s="1"/>
  <c r="BS273" i="20"/>
  <c r="BS272" i="20" s="1"/>
  <c r="BS263" i="20"/>
  <c r="BS262" i="20" s="1"/>
  <c r="EJ580" i="20" l="1"/>
  <c r="EJ574" i="20" s="1"/>
  <c r="EJ545" i="20" s="1"/>
  <c r="CO840" i="20"/>
  <c r="CO839" i="20" s="1"/>
  <c r="CO838" i="20" s="1"/>
  <c r="CO837" i="20" s="1"/>
  <c r="ES840" i="20"/>
  <c r="CC773" i="20"/>
  <c r="ES774" i="20"/>
  <c r="CC857" i="20"/>
  <c r="ES857" i="20" s="1"/>
  <c r="ES858" i="20"/>
  <c r="CC896" i="20"/>
  <c r="ES896" i="20" s="1"/>
  <c r="ES897" i="20"/>
  <c r="BS839" i="20"/>
  <c r="BS838" i="20" s="1"/>
  <c r="BS837" i="20" s="1"/>
  <c r="CC839" i="20"/>
  <c r="BM401" i="20"/>
  <c r="BM400" i="20" s="1"/>
  <c r="BK167" i="20"/>
  <c r="BK161" i="20" s="1"/>
  <c r="BJ231" i="20"/>
  <c r="BJ230" i="20" s="1"/>
  <c r="BL401" i="20"/>
  <c r="BL400" i="20" s="1"/>
  <c r="BJ571" i="20"/>
  <c r="BJ570" i="20" s="1"/>
  <c r="BJ607" i="20"/>
  <c r="BJ606" i="20" s="1"/>
  <c r="BL741" i="20"/>
  <c r="BK571" i="20"/>
  <c r="BK570" i="20" s="1"/>
  <c r="BK607" i="20"/>
  <c r="BK606" i="20" s="1"/>
  <c r="BM607" i="20"/>
  <c r="BM606" i="20" s="1"/>
  <c r="BJ401" i="20"/>
  <c r="BJ400" i="20" s="1"/>
  <c r="BL571" i="20"/>
  <c r="BL570" i="20" s="1"/>
  <c r="BL607" i="20"/>
  <c r="BL606" i="20" s="1"/>
  <c r="BN607" i="20"/>
  <c r="BN606" i="20" s="1"/>
  <c r="BJ167" i="20"/>
  <c r="BJ161" i="20" s="1"/>
  <c r="BK401" i="20"/>
  <c r="BK400" i="20" s="1"/>
  <c r="BJ576" i="20"/>
  <c r="BJ575" i="20" s="1"/>
  <c r="BK741" i="20"/>
  <c r="EK611" i="20"/>
  <c r="EI815" i="20"/>
  <c r="EI602" i="20"/>
  <c r="EI593" i="20" s="1"/>
  <c r="EJ815" i="20"/>
  <c r="EJ11" i="20"/>
  <c r="EJ10" i="20" s="1"/>
  <c r="EJ9" i="20" s="1"/>
  <c r="BK495" i="20"/>
  <c r="BI1003" i="20"/>
  <c r="BI1002" i="20" s="1"/>
  <c r="BI1001" i="20" s="1"/>
  <c r="EI416" i="20"/>
  <c r="EI407" i="20" s="1"/>
  <c r="EI406" i="20" s="1"/>
  <c r="EI399" i="20" s="1"/>
  <c r="EI21" i="20"/>
  <c r="EI442" i="20"/>
  <c r="EI441" i="20" s="1"/>
  <c r="EI440" i="20" s="1"/>
  <c r="EI96" i="20"/>
  <c r="EI151" i="20"/>
  <c r="BI997" i="20"/>
  <c r="BI996" i="20" s="1"/>
  <c r="BI995" i="20" s="1"/>
  <c r="BI990" i="20" s="1"/>
  <c r="EI917" i="20"/>
  <c r="EI916" i="20" s="1"/>
  <c r="BK254" i="20"/>
  <c r="BK282" i="20"/>
  <c r="BK389" i="20"/>
  <c r="EJ732" i="20"/>
  <c r="EJ722" i="20" s="1"/>
  <c r="EJ721" i="20" s="1"/>
  <c r="BJ624" i="20"/>
  <c r="DH917" i="20"/>
  <c r="DH916" i="20" s="1"/>
  <c r="BL733" i="20"/>
  <c r="EK442" i="20"/>
  <c r="EK441" i="20" s="1"/>
  <c r="EK440" i="20" s="1"/>
  <c r="EI626" i="20"/>
  <c r="EI622" i="20" s="1"/>
  <c r="EJ675" i="20"/>
  <c r="EJ674" i="20" s="1"/>
  <c r="EJ673" i="20" s="1"/>
  <c r="EJ917" i="20"/>
  <c r="EJ916" i="20" s="1"/>
  <c r="BR733" i="20"/>
  <c r="EI970" i="20"/>
  <c r="DJ442" i="20"/>
  <c r="DJ441" i="20" s="1"/>
  <c r="DJ440" i="20" s="1"/>
  <c r="EI559" i="20"/>
  <c r="EI161" i="20"/>
  <c r="EI990" i="20"/>
  <c r="DH442" i="20"/>
  <c r="DH441" i="20" s="1"/>
  <c r="DH440" i="20" s="1"/>
  <c r="EI595" i="20"/>
  <c r="EI557" i="20"/>
  <c r="EI552" i="20" s="1"/>
  <c r="EI546" i="20" s="1"/>
  <c r="BJ60" i="20"/>
  <c r="BJ59" i="20" s="1"/>
  <c r="BK210" i="20"/>
  <c r="DJ894" i="20"/>
  <c r="DJ893" i="20" s="1"/>
  <c r="DJ892" i="20" s="1"/>
  <c r="EK917" i="20"/>
  <c r="EK916" i="20" s="1"/>
  <c r="BN733" i="20"/>
  <c r="BL261" i="20"/>
  <c r="BJ388" i="20"/>
  <c r="EJ442" i="20"/>
  <c r="EJ441" i="20" s="1"/>
  <c r="EJ440" i="20" s="1"/>
  <c r="BO733" i="20"/>
  <c r="EI153" i="20"/>
  <c r="EI149" i="20" s="1"/>
  <c r="EJ464" i="20"/>
  <c r="EJ463" i="20" s="1"/>
  <c r="EJ462" i="20" s="1"/>
  <c r="BJ733" i="20"/>
  <c r="BK733" i="20"/>
  <c r="BL562" i="20"/>
  <c r="BL561" i="20" s="1"/>
  <c r="EJ894" i="20"/>
  <c r="EJ893" i="20" s="1"/>
  <c r="EJ892" i="20" s="1"/>
  <c r="EI732" i="20"/>
  <c r="EI722" i="20" s="1"/>
  <c r="EI721" i="20" s="1"/>
  <c r="BQ733" i="20"/>
  <c r="BP733" i="20"/>
  <c r="BM733" i="20"/>
  <c r="BM151" i="20"/>
  <c r="EK894" i="20"/>
  <c r="EK893" i="20" s="1"/>
  <c r="EK892" i="20" s="1"/>
  <c r="BL161" i="20"/>
  <c r="BI920" i="20"/>
  <c r="BI919" i="20" s="1"/>
  <c r="BI918" i="20" s="1"/>
  <c r="BO150" i="20"/>
  <c r="DJ917" i="20"/>
  <c r="DJ916" i="20" s="1"/>
  <c r="BM495" i="20"/>
  <c r="EI894" i="20"/>
  <c r="EI893" i="20" s="1"/>
  <c r="EI892" i="20" s="1"/>
  <c r="BM799" i="20"/>
  <c r="BM817" i="20"/>
  <c r="BM816" i="20" s="1"/>
  <c r="BJ443" i="20"/>
  <c r="DH894" i="20"/>
  <c r="DH893" i="20" s="1"/>
  <c r="DH892" i="20" s="1"/>
  <c r="BL12" i="20"/>
  <c r="BK73" i="20"/>
  <c r="BM465" i="20"/>
  <c r="EJ407" i="20"/>
  <c r="EJ406" i="20" s="1"/>
  <c r="EJ399" i="20" s="1"/>
  <c r="EI464" i="20"/>
  <c r="EI463" i="20" s="1"/>
  <c r="EI462" i="20" s="1"/>
  <c r="EI558" i="20"/>
  <c r="EI624" i="20"/>
  <c r="EI675" i="20"/>
  <c r="EI674" i="20" s="1"/>
  <c r="EI673" i="20" s="1"/>
  <c r="EJ969" i="20"/>
  <c r="BJ21" i="20"/>
  <c r="BJ149" i="20"/>
  <c r="BK176" i="20"/>
  <c r="BJ389" i="20"/>
  <c r="BM408" i="20"/>
  <c r="BK408" i="20"/>
  <c r="BL495" i="20"/>
  <c r="BL530" i="20"/>
  <c r="BJ678" i="20"/>
  <c r="BK895" i="20"/>
  <c r="BK1007" i="20"/>
  <c r="BQ246" i="20"/>
  <c r="BI271" i="20"/>
  <c r="BM254" i="20"/>
  <c r="BL125" i="20"/>
  <c r="BL210" i="20"/>
  <c r="BK261" i="20"/>
  <c r="BJ416" i="20"/>
  <c r="BK485" i="20"/>
  <c r="BK503" i="20"/>
  <c r="BL612" i="20"/>
  <c r="EJ388" i="20"/>
  <c r="EJ391" i="20"/>
  <c r="EJ387" i="20" s="1"/>
  <c r="EJ386" i="20" s="1"/>
  <c r="EJ385" i="20" s="1"/>
  <c r="EJ384" i="20" s="1"/>
  <c r="BM443" i="20"/>
  <c r="BN852" i="20"/>
  <c r="BP612" i="20"/>
  <c r="BJ46" i="20"/>
  <c r="BJ246" i="20"/>
  <c r="BJ261" i="20"/>
  <c r="BL343" i="20"/>
  <c r="BL443" i="20"/>
  <c r="BJ495" i="20"/>
  <c r="BJ724" i="20"/>
  <c r="BJ723" i="20" s="1"/>
  <c r="BO450" i="20"/>
  <c r="BJ210" i="20"/>
  <c r="BL895" i="20"/>
  <c r="BL909" i="20"/>
  <c r="BL944" i="20"/>
  <c r="BI624" i="20"/>
  <c r="BN12" i="20"/>
  <c r="BM176" i="20"/>
  <c r="BM282" i="20"/>
  <c r="BN920" i="20"/>
  <c r="BN919" i="20" s="1"/>
  <c r="BN918" i="20" s="1"/>
  <c r="BK343" i="20"/>
  <c r="BK712" i="20"/>
  <c r="BK711" i="20" s="1"/>
  <c r="BK710" i="20" s="1"/>
  <c r="BJ977" i="20"/>
  <c r="BJ970" i="20" s="1"/>
  <c r="BK443" i="20"/>
  <c r="BQ387" i="20"/>
  <c r="BQ386" i="20" s="1"/>
  <c r="BQ385" i="20" s="1"/>
  <c r="BQ384" i="20" s="1"/>
  <c r="BQ530" i="20"/>
  <c r="BP328" i="20"/>
  <c r="BP327" i="20" s="1"/>
  <c r="BP389" i="20"/>
  <c r="BI745" i="20"/>
  <c r="BO246" i="20"/>
  <c r="BO443" i="20"/>
  <c r="BO595" i="20"/>
  <c r="BO712" i="20"/>
  <c r="BO711" i="20" s="1"/>
  <c r="BO710" i="20" s="1"/>
  <c r="BM724" i="20"/>
  <c r="BM723" i="20" s="1"/>
  <c r="BN799" i="20"/>
  <c r="BN798" i="20" s="1"/>
  <c r="BN797" i="20" s="1"/>
  <c r="BN796" i="20" s="1"/>
  <c r="BK12" i="20"/>
  <c r="BJ176" i="20"/>
  <c r="BK294" i="20"/>
  <c r="BJ559" i="20"/>
  <c r="BK610" i="20"/>
  <c r="BL619" i="20"/>
  <c r="BL618" i="20" s="1"/>
  <c r="BL610" i="20" s="1"/>
  <c r="BL690" i="20"/>
  <c r="BJ895" i="20"/>
  <c r="BK977" i="20"/>
  <c r="BK970" i="20" s="1"/>
  <c r="BJ595" i="20"/>
  <c r="BL799" i="20"/>
  <c r="BL798" i="20" s="1"/>
  <c r="BL797" i="20" s="1"/>
  <c r="BL796" i="20" s="1"/>
  <c r="BK944" i="20"/>
  <c r="BI895" i="20"/>
  <c r="BO690" i="20"/>
  <c r="BO895" i="20"/>
  <c r="BP416" i="20"/>
  <c r="BM73" i="20"/>
  <c r="BO176" i="20"/>
  <c r="BN443" i="20"/>
  <c r="BK96" i="20"/>
  <c r="BK139" i="20"/>
  <c r="BK151" i="20"/>
  <c r="BJ944" i="20"/>
  <c r="BK149" i="20"/>
  <c r="BR450" i="20"/>
  <c r="BR724" i="20"/>
  <c r="BR723" i="20" s="1"/>
  <c r="BI21" i="20"/>
  <c r="BI635" i="20"/>
  <c r="BI634" i="20" s="1"/>
  <c r="BM21" i="20"/>
  <c r="BN46" i="20"/>
  <c r="BM60" i="20"/>
  <c r="BM59" i="20" s="1"/>
  <c r="BM217" i="20"/>
  <c r="BM485" i="20"/>
  <c r="BN495" i="20"/>
  <c r="BN624" i="20"/>
  <c r="BM944" i="20"/>
  <c r="BL21" i="20"/>
  <c r="BK46" i="20"/>
  <c r="BL60" i="20"/>
  <c r="BL59" i="20" s="1"/>
  <c r="BL73" i="20"/>
  <c r="BL217" i="20"/>
  <c r="BK246" i="20"/>
  <c r="BJ254" i="20"/>
  <c r="BJ343" i="20"/>
  <c r="BL416" i="20"/>
  <c r="BL450" i="20"/>
  <c r="BL503" i="20"/>
  <c r="BJ530" i="20"/>
  <c r="BK612" i="20"/>
  <c r="BK690" i="20"/>
  <c r="BK817" i="20"/>
  <c r="BK816" i="20" s="1"/>
  <c r="BJ852" i="20"/>
  <c r="BJ851" i="20" s="1"/>
  <c r="BJ850" i="20" s="1"/>
  <c r="BJ849" i="20" s="1"/>
  <c r="BJ909" i="20"/>
  <c r="BK933" i="20"/>
  <c r="BK932" i="20" s="1"/>
  <c r="BK931" i="20" s="1"/>
  <c r="BQ817" i="20"/>
  <c r="BQ816" i="20" s="1"/>
  <c r="BQ895" i="20"/>
  <c r="BL65" i="20"/>
  <c r="BL408" i="20"/>
  <c r="BJ485" i="20"/>
  <c r="BK635" i="20"/>
  <c r="BK634" i="20" s="1"/>
  <c r="BL745" i="20"/>
  <c r="BJ817" i="20"/>
  <c r="BJ816" i="20" s="1"/>
  <c r="BO21" i="20"/>
  <c r="BO151" i="20"/>
  <c r="BN246" i="20"/>
  <c r="BN724" i="20"/>
  <c r="BN723" i="20" s="1"/>
  <c r="BJ217" i="20"/>
  <c r="BL271" i="20"/>
  <c r="BJ294" i="20"/>
  <c r="BL537" i="20"/>
  <c r="BP60" i="20"/>
  <c r="BP59" i="20" s="1"/>
  <c r="BP443" i="20"/>
  <c r="BP724" i="20"/>
  <c r="BP723" i="20" s="1"/>
  <c r="BP895" i="20"/>
  <c r="BO408" i="20"/>
  <c r="BM450" i="20"/>
  <c r="BO485" i="20"/>
  <c r="BO503" i="20"/>
  <c r="BN537" i="20"/>
  <c r="BM712" i="20"/>
  <c r="BM711" i="20" s="1"/>
  <c r="BM710" i="20" s="1"/>
  <c r="BO724" i="20"/>
  <c r="BO723" i="20" s="1"/>
  <c r="BO799" i="20"/>
  <c r="BO798" i="20" s="1"/>
  <c r="BO797" i="20" s="1"/>
  <c r="BO796" i="20" s="1"/>
  <c r="BK328" i="20"/>
  <c r="BK327" i="20" s="1"/>
  <c r="BK559" i="20"/>
  <c r="BJ612" i="20"/>
  <c r="BL635" i="20"/>
  <c r="BL634" i="20" s="1"/>
  <c r="BK678" i="20"/>
  <c r="BK920" i="20"/>
  <c r="BK919" i="20" s="1"/>
  <c r="BK918" i="20" s="1"/>
  <c r="BO614" i="20"/>
  <c r="BO610" i="20" s="1"/>
  <c r="BO611" i="20"/>
  <c r="BM503" i="20"/>
  <c r="BR503" i="20"/>
  <c r="BI12" i="20"/>
  <c r="BI210" i="20"/>
  <c r="BN161" i="20"/>
  <c r="BN176" i="20"/>
  <c r="BN328" i="20"/>
  <c r="BN327" i="20" s="1"/>
  <c r="BO328" i="20"/>
  <c r="BO327" i="20" s="1"/>
  <c r="BN510" i="20"/>
  <c r="BN690" i="20"/>
  <c r="BO944" i="20"/>
  <c r="BK60" i="20"/>
  <c r="BK59" i="20" s="1"/>
  <c r="BK416" i="20"/>
  <c r="BQ408" i="20"/>
  <c r="BI46" i="20"/>
  <c r="BP282" i="20"/>
  <c r="BP294" i="20"/>
  <c r="BI328" i="20"/>
  <c r="BI327" i="20" s="1"/>
  <c r="BI443" i="20"/>
  <c r="BO217" i="20"/>
  <c r="BM261" i="20"/>
  <c r="BM530" i="20"/>
  <c r="BM537" i="20"/>
  <c r="BM635" i="20"/>
  <c r="BM634" i="20" s="1"/>
  <c r="BJ12" i="20"/>
  <c r="BK21" i="20"/>
  <c r="BL46" i="20"/>
  <c r="BI465" i="20"/>
  <c r="BN127" i="20"/>
  <c r="BM161" i="20"/>
  <c r="BM294" i="20"/>
  <c r="BM328" i="20"/>
  <c r="BM327" i="20" s="1"/>
  <c r="BM977" i="20"/>
  <c r="BM970" i="20" s="1"/>
  <c r="BK909" i="20"/>
  <c r="BM210" i="20"/>
  <c r="BN261" i="20"/>
  <c r="BO624" i="20"/>
  <c r="BO678" i="20"/>
  <c r="BO817" i="20"/>
  <c r="BO816" i="20" s="1"/>
  <c r="BM852" i="20"/>
  <c r="BM851" i="20" s="1"/>
  <c r="BM850" i="20" s="1"/>
  <c r="BM849" i="20" s="1"/>
  <c r="BL282" i="20"/>
  <c r="BL817" i="20"/>
  <c r="BL816" i="20" s="1"/>
  <c r="BL828" i="20"/>
  <c r="BL827" i="20" s="1"/>
  <c r="BL826" i="20" s="1"/>
  <c r="BJ65" i="20"/>
  <c r="BL246" i="20"/>
  <c r="BL254" i="20"/>
  <c r="BJ328" i="20"/>
  <c r="BJ327" i="20" s="1"/>
  <c r="BJ562" i="20"/>
  <c r="BJ561" i="20" s="1"/>
  <c r="BJ557" i="20" s="1"/>
  <c r="BJ552" i="20" s="1"/>
  <c r="BJ546" i="20" s="1"/>
  <c r="BL559" i="20"/>
  <c r="BK611" i="20"/>
  <c r="BJ635" i="20"/>
  <c r="BJ634" i="20" s="1"/>
  <c r="BL724" i="20"/>
  <c r="BL723" i="20" s="1"/>
  <c r="BK902" i="20"/>
  <c r="BJ933" i="20"/>
  <c r="BJ932" i="20" s="1"/>
  <c r="BJ931" i="20" s="1"/>
  <c r="BL1007" i="20"/>
  <c r="BJ96" i="20"/>
  <c r="BL139" i="20"/>
  <c r="BL176" i="20"/>
  <c r="BJ271" i="20"/>
  <c r="BL389" i="20"/>
  <c r="BJ465" i="20"/>
  <c r="BL485" i="20"/>
  <c r="BJ510" i="20"/>
  <c r="BJ712" i="20"/>
  <c r="BJ711" i="20" s="1"/>
  <c r="BJ710" i="20" s="1"/>
  <c r="BJ745" i="20"/>
  <c r="BJ799" i="20"/>
  <c r="BJ798" i="20" s="1"/>
  <c r="BJ797" i="20" s="1"/>
  <c r="BJ796" i="20" s="1"/>
  <c r="BL852" i="20"/>
  <c r="BL851" i="20" s="1"/>
  <c r="BL850" i="20" s="1"/>
  <c r="BL849" i="20" s="1"/>
  <c r="BJ902" i="20"/>
  <c r="BL977" i="20"/>
  <c r="BL970" i="20" s="1"/>
  <c r="BL96" i="20"/>
  <c r="BK217" i="20"/>
  <c r="BL294" i="20"/>
  <c r="BJ450" i="20"/>
  <c r="BL465" i="20"/>
  <c r="BK510" i="20"/>
  <c r="BL712" i="20"/>
  <c r="BL711" i="20" s="1"/>
  <c r="BL710" i="20" s="1"/>
  <c r="BK828" i="20"/>
  <c r="BK827" i="20" s="1"/>
  <c r="BK826" i="20" s="1"/>
  <c r="BL902" i="20"/>
  <c r="BL920" i="20"/>
  <c r="BL919" i="20" s="1"/>
  <c r="BL918" i="20" s="1"/>
  <c r="DJ618" i="20"/>
  <c r="DJ610" i="20" s="1"/>
  <c r="DJ611" i="20"/>
  <c r="BK137" i="20"/>
  <c r="BK138" i="20"/>
  <c r="BJ282" i="20"/>
  <c r="BL328" i="20"/>
  <c r="BL327" i="20" s="1"/>
  <c r="BJ408" i="20"/>
  <c r="BJ503" i="20"/>
  <c r="BL510" i="20"/>
  <c r="BK557" i="20"/>
  <c r="BK552" i="20" s="1"/>
  <c r="BK546" i="20" s="1"/>
  <c r="BJ594" i="20"/>
  <c r="BL624" i="20"/>
  <c r="BJ828" i="20"/>
  <c r="BJ827" i="20" s="1"/>
  <c r="BJ826" i="20" s="1"/>
  <c r="BK852" i="20"/>
  <c r="BK851" i="20" s="1"/>
  <c r="BK850" i="20" s="1"/>
  <c r="BK849" i="20" s="1"/>
  <c r="BJ1007" i="20"/>
  <c r="BN990" i="20"/>
  <c r="BJ990" i="20"/>
  <c r="BQ990" i="20"/>
  <c r="BK990" i="20"/>
  <c r="BP537" i="20"/>
  <c r="BI852" i="20"/>
  <c r="BI851" i="20" s="1"/>
  <c r="BI850" i="20" s="1"/>
  <c r="BI849" i="20" s="1"/>
  <c r="BN125" i="20"/>
  <c r="BN485" i="20"/>
  <c r="BP852" i="20"/>
  <c r="BP851" i="20" s="1"/>
  <c r="BP850" i="20" s="1"/>
  <c r="BP849" i="20" s="1"/>
  <c r="BN157" i="20"/>
  <c r="BN149" i="20" s="1"/>
  <c r="BN150" i="20"/>
  <c r="BI537" i="20"/>
  <c r="BQ96" i="20"/>
  <c r="BP21" i="20"/>
  <c r="BI246" i="20"/>
  <c r="BP271" i="20"/>
  <c r="BP510" i="20"/>
  <c r="BP530" i="20"/>
  <c r="BI902" i="20"/>
  <c r="BO96" i="20"/>
  <c r="BM139" i="20"/>
  <c r="BO271" i="20"/>
  <c r="BM343" i="20"/>
  <c r="BM389" i="20"/>
  <c r="BN389" i="20"/>
  <c r="BO416" i="20"/>
  <c r="BN450" i="20"/>
  <c r="BM510" i="20"/>
  <c r="BN530" i="20"/>
  <c r="BO537" i="20"/>
  <c r="BM558" i="20"/>
  <c r="BM612" i="20"/>
  <c r="BN635" i="20"/>
  <c r="BN634" i="20" s="1"/>
  <c r="BO635" i="20"/>
  <c r="BO634" i="20" s="1"/>
  <c r="BM678" i="20"/>
  <c r="BK65" i="20"/>
  <c r="BJ125" i="20"/>
  <c r="BK129" i="20"/>
  <c r="BK125" i="20" s="1"/>
  <c r="BK126" i="20"/>
  <c r="BM137" i="20"/>
  <c r="BO210" i="20"/>
  <c r="BN282" i="20"/>
  <c r="BO343" i="20"/>
  <c r="BN745" i="20"/>
  <c r="BJ141" i="20"/>
  <c r="BJ137" i="20" s="1"/>
  <c r="BJ138" i="20"/>
  <c r="BP712" i="20"/>
  <c r="BP711" i="20" s="1"/>
  <c r="BP710" i="20" s="1"/>
  <c r="BP944" i="20"/>
  <c r="BO12" i="20"/>
  <c r="BN60" i="20"/>
  <c r="BN59" i="20" s="1"/>
  <c r="BM96" i="20"/>
  <c r="BO125" i="20"/>
  <c r="BN210" i="20"/>
  <c r="BN254" i="20"/>
  <c r="BM271" i="20"/>
  <c r="BO282" i="20"/>
  <c r="BN294" i="20"/>
  <c r="BO495" i="20"/>
  <c r="BM611" i="20"/>
  <c r="BN615" i="20"/>
  <c r="BN614" i="20" s="1"/>
  <c r="BN610" i="20" s="1"/>
  <c r="BN612" i="20"/>
  <c r="BM690" i="20"/>
  <c r="BN851" i="20"/>
  <c r="BN850" i="20" s="1"/>
  <c r="BN849" i="20" s="1"/>
  <c r="BP246" i="20"/>
  <c r="BI389" i="20"/>
  <c r="BI416" i="20"/>
  <c r="BI485" i="20"/>
  <c r="BP495" i="20"/>
  <c r="BI530" i="20"/>
  <c r="BP635" i="20"/>
  <c r="BP634" i="20" s="1"/>
  <c r="BI724" i="20"/>
  <c r="BI723" i="20" s="1"/>
  <c r="BI733" i="20"/>
  <c r="BP909" i="20"/>
  <c r="BP933" i="20"/>
  <c r="BP932" i="20" s="1"/>
  <c r="BP931" i="20" s="1"/>
  <c r="BI977" i="20"/>
  <c r="BI970" i="20" s="1"/>
  <c r="BM12" i="20"/>
  <c r="BN21" i="20"/>
  <c r="BO46" i="20"/>
  <c r="BO60" i="20"/>
  <c r="BO59" i="20" s="1"/>
  <c r="BM65" i="20"/>
  <c r="BN139" i="20"/>
  <c r="BO254" i="20"/>
  <c r="BO294" i="20"/>
  <c r="BN343" i="20"/>
  <c r="BN408" i="20"/>
  <c r="BM416" i="20"/>
  <c r="BO465" i="20"/>
  <c r="BO530" i="20"/>
  <c r="BM593" i="20"/>
  <c r="BN693" i="20"/>
  <c r="BN692" i="20" s="1"/>
  <c r="BJ73" i="20"/>
  <c r="BL149" i="20"/>
  <c r="BN465" i="20"/>
  <c r="BO593" i="20"/>
  <c r="BN595" i="20"/>
  <c r="BN712" i="20"/>
  <c r="BN711" i="20" s="1"/>
  <c r="BN710" i="20" s="1"/>
  <c r="BN817" i="20"/>
  <c r="BN816" i="20" s="1"/>
  <c r="BO852" i="20"/>
  <c r="BO851" i="20" s="1"/>
  <c r="BO850" i="20" s="1"/>
  <c r="BO849" i="20" s="1"/>
  <c r="BM895" i="20"/>
  <c r="BM902" i="20"/>
  <c r="BO933" i="20"/>
  <c r="BO932" i="20" s="1"/>
  <c r="BO931" i="20" s="1"/>
  <c r="BL127" i="20"/>
  <c r="BJ139" i="20"/>
  <c r="BL146" i="20"/>
  <c r="BL150" i="20"/>
  <c r="BK271" i="20"/>
  <c r="BK450" i="20"/>
  <c r="BK530" i="20"/>
  <c r="BK537" i="20"/>
  <c r="BN895" i="20"/>
  <c r="BN902" i="20"/>
  <c r="BO920" i="20"/>
  <c r="BO919" i="20" s="1"/>
  <c r="BO918" i="20" s="1"/>
  <c r="BM933" i="20"/>
  <c r="BM932" i="20" s="1"/>
  <c r="BM931" i="20" s="1"/>
  <c r="BM990" i="20"/>
  <c r="BN909" i="20"/>
  <c r="BN933" i="20"/>
  <c r="BN932" i="20" s="1"/>
  <c r="BN931" i="20" s="1"/>
  <c r="BN1007" i="20"/>
  <c r="BL126" i="20"/>
  <c r="BJ150" i="20"/>
  <c r="BL151" i="20"/>
  <c r="BL387" i="20"/>
  <c r="BL386" i="20" s="1"/>
  <c r="BL385" i="20" s="1"/>
  <c r="BL384" i="20" s="1"/>
  <c r="BM798" i="20"/>
  <c r="BM797" i="20" s="1"/>
  <c r="BM796" i="20" s="1"/>
  <c r="BO902" i="20"/>
  <c r="BO909" i="20"/>
  <c r="BM920" i="20"/>
  <c r="BM919" i="20" s="1"/>
  <c r="BM918" i="20" s="1"/>
  <c r="BN944" i="20"/>
  <c r="BO977" i="20"/>
  <c r="BO970" i="20" s="1"/>
  <c r="BO1007" i="20"/>
  <c r="BJ127" i="20"/>
  <c r="BJ126" i="20"/>
  <c r="BK127" i="20"/>
  <c r="BK150" i="20"/>
  <c r="BJ151" i="20"/>
  <c r="BK465" i="20"/>
  <c r="BL388" i="20"/>
  <c r="BJ391" i="20"/>
  <c r="BJ387" i="20" s="1"/>
  <c r="BJ386" i="20" s="1"/>
  <c r="BJ385" i="20" s="1"/>
  <c r="BJ384" i="20" s="1"/>
  <c r="BK392" i="20"/>
  <c r="BK558" i="20"/>
  <c r="BK595" i="20"/>
  <c r="BK597" i="20"/>
  <c r="BJ614" i="20"/>
  <c r="BJ610" i="20" s="1"/>
  <c r="BJ611" i="20"/>
  <c r="BL684" i="20"/>
  <c r="BL676" i="20" s="1"/>
  <c r="BL677" i="20"/>
  <c r="BJ696" i="20"/>
  <c r="BJ688" i="20" s="1"/>
  <c r="BJ689" i="20"/>
  <c r="BL603" i="20"/>
  <c r="BL602" i="20" s="1"/>
  <c r="BL595" i="20"/>
  <c r="BL626" i="20"/>
  <c r="BL622" i="20" s="1"/>
  <c r="BL623" i="20"/>
  <c r="BK630" i="20"/>
  <c r="BK622" i="20" s="1"/>
  <c r="BK623" i="20"/>
  <c r="BK692" i="20"/>
  <c r="BK688" i="20" s="1"/>
  <c r="BK689" i="20"/>
  <c r="BK724" i="20"/>
  <c r="BK723" i="20" s="1"/>
  <c r="BJ537" i="20"/>
  <c r="BL567" i="20"/>
  <c r="BJ593" i="20"/>
  <c r="BJ677" i="20"/>
  <c r="BJ684" i="20"/>
  <c r="BJ676" i="20" s="1"/>
  <c r="BL689" i="20"/>
  <c r="BL696" i="20"/>
  <c r="BL688" i="20" s="1"/>
  <c r="BJ626" i="20"/>
  <c r="BJ622" i="20" s="1"/>
  <c r="BJ623" i="20"/>
  <c r="BK680" i="20"/>
  <c r="BK676" i="20" s="1"/>
  <c r="BK677" i="20"/>
  <c r="BK745" i="20"/>
  <c r="BK799" i="20"/>
  <c r="BK798" i="20" s="1"/>
  <c r="BK797" i="20" s="1"/>
  <c r="BK796" i="20" s="1"/>
  <c r="BK624" i="20"/>
  <c r="BL678" i="20"/>
  <c r="BJ690" i="20"/>
  <c r="BL990" i="20"/>
  <c r="BJ920" i="20"/>
  <c r="BJ919" i="20" s="1"/>
  <c r="BJ918" i="20" s="1"/>
  <c r="BL933" i="20"/>
  <c r="BL932" i="20" s="1"/>
  <c r="BL931" i="20" s="1"/>
  <c r="BI282" i="20"/>
  <c r="BP485" i="20"/>
  <c r="BP465" i="20"/>
  <c r="BR60" i="20"/>
  <c r="BR59" i="20" s="1"/>
  <c r="BR46" i="20"/>
  <c r="BR712" i="20"/>
  <c r="BR711" i="20" s="1"/>
  <c r="BR710" i="20" s="1"/>
  <c r="BQ210" i="20"/>
  <c r="BQ328" i="20"/>
  <c r="BQ327" i="20" s="1"/>
  <c r="BQ343" i="20"/>
  <c r="BQ416" i="20"/>
  <c r="BQ495" i="20"/>
  <c r="BQ635" i="20"/>
  <c r="BQ634" i="20" s="1"/>
  <c r="BQ902" i="20"/>
  <c r="BP139" i="20"/>
  <c r="BP151" i="20"/>
  <c r="BP217" i="20"/>
  <c r="BI261" i="20"/>
  <c r="BI343" i="20"/>
  <c r="BP392" i="20"/>
  <c r="BP388" i="20" s="1"/>
  <c r="BP408" i="20"/>
  <c r="BP450" i="20"/>
  <c r="BP977" i="20"/>
  <c r="BP970" i="20" s="1"/>
  <c r="BM46" i="20"/>
  <c r="BO65" i="20"/>
  <c r="BN73" i="20"/>
  <c r="BO141" i="20"/>
  <c r="BO137" i="20" s="1"/>
  <c r="BO138" i="20"/>
  <c r="BN217" i="20"/>
  <c r="BI73" i="20"/>
  <c r="BP503" i="20"/>
  <c r="BI615" i="20"/>
  <c r="BI614" i="20" s="1"/>
  <c r="BI610" i="20" s="1"/>
  <c r="BI612" i="20"/>
  <c r="BP693" i="20"/>
  <c r="BP690" i="20"/>
  <c r="BP902" i="20"/>
  <c r="BP920" i="20"/>
  <c r="BP919" i="20" s="1"/>
  <c r="BP918" i="20" s="1"/>
  <c r="BQ217" i="20"/>
  <c r="BP12" i="20"/>
  <c r="BP65" i="20"/>
  <c r="BP149" i="20"/>
  <c r="BP161" i="20"/>
  <c r="BI176" i="20"/>
  <c r="BI408" i="20"/>
  <c r="BI450" i="20"/>
  <c r="BI503" i="20"/>
  <c r="BP610" i="20"/>
  <c r="BN65" i="20"/>
  <c r="BM125" i="20"/>
  <c r="BR210" i="20"/>
  <c r="BQ12" i="20"/>
  <c r="BP46" i="20"/>
  <c r="BI161" i="20"/>
  <c r="BI217" i="20"/>
  <c r="BI294" i="20"/>
  <c r="BI510" i="20"/>
  <c r="BP627" i="20"/>
  <c r="BP626" i="20" s="1"/>
  <c r="BP622" i="20" s="1"/>
  <c r="BP624" i="20"/>
  <c r="BO73" i="20"/>
  <c r="BI60" i="20"/>
  <c r="BI59" i="20" s="1"/>
  <c r="BI65" i="20"/>
  <c r="BP73" i="20"/>
  <c r="BI495" i="20"/>
  <c r="BI712" i="20"/>
  <c r="BI711" i="20" s="1"/>
  <c r="BI710" i="20" s="1"/>
  <c r="BP817" i="20"/>
  <c r="BP816" i="20" s="1"/>
  <c r="BI933" i="20"/>
  <c r="BI932" i="20" s="1"/>
  <c r="BI931" i="20" s="1"/>
  <c r="BO126" i="20"/>
  <c r="BM138" i="20"/>
  <c r="BN151" i="20"/>
  <c r="BM154" i="20"/>
  <c r="BO391" i="20"/>
  <c r="BO387" i="20" s="1"/>
  <c r="BO386" i="20" s="1"/>
  <c r="BO385" i="20" s="1"/>
  <c r="BO384" i="20" s="1"/>
  <c r="BO388" i="20"/>
  <c r="BO510" i="20"/>
  <c r="BI817" i="20"/>
  <c r="BI816" i="20" s="1"/>
  <c r="BN96" i="20"/>
  <c r="BO161" i="20"/>
  <c r="BO261" i="20"/>
  <c r="BO561" i="20"/>
  <c r="BO557" i="20" s="1"/>
  <c r="BO552" i="20" s="1"/>
  <c r="BO546" i="20" s="1"/>
  <c r="BO558" i="20"/>
  <c r="BI828" i="20"/>
  <c r="BI827" i="20" s="1"/>
  <c r="BI826" i="20" s="1"/>
  <c r="BI909" i="20"/>
  <c r="BM126" i="20"/>
  <c r="BO127" i="20"/>
  <c r="BN146" i="20"/>
  <c r="BN145" i="20" s="1"/>
  <c r="BN137" i="20" s="1"/>
  <c r="BM246" i="20"/>
  <c r="BM388" i="20"/>
  <c r="BM391" i="20"/>
  <c r="BM387" i="20" s="1"/>
  <c r="BM386" i="20" s="1"/>
  <c r="BM385" i="20" s="1"/>
  <c r="BM384" i="20" s="1"/>
  <c r="BN416" i="20"/>
  <c r="BP799" i="20"/>
  <c r="BP798" i="20" s="1"/>
  <c r="BP797" i="20" s="1"/>
  <c r="BP796" i="20" s="1"/>
  <c r="BN126" i="20"/>
  <c r="BM127" i="20"/>
  <c r="BO139" i="20"/>
  <c r="BO153" i="20"/>
  <c r="BO149" i="20" s="1"/>
  <c r="BN271" i="20"/>
  <c r="BN503" i="20"/>
  <c r="BN570" i="20"/>
  <c r="BN557" i="20" s="1"/>
  <c r="BN552" i="20" s="1"/>
  <c r="BN546" i="20" s="1"/>
  <c r="BN558" i="20"/>
  <c r="BO389" i="20"/>
  <c r="BO559" i="20"/>
  <c r="BM561" i="20"/>
  <c r="BM557" i="20" s="1"/>
  <c r="BM552" i="20" s="1"/>
  <c r="BM546" i="20" s="1"/>
  <c r="BM595" i="20"/>
  <c r="BN603" i="20"/>
  <c r="BM610" i="20"/>
  <c r="BM630" i="20"/>
  <c r="BM622" i="20" s="1"/>
  <c r="BM623" i="20"/>
  <c r="BO692" i="20"/>
  <c r="BO688" i="20" s="1"/>
  <c r="BO689" i="20"/>
  <c r="BN696" i="20"/>
  <c r="BM745" i="20"/>
  <c r="BN626" i="20"/>
  <c r="BN622" i="20" s="1"/>
  <c r="BN623" i="20"/>
  <c r="BO680" i="20"/>
  <c r="BO676" i="20" s="1"/>
  <c r="BO677" i="20"/>
  <c r="BN684" i="20"/>
  <c r="BN676" i="20" s="1"/>
  <c r="BN677" i="20"/>
  <c r="BN396" i="20"/>
  <c r="BN395" i="20" s="1"/>
  <c r="BN387" i="20" s="1"/>
  <c r="BN386" i="20" s="1"/>
  <c r="BN385" i="20" s="1"/>
  <c r="BN384" i="20" s="1"/>
  <c r="BN559" i="20"/>
  <c r="BM594" i="20"/>
  <c r="BO623" i="20"/>
  <c r="BO630" i="20"/>
  <c r="BO622" i="20" s="1"/>
  <c r="BM692" i="20"/>
  <c r="BM688" i="20" s="1"/>
  <c r="BM689" i="20"/>
  <c r="BO745" i="20"/>
  <c r="BN828" i="20"/>
  <c r="BN827" i="20" s="1"/>
  <c r="BN826" i="20" s="1"/>
  <c r="BM559" i="20"/>
  <c r="BO594" i="20"/>
  <c r="BM680" i="20"/>
  <c r="BM676" i="20" s="1"/>
  <c r="BM677" i="20"/>
  <c r="BM828" i="20"/>
  <c r="BM827" i="20" s="1"/>
  <c r="BM826" i="20" s="1"/>
  <c r="BO828" i="20"/>
  <c r="BO827" i="20" s="1"/>
  <c r="BO826" i="20" s="1"/>
  <c r="BO612" i="20"/>
  <c r="BM624" i="20"/>
  <c r="BN678" i="20"/>
  <c r="BM909" i="20"/>
  <c r="BN977" i="20"/>
  <c r="BN970" i="20" s="1"/>
  <c r="BO990" i="20"/>
  <c r="BM1007" i="20"/>
  <c r="BR571" i="20"/>
  <c r="BR570" i="20" s="1"/>
  <c r="BR559" i="20"/>
  <c r="BQ567" i="20"/>
  <c r="BQ566" i="20" s="1"/>
  <c r="BQ557" i="20" s="1"/>
  <c r="BQ552" i="20" s="1"/>
  <c r="BQ546" i="20" s="1"/>
  <c r="BQ559" i="20"/>
  <c r="BQ933" i="20"/>
  <c r="BQ932" i="20" s="1"/>
  <c r="BQ931" i="20" s="1"/>
  <c r="BP141" i="20"/>
  <c r="BP137" i="20" s="1"/>
  <c r="BP138" i="20"/>
  <c r="BI566" i="20"/>
  <c r="BI557" i="20" s="1"/>
  <c r="BI552" i="20" s="1"/>
  <c r="BI546" i="20" s="1"/>
  <c r="BI558" i="20"/>
  <c r="BI602" i="20"/>
  <c r="BI593" i="20" s="1"/>
  <c r="BI594" i="20"/>
  <c r="BI684" i="20"/>
  <c r="BI676" i="20" s="1"/>
  <c r="BI677" i="20"/>
  <c r="BR65" i="20"/>
  <c r="BR246" i="20"/>
  <c r="BR261" i="20"/>
  <c r="BR282" i="20"/>
  <c r="BR530" i="20"/>
  <c r="BQ450" i="20"/>
  <c r="BQ678" i="20"/>
  <c r="BQ909" i="20"/>
  <c r="BQ977" i="20"/>
  <c r="BQ970" i="20" s="1"/>
  <c r="BP96" i="20"/>
  <c r="BP129" i="20"/>
  <c r="BP125" i="20" s="1"/>
  <c r="BP126" i="20"/>
  <c r="BI154" i="20"/>
  <c r="BI151" i="20"/>
  <c r="BP176" i="20"/>
  <c r="BI254" i="20"/>
  <c r="BP261" i="20"/>
  <c r="BP343" i="20"/>
  <c r="BR139" i="20"/>
  <c r="BQ271" i="20"/>
  <c r="BQ294" i="20"/>
  <c r="BI127" i="20"/>
  <c r="BP210" i="20"/>
  <c r="BI626" i="20"/>
  <c r="BI622" i="20" s="1"/>
  <c r="BI623" i="20"/>
  <c r="BR176" i="20"/>
  <c r="BR328" i="20"/>
  <c r="BR327" i="20" s="1"/>
  <c r="BR745" i="20"/>
  <c r="BR732" i="20" s="1"/>
  <c r="BQ21" i="20"/>
  <c r="BQ127" i="20"/>
  <c r="BQ537" i="20"/>
  <c r="BQ677" i="20"/>
  <c r="BQ693" i="20"/>
  <c r="BQ689" i="20" s="1"/>
  <c r="BQ690" i="20"/>
  <c r="BQ852" i="20"/>
  <c r="BQ851" i="20" s="1"/>
  <c r="BQ850" i="20" s="1"/>
  <c r="BQ849" i="20" s="1"/>
  <c r="BQ920" i="20"/>
  <c r="BQ919" i="20" s="1"/>
  <c r="BQ918" i="20" s="1"/>
  <c r="BI96" i="20"/>
  <c r="BI129" i="20"/>
  <c r="BI125" i="20" s="1"/>
  <c r="BI126" i="20"/>
  <c r="BI146" i="20"/>
  <c r="BI139" i="20"/>
  <c r="BP254" i="20"/>
  <c r="BR902" i="20"/>
  <c r="BR944" i="20"/>
  <c r="BQ46" i="20"/>
  <c r="BQ60" i="20"/>
  <c r="BQ59" i="20" s="1"/>
  <c r="BQ73" i="20"/>
  <c r="BQ151" i="20"/>
  <c r="BQ465" i="20"/>
  <c r="BQ503" i="20"/>
  <c r="BP127" i="20"/>
  <c r="BP150" i="20"/>
  <c r="BP567" i="20"/>
  <c r="BP559" i="20"/>
  <c r="BP603" i="20"/>
  <c r="BP595" i="20"/>
  <c r="BP611" i="20"/>
  <c r="BP685" i="20"/>
  <c r="BP678" i="20"/>
  <c r="BI799" i="20"/>
  <c r="BI798" i="20" s="1"/>
  <c r="BI797" i="20" s="1"/>
  <c r="BI796" i="20" s="1"/>
  <c r="BI391" i="20"/>
  <c r="BI387" i="20" s="1"/>
  <c r="BI386" i="20" s="1"/>
  <c r="BI385" i="20" s="1"/>
  <c r="BI384" i="20" s="1"/>
  <c r="BI388" i="20"/>
  <c r="BP745" i="20"/>
  <c r="BI944" i="20"/>
  <c r="BI693" i="20"/>
  <c r="BI690" i="20"/>
  <c r="BI559" i="20"/>
  <c r="BI595" i="20"/>
  <c r="BI678" i="20"/>
  <c r="BP1007" i="20"/>
  <c r="BP828" i="20"/>
  <c r="BP827" i="20" s="1"/>
  <c r="BP826" i="20" s="1"/>
  <c r="BP990" i="20"/>
  <c r="BI1007" i="20"/>
  <c r="BR626" i="20"/>
  <c r="BQ65" i="20"/>
  <c r="BR126" i="20"/>
  <c r="BR624" i="20"/>
  <c r="BR631" i="20"/>
  <c r="BR630" i="20" s="1"/>
  <c r="BR933" i="20"/>
  <c r="BR932" i="20" s="1"/>
  <c r="BR931" i="20" s="1"/>
  <c r="BR12" i="20"/>
  <c r="BR443" i="20"/>
  <c r="BR127" i="20"/>
  <c r="BR495" i="20"/>
  <c r="BR635" i="20"/>
  <c r="BR634" i="20" s="1"/>
  <c r="BR909" i="20"/>
  <c r="BR977" i="20"/>
  <c r="BR970" i="20" s="1"/>
  <c r="BQ388" i="20"/>
  <c r="BQ485" i="20"/>
  <c r="BR21" i="20"/>
  <c r="BR151" i="20"/>
  <c r="BR254" i="20"/>
  <c r="BR343" i="20"/>
  <c r="BR465" i="20"/>
  <c r="BR537" i="20"/>
  <c r="BR595" i="20"/>
  <c r="BR799" i="20"/>
  <c r="BR798" i="20" s="1"/>
  <c r="BR797" i="20" s="1"/>
  <c r="BR796" i="20" s="1"/>
  <c r="BQ126" i="20"/>
  <c r="BQ129" i="20"/>
  <c r="BQ125" i="20" s="1"/>
  <c r="BQ146" i="20"/>
  <c r="BQ145" i="20" s="1"/>
  <c r="BQ137" i="20" s="1"/>
  <c r="BQ139" i="20"/>
  <c r="BQ176" i="20"/>
  <c r="BQ254" i="20"/>
  <c r="BQ261" i="20"/>
  <c r="BQ282" i="20"/>
  <c r="BQ631" i="20"/>
  <c r="BQ624" i="20"/>
  <c r="BR73" i="20"/>
  <c r="BR129" i="20"/>
  <c r="BR125" i="20" s="1"/>
  <c r="BR389" i="20"/>
  <c r="BR392" i="20"/>
  <c r="BR388" i="20" s="1"/>
  <c r="BR510" i="20"/>
  <c r="BR852" i="20"/>
  <c r="BR851" i="20" s="1"/>
  <c r="BR850" i="20" s="1"/>
  <c r="BR849" i="20" s="1"/>
  <c r="BR920" i="20"/>
  <c r="BR919" i="20" s="1"/>
  <c r="BR918" i="20" s="1"/>
  <c r="BQ161" i="20"/>
  <c r="BQ598" i="20"/>
  <c r="BQ595" i="20"/>
  <c r="BR161" i="20"/>
  <c r="BR271" i="20"/>
  <c r="BR294" i="20"/>
  <c r="BR408" i="20"/>
  <c r="BR485" i="20"/>
  <c r="BR593" i="20"/>
  <c r="BR677" i="20"/>
  <c r="BR1007" i="20"/>
  <c r="BQ154" i="20"/>
  <c r="BQ510" i="20"/>
  <c r="BQ680" i="20"/>
  <c r="BQ676" i="20" s="1"/>
  <c r="BQ712" i="20"/>
  <c r="BQ711" i="20" s="1"/>
  <c r="BQ710" i="20" s="1"/>
  <c r="BQ1007" i="20"/>
  <c r="BQ389" i="20"/>
  <c r="BQ443" i="20"/>
  <c r="BQ612" i="20"/>
  <c r="BQ619" i="20"/>
  <c r="BQ618" i="20" s="1"/>
  <c r="BQ610" i="20" s="1"/>
  <c r="BQ944" i="20"/>
  <c r="BQ724" i="20"/>
  <c r="BQ723" i="20" s="1"/>
  <c r="BQ745" i="20"/>
  <c r="BQ799" i="20"/>
  <c r="BQ798" i="20" s="1"/>
  <c r="BQ797" i="20" s="1"/>
  <c r="BQ796" i="20" s="1"/>
  <c r="BQ828" i="20"/>
  <c r="BQ827" i="20" s="1"/>
  <c r="BQ826" i="20" s="1"/>
  <c r="BR96" i="20"/>
  <c r="BR141" i="20"/>
  <c r="BR137" i="20" s="1"/>
  <c r="BR138" i="20"/>
  <c r="BR150" i="20"/>
  <c r="BR217" i="20"/>
  <c r="BR416" i="20"/>
  <c r="BR696" i="20"/>
  <c r="BR688" i="20" s="1"/>
  <c r="BR689" i="20"/>
  <c r="BS271" i="20"/>
  <c r="BR153" i="20"/>
  <c r="BR149" i="20" s="1"/>
  <c r="BR561" i="20"/>
  <c r="BR611" i="20"/>
  <c r="BR690" i="20"/>
  <c r="BR817" i="20"/>
  <c r="BR816" i="20" s="1"/>
  <c r="BR895" i="20"/>
  <c r="BR990" i="20"/>
  <c r="BR594" i="20"/>
  <c r="BR612" i="20"/>
  <c r="BR680" i="20"/>
  <c r="BR676" i="20" s="1"/>
  <c r="BR610" i="20"/>
  <c r="BR678" i="20"/>
  <c r="BR828" i="20"/>
  <c r="BR827" i="20" s="1"/>
  <c r="BR826" i="20" s="1"/>
  <c r="BS443" i="20"/>
  <c r="CC772" i="20" l="1"/>
  <c r="ES772" i="20" s="1"/>
  <c r="ES773" i="20"/>
  <c r="CC838" i="20"/>
  <c r="ES839" i="20"/>
  <c r="EI580" i="20"/>
  <c r="EI574" i="20" s="1"/>
  <c r="EI545" i="20" s="1"/>
  <c r="EI544" i="20" s="1"/>
  <c r="BK593" i="20"/>
  <c r="BK580" i="20" s="1"/>
  <c r="BK574" i="20" s="1"/>
  <c r="BK545" i="20" s="1"/>
  <c r="BL593" i="20"/>
  <c r="BL580" i="20" s="1"/>
  <c r="BL574" i="20" s="1"/>
  <c r="BK594" i="20"/>
  <c r="EU1023" i="20"/>
  <c r="BI815" i="20"/>
  <c r="BR815" i="20"/>
  <c r="BN815" i="20"/>
  <c r="BJ815" i="20"/>
  <c r="BO815" i="20"/>
  <c r="BL815" i="20"/>
  <c r="BM815" i="20"/>
  <c r="BP815" i="20"/>
  <c r="BQ815" i="20"/>
  <c r="BK815" i="20"/>
  <c r="BR11" i="20"/>
  <c r="BR10" i="20" s="1"/>
  <c r="BR9" i="20" s="1"/>
  <c r="BJ11" i="20"/>
  <c r="BJ10" i="20" s="1"/>
  <c r="BJ9" i="20" s="1"/>
  <c r="BO11" i="20"/>
  <c r="BO10" i="20" s="1"/>
  <c r="BO9" i="20" s="1"/>
  <c r="EI11" i="20"/>
  <c r="EI10" i="20" s="1"/>
  <c r="EI9" i="20" s="1"/>
  <c r="EI8" i="20" s="1"/>
  <c r="BP11" i="20"/>
  <c r="BP10" i="20" s="1"/>
  <c r="BP9" i="20" s="1"/>
  <c r="BK11" i="20"/>
  <c r="BK10" i="20" s="1"/>
  <c r="BK9" i="20" s="1"/>
  <c r="BN11" i="20"/>
  <c r="BN10" i="20" s="1"/>
  <c r="BN9" i="20" s="1"/>
  <c r="BO732" i="20"/>
  <c r="BO722" i="20" s="1"/>
  <c r="BO721" i="20" s="1"/>
  <c r="BJ732" i="20"/>
  <c r="BJ722" i="20" s="1"/>
  <c r="BJ721" i="20" s="1"/>
  <c r="BK732" i="20"/>
  <c r="BK722" i="20" s="1"/>
  <c r="BK721" i="20" s="1"/>
  <c r="BL732" i="20"/>
  <c r="BL722" i="20" s="1"/>
  <c r="BL721" i="20" s="1"/>
  <c r="BO442" i="20"/>
  <c r="BO441" i="20" s="1"/>
  <c r="BO440" i="20" s="1"/>
  <c r="BR622" i="20"/>
  <c r="BR580" i="20" s="1"/>
  <c r="BR574" i="20" s="1"/>
  <c r="BI732" i="20"/>
  <c r="BI722" i="20" s="1"/>
  <c r="BI721" i="20" s="1"/>
  <c r="BR442" i="20"/>
  <c r="BR441" i="20" s="1"/>
  <c r="BR440" i="20" s="1"/>
  <c r="BP442" i="20"/>
  <c r="BP441" i="20" s="1"/>
  <c r="BP440" i="20" s="1"/>
  <c r="EI969" i="20"/>
  <c r="BL442" i="20"/>
  <c r="BL441" i="20" s="1"/>
  <c r="BL440" i="20" s="1"/>
  <c r="BP917" i="20"/>
  <c r="BP916" i="20" s="1"/>
  <c r="BN732" i="20"/>
  <c r="BN722" i="20" s="1"/>
  <c r="BN721" i="20" s="1"/>
  <c r="EJ544" i="20"/>
  <c r="BQ732" i="20"/>
  <c r="BQ722" i="20" s="1"/>
  <c r="BQ721" i="20" s="1"/>
  <c r="BM732" i="20"/>
  <c r="BM722" i="20" s="1"/>
  <c r="BM721" i="20" s="1"/>
  <c r="BI442" i="20"/>
  <c r="BI441" i="20" s="1"/>
  <c r="BI440" i="20" s="1"/>
  <c r="BK442" i="20"/>
  <c r="BK441" i="20" s="1"/>
  <c r="BK440" i="20" s="1"/>
  <c r="BP732" i="20"/>
  <c r="BP722" i="20" s="1"/>
  <c r="BP721" i="20" s="1"/>
  <c r="BM464" i="20"/>
  <c r="BM463" i="20" s="1"/>
  <c r="BM462" i="20" s="1"/>
  <c r="BL611" i="20"/>
  <c r="BJ442" i="20"/>
  <c r="BJ441" i="20" s="1"/>
  <c r="BJ440" i="20" s="1"/>
  <c r="BM407" i="20"/>
  <c r="BM406" i="20" s="1"/>
  <c r="BM399" i="20" s="1"/>
  <c r="BQ407" i="20"/>
  <c r="BQ406" i="20" s="1"/>
  <c r="BQ399" i="20" s="1"/>
  <c r="BM442" i="20"/>
  <c r="BM441" i="20" s="1"/>
  <c r="BM440" i="20" s="1"/>
  <c r="BN917" i="20"/>
  <c r="BN916" i="20" s="1"/>
  <c r="BK407" i="20"/>
  <c r="BK406" i="20" s="1"/>
  <c r="BK399" i="20" s="1"/>
  <c r="BR722" i="20"/>
  <c r="BR721" i="20" s="1"/>
  <c r="EJ8" i="20"/>
  <c r="BM917" i="20"/>
  <c r="BM916" i="20" s="1"/>
  <c r="BJ969" i="20"/>
  <c r="BL407" i="20"/>
  <c r="BL406" i="20" s="1"/>
  <c r="BL399" i="20" s="1"/>
  <c r="BJ407" i="20"/>
  <c r="BJ406" i="20" s="1"/>
  <c r="BJ399" i="20" s="1"/>
  <c r="BI407" i="20"/>
  <c r="BI406" i="20" s="1"/>
  <c r="BI399" i="20" s="1"/>
  <c r="BP407" i="20"/>
  <c r="BP406" i="20" s="1"/>
  <c r="BP399" i="20" s="1"/>
  <c r="BN464" i="20"/>
  <c r="BN463" i="20" s="1"/>
  <c r="BN462" i="20" s="1"/>
  <c r="BJ558" i="20"/>
  <c r="BP894" i="20"/>
  <c r="BP893" i="20" s="1"/>
  <c r="BP892" i="20" s="1"/>
  <c r="BI894" i="20"/>
  <c r="BI893" i="20" s="1"/>
  <c r="BI892" i="20" s="1"/>
  <c r="BJ894" i="20"/>
  <c r="BJ893" i="20" s="1"/>
  <c r="BJ892" i="20" s="1"/>
  <c r="BL917" i="20"/>
  <c r="BL916" i="20" s="1"/>
  <c r="BK969" i="20"/>
  <c r="BN611" i="20"/>
  <c r="BO580" i="20"/>
  <c r="BO574" i="20" s="1"/>
  <c r="BO545" i="20" s="1"/>
  <c r="BN688" i="20"/>
  <c r="BN675" i="20" s="1"/>
  <c r="BN674" i="20" s="1"/>
  <c r="BN673" i="20" s="1"/>
  <c r="BO464" i="20"/>
  <c r="BO463" i="20" s="1"/>
  <c r="BO462" i="20" s="1"/>
  <c r="BJ464" i="20"/>
  <c r="BJ463" i="20" s="1"/>
  <c r="BJ462" i="20" s="1"/>
  <c r="BO407" i="20"/>
  <c r="BO406" i="20" s="1"/>
  <c r="BO399" i="20" s="1"/>
  <c r="BR407" i="20"/>
  <c r="BR406" i="20" s="1"/>
  <c r="BR399" i="20" s="1"/>
  <c r="BR558" i="20"/>
  <c r="BI464" i="20"/>
  <c r="BI463" i="20" s="1"/>
  <c r="BI462" i="20" s="1"/>
  <c r="BJ917" i="20"/>
  <c r="BJ916" i="20" s="1"/>
  <c r="BL894" i="20"/>
  <c r="BL893" i="20" s="1"/>
  <c r="BL892" i="20" s="1"/>
  <c r="BP623" i="20"/>
  <c r="BI611" i="20"/>
  <c r="BN969" i="20"/>
  <c r="BN442" i="20"/>
  <c r="BN441" i="20" s="1"/>
  <c r="BN440" i="20" s="1"/>
  <c r="BK894" i="20"/>
  <c r="BK893" i="20" s="1"/>
  <c r="BK892" i="20" s="1"/>
  <c r="BR557" i="20"/>
  <c r="BR552" i="20" s="1"/>
  <c r="BR546" i="20" s="1"/>
  <c r="BQ442" i="20"/>
  <c r="BQ441" i="20" s="1"/>
  <c r="BQ440" i="20" s="1"/>
  <c r="BP391" i="20"/>
  <c r="BP387" i="20" s="1"/>
  <c r="BP386" i="20" s="1"/>
  <c r="BP385" i="20" s="1"/>
  <c r="BP384" i="20" s="1"/>
  <c r="BM894" i="20"/>
  <c r="BM893" i="20" s="1"/>
  <c r="BM892" i="20" s="1"/>
  <c r="BM675" i="20"/>
  <c r="BM674" i="20" s="1"/>
  <c r="BM673" i="20" s="1"/>
  <c r="BN407" i="20"/>
  <c r="BN406" i="20" s="1"/>
  <c r="BN399" i="20" s="1"/>
  <c r="BK675" i="20"/>
  <c r="BK674" i="20" s="1"/>
  <c r="BL464" i="20"/>
  <c r="BL463" i="20" s="1"/>
  <c r="BL462" i="20" s="1"/>
  <c r="BQ894" i="20"/>
  <c r="BQ893" i="20" s="1"/>
  <c r="BQ892" i="20" s="1"/>
  <c r="BN689" i="20"/>
  <c r="BI917" i="20"/>
  <c r="BI916" i="20" s="1"/>
  <c r="BJ580" i="20"/>
  <c r="BJ574" i="20" s="1"/>
  <c r="BJ545" i="20" s="1"/>
  <c r="BJ675" i="20"/>
  <c r="BJ674" i="20" s="1"/>
  <c r="BJ673" i="20" s="1"/>
  <c r="BL969" i="20"/>
  <c r="BQ917" i="20"/>
  <c r="BQ916" i="20" s="1"/>
  <c r="BO894" i="20"/>
  <c r="BO893" i="20" s="1"/>
  <c r="BO892" i="20" s="1"/>
  <c r="BM969" i="20"/>
  <c r="BO969" i="20"/>
  <c r="BQ969" i="20"/>
  <c r="BO675" i="20"/>
  <c r="BO674" i="20" s="1"/>
  <c r="BO673" i="20" s="1"/>
  <c r="BM580" i="20"/>
  <c r="BM574" i="20" s="1"/>
  <c r="BM545" i="20" s="1"/>
  <c r="BK464" i="20"/>
  <c r="BK463" i="20" s="1"/>
  <c r="BK462" i="20" s="1"/>
  <c r="BO917" i="20"/>
  <c r="BO916" i="20" s="1"/>
  <c r="BL138" i="20"/>
  <c r="BL145" i="20"/>
  <c r="BL137" i="20" s="1"/>
  <c r="BL11" i="20" s="1"/>
  <c r="BL675" i="20"/>
  <c r="BL674" i="20" s="1"/>
  <c r="BL673" i="20" s="1"/>
  <c r="BK388" i="20"/>
  <c r="BK391" i="20"/>
  <c r="BK387" i="20" s="1"/>
  <c r="BK386" i="20" s="1"/>
  <c r="BK385" i="20" s="1"/>
  <c r="BK384" i="20" s="1"/>
  <c r="BN894" i="20"/>
  <c r="BN893" i="20" s="1"/>
  <c r="BN892" i="20" s="1"/>
  <c r="BK917" i="20"/>
  <c r="BK916" i="20" s="1"/>
  <c r="BL558" i="20"/>
  <c r="BL566" i="20"/>
  <c r="BL557" i="20" s="1"/>
  <c r="BL552" i="20" s="1"/>
  <c r="BL546" i="20" s="1"/>
  <c r="BL594" i="20"/>
  <c r="BR464" i="20"/>
  <c r="BR463" i="20" s="1"/>
  <c r="BR462" i="20" s="1"/>
  <c r="BR917" i="20"/>
  <c r="BR916" i="20" s="1"/>
  <c r="BQ558" i="20"/>
  <c r="BI969" i="20"/>
  <c r="BN388" i="20"/>
  <c r="BN138" i="20"/>
  <c r="BP692" i="20"/>
  <c r="BP688" i="20" s="1"/>
  <c r="BP689" i="20"/>
  <c r="BP464" i="20"/>
  <c r="BP463" i="20" s="1"/>
  <c r="BP462" i="20" s="1"/>
  <c r="BM153" i="20"/>
  <c r="BM149" i="20" s="1"/>
  <c r="BM11" i="20" s="1"/>
  <c r="BM150" i="20"/>
  <c r="BI580" i="20"/>
  <c r="BI574" i="20" s="1"/>
  <c r="BI545" i="20" s="1"/>
  <c r="BP969" i="20"/>
  <c r="BN602" i="20"/>
  <c r="BN593" i="20" s="1"/>
  <c r="BN580" i="20" s="1"/>
  <c r="BN574" i="20" s="1"/>
  <c r="BN545" i="20" s="1"/>
  <c r="BN594" i="20"/>
  <c r="BP566" i="20"/>
  <c r="BP557" i="20" s="1"/>
  <c r="BP552" i="20" s="1"/>
  <c r="BP546" i="20" s="1"/>
  <c r="BP558" i="20"/>
  <c r="BQ692" i="20"/>
  <c r="BQ688" i="20" s="1"/>
  <c r="BQ675" i="20" s="1"/>
  <c r="BQ674" i="20" s="1"/>
  <c r="BQ673" i="20" s="1"/>
  <c r="BQ464" i="20"/>
  <c r="BQ463" i="20" s="1"/>
  <c r="BQ462" i="20" s="1"/>
  <c r="BI153" i="20"/>
  <c r="BI149" i="20" s="1"/>
  <c r="BI150" i="20"/>
  <c r="BR391" i="20"/>
  <c r="BR387" i="20" s="1"/>
  <c r="BR386" i="20" s="1"/>
  <c r="BR385" i="20" s="1"/>
  <c r="BR384" i="20" s="1"/>
  <c r="BI689" i="20"/>
  <c r="BI692" i="20"/>
  <c r="BI688" i="20" s="1"/>
  <c r="BI675" i="20" s="1"/>
  <c r="BI674" i="20" s="1"/>
  <c r="BI673" i="20" s="1"/>
  <c r="BP684" i="20"/>
  <c r="BP676" i="20" s="1"/>
  <c r="BP677" i="20"/>
  <c r="BP602" i="20"/>
  <c r="BP593" i="20" s="1"/>
  <c r="BP580" i="20" s="1"/>
  <c r="BP574" i="20" s="1"/>
  <c r="BP594" i="20"/>
  <c r="BI138" i="20"/>
  <c r="BI145" i="20"/>
  <c r="BI137" i="20" s="1"/>
  <c r="BQ138" i="20"/>
  <c r="BQ630" i="20"/>
  <c r="BQ622" i="20" s="1"/>
  <c r="BQ623" i="20"/>
  <c r="BQ594" i="20"/>
  <c r="BQ597" i="20"/>
  <c r="BQ593" i="20" s="1"/>
  <c r="BR894" i="20"/>
  <c r="BR893" i="20" s="1"/>
  <c r="BR892" i="20" s="1"/>
  <c r="BQ150" i="20"/>
  <c r="BQ153" i="20"/>
  <c r="BQ149" i="20" s="1"/>
  <c r="BQ11" i="20" s="1"/>
  <c r="BQ611" i="20"/>
  <c r="BR623" i="20"/>
  <c r="BR675" i="20"/>
  <c r="BR674" i="20" s="1"/>
  <c r="BR673" i="20" s="1"/>
  <c r="BR969" i="20"/>
  <c r="CC837" i="20" l="1"/>
  <c r="ES837" i="20" s="1"/>
  <c r="ES838" i="20"/>
  <c r="BK673" i="20"/>
  <c r="BK544" i="20" s="1"/>
  <c r="BI11" i="20"/>
  <c r="BI10" i="20" s="1"/>
  <c r="BI9" i="20" s="1"/>
  <c r="BI8" i="20" s="1"/>
  <c r="BQ10" i="20"/>
  <c r="BQ9" i="20" s="1"/>
  <c r="BQ8" i="20" s="1"/>
  <c r="BM10" i="20"/>
  <c r="BM9" i="20" s="1"/>
  <c r="BM8" i="20" s="1"/>
  <c r="BL10" i="20"/>
  <c r="BL9" i="20" s="1"/>
  <c r="BL8" i="20" s="1"/>
  <c r="EJ1014" i="20"/>
  <c r="EI1014" i="20"/>
  <c r="BN8" i="20"/>
  <c r="BO8" i="20"/>
  <c r="BM544" i="20"/>
  <c r="BL545" i="20"/>
  <c r="BL544" i="20" s="1"/>
  <c r="BQ580" i="20"/>
  <c r="BQ574" i="20" s="1"/>
  <c r="BQ545" i="20" s="1"/>
  <c r="BQ544" i="20" s="1"/>
  <c r="BJ8" i="20"/>
  <c r="BP8" i="20"/>
  <c r="BR545" i="20"/>
  <c r="BR544" i="20" s="1"/>
  <c r="BJ544" i="20"/>
  <c r="BK8" i="20"/>
  <c r="BO544" i="20"/>
  <c r="BN544" i="20"/>
  <c r="BP545" i="20"/>
  <c r="BI544" i="20"/>
  <c r="BP675" i="20"/>
  <c r="BP674" i="20" s="1"/>
  <c r="BP673" i="20" s="1"/>
  <c r="BR8" i="20"/>
  <c r="EH794" i="20"/>
  <c r="EH793" i="20" s="1"/>
  <c r="EH792" i="20" s="1"/>
  <c r="EG794" i="20"/>
  <c r="EG793" i="20" s="1"/>
  <c r="EG792" i="20" s="1"/>
  <c r="EF794" i="20"/>
  <c r="EF793" i="20" s="1"/>
  <c r="EF792" i="20" s="1"/>
  <c r="EE794" i="20"/>
  <c r="EE793" i="20" s="1"/>
  <c r="EE792" i="20" s="1"/>
  <c r="ED794" i="20"/>
  <c r="ED793" i="20" s="1"/>
  <c r="ED792" i="20" s="1"/>
  <c r="EC794" i="20"/>
  <c r="EC793" i="20" s="1"/>
  <c r="EC792" i="20" s="1"/>
  <c r="EB794" i="20"/>
  <c r="EB793" i="20" s="1"/>
  <c r="EB792" i="20" s="1"/>
  <c r="EA794" i="20"/>
  <c r="EA793" i="20" s="1"/>
  <c r="EA792" i="20" s="1"/>
  <c r="DZ794" i="20"/>
  <c r="DZ793" i="20" s="1"/>
  <c r="DZ792" i="20" s="1"/>
  <c r="DY794" i="20"/>
  <c r="DY793" i="20" s="1"/>
  <c r="DY792" i="20" s="1"/>
  <c r="DX794" i="20"/>
  <c r="DX793" i="20" s="1"/>
  <c r="DX792" i="20" s="1"/>
  <c r="DW794" i="20"/>
  <c r="DW793" i="20" s="1"/>
  <c r="DW792" i="20" s="1"/>
  <c r="DV794" i="20"/>
  <c r="DV793" i="20" s="1"/>
  <c r="DV792" i="20" s="1"/>
  <c r="DU794" i="20"/>
  <c r="DU793" i="20" s="1"/>
  <c r="DU792" i="20" s="1"/>
  <c r="DT794" i="20"/>
  <c r="DT793" i="20" s="1"/>
  <c r="DT792" i="20" s="1"/>
  <c r="DS794" i="20"/>
  <c r="DS793" i="20" s="1"/>
  <c r="DS792" i="20" s="1"/>
  <c r="DR794" i="20"/>
  <c r="DR793" i="20" s="1"/>
  <c r="DR792" i="20" s="1"/>
  <c r="DQ794" i="20"/>
  <c r="DQ793" i="20" s="1"/>
  <c r="DQ792" i="20" s="1"/>
  <c r="DG794" i="20"/>
  <c r="DG793" i="20" s="1"/>
  <c r="DG792" i="20" s="1"/>
  <c r="DF794" i="20"/>
  <c r="DF793" i="20" s="1"/>
  <c r="DF792" i="20" s="1"/>
  <c r="DE794" i="20"/>
  <c r="DE793" i="20" s="1"/>
  <c r="DE792" i="20" s="1"/>
  <c r="DD794" i="20"/>
  <c r="DD793" i="20" s="1"/>
  <c r="DD792" i="20" s="1"/>
  <c r="DC794" i="20"/>
  <c r="DC793" i="20" s="1"/>
  <c r="DC792" i="20" s="1"/>
  <c r="DB794" i="20"/>
  <c r="DB793" i="20" s="1"/>
  <c r="DB792" i="20" s="1"/>
  <c r="DA794" i="20"/>
  <c r="DA793" i="20" s="1"/>
  <c r="DA792" i="20" s="1"/>
  <c r="CZ794" i="20"/>
  <c r="CZ793" i="20" s="1"/>
  <c r="CZ792" i="20" s="1"/>
  <c r="CY794" i="20"/>
  <c r="CY793" i="20" s="1"/>
  <c r="CY792" i="20" s="1"/>
  <c r="CX794" i="20"/>
  <c r="CX793" i="20" s="1"/>
  <c r="CX792" i="20" s="1"/>
  <c r="CW794" i="20"/>
  <c r="CW793" i="20" s="1"/>
  <c r="CW792" i="20" s="1"/>
  <c r="CV794" i="20"/>
  <c r="CV793" i="20" s="1"/>
  <c r="CV792" i="20" s="1"/>
  <c r="CU794" i="20"/>
  <c r="CU793" i="20" s="1"/>
  <c r="CU792" i="20" s="1"/>
  <c r="CT794" i="20"/>
  <c r="CT793" i="20" s="1"/>
  <c r="CT792" i="20" s="1"/>
  <c r="CS794" i="20"/>
  <c r="CS793" i="20" s="1"/>
  <c r="CS792" i="20" s="1"/>
  <c r="CR794" i="20"/>
  <c r="CR793" i="20" s="1"/>
  <c r="CR792" i="20" s="1"/>
  <c r="CQ794" i="20"/>
  <c r="CQ793" i="20" s="1"/>
  <c r="CQ792" i="20" s="1"/>
  <c r="CP794" i="20"/>
  <c r="CP793" i="20" s="1"/>
  <c r="CP792" i="20" s="1"/>
  <c r="BG794" i="20"/>
  <c r="BG793" i="20" s="1"/>
  <c r="BG792" i="20" s="1"/>
  <c r="BF794" i="20"/>
  <c r="BF793" i="20" s="1"/>
  <c r="BF792" i="20" s="1"/>
  <c r="BE794" i="20"/>
  <c r="BE793" i="20" s="1"/>
  <c r="BE792" i="20" s="1"/>
  <c r="BD794" i="20"/>
  <c r="BD793" i="20" s="1"/>
  <c r="BD792" i="20" s="1"/>
  <c r="BC794" i="20"/>
  <c r="BC793" i="20" s="1"/>
  <c r="BC792" i="20" s="1"/>
  <c r="BB794" i="20"/>
  <c r="BB793" i="20" s="1"/>
  <c r="BB792" i="20" s="1"/>
  <c r="BA794" i="20"/>
  <c r="BA793" i="20" s="1"/>
  <c r="BA792" i="20" s="1"/>
  <c r="AZ794" i="20"/>
  <c r="AZ793" i="20" s="1"/>
  <c r="AZ792" i="20" s="1"/>
  <c r="AY794" i="20"/>
  <c r="AY793" i="20" s="1"/>
  <c r="AY792" i="20" s="1"/>
  <c r="AX794" i="20"/>
  <c r="AX793" i="20" s="1"/>
  <c r="AX792" i="20" s="1"/>
  <c r="AV794" i="20"/>
  <c r="AV793" i="20" s="1"/>
  <c r="AV792" i="20" s="1"/>
  <c r="AW795" i="20"/>
  <c r="BH795" i="20" s="1"/>
  <c r="BS795" i="20" s="1"/>
  <c r="BS794" i="20" l="1"/>
  <c r="BS793" i="20" s="1"/>
  <c r="BS792" i="20" s="1"/>
  <c r="CC795" i="20"/>
  <c r="ES795" i="20" s="1"/>
  <c r="BO1014" i="20"/>
  <c r="BL1014" i="20"/>
  <c r="BM1014" i="20"/>
  <c r="BN1014" i="20"/>
  <c r="BJ1014" i="20"/>
  <c r="BQ1014" i="20"/>
  <c r="BK1014" i="20"/>
  <c r="BI1014" i="20"/>
  <c r="BR1014" i="20"/>
  <c r="BP544" i="20"/>
  <c r="BP1014" i="20" s="1"/>
  <c r="AW794" i="20"/>
  <c r="AW793" i="20" s="1"/>
  <c r="AW792" i="20" s="1"/>
  <c r="BH792" i="20" s="1"/>
  <c r="CO795" i="20" l="1"/>
  <c r="CO794" i="20" s="1"/>
  <c r="CO793" i="20" s="1"/>
  <c r="CO792" i="20" s="1"/>
  <c r="CC794" i="20"/>
  <c r="BI1015" i="20"/>
  <c r="BH793" i="20"/>
  <c r="BH794" i="20"/>
  <c r="CC793" i="20" l="1"/>
  <c r="ES794" i="20"/>
  <c r="BI1016" i="20"/>
  <c r="AW564" i="20"/>
  <c r="CC792" i="20" l="1"/>
  <c r="ES792" i="20" s="1"/>
  <c r="ES793" i="20"/>
  <c r="AW740" i="20"/>
  <c r="BD1012" i="20"/>
  <c r="BD1011" i="20" s="1"/>
  <c r="BC1012" i="20"/>
  <c r="BC1011" i="20" s="1"/>
  <c r="BD1009" i="20"/>
  <c r="BD1008" i="20" s="1"/>
  <c r="BC1009" i="20"/>
  <c r="BC1008" i="20" s="1"/>
  <c r="BD1004" i="20"/>
  <c r="BD1003" i="20" s="1"/>
  <c r="BD1002" i="20" s="1"/>
  <c r="BD1001" i="20" s="1"/>
  <c r="BC1004" i="20"/>
  <c r="BC1003" i="20" s="1"/>
  <c r="BC1002" i="20" s="1"/>
  <c r="BC1001" i="20" s="1"/>
  <c r="BD997" i="20"/>
  <c r="BD996" i="20" s="1"/>
  <c r="BD995" i="20" s="1"/>
  <c r="BC997" i="20"/>
  <c r="BC996" i="20" s="1"/>
  <c r="BC995" i="20" s="1"/>
  <c r="BD993" i="20"/>
  <c r="BD992" i="20" s="1"/>
  <c r="BD991" i="20" s="1"/>
  <c r="BC993" i="20"/>
  <c r="BC992" i="20" s="1"/>
  <c r="BC991" i="20" s="1"/>
  <c r="BD988" i="20"/>
  <c r="BD987" i="20" s="1"/>
  <c r="BD986" i="20" s="1"/>
  <c r="BC988" i="20"/>
  <c r="BC987" i="20" s="1"/>
  <c r="BC986" i="20" s="1"/>
  <c r="BD984" i="20"/>
  <c r="BD983" i="20" s="1"/>
  <c r="BC984" i="20"/>
  <c r="BC983" i="20" s="1"/>
  <c r="BD979" i="20"/>
  <c r="BD978" i="20" s="1"/>
  <c r="BC979" i="20"/>
  <c r="BC978" i="20" s="1"/>
  <c r="BD973" i="20"/>
  <c r="BD972" i="20" s="1"/>
  <c r="BD971" i="20" s="1"/>
  <c r="BC973" i="20"/>
  <c r="BC972" i="20" s="1"/>
  <c r="BC971" i="20" s="1"/>
  <c r="BD966" i="20"/>
  <c r="BD965" i="20" s="1"/>
  <c r="BD964" i="20" s="1"/>
  <c r="BD963" i="20" s="1"/>
  <c r="BC966" i="20"/>
  <c r="BC965" i="20" s="1"/>
  <c r="BC964" i="20" s="1"/>
  <c r="BC963" i="20" s="1"/>
  <c r="BD960" i="20"/>
  <c r="BD959" i="20" s="1"/>
  <c r="BD958" i="20" s="1"/>
  <c r="BD957" i="20" s="1"/>
  <c r="BC960" i="20"/>
  <c r="BC959" i="20" s="1"/>
  <c r="BC958" i="20" s="1"/>
  <c r="BC957" i="20" s="1"/>
  <c r="BD954" i="20"/>
  <c r="BD953" i="20" s="1"/>
  <c r="BD952" i="20" s="1"/>
  <c r="BD951" i="20" s="1"/>
  <c r="BC954" i="20"/>
  <c r="BC953" i="20" s="1"/>
  <c r="BC952" i="20" s="1"/>
  <c r="BC951" i="20" s="1"/>
  <c r="BD948" i="20"/>
  <c r="BD947" i="20" s="1"/>
  <c r="BD946" i="20" s="1"/>
  <c r="BD945" i="20" s="1"/>
  <c r="BC948" i="20"/>
  <c r="BC947" i="20" s="1"/>
  <c r="BC946" i="20" s="1"/>
  <c r="BC945" i="20" s="1"/>
  <c r="BD942" i="20"/>
  <c r="BD941" i="20" s="1"/>
  <c r="BD940" i="20" s="1"/>
  <c r="BC942" i="20"/>
  <c r="BC941" i="20" s="1"/>
  <c r="BC940" i="20" s="1"/>
  <c r="BD938" i="20"/>
  <c r="BD937" i="20" s="1"/>
  <c r="BC938" i="20"/>
  <c r="BC937" i="20" s="1"/>
  <c r="BD935" i="20"/>
  <c r="BD934" i="20" s="1"/>
  <c r="BC935" i="20"/>
  <c r="BC934" i="20" s="1"/>
  <c r="BD929" i="20"/>
  <c r="BD928" i="20" s="1"/>
  <c r="BD927" i="20" s="1"/>
  <c r="BC929" i="20"/>
  <c r="BC928" i="20" s="1"/>
  <c r="BC927" i="20" s="1"/>
  <c r="BD925" i="20"/>
  <c r="BD924" i="20" s="1"/>
  <c r="BC925" i="20"/>
  <c r="BC924" i="20" s="1"/>
  <c r="BD922" i="20"/>
  <c r="BD921" i="20" s="1"/>
  <c r="BC922" i="20"/>
  <c r="BC921" i="20" s="1"/>
  <c r="BD914" i="20"/>
  <c r="BD913" i="20" s="1"/>
  <c r="BC914" i="20"/>
  <c r="BC913" i="20" s="1"/>
  <c r="BD911" i="20"/>
  <c r="BD910" i="20" s="1"/>
  <c r="BC911" i="20"/>
  <c r="BC910" i="20" s="1"/>
  <c r="BD907" i="20"/>
  <c r="BD906" i="20" s="1"/>
  <c r="BC907" i="20"/>
  <c r="BC906" i="20" s="1"/>
  <c r="BD904" i="20"/>
  <c r="BD903" i="20" s="1"/>
  <c r="BC904" i="20"/>
  <c r="BC903" i="20" s="1"/>
  <c r="BD900" i="20"/>
  <c r="BD899" i="20" s="1"/>
  <c r="BC900" i="20"/>
  <c r="BC899" i="20" s="1"/>
  <c r="BD897" i="20"/>
  <c r="BD896" i="20" s="1"/>
  <c r="BC897" i="20"/>
  <c r="BC896" i="20" s="1"/>
  <c r="BD890" i="20"/>
  <c r="BD889" i="20" s="1"/>
  <c r="BD888" i="20" s="1"/>
  <c r="BD887" i="20" s="1"/>
  <c r="BD886" i="20" s="1"/>
  <c r="BD885" i="20" s="1"/>
  <c r="BC890" i="20"/>
  <c r="BC889" i="20" s="1"/>
  <c r="BC888" i="20" s="1"/>
  <c r="BC887" i="20" s="1"/>
  <c r="BC886" i="20" s="1"/>
  <c r="BC885" i="20" s="1"/>
  <c r="BD883" i="20"/>
  <c r="BD882" i="20" s="1"/>
  <c r="BD881" i="20" s="1"/>
  <c r="BD880" i="20" s="1"/>
  <c r="BD879" i="20" s="1"/>
  <c r="BD878" i="20" s="1"/>
  <c r="BD877" i="20" s="1"/>
  <c r="BC883" i="20"/>
  <c r="BC882" i="20" s="1"/>
  <c r="BC881" i="20" s="1"/>
  <c r="BC880" i="20" s="1"/>
  <c r="BC879" i="20" s="1"/>
  <c r="BC878" i="20" s="1"/>
  <c r="BC877" i="20" s="1"/>
  <c r="BD875" i="20"/>
  <c r="BD874" i="20" s="1"/>
  <c r="BD873" i="20" s="1"/>
  <c r="BC875" i="20"/>
  <c r="BC874" i="20" s="1"/>
  <c r="BC873" i="20" s="1"/>
  <c r="BD871" i="20"/>
  <c r="BD870" i="20" s="1"/>
  <c r="BD869" i="20" s="1"/>
  <c r="BC871" i="20"/>
  <c r="BC870" i="20" s="1"/>
  <c r="BC869" i="20" s="1"/>
  <c r="BD866" i="20"/>
  <c r="BD865" i="20" s="1"/>
  <c r="BD864" i="20" s="1"/>
  <c r="BC866" i="20"/>
  <c r="BC865" i="20" s="1"/>
  <c r="BC864" i="20" s="1"/>
  <c r="BD862" i="20"/>
  <c r="BD861" i="20" s="1"/>
  <c r="BD860" i="20" s="1"/>
  <c r="BC862" i="20"/>
  <c r="BC861" i="20" s="1"/>
  <c r="BC860" i="20" s="1"/>
  <c r="BD858" i="20"/>
  <c r="BD857" i="20" s="1"/>
  <c r="BC858" i="20"/>
  <c r="BC857" i="20" s="1"/>
  <c r="BD854" i="20"/>
  <c r="BD853" i="20" s="1"/>
  <c r="BC854" i="20"/>
  <c r="BC853" i="20" s="1"/>
  <c r="BD840" i="20"/>
  <c r="BD839" i="20" s="1"/>
  <c r="BD838" i="20" s="1"/>
  <c r="BD837" i="20" s="1"/>
  <c r="BC840" i="20"/>
  <c r="BC839" i="20" s="1"/>
  <c r="BC838" i="20" s="1"/>
  <c r="BC837" i="20" s="1"/>
  <c r="BD835" i="20"/>
  <c r="BD834" i="20" s="1"/>
  <c r="BD833" i="20" s="1"/>
  <c r="BC835" i="20"/>
  <c r="BC834" i="20" s="1"/>
  <c r="BC833" i="20" s="1"/>
  <c r="BD831" i="20"/>
  <c r="BD830" i="20" s="1"/>
  <c r="BD829" i="20" s="1"/>
  <c r="BC831" i="20"/>
  <c r="BC830" i="20" s="1"/>
  <c r="BC829" i="20" s="1"/>
  <c r="BD824" i="20"/>
  <c r="BD823" i="20" s="1"/>
  <c r="BD822" i="20" s="1"/>
  <c r="BC824" i="20"/>
  <c r="BC823" i="20" s="1"/>
  <c r="BC822" i="20" s="1"/>
  <c r="BD820" i="20"/>
  <c r="BD819" i="20" s="1"/>
  <c r="BD818" i="20" s="1"/>
  <c r="BC820" i="20"/>
  <c r="BC819" i="20" s="1"/>
  <c r="BC818" i="20" s="1"/>
  <c r="BD813" i="20"/>
  <c r="BD812" i="20" s="1"/>
  <c r="BD811" i="20" s="1"/>
  <c r="BC813" i="20"/>
  <c r="BC812" i="20" s="1"/>
  <c r="BC811" i="20" s="1"/>
  <c r="BD809" i="20"/>
  <c r="BD808" i="20" s="1"/>
  <c r="BC809" i="20"/>
  <c r="BC808" i="20" s="1"/>
  <c r="BD806" i="20"/>
  <c r="BD805" i="20" s="1"/>
  <c r="BC806" i="20"/>
  <c r="BC805" i="20" s="1"/>
  <c r="BD801" i="20"/>
  <c r="BD800" i="20" s="1"/>
  <c r="BC801" i="20"/>
  <c r="BC800" i="20" s="1"/>
  <c r="BD790" i="20"/>
  <c r="BD789" i="20" s="1"/>
  <c r="BD788" i="20" s="1"/>
  <c r="BC790" i="20"/>
  <c r="BC789" i="20" s="1"/>
  <c r="BC788" i="20" s="1"/>
  <c r="BD786" i="20"/>
  <c r="BD785" i="20" s="1"/>
  <c r="BD784" i="20" s="1"/>
  <c r="BC786" i="20"/>
  <c r="BC785" i="20" s="1"/>
  <c r="BC784" i="20" s="1"/>
  <c r="BD782" i="20"/>
  <c r="BD781" i="20" s="1"/>
  <c r="BD780" i="20" s="1"/>
  <c r="BC782" i="20"/>
  <c r="BC781" i="20" s="1"/>
  <c r="BC780" i="20" s="1"/>
  <c r="BD778" i="20"/>
  <c r="BD777" i="20" s="1"/>
  <c r="BD776" i="20" s="1"/>
  <c r="BC778" i="20"/>
  <c r="BC777" i="20" s="1"/>
  <c r="BC776" i="20" s="1"/>
  <c r="BD770" i="20"/>
  <c r="BD769" i="20" s="1"/>
  <c r="BD768" i="20" s="1"/>
  <c r="BC770" i="20"/>
  <c r="BC769" i="20" s="1"/>
  <c r="BC768" i="20" s="1"/>
  <c r="BD766" i="20"/>
  <c r="BD765" i="20" s="1"/>
  <c r="BD764" i="20" s="1"/>
  <c r="BC766" i="20"/>
  <c r="BC765" i="20" s="1"/>
  <c r="BC764" i="20" s="1"/>
  <c r="BD762" i="20"/>
  <c r="BD761" i="20" s="1"/>
  <c r="BD760" i="20" s="1"/>
  <c r="BC762" i="20"/>
  <c r="BC761" i="20" s="1"/>
  <c r="BC760" i="20" s="1"/>
  <c r="BD758" i="20"/>
  <c r="BD757" i="20" s="1"/>
  <c r="BD756" i="20" s="1"/>
  <c r="BC758" i="20"/>
  <c r="BC757" i="20" s="1"/>
  <c r="BC756" i="20" s="1"/>
  <c r="BD754" i="20"/>
  <c r="BD753" i="20" s="1"/>
  <c r="BD752" i="20" s="1"/>
  <c r="BC754" i="20"/>
  <c r="BC753" i="20" s="1"/>
  <c r="BC752" i="20" s="1"/>
  <c r="BD750" i="20"/>
  <c r="BD749" i="20" s="1"/>
  <c r="BC750" i="20"/>
  <c r="BC749" i="20" s="1"/>
  <c r="BD747" i="20"/>
  <c r="BD746" i="20" s="1"/>
  <c r="BC747" i="20"/>
  <c r="BC746" i="20" s="1"/>
  <c r="BD743" i="20"/>
  <c r="BD742" i="20" s="1"/>
  <c r="BD741" i="20" s="1"/>
  <c r="BC743" i="20"/>
  <c r="BC742" i="20" s="1"/>
  <c r="BC741" i="20" s="1"/>
  <c r="BD739" i="20"/>
  <c r="BD738" i="20" s="1"/>
  <c r="BC739" i="20"/>
  <c r="BC738" i="20" s="1"/>
  <c r="BD735" i="20"/>
  <c r="BD734" i="20" s="1"/>
  <c r="BC735" i="20"/>
  <c r="BC734" i="20" s="1"/>
  <c r="BD729" i="20"/>
  <c r="BD728" i="20" s="1"/>
  <c r="BC729" i="20"/>
  <c r="BC728" i="20" s="1"/>
  <c r="BD726" i="20"/>
  <c r="BD725" i="20" s="1"/>
  <c r="BC726" i="20"/>
  <c r="BC725" i="20" s="1"/>
  <c r="BD719" i="20"/>
  <c r="BD718" i="20" s="1"/>
  <c r="BC719" i="20"/>
  <c r="BC718" i="20" s="1"/>
  <c r="BD714" i="20"/>
  <c r="BD713" i="20" s="1"/>
  <c r="BC714" i="20"/>
  <c r="BC713" i="20" s="1"/>
  <c r="BD708" i="20"/>
  <c r="BD707" i="20" s="1"/>
  <c r="BD706" i="20" s="1"/>
  <c r="BD705" i="20" s="1"/>
  <c r="BD704" i="20" s="1"/>
  <c r="BC708" i="20"/>
  <c r="BC707" i="20" s="1"/>
  <c r="BC706" i="20" s="1"/>
  <c r="BC705" i="20" s="1"/>
  <c r="BC704" i="20" s="1"/>
  <c r="BD702" i="20"/>
  <c r="BD701" i="20" s="1"/>
  <c r="BD700" i="20" s="1"/>
  <c r="BC702" i="20"/>
  <c r="BC701" i="20" s="1"/>
  <c r="BC700" i="20" s="1"/>
  <c r="BD698" i="20"/>
  <c r="BD697" i="20" s="1"/>
  <c r="BD696" i="20" s="1"/>
  <c r="BC698" i="20"/>
  <c r="BC697" i="20" s="1"/>
  <c r="BC696" i="20" s="1"/>
  <c r="BD694" i="20"/>
  <c r="BD693" i="20" s="1"/>
  <c r="BC694" i="20"/>
  <c r="BC693" i="20" s="1"/>
  <c r="BD691" i="20"/>
  <c r="BC691" i="20"/>
  <c r="BD686" i="20"/>
  <c r="BD685" i="20" s="1"/>
  <c r="BD684" i="20" s="1"/>
  <c r="BC686" i="20"/>
  <c r="BC685" i="20" s="1"/>
  <c r="BC684" i="20" s="1"/>
  <c r="BD682" i="20"/>
  <c r="BD681" i="20" s="1"/>
  <c r="BC682" i="20"/>
  <c r="BC681" i="20" s="1"/>
  <c r="BD671" i="20"/>
  <c r="BD670" i="20" s="1"/>
  <c r="BD669" i="20" s="1"/>
  <c r="BD668" i="20" s="1"/>
  <c r="BD667" i="20" s="1"/>
  <c r="BC671" i="20"/>
  <c r="BC670" i="20" s="1"/>
  <c r="BC669" i="20" s="1"/>
  <c r="BC668" i="20" s="1"/>
  <c r="BC667" i="20" s="1"/>
  <c r="BD665" i="20"/>
  <c r="BD664" i="20" s="1"/>
  <c r="BD663" i="20" s="1"/>
  <c r="BC665" i="20"/>
  <c r="BC664" i="20" s="1"/>
  <c r="BC663" i="20" s="1"/>
  <c r="BD661" i="20"/>
  <c r="BD660" i="20" s="1"/>
  <c r="BD659" i="20" s="1"/>
  <c r="BC661" i="20"/>
  <c r="BC660" i="20" s="1"/>
  <c r="BC659" i="20" s="1"/>
  <c r="BD653" i="20"/>
  <c r="BD652" i="20" s="1"/>
  <c r="BD651" i="20" s="1"/>
  <c r="BC653" i="20"/>
  <c r="BC652" i="20" s="1"/>
  <c r="BC651" i="20" s="1"/>
  <c r="BD649" i="20"/>
  <c r="BD648" i="20" s="1"/>
  <c r="BD647" i="20" s="1"/>
  <c r="BC649" i="20"/>
  <c r="BC648" i="20" s="1"/>
  <c r="BC647" i="20" s="1"/>
  <c r="BD645" i="20"/>
  <c r="BD644" i="20" s="1"/>
  <c r="BC645" i="20"/>
  <c r="BC644" i="20" s="1"/>
  <c r="BD642" i="20"/>
  <c r="BC642" i="20"/>
  <c r="BD640" i="20"/>
  <c r="BC640" i="20"/>
  <c r="BD636" i="20"/>
  <c r="BC636" i="20"/>
  <c r="BD632" i="20"/>
  <c r="BD631" i="20" s="1"/>
  <c r="BD630" i="20" s="1"/>
  <c r="BC632" i="20"/>
  <c r="BC631" i="20" s="1"/>
  <c r="BC630" i="20" s="1"/>
  <c r="BD628" i="20"/>
  <c r="BD627" i="20" s="1"/>
  <c r="BC628" i="20"/>
  <c r="BC627" i="20" s="1"/>
  <c r="BD625" i="20"/>
  <c r="BC625" i="20"/>
  <c r="BD620" i="20"/>
  <c r="BD619" i="20" s="1"/>
  <c r="BD618" i="20" s="1"/>
  <c r="BC620" i="20"/>
  <c r="BC619" i="20" s="1"/>
  <c r="BC618" i="20" s="1"/>
  <c r="BD616" i="20"/>
  <c r="BD615" i="20" s="1"/>
  <c r="BD614" i="20" s="1"/>
  <c r="BC616" i="20"/>
  <c r="BC615" i="20" s="1"/>
  <c r="BD608" i="20"/>
  <c r="BD607" i="20" s="1"/>
  <c r="BD606" i="20" s="1"/>
  <c r="BC608" i="20"/>
  <c r="BC607" i="20" s="1"/>
  <c r="BC606" i="20" s="1"/>
  <c r="BD604" i="20"/>
  <c r="BD603" i="20" s="1"/>
  <c r="BC604" i="20"/>
  <c r="BC603" i="20" s="1"/>
  <c r="BC602" i="20" s="1"/>
  <c r="BD599" i="20"/>
  <c r="BD598" i="20" s="1"/>
  <c r="BD597" i="20" s="1"/>
  <c r="BC599" i="20"/>
  <c r="BC598" i="20" s="1"/>
  <c r="BD596" i="20"/>
  <c r="BC596" i="20"/>
  <c r="BD591" i="20"/>
  <c r="BD590" i="20" s="1"/>
  <c r="BD589" i="20" s="1"/>
  <c r="BC591" i="20"/>
  <c r="BC590" i="20" s="1"/>
  <c r="BC589" i="20" s="1"/>
  <c r="BD587" i="20"/>
  <c r="BD586" i="20" s="1"/>
  <c r="BD585" i="20" s="1"/>
  <c r="BC587" i="20"/>
  <c r="BC586" i="20" s="1"/>
  <c r="BC585" i="20" s="1"/>
  <c r="BD583" i="20"/>
  <c r="BD582" i="20" s="1"/>
  <c r="BD581" i="20" s="1"/>
  <c r="BC583" i="20"/>
  <c r="BC582" i="20" s="1"/>
  <c r="BC581" i="20" s="1"/>
  <c r="BD578" i="20"/>
  <c r="BD577" i="20" s="1"/>
  <c r="BD576" i="20" s="1"/>
  <c r="BD575" i="20" s="1"/>
  <c r="BC578" i="20"/>
  <c r="BC577" i="20" s="1"/>
  <c r="BC576" i="20" s="1"/>
  <c r="BC575" i="20" s="1"/>
  <c r="BD572" i="20"/>
  <c r="BD571" i="20" s="1"/>
  <c r="BD570" i="20" s="1"/>
  <c r="BC572" i="20"/>
  <c r="BC571" i="20" s="1"/>
  <c r="BC570" i="20" s="1"/>
  <c r="BD568" i="20"/>
  <c r="BD567" i="20" s="1"/>
  <c r="BC568" i="20"/>
  <c r="BC567" i="20" s="1"/>
  <c r="BC566" i="20" s="1"/>
  <c r="BD563" i="20"/>
  <c r="BD562" i="20" s="1"/>
  <c r="BD561" i="20" s="1"/>
  <c r="BC563" i="20"/>
  <c r="BC562" i="20" s="1"/>
  <c r="BD560" i="20"/>
  <c r="BC560" i="20"/>
  <c r="BD555" i="20"/>
  <c r="BD554" i="20" s="1"/>
  <c r="BD553" i="20" s="1"/>
  <c r="BC555" i="20"/>
  <c r="BC554" i="20" s="1"/>
  <c r="BC553" i="20" s="1"/>
  <c r="BD550" i="20"/>
  <c r="BD549" i="20" s="1"/>
  <c r="BD548" i="20" s="1"/>
  <c r="BD547" i="20" s="1"/>
  <c r="BC550" i="20"/>
  <c r="BC549" i="20" s="1"/>
  <c r="BC548" i="20" s="1"/>
  <c r="BC547" i="20" s="1"/>
  <c r="BD542" i="20"/>
  <c r="BD541" i="20" s="1"/>
  <c r="BC542" i="20"/>
  <c r="BC541" i="20" s="1"/>
  <c r="BD539" i="20"/>
  <c r="BD538" i="20" s="1"/>
  <c r="BC539" i="20"/>
  <c r="BC538" i="20" s="1"/>
  <c r="BD535" i="20"/>
  <c r="BD534" i="20" s="1"/>
  <c r="BC535" i="20"/>
  <c r="BC534" i="20" s="1"/>
  <c r="BD532" i="20"/>
  <c r="BD531" i="20" s="1"/>
  <c r="BC532" i="20"/>
  <c r="BC531" i="20" s="1"/>
  <c r="BD528" i="20"/>
  <c r="BD527" i="20" s="1"/>
  <c r="BD526" i="20" s="1"/>
  <c r="BC528" i="20"/>
  <c r="BC527" i="20" s="1"/>
  <c r="BC526" i="20" s="1"/>
  <c r="BD524" i="20"/>
  <c r="BD523" i="20" s="1"/>
  <c r="BD522" i="20" s="1"/>
  <c r="BC524" i="20"/>
  <c r="BC523" i="20" s="1"/>
  <c r="BC522" i="20" s="1"/>
  <c r="BD520" i="20"/>
  <c r="BD519" i="20" s="1"/>
  <c r="BD518" i="20" s="1"/>
  <c r="BC520" i="20"/>
  <c r="BC519" i="20" s="1"/>
  <c r="BC518" i="20" s="1"/>
  <c r="BD516" i="20"/>
  <c r="BD515" i="20" s="1"/>
  <c r="BC516" i="20"/>
  <c r="BC515" i="20" s="1"/>
  <c r="BD512" i="20"/>
  <c r="BD511" i="20" s="1"/>
  <c r="BC512" i="20"/>
  <c r="BC511" i="20" s="1"/>
  <c r="BD508" i="20"/>
  <c r="BD507" i="20" s="1"/>
  <c r="BC508" i="20"/>
  <c r="BC507" i="20" s="1"/>
  <c r="BD505" i="20"/>
  <c r="BD504" i="20" s="1"/>
  <c r="BC505" i="20"/>
  <c r="BC504" i="20" s="1"/>
  <c r="BD501" i="20"/>
  <c r="BD500" i="20" s="1"/>
  <c r="BC501" i="20"/>
  <c r="BC500" i="20" s="1"/>
  <c r="BD497" i="20"/>
  <c r="BD496" i="20" s="1"/>
  <c r="BC497" i="20"/>
  <c r="BC496" i="20" s="1"/>
  <c r="BD493" i="20"/>
  <c r="BD492" i="20" s="1"/>
  <c r="BC493" i="20"/>
  <c r="BC492" i="20" s="1"/>
  <c r="BD490" i="20"/>
  <c r="BD489" i="20" s="1"/>
  <c r="BC490" i="20"/>
  <c r="BC489" i="20" s="1"/>
  <c r="BD487" i="20"/>
  <c r="BD486" i="20" s="1"/>
  <c r="BC487" i="20"/>
  <c r="BC486" i="20" s="1"/>
  <c r="BD483" i="20"/>
  <c r="BD482" i="20" s="1"/>
  <c r="BD481" i="20" s="1"/>
  <c r="BC483" i="20"/>
  <c r="BC482" i="20" s="1"/>
  <c r="BC481" i="20" s="1"/>
  <c r="BD475" i="20"/>
  <c r="BD474" i="20" s="1"/>
  <c r="BC475" i="20"/>
  <c r="BC474" i="20" s="1"/>
  <c r="BD472" i="20"/>
  <c r="BD471" i="20" s="1"/>
  <c r="BC472" i="20"/>
  <c r="BC471" i="20" s="1"/>
  <c r="BD467" i="20"/>
  <c r="BD466" i="20" s="1"/>
  <c r="BC467" i="20"/>
  <c r="BC466" i="20" s="1"/>
  <c r="BD460" i="20"/>
  <c r="BD459" i="20" s="1"/>
  <c r="BD458" i="20" s="1"/>
  <c r="BD457" i="20" s="1"/>
  <c r="BC460" i="20"/>
  <c r="BC459" i="20" s="1"/>
  <c r="BC458" i="20" s="1"/>
  <c r="BC457" i="20" s="1"/>
  <c r="BD455" i="20"/>
  <c r="BD454" i="20" s="1"/>
  <c r="BC455" i="20"/>
  <c r="BC454" i="20" s="1"/>
  <c r="BD452" i="20"/>
  <c r="BD451" i="20" s="1"/>
  <c r="BC452" i="20"/>
  <c r="BC451" i="20" s="1"/>
  <c r="BD448" i="20"/>
  <c r="BD447" i="20" s="1"/>
  <c r="BC448" i="20"/>
  <c r="BC447" i="20" s="1"/>
  <c r="BD445" i="20"/>
  <c r="BD444" i="20" s="1"/>
  <c r="BC445" i="20"/>
  <c r="BC444" i="20" s="1"/>
  <c r="BD436" i="20"/>
  <c r="BD435" i="20" s="1"/>
  <c r="BD434" i="20" s="1"/>
  <c r="BC436" i="20"/>
  <c r="BC435" i="20" s="1"/>
  <c r="BC434" i="20" s="1"/>
  <c r="BD432" i="20"/>
  <c r="BD431" i="20" s="1"/>
  <c r="BD430" i="20" s="1"/>
  <c r="BC432" i="20"/>
  <c r="BC431" i="20" s="1"/>
  <c r="BC430" i="20" s="1"/>
  <c r="BD426" i="20"/>
  <c r="BD425" i="20" s="1"/>
  <c r="BC426" i="20"/>
  <c r="BC425" i="20" s="1"/>
  <c r="BD422" i="20"/>
  <c r="BD421" i="20" s="1"/>
  <c r="BC422" i="20"/>
  <c r="BC421" i="20" s="1"/>
  <c r="BD418" i="20"/>
  <c r="BD417" i="20" s="1"/>
  <c r="BC418" i="20"/>
  <c r="BC417" i="20" s="1"/>
  <c r="BD414" i="20"/>
  <c r="BD413" i="20" s="1"/>
  <c r="BC414" i="20"/>
  <c r="BC413" i="20" s="1"/>
  <c r="BD410" i="20"/>
  <c r="BD409" i="20" s="1"/>
  <c r="BC410" i="20"/>
  <c r="BC409" i="20" s="1"/>
  <c r="BD404" i="20"/>
  <c r="BD403" i="20" s="1"/>
  <c r="BD402" i="20" s="1"/>
  <c r="BD401" i="20" s="1"/>
  <c r="BD400" i="20" s="1"/>
  <c r="BC404" i="20"/>
  <c r="BC403" i="20" s="1"/>
  <c r="BC402" i="20" s="1"/>
  <c r="BC401" i="20" s="1"/>
  <c r="BC400" i="20" s="1"/>
  <c r="BD397" i="20"/>
  <c r="BD396" i="20" s="1"/>
  <c r="BD395" i="20" s="1"/>
  <c r="BC397" i="20"/>
  <c r="BC396" i="20" s="1"/>
  <c r="BC395" i="20" s="1"/>
  <c r="BD393" i="20"/>
  <c r="BD392" i="20" s="1"/>
  <c r="BD391" i="20" s="1"/>
  <c r="BC393" i="20"/>
  <c r="BC392" i="20" s="1"/>
  <c r="BD382" i="20"/>
  <c r="BD381" i="20" s="1"/>
  <c r="BD380" i="20" s="1"/>
  <c r="BC382" i="20"/>
  <c r="BC381" i="20" s="1"/>
  <c r="BC380" i="20" s="1"/>
  <c r="BD378" i="20"/>
  <c r="BD377" i="20" s="1"/>
  <c r="BD376" i="20" s="1"/>
  <c r="BC378" i="20"/>
  <c r="BC377" i="20" s="1"/>
  <c r="BC376" i="20" s="1"/>
  <c r="BD374" i="20"/>
  <c r="BD373" i="20" s="1"/>
  <c r="BD372" i="20" s="1"/>
  <c r="BC374" i="20"/>
  <c r="BC373" i="20" s="1"/>
  <c r="BC372" i="20" s="1"/>
  <c r="BD370" i="20"/>
  <c r="BD369" i="20" s="1"/>
  <c r="BD368" i="20" s="1"/>
  <c r="BC370" i="20"/>
  <c r="BC369" i="20" s="1"/>
  <c r="BC368" i="20" s="1"/>
  <c r="BD366" i="20"/>
  <c r="BD365" i="20" s="1"/>
  <c r="BD364" i="20" s="1"/>
  <c r="BC366" i="20"/>
  <c r="BC365" i="20" s="1"/>
  <c r="BC364" i="20" s="1"/>
  <c r="BD362" i="20"/>
  <c r="BD361" i="20" s="1"/>
  <c r="BD360" i="20" s="1"/>
  <c r="BC362" i="20"/>
  <c r="BC361" i="20" s="1"/>
  <c r="BC360" i="20" s="1"/>
  <c r="BD358" i="20"/>
  <c r="BD357" i="20" s="1"/>
  <c r="BD356" i="20" s="1"/>
  <c r="BC358" i="20"/>
  <c r="BC357" i="20" s="1"/>
  <c r="BC356" i="20" s="1"/>
  <c r="BD353" i="20"/>
  <c r="BD352" i="20" s="1"/>
  <c r="BD351" i="20" s="1"/>
  <c r="BC353" i="20"/>
  <c r="BC352" i="20" s="1"/>
  <c r="BC351" i="20" s="1"/>
  <c r="BD349" i="20"/>
  <c r="BD348" i="20" s="1"/>
  <c r="BC349" i="20"/>
  <c r="BC348" i="20" s="1"/>
  <c r="BD345" i="20"/>
  <c r="BD344" i="20" s="1"/>
  <c r="BC345" i="20"/>
  <c r="BC344" i="20" s="1"/>
  <c r="BD339" i="20"/>
  <c r="BD338" i="20" s="1"/>
  <c r="BD337" i="20" s="1"/>
  <c r="BC339" i="20"/>
  <c r="BC338" i="20" s="1"/>
  <c r="BC337" i="20" s="1"/>
  <c r="BD335" i="20"/>
  <c r="BD334" i="20" s="1"/>
  <c r="BD333" i="20" s="1"/>
  <c r="BC335" i="20"/>
  <c r="BC334" i="20" s="1"/>
  <c r="BC333" i="20" s="1"/>
  <c r="BD331" i="20"/>
  <c r="BC331" i="20"/>
  <c r="BD329" i="20"/>
  <c r="BC329" i="20"/>
  <c r="BD324" i="20"/>
  <c r="BD323" i="20" s="1"/>
  <c r="BD322" i="20" s="1"/>
  <c r="BD321" i="20" s="1"/>
  <c r="BC324" i="20"/>
  <c r="BC323" i="20" s="1"/>
  <c r="BC322" i="20" s="1"/>
  <c r="BC321" i="20" s="1"/>
  <c r="BD319" i="20"/>
  <c r="BD318" i="20" s="1"/>
  <c r="BD317" i="20" s="1"/>
  <c r="BD316" i="20" s="1"/>
  <c r="BC319" i="20"/>
  <c r="BC318" i="20" s="1"/>
  <c r="BC317" i="20" s="1"/>
  <c r="BC316" i="20" s="1"/>
  <c r="BD314" i="20"/>
  <c r="BD313" i="20" s="1"/>
  <c r="BD312" i="20" s="1"/>
  <c r="BD311" i="20" s="1"/>
  <c r="BC314" i="20"/>
  <c r="BC313" i="20" s="1"/>
  <c r="BC312" i="20" s="1"/>
  <c r="BC311" i="20" s="1"/>
  <c r="BD309" i="20"/>
  <c r="BD308" i="20" s="1"/>
  <c r="BD307" i="20" s="1"/>
  <c r="BD306" i="20" s="1"/>
  <c r="BC309" i="20"/>
  <c r="BC308" i="20" s="1"/>
  <c r="BC307" i="20" s="1"/>
  <c r="BC306" i="20" s="1"/>
  <c r="BD304" i="20"/>
  <c r="BD303" i="20" s="1"/>
  <c r="BD302" i="20" s="1"/>
  <c r="BD301" i="20" s="1"/>
  <c r="BC304" i="20"/>
  <c r="BC303" i="20" s="1"/>
  <c r="BC302" i="20" s="1"/>
  <c r="BC301" i="20" s="1"/>
  <c r="BD299" i="20"/>
  <c r="BD298" i="20" s="1"/>
  <c r="BC299" i="20"/>
  <c r="BC298" i="20" s="1"/>
  <c r="BD296" i="20"/>
  <c r="BD295" i="20" s="1"/>
  <c r="BC296" i="20"/>
  <c r="BC295" i="20" s="1"/>
  <c r="BD292" i="20"/>
  <c r="BD291" i="20" s="1"/>
  <c r="BD290" i="20" s="1"/>
  <c r="BC292" i="20"/>
  <c r="BC291" i="20" s="1"/>
  <c r="BC290" i="20" s="1"/>
  <c r="BD288" i="20"/>
  <c r="BD287" i="20" s="1"/>
  <c r="BC288" i="20"/>
  <c r="BC287" i="20" s="1"/>
  <c r="BD284" i="20"/>
  <c r="BD283" i="20" s="1"/>
  <c r="BC284" i="20"/>
  <c r="BC283" i="20" s="1"/>
  <c r="BD280" i="20"/>
  <c r="BD279" i="20" s="1"/>
  <c r="BD278" i="20" s="1"/>
  <c r="BC280" i="20"/>
  <c r="BC279" i="20" s="1"/>
  <c r="BC278" i="20" s="1"/>
  <c r="BD276" i="20"/>
  <c r="BD275" i="20" s="1"/>
  <c r="BC276" i="20"/>
  <c r="BC275" i="20" s="1"/>
  <c r="BD273" i="20"/>
  <c r="BD272" i="20" s="1"/>
  <c r="BC273" i="20"/>
  <c r="BC272" i="20" s="1"/>
  <c r="BD269" i="20"/>
  <c r="BD268" i="20" s="1"/>
  <c r="BC269" i="20"/>
  <c r="BC268" i="20" s="1"/>
  <c r="BD266" i="20"/>
  <c r="BD265" i="20" s="1"/>
  <c r="BC266" i="20"/>
  <c r="BC265" i="20" s="1"/>
  <c r="BD263" i="20"/>
  <c r="BD262" i="20" s="1"/>
  <c r="BC263" i="20"/>
  <c r="BC262" i="20" s="1"/>
  <c r="BD259" i="20"/>
  <c r="BD258" i="20" s="1"/>
  <c r="BC259" i="20"/>
  <c r="BC258" i="20" s="1"/>
  <c r="BD256" i="20"/>
  <c r="BD255" i="20" s="1"/>
  <c r="BC256" i="20"/>
  <c r="BC255" i="20" s="1"/>
  <c r="BD252" i="20"/>
  <c r="BD251" i="20" s="1"/>
  <c r="BC252" i="20"/>
  <c r="BC251" i="20" s="1"/>
  <c r="BD248" i="20"/>
  <c r="BD247" i="20" s="1"/>
  <c r="BC248" i="20"/>
  <c r="BC247" i="20" s="1"/>
  <c r="BD244" i="20"/>
  <c r="BD243" i="20" s="1"/>
  <c r="BD242" i="20" s="1"/>
  <c r="BC244" i="20"/>
  <c r="BC243" i="20" s="1"/>
  <c r="BC242" i="20" s="1"/>
  <c r="BD232" i="20"/>
  <c r="BD231" i="20" s="1"/>
  <c r="BD230" i="20" s="1"/>
  <c r="BC232" i="20"/>
  <c r="BC231" i="20" s="1"/>
  <c r="BC230" i="20" s="1"/>
  <c r="BD227" i="20"/>
  <c r="BD226" i="20" s="1"/>
  <c r="BC227" i="20"/>
  <c r="BC226" i="20" s="1"/>
  <c r="BD224" i="20"/>
  <c r="BD223" i="20" s="1"/>
  <c r="BC224" i="20"/>
  <c r="BC223" i="20" s="1"/>
  <c r="BD219" i="20"/>
  <c r="BD218" i="20" s="1"/>
  <c r="BC219" i="20"/>
  <c r="BC218" i="20" s="1"/>
  <c r="BD215" i="20"/>
  <c r="BD214" i="20" s="1"/>
  <c r="BC215" i="20"/>
  <c r="BC214" i="20" s="1"/>
  <c r="BD212" i="20"/>
  <c r="BD211" i="20" s="1"/>
  <c r="BC212" i="20"/>
  <c r="BC211" i="20" s="1"/>
  <c r="BD208" i="20"/>
  <c r="BD207" i="20" s="1"/>
  <c r="BD206" i="20" s="1"/>
  <c r="BC208" i="20"/>
  <c r="BC207" i="20" s="1"/>
  <c r="BC206" i="20" s="1"/>
  <c r="BD204" i="20"/>
  <c r="BD203" i="20" s="1"/>
  <c r="BD202" i="20" s="1"/>
  <c r="BC204" i="20"/>
  <c r="BC203" i="20" s="1"/>
  <c r="BC202" i="20" s="1"/>
  <c r="BD200" i="20"/>
  <c r="BD199" i="20" s="1"/>
  <c r="BD198" i="20" s="1"/>
  <c r="BC200" i="20"/>
  <c r="BC199" i="20" s="1"/>
  <c r="BC198" i="20" s="1"/>
  <c r="BD195" i="20"/>
  <c r="BD194" i="20" s="1"/>
  <c r="BD193" i="20" s="1"/>
  <c r="BC195" i="20"/>
  <c r="BC194" i="20" s="1"/>
  <c r="BC193" i="20" s="1"/>
  <c r="BD191" i="20"/>
  <c r="BD190" i="20" s="1"/>
  <c r="BD189" i="20" s="1"/>
  <c r="BC191" i="20"/>
  <c r="BC190" i="20" s="1"/>
  <c r="BC189" i="20" s="1"/>
  <c r="BD187" i="20"/>
  <c r="BD186" i="20" s="1"/>
  <c r="BD185" i="20" s="1"/>
  <c r="BC187" i="20"/>
  <c r="BC186" i="20" s="1"/>
  <c r="BC185" i="20" s="1"/>
  <c r="BD183" i="20"/>
  <c r="BD182" i="20" s="1"/>
  <c r="BD181" i="20" s="1"/>
  <c r="BC183" i="20"/>
  <c r="BC182" i="20" s="1"/>
  <c r="BC181" i="20" s="1"/>
  <c r="BD179" i="20"/>
  <c r="BD178" i="20" s="1"/>
  <c r="BD177" i="20" s="1"/>
  <c r="BC179" i="20"/>
  <c r="BC178" i="20" s="1"/>
  <c r="BC177" i="20" s="1"/>
  <c r="BD172" i="20"/>
  <c r="BD171" i="20" s="1"/>
  <c r="BC172" i="20"/>
  <c r="BC171" i="20" s="1"/>
  <c r="BD168" i="20"/>
  <c r="BD167" i="20" s="1"/>
  <c r="BC168" i="20"/>
  <c r="BC167" i="20" s="1"/>
  <c r="BD163" i="20"/>
  <c r="BD162" i="20" s="1"/>
  <c r="BC163" i="20"/>
  <c r="BC162" i="20" s="1"/>
  <c r="BD159" i="20"/>
  <c r="BD158" i="20" s="1"/>
  <c r="BD157" i="20" s="1"/>
  <c r="BC159" i="20"/>
  <c r="BC158" i="20" s="1"/>
  <c r="BC157" i="20" s="1"/>
  <c r="BD155" i="20"/>
  <c r="BD154" i="20" s="1"/>
  <c r="BC155" i="20"/>
  <c r="BD147" i="20"/>
  <c r="BD146" i="20" s="1"/>
  <c r="BC147" i="20"/>
  <c r="BC146" i="20" s="1"/>
  <c r="BC145" i="20" s="1"/>
  <c r="BD143" i="20"/>
  <c r="BD142" i="20" s="1"/>
  <c r="BD141" i="20" s="1"/>
  <c r="BC143" i="20"/>
  <c r="BC142" i="20" s="1"/>
  <c r="BD140" i="20"/>
  <c r="BC140" i="20"/>
  <c r="BD135" i="20"/>
  <c r="BD134" i="20" s="1"/>
  <c r="BD133" i="20" s="1"/>
  <c r="BC135" i="20"/>
  <c r="BC134" i="20" s="1"/>
  <c r="BC133" i="20" s="1"/>
  <c r="BD131" i="20"/>
  <c r="BD130" i="20" s="1"/>
  <c r="BD129" i="20" s="1"/>
  <c r="BC131" i="20"/>
  <c r="BC130" i="20" s="1"/>
  <c r="BD123" i="20"/>
  <c r="BD122" i="20" s="1"/>
  <c r="BD121" i="20" s="1"/>
  <c r="BC123" i="20"/>
  <c r="BC122" i="20" s="1"/>
  <c r="BC121" i="20" s="1"/>
  <c r="BD119" i="20"/>
  <c r="BD118" i="20" s="1"/>
  <c r="BD117" i="20" s="1"/>
  <c r="BC119" i="20"/>
  <c r="BC118" i="20" s="1"/>
  <c r="BC117" i="20" s="1"/>
  <c r="BD115" i="20"/>
  <c r="BD114" i="20" s="1"/>
  <c r="BC115" i="20"/>
  <c r="BC114" i="20" s="1"/>
  <c r="BD110" i="20"/>
  <c r="BD109" i="20" s="1"/>
  <c r="BC110" i="20"/>
  <c r="BC109" i="20" s="1"/>
  <c r="BD106" i="20"/>
  <c r="BD105" i="20" s="1"/>
  <c r="BC106" i="20"/>
  <c r="BC105" i="20" s="1"/>
  <c r="BD103" i="20"/>
  <c r="BD102" i="20" s="1"/>
  <c r="BC103" i="20"/>
  <c r="BC102" i="20" s="1"/>
  <c r="BD98" i="20"/>
  <c r="BD97" i="20" s="1"/>
  <c r="BC98" i="20"/>
  <c r="BC97" i="20" s="1"/>
  <c r="BD92" i="20"/>
  <c r="BD91" i="20" s="1"/>
  <c r="BD90" i="20" s="1"/>
  <c r="BC92" i="20"/>
  <c r="BC91" i="20" s="1"/>
  <c r="BC90" i="20" s="1"/>
  <c r="BD88" i="20"/>
  <c r="BD87" i="20" s="1"/>
  <c r="BD86" i="20" s="1"/>
  <c r="BC88" i="20"/>
  <c r="BC87" i="20" s="1"/>
  <c r="BC86" i="20" s="1"/>
  <c r="BD84" i="20"/>
  <c r="BD83" i="20" s="1"/>
  <c r="BD82" i="20" s="1"/>
  <c r="BC84" i="20"/>
  <c r="BC83" i="20" s="1"/>
  <c r="BC82" i="20" s="1"/>
  <c r="BD80" i="20"/>
  <c r="BD79" i="20" s="1"/>
  <c r="BC80" i="20"/>
  <c r="BC79" i="20" s="1"/>
  <c r="BD75" i="20"/>
  <c r="BD74" i="20" s="1"/>
  <c r="BC75" i="20"/>
  <c r="BC74" i="20" s="1"/>
  <c r="BD71" i="20"/>
  <c r="BD70" i="20" s="1"/>
  <c r="BC71" i="20"/>
  <c r="BC70" i="20" s="1"/>
  <c r="BD67" i="20"/>
  <c r="BD66" i="20" s="1"/>
  <c r="BC67" i="20"/>
  <c r="BC66" i="20" s="1"/>
  <c r="BD63" i="20"/>
  <c r="BC63" i="20"/>
  <c r="BD61" i="20"/>
  <c r="BC61" i="20"/>
  <c r="BD57" i="20"/>
  <c r="BD56" i="20" s="1"/>
  <c r="BD55" i="20" s="1"/>
  <c r="BC57" i="20"/>
  <c r="BC56" i="20" s="1"/>
  <c r="BC55" i="20" s="1"/>
  <c r="BD53" i="20"/>
  <c r="BD52" i="20" s="1"/>
  <c r="BC53" i="20"/>
  <c r="BC52" i="20" s="1"/>
  <c r="BD48" i="20"/>
  <c r="BD47" i="20" s="1"/>
  <c r="BC48" i="20"/>
  <c r="BC47" i="20" s="1"/>
  <c r="BD44" i="20"/>
  <c r="BD43" i="20" s="1"/>
  <c r="BD42" i="20" s="1"/>
  <c r="BC44" i="20"/>
  <c r="BC43" i="20" s="1"/>
  <c r="BC42" i="20" s="1"/>
  <c r="BD40" i="20"/>
  <c r="BD39" i="20" s="1"/>
  <c r="BD38" i="20" s="1"/>
  <c r="BC40" i="20"/>
  <c r="BC39" i="20" s="1"/>
  <c r="BC38" i="20" s="1"/>
  <c r="BD36" i="20"/>
  <c r="BD35" i="20" s="1"/>
  <c r="BD34" i="20" s="1"/>
  <c r="BC36" i="20"/>
  <c r="BC35" i="20" s="1"/>
  <c r="BC34" i="20" s="1"/>
  <c r="BD32" i="20"/>
  <c r="BD31" i="20" s="1"/>
  <c r="BD30" i="20" s="1"/>
  <c r="BC32" i="20"/>
  <c r="BC31" i="20" s="1"/>
  <c r="BC30" i="20" s="1"/>
  <c r="BD28" i="20"/>
  <c r="BD27" i="20" s="1"/>
  <c r="BC28" i="20"/>
  <c r="BC27" i="20" s="1"/>
  <c r="BD23" i="20"/>
  <c r="BD22" i="20" s="1"/>
  <c r="BC23" i="20"/>
  <c r="BC22" i="20" s="1"/>
  <c r="BD19" i="20"/>
  <c r="BD18" i="20" s="1"/>
  <c r="BC19" i="20"/>
  <c r="BC18" i="20" s="1"/>
  <c r="BD14" i="20"/>
  <c r="BD13" i="20" s="1"/>
  <c r="BC14" i="20"/>
  <c r="BC13" i="20" s="1"/>
  <c r="BB1012" i="20"/>
  <c r="BB1011" i="20" s="1"/>
  <c r="BA1012" i="20"/>
  <c r="BA1011" i="20" s="1"/>
  <c r="BB1009" i="20"/>
  <c r="BB1008" i="20" s="1"/>
  <c r="BA1009" i="20"/>
  <c r="BA1008" i="20" s="1"/>
  <c r="BB1004" i="20"/>
  <c r="BB1003" i="20" s="1"/>
  <c r="BB1002" i="20" s="1"/>
  <c r="BB1001" i="20" s="1"/>
  <c r="BA1004" i="20"/>
  <c r="BA1003" i="20" s="1"/>
  <c r="BA1002" i="20" s="1"/>
  <c r="BA1001" i="20" s="1"/>
  <c r="BB997" i="20"/>
  <c r="BB996" i="20" s="1"/>
  <c r="BB995" i="20" s="1"/>
  <c r="BA997" i="20"/>
  <c r="BA996" i="20" s="1"/>
  <c r="BA995" i="20" s="1"/>
  <c r="BB993" i="20"/>
  <c r="BB992" i="20" s="1"/>
  <c r="BB991" i="20" s="1"/>
  <c r="BA993" i="20"/>
  <c r="BA992" i="20" s="1"/>
  <c r="BA991" i="20" s="1"/>
  <c r="BB988" i="20"/>
  <c r="BB987" i="20" s="1"/>
  <c r="BB986" i="20" s="1"/>
  <c r="BA988" i="20"/>
  <c r="BA987" i="20" s="1"/>
  <c r="BA986" i="20" s="1"/>
  <c r="BB984" i="20"/>
  <c r="BB983" i="20" s="1"/>
  <c r="BA984" i="20"/>
  <c r="BA983" i="20" s="1"/>
  <c r="BB979" i="20"/>
  <c r="BB978" i="20" s="1"/>
  <c r="BA979" i="20"/>
  <c r="BA978" i="20" s="1"/>
  <c r="BB973" i="20"/>
  <c r="BB972" i="20" s="1"/>
  <c r="BB971" i="20" s="1"/>
  <c r="BA973" i="20"/>
  <c r="BA972" i="20" s="1"/>
  <c r="BA971" i="20" s="1"/>
  <c r="BB966" i="20"/>
  <c r="BB965" i="20" s="1"/>
  <c r="BB964" i="20" s="1"/>
  <c r="BB963" i="20" s="1"/>
  <c r="BA966" i="20"/>
  <c r="BA965" i="20" s="1"/>
  <c r="BA964" i="20" s="1"/>
  <c r="BA963" i="20" s="1"/>
  <c r="BB960" i="20"/>
  <c r="BB959" i="20" s="1"/>
  <c r="BB958" i="20" s="1"/>
  <c r="BB957" i="20" s="1"/>
  <c r="BA960" i="20"/>
  <c r="BA959" i="20" s="1"/>
  <c r="BA958" i="20" s="1"/>
  <c r="BA957" i="20" s="1"/>
  <c r="BB954" i="20"/>
  <c r="BB953" i="20" s="1"/>
  <c r="BB952" i="20" s="1"/>
  <c r="BB951" i="20" s="1"/>
  <c r="BA954" i="20"/>
  <c r="BA953" i="20" s="1"/>
  <c r="BA952" i="20" s="1"/>
  <c r="BA951" i="20" s="1"/>
  <c r="BB948" i="20"/>
  <c r="BB947" i="20" s="1"/>
  <c r="BB946" i="20" s="1"/>
  <c r="BB945" i="20" s="1"/>
  <c r="BA948" i="20"/>
  <c r="BA947" i="20" s="1"/>
  <c r="BA946" i="20" s="1"/>
  <c r="BA945" i="20" s="1"/>
  <c r="BB942" i="20"/>
  <c r="BB941" i="20" s="1"/>
  <c r="BB940" i="20" s="1"/>
  <c r="BA942" i="20"/>
  <c r="BA941" i="20" s="1"/>
  <c r="BA940" i="20" s="1"/>
  <c r="BB938" i="20"/>
  <c r="BB937" i="20" s="1"/>
  <c r="BA938" i="20"/>
  <c r="BA937" i="20" s="1"/>
  <c r="BB935" i="20"/>
  <c r="BB934" i="20" s="1"/>
  <c r="BA935" i="20"/>
  <c r="BA934" i="20" s="1"/>
  <c r="BB929" i="20"/>
  <c r="BB928" i="20" s="1"/>
  <c r="BB927" i="20" s="1"/>
  <c r="BA929" i="20"/>
  <c r="BA928" i="20" s="1"/>
  <c r="BA927" i="20" s="1"/>
  <c r="BB925" i="20"/>
  <c r="BB924" i="20" s="1"/>
  <c r="BA925" i="20"/>
  <c r="BA924" i="20" s="1"/>
  <c r="BB922" i="20"/>
  <c r="BB921" i="20" s="1"/>
  <c r="BA922" i="20"/>
  <c r="BA921" i="20" s="1"/>
  <c r="BB914" i="20"/>
  <c r="BB913" i="20" s="1"/>
  <c r="BA914" i="20"/>
  <c r="BA913" i="20" s="1"/>
  <c r="BB911" i="20"/>
  <c r="BB910" i="20" s="1"/>
  <c r="BA911" i="20"/>
  <c r="BA910" i="20" s="1"/>
  <c r="BB907" i="20"/>
  <c r="BB906" i="20" s="1"/>
  <c r="BA907" i="20"/>
  <c r="BA906" i="20" s="1"/>
  <c r="BB904" i="20"/>
  <c r="BB903" i="20" s="1"/>
  <c r="BA904" i="20"/>
  <c r="BA903" i="20" s="1"/>
  <c r="BB900" i="20"/>
  <c r="BB899" i="20" s="1"/>
  <c r="BA900" i="20"/>
  <c r="BA899" i="20" s="1"/>
  <c r="BB897" i="20"/>
  <c r="BB896" i="20" s="1"/>
  <c r="BA897" i="20"/>
  <c r="BA896" i="20" s="1"/>
  <c r="BB890" i="20"/>
  <c r="BB889" i="20" s="1"/>
  <c r="BB888" i="20" s="1"/>
  <c r="BB887" i="20" s="1"/>
  <c r="BB886" i="20" s="1"/>
  <c r="BB885" i="20" s="1"/>
  <c r="BA890" i="20"/>
  <c r="BA889" i="20" s="1"/>
  <c r="BA888" i="20" s="1"/>
  <c r="BA887" i="20" s="1"/>
  <c r="BA886" i="20" s="1"/>
  <c r="BA885" i="20" s="1"/>
  <c r="BB883" i="20"/>
  <c r="BB882" i="20" s="1"/>
  <c r="BB881" i="20" s="1"/>
  <c r="BB880" i="20" s="1"/>
  <c r="BB879" i="20" s="1"/>
  <c r="BB878" i="20" s="1"/>
  <c r="BB877" i="20" s="1"/>
  <c r="BA883" i="20"/>
  <c r="BA882" i="20" s="1"/>
  <c r="BA881" i="20" s="1"/>
  <c r="BA880" i="20" s="1"/>
  <c r="BA879" i="20" s="1"/>
  <c r="BA878" i="20" s="1"/>
  <c r="BA877" i="20" s="1"/>
  <c r="BB875" i="20"/>
  <c r="BB874" i="20" s="1"/>
  <c r="BB873" i="20" s="1"/>
  <c r="BA875" i="20"/>
  <c r="BA874" i="20" s="1"/>
  <c r="BA873" i="20" s="1"/>
  <c r="BB871" i="20"/>
  <c r="BB870" i="20" s="1"/>
  <c r="BB869" i="20" s="1"/>
  <c r="BA871" i="20"/>
  <c r="BA870" i="20" s="1"/>
  <c r="BA869" i="20" s="1"/>
  <c r="BB866" i="20"/>
  <c r="BB865" i="20" s="1"/>
  <c r="BB864" i="20" s="1"/>
  <c r="BA866" i="20"/>
  <c r="BA865" i="20" s="1"/>
  <c r="BA864" i="20" s="1"/>
  <c r="BB862" i="20"/>
  <c r="BB861" i="20" s="1"/>
  <c r="BB860" i="20" s="1"/>
  <c r="BA862" i="20"/>
  <c r="BA861" i="20" s="1"/>
  <c r="BA860" i="20" s="1"/>
  <c r="BB858" i="20"/>
  <c r="BB857" i="20" s="1"/>
  <c r="BA858" i="20"/>
  <c r="BA857" i="20" s="1"/>
  <c r="BB854" i="20"/>
  <c r="BB853" i="20" s="1"/>
  <c r="BA854" i="20"/>
  <c r="BA853" i="20" s="1"/>
  <c r="BB840" i="20"/>
  <c r="BB839" i="20" s="1"/>
  <c r="BB838" i="20" s="1"/>
  <c r="BB837" i="20" s="1"/>
  <c r="BA840" i="20"/>
  <c r="BA839" i="20" s="1"/>
  <c r="BA838" i="20" s="1"/>
  <c r="BA837" i="20" s="1"/>
  <c r="BB835" i="20"/>
  <c r="BB834" i="20" s="1"/>
  <c r="BB833" i="20" s="1"/>
  <c r="BA835" i="20"/>
  <c r="BA834" i="20" s="1"/>
  <c r="BA833" i="20" s="1"/>
  <c r="BB831" i="20"/>
  <c r="BB830" i="20" s="1"/>
  <c r="BB829" i="20" s="1"/>
  <c r="BA831" i="20"/>
  <c r="BA830" i="20" s="1"/>
  <c r="BA829" i="20" s="1"/>
  <c r="BB824" i="20"/>
  <c r="BB823" i="20" s="1"/>
  <c r="BB822" i="20" s="1"/>
  <c r="BA824" i="20"/>
  <c r="BA823" i="20" s="1"/>
  <c r="BA822" i="20" s="1"/>
  <c r="BB820" i="20"/>
  <c r="BB819" i="20" s="1"/>
  <c r="BB818" i="20" s="1"/>
  <c r="BA820" i="20"/>
  <c r="BA819" i="20" s="1"/>
  <c r="BA818" i="20" s="1"/>
  <c r="BB813" i="20"/>
  <c r="BB812" i="20" s="1"/>
  <c r="BB811" i="20" s="1"/>
  <c r="BA813" i="20"/>
  <c r="BA812" i="20" s="1"/>
  <c r="BA811" i="20" s="1"/>
  <c r="BB809" i="20"/>
  <c r="BB808" i="20" s="1"/>
  <c r="BA809" i="20"/>
  <c r="BA808" i="20" s="1"/>
  <c r="BB806" i="20"/>
  <c r="BB805" i="20" s="1"/>
  <c r="BA806" i="20"/>
  <c r="BA805" i="20" s="1"/>
  <c r="BB801" i="20"/>
  <c r="BB800" i="20" s="1"/>
  <c r="BA801" i="20"/>
  <c r="BA800" i="20" s="1"/>
  <c r="BB790" i="20"/>
  <c r="BB789" i="20" s="1"/>
  <c r="BB788" i="20" s="1"/>
  <c r="BA790" i="20"/>
  <c r="BA789" i="20" s="1"/>
  <c r="BA788" i="20" s="1"/>
  <c r="BB786" i="20"/>
  <c r="BB785" i="20" s="1"/>
  <c r="BB784" i="20" s="1"/>
  <c r="BA786" i="20"/>
  <c r="BA785" i="20" s="1"/>
  <c r="BA784" i="20" s="1"/>
  <c r="BB782" i="20"/>
  <c r="BB781" i="20" s="1"/>
  <c r="BB780" i="20" s="1"/>
  <c r="BA782" i="20"/>
  <c r="BA781" i="20" s="1"/>
  <c r="BA780" i="20" s="1"/>
  <c r="BB778" i="20"/>
  <c r="BB777" i="20" s="1"/>
  <c r="BB776" i="20" s="1"/>
  <c r="BA778" i="20"/>
  <c r="BA777" i="20" s="1"/>
  <c r="BA776" i="20" s="1"/>
  <c r="BB770" i="20"/>
  <c r="BB769" i="20" s="1"/>
  <c r="BB768" i="20" s="1"/>
  <c r="BA770" i="20"/>
  <c r="BA769" i="20" s="1"/>
  <c r="BA768" i="20" s="1"/>
  <c r="BB766" i="20"/>
  <c r="BB765" i="20" s="1"/>
  <c r="BB764" i="20" s="1"/>
  <c r="BA766" i="20"/>
  <c r="BA765" i="20" s="1"/>
  <c r="BA764" i="20" s="1"/>
  <c r="BB762" i="20"/>
  <c r="BB761" i="20" s="1"/>
  <c r="BB760" i="20" s="1"/>
  <c r="BA762" i="20"/>
  <c r="BA761" i="20" s="1"/>
  <c r="BA760" i="20" s="1"/>
  <c r="BB758" i="20"/>
  <c r="BB757" i="20" s="1"/>
  <c r="BB756" i="20" s="1"/>
  <c r="BA758" i="20"/>
  <c r="BA757" i="20" s="1"/>
  <c r="BA756" i="20" s="1"/>
  <c r="BB754" i="20"/>
  <c r="BB753" i="20" s="1"/>
  <c r="BB752" i="20" s="1"/>
  <c r="BA754" i="20"/>
  <c r="BA753" i="20" s="1"/>
  <c r="BA752" i="20" s="1"/>
  <c r="BB750" i="20"/>
  <c r="BB749" i="20" s="1"/>
  <c r="BA750" i="20"/>
  <c r="BA749" i="20" s="1"/>
  <c r="BB747" i="20"/>
  <c r="BB746" i="20" s="1"/>
  <c r="BA747" i="20"/>
  <c r="BA746" i="20" s="1"/>
  <c r="BB743" i="20"/>
  <c r="BB742" i="20" s="1"/>
  <c r="BB741" i="20" s="1"/>
  <c r="BA743" i="20"/>
  <c r="BA742" i="20" s="1"/>
  <c r="BA741" i="20" s="1"/>
  <c r="BB739" i="20"/>
  <c r="BB738" i="20" s="1"/>
  <c r="BA739" i="20"/>
  <c r="BA738" i="20" s="1"/>
  <c r="BB735" i="20"/>
  <c r="BB734" i="20" s="1"/>
  <c r="BA735" i="20"/>
  <c r="BA734" i="20" s="1"/>
  <c r="BB729" i="20"/>
  <c r="BB728" i="20" s="1"/>
  <c r="BA729" i="20"/>
  <c r="BA728" i="20" s="1"/>
  <c r="BB726" i="20"/>
  <c r="BB725" i="20" s="1"/>
  <c r="BA726" i="20"/>
  <c r="BA725" i="20" s="1"/>
  <c r="BB719" i="20"/>
  <c r="BB718" i="20" s="1"/>
  <c r="BA719" i="20"/>
  <c r="BA718" i="20" s="1"/>
  <c r="BB714" i="20"/>
  <c r="BB713" i="20" s="1"/>
  <c r="BA714" i="20"/>
  <c r="BA713" i="20" s="1"/>
  <c r="BB708" i="20"/>
  <c r="BB707" i="20" s="1"/>
  <c r="BB706" i="20" s="1"/>
  <c r="BB705" i="20" s="1"/>
  <c r="BB704" i="20" s="1"/>
  <c r="BA708" i="20"/>
  <c r="BA707" i="20" s="1"/>
  <c r="BA706" i="20" s="1"/>
  <c r="BA705" i="20" s="1"/>
  <c r="BA704" i="20" s="1"/>
  <c r="BB702" i="20"/>
  <c r="BB701" i="20" s="1"/>
  <c r="BB700" i="20" s="1"/>
  <c r="BA702" i="20"/>
  <c r="BA701" i="20" s="1"/>
  <c r="BA700" i="20" s="1"/>
  <c r="BB698" i="20"/>
  <c r="BA698" i="20"/>
  <c r="BB694" i="20"/>
  <c r="BB693" i="20" s="1"/>
  <c r="BB692" i="20" s="1"/>
  <c r="BA694" i="20"/>
  <c r="BA693" i="20" s="1"/>
  <c r="BA692" i="20" s="1"/>
  <c r="BB691" i="20"/>
  <c r="BA691" i="20"/>
  <c r="BB686" i="20"/>
  <c r="BB685" i="20" s="1"/>
  <c r="BB684" i="20" s="1"/>
  <c r="BA686" i="20"/>
  <c r="BA685" i="20" s="1"/>
  <c r="BA684" i="20" s="1"/>
  <c r="BB682" i="20"/>
  <c r="BB681" i="20" s="1"/>
  <c r="BA682" i="20"/>
  <c r="BA681" i="20" s="1"/>
  <c r="BB671" i="20"/>
  <c r="BB670" i="20" s="1"/>
  <c r="BB669" i="20" s="1"/>
  <c r="BB668" i="20" s="1"/>
  <c r="BB667" i="20" s="1"/>
  <c r="BA671" i="20"/>
  <c r="BA670" i="20" s="1"/>
  <c r="BA669" i="20" s="1"/>
  <c r="BA668" i="20" s="1"/>
  <c r="BA667" i="20" s="1"/>
  <c r="BB665" i="20"/>
  <c r="BB664" i="20" s="1"/>
  <c r="BB663" i="20" s="1"/>
  <c r="BA665" i="20"/>
  <c r="BA664" i="20" s="1"/>
  <c r="BA663" i="20" s="1"/>
  <c r="BB661" i="20"/>
  <c r="BB660" i="20" s="1"/>
  <c r="BB659" i="20" s="1"/>
  <c r="BA661" i="20"/>
  <c r="BA660" i="20" s="1"/>
  <c r="BA659" i="20" s="1"/>
  <c r="BB653" i="20"/>
  <c r="BB652" i="20" s="1"/>
  <c r="BB651" i="20" s="1"/>
  <c r="BA653" i="20"/>
  <c r="BA652" i="20" s="1"/>
  <c r="BA651" i="20" s="1"/>
  <c r="BB649" i="20"/>
  <c r="BB648" i="20" s="1"/>
  <c r="BB647" i="20" s="1"/>
  <c r="BA649" i="20"/>
  <c r="BA648" i="20" s="1"/>
  <c r="BA647" i="20" s="1"/>
  <c r="BB645" i="20"/>
  <c r="BB644" i="20" s="1"/>
  <c r="BA645" i="20"/>
  <c r="BA644" i="20" s="1"/>
  <c r="BB642" i="20"/>
  <c r="BA642" i="20"/>
  <c r="BB640" i="20"/>
  <c r="BA640" i="20"/>
  <c r="BB636" i="20"/>
  <c r="BA636" i="20"/>
  <c r="BB632" i="20"/>
  <c r="BB631" i="20" s="1"/>
  <c r="BB630" i="20" s="1"/>
  <c r="BA632" i="20"/>
  <c r="BA631" i="20" s="1"/>
  <c r="BA630" i="20" s="1"/>
  <c r="BB628" i="20"/>
  <c r="BB627" i="20" s="1"/>
  <c r="BA628" i="20"/>
  <c r="BA627" i="20" s="1"/>
  <c r="BB625" i="20"/>
  <c r="BA625" i="20"/>
  <c r="BB620" i="20"/>
  <c r="BB619" i="20" s="1"/>
  <c r="BB618" i="20" s="1"/>
  <c r="BA620" i="20"/>
  <c r="BA619" i="20" s="1"/>
  <c r="BA618" i="20" s="1"/>
  <c r="BB616" i="20"/>
  <c r="BB615" i="20" s="1"/>
  <c r="BA616" i="20"/>
  <c r="BA615" i="20" s="1"/>
  <c r="BB608" i="20"/>
  <c r="BB607" i="20" s="1"/>
  <c r="BB606" i="20" s="1"/>
  <c r="BA608" i="20"/>
  <c r="BA607" i="20" s="1"/>
  <c r="BA606" i="20" s="1"/>
  <c r="BB604" i="20"/>
  <c r="BB603" i="20" s="1"/>
  <c r="BB602" i="20" s="1"/>
  <c r="BA604" i="20"/>
  <c r="BA603" i="20" s="1"/>
  <c r="BA602" i="20" s="1"/>
  <c r="BB599" i="20"/>
  <c r="BB598" i="20" s="1"/>
  <c r="BA599" i="20"/>
  <c r="BA598" i="20" s="1"/>
  <c r="BB596" i="20"/>
  <c r="BA596" i="20"/>
  <c r="BB591" i="20"/>
  <c r="BB590" i="20" s="1"/>
  <c r="BB589" i="20" s="1"/>
  <c r="BA591" i="20"/>
  <c r="BA590" i="20" s="1"/>
  <c r="BA589" i="20" s="1"/>
  <c r="BB587" i="20"/>
  <c r="BB586" i="20" s="1"/>
  <c r="BB585" i="20" s="1"/>
  <c r="BA587" i="20"/>
  <c r="BA586" i="20" s="1"/>
  <c r="BA585" i="20" s="1"/>
  <c r="BB583" i="20"/>
  <c r="BB582" i="20" s="1"/>
  <c r="BB581" i="20" s="1"/>
  <c r="BA583" i="20"/>
  <c r="BA582" i="20" s="1"/>
  <c r="BA581" i="20" s="1"/>
  <c r="BB578" i="20"/>
  <c r="BB577" i="20" s="1"/>
  <c r="BB576" i="20" s="1"/>
  <c r="BB575" i="20" s="1"/>
  <c r="BA578" i="20"/>
  <c r="BA577" i="20" s="1"/>
  <c r="BA576" i="20" s="1"/>
  <c r="BA575" i="20" s="1"/>
  <c r="BB572" i="20"/>
  <c r="BB571" i="20" s="1"/>
  <c r="BB570" i="20" s="1"/>
  <c r="BA572" i="20"/>
  <c r="BA571" i="20" s="1"/>
  <c r="BA570" i="20" s="1"/>
  <c r="BB568" i="20"/>
  <c r="BB567" i="20" s="1"/>
  <c r="BB566" i="20" s="1"/>
  <c r="BA568" i="20"/>
  <c r="BA567" i="20" s="1"/>
  <c r="BA566" i="20" s="1"/>
  <c r="BB563" i="20"/>
  <c r="BB562" i="20" s="1"/>
  <c r="BA563" i="20"/>
  <c r="BA562" i="20" s="1"/>
  <c r="BB560" i="20"/>
  <c r="BA560" i="20"/>
  <c r="BB555" i="20"/>
  <c r="BB554" i="20" s="1"/>
  <c r="BB553" i="20" s="1"/>
  <c r="BA555" i="20"/>
  <c r="BA554" i="20" s="1"/>
  <c r="BA553" i="20" s="1"/>
  <c r="BB550" i="20"/>
  <c r="BB549" i="20" s="1"/>
  <c r="BB548" i="20" s="1"/>
  <c r="BB547" i="20" s="1"/>
  <c r="BA550" i="20"/>
  <c r="BA549" i="20" s="1"/>
  <c r="BA548" i="20" s="1"/>
  <c r="BA547" i="20" s="1"/>
  <c r="BB542" i="20"/>
  <c r="BB541" i="20" s="1"/>
  <c r="BA542" i="20"/>
  <c r="BA541" i="20" s="1"/>
  <c r="BB539" i="20"/>
  <c r="BB538" i="20" s="1"/>
  <c r="BA539" i="20"/>
  <c r="BA538" i="20" s="1"/>
  <c r="BB535" i="20"/>
  <c r="BB534" i="20" s="1"/>
  <c r="BA535" i="20"/>
  <c r="BA534" i="20" s="1"/>
  <c r="BB532" i="20"/>
  <c r="BB531" i="20" s="1"/>
  <c r="BA532" i="20"/>
  <c r="BA531" i="20" s="1"/>
  <c r="BB528" i="20"/>
  <c r="BB527" i="20" s="1"/>
  <c r="BB526" i="20" s="1"/>
  <c r="BA528" i="20"/>
  <c r="BA527" i="20" s="1"/>
  <c r="BA526" i="20" s="1"/>
  <c r="BB524" i="20"/>
  <c r="BB523" i="20" s="1"/>
  <c r="BB522" i="20" s="1"/>
  <c r="BA524" i="20"/>
  <c r="BA523" i="20" s="1"/>
  <c r="BA522" i="20" s="1"/>
  <c r="BB520" i="20"/>
  <c r="BB519" i="20" s="1"/>
  <c r="BB518" i="20" s="1"/>
  <c r="BA520" i="20"/>
  <c r="BA519" i="20" s="1"/>
  <c r="BA518" i="20" s="1"/>
  <c r="BB516" i="20"/>
  <c r="BB515" i="20" s="1"/>
  <c r="BA516" i="20"/>
  <c r="BA515" i="20" s="1"/>
  <c r="BB512" i="20"/>
  <c r="BB511" i="20" s="1"/>
  <c r="BA512" i="20"/>
  <c r="BA511" i="20" s="1"/>
  <c r="BB508" i="20"/>
  <c r="BB507" i="20" s="1"/>
  <c r="BA508" i="20"/>
  <c r="BA507" i="20" s="1"/>
  <c r="BB505" i="20"/>
  <c r="BB504" i="20" s="1"/>
  <c r="BA505" i="20"/>
  <c r="BA504" i="20" s="1"/>
  <c r="BB501" i="20"/>
  <c r="BB500" i="20" s="1"/>
  <c r="BA501" i="20"/>
  <c r="BA500" i="20" s="1"/>
  <c r="BB497" i="20"/>
  <c r="BB496" i="20" s="1"/>
  <c r="BA497" i="20"/>
  <c r="BA496" i="20" s="1"/>
  <c r="BB493" i="20"/>
  <c r="BB492" i="20" s="1"/>
  <c r="BA493" i="20"/>
  <c r="BA492" i="20" s="1"/>
  <c r="BB490" i="20"/>
  <c r="BB489" i="20" s="1"/>
  <c r="BA490" i="20"/>
  <c r="BA489" i="20" s="1"/>
  <c r="BB487" i="20"/>
  <c r="BB486" i="20" s="1"/>
  <c r="BA487" i="20"/>
  <c r="BA486" i="20" s="1"/>
  <c r="BB483" i="20"/>
  <c r="BB482" i="20" s="1"/>
  <c r="BB481" i="20" s="1"/>
  <c r="BA483" i="20"/>
  <c r="BA482" i="20" s="1"/>
  <c r="BA481" i="20" s="1"/>
  <c r="BB475" i="20"/>
  <c r="BB474" i="20" s="1"/>
  <c r="BA475" i="20"/>
  <c r="BA474" i="20" s="1"/>
  <c r="BB472" i="20"/>
  <c r="BB471" i="20" s="1"/>
  <c r="BA472" i="20"/>
  <c r="BA471" i="20" s="1"/>
  <c r="BB467" i="20"/>
  <c r="BB466" i="20" s="1"/>
  <c r="BA467" i="20"/>
  <c r="BA466" i="20" s="1"/>
  <c r="BB460" i="20"/>
  <c r="BB459" i="20" s="1"/>
  <c r="BB458" i="20" s="1"/>
  <c r="BB457" i="20" s="1"/>
  <c r="BA460" i="20"/>
  <c r="BA459" i="20" s="1"/>
  <c r="BA458" i="20" s="1"/>
  <c r="BA457" i="20" s="1"/>
  <c r="BB455" i="20"/>
  <c r="BB454" i="20" s="1"/>
  <c r="BA455" i="20"/>
  <c r="BA454" i="20" s="1"/>
  <c r="BB452" i="20"/>
  <c r="BB451" i="20" s="1"/>
  <c r="BA452" i="20"/>
  <c r="BA451" i="20" s="1"/>
  <c r="BB448" i="20"/>
  <c r="BB447" i="20" s="1"/>
  <c r="BA448" i="20"/>
  <c r="BA447" i="20" s="1"/>
  <c r="BB445" i="20"/>
  <c r="BB444" i="20" s="1"/>
  <c r="BA445" i="20"/>
  <c r="BA444" i="20" s="1"/>
  <c r="BB436" i="20"/>
  <c r="BB435" i="20" s="1"/>
  <c r="BB434" i="20" s="1"/>
  <c r="BA436" i="20"/>
  <c r="BA435" i="20" s="1"/>
  <c r="BA434" i="20" s="1"/>
  <c r="BB432" i="20"/>
  <c r="BB431" i="20" s="1"/>
  <c r="BB430" i="20" s="1"/>
  <c r="BA432" i="20"/>
  <c r="BA431" i="20" s="1"/>
  <c r="BA430" i="20" s="1"/>
  <c r="BB426" i="20"/>
  <c r="BB425" i="20" s="1"/>
  <c r="BA426" i="20"/>
  <c r="BA425" i="20" s="1"/>
  <c r="BB422" i="20"/>
  <c r="BB421" i="20" s="1"/>
  <c r="BA422" i="20"/>
  <c r="BA421" i="20" s="1"/>
  <c r="BB418" i="20"/>
  <c r="BB417" i="20" s="1"/>
  <c r="BA418" i="20"/>
  <c r="BA417" i="20" s="1"/>
  <c r="BB414" i="20"/>
  <c r="BB413" i="20" s="1"/>
  <c r="BA414" i="20"/>
  <c r="BA413" i="20" s="1"/>
  <c r="BB410" i="20"/>
  <c r="BB409" i="20" s="1"/>
  <c r="BA410" i="20"/>
  <c r="BA409" i="20" s="1"/>
  <c r="BB404" i="20"/>
  <c r="BB403" i="20" s="1"/>
  <c r="BB402" i="20" s="1"/>
  <c r="BB401" i="20" s="1"/>
  <c r="BB400" i="20" s="1"/>
  <c r="BA404" i="20"/>
  <c r="BA403" i="20" s="1"/>
  <c r="BA402" i="20" s="1"/>
  <c r="BA401" i="20" s="1"/>
  <c r="BA400" i="20" s="1"/>
  <c r="BB397" i="20"/>
  <c r="BB396" i="20" s="1"/>
  <c r="BB395" i="20" s="1"/>
  <c r="BA397" i="20"/>
  <c r="BA396" i="20" s="1"/>
  <c r="BA395" i="20" s="1"/>
  <c r="BB393" i="20"/>
  <c r="BA393" i="20"/>
  <c r="BB382" i="20"/>
  <c r="BB381" i="20" s="1"/>
  <c r="BB380" i="20" s="1"/>
  <c r="BA382" i="20"/>
  <c r="BA381" i="20" s="1"/>
  <c r="BA380" i="20" s="1"/>
  <c r="BB378" i="20"/>
  <c r="BB377" i="20" s="1"/>
  <c r="BB376" i="20" s="1"/>
  <c r="BA378" i="20"/>
  <c r="BA377" i="20" s="1"/>
  <c r="BA376" i="20" s="1"/>
  <c r="BB374" i="20"/>
  <c r="BB373" i="20" s="1"/>
  <c r="BB372" i="20" s="1"/>
  <c r="BA374" i="20"/>
  <c r="BA373" i="20" s="1"/>
  <c r="BA372" i="20" s="1"/>
  <c r="BB370" i="20"/>
  <c r="BB369" i="20" s="1"/>
  <c r="BB368" i="20" s="1"/>
  <c r="BA370" i="20"/>
  <c r="BA369" i="20" s="1"/>
  <c r="BA368" i="20" s="1"/>
  <c r="BB366" i="20"/>
  <c r="BB365" i="20" s="1"/>
  <c r="BB364" i="20" s="1"/>
  <c r="BA366" i="20"/>
  <c r="BA365" i="20" s="1"/>
  <c r="BA364" i="20" s="1"/>
  <c r="BB362" i="20"/>
  <c r="BB361" i="20" s="1"/>
  <c r="BB360" i="20" s="1"/>
  <c r="BA362" i="20"/>
  <c r="BA361" i="20" s="1"/>
  <c r="BA360" i="20" s="1"/>
  <c r="BB358" i="20"/>
  <c r="BB357" i="20" s="1"/>
  <c r="BB356" i="20" s="1"/>
  <c r="BA358" i="20"/>
  <c r="BA357" i="20" s="1"/>
  <c r="BA356" i="20" s="1"/>
  <c r="BB353" i="20"/>
  <c r="BB352" i="20" s="1"/>
  <c r="BB351" i="20" s="1"/>
  <c r="BA353" i="20"/>
  <c r="BA352" i="20" s="1"/>
  <c r="BA351" i="20" s="1"/>
  <c r="BB349" i="20"/>
  <c r="BB348" i="20" s="1"/>
  <c r="BA349" i="20"/>
  <c r="BA348" i="20" s="1"/>
  <c r="BB345" i="20"/>
  <c r="BB344" i="20" s="1"/>
  <c r="BA345" i="20"/>
  <c r="BA344" i="20" s="1"/>
  <c r="BB339" i="20"/>
  <c r="BB338" i="20" s="1"/>
  <c r="BB337" i="20" s="1"/>
  <c r="BA339" i="20"/>
  <c r="BA338" i="20" s="1"/>
  <c r="BA337" i="20" s="1"/>
  <c r="BB335" i="20"/>
  <c r="BB334" i="20" s="1"/>
  <c r="BB333" i="20" s="1"/>
  <c r="BA335" i="20"/>
  <c r="BA334" i="20" s="1"/>
  <c r="BA333" i="20" s="1"/>
  <c r="BB331" i="20"/>
  <c r="BA331" i="20"/>
  <c r="BB329" i="20"/>
  <c r="BA329" i="20"/>
  <c r="BB324" i="20"/>
  <c r="BB323" i="20" s="1"/>
  <c r="BB322" i="20" s="1"/>
  <c r="BB321" i="20" s="1"/>
  <c r="BA324" i="20"/>
  <c r="BA323" i="20" s="1"/>
  <c r="BA322" i="20" s="1"/>
  <c r="BA321" i="20" s="1"/>
  <c r="BB319" i="20"/>
  <c r="BB318" i="20" s="1"/>
  <c r="BB317" i="20" s="1"/>
  <c r="BB316" i="20" s="1"/>
  <c r="BA319" i="20"/>
  <c r="BA318" i="20" s="1"/>
  <c r="BA317" i="20" s="1"/>
  <c r="BA316" i="20" s="1"/>
  <c r="BB314" i="20"/>
  <c r="BB313" i="20" s="1"/>
  <c r="BB312" i="20" s="1"/>
  <c r="BB311" i="20" s="1"/>
  <c r="BA314" i="20"/>
  <c r="BA313" i="20" s="1"/>
  <c r="BA312" i="20" s="1"/>
  <c r="BA311" i="20" s="1"/>
  <c r="BB309" i="20"/>
  <c r="BB308" i="20" s="1"/>
  <c r="BB307" i="20" s="1"/>
  <c r="BB306" i="20" s="1"/>
  <c r="BA309" i="20"/>
  <c r="BA308" i="20" s="1"/>
  <c r="BA307" i="20" s="1"/>
  <c r="BA306" i="20" s="1"/>
  <c r="BB304" i="20"/>
  <c r="BB303" i="20" s="1"/>
  <c r="BB302" i="20" s="1"/>
  <c r="BB301" i="20" s="1"/>
  <c r="BA304" i="20"/>
  <c r="BA303" i="20" s="1"/>
  <c r="BA302" i="20" s="1"/>
  <c r="BA301" i="20" s="1"/>
  <c r="BB299" i="20"/>
  <c r="BB298" i="20" s="1"/>
  <c r="BA299" i="20"/>
  <c r="BA298" i="20" s="1"/>
  <c r="BB296" i="20"/>
  <c r="BB295" i="20" s="1"/>
  <c r="BA296" i="20"/>
  <c r="BA295" i="20" s="1"/>
  <c r="BB292" i="20"/>
  <c r="BB291" i="20" s="1"/>
  <c r="BB290" i="20" s="1"/>
  <c r="BA292" i="20"/>
  <c r="BA291" i="20" s="1"/>
  <c r="BA290" i="20" s="1"/>
  <c r="BB288" i="20"/>
  <c r="BB287" i="20" s="1"/>
  <c r="BA288" i="20"/>
  <c r="BA287" i="20" s="1"/>
  <c r="BB284" i="20"/>
  <c r="BB283" i="20" s="1"/>
  <c r="BA284" i="20"/>
  <c r="BA283" i="20" s="1"/>
  <c r="BB280" i="20"/>
  <c r="BB279" i="20" s="1"/>
  <c r="BB278" i="20" s="1"/>
  <c r="BA280" i="20"/>
  <c r="BA279" i="20" s="1"/>
  <c r="BA278" i="20" s="1"/>
  <c r="BB276" i="20"/>
  <c r="BB275" i="20" s="1"/>
  <c r="BA276" i="20"/>
  <c r="BA275" i="20" s="1"/>
  <c r="BB273" i="20"/>
  <c r="BB272" i="20" s="1"/>
  <c r="BA273" i="20"/>
  <c r="BA272" i="20" s="1"/>
  <c r="BB269" i="20"/>
  <c r="BB268" i="20" s="1"/>
  <c r="BA269" i="20"/>
  <c r="BA268" i="20" s="1"/>
  <c r="BB266" i="20"/>
  <c r="BB265" i="20" s="1"/>
  <c r="BA266" i="20"/>
  <c r="BA265" i="20" s="1"/>
  <c r="BB263" i="20"/>
  <c r="BB262" i="20" s="1"/>
  <c r="BA263" i="20"/>
  <c r="BA262" i="20" s="1"/>
  <c r="BB259" i="20"/>
  <c r="BB258" i="20" s="1"/>
  <c r="BA259" i="20"/>
  <c r="BA258" i="20" s="1"/>
  <c r="BB256" i="20"/>
  <c r="BB255" i="20" s="1"/>
  <c r="BA256" i="20"/>
  <c r="BA255" i="20" s="1"/>
  <c r="BB252" i="20"/>
  <c r="BB251" i="20" s="1"/>
  <c r="BA252" i="20"/>
  <c r="BA251" i="20" s="1"/>
  <c r="BB248" i="20"/>
  <c r="BB247" i="20" s="1"/>
  <c r="BA248" i="20"/>
  <c r="BA247" i="20" s="1"/>
  <c r="BB244" i="20"/>
  <c r="BB243" i="20" s="1"/>
  <c r="BB242" i="20" s="1"/>
  <c r="BA244" i="20"/>
  <c r="BA243" i="20" s="1"/>
  <c r="BA242" i="20" s="1"/>
  <c r="BB232" i="20"/>
  <c r="BB231" i="20" s="1"/>
  <c r="BB230" i="20" s="1"/>
  <c r="BA232" i="20"/>
  <c r="BA231" i="20" s="1"/>
  <c r="BA230" i="20" s="1"/>
  <c r="BB227" i="20"/>
  <c r="BB226" i="20" s="1"/>
  <c r="BA227" i="20"/>
  <c r="BA226" i="20" s="1"/>
  <c r="BB224" i="20"/>
  <c r="BB223" i="20" s="1"/>
  <c r="BA224" i="20"/>
  <c r="BA223" i="20" s="1"/>
  <c r="BB219" i="20"/>
  <c r="BB218" i="20" s="1"/>
  <c r="BA219" i="20"/>
  <c r="BA218" i="20" s="1"/>
  <c r="BB215" i="20"/>
  <c r="BB214" i="20" s="1"/>
  <c r="BA215" i="20"/>
  <c r="BA214" i="20" s="1"/>
  <c r="BB212" i="20"/>
  <c r="BB211" i="20" s="1"/>
  <c r="BA212" i="20"/>
  <c r="BA211" i="20" s="1"/>
  <c r="BB208" i="20"/>
  <c r="BB207" i="20" s="1"/>
  <c r="BB206" i="20" s="1"/>
  <c r="BA208" i="20"/>
  <c r="BA207" i="20" s="1"/>
  <c r="BA206" i="20" s="1"/>
  <c r="BB204" i="20"/>
  <c r="BB203" i="20" s="1"/>
  <c r="BB202" i="20" s="1"/>
  <c r="BA204" i="20"/>
  <c r="BA203" i="20" s="1"/>
  <c r="BA202" i="20" s="1"/>
  <c r="BB200" i="20"/>
  <c r="BB199" i="20" s="1"/>
  <c r="BB198" i="20" s="1"/>
  <c r="BA200" i="20"/>
  <c r="BA199" i="20" s="1"/>
  <c r="BA198" i="20" s="1"/>
  <c r="BB195" i="20"/>
  <c r="BB194" i="20" s="1"/>
  <c r="BB193" i="20" s="1"/>
  <c r="BA195" i="20"/>
  <c r="BA194" i="20" s="1"/>
  <c r="BA193" i="20" s="1"/>
  <c r="BB191" i="20"/>
  <c r="BB190" i="20" s="1"/>
  <c r="BB189" i="20" s="1"/>
  <c r="BA191" i="20"/>
  <c r="BA190" i="20" s="1"/>
  <c r="BA189" i="20" s="1"/>
  <c r="BB187" i="20"/>
  <c r="BB186" i="20" s="1"/>
  <c r="BB185" i="20" s="1"/>
  <c r="BA187" i="20"/>
  <c r="BA186" i="20" s="1"/>
  <c r="BA185" i="20" s="1"/>
  <c r="BB183" i="20"/>
  <c r="BB182" i="20" s="1"/>
  <c r="BB181" i="20" s="1"/>
  <c r="BA183" i="20"/>
  <c r="BA182" i="20" s="1"/>
  <c r="BA181" i="20" s="1"/>
  <c r="BB179" i="20"/>
  <c r="BB178" i="20" s="1"/>
  <c r="BB177" i="20" s="1"/>
  <c r="BA179" i="20"/>
  <c r="BA178" i="20" s="1"/>
  <c r="BA177" i="20" s="1"/>
  <c r="BB172" i="20"/>
  <c r="BB171" i="20" s="1"/>
  <c r="BA172" i="20"/>
  <c r="BA171" i="20" s="1"/>
  <c r="BB168" i="20"/>
  <c r="BB167" i="20" s="1"/>
  <c r="BA168" i="20"/>
  <c r="BA167" i="20" s="1"/>
  <c r="BB163" i="20"/>
  <c r="BB162" i="20" s="1"/>
  <c r="BA163" i="20"/>
  <c r="BA162" i="20" s="1"/>
  <c r="BB159" i="20"/>
  <c r="BB158" i="20" s="1"/>
  <c r="BB157" i="20" s="1"/>
  <c r="BA159" i="20"/>
  <c r="BA158" i="20" s="1"/>
  <c r="BA157" i="20" s="1"/>
  <c r="BB155" i="20"/>
  <c r="BB154" i="20" s="1"/>
  <c r="BA155" i="20"/>
  <c r="BA154" i="20" s="1"/>
  <c r="BB147" i="20"/>
  <c r="BB146" i="20" s="1"/>
  <c r="BA147" i="20"/>
  <c r="BA146" i="20" s="1"/>
  <c r="BB143" i="20"/>
  <c r="BB142" i="20" s="1"/>
  <c r="BB141" i="20" s="1"/>
  <c r="BA143" i="20"/>
  <c r="BA142" i="20" s="1"/>
  <c r="BA141" i="20" s="1"/>
  <c r="BB140" i="20"/>
  <c r="BA140" i="20"/>
  <c r="BB135" i="20"/>
  <c r="BB134" i="20" s="1"/>
  <c r="BB133" i="20" s="1"/>
  <c r="BA135" i="20"/>
  <c r="BA134" i="20" s="1"/>
  <c r="BA133" i="20" s="1"/>
  <c r="BB131" i="20"/>
  <c r="BB130" i="20" s="1"/>
  <c r="BB129" i="20" s="1"/>
  <c r="BA131" i="20"/>
  <c r="BA130" i="20" s="1"/>
  <c r="BA129" i="20" s="1"/>
  <c r="BB123" i="20"/>
  <c r="BB122" i="20" s="1"/>
  <c r="BB121" i="20" s="1"/>
  <c r="BA123" i="20"/>
  <c r="BA122" i="20" s="1"/>
  <c r="BA121" i="20" s="1"/>
  <c r="BB119" i="20"/>
  <c r="BB118" i="20" s="1"/>
  <c r="BB117" i="20" s="1"/>
  <c r="BA119" i="20"/>
  <c r="BA118" i="20" s="1"/>
  <c r="BA117" i="20" s="1"/>
  <c r="BB115" i="20"/>
  <c r="BB114" i="20" s="1"/>
  <c r="BA115" i="20"/>
  <c r="BA114" i="20" s="1"/>
  <c r="BB110" i="20"/>
  <c r="BB109" i="20" s="1"/>
  <c r="BA110" i="20"/>
  <c r="BA109" i="20" s="1"/>
  <c r="BB106" i="20"/>
  <c r="BB105" i="20" s="1"/>
  <c r="BA106" i="20"/>
  <c r="BA105" i="20" s="1"/>
  <c r="BB103" i="20"/>
  <c r="BB102" i="20" s="1"/>
  <c r="BA103" i="20"/>
  <c r="BA102" i="20" s="1"/>
  <c r="BB98" i="20"/>
  <c r="BB97" i="20" s="1"/>
  <c r="BA98" i="20"/>
  <c r="BA97" i="20" s="1"/>
  <c r="BB92" i="20"/>
  <c r="BB91" i="20" s="1"/>
  <c r="BB90" i="20" s="1"/>
  <c r="BA92" i="20"/>
  <c r="BA91" i="20" s="1"/>
  <c r="BA90" i="20" s="1"/>
  <c r="BB88" i="20"/>
  <c r="BB87" i="20" s="1"/>
  <c r="BB86" i="20" s="1"/>
  <c r="BA88" i="20"/>
  <c r="BA87" i="20" s="1"/>
  <c r="BA86" i="20" s="1"/>
  <c r="BB84" i="20"/>
  <c r="BB83" i="20" s="1"/>
  <c r="BB82" i="20" s="1"/>
  <c r="BA84" i="20"/>
  <c r="BA83" i="20" s="1"/>
  <c r="BA82" i="20" s="1"/>
  <c r="BB80" i="20"/>
  <c r="BB79" i="20" s="1"/>
  <c r="BA80" i="20"/>
  <c r="BA79" i="20" s="1"/>
  <c r="BB75" i="20"/>
  <c r="BB74" i="20" s="1"/>
  <c r="BA75" i="20"/>
  <c r="BA74" i="20" s="1"/>
  <c r="BB71" i="20"/>
  <c r="BB70" i="20" s="1"/>
  <c r="BA71" i="20"/>
  <c r="BA70" i="20" s="1"/>
  <c r="BB67" i="20"/>
  <c r="BB66" i="20" s="1"/>
  <c r="BA67" i="20"/>
  <c r="BA66" i="20" s="1"/>
  <c r="BB63" i="20"/>
  <c r="BA63" i="20"/>
  <c r="BB61" i="20"/>
  <c r="BA61" i="20"/>
  <c r="BB57" i="20"/>
  <c r="BB56" i="20" s="1"/>
  <c r="BB55" i="20" s="1"/>
  <c r="BA57" i="20"/>
  <c r="BA56" i="20" s="1"/>
  <c r="BA55" i="20" s="1"/>
  <c r="BB53" i="20"/>
  <c r="BB52" i="20" s="1"/>
  <c r="BA53" i="20"/>
  <c r="BA52" i="20" s="1"/>
  <c r="BB48" i="20"/>
  <c r="BB47" i="20" s="1"/>
  <c r="BA48" i="20"/>
  <c r="BA47" i="20" s="1"/>
  <c r="BB44" i="20"/>
  <c r="BB43" i="20" s="1"/>
  <c r="BB42" i="20" s="1"/>
  <c r="BA44" i="20"/>
  <c r="BA43" i="20" s="1"/>
  <c r="BA42" i="20" s="1"/>
  <c r="BB40" i="20"/>
  <c r="BB39" i="20" s="1"/>
  <c r="BB38" i="20" s="1"/>
  <c r="BA40" i="20"/>
  <c r="BA39" i="20" s="1"/>
  <c r="BA38" i="20" s="1"/>
  <c r="BB36" i="20"/>
  <c r="BB35" i="20" s="1"/>
  <c r="BB34" i="20" s="1"/>
  <c r="BA36" i="20"/>
  <c r="BA35" i="20" s="1"/>
  <c r="BA34" i="20" s="1"/>
  <c r="BB32" i="20"/>
  <c r="BB31" i="20" s="1"/>
  <c r="BB30" i="20" s="1"/>
  <c r="BA32" i="20"/>
  <c r="BA31" i="20" s="1"/>
  <c r="BA30" i="20" s="1"/>
  <c r="BB28" i="20"/>
  <c r="BB27" i="20" s="1"/>
  <c r="BA28" i="20"/>
  <c r="BA27" i="20" s="1"/>
  <c r="BB23" i="20"/>
  <c r="BB22" i="20" s="1"/>
  <c r="BA23" i="20"/>
  <c r="BA22" i="20" s="1"/>
  <c r="BB19" i="20"/>
  <c r="BB18" i="20" s="1"/>
  <c r="BA19" i="20"/>
  <c r="BA18" i="20" s="1"/>
  <c r="BB14" i="20"/>
  <c r="BB13" i="20" s="1"/>
  <c r="BA14" i="20"/>
  <c r="BA13" i="20" s="1"/>
  <c r="BB246" i="20" l="1"/>
  <c r="BC96" i="20"/>
  <c r="BC151" i="20"/>
  <c r="BD817" i="20"/>
  <c r="BD816" i="20" s="1"/>
  <c r="BA294" i="20"/>
  <c r="BA485" i="20"/>
  <c r="BA799" i="20"/>
  <c r="BA798" i="20" s="1"/>
  <c r="BA797" i="20" s="1"/>
  <c r="BA796" i="20" s="1"/>
  <c r="BD920" i="20"/>
  <c r="BD919" i="20" s="1"/>
  <c r="BD918" i="20" s="1"/>
  <c r="BB817" i="20"/>
  <c r="BB816" i="20" s="1"/>
  <c r="BC60" i="20"/>
  <c r="BC59" i="20" s="1"/>
  <c r="BD635" i="20"/>
  <c r="BD634" i="20" s="1"/>
  <c r="BA559" i="20"/>
  <c r="BB408" i="20"/>
  <c r="BC73" i="20"/>
  <c r="BA408" i="20"/>
  <c r="BA343" i="20"/>
  <c r="BA60" i="20"/>
  <c r="BA59" i="20" s="1"/>
  <c r="BC246" i="20"/>
  <c r="BC254" i="20"/>
  <c r="BB624" i="20"/>
  <c r="BC46" i="20"/>
  <c r="BA624" i="20"/>
  <c r="BD139" i="20"/>
  <c r="BD678" i="20"/>
  <c r="BA495" i="20"/>
  <c r="BA503" i="20"/>
  <c r="BB595" i="20"/>
  <c r="BB678" i="20"/>
  <c r="BD60" i="20"/>
  <c r="BD59" i="20" s="1"/>
  <c r="BD127" i="20"/>
  <c r="BC210" i="20"/>
  <c r="BD282" i="20"/>
  <c r="BC635" i="20"/>
  <c r="BC634" i="20" s="1"/>
  <c r="BB495" i="20"/>
  <c r="BC161" i="20"/>
  <c r="BB635" i="20"/>
  <c r="BB634" i="20" s="1"/>
  <c r="BC852" i="20"/>
  <c r="BC851" i="20" s="1"/>
  <c r="BC850" i="20" s="1"/>
  <c r="BC849" i="20" s="1"/>
  <c r="BC443" i="20"/>
  <c r="BD530" i="20"/>
  <c r="BA46" i="20"/>
  <c r="BB73" i="20"/>
  <c r="BA125" i="20"/>
  <c r="BA530" i="20"/>
  <c r="BC282" i="20"/>
  <c r="BD294" i="20"/>
  <c r="BC559" i="20"/>
  <c r="BC595" i="20"/>
  <c r="BC902" i="20"/>
  <c r="BD977" i="20"/>
  <c r="BD970" i="20" s="1"/>
  <c r="BD465" i="20"/>
  <c r="BB254" i="20"/>
  <c r="BB933" i="20"/>
  <c r="BB932" i="20" s="1"/>
  <c r="BB931" i="20" s="1"/>
  <c r="BC510" i="20"/>
  <c r="BC530" i="20"/>
  <c r="BA73" i="20"/>
  <c r="BC294" i="20"/>
  <c r="BD733" i="20"/>
  <c r="BB161" i="20"/>
  <c r="BB46" i="20"/>
  <c r="BB60" i="20"/>
  <c r="BB59" i="20" s="1"/>
  <c r="BB389" i="20"/>
  <c r="BB537" i="20"/>
  <c r="BB895" i="20"/>
  <c r="BC328" i="20"/>
  <c r="BC327" i="20" s="1"/>
  <c r="BA254" i="20"/>
  <c r="BA933" i="20"/>
  <c r="BA932" i="20" s="1"/>
  <c r="BA931" i="20" s="1"/>
  <c r="BD389" i="20"/>
  <c r="BB977" i="20"/>
  <c r="BB970" i="20" s="1"/>
  <c r="BD261" i="20"/>
  <c r="BC933" i="20"/>
  <c r="BC932" i="20" s="1"/>
  <c r="BC931" i="20" s="1"/>
  <c r="BD944" i="20"/>
  <c r="BA271" i="20"/>
  <c r="BD408" i="20"/>
  <c r="BC624" i="20"/>
  <c r="BD828" i="20"/>
  <c r="BD827" i="20" s="1"/>
  <c r="BD826" i="20" s="1"/>
  <c r="BD65" i="20"/>
  <c r="BC495" i="20"/>
  <c r="BC678" i="20"/>
  <c r="BC690" i="20"/>
  <c r="BC920" i="20"/>
  <c r="BC919" i="20" s="1"/>
  <c r="BC918" i="20" s="1"/>
  <c r="BA712" i="20"/>
  <c r="BA711" i="20" s="1"/>
  <c r="BA710" i="20" s="1"/>
  <c r="BC65" i="20"/>
  <c r="BD485" i="20"/>
  <c r="BC745" i="20"/>
  <c r="BC944" i="20"/>
  <c r="BD712" i="20"/>
  <c r="BD711" i="20" s="1"/>
  <c r="BD710" i="20" s="1"/>
  <c r="BC977" i="20"/>
  <c r="BC970" i="20" s="1"/>
  <c r="BA21" i="20"/>
  <c r="BA96" i="20"/>
  <c r="BB21" i="20"/>
  <c r="BB530" i="20"/>
  <c r="BA282" i="20"/>
  <c r="BB12" i="20"/>
  <c r="BA161" i="20"/>
  <c r="BA246" i="20"/>
  <c r="BA261" i="20"/>
  <c r="BA465" i="20"/>
  <c r="BA537" i="20"/>
  <c r="BA595" i="20"/>
  <c r="BA635" i="20"/>
  <c r="BA634" i="20" s="1"/>
  <c r="BB902" i="20"/>
  <c r="BA977" i="20"/>
  <c r="BA970" i="20" s="1"/>
  <c r="BD210" i="20"/>
  <c r="BD246" i="20"/>
  <c r="BD852" i="20"/>
  <c r="BD851" i="20" s="1"/>
  <c r="BD850" i="20" s="1"/>
  <c r="BD849" i="20" s="1"/>
  <c r="BD902" i="20"/>
  <c r="BB271" i="20"/>
  <c r="BA416" i="20"/>
  <c r="BA443" i="20"/>
  <c r="BA510" i="20"/>
  <c r="BA12" i="20"/>
  <c r="BB343" i="20"/>
  <c r="BB392" i="20"/>
  <c r="BB388" i="20" s="1"/>
  <c r="BA724" i="20"/>
  <c r="BA723" i="20" s="1"/>
  <c r="BB852" i="20"/>
  <c r="BB851" i="20" s="1"/>
  <c r="BB850" i="20" s="1"/>
  <c r="BB849" i="20" s="1"/>
  <c r="BC12" i="20"/>
  <c r="BD161" i="20"/>
  <c r="BD933" i="20"/>
  <c r="BD932" i="20" s="1"/>
  <c r="BD931" i="20" s="1"/>
  <c r="BA817" i="20"/>
  <c r="BA816" i="20" s="1"/>
  <c r="BA1007" i="20"/>
  <c r="BD21" i="20"/>
  <c r="BC154" i="20"/>
  <c r="BD217" i="20"/>
  <c r="BD254" i="20"/>
  <c r="BD328" i="20"/>
  <c r="BD327" i="20" s="1"/>
  <c r="BC389" i="20"/>
  <c r="BD799" i="20"/>
  <c r="BD798" i="20" s="1"/>
  <c r="BD797" i="20" s="1"/>
  <c r="BD796" i="20" s="1"/>
  <c r="BC990" i="20"/>
  <c r="BD73" i="20"/>
  <c r="BC139" i="20"/>
  <c r="BC416" i="20"/>
  <c r="BD537" i="20"/>
  <c r="BD610" i="20"/>
  <c r="BD724" i="20"/>
  <c r="BD723" i="20" s="1"/>
  <c r="BD745" i="20"/>
  <c r="BD12" i="20"/>
  <c r="BD46" i="20"/>
  <c r="BC217" i="20"/>
  <c r="BC343" i="20"/>
  <c r="BD450" i="20"/>
  <c r="BD503" i="20"/>
  <c r="BC895" i="20"/>
  <c r="BC909" i="20"/>
  <c r="BB724" i="20"/>
  <c r="BB723" i="20" s="1"/>
  <c r="BB909" i="20"/>
  <c r="BB920" i="20"/>
  <c r="BB919" i="20" s="1"/>
  <c r="BB918" i="20" s="1"/>
  <c r="BB944" i="20"/>
  <c r="BD96" i="20"/>
  <c r="BC271" i="20"/>
  <c r="BC388" i="20"/>
  <c r="BD416" i="20"/>
  <c r="BC450" i="20"/>
  <c r="BC503" i="20"/>
  <c r="BC612" i="20"/>
  <c r="BD612" i="20"/>
  <c r="BC828" i="20"/>
  <c r="BC827" i="20" s="1"/>
  <c r="BC826" i="20" s="1"/>
  <c r="BD1007" i="20"/>
  <c r="BA733" i="20"/>
  <c r="BB96" i="20"/>
  <c r="BB294" i="20"/>
  <c r="BB282" i="20"/>
  <c r="BA217" i="20"/>
  <c r="BC141" i="20"/>
  <c r="BC137" i="20" s="1"/>
  <c r="BC138" i="20"/>
  <c r="BB127" i="20"/>
  <c r="BA745" i="20"/>
  <c r="BA920" i="20"/>
  <c r="BA919" i="20" s="1"/>
  <c r="BA918" i="20" s="1"/>
  <c r="BA944" i="20"/>
  <c r="BC129" i="20"/>
  <c r="BC125" i="20" s="1"/>
  <c r="BC126" i="20"/>
  <c r="BC176" i="20"/>
  <c r="BC261" i="20"/>
  <c r="BB261" i="20"/>
  <c r="BB217" i="20"/>
  <c r="BB712" i="20"/>
  <c r="BB711" i="20" s="1"/>
  <c r="BB710" i="20" s="1"/>
  <c r="BD153" i="20"/>
  <c r="BD149" i="20" s="1"/>
  <c r="BD150" i="20"/>
  <c r="BB125" i="20"/>
  <c r="BB733" i="20"/>
  <c r="BD145" i="20"/>
  <c r="BD137" i="20" s="1"/>
  <c r="BD138" i="20"/>
  <c r="BA852" i="20"/>
  <c r="BA851" i="20" s="1"/>
  <c r="BA850" i="20" s="1"/>
  <c r="BA849" i="20" s="1"/>
  <c r="BA902" i="20"/>
  <c r="BC21" i="20"/>
  <c r="BD125" i="20"/>
  <c r="BA127" i="20"/>
  <c r="BA328" i="20"/>
  <c r="BA327" i="20" s="1"/>
  <c r="BB465" i="20"/>
  <c r="BB1007" i="20"/>
  <c r="BD126" i="20"/>
  <c r="BD151" i="20"/>
  <c r="BC408" i="20"/>
  <c r="BC465" i="20"/>
  <c r="BC485" i="20"/>
  <c r="BD626" i="20"/>
  <c r="BD622" i="20" s="1"/>
  <c r="BD623" i="20"/>
  <c r="BD677" i="20"/>
  <c r="BD680" i="20"/>
  <c r="BD676" i="20" s="1"/>
  <c r="BB328" i="20"/>
  <c r="BB327" i="20" s="1"/>
  <c r="BA450" i="20"/>
  <c r="BB485" i="20"/>
  <c r="BB559" i="20"/>
  <c r="BC127" i="20"/>
  <c r="BD176" i="20"/>
  <c r="BC391" i="20"/>
  <c r="BC387" i="20" s="1"/>
  <c r="BC386" i="20" s="1"/>
  <c r="BC385" i="20" s="1"/>
  <c r="BC384" i="20" s="1"/>
  <c r="BC558" i="20"/>
  <c r="BC561" i="20"/>
  <c r="BC557" i="20" s="1"/>
  <c r="BC552" i="20" s="1"/>
  <c r="BC546" i="20" s="1"/>
  <c r="BD566" i="20"/>
  <c r="BD557" i="20" s="1"/>
  <c r="BD552" i="20" s="1"/>
  <c r="BD546" i="20" s="1"/>
  <c r="BD558" i="20"/>
  <c r="BC594" i="20"/>
  <c r="BC597" i="20"/>
  <c r="BC593" i="20" s="1"/>
  <c r="BD602" i="20"/>
  <c r="BD593" i="20" s="1"/>
  <c r="BD594" i="20"/>
  <c r="BD692" i="20"/>
  <c r="BD688" i="20" s="1"/>
  <c r="BD689" i="20"/>
  <c r="BB503" i="20"/>
  <c r="BA678" i="20"/>
  <c r="BB745" i="20"/>
  <c r="BD271" i="20"/>
  <c r="BD343" i="20"/>
  <c r="BD387" i="20"/>
  <c r="BD386" i="20" s="1"/>
  <c r="BD385" i="20" s="1"/>
  <c r="BD384" i="20" s="1"/>
  <c r="BD443" i="20"/>
  <c r="BD495" i="20"/>
  <c r="BD510" i="20"/>
  <c r="BC537" i="20"/>
  <c r="BA828" i="20"/>
  <c r="BA827" i="20" s="1"/>
  <c r="BA826" i="20" s="1"/>
  <c r="BD611" i="20"/>
  <c r="BC623" i="20"/>
  <c r="BC626" i="20"/>
  <c r="BC622" i="20" s="1"/>
  <c r="BC680" i="20"/>
  <c r="BC676" i="20" s="1"/>
  <c r="BC677" i="20"/>
  <c r="BC712" i="20"/>
  <c r="BC711" i="20" s="1"/>
  <c r="BC710" i="20" s="1"/>
  <c r="BC733" i="20"/>
  <c r="BD895" i="20"/>
  <c r="BD909" i="20"/>
  <c r="BC614" i="20"/>
  <c r="BC610" i="20" s="1"/>
  <c r="BC611" i="20"/>
  <c r="BD990" i="20"/>
  <c r="BD388" i="20"/>
  <c r="BD559" i="20"/>
  <c r="BD595" i="20"/>
  <c r="BD690" i="20"/>
  <c r="BC724" i="20"/>
  <c r="BC723" i="20" s="1"/>
  <c r="BC817" i="20"/>
  <c r="BC816" i="20" s="1"/>
  <c r="BC1007" i="20"/>
  <c r="BD624" i="20"/>
  <c r="BC689" i="20"/>
  <c r="BC692" i="20"/>
  <c r="BC688" i="20" s="1"/>
  <c r="BC799" i="20"/>
  <c r="BC798" i="20" s="1"/>
  <c r="BC797" i="20" s="1"/>
  <c r="BC796" i="20" s="1"/>
  <c r="BB145" i="20"/>
  <c r="BB137" i="20" s="1"/>
  <c r="BB138" i="20"/>
  <c r="BA153" i="20"/>
  <c r="BA149" i="20" s="1"/>
  <c r="BA150" i="20"/>
  <c r="BA176" i="20"/>
  <c r="BA210" i="20"/>
  <c r="BB416" i="20"/>
  <c r="BB443" i="20"/>
  <c r="BB450" i="20"/>
  <c r="BB510" i="20"/>
  <c r="BB65" i="20"/>
  <c r="BB150" i="20"/>
  <c r="BB153" i="20"/>
  <c r="BB149" i="20" s="1"/>
  <c r="BB176" i="20"/>
  <c r="BB210" i="20"/>
  <c r="BA145" i="20"/>
  <c r="BA137" i="20" s="1"/>
  <c r="BA138" i="20"/>
  <c r="BA65" i="20"/>
  <c r="BA126" i="20"/>
  <c r="BA139" i="20"/>
  <c r="BA151" i="20"/>
  <c r="BB561" i="20"/>
  <c r="BB557" i="20" s="1"/>
  <c r="BB552" i="20" s="1"/>
  <c r="BB546" i="20" s="1"/>
  <c r="BB558" i="20"/>
  <c r="BB626" i="20"/>
  <c r="BB622" i="20" s="1"/>
  <c r="BB623" i="20"/>
  <c r="BB126" i="20"/>
  <c r="BB139" i="20"/>
  <c r="BB151" i="20"/>
  <c r="BA597" i="20"/>
  <c r="BA593" i="20" s="1"/>
  <c r="BA594" i="20"/>
  <c r="BA614" i="20"/>
  <c r="BA610" i="20" s="1"/>
  <c r="BA611" i="20"/>
  <c r="BB597" i="20"/>
  <c r="BB593" i="20" s="1"/>
  <c r="BB594" i="20"/>
  <c r="BB614" i="20"/>
  <c r="BB610" i="20" s="1"/>
  <c r="BB611" i="20"/>
  <c r="BA392" i="20"/>
  <c r="BA389" i="20"/>
  <c r="BA561" i="20"/>
  <c r="BA557" i="20" s="1"/>
  <c r="BA552" i="20" s="1"/>
  <c r="BA546" i="20" s="1"/>
  <c r="BA558" i="20"/>
  <c r="BA626" i="20"/>
  <c r="BA622" i="20" s="1"/>
  <c r="BA623" i="20"/>
  <c r="BA612" i="20"/>
  <c r="BA697" i="20"/>
  <c r="BA690" i="20"/>
  <c r="BA895" i="20"/>
  <c r="BA909" i="20"/>
  <c r="BA990" i="20"/>
  <c r="BB612" i="20"/>
  <c r="BB697" i="20"/>
  <c r="BB690" i="20"/>
  <c r="BB990" i="20"/>
  <c r="BA680" i="20"/>
  <c r="BA676" i="20" s="1"/>
  <c r="BA677" i="20"/>
  <c r="BB680" i="20"/>
  <c r="BB676" i="20" s="1"/>
  <c r="BB677" i="20"/>
  <c r="BB799" i="20"/>
  <c r="BB798" i="20" s="1"/>
  <c r="BB797" i="20" s="1"/>
  <c r="BB796" i="20" s="1"/>
  <c r="BB828" i="20"/>
  <c r="BB827" i="20" s="1"/>
  <c r="BB826" i="20" s="1"/>
  <c r="EG1012" i="20"/>
  <c r="EG1011" i="20" s="1"/>
  <c r="EG1009" i="20"/>
  <c r="EG1008" i="20" s="1"/>
  <c r="EG1004" i="20"/>
  <c r="EG1003" i="20" s="1"/>
  <c r="EG1002" i="20" s="1"/>
  <c r="EG1001" i="20" s="1"/>
  <c r="EG997" i="20"/>
  <c r="EG996" i="20" s="1"/>
  <c r="EG995" i="20" s="1"/>
  <c r="EG993" i="20"/>
  <c r="EG992" i="20" s="1"/>
  <c r="EG991" i="20" s="1"/>
  <c r="EG988" i="20"/>
  <c r="EG987" i="20" s="1"/>
  <c r="EG986" i="20" s="1"/>
  <c r="EG984" i="20"/>
  <c r="EG983" i="20" s="1"/>
  <c r="EG979" i="20"/>
  <c r="EG978" i="20" s="1"/>
  <c r="EG973" i="20"/>
  <c r="EG972" i="20" s="1"/>
  <c r="EG971" i="20" s="1"/>
  <c r="EG966" i="20"/>
  <c r="EG965" i="20" s="1"/>
  <c r="EG964" i="20" s="1"/>
  <c r="EG963" i="20" s="1"/>
  <c r="EG960" i="20"/>
  <c r="EG959" i="20" s="1"/>
  <c r="EG958" i="20" s="1"/>
  <c r="EG957" i="20" s="1"/>
  <c r="EG954" i="20"/>
  <c r="EG953" i="20" s="1"/>
  <c r="EG952" i="20" s="1"/>
  <c r="EG951" i="20" s="1"/>
  <c r="EG948" i="20"/>
  <c r="EG947" i="20" s="1"/>
  <c r="EG946" i="20" s="1"/>
  <c r="EG945" i="20" s="1"/>
  <c r="EG942" i="20"/>
  <c r="EG941" i="20" s="1"/>
  <c r="EG940" i="20" s="1"/>
  <c r="EG938" i="20"/>
  <c r="EG937" i="20" s="1"/>
  <c r="EG935" i="20"/>
  <c r="EG934" i="20" s="1"/>
  <c r="EG929" i="20"/>
  <c r="EG928" i="20" s="1"/>
  <c r="EG927" i="20" s="1"/>
  <c r="EG925" i="20"/>
  <c r="EG924" i="20" s="1"/>
  <c r="EG922" i="20"/>
  <c r="EG921" i="20" s="1"/>
  <c r="EG914" i="20"/>
  <c r="EG913" i="20" s="1"/>
  <c r="EG911" i="20"/>
  <c r="EG910" i="20" s="1"/>
  <c r="EG907" i="20"/>
  <c r="EG906" i="20" s="1"/>
  <c r="EG904" i="20"/>
  <c r="EG903" i="20" s="1"/>
  <c r="EG900" i="20"/>
  <c r="EG899" i="20" s="1"/>
  <c r="EG897" i="20"/>
  <c r="EG896" i="20" s="1"/>
  <c r="EG890" i="20"/>
  <c r="EG889" i="20" s="1"/>
  <c r="EG888" i="20" s="1"/>
  <c r="EG887" i="20" s="1"/>
  <c r="EG886" i="20" s="1"/>
  <c r="EG885" i="20" s="1"/>
  <c r="EG883" i="20"/>
  <c r="EG882" i="20" s="1"/>
  <c r="EG881" i="20" s="1"/>
  <c r="EG880" i="20" s="1"/>
  <c r="EG879" i="20" s="1"/>
  <c r="EG878" i="20" s="1"/>
  <c r="EG877" i="20" s="1"/>
  <c r="EG875" i="20"/>
  <c r="EG874" i="20" s="1"/>
  <c r="EG873" i="20" s="1"/>
  <c r="EG871" i="20"/>
  <c r="EG870" i="20" s="1"/>
  <c r="EG869" i="20" s="1"/>
  <c r="EG866" i="20"/>
  <c r="EG865" i="20" s="1"/>
  <c r="EG864" i="20" s="1"/>
  <c r="EG862" i="20"/>
  <c r="EG861" i="20" s="1"/>
  <c r="EG860" i="20" s="1"/>
  <c r="EG858" i="20"/>
  <c r="EG857" i="20" s="1"/>
  <c r="EG854" i="20"/>
  <c r="EG853" i="20" s="1"/>
  <c r="EG840" i="20"/>
  <c r="EG839" i="20" s="1"/>
  <c r="EG838" i="20" s="1"/>
  <c r="EG837" i="20" s="1"/>
  <c r="EG835" i="20"/>
  <c r="EG834" i="20" s="1"/>
  <c r="EG833" i="20" s="1"/>
  <c r="EG831" i="20"/>
  <c r="EG830" i="20" s="1"/>
  <c r="EG829" i="20" s="1"/>
  <c r="EG824" i="20"/>
  <c r="EG823" i="20" s="1"/>
  <c r="EG822" i="20" s="1"/>
  <c r="EG820" i="20"/>
  <c r="EG819" i="20" s="1"/>
  <c r="EG818" i="20" s="1"/>
  <c r="EG813" i="20"/>
  <c r="EG812" i="20" s="1"/>
  <c r="EG811" i="20" s="1"/>
  <c r="EG809" i="20"/>
  <c r="EG808" i="20" s="1"/>
  <c r="EG806" i="20"/>
  <c r="EG805" i="20" s="1"/>
  <c r="EG801" i="20"/>
  <c r="EG800" i="20" s="1"/>
  <c r="EG790" i="20"/>
  <c r="EG789" i="20" s="1"/>
  <c r="EG788" i="20" s="1"/>
  <c r="EG786" i="20"/>
  <c r="EG785" i="20" s="1"/>
  <c r="EG784" i="20" s="1"/>
  <c r="EG782" i="20"/>
  <c r="EG781" i="20" s="1"/>
  <c r="EG780" i="20" s="1"/>
  <c r="EG778" i="20"/>
  <c r="EG777" i="20" s="1"/>
  <c r="EG776" i="20" s="1"/>
  <c r="EG770" i="20"/>
  <c r="EG769" i="20" s="1"/>
  <c r="EG768" i="20" s="1"/>
  <c r="EG766" i="20"/>
  <c r="EG765" i="20" s="1"/>
  <c r="EG764" i="20" s="1"/>
  <c r="EG762" i="20"/>
  <c r="EG761" i="20" s="1"/>
  <c r="EG760" i="20" s="1"/>
  <c r="EG758" i="20"/>
  <c r="EG757" i="20" s="1"/>
  <c r="EG756" i="20" s="1"/>
  <c r="EG754" i="20"/>
  <c r="EG753" i="20" s="1"/>
  <c r="EG752" i="20" s="1"/>
  <c r="EG750" i="20"/>
  <c r="EG749" i="20" s="1"/>
  <c r="EG747" i="20"/>
  <c r="EG746" i="20" s="1"/>
  <c r="EG743" i="20"/>
  <c r="EG742" i="20" s="1"/>
  <c r="EG741" i="20" s="1"/>
  <c r="EG739" i="20"/>
  <c r="EG738" i="20" s="1"/>
  <c r="EG735" i="20"/>
  <c r="EG734" i="20" s="1"/>
  <c r="EG729" i="20"/>
  <c r="EG728" i="20" s="1"/>
  <c r="EG726" i="20"/>
  <c r="EG725" i="20" s="1"/>
  <c r="EG719" i="20"/>
  <c r="EG718" i="20" s="1"/>
  <c r="EG714" i="20"/>
  <c r="EG713" i="20" s="1"/>
  <c r="EG708" i="20"/>
  <c r="EG707" i="20" s="1"/>
  <c r="EG706" i="20" s="1"/>
  <c r="EG705" i="20" s="1"/>
  <c r="EG704" i="20" s="1"/>
  <c r="EG702" i="20"/>
  <c r="EG701" i="20" s="1"/>
  <c r="EG700" i="20" s="1"/>
  <c r="EG698" i="20"/>
  <c r="EG697" i="20" s="1"/>
  <c r="EG696" i="20" s="1"/>
  <c r="EG694" i="20"/>
  <c r="EG693" i="20" s="1"/>
  <c r="EG692" i="20" s="1"/>
  <c r="EG691" i="20"/>
  <c r="EG686" i="20"/>
  <c r="EG685" i="20" s="1"/>
  <c r="EG684" i="20" s="1"/>
  <c r="EG682" i="20"/>
  <c r="EG681" i="20" s="1"/>
  <c r="EG679" i="20"/>
  <c r="EG671" i="20"/>
  <c r="EG670" i="20" s="1"/>
  <c r="EG669" i="20" s="1"/>
  <c r="EG668" i="20" s="1"/>
  <c r="EG667" i="20" s="1"/>
  <c r="EG665" i="20"/>
  <c r="EG664" i="20" s="1"/>
  <c r="EG663" i="20" s="1"/>
  <c r="EG661" i="20"/>
  <c r="EG660" i="20" s="1"/>
  <c r="EG659" i="20" s="1"/>
  <c r="EG653" i="20"/>
  <c r="EG652" i="20" s="1"/>
  <c r="EG651" i="20" s="1"/>
  <c r="EG649" i="20"/>
  <c r="EG648" i="20" s="1"/>
  <c r="EG647" i="20" s="1"/>
  <c r="EG645" i="20"/>
  <c r="EG644" i="20" s="1"/>
  <c r="EG642" i="20"/>
  <c r="EG640" i="20"/>
  <c r="EG636" i="20"/>
  <c r="EG632" i="20"/>
  <c r="EG631" i="20" s="1"/>
  <c r="EG630" i="20" s="1"/>
  <c r="EG628" i="20"/>
  <c r="EG627" i="20" s="1"/>
  <c r="EG625" i="20"/>
  <c r="EG620" i="20"/>
  <c r="EG616" i="20"/>
  <c r="EG615" i="20" s="1"/>
  <c r="EG614" i="20" s="1"/>
  <c r="EG613" i="20"/>
  <c r="EG608" i="20"/>
  <c r="EG607" i="20" s="1"/>
  <c r="EG606" i="20" s="1"/>
  <c r="EG604" i="20"/>
  <c r="EG603" i="20" s="1"/>
  <c r="EG602" i="20" s="1"/>
  <c r="EG599" i="20"/>
  <c r="EG598" i="20" s="1"/>
  <c r="EG596" i="20"/>
  <c r="EG591" i="20"/>
  <c r="EG590" i="20" s="1"/>
  <c r="EG589" i="20" s="1"/>
  <c r="EG587" i="20"/>
  <c r="EG586" i="20" s="1"/>
  <c r="EG585" i="20" s="1"/>
  <c r="EG583" i="20"/>
  <c r="EG582" i="20" s="1"/>
  <c r="EG581" i="20" s="1"/>
  <c r="EG578" i="20"/>
  <c r="EG577" i="20" s="1"/>
  <c r="EG576" i="20" s="1"/>
  <c r="EG575" i="20" s="1"/>
  <c r="EG572" i="20"/>
  <c r="EG571" i="20" s="1"/>
  <c r="EG570" i="20" s="1"/>
  <c r="EG568" i="20"/>
  <c r="EG567" i="20" s="1"/>
  <c r="EG566" i="20" s="1"/>
  <c r="EG563" i="20"/>
  <c r="EG562" i="20" s="1"/>
  <c r="EG560" i="20"/>
  <c r="EG555" i="20"/>
  <c r="EG554" i="20" s="1"/>
  <c r="EG553" i="20" s="1"/>
  <c r="EG550" i="20"/>
  <c r="EG549" i="20" s="1"/>
  <c r="EG548" i="20" s="1"/>
  <c r="EG547" i="20" s="1"/>
  <c r="EG542" i="20"/>
  <c r="EG541" i="20" s="1"/>
  <c r="EG539" i="20"/>
  <c r="EG538" i="20" s="1"/>
  <c r="EG535" i="20"/>
  <c r="EG534" i="20" s="1"/>
  <c r="EG532" i="20"/>
  <c r="EG531" i="20" s="1"/>
  <c r="EG528" i="20"/>
  <c r="EG527" i="20" s="1"/>
  <c r="EG526" i="20" s="1"/>
  <c r="EG524" i="20"/>
  <c r="EG523" i="20" s="1"/>
  <c r="EG522" i="20" s="1"/>
  <c r="EG520" i="20"/>
  <c r="EG519" i="20" s="1"/>
  <c r="EG518" i="20" s="1"/>
  <c r="EG516" i="20"/>
  <c r="EG515" i="20" s="1"/>
  <c r="EG512" i="20"/>
  <c r="EG511" i="20" s="1"/>
  <c r="EG508" i="20"/>
  <c r="EG507" i="20" s="1"/>
  <c r="EG505" i="20"/>
  <c r="EG504" i="20" s="1"/>
  <c r="EG501" i="20"/>
  <c r="EG500" i="20" s="1"/>
  <c r="EG497" i="20"/>
  <c r="EG496" i="20" s="1"/>
  <c r="EG493" i="20"/>
  <c r="EG492" i="20" s="1"/>
  <c r="EG490" i="20"/>
  <c r="EG489" i="20" s="1"/>
  <c r="EG487" i="20"/>
  <c r="EG486" i="20" s="1"/>
  <c r="EG483" i="20"/>
  <c r="EG482" i="20" s="1"/>
  <c r="EG481" i="20" s="1"/>
  <c r="EG475" i="20"/>
  <c r="EG474" i="20" s="1"/>
  <c r="EG472" i="20"/>
  <c r="EG471" i="20" s="1"/>
  <c r="EG467" i="20"/>
  <c r="EG466" i="20" s="1"/>
  <c r="EG460" i="20"/>
  <c r="EG459" i="20" s="1"/>
  <c r="EG458" i="20" s="1"/>
  <c r="EG457" i="20" s="1"/>
  <c r="EG455" i="20"/>
  <c r="EG454" i="20" s="1"/>
  <c r="EG452" i="20"/>
  <c r="EG451" i="20" s="1"/>
  <c r="EG448" i="20"/>
  <c r="EG447" i="20" s="1"/>
  <c r="EG445" i="20"/>
  <c r="EG444" i="20" s="1"/>
  <c r="EG436" i="20"/>
  <c r="EG435" i="20" s="1"/>
  <c r="EG434" i="20" s="1"/>
  <c r="EG432" i="20"/>
  <c r="EG431" i="20" s="1"/>
  <c r="EG430" i="20" s="1"/>
  <c r="EG426" i="20"/>
  <c r="EG425" i="20" s="1"/>
  <c r="EG422" i="20"/>
  <c r="EG421" i="20" s="1"/>
  <c r="EG418" i="20"/>
  <c r="EG417" i="20" s="1"/>
  <c r="EG414" i="20"/>
  <c r="EG413" i="20" s="1"/>
  <c r="EG410" i="20"/>
  <c r="EG409" i="20" s="1"/>
  <c r="EG404" i="20"/>
  <c r="EG403" i="20" s="1"/>
  <c r="EG402" i="20" s="1"/>
  <c r="EG401" i="20" s="1"/>
  <c r="EG400" i="20" s="1"/>
  <c r="EG397" i="20"/>
  <c r="EG396" i="20" s="1"/>
  <c r="EG395" i="20" s="1"/>
  <c r="EG393" i="20"/>
  <c r="EG392" i="20" s="1"/>
  <c r="EG391" i="20" s="1"/>
  <c r="EG382" i="20"/>
  <c r="EG381" i="20" s="1"/>
  <c r="EG380" i="20" s="1"/>
  <c r="EG378" i="20"/>
  <c r="EG377" i="20" s="1"/>
  <c r="EG376" i="20" s="1"/>
  <c r="EG374" i="20"/>
  <c r="EG373" i="20" s="1"/>
  <c r="EG372" i="20" s="1"/>
  <c r="EG370" i="20"/>
  <c r="EG369" i="20" s="1"/>
  <c r="EG368" i="20" s="1"/>
  <c r="EG366" i="20"/>
  <c r="EG365" i="20" s="1"/>
  <c r="EG364" i="20" s="1"/>
  <c r="EG362" i="20"/>
  <c r="EG361" i="20" s="1"/>
  <c r="EG360" i="20" s="1"/>
  <c r="EG358" i="20"/>
  <c r="EG357" i="20" s="1"/>
  <c r="EG356" i="20" s="1"/>
  <c r="EG353" i="20"/>
  <c r="EG352" i="20" s="1"/>
  <c r="EG351" i="20" s="1"/>
  <c r="EG349" i="20"/>
  <c r="EG348" i="20" s="1"/>
  <c r="EG345" i="20"/>
  <c r="EG344" i="20" s="1"/>
  <c r="EG339" i="20"/>
  <c r="EG335" i="20"/>
  <c r="EG334" i="20" s="1"/>
  <c r="EG333" i="20" s="1"/>
  <c r="EG331" i="20"/>
  <c r="EG329" i="20"/>
  <c r="EG324" i="20"/>
  <c r="EG323" i="20" s="1"/>
  <c r="EG322" i="20" s="1"/>
  <c r="EG321" i="20" s="1"/>
  <c r="EG319" i="20"/>
  <c r="EG318" i="20" s="1"/>
  <c r="EG317" i="20" s="1"/>
  <c r="EG316" i="20" s="1"/>
  <c r="EG314" i="20"/>
  <c r="EG313" i="20" s="1"/>
  <c r="EG312" i="20" s="1"/>
  <c r="EG311" i="20" s="1"/>
  <c r="EG309" i="20"/>
  <c r="EG308" i="20" s="1"/>
  <c r="EG307" i="20" s="1"/>
  <c r="EG306" i="20" s="1"/>
  <c r="EG304" i="20"/>
  <c r="EG303" i="20" s="1"/>
  <c r="EG302" i="20" s="1"/>
  <c r="EG301" i="20" s="1"/>
  <c r="EG299" i="20"/>
  <c r="EG298" i="20" s="1"/>
  <c r="EG296" i="20"/>
  <c r="EG295" i="20" s="1"/>
  <c r="EG292" i="20"/>
  <c r="EG291" i="20" s="1"/>
  <c r="EG290" i="20" s="1"/>
  <c r="EG288" i="20"/>
  <c r="EG287" i="20" s="1"/>
  <c r="EG284" i="20"/>
  <c r="EG283" i="20" s="1"/>
  <c r="EG280" i="20"/>
  <c r="EG279" i="20" s="1"/>
  <c r="EG278" i="20" s="1"/>
  <c r="EG276" i="20"/>
  <c r="EG275" i="20" s="1"/>
  <c r="EG273" i="20"/>
  <c r="EG272" i="20" s="1"/>
  <c r="EG269" i="20"/>
  <c r="EG268" i="20" s="1"/>
  <c r="EG266" i="20"/>
  <c r="EG265" i="20" s="1"/>
  <c r="EG263" i="20"/>
  <c r="EG262" i="20" s="1"/>
  <c r="EG259" i="20"/>
  <c r="EG258" i="20" s="1"/>
  <c r="EG256" i="20"/>
  <c r="EG255" i="20" s="1"/>
  <c r="EG252" i="20"/>
  <c r="EG251" i="20" s="1"/>
  <c r="EG248" i="20"/>
  <c r="EG247" i="20" s="1"/>
  <c r="EG244" i="20"/>
  <c r="EG243" i="20" s="1"/>
  <c r="EG242" i="20" s="1"/>
  <c r="EG232" i="20"/>
  <c r="EG231" i="20" s="1"/>
  <c r="EG230" i="20" s="1"/>
  <c r="EG227" i="20"/>
  <c r="EG226" i="20" s="1"/>
  <c r="EG224" i="20"/>
  <c r="EG223" i="20" s="1"/>
  <c r="EG219" i="20"/>
  <c r="EG218" i="20" s="1"/>
  <c r="EG215" i="20"/>
  <c r="EG214" i="20" s="1"/>
  <c r="EG212" i="20"/>
  <c r="EG211" i="20" s="1"/>
  <c r="EG208" i="20"/>
  <c r="EG207" i="20" s="1"/>
  <c r="EG206" i="20" s="1"/>
  <c r="EG204" i="20"/>
  <c r="EG203" i="20" s="1"/>
  <c r="EG202" i="20" s="1"/>
  <c r="EG200" i="20"/>
  <c r="EG199" i="20" s="1"/>
  <c r="EG198" i="20" s="1"/>
  <c r="EG195" i="20"/>
  <c r="EG194" i="20" s="1"/>
  <c r="EG193" i="20" s="1"/>
  <c r="EG191" i="20"/>
  <c r="EG190" i="20" s="1"/>
  <c r="EG189" i="20" s="1"/>
  <c r="EG187" i="20"/>
  <c r="EG186" i="20" s="1"/>
  <c r="EG185" i="20" s="1"/>
  <c r="EG183" i="20"/>
  <c r="EG182" i="20" s="1"/>
  <c r="EG181" i="20" s="1"/>
  <c r="EG179" i="20"/>
  <c r="EG178" i="20" s="1"/>
  <c r="EG177" i="20" s="1"/>
  <c r="EG172" i="20"/>
  <c r="EG171" i="20" s="1"/>
  <c r="EG168" i="20"/>
  <c r="EG167" i="20" s="1"/>
  <c r="EG163" i="20"/>
  <c r="EG162" i="20" s="1"/>
  <c r="EG159" i="20"/>
  <c r="EG158" i="20" s="1"/>
  <c r="EG157" i="20" s="1"/>
  <c r="EG155" i="20"/>
  <c r="EG147" i="20"/>
  <c r="EG146" i="20" s="1"/>
  <c r="EG145" i="20" s="1"/>
  <c r="EG143" i="20"/>
  <c r="EG142" i="20" s="1"/>
  <c r="EG140" i="20"/>
  <c r="EG135" i="20"/>
  <c r="EG134" i="20" s="1"/>
  <c r="EG133" i="20" s="1"/>
  <c r="EG131" i="20"/>
  <c r="EG130" i="20" s="1"/>
  <c r="EG123" i="20"/>
  <c r="EG122" i="20" s="1"/>
  <c r="EG121" i="20" s="1"/>
  <c r="EG119" i="20"/>
  <c r="EG118" i="20" s="1"/>
  <c r="EG117" i="20" s="1"/>
  <c r="EG115" i="20"/>
  <c r="EG114" i="20" s="1"/>
  <c r="EG110" i="20"/>
  <c r="EG109" i="20" s="1"/>
  <c r="EG106" i="20"/>
  <c r="EG105" i="20" s="1"/>
  <c r="EG103" i="20"/>
  <c r="EG102" i="20" s="1"/>
  <c r="EG98" i="20"/>
  <c r="EG97" i="20" s="1"/>
  <c r="EG92" i="20"/>
  <c r="EG91" i="20" s="1"/>
  <c r="EG90" i="20" s="1"/>
  <c r="EG88" i="20"/>
  <c r="EG87" i="20" s="1"/>
  <c r="EG86" i="20" s="1"/>
  <c r="EG84" i="20"/>
  <c r="EG83" i="20" s="1"/>
  <c r="EG82" i="20" s="1"/>
  <c r="EG80" i="20"/>
  <c r="EG79" i="20" s="1"/>
  <c r="EG75" i="20"/>
  <c r="EG74" i="20" s="1"/>
  <c r="EG71" i="20"/>
  <c r="EG70" i="20" s="1"/>
  <c r="EG67" i="20"/>
  <c r="EG66" i="20" s="1"/>
  <c r="EG63" i="20"/>
  <c r="EG61" i="20"/>
  <c r="EG57" i="20"/>
  <c r="EG56" i="20" s="1"/>
  <c r="EG55" i="20" s="1"/>
  <c r="EG53" i="20"/>
  <c r="EG52" i="20" s="1"/>
  <c r="EG48" i="20"/>
  <c r="EG47" i="20" s="1"/>
  <c r="EG44" i="20"/>
  <c r="EG43" i="20" s="1"/>
  <c r="EG42" i="20" s="1"/>
  <c r="EG40" i="20"/>
  <c r="EG39" i="20" s="1"/>
  <c r="EG38" i="20" s="1"/>
  <c r="EG36" i="20"/>
  <c r="EG35" i="20" s="1"/>
  <c r="EG34" i="20" s="1"/>
  <c r="EG32" i="20"/>
  <c r="EG31" i="20" s="1"/>
  <c r="EG30" i="20" s="1"/>
  <c r="EG28" i="20"/>
  <c r="EG27" i="20" s="1"/>
  <c r="EG23" i="20"/>
  <c r="EG22" i="20" s="1"/>
  <c r="EG19" i="20"/>
  <c r="EG18" i="20" s="1"/>
  <c r="EG14" i="20"/>
  <c r="EG13" i="20" s="1"/>
  <c r="EG338" i="20" l="1"/>
  <c r="EG337" i="20" s="1"/>
  <c r="EG733" i="20"/>
  <c r="BB407" i="20"/>
  <c r="BB406" i="20" s="1"/>
  <c r="BB399" i="20" s="1"/>
  <c r="BC732" i="20"/>
  <c r="BC722" i="20" s="1"/>
  <c r="BC721" i="20" s="1"/>
  <c r="BC894" i="20"/>
  <c r="BC893" i="20" s="1"/>
  <c r="BC892" i="20" s="1"/>
  <c r="BA407" i="20"/>
  <c r="BA406" i="20" s="1"/>
  <c r="BA399" i="20" s="1"/>
  <c r="BB732" i="20"/>
  <c r="BA732" i="20"/>
  <c r="BA722" i="20" s="1"/>
  <c r="BA721" i="20" s="1"/>
  <c r="BD732" i="20"/>
  <c r="BD722" i="20" s="1"/>
  <c r="BD721" i="20" s="1"/>
  <c r="BB391" i="20"/>
  <c r="BB387" i="20" s="1"/>
  <c r="BB386" i="20" s="1"/>
  <c r="BB385" i="20" s="1"/>
  <c r="BB384" i="20" s="1"/>
  <c r="BD815" i="20"/>
  <c r="BA442" i="20"/>
  <c r="BA441" i="20" s="1"/>
  <c r="BA440" i="20" s="1"/>
  <c r="BA464" i="20"/>
  <c r="BA463" i="20" s="1"/>
  <c r="BA462" i="20" s="1"/>
  <c r="BD917" i="20"/>
  <c r="BD916" i="20" s="1"/>
  <c r="BB722" i="20"/>
  <c r="BB721" i="20" s="1"/>
  <c r="BC442" i="20"/>
  <c r="BC441" i="20" s="1"/>
  <c r="BC440" i="20" s="1"/>
  <c r="BD442" i="20"/>
  <c r="BD441" i="20" s="1"/>
  <c r="BD440" i="20" s="1"/>
  <c r="BB894" i="20"/>
  <c r="BB893" i="20" s="1"/>
  <c r="BB892" i="20" s="1"/>
  <c r="EG60" i="20"/>
  <c r="EG59" i="20" s="1"/>
  <c r="BB815" i="20"/>
  <c r="BB917" i="20"/>
  <c r="BB916" i="20" s="1"/>
  <c r="BA917" i="20"/>
  <c r="BA916" i="20" s="1"/>
  <c r="EG450" i="20"/>
  <c r="BC917" i="20"/>
  <c r="BC916" i="20" s="1"/>
  <c r="BD407" i="20"/>
  <c r="BD406" i="20" s="1"/>
  <c r="BD399" i="20" s="1"/>
  <c r="EG151" i="20"/>
  <c r="BD580" i="20"/>
  <c r="BD574" i="20" s="1"/>
  <c r="BD545" i="20" s="1"/>
  <c r="EG828" i="20"/>
  <c r="EG827" i="20" s="1"/>
  <c r="EG826" i="20" s="1"/>
  <c r="EG944" i="20"/>
  <c r="BC815" i="20"/>
  <c r="EG126" i="20"/>
  <c r="BA815" i="20"/>
  <c r="EG210" i="20"/>
  <c r="BC969" i="20"/>
  <c r="EG745" i="20"/>
  <c r="EG65" i="20"/>
  <c r="EG465" i="20"/>
  <c r="EG530" i="20"/>
  <c r="EG977" i="20"/>
  <c r="EG970" i="20" s="1"/>
  <c r="EG282" i="20"/>
  <c r="EG635" i="20"/>
  <c r="EG634" i="20" s="1"/>
  <c r="EG712" i="20"/>
  <c r="EG711" i="20" s="1"/>
  <c r="EG710" i="20" s="1"/>
  <c r="BC153" i="20"/>
  <c r="BC149" i="20" s="1"/>
  <c r="BC11" i="20" s="1"/>
  <c r="BC10" i="20" s="1"/>
  <c r="BC9" i="20" s="1"/>
  <c r="BC150" i="20"/>
  <c r="EG139" i="20"/>
  <c r="EG389" i="20"/>
  <c r="EG678" i="20"/>
  <c r="BD894" i="20"/>
  <c r="BD893" i="20" s="1"/>
  <c r="BD892" i="20" s="1"/>
  <c r="BD675" i="20"/>
  <c r="BD674" i="20" s="1"/>
  <c r="BD673" i="20" s="1"/>
  <c r="BC407" i="20"/>
  <c r="BC406" i="20" s="1"/>
  <c r="BC399" i="20" s="1"/>
  <c r="BB464" i="20"/>
  <c r="BB463" i="20" s="1"/>
  <c r="BB462" i="20" s="1"/>
  <c r="BA580" i="20"/>
  <c r="BA574" i="20" s="1"/>
  <c r="BA545" i="20" s="1"/>
  <c r="BD464" i="20"/>
  <c r="BD463" i="20" s="1"/>
  <c r="BD462" i="20" s="1"/>
  <c r="BD11" i="20"/>
  <c r="BD10" i="20" s="1"/>
  <c r="BD9" i="20" s="1"/>
  <c r="BC580" i="20"/>
  <c r="BC574" i="20" s="1"/>
  <c r="BC545" i="20" s="1"/>
  <c r="EG495" i="20"/>
  <c r="EG624" i="20"/>
  <c r="EG690" i="20"/>
  <c r="EG724" i="20"/>
  <c r="EG723" i="20" s="1"/>
  <c r="BB442" i="20"/>
  <c r="BB441" i="20" s="1"/>
  <c r="BB440" i="20" s="1"/>
  <c r="EG154" i="20"/>
  <c r="EG153" i="20" s="1"/>
  <c r="EG149" i="20" s="1"/>
  <c r="EG261" i="20"/>
  <c r="EG799" i="20"/>
  <c r="EG798" i="20" s="1"/>
  <c r="EG797" i="20" s="1"/>
  <c r="EG796" i="20" s="1"/>
  <c r="EG176" i="20"/>
  <c r="EG852" i="20"/>
  <c r="EG851" i="20" s="1"/>
  <c r="EG850" i="20" s="1"/>
  <c r="EG849" i="20" s="1"/>
  <c r="BA894" i="20"/>
  <c r="BA893" i="20" s="1"/>
  <c r="BA892" i="20" s="1"/>
  <c r="BB580" i="20"/>
  <c r="BB574" i="20" s="1"/>
  <c r="BB545" i="20" s="1"/>
  <c r="BA11" i="20"/>
  <c r="BA10" i="20" s="1"/>
  <c r="BA9" i="20" s="1"/>
  <c r="BD969" i="20"/>
  <c r="BC675" i="20"/>
  <c r="BC674" i="20" s="1"/>
  <c r="BC673" i="20" s="1"/>
  <c r="BC464" i="20"/>
  <c r="BC463" i="20" s="1"/>
  <c r="BC462" i="20" s="1"/>
  <c r="EG46" i="20"/>
  <c r="BB11" i="20"/>
  <c r="BB10" i="20" s="1"/>
  <c r="BB9" i="20" s="1"/>
  <c r="EG129" i="20"/>
  <c r="EG125" i="20" s="1"/>
  <c r="EG127" i="20"/>
  <c r="EG161" i="20"/>
  <c r="EG271" i="20"/>
  <c r="EG294" i="20"/>
  <c r="EG688" i="20"/>
  <c r="EG990" i="20"/>
  <c r="EG1007" i="20"/>
  <c r="EG246" i="20"/>
  <c r="EG408" i="20"/>
  <c r="EG510" i="20"/>
  <c r="EG689" i="20"/>
  <c r="EG343" i="20"/>
  <c r="EG503" i="20"/>
  <c r="EG254" i="20"/>
  <c r="EG328" i="20"/>
  <c r="EG327" i="20" s="1"/>
  <c r="EG443" i="20"/>
  <c r="EG537" i="20"/>
  <c r="EG902" i="20"/>
  <c r="EG933" i="20"/>
  <c r="EG932" i="20" s="1"/>
  <c r="EG931" i="20" s="1"/>
  <c r="BB969" i="20"/>
  <c r="BA696" i="20"/>
  <c r="BA688" i="20" s="1"/>
  <c r="BA675" i="20" s="1"/>
  <c r="BA674" i="20" s="1"/>
  <c r="BA673" i="20" s="1"/>
  <c r="BA689" i="20"/>
  <c r="BA969" i="20"/>
  <c r="BA388" i="20"/>
  <c r="BA391" i="20"/>
  <c r="BA387" i="20" s="1"/>
  <c r="BA386" i="20" s="1"/>
  <c r="BA385" i="20" s="1"/>
  <c r="BA384" i="20" s="1"/>
  <c r="BB696" i="20"/>
  <c r="BB688" i="20" s="1"/>
  <c r="BB675" i="20" s="1"/>
  <c r="BB674" i="20" s="1"/>
  <c r="BB673" i="20" s="1"/>
  <c r="BB689" i="20"/>
  <c r="EG96" i="20"/>
  <c r="EG21" i="20"/>
  <c r="EG138" i="20"/>
  <c r="EG141" i="20"/>
  <c r="EG137" i="20" s="1"/>
  <c r="EG12" i="20"/>
  <c r="EG73" i="20"/>
  <c r="EG217" i="20"/>
  <c r="EG594" i="20"/>
  <c r="EG597" i="20"/>
  <c r="EG593" i="20" s="1"/>
  <c r="EG416" i="20"/>
  <c r="EG558" i="20"/>
  <c r="EG561" i="20"/>
  <c r="EG557" i="20" s="1"/>
  <c r="EG552" i="20" s="1"/>
  <c r="EG546" i="20" s="1"/>
  <c r="EG909" i="20"/>
  <c r="EG920" i="20"/>
  <c r="EG919" i="20" s="1"/>
  <c r="EG918" i="20" s="1"/>
  <c r="EG387" i="20"/>
  <c r="EG386" i="20" s="1"/>
  <c r="EG385" i="20" s="1"/>
  <c r="EG384" i="20" s="1"/>
  <c r="EG595" i="20"/>
  <c r="EG817" i="20"/>
  <c r="EG816" i="20" s="1"/>
  <c r="EG619" i="20"/>
  <c r="EG612" i="20"/>
  <c r="EG388" i="20"/>
  <c r="EG485" i="20"/>
  <c r="EG559" i="20"/>
  <c r="EG623" i="20"/>
  <c r="EG626" i="20"/>
  <c r="EG622" i="20" s="1"/>
  <c r="EG677" i="20"/>
  <c r="EG680" i="20"/>
  <c r="EG676" i="20" s="1"/>
  <c r="EG675" i="20" s="1"/>
  <c r="EG674" i="20" s="1"/>
  <c r="EG895" i="20"/>
  <c r="DF1012" i="20"/>
  <c r="DF1011" i="20" s="1"/>
  <c r="DF1009" i="20"/>
  <c r="DF1008" i="20" s="1"/>
  <c r="DF1004" i="20"/>
  <c r="DF1003" i="20" s="1"/>
  <c r="DF1002" i="20" s="1"/>
  <c r="DF1001" i="20" s="1"/>
  <c r="DF997" i="20"/>
  <c r="DF996" i="20" s="1"/>
  <c r="DF995" i="20" s="1"/>
  <c r="DF993" i="20"/>
  <c r="DF992" i="20" s="1"/>
  <c r="DF991" i="20" s="1"/>
  <c r="DF988" i="20"/>
  <c r="DF987" i="20" s="1"/>
  <c r="DF986" i="20" s="1"/>
  <c r="DF984" i="20"/>
  <c r="DF983" i="20" s="1"/>
  <c r="DF979" i="20"/>
  <c r="DF978" i="20" s="1"/>
  <c r="DF973" i="20"/>
  <c r="DF972" i="20" s="1"/>
  <c r="DF971" i="20" s="1"/>
  <c r="DF966" i="20"/>
  <c r="DF965" i="20" s="1"/>
  <c r="DF964" i="20" s="1"/>
  <c r="DF963" i="20" s="1"/>
  <c r="DF960" i="20"/>
  <c r="DF959" i="20" s="1"/>
  <c r="DF958" i="20" s="1"/>
  <c r="DF957" i="20" s="1"/>
  <c r="DF954" i="20"/>
  <c r="DF953" i="20" s="1"/>
  <c r="DF952" i="20" s="1"/>
  <c r="DF951" i="20" s="1"/>
  <c r="DF948" i="20"/>
  <c r="DF947" i="20" s="1"/>
  <c r="DF946" i="20" s="1"/>
  <c r="DF945" i="20" s="1"/>
  <c r="DF942" i="20"/>
  <c r="DF941" i="20" s="1"/>
  <c r="DF940" i="20" s="1"/>
  <c r="DF938" i="20"/>
  <c r="DF937" i="20" s="1"/>
  <c r="DF935" i="20"/>
  <c r="DF934" i="20" s="1"/>
  <c r="DF929" i="20"/>
  <c r="DF928" i="20" s="1"/>
  <c r="DF927" i="20" s="1"/>
  <c r="DF925" i="20"/>
  <c r="DF924" i="20" s="1"/>
  <c r="DF922" i="20"/>
  <c r="DF921" i="20" s="1"/>
  <c r="DF914" i="20"/>
  <c r="DF913" i="20" s="1"/>
  <c r="DF911" i="20"/>
  <c r="DF910" i="20" s="1"/>
  <c r="DF907" i="20"/>
  <c r="DF906" i="20" s="1"/>
  <c r="DF904" i="20"/>
  <c r="DF903" i="20" s="1"/>
  <c r="DF900" i="20"/>
  <c r="DF899" i="20" s="1"/>
  <c r="DF897" i="20"/>
  <c r="DF896" i="20" s="1"/>
  <c r="DF890" i="20"/>
  <c r="DF889" i="20" s="1"/>
  <c r="DF888" i="20" s="1"/>
  <c r="DF887" i="20" s="1"/>
  <c r="DF886" i="20" s="1"/>
  <c r="DF885" i="20" s="1"/>
  <c r="DF883" i="20"/>
  <c r="DF882" i="20" s="1"/>
  <c r="DF881" i="20" s="1"/>
  <c r="DF880" i="20" s="1"/>
  <c r="DF879" i="20" s="1"/>
  <c r="DF878" i="20" s="1"/>
  <c r="DF877" i="20" s="1"/>
  <c r="DF875" i="20"/>
  <c r="DF874" i="20" s="1"/>
  <c r="DF873" i="20" s="1"/>
  <c r="DF871" i="20"/>
  <c r="DF870" i="20" s="1"/>
  <c r="DF869" i="20" s="1"/>
  <c r="DF866" i="20"/>
  <c r="DF865" i="20" s="1"/>
  <c r="DF864" i="20" s="1"/>
  <c r="DF862" i="20"/>
  <c r="DF861" i="20" s="1"/>
  <c r="DF860" i="20" s="1"/>
  <c r="DF858" i="20"/>
  <c r="DF857" i="20" s="1"/>
  <c r="DF854" i="20"/>
  <c r="DF853" i="20" s="1"/>
  <c r="DF840" i="20"/>
  <c r="DF839" i="20" s="1"/>
  <c r="DF838" i="20" s="1"/>
  <c r="DF837" i="20" s="1"/>
  <c r="DF835" i="20"/>
  <c r="DF834" i="20" s="1"/>
  <c r="DF833" i="20" s="1"/>
  <c r="DF831" i="20"/>
  <c r="DF830" i="20" s="1"/>
  <c r="DF829" i="20" s="1"/>
  <c r="DF824" i="20"/>
  <c r="DF823" i="20" s="1"/>
  <c r="DF822" i="20" s="1"/>
  <c r="DF820" i="20"/>
  <c r="DF819" i="20" s="1"/>
  <c r="DF818" i="20" s="1"/>
  <c r="DF813" i="20"/>
  <c r="DF812" i="20" s="1"/>
  <c r="DF811" i="20" s="1"/>
  <c r="DF809" i="20"/>
  <c r="DF808" i="20" s="1"/>
  <c r="DF806" i="20"/>
  <c r="DF805" i="20" s="1"/>
  <c r="DF801" i="20"/>
  <c r="DF800" i="20" s="1"/>
  <c r="DF790" i="20"/>
  <c r="DF789" i="20" s="1"/>
  <c r="DF788" i="20" s="1"/>
  <c r="DF786" i="20"/>
  <c r="DF785" i="20" s="1"/>
  <c r="DF784" i="20" s="1"/>
  <c r="DF782" i="20"/>
  <c r="DF781" i="20" s="1"/>
  <c r="DF780" i="20" s="1"/>
  <c r="DF778" i="20"/>
  <c r="DF777" i="20" s="1"/>
  <c r="DF776" i="20" s="1"/>
  <c r="DF770" i="20"/>
  <c r="DF769" i="20" s="1"/>
  <c r="DF768" i="20" s="1"/>
  <c r="DF766" i="20"/>
  <c r="DF765" i="20" s="1"/>
  <c r="DF764" i="20" s="1"/>
  <c r="DF762" i="20"/>
  <c r="DF761" i="20" s="1"/>
  <c r="DF760" i="20" s="1"/>
  <c r="DF758" i="20"/>
  <c r="DF757" i="20" s="1"/>
  <c r="DF756" i="20" s="1"/>
  <c r="DF754" i="20"/>
  <c r="DF753" i="20" s="1"/>
  <c r="DF752" i="20" s="1"/>
  <c r="DF750" i="20"/>
  <c r="DF749" i="20" s="1"/>
  <c r="DF747" i="20"/>
  <c r="DF746" i="20" s="1"/>
  <c r="DF743" i="20"/>
  <c r="DF742" i="20" s="1"/>
  <c r="DF741" i="20" s="1"/>
  <c r="DF739" i="20"/>
  <c r="DF738" i="20" s="1"/>
  <c r="DF735" i="20"/>
  <c r="DF734" i="20" s="1"/>
  <c r="DF729" i="20"/>
  <c r="DF728" i="20" s="1"/>
  <c r="DF726" i="20"/>
  <c r="DF725" i="20" s="1"/>
  <c r="DF719" i="20"/>
  <c r="DF718" i="20" s="1"/>
  <c r="DF714" i="20"/>
  <c r="DF713" i="20" s="1"/>
  <c r="DF708" i="20"/>
  <c r="DF707" i="20" s="1"/>
  <c r="DF706" i="20" s="1"/>
  <c r="DF705" i="20" s="1"/>
  <c r="DF704" i="20" s="1"/>
  <c r="DF702" i="20"/>
  <c r="DF701" i="20" s="1"/>
  <c r="DF700" i="20" s="1"/>
  <c r="DF698" i="20"/>
  <c r="DF697" i="20" s="1"/>
  <c r="DF694" i="20"/>
  <c r="DF691" i="20"/>
  <c r="DF686" i="20"/>
  <c r="DF685" i="20" s="1"/>
  <c r="DF682" i="20"/>
  <c r="DF681" i="20" s="1"/>
  <c r="DF680" i="20" s="1"/>
  <c r="DF679" i="20"/>
  <c r="DF671" i="20"/>
  <c r="DF670" i="20" s="1"/>
  <c r="DF669" i="20" s="1"/>
  <c r="DF668" i="20" s="1"/>
  <c r="DF667" i="20" s="1"/>
  <c r="DF665" i="20"/>
  <c r="DF664" i="20" s="1"/>
  <c r="DF663" i="20" s="1"/>
  <c r="DF661" i="20"/>
  <c r="DF660" i="20" s="1"/>
  <c r="DF659" i="20" s="1"/>
  <c r="DF653" i="20"/>
  <c r="DF652" i="20" s="1"/>
  <c r="DF651" i="20" s="1"/>
  <c r="DF649" i="20"/>
  <c r="DF648" i="20" s="1"/>
  <c r="DF647" i="20" s="1"/>
  <c r="DF645" i="20"/>
  <c r="DF644" i="20" s="1"/>
  <c r="DF642" i="20"/>
  <c r="DF640" i="20"/>
  <c r="DF636" i="20"/>
  <c r="DF632" i="20"/>
  <c r="DF631" i="20" s="1"/>
  <c r="DF630" i="20" s="1"/>
  <c r="DF628" i="20"/>
  <c r="DF627" i="20" s="1"/>
  <c r="DF625" i="20"/>
  <c r="DF620" i="20"/>
  <c r="DF619" i="20" s="1"/>
  <c r="DF618" i="20" s="1"/>
  <c r="DF616" i="20"/>
  <c r="DF615" i="20" s="1"/>
  <c r="DF614" i="20" s="1"/>
  <c r="DF613" i="20"/>
  <c r="DF608" i="20"/>
  <c r="DF607" i="20" s="1"/>
  <c r="DF606" i="20" s="1"/>
  <c r="DF604" i="20"/>
  <c r="DF599" i="20"/>
  <c r="DF598" i="20" s="1"/>
  <c r="DF597" i="20" s="1"/>
  <c r="DF596" i="20"/>
  <c r="DF591" i="20"/>
  <c r="DF590" i="20" s="1"/>
  <c r="DF589" i="20" s="1"/>
  <c r="DF587" i="20"/>
  <c r="DF586" i="20" s="1"/>
  <c r="DF585" i="20" s="1"/>
  <c r="DF583" i="20"/>
  <c r="DF582" i="20" s="1"/>
  <c r="DF581" i="20" s="1"/>
  <c r="DF578" i="20"/>
  <c r="DF577" i="20" s="1"/>
  <c r="DF576" i="20" s="1"/>
  <c r="DF575" i="20" s="1"/>
  <c r="DF572" i="20"/>
  <c r="DF571" i="20" s="1"/>
  <c r="DF570" i="20" s="1"/>
  <c r="DF568" i="20"/>
  <c r="DF563" i="20"/>
  <c r="DF562" i="20" s="1"/>
  <c r="DF561" i="20" s="1"/>
  <c r="DF560" i="20"/>
  <c r="DF555" i="20"/>
  <c r="DF554" i="20" s="1"/>
  <c r="DF553" i="20" s="1"/>
  <c r="DF550" i="20"/>
  <c r="DF549" i="20" s="1"/>
  <c r="DF548" i="20" s="1"/>
  <c r="DF547" i="20" s="1"/>
  <c r="DF542" i="20"/>
  <c r="DF541" i="20" s="1"/>
  <c r="DF539" i="20"/>
  <c r="DF538" i="20" s="1"/>
  <c r="DF535" i="20"/>
  <c r="DF534" i="20" s="1"/>
  <c r="DF532" i="20"/>
  <c r="DF531" i="20" s="1"/>
  <c r="DF528" i="20"/>
  <c r="DF527" i="20" s="1"/>
  <c r="DF526" i="20" s="1"/>
  <c r="DF524" i="20"/>
  <c r="DF523" i="20" s="1"/>
  <c r="DF522" i="20" s="1"/>
  <c r="DF520" i="20"/>
  <c r="DF519" i="20" s="1"/>
  <c r="DF518" i="20" s="1"/>
  <c r="DF516" i="20"/>
  <c r="DF515" i="20" s="1"/>
  <c r="DF512" i="20"/>
  <c r="DF511" i="20" s="1"/>
  <c r="DF508" i="20"/>
  <c r="DF507" i="20" s="1"/>
  <c r="DF505" i="20"/>
  <c r="DF504" i="20" s="1"/>
  <c r="DF501" i="20"/>
  <c r="DF500" i="20" s="1"/>
  <c r="DF497" i="20"/>
  <c r="DF496" i="20" s="1"/>
  <c r="DF493" i="20"/>
  <c r="DF492" i="20" s="1"/>
  <c r="DF490" i="20"/>
  <c r="DF489" i="20" s="1"/>
  <c r="DF487" i="20"/>
  <c r="DF486" i="20" s="1"/>
  <c r="DF483" i="20"/>
  <c r="DF482" i="20" s="1"/>
  <c r="DF481" i="20" s="1"/>
  <c r="DF475" i="20"/>
  <c r="DF474" i="20" s="1"/>
  <c r="DF472" i="20"/>
  <c r="DF471" i="20" s="1"/>
  <c r="DF467" i="20"/>
  <c r="DF466" i="20" s="1"/>
  <c r="DF460" i="20"/>
  <c r="DF459" i="20" s="1"/>
  <c r="DF458" i="20" s="1"/>
  <c r="DF457" i="20" s="1"/>
  <c r="DF455" i="20"/>
  <c r="DF454" i="20" s="1"/>
  <c r="DF452" i="20"/>
  <c r="DF451" i="20" s="1"/>
  <c r="DF448" i="20"/>
  <c r="DF447" i="20" s="1"/>
  <c r="DF445" i="20"/>
  <c r="DF444" i="20" s="1"/>
  <c r="DF436" i="20"/>
  <c r="DF435" i="20" s="1"/>
  <c r="DF434" i="20" s="1"/>
  <c r="DF432" i="20"/>
  <c r="DF431" i="20" s="1"/>
  <c r="DF430" i="20" s="1"/>
  <c r="DF426" i="20"/>
  <c r="DF425" i="20" s="1"/>
  <c r="DF422" i="20"/>
  <c r="DF421" i="20" s="1"/>
  <c r="DF418" i="20"/>
  <c r="DF417" i="20" s="1"/>
  <c r="DF414" i="20"/>
  <c r="DF413" i="20" s="1"/>
  <c r="DF410" i="20"/>
  <c r="DF409" i="20" s="1"/>
  <c r="DF404" i="20"/>
  <c r="DF403" i="20" s="1"/>
  <c r="DF402" i="20" s="1"/>
  <c r="DF401" i="20" s="1"/>
  <c r="DF400" i="20" s="1"/>
  <c r="DF397" i="20"/>
  <c r="DF396" i="20" s="1"/>
  <c r="DF395" i="20" s="1"/>
  <c r="DF393" i="20"/>
  <c r="DF392" i="20" s="1"/>
  <c r="DF382" i="20"/>
  <c r="DF381" i="20" s="1"/>
  <c r="DF380" i="20" s="1"/>
  <c r="DF378" i="20"/>
  <c r="DF377" i="20" s="1"/>
  <c r="DF376" i="20" s="1"/>
  <c r="DF374" i="20"/>
  <c r="DF373" i="20" s="1"/>
  <c r="DF372" i="20" s="1"/>
  <c r="DF370" i="20"/>
  <c r="DF369" i="20" s="1"/>
  <c r="DF368" i="20" s="1"/>
  <c r="DF366" i="20"/>
  <c r="DF365" i="20" s="1"/>
  <c r="DF364" i="20" s="1"/>
  <c r="DF362" i="20"/>
  <c r="DF361" i="20" s="1"/>
  <c r="DF360" i="20" s="1"/>
  <c r="DF358" i="20"/>
  <c r="DF357" i="20" s="1"/>
  <c r="DF356" i="20" s="1"/>
  <c r="DF353" i="20"/>
  <c r="DF352" i="20" s="1"/>
  <c r="DF351" i="20" s="1"/>
  <c r="DF349" i="20"/>
  <c r="DF348" i="20" s="1"/>
  <c r="DF345" i="20"/>
  <c r="DF344" i="20" s="1"/>
  <c r="DF339" i="20"/>
  <c r="DF335" i="20"/>
  <c r="DF334" i="20" s="1"/>
  <c r="DF333" i="20" s="1"/>
  <c r="DF331" i="20"/>
  <c r="DF329" i="20"/>
  <c r="DF324" i="20"/>
  <c r="DF323" i="20" s="1"/>
  <c r="DF322" i="20" s="1"/>
  <c r="DF321" i="20" s="1"/>
  <c r="DF319" i="20"/>
  <c r="DF318" i="20" s="1"/>
  <c r="DF317" i="20" s="1"/>
  <c r="DF316" i="20" s="1"/>
  <c r="DF314" i="20"/>
  <c r="DF313" i="20" s="1"/>
  <c r="DF312" i="20" s="1"/>
  <c r="DF311" i="20" s="1"/>
  <c r="DF309" i="20"/>
  <c r="DF308" i="20" s="1"/>
  <c r="DF307" i="20" s="1"/>
  <c r="DF306" i="20" s="1"/>
  <c r="DF304" i="20"/>
  <c r="DF303" i="20" s="1"/>
  <c r="DF302" i="20" s="1"/>
  <c r="DF301" i="20" s="1"/>
  <c r="DF299" i="20"/>
  <c r="DF298" i="20" s="1"/>
  <c r="DF296" i="20"/>
  <c r="DF295" i="20" s="1"/>
  <c r="DF292" i="20"/>
  <c r="DF291" i="20" s="1"/>
  <c r="DF290" i="20" s="1"/>
  <c r="DF288" i="20"/>
  <c r="DF287" i="20" s="1"/>
  <c r="DF284" i="20"/>
  <c r="DF283" i="20" s="1"/>
  <c r="DF280" i="20"/>
  <c r="DF279" i="20" s="1"/>
  <c r="DF278" i="20" s="1"/>
  <c r="DF276" i="20"/>
  <c r="DF275" i="20" s="1"/>
  <c r="DF273" i="20"/>
  <c r="DF272" i="20" s="1"/>
  <c r="DF269" i="20"/>
  <c r="DF268" i="20" s="1"/>
  <c r="DF266" i="20"/>
  <c r="DF265" i="20" s="1"/>
  <c r="DF263" i="20"/>
  <c r="DF262" i="20" s="1"/>
  <c r="DF259" i="20"/>
  <c r="DF258" i="20" s="1"/>
  <c r="DF256" i="20"/>
  <c r="DF255" i="20" s="1"/>
  <c r="DF252" i="20"/>
  <c r="DF251" i="20" s="1"/>
  <c r="DF248" i="20"/>
  <c r="DF247" i="20" s="1"/>
  <c r="DF244" i="20"/>
  <c r="DF243" i="20" s="1"/>
  <c r="DF242" i="20" s="1"/>
  <c r="DF232" i="20"/>
  <c r="DF231" i="20" s="1"/>
  <c r="DF230" i="20" s="1"/>
  <c r="DF227" i="20"/>
  <c r="DF226" i="20" s="1"/>
  <c r="DF224" i="20"/>
  <c r="DF223" i="20" s="1"/>
  <c r="DF219" i="20"/>
  <c r="DF218" i="20" s="1"/>
  <c r="DF215" i="20"/>
  <c r="DF214" i="20" s="1"/>
  <c r="DF212" i="20"/>
  <c r="DF211" i="20" s="1"/>
  <c r="DF208" i="20"/>
  <c r="DF207" i="20" s="1"/>
  <c r="DF206" i="20" s="1"/>
  <c r="DF204" i="20"/>
  <c r="DF203" i="20" s="1"/>
  <c r="DF202" i="20" s="1"/>
  <c r="DF200" i="20"/>
  <c r="DF199" i="20" s="1"/>
  <c r="DF198" i="20" s="1"/>
  <c r="DF195" i="20"/>
  <c r="DF194" i="20" s="1"/>
  <c r="DF193" i="20" s="1"/>
  <c r="DF191" i="20"/>
  <c r="DF190" i="20" s="1"/>
  <c r="DF189" i="20" s="1"/>
  <c r="DF187" i="20"/>
  <c r="DF186" i="20" s="1"/>
  <c r="DF185" i="20" s="1"/>
  <c r="DF183" i="20"/>
  <c r="DF182" i="20" s="1"/>
  <c r="DF181" i="20" s="1"/>
  <c r="DF179" i="20"/>
  <c r="DF178" i="20" s="1"/>
  <c r="DF177" i="20" s="1"/>
  <c r="DF172" i="20"/>
  <c r="DF171" i="20" s="1"/>
  <c r="DF168" i="20"/>
  <c r="DF167" i="20" s="1"/>
  <c r="DF163" i="20"/>
  <c r="DF162" i="20" s="1"/>
  <c r="DF159" i="20"/>
  <c r="DF158" i="20" s="1"/>
  <c r="DF157" i="20" s="1"/>
  <c r="DF155" i="20"/>
  <c r="DF154" i="20" s="1"/>
  <c r="DF153" i="20" s="1"/>
  <c r="DF147" i="20"/>
  <c r="DF146" i="20" s="1"/>
  <c r="DF145" i="20" s="1"/>
  <c r="DF143" i="20"/>
  <c r="DF142" i="20" s="1"/>
  <c r="DF140" i="20"/>
  <c r="DF135" i="20"/>
  <c r="DF134" i="20" s="1"/>
  <c r="DF133" i="20" s="1"/>
  <c r="DF131" i="20"/>
  <c r="DF130" i="20" s="1"/>
  <c r="DF123" i="20"/>
  <c r="DF122" i="20" s="1"/>
  <c r="DF121" i="20" s="1"/>
  <c r="DF119" i="20"/>
  <c r="DF118" i="20" s="1"/>
  <c r="DF117" i="20" s="1"/>
  <c r="DF115" i="20"/>
  <c r="DF114" i="20" s="1"/>
  <c r="DF110" i="20"/>
  <c r="DF109" i="20" s="1"/>
  <c r="DF106" i="20"/>
  <c r="DF105" i="20" s="1"/>
  <c r="DF103" i="20"/>
  <c r="DF102" i="20" s="1"/>
  <c r="DF98" i="20"/>
  <c r="DF97" i="20" s="1"/>
  <c r="DF92" i="20"/>
  <c r="DF91" i="20" s="1"/>
  <c r="DF90" i="20" s="1"/>
  <c r="DF88" i="20"/>
  <c r="DF87" i="20" s="1"/>
  <c r="DF86" i="20" s="1"/>
  <c r="DF84" i="20"/>
  <c r="DF83" i="20" s="1"/>
  <c r="DF82" i="20" s="1"/>
  <c r="DF80" i="20"/>
  <c r="DF79" i="20" s="1"/>
  <c r="DF75" i="20"/>
  <c r="DF74" i="20" s="1"/>
  <c r="DF71" i="20"/>
  <c r="DF70" i="20" s="1"/>
  <c r="DF67" i="20"/>
  <c r="DF66" i="20" s="1"/>
  <c r="DF63" i="20"/>
  <c r="DF61" i="20"/>
  <c r="DF57" i="20"/>
  <c r="DF56" i="20" s="1"/>
  <c r="DF55" i="20" s="1"/>
  <c r="DF53" i="20"/>
  <c r="DF52" i="20" s="1"/>
  <c r="DF48" i="20"/>
  <c r="DF47" i="20" s="1"/>
  <c r="DF44" i="20"/>
  <c r="DF43" i="20" s="1"/>
  <c r="DF42" i="20" s="1"/>
  <c r="DF40" i="20"/>
  <c r="DF39" i="20" s="1"/>
  <c r="DF38" i="20" s="1"/>
  <c r="DF36" i="20"/>
  <c r="DF35" i="20" s="1"/>
  <c r="DF34" i="20" s="1"/>
  <c r="DF32" i="20"/>
  <c r="DF31" i="20" s="1"/>
  <c r="DF30" i="20" s="1"/>
  <c r="DF28" i="20"/>
  <c r="DF27" i="20" s="1"/>
  <c r="DF23" i="20"/>
  <c r="DF22" i="20" s="1"/>
  <c r="DF19" i="20"/>
  <c r="DF18" i="20" s="1"/>
  <c r="DF14" i="20"/>
  <c r="DF13" i="20" s="1"/>
  <c r="AW54" i="20"/>
  <c r="AW53" i="20" s="1"/>
  <c r="AW52" i="20" s="1"/>
  <c r="AW58" i="20"/>
  <c r="AW62" i="20"/>
  <c r="AW61" i="20" s="1"/>
  <c r="AW64" i="20"/>
  <c r="AW63" i="20" s="1"/>
  <c r="AW69" i="20"/>
  <c r="AW68" i="20"/>
  <c r="AW72" i="20"/>
  <c r="AW78" i="20"/>
  <c r="AW77" i="20"/>
  <c r="AW76" i="20"/>
  <c r="AW81" i="20"/>
  <c r="AW80" i="20" s="1"/>
  <c r="AW79" i="20" s="1"/>
  <c r="AW85" i="20"/>
  <c r="AW89" i="20"/>
  <c r="AW88" i="20" s="1"/>
  <c r="AW87" i="20" s="1"/>
  <c r="AW86" i="20" s="1"/>
  <c r="AW95" i="20"/>
  <c r="AW94" i="20"/>
  <c r="AW93" i="20"/>
  <c r="AW101" i="20"/>
  <c r="AW100" i="20"/>
  <c r="AW99" i="20"/>
  <c r="AW104" i="20"/>
  <c r="AW103" i="20" s="1"/>
  <c r="AW102" i="20" s="1"/>
  <c r="AW108" i="20"/>
  <c r="AW107" i="20"/>
  <c r="AW113" i="20"/>
  <c r="AW112" i="20"/>
  <c r="AW111" i="20"/>
  <c r="AW116" i="20"/>
  <c r="AW115" i="20" s="1"/>
  <c r="AW114" i="20" s="1"/>
  <c r="AW120" i="20"/>
  <c r="AW124" i="20"/>
  <c r="AW123" i="20" s="1"/>
  <c r="AW122" i="20" s="1"/>
  <c r="AW121" i="20" s="1"/>
  <c r="AW132" i="20"/>
  <c r="AW131" i="20" s="1"/>
  <c r="AW136" i="20"/>
  <c r="AW135" i="20" s="1"/>
  <c r="AW134" i="20" s="1"/>
  <c r="AW144" i="20"/>
  <c r="AW148" i="20"/>
  <c r="AW152" i="20"/>
  <c r="AW156" i="20"/>
  <c r="AW155" i="20" s="1"/>
  <c r="AW154" i="20" s="1"/>
  <c r="AW153" i="20" s="1"/>
  <c r="AW160" i="20"/>
  <c r="AW166" i="20"/>
  <c r="AW165" i="20"/>
  <c r="AW164" i="20"/>
  <c r="AW170" i="20"/>
  <c r="AW169" i="20"/>
  <c r="AW175" i="20"/>
  <c r="AW174" i="20"/>
  <c r="AW173" i="20"/>
  <c r="AW180" i="20"/>
  <c r="AW184" i="20"/>
  <c r="AW188" i="20"/>
  <c r="AW187" i="20" s="1"/>
  <c r="AW186" i="20" s="1"/>
  <c r="AW185" i="20" s="1"/>
  <c r="AW192" i="20"/>
  <c r="AW197" i="20"/>
  <c r="AW196" i="20"/>
  <c r="AW201" i="20"/>
  <c r="AW200" i="20" s="1"/>
  <c r="AW199" i="20" s="1"/>
  <c r="AW198" i="20" s="1"/>
  <c r="AW205" i="20"/>
  <c r="AW209" i="20"/>
  <c r="AW213" i="20"/>
  <c r="AW212" i="20" s="1"/>
  <c r="AW211" i="20" s="1"/>
  <c r="AW216" i="20"/>
  <c r="AW215" i="20" s="1"/>
  <c r="AW214" i="20" s="1"/>
  <c r="AW222" i="20"/>
  <c r="AW221" i="20"/>
  <c r="AW220" i="20"/>
  <c r="AW225" i="20"/>
  <c r="AW224" i="20" s="1"/>
  <c r="AW223" i="20" s="1"/>
  <c r="AW229" i="20"/>
  <c r="AW228" i="20"/>
  <c r="AW233" i="20"/>
  <c r="AW245" i="20"/>
  <c r="AW244" i="20" s="1"/>
  <c r="AW243" i="20" s="1"/>
  <c r="AW242" i="20" s="1"/>
  <c r="AW250" i="20"/>
  <c r="AW249" i="20"/>
  <c r="AW253" i="20"/>
  <c r="AW257" i="20"/>
  <c r="AW256" i="20" s="1"/>
  <c r="AW255" i="20" s="1"/>
  <c r="AW260" i="20"/>
  <c r="AW259" i="20" s="1"/>
  <c r="AW258" i="20" s="1"/>
  <c r="AW264" i="20"/>
  <c r="BH264" i="20" s="1"/>
  <c r="BH263" i="20" s="1"/>
  <c r="BH262" i="20" s="1"/>
  <c r="AW267" i="20"/>
  <c r="AW266" i="20" s="1"/>
  <c r="AW265" i="20" s="1"/>
  <c r="AW270" i="20"/>
  <c r="AW269" i="20" s="1"/>
  <c r="AW268" i="20" s="1"/>
  <c r="AW277" i="20"/>
  <c r="AW281" i="20"/>
  <c r="AW280" i="20" s="1"/>
  <c r="AW279" i="20" s="1"/>
  <c r="AW278" i="20" s="1"/>
  <c r="AW286" i="20"/>
  <c r="BH286" i="20" s="1"/>
  <c r="BS286" i="20" s="1"/>
  <c r="CC286" i="20" s="1"/>
  <c r="AW285" i="20"/>
  <c r="AW289" i="20"/>
  <c r="AW288" i="20" s="1"/>
  <c r="AW287" i="20" s="1"/>
  <c r="AW293" i="20"/>
  <c r="AW292" i="20" s="1"/>
  <c r="AW291" i="20" s="1"/>
  <c r="AW290" i="20" s="1"/>
  <c r="AW297" i="20"/>
  <c r="AW296" i="20" s="1"/>
  <c r="AW295" i="20" s="1"/>
  <c r="AW300" i="20"/>
  <c r="AW299" i="20" s="1"/>
  <c r="AW298" i="20" s="1"/>
  <c r="AW305" i="20"/>
  <c r="AW304" i="20" s="1"/>
  <c r="AW303" i="20" s="1"/>
  <c r="AW302" i="20" s="1"/>
  <c r="AW301" i="20" s="1"/>
  <c r="AW310" i="20"/>
  <c r="AW309" i="20" s="1"/>
  <c r="AW308" i="20" s="1"/>
  <c r="AW307" i="20" s="1"/>
  <c r="AW306" i="20" s="1"/>
  <c r="AW315" i="20"/>
  <c r="AW314" i="20" s="1"/>
  <c r="AW313" i="20" s="1"/>
  <c r="AW312" i="20" s="1"/>
  <c r="AW311" i="20" s="1"/>
  <c r="AW320" i="20"/>
  <c r="AW319" i="20" s="1"/>
  <c r="AW318" i="20" s="1"/>
  <c r="AW317" i="20" s="1"/>
  <c r="AW316" i="20" s="1"/>
  <c r="AW325" i="20"/>
  <c r="AW330" i="20"/>
  <c r="AW329" i="20" s="1"/>
  <c r="AW332" i="20"/>
  <c r="AW331" i="20" s="1"/>
  <c r="AW336" i="20"/>
  <c r="AW340" i="20"/>
  <c r="AW347" i="20"/>
  <c r="AW346" i="20"/>
  <c r="AW350" i="20"/>
  <c r="AW349" i="20" s="1"/>
  <c r="AW348" i="20" s="1"/>
  <c r="AW355" i="20"/>
  <c r="BH355" i="20" s="1"/>
  <c r="BS355" i="20" s="1"/>
  <c r="CC355" i="20" s="1"/>
  <c r="AW354" i="20"/>
  <c r="AW359" i="20"/>
  <c r="AW358" i="20" s="1"/>
  <c r="AW357" i="20" s="1"/>
  <c r="AW356" i="20" s="1"/>
  <c r="AW363" i="20"/>
  <c r="AW362" i="20" s="1"/>
  <c r="AW361" i="20" s="1"/>
  <c r="AW360" i="20" s="1"/>
  <c r="AW367" i="20"/>
  <c r="AW371" i="20"/>
  <c r="BH371" i="20" s="1"/>
  <c r="BG370" i="20"/>
  <c r="BG369" i="20" s="1"/>
  <c r="BG368" i="20" s="1"/>
  <c r="AW379" i="20"/>
  <c r="AW375" i="20"/>
  <c r="AW374" i="20" s="1"/>
  <c r="AW373" i="20" s="1"/>
  <c r="AW372" i="20" s="1"/>
  <c r="AW383" i="20"/>
  <c r="AW382" i="20" s="1"/>
  <c r="AW381" i="20" s="1"/>
  <c r="AW380" i="20" s="1"/>
  <c r="AW390" i="20"/>
  <c r="AW394" i="20"/>
  <c r="AW393" i="20" s="1"/>
  <c r="AW392" i="20" s="1"/>
  <c r="AW391" i="20" s="1"/>
  <c r="AW398" i="20"/>
  <c r="AW397" i="20" s="1"/>
  <c r="AW405" i="20"/>
  <c r="AW404" i="20" s="1"/>
  <c r="AW403" i="20" s="1"/>
  <c r="AW402" i="20" s="1"/>
  <c r="AW401" i="20" s="1"/>
  <c r="AW400" i="20" s="1"/>
  <c r="AW412" i="20"/>
  <c r="AW411" i="20"/>
  <c r="AW415" i="20"/>
  <c r="AW414" i="20" s="1"/>
  <c r="AW413" i="20" s="1"/>
  <c r="AW420" i="20"/>
  <c r="AW419" i="20"/>
  <c r="AW424" i="20"/>
  <c r="AW423" i="20"/>
  <c r="AW427" i="20"/>
  <c r="BH427" i="20" s="1"/>
  <c r="BS427" i="20" s="1"/>
  <c r="CC427" i="20" s="1"/>
  <c r="AW429" i="20"/>
  <c r="AW428" i="20"/>
  <c r="AW433" i="20"/>
  <c r="AW432" i="20" s="1"/>
  <c r="AW431" i="20" s="1"/>
  <c r="AW430" i="20" s="1"/>
  <c r="AW437" i="20"/>
  <c r="AW436" i="20" s="1"/>
  <c r="AW435" i="20" s="1"/>
  <c r="AW434" i="20" s="1"/>
  <c r="AW456" i="20"/>
  <c r="AW455" i="20" s="1"/>
  <c r="AW454" i="20" s="1"/>
  <c r="AW470" i="20"/>
  <c r="AW469" i="20"/>
  <c r="AW468" i="20"/>
  <c r="AW473" i="20"/>
  <c r="AW484" i="20"/>
  <c r="AW483" i="20" s="1"/>
  <c r="AW482" i="20" s="1"/>
  <c r="AW481" i="20" s="1"/>
  <c r="AW488" i="20"/>
  <c r="AW487" i="20" s="1"/>
  <c r="AW486" i="20" s="1"/>
  <c r="AW494" i="20"/>
  <c r="AW493" i="20" s="1"/>
  <c r="AW492" i="20" s="1"/>
  <c r="AW498" i="20"/>
  <c r="AW499" i="20"/>
  <c r="AW502" i="20"/>
  <c r="AW506" i="20"/>
  <c r="AW505" i="20" s="1"/>
  <c r="AW504" i="20" s="1"/>
  <c r="AW509" i="20"/>
  <c r="AW508" i="20" s="1"/>
  <c r="AW507" i="20" s="1"/>
  <c r="AW514" i="20"/>
  <c r="AW513" i="20"/>
  <c r="AW517" i="20"/>
  <c r="AW516" i="20" s="1"/>
  <c r="AW515" i="20" s="1"/>
  <c r="AW521" i="20"/>
  <c r="AW520" i="20" s="1"/>
  <c r="AW519" i="20" s="1"/>
  <c r="AW518" i="20" s="1"/>
  <c r="AW525" i="20"/>
  <c r="AW524" i="20" s="1"/>
  <c r="AW523" i="20" s="1"/>
  <c r="AW522" i="20" s="1"/>
  <c r="AW529" i="20"/>
  <c r="AW528" i="20" s="1"/>
  <c r="AW527" i="20" s="1"/>
  <c r="AW526" i="20" s="1"/>
  <c r="AW533" i="20"/>
  <c r="AW532" i="20" s="1"/>
  <c r="AW531" i="20" s="1"/>
  <c r="AW536" i="20"/>
  <c r="AW535" i="20" s="1"/>
  <c r="AW534" i="20" s="1"/>
  <c r="AW540" i="20"/>
  <c r="AW539" i="20" s="1"/>
  <c r="AW538" i="20" s="1"/>
  <c r="AW543" i="20"/>
  <c r="AW641" i="20"/>
  <c r="AW556" i="20"/>
  <c r="AW555" i="20" s="1"/>
  <c r="AW554" i="20" s="1"/>
  <c r="AW553" i="20" s="1"/>
  <c r="AW569" i="20"/>
  <c r="AW573" i="20"/>
  <c r="AW579" i="20"/>
  <c r="AW578" i="20" s="1"/>
  <c r="AW577" i="20" s="1"/>
  <c r="AW576" i="20" s="1"/>
  <c r="AW575" i="20" s="1"/>
  <c r="AW584" i="20"/>
  <c r="AW583" i="20" s="1"/>
  <c r="AW582" i="20" s="1"/>
  <c r="AW581" i="20" s="1"/>
  <c r="AW592" i="20"/>
  <c r="AW600" i="20"/>
  <c r="AW605" i="20"/>
  <c r="AW604" i="20" s="1"/>
  <c r="AW603" i="20" s="1"/>
  <c r="AW602" i="20" s="1"/>
  <c r="AW609" i="20"/>
  <c r="AW608" i="20" s="1"/>
  <c r="AW607" i="20" s="1"/>
  <c r="AW606" i="20" s="1"/>
  <c r="AW613" i="20"/>
  <c r="AW617" i="20"/>
  <c r="AW621" i="20"/>
  <c r="AW620" i="20" s="1"/>
  <c r="AW619" i="20" s="1"/>
  <c r="AW618" i="20" s="1"/>
  <c r="AW629" i="20"/>
  <c r="AW628" i="20" s="1"/>
  <c r="AW627" i="20" s="1"/>
  <c r="AW626" i="20" s="1"/>
  <c r="AW633" i="20"/>
  <c r="AW632" i="20" s="1"/>
  <c r="AW638" i="20"/>
  <c r="AW637" i="20"/>
  <c r="AW639" i="20"/>
  <c r="AW646" i="20"/>
  <c r="BH646" i="20" s="1"/>
  <c r="BH645" i="20" s="1"/>
  <c r="BH644" i="20" s="1"/>
  <c r="AW650" i="20"/>
  <c r="BH650" i="20" s="1"/>
  <c r="AW654" i="20"/>
  <c r="AW662" i="20"/>
  <c r="AW661" i="20" s="1"/>
  <c r="AW660" i="20" s="1"/>
  <c r="AW659" i="20" s="1"/>
  <c r="AW666" i="20"/>
  <c r="AW672" i="20"/>
  <c r="AW683" i="20"/>
  <c r="AW682" i="20" s="1"/>
  <c r="AW681" i="20" s="1"/>
  <c r="AW680" i="20" s="1"/>
  <c r="AW679" i="20"/>
  <c r="AW687" i="20"/>
  <c r="AW686" i="20" s="1"/>
  <c r="AW695" i="20"/>
  <c r="AW699" i="20"/>
  <c r="AW720" i="20"/>
  <c r="AW719" i="20" s="1"/>
  <c r="AW718" i="20" s="1"/>
  <c r="AW709" i="20"/>
  <c r="AW708" i="20" s="1"/>
  <c r="AW707" i="20" s="1"/>
  <c r="AW706" i="20" s="1"/>
  <c r="AW705" i="20" s="1"/>
  <c r="AW704" i="20" s="1"/>
  <c r="AW717" i="20"/>
  <c r="AW716" i="20"/>
  <c r="AW715" i="20"/>
  <c r="AW751" i="20"/>
  <c r="AW730" i="20"/>
  <c r="AW737" i="20"/>
  <c r="AW735" i="20" s="1"/>
  <c r="AW734" i="20" s="1"/>
  <c r="AW744" i="20"/>
  <c r="AW743" i="20" s="1"/>
  <c r="AW742" i="20" s="1"/>
  <c r="AW741" i="20" s="1"/>
  <c r="AW748" i="20"/>
  <c r="AW759" i="20"/>
  <c r="AW767" i="20"/>
  <c r="AW766" i="20" s="1"/>
  <c r="AW765" i="20" s="1"/>
  <c r="AW764" i="20" s="1"/>
  <c r="AW771" i="20"/>
  <c r="AW770" i="20" s="1"/>
  <c r="AW769" i="20" s="1"/>
  <c r="AW768" i="20" s="1"/>
  <c r="AW783" i="20"/>
  <c r="AW787" i="20"/>
  <c r="AW791" i="20"/>
  <c r="AW790" i="20" s="1"/>
  <c r="AW804" i="20"/>
  <c r="AW803" i="20"/>
  <c r="AW802" i="20"/>
  <c r="AW807" i="20"/>
  <c r="AW806" i="20" s="1"/>
  <c r="AW805" i="20" s="1"/>
  <c r="AW810" i="20"/>
  <c r="AW809" i="20" s="1"/>
  <c r="AW808" i="20" s="1"/>
  <c r="AW814" i="20"/>
  <c r="AW813" i="20" s="1"/>
  <c r="AW812" i="20" s="1"/>
  <c r="AW811" i="20" s="1"/>
  <c r="AW821" i="20"/>
  <c r="AW825" i="20"/>
  <c r="AW832" i="20"/>
  <c r="AW836" i="20"/>
  <c r="AW835" i="20" s="1"/>
  <c r="AW834" i="20" s="1"/>
  <c r="AW833" i="20" s="1"/>
  <c r="AW856" i="20"/>
  <c r="AW855" i="20"/>
  <c r="AW863" i="20"/>
  <c r="AW868" i="20"/>
  <c r="AW867" i="20"/>
  <c r="AW872" i="20"/>
  <c r="AW871" i="20" s="1"/>
  <c r="AW870" i="20" s="1"/>
  <c r="AW869" i="20" s="1"/>
  <c r="AW876" i="20"/>
  <c r="AW875" i="20" s="1"/>
  <c r="AW874" i="20" s="1"/>
  <c r="AW873" i="20" s="1"/>
  <c r="AW884" i="20"/>
  <c r="AW883" i="20" s="1"/>
  <c r="AW882" i="20" s="1"/>
  <c r="AW881" i="20" s="1"/>
  <c r="AW880" i="20" s="1"/>
  <c r="AW879" i="20" s="1"/>
  <c r="AW878" i="20" s="1"/>
  <c r="AW877" i="20" s="1"/>
  <c r="AW891" i="20"/>
  <c r="AW901" i="20"/>
  <c r="BH901" i="20" s="1"/>
  <c r="AW905" i="20"/>
  <c r="BH905" i="20" s="1"/>
  <c r="AW908" i="20"/>
  <c r="BH908" i="20" s="1"/>
  <c r="AW912" i="20"/>
  <c r="AW915" i="20"/>
  <c r="AW923" i="20"/>
  <c r="AW926" i="20"/>
  <c r="AW925" i="20" s="1"/>
  <c r="AW924" i="20" s="1"/>
  <c r="AW930" i="20"/>
  <c r="AW929" i="20" s="1"/>
  <c r="AW928" i="20" s="1"/>
  <c r="AW927" i="20" s="1"/>
  <c r="AW936" i="20"/>
  <c r="AW935" i="20" s="1"/>
  <c r="AW934" i="20" s="1"/>
  <c r="AW939" i="20"/>
  <c r="AW938" i="20" s="1"/>
  <c r="AW937" i="20" s="1"/>
  <c r="AW943" i="20"/>
  <c r="AW950" i="20"/>
  <c r="AW949" i="20"/>
  <c r="AW956" i="20"/>
  <c r="AW955" i="20"/>
  <c r="AW962" i="20"/>
  <c r="AW961" i="20"/>
  <c r="AW968" i="20"/>
  <c r="AW967" i="20"/>
  <c r="AW976" i="20"/>
  <c r="AW975" i="20"/>
  <c r="AW974" i="20"/>
  <c r="AW982" i="20"/>
  <c r="AW981" i="20"/>
  <c r="AW980" i="20"/>
  <c r="AW985" i="20"/>
  <c r="AW984" i="20" s="1"/>
  <c r="AW983" i="20" s="1"/>
  <c r="AW989" i="20"/>
  <c r="AW988" i="20" s="1"/>
  <c r="AW987" i="20" s="1"/>
  <c r="AW986" i="20" s="1"/>
  <c r="AW994" i="20"/>
  <c r="AW993" i="20" s="1"/>
  <c r="AW992" i="20" s="1"/>
  <c r="AW991" i="20" s="1"/>
  <c r="AW1000" i="20"/>
  <c r="AW999" i="20"/>
  <c r="AW998" i="20"/>
  <c r="AW1006" i="20"/>
  <c r="AW1005" i="20"/>
  <c r="AW1004" i="20" s="1"/>
  <c r="AW1010" i="20"/>
  <c r="AW51" i="20"/>
  <c r="AW50" i="20"/>
  <c r="AW49" i="20"/>
  <c r="AW45" i="20"/>
  <c r="AW41" i="20"/>
  <c r="AW40" i="20" s="1"/>
  <c r="AW39" i="20" s="1"/>
  <c r="AW38" i="20" s="1"/>
  <c r="AW37" i="20"/>
  <c r="AW36" i="20" s="1"/>
  <c r="AW35" i="20" s="1"/>
  <c r="AW34" i="20" s="1"/>
  <c r="AW33" i="20"/>
  <c r="AW32" i="20" s="1"/>
  <c r="AW31" i="20" s="1"/>
  <c r="AW30" i="20" s="1"/>
  <c r="AW29" i="20"/>
  <c r="AW26" i="20"/>
  <c r="AW25" i="20"/>
  <c r="AW24" i="20"/>
  <c r="AW20" i="20"/>
  <c r="AW19" i="20" s="1"/>
  <c r="AW18" i="20" s="1"/>
  <c r="AW17" i="20"/>
  <c r="AW16" i="20"/>
  <c r="AW15" i="20"/>
  <c r="AZ1012" i="20"/>
  <c r="AZ1011" i="20" s="1"/>
  <c r="AY1012" i="20"/>
  <c r="AY1011" i="20" s="1"/>
  <c r="AX1012" i="20"/>
  <c r="AX1011" i="20" s="1"/>
  <c r="AW1012" i="20"/>
  <c r="AW1011" i="20" s="1"/>
  <c r="AZ1009" i="20"/>
  <c r="AZ1008" i="20" s="1"/>
  <c r="AY1009" i="20"/>
  <c r="AY1008" i="20" s="1"/>
  <c r="AX1009" i="20"/>
  <c r="AX1008" i="20" s="1"/>
  <c r="AZ1004" i="20"/>
  <c r="AZ1003" i="20" s="1"/>
  <c r="AZ1002" i="20" s="1"/>
  <c r="AZ1001" i="20" s="1"/>
  <c r="AY1004" i="20"/>
  <c r="AY1003" i="20" s="1"/>
  <c r="AY1002" i="20" s="1"/>
  <c r="AY1001" i="20" s="1"/>
  <c r="AX1004" i="20"/>
  <c r="AX1003" i="20" s="1"/>
  <c r="AX1002" i="20" s="1"/>
  <c r="AX1001" i="20" s="1"/>
  <c r="AZ997" i="20"/>
  <c r="AZ996" i="20" s="1"/>
  <c r="AZ995" i="20" s="1"/>
  <c r="AY997" i="20"/>
  <c r="AY996" i="20" s="1"/>
  <c r="AY995" i="20" s="1"/>
  <c r="AX997" i="20"/>
  <c r="AX996" i="20" s="1"/>
  <c r="AX995" i="20" s="1"/>
  <c r="AZ993" i="20"/>
  <c r="AZ992" i="20" s="1"/>
  <c r="AZ991" i="20" s="1"/>
  <c r="AY993" i="20"/>
  <c r="AY992" i="20" s="1"/>
  <c r="AY991" i="20" s="1"/>
  <c r="AX993" i="20"/>
  <c r="AX992" i="20" s="1"/>
  <c r="AX991" i="20" s="1"/>
  <c r="AZ988" i="20"/>
  <c r="AZ987" i="20" s="1"/>
  <c r="AZ986" i="20" s="1"/>
  <c r="AY988" i="20"/>
  <c r="AY987" i="20" s="1"/>
  <c r="AY986" i="20" s="1"/>
  <c r="AX988" i="20"/>
  <c r="AX987" i="20" s="1"/>
  <c r="AX986" i="20" s="1"/>
  <c r="AZ984" i="20"/>
  <c r="AZ983" i="20" s="1"/>
  <c r="AY984" i="20"/>
  <c r="AY983" i="20" s="1"/>
  <c r="AX984" i="20"/>
  <c r="AX983" i="20" s="1"/>
  <c r="AZ979" i="20"/>
  <c r="AZ978" i="20" s="1"/>
  <c r="AY979" i="20"/>
  <c r="AY978" i="20" s="1"/>
  <c r="AX979" i="20"/>
  <c r="AX978" i="20" s="1"/>
  <c r="AZ973" i="20"/>
  <c r="AZ972" i="20" s="1"/>
  <c r="AZ971" i="20" s="1"/>
  <c r="AY973" i="20"/>
  <c r="AY972" i="20" s="1"/>
  <c r="AY971" i="20" s="1"/>
  <c r="AX973" i="20"/>
  <c r="AX972" i="20" s="1"/>
  <c r="AX971" i="20" s="1"/>
  <c r="AZ966" i="20"/>
  <c r="AZ965" i="20" s="1"/>
  <c r="AZ964" i="20" s="1"/>
  <c r="AZ963" i="20" s="1"/>
  <c r="AY966" i="20"/>
  <c r="AY965" i="20" s="1"/>
  <c r="AY964" i="20" s="1"/>
  <c r="AY963" i="20" s="1"/>
  <c r="AX966" i="20"/>
  <c r="AX965" i="20" s="1"/>
  <c r="AX964" i="20" s="1"/>
  <c r="AX963" i="20" s="1"/>
  <c r="AZ960" i="20"/>
  <c r="AZ959" i="20" s="1"/>
  <c r="AZ958" i="20" s="1"/>
  <c r="AZ957" i="20" s="1"/>
  <c r="AY960" i="20"/>
  <c r="AY959" i="20" s="1"/>
  <c r="AY958" i="20" s="1"/>
  <c r="AY957" i="20" s="1"/>
  <c r="AX960" i="20"/>
  <c r="AX959" i="20" s="1"/>
  <c r="AX958" i="20" s="1"/>
  <c r="AX957" i="20" s="1"/>
  <c r="AZ954" i="20"/>
  <c r="AZ953" i="20" s="1"/>
  <c r="AZ952" i="20" s="1"/>
  <c r="AZ951" i="20" s="1"/>
  <c r="AY954" i="20"/>
  <c r="AY953" i="20" s="1"/>
  <c r="AY952" i="20" s="1"/>
  <c r="AY951" i="20" s="1"/>
  <c r="AX954" i="20"/>
  <c r="AX953" i="20" s="1"/>
  <c r="AX952" i="20" s="1"/>
  <c r="AX951" i="20" s="1"/>
  <c r="AZ948" i="20"/>
  <c r="AZ947" i="20" s="1"/>
  <c r="AZ946" i="20" s="1"/>
  <c r="AZ945" i="20" s="1"/>
  <c r="AY948" i="20"/>
  <c r="AY947" i="20" s="1"/>
  <c r="AY946" i="20" s="1"/>
  <c r="AY945" i="20" s="1"/>
  <c r="AX948" i="20"/>
  <c r="AX947" i="20" s="1"/>
  <c r="AX946" i="20" s="1"/>
  <c r="AX945" i="20" s="1"/>
  <c r="AZ942" i="20"/>
  <c r="AZ941" i="20" s="1"/>
  <c r="AZ940" i="20" s="1"/>
  <c r="AY942" i="20"/>
  <c r="AY941" i="20" s="1"/>
  <c r="AY940" i="20" s="1"/>
  <c r="AX942" i="20"/>
  <c r="AX941" i="20" s="1"/>
  <c r="AX940" i="20" s="1"/>
  <c r="AZ938" i="20"/>
  <c r="AZ937" i="20" s="1"/>
  <c r="AY938" i="20"/>
  <c r="AY937" i="20" s="1"/>
  <c r="AX938" i="20"/>
  <c r="AX937" i="20" s="1"/>
  <c r="AZ935" i="20"/>
  <c r="AZ934" i="20" s="1"/>
  <c r="AY935" i="20"/>
  <c r="AY934" i="20" s="1"/>
  <c r="AX935" i="20"/>
  <c r="AX934" i="20" s="1"/>
  <c r="AZ929" i="20"/>
  <c r="AZ928" i="20" s="1"/>
  <c r="AZ927" i="20" s="1"/>
  <c r="AY929" i="20"/>
  <c r="AY928" i="20" s="1"/>
  <c r="AY927" i="20" s="1"/>
  <c r="AX929" i="20"/>
  <c r="AX928" i="20" s="1"/>
  <c r="AX927" i="20" s="1"/>
  <c r="AZ925" i="20"/>
  <c r="AZ924" i="20" s="1"/>
  <c r="AY925" i="20"/>
  <c r="AY924" i="20" s="1"/>
  <c r="AX925" i="20"/>
  <c r="AX924" i="20" s="1"/>
  <c r="AZ922" i="20"/>
  <c r="AZ921" i="20" s="1"/>
  <c r="AY922" i="20"/>
  <c r="AY921" i="20" s="1"/>
  <c r="AX922" i="20"/>
  <c r="AX921" i="20" s="1"/>
  <c r="AZ914" i="20"/>
  <c r="AZ913" i="20" s="1"/>
  <c r="AY914" i="20"/>
  <c r="AY913" i="20" s="1"/>
  <c r="AX914" i="20"/>
  <c r="AX913" i="20" s="1"/>
  <c r="AZ911" i="20"/>
  <c r="AY911" i="20"/>
  <c r="AX911" i="20"/>
  <c r="AW911" i="20"/>
  <c r="AW910" i="20" s="1"/>
  <c r="AZ910" i="20"/>
  <c r="AY910" i="20"/>
  <c r="AX910" i="20"/>
  <c r="AZ907" i="20"/>
  <c r="AZ906" i="20" s="1"/>
  <c r="AY907" i="20"/>
  <c r="AY906" i="20" s="1"/>
  <c r="AX907" i="20"/>
  <c r="AX906" i="20" s="1"/>
  <c r="AZ904" i="20"/>
  <c r="AZ903" i="20" s="1"/>
  <c r="AY904" i="20"/>
  <c r="AY903" i="20" s="1"/>
  <c r="AX904" i="20"/>
  <c r="AX903" i="20" s="1"/>
  <c r="AZ900" i="20"/>
  <c r="AZ899" i="20" s="1"/>
  <c r="AY900" i="20"/>
  <c r="AY899" i="20" s="1"/>
  <c r="AX900" i="20"/>
  <c r="AX899" i="20" s="1"/>
  <c r="AZ897" i="20"/>
  <c r="AZ896" i="20" s="1"/>
  <c r="AY897" i="20"/>
  <c r="AY896" i="20" s="1"/>
  <c r="AX897" i="20"/>
  <c r="AX896" i="20" s="1"/>
  <c r="AW897" i="20"/>
  <c r="AW896" i="20" s="1"/>
  <c r="AZ890" i="20"/>
  <c r="AZ889" i="20" s="1"/>
  <c r="AZ888" i="20" s="1"/>
  <c r="AZ887" i="20" s="1"/>
  <c r="AZ886" i="20" s="1"/>
  <c r="AZ885" i="20" s="1"/>
  <c r="AY890" i="20"/>
  <c r="AY889" i="20" s="1"/>
  <c r="AY888" i="20" s="1"/>
  <c r="AY887" i="20" s="1"/>
  <c r="AY886" i="20" s="1"/>
  <c r="AY885" i="20" s="1"/>
  <c r="AX890" i="20"/>
  <c r="AX889" i="20" s="1"/>
  <c r="AX888" i="20" s="1"/>
  <c r="AX887" i="20" s="1"/>
  <c r="AX886" i="20" s="1"/>
  <c r="AX885" i="20" s="1"/>
  <c r="AZ883" i="20"/>
  <c r="AZ882" i="20" s="1"/>
  <c r="AZ881" i="20" s="1"/>
  <c r="AZ880" i="20" s="1"/>
  <c r="AZ879" i="20" s="1"/>
  <c r="AZ878" i="20" s="1"/>
  <c r="AZ877" i="20" s="1"/>
  <c r="AY883" i="20"/>
  <c r="AY882" i="20" s="1"/>
  <c r="AY881" i="20" s="1"/>
  <c r="AY880" i="20" s="1"/>
  <c r="AY879" i="20" s="1"/>
  <c r="AY878" i="20" s="1"/>
  <c r="AY877" i="20" s="1"/>
  <c r="AX883" i="20"/>
  <c r="AX882" i="20" s="1"/>
  <c r="AX881" i="20" s="1"/>
  <c r="AX880" i="20" s="1"/>
  <c r="AX879" i="20" s="1"/>
  <c r="AX878" i="20" s="1"/>
  <c r="AX877" i="20" s="1"/>
  <c r="AZ875" i="20"/>
  <c r="AZ874" i="20" s="1"/>
  <c r="AZ873" i="20" s="1"/>
  <c r="AY875" i="20"/>
  <c r="AY874" i="20" s="1"/>
  <c r="AY873" i="20" s="1"/>
  <c r="AX875" i="20"/>
  <c r="AX874" i="20" s="1"/>
  <c r="AX873" i="20" s="1"/>
  <c r="AZ871" i="20"/>
  <c r="AZ870" i="20" s="1"/>
  <c r="AZ869" i="20" s="1"/>
  <c r="AY871" i="20"/>
  <c r="AY870" i="20" s="1"/>
  <c r="AY869" i="20" s="1"/>
  <c r="AX871" i="20"/>
  <c r="AX870" i="20" s="1"/>
  <c r="AX869" i="20" s="1"/>
  <c r="AZ866" i="20"/>
  <c r="AZ865" i="20" s="1"/>
  <c r="AZ864" i="20" s="1"/>
  <c r="AY866" i="20"/>
  <c r="AY865" i="20" s="1"/>
  <c r="AY864" i="20" s="1"/>
  <c r="AX866" i="20"/>
  <c r="AX865" i="20" s="1"/>
  <c r="AX864" i="20" s="1"/>
  <c r="AZ862" i="20"/>
  <c r="AZ861" i="20" s="1"/>
  <c r="AZ860" i="20" s="1"/>
  <c r="AY862" i="20"/>
  <c r="AY861" i="20" s="1"/>
  <c r="AY860" i="20" s="1"/>
  <c r="AX862" i="20"/>
  <c r="AX861" i="20" s="1"/>
  <c r="AX860" i="20" s="1"/>
  <c r="AZ858" i="20"/>
  <c r="AY858" i="20"/>
  <c r="AY857" i="20" s="1"/>
  <c r="AX858" i="20"/>
  <c r="AX857" i="20" s="1"/>
  <c r="AW858" i="20"/>
  <c r="AW857" i="20" s="1"/>
  <c r="AZ857" i="20"/>
  <c r="AZ854" i="20"/>
  <c r="AZ853" i="20" s="1"/>
  <c r="AY854" i="20"/>
  <c r="AY853" i="20" s="1"/>
  <c r="AX854" i="20"/>
  <c r="AX853" i="20" s="1"/>
  <c r="AZ840" i="20"/>
  <c r="AY840" i="20"/>
  <c r="AY839" i="20" s="1"/>
  <c r="AY838" i="20" s="1"/>
  <c r="AY837" i="20" s="1"/>
  <c r="AX840" i="20"/>
  <c r="AX839" i="20" s="1"/>
  <c r="AX838" i="20" s="1"/>
  <c r="AX837" i="20" s="1"/>
  <c r="AW840" i="20"/>
  <c r="AW839" i="20" s="1"/>
  <c r="AW838" i="20" s="1"/>
  <c r="AW837" i="20" s="1"/>
  <c r="AZ839" i="20"/>
  <c r="AZ838" i="20" s="1"/>
  <c r="AZ837" i="20" s="1"/>
  <c r="AZ835" i="20"/>
  <c r="AZ834" i="20" s="1"/>
  <c r="AZ833" i="20" s="1"/>
  <c r="AY835" i="20"/>
  <c r="AY834" i="20" s="1"/>
  <c r="AY833" i="20" s="1"/>
  <c r="AX835" i="20"/>
  <c r="AX834" i="20" s="1"/>
  <c r="AX833" i="20" s="1"/>
  <c r="AZ831" i="20"/>
  <c r="AZ830" i="20" s="1"/>
  <c r="AZ829" i="20" s="1"/>
  <c r="AY831" i="20"/>
  <c r="AY830" i="20" s="1"/>
  <c r="AY829" i="20" s="1"/>
  <c r="AX831" i="20"/>
  <c r="AX830" i="20" s="1"/>
  <c r="AX829" i="20" s="1"/>
  <c r="AZ824" i="20"/>
  <c r="AZ823" i="20" s="1"/>
  <c r="AZ822" i="20" s="1"/>
  <c r="AY824" i="20"/>
  <c r="AY823" i="20" s="1"/>
  <c r="AY822" i="20" s="1"/>
  <c r="AX824" i="20"/>
  <c r="AX823" i="20" s="1"/>
  <c r="AX822" i="20" s="1"/>
  <c r="AZ820" i="20"/>
  <c r="AY820" i="20"/>
  <c r="AY819" i="20" s="1"/>
  <c r="AY818" i="20" s="1"/>
  <c r="AX820" i="20"/>
  <c r="AX819" i="20" s="1"/>
  <c r="AX818" i="20" s="1"/>
  <c r="AW820" i="20"/>
  <c r="AW819" i="20" s="1"/>
  <c r="AW818" i="20" s="1"/>
  <c r="AZ819" i="20"/>
  <c r="AZ818" i="20" s="1"/>
  <c r="AZ813" i="20"/>
  <c r="AZ812" i="20" s="1"/>
  <c r="AZ811" i="20" s="1"/>
  <c r="AY813" i="20"/>
  <c r="AY812" i="20" s="1"/>
  <c r="AY811" i="20" s="1"/>
  <c r="AX813" i="20"/>
  <c r="AX812" i="20" s="1"/>
  <c r="AX811" i="20" s="1"/>
  <c r="AZ809" i="20"/>
  <c r="AZ808" i="20" s="1"/>
  <c r="AY809" i="20"/>
  <c r="AY808" i="20" s="1"/>
  <c r="AX809" i="20"/>
  <c r="AX808" i="20" s="1"/>
  <c r="AZ806" i="20"/>
  <c r="AZ805" i="20" s="1"/>
  <c r="AY806" i="20"/>
  <c r="AY805" i="20" s="1"/>
  <c r="AX806" i="20"/>
  <c r="AX805" i="20" s="1"/>
  <c r="AZ801" i="20"/>
  <c r="AZ800" i="20" s="1"/>
  <c r="AY801" i="20"/>
  <c r="AY800" i="20" s="1"/>
  <c r="AX801" i="20"/>
  <c r="AX800" i="20" s="1"/>
  <c r="AZ790" i="20"/>
  <c r="AZ789" i="20" s="1"/>
  <c r="AZ788" i="20" s="1"/>
  <c r="AY790" i="20"/>
  <c r="AY789" i="20" s="1"/>
  <c r="AY788" i="20" s="1"/>
  <c r="AX790" i="20"/>
  <c r="AX789" i="20" s="1"/>
  <c r="AX788" i="20" s="1"/>
  <c r="AZ786" i="20"/>
  <c r="AZ785" i="20" s="1"/>
  <c r="AZ784" i="20" s="1"/>
  <c r="AY786" i="20"/>
  <c r="AY785" i="20" s="1"/>
  <c r="AY784" i="20" s="1"/>
  <c r="AX786" i="20"/>
  <c r="AX785" i="20" s="1"/>
  <c r="AX784" i="20" s="1"/>
  <c r="AW786" i="20"/>
  <c r="AW785" i="20" s="1"/>
  <c r="AW784" i="20" s="1"/>
  <c r="AZ782" i="20"/>
  <c r="AZ781" i="20" s="1"/>
  <c r="AZ780" i="20" s="1"/>
  <c r="AY782" i="20"/>
  <c r="AY781" i="20" s="1"/>
  <c r="AY780" i="20" s="1"/>
  <c r="AX782" i="20"/>
  <c r="AX781" i="20" s="1"/>
  <c r="AX780" i="20" s="1"/>
  <c r="AZ778" i="20"/>
  <c r="AZ777" i="20" s="1"/>
  <c r="AZ776" i="20" s="1"/>
  <c r="AY778" i="20"/>
  <c r="AY777" i="20" s="1"/>
  <c r="AY776" i="20" s="1"/>
  <c r="AX778" i="20"/>
  <c r="AX777" i="20" s="1"/>
  <c r="AX776" i="20" s="1"/>
  <c r="AW778" i="20"/>
  <c r="AW777" i="20" s="1"/>
  <c r="AW776" i="20" s="1"/>
  <c r="AZ770" i="20"/>
  <c r="AZ769" i="20" s="1"/>
  <c r="AZ768" i="20" s="1"/>
  <c r="AY770" i="20"/>
  <c r="AY769" i="20" s="1"/>
  <c r="AY768" i="20" s="1"/>
  <c r="AX770" i="20"/>
  <c r="AX769" i="20" s="1"/>
  <c r="AX768" i="20" s="1"/>
  <c r="AZ766" i="20"/>
  <c r="AZ765" i="20" s="1"/>
  <c r="AZ764" i="20" s="1"/>
  <c r="AY766" i="20"/>
  <c r="AY765" i="20" s="1"/>
  <c r="AY764" i="20" s="1"/>
  <c r="AX766" i="20"/>
  <c r="AX765" i="20" s="1"/>
  <c r="AX764" i="20" s="1"/>
  <c r="AZ762" i="20"/>
  <c r="AZ761" i="20" s="1"/>
  <c r="AZ760" i="20" s="1"/>
  <c r="AY762" i="20"/>
  <c r="AY761" i="20" s="1"/>
  <c r="AY760" i="20" s="1"/>
  <c r="AX762" i="20"/>
  <c r="AX761" i="20" s="1"/>
  <c r="AX760" i="20" s="1"/>
  <c r="AW762" i="20"/>
  <c r="AW761" i="20" s="1"/>
  <c r="AW760" i="20" s="1"/>
  <c r="AZ758" i="20"/>
  <c r="AZ757" i="20" s="1"/>
  <c r="AZ756" i="20" s="1"/>
  <c r="AY758" i="20"/>
  <c r="AY757" i="20" s="1"/>
  <c r="AY756" i="20" s="1"/>
  <c r="AX758" i="20"/>
  <c r="AX757" i="20" s="1"/>
  <c r="AX756" i="20" s="1"/>
  <c r="AZ754" i="20"/>
  <c r="AZ753" i="20" s="1"/>
  <c r="AZ752" i="20" s="1"/>
  <c r="AY754" i="20"/>
  <c r="AY753" i="20" s="1"/>
  <c r="AY752" i="20" s="1"/>
  <c r="AX754" i="20"/>
  <c r="AX753" i="20" s="1"/>
  <c r="AX752" i="20" s="1"/>
  <c r="AW754" i="20"/>
  <c r="AW753" i="20" s="1"/>
  <c r="AW752" i="20" s="1"/>
  <c r="AZ750" i="20"/>
  <c r="AZ749" i="20" s="1"/>
  <c r="AY750" i="20"/>
  <c r="AY749" i="20" s="1"/>
  <c r="AX750" i="20"/>
  <c r="AX749" i="20" s="1"/>
  <c r="AZ747" i="20"/>
  <c r="AZ746" i="20" s="1"/>
  <c r="AY747" i="20"/>
  <c r="AY746" i="20" s="1"/>
  <c r="AX747" i="20"/>
  <c r="AX746" i="20" s="1"/>
  <c r="AZ743" i="20"/>
  <c r="AZ742" i="20" s="1"/>
  <c r="AZ741" i="20" s="1"/>
  <c r="AY743" i="20"/>
  <c r="AY742" i="20" s="1"/>
  <c r="AY741" i="20" s="1"/>
  <c r="AX743" i="20"/>
  <c r="AX742" i="20" s="1"/>
  <c r="AX741" i="20" s="1"/>
  <c r="AZ739" i="20"/>
  <c r="AY739" i="20"/>
  <c r="AY738" i="20" s="1"/>
  <c r="AX739" i="20"/>
  <c r="AX738" i="20" s="1"/>
  <c r="AW739" i="20"/>
  <c r="AW738" i="20" s="1"/>
  <c r="AZ738" i="20"/>
  <c r="AZ735" i="20"/>
  <c r="AZ734" i="20" s="1"/>
  <c r="AY735" i="20"/>
  <c r="AY734" i="20" s="1"/>
  <c r="AX735" i="20"/>
  <c r="AX734" i="20" s="1"/>
  <c r="AZ729" i="20"/>
  <c r="AZ728" i="20" s="1"/>
  <c r="AY729" i="20"/>
  <c r="AY728" i="20" s="1"/>
  <c r="AX729" i="20"/>
  <c r="AX728" i="20" s="1"/>
  <c r="AW729" i="20"/>
  <c r="AW728" i="20" s="1"/>
  <c r="AZ726" i="20"/>
  <c r="AZ725" i="20" s="1"/>
  <c r="AY726" i="20"/>
  <c r="AY725" i="20" s="1"/>
  <c r="AX726" i="20"/>
  <c r="AX725" i="20" s="1"/>
  <c r="AW726" i="20"/>
  <c r="AW725" i="20" s="1"/>
  <c r="AZ719" i="20"/>
  <c r="AZ718" i="20" s="1"/>
  <c r="AY719" i="20"/>
  <c r="AY718" i="20" s="1"/>
  <c r="AX719" i="20"/>
  <c r="AX718" i="20" s="1"/>
  <c r="AZ714" i="20"/>
  <c r="AZ713" i="20" s="1"/>
  <c r="AY714" i="20"/>
  <c r="AY713" i="20" s="1"/>
  <c r="AX714" i="20"/>
  <c r="AX713" i="20" s="1"/>
  <c r="AZ708" i="20"/>
  <c r="AZ707" i="20" s="1"/>
  <c r="AZ706" i="20" s="1"/>
  <c r="AZ705" i="20" s="1"/>
  <c r="AZ704" i="20" s="1"/>
  <c r="AY708" i="20"/>
  <c r="AY707" i="20" s="1"/>
  <c r="AY706" i="20" s="1"/>
  <c r="AY705" i="20" s="1"/>
  <c r="AY704" i="20" s="1"/>
  <c r="AX708" i="20"/>
  <c r="AX707" i="20" s="1"/>
  <c r="AX706" i="20" s="1"/>
  <c r="AX705" i="20" s="1"/>
  <c r="AX704" i="20" s="1"/>
  <c r="AZ702" i="20"/>
  <c r="AY702" i="20"/>
  <c r="AY701" i="20" s="1"/>
  <c r="AY700" i="20" s="1"/>
  <c r="AX702" i="20"/>
  <c r="AX701" i="20" s="1"/>
  <c r="AX700" i="20" s="1"/>
  <c r="AW702" i="20"/>
  <c r="AW701" i="20" s="1"/>
  <c r="AW700" i="20" s="1"/>
  <c r="AZ701" i="20"/>
  <c r="AZ700" i="20" s="1"/>
  <c r="AZ698" i="20"/>
  <c r="AZ697" i="20" s="1"/>
  <c r="AY698" i="20"/>
  <c r="AY697" i="20" s="1"/>
  <c r="AY696" i="20" s="1"/>
  <c r="AX698" i="20"/>
  <c r="AX697" i="20" s="1"/>
  <c r="AX696" i="20" s="1"/>
  <c r="AZ694" i="20"/>
  <c r="AZ693" i="20" s="1"/>
  <c r="AZ692" i="20" s="1"/>
  <c r="AY694" i="20"/>
  <c r="AY693" i="20" s="1"/>
  <c r="AY692" i="20" s="1"/>
  <c r="AX694" i="20"/>
  <c r="AX693" i="20" s="1"/>
  <c r="AX692" i="20" s="1"/>
  <c r="AW694" i="20"/>
  <c r="AW693" i="20" s="1"/>
  <c r="AW692" i="20" s="1"/>
  <c r="AZ691" i="20"/>
  <c r="AY691" i="20"/>
  <c r="AX691" i="20"/>
  <c r="AZ686" i="20"/>
  <c r="AZ685" i="20" s="1"/>
  <c r="AY686" i="20"/>
  <c r="AY685" i="20" s="1"/>
  <c r="AY684" i="20" s="1"/>
  <c r="AX686" i="20"/>
  <c r="AX685" i="20" s="1"/>
  <c r="AZ682" i="20"/>
  <c r="AZ681" i="20" s="1"/>
  <c r="AZ680" i="20" s="1"/>
  <c r="AY682" i="20"/>
  <c r="AX682" i="20"/>
  <c r="AX681" i="20" s="1"/>
  <c r="AX680" i="20" s="1"/>
  <c r="AZ671" i="20"/>
  <c r="AZ670" i="20" s="1"/>
  <c r="AZ669" i="20" s="1"/>
  <c r="AZ668" i="20" s="1"/>
  <c r="AZ667" i="20" s="1"/>
  <c r="AY671" i="20"/>
  <c r="AY670" i="20" s="1"/>
  <c r="AY669" i="20" s="1"/>
  <c r="AY668" i="20" s="1"/>
  <c r="AY667" i="20" s="1"/>
  <c r="AX671" i="20"/>
  <c r="AX670" i="20" s="1"/>
  <c r="AX669" i="20" s="1"/>
  <c r="AX668" i="20" s="1"/>
  <c r="AX667" i="20" s="1"/>
  <c r="AZ665" i="20"/>
  <c r="AZ664" i="20" s="1"/>
  <c r="AZ663" i="20" s="1"/>
  <c r="AY665" i="20"/>
  <c r="AY664" i="20" s="1"/>
  <c r="AY663" i="20" s="1"/>
  <c r="AX665" i="20"/>
  <c r="AX664" i="20" s="1"/>
  <c r="AX663" i="20" s="1"/>
  <c r="AZ661" i="20"/>
  <c r="AZ660" i="20" s="1"/>
  <c r="AZ659" i="20" s="1"/>
  <c r="AY661" i="20"/>
  <c r="AY660" i="20" s="1"/>
  <c r="AY659" i="20" s="1"/>
  <c r="AX661" i="20"/>
  <c r="AX660" i="20" s="1"/>
  <c r="AX659" i="20" s="1"/>
  <c r="AZ653" i="20"/>
  <c r="AZ652" i="20" s="1"/>
  <c r="AZ651" i="20" s="1"/>
  <c r="AY653" i="20"/>
  <c r="AY652" i="20" s="1"/>
  <c r="AY651" i="20" s="1"/>
  <c r="AX653" i="20"/>
  <c r="AX652" i="20" s="1"/>
  <c r="AX651" i="20" s="1"/>
  <c r="AZ649" i="20"/>
  <c r="AZ648" i="20" s="1"/>
  <c r="AZ647" i="20" s="1"/>
  <c r="AY649" i="20"/>
  <c r="AY648" i="20" s="1"/>
  <c r="AY647" i="20" s="1"/>
  <c r="AX649" i="20"/>
  <c r="AX648" i="20" s="1"/>
  <c r="AX647" i="20" s="1"/>
  <c r="AZ645" i="20"/>
  <c r="AZ644" i="20" s="1"/>
  <c r="AY645" i="20"/>
  <c r="AY644" i="20" s="1"/>
  <c r="AX645" i="20"/>
  <c r="AX644" i="20" s="1"/>
  <c r="AZ642" i="20"/>
  <c r="AY642" i="20"/>
  <c r="AX642" i="20"/>
  <c r="AW642" i="20"/>
  <c r="AZ640" i="20"/>
  <c r="AY640" i="20"/>
  <c r="AX640" i="20"/>
  <c r="AZ636" i="20"/>
  <c r="AY636" i="20"/>
  <c r="AX636" i="20"/>
  <c r="AZ632" i="20"/>
  <c r="AZ631" i="20" s="1"/>
  <c r="AZ630" i="20" s="1"/>
  <c r="AY632" i="20"/>
  <c r="AY631" i="20" s="1"/>
  <c r="AY630" i="20" s="1"/>
  <c r="AX632" i="20"/>
  <c r="AX631" i="20" s="1"/>
  <c r="AZ628" i="20"/>
  <c r="AZ627" i="20" s="1"/>
  <c r="AZ626" i="20" s="1"/>
  <c r="AY628" i="20"/>
  <c r="AY627" i="20" s="1"/>
  <c r="AY626" i="20" s="1"/>
  <c r="AX628" i="20"/>
  <c r="AX627" i="20" s="1"/>
  <c r="AX626" i="20" s="1"/>
  <c r="AZ625" i="20"/>
  <c r="AY625" i="20"/>
  <c r="AX625" i="20"/>
  <c r="AZ620" i="20"/>
  <c r="AZ619" i="20" s="1"/>
  <c r="AZ618" i="20" s="1"/>
  <c r="AY620" i="20"/>
  <c r="AY619" i="20" s="1"/>
  <c r="AY618" i="20" s="1"/>
  <c r="AX620" i="20"/>
  <c r="AX619" i="20" s="1"/>
  <c r="AX618" i="20" s="1"/>
  <c r="AZ616" i="20"/>
  <c r="AZ615" i="20" s="1"/>
  <c r="AZ614" i="20" s="1"/>
  <c r="AY616" i="20"/>
  <c r="AY615" i="20" s="1"/>
  <c r="AY614" i="20" s="1"/>
  <c r="AX616" i="20"/>
  <c r="AX615" i="20" s="1"/>
  <c r="AX614" i="20" s="1"/>
  <c r="AW616" i="20"/>
  <c r="AW615" i="20" s="1"/>
  <c r="AW614" i="20" s="1"/>
  <c r="AZ608" i="20"/>
  <c r="AZ607" i="20" s="1"/>
  <c r="AZ606" i="20" s="1"/>
  <c r="AY608" i="20"/>
  <c r="AY607" i="20" s="1"/>
  <c r="AY606" i="20" s="1"/>
  <c r="AX608" i="20"/>
  <c r="AX607" i="20" s="1"/>
  <c r="AX606" i="20" s="1"/>
  <c r="AZ604" i="20"/>
  <c r="AZ603" i="20" s="1"/>
  <c r="AY604" i="20"/>
  <c r="AY603" i="20" s="1"/>
  <c r="AX604" i="20"/>
  <c r="AZ599" i="20"/>
  <c r="AY599" i="20"/>
  <c r="AY598" i="20" s="1"/>
  <c r="AY597" i="20" s="1"/>
  <c r="AX599" i="20"/>
  <c r="AX598" i="20" s="1"/>
  <c r="AX597" i="20" s="1"/>
  <c r="AW599" i="20"/>
  <c r="AW598" i="20" s="1"/>
  <c r="AW597" i="20" s="1"/>
  <c r="AZ598" i="20"/>
  <c r="AZ597" i="20" s="1"/>
  <c r="AZ596" i="20"/>
  <c r="AY596" i="20"/>
  <c r="AX596" i="20"/>
  <c r="AZ591" i="20"/>
  <c r="AZ590" i="20" s="1"/>
  <c r="AZ589" i="20" s="1"/>
  <c r="AY591" i="20"/>
  <c r="AY590" i="20" s="1"/>
  <c r="AY589" i="20" s="1"/>
  <c r="AX591" i="20"/>
  <c r="AX590" i="20" s="1"/>
  <c r="AX589" i="20" s="1"/>
  <c r="AZ587" i="20"/>
  <c r="AY587" i="20"/>
  <c r="AY586" i="20" s="1"/>
  <c r="AY585" i="20" s="1"/>
  <c r="AX587" i="20"/>
  <c r="AX586" i="20" s="1"/>
  <c r="AX585" i="20" s="1"/>
  <c r="AW587" i="20"/>
  <c r="AW586" i="20" s="1"/>
  <c r="AW585" i="20" s="1"/>
  <c r="AZ586" i="20"/>
  <c r="AZ585" i="20" s="1"/>
  <c r="AZ583" i="20"/>
  <c r="AZ582" i="20" s="1"/>
  <c r="AZ581" i="20" s="1"/>
  <c r="AY583" i="20"/>
  <c r="AY582" i="20" s="1"/>
  <c r="AY581" i="20" s="1"/>
  <c r="AX583" i="20"/>
  <c r="AX582" i="20" s="1"/>
  <c r="AX581" i="20" s="1"/>
  <c r="AZ578" i="20"/>
  <c r="AZ577" i="20" s="1"/>
  <c r="AZ576" i="20" s="1"/>
  <c r="AZ575" i="20" s="1"/>
  <c r="AY578" i="20"/>
  <c r="AY577" i="20" s="1"/>
  <c r="AY576" i="20" s="1"/>
  <c r="AY575" i="20" s="1"/>
  <c r="AX578" i="20"/>
  <c r="AX577" i="20" s="1"/>
  <c r="AX576" i="20" s="1"/>
  <c r="AX575" i="20" s="1"/>
  <c r="AZ572" i="20"/>
  <c r="AZ571" i="20" s="1"/>
  <c r="AZ570" i="20" s="1"/>
  <c r="AY572" i="20"/>
  <c r="AY571" i="20" s="1"/>
  <c r="AY570" i="20" s="1"/>
  <c r="AX572" i="20"/>
  <c r="AX571" i="20" s="1"/>
  <c r="AX570" i="20" s="1"/>
  <c r="AW572" i="20"/>
  <c r="AW571" i="20" s="1"/>
  <c r="AW570" i="20" s="1"/>
  <c r="AZ568" i="20"/>
  <c r="AY568" i="20"/>
  <c r="AY567" i="20" s="1"/>
  <c r="AY566" i="20" s="1"/>
  <c r="AX568" i="20"/>
  <c r="AX567" i="20" s="1"/>
  <c r="AX566" i="20" s="1"/>
  <c r="AZ563" i="20"/>
  <c r="AZ562" i="20" s="1"/>
  <c r="AZ561" i="20" s="1"/>
  <c r="AY563" i="20"/>
  <c r="AY562" i="20" s="1"/>
  <c r="AY561" i="20" s="1"/>
  <c r="AX563" i="20"/>
  <c r="AX562" i="20" s="1"/>
  <c r="AW563" i="20"/>
  <c r="AW562" i="20" s="1"/>
  <c r="AW561" i="20" s="1"/>
  <c r="AZ560" i="20"/>
  <c r="AY560" i="20"/>
  <c r="AX560" i="20"/>
  <c r="AZ555" i="20"/>
  <c r="AZ554" i="20" s="1"/>
  <c r="AZ553" i="20" s="1"/>
  <c r="AY555" i="20"/>
  <c r="AY554" i="20" s="1"/>
  <c r="AY553" i="20" s="1"/>
  <c r="AX555" i="20"/>
  <c r="AX554" i="20" s="1"/>
  <c r="AX553" i="20" s="1"/>
  <c r="AZ550" i="20"/>
  <c r="AY550" i="20"/>
  <c r="AY549" i="20" s="1"/>
  <c r="AY548" i="20" s="1"/>
  <c r="AY547" i="20" s="1"/>
  <c r="AX550" i="20"/>
  <c r="AX549" i="20" s="1"/>
  <c r="AX548" i="20" s="1"/>
  <c r="AX547" i="20" s="1"/>
  <c r="AW550" i="20"/>
  <c r="AW549" i="20" s="1"/>
  <c r="AW548" i="20" s="1"/>
  <c r="AW547" i="20" s="1"/>
  <c r="AZ549" i="20"/>
  <c r="AZ548" i="20" s="1"/>
  <c r="AZ547" i="20" s="1"/>
  <c r="AZ542" i="20"/>
  <c r="AZ541" i="20" s="1"/>
  <c r="AY542" i="20"/>
  <c r="AY541" i="20" s="1"/>
  <c r="AX542" i="20"/>
  <c r="AX541" i="20" s="1"/>
  <c r="AZ539" i="20"/>
  <c r="AZ538" i="20" s="1"/>
  <c r="AY539" i="20"/>
  <c r="AY538" i="20" s="1"/>
  <c r="AX539" i="20"/>
  <c r="AX538" i="20" s="1"/>
  <c r="AZ535" i="20"/>
  <c r="AZ534" i="20" s="1"/>
  <c r="AY535" i="20"/>
  <c r="AY534" i="20" s="1"/>
  <c r="AX535" i="20"/>
  <c r="AX534" i="20" s="1"/>
  <c r="AZ532" i="20"/>
  <c r="AZ531" i="20" s="1"/>
  <c r="AY532" i="20"/>
  <c r="AY531" i="20" s="1"/>
  <c r="AX532" i="20"/>
  <c r="AX531" i="20" s="1"/>
  <c r="AZ528" i="20"/>
  <c r="AZ527" i="20" s="1"/>
  <c r="AZ526" i="20" s="1"/>
  <c r="AY528" i="20"/>
  <c r="AY527" i="20" s="1"/>
  <c r="AY526" i="20" s="1"/>
  <c r="AX528" i="20"/>
  <c r="AX527" i="20" s="1"/>
  <c r="AX526" i="20" s="1"/>
  <c r="AZ524" i="20"/>
  <c r="AZ523" i="20" s="1"/>
  <c r="AZ522" i="20" s="1"/>
  <c r="AY524" i="20"/>
  <c r="AY523" i="20" s="1"/>
  <c r="AY522" i="20" s="1"/>
  <c r="AX524" i="20"/>
  <c r="AX523" i="20" s="1"/>
  <c r="AX522" i="20" s="1"/>
  <c r="AZ520" i="20"/>
  <c r="AZ519" i="20" s="1"/>
  <c r="AZ518" i="20" s="1"/>
  <c r="AY520" i="20"/>
  <c r="AY519" i="20" s="1"/>
  <c r="AY518" i="20" s="1"/>
  <c r="AX520" i="20"/>
  <c r="AX519" i="20" s="1"/>
  <c r="AX518" i="20" s="1"/>
  <c r="AZ516" i="20"/>
  <c r="AZ515" i="20" s="1"/>
  <c r="AY516" i="20"/>
  <c r="AY515" i="20" s="1"/>
  <c r="AX516" i="20"/>
  <c r="AX515" i="20" s="1"/>
  <c r="AZ512" i="20"/>
  <c r="AZ511" i="20" s="1"/>
  <c r="AY512" i="20"/>
  <c r="AY511" i="20" s="1"/>
  <c r="AX512" i="20"/>
  <c r="AX511" i="20" s="1"/>
  <c r="AZ508" i="20"/>
  <c r="AZ507" i="20" s="1"/>
  <c r="AY508" i="20"/>
  <c r="AY507" i="20" s="1"/>
  <c r="AX508" i="20"/>
  <c r="AX507" i="20" s="1"/>
  <c r="AZ505" i="20"/>
  <c r="AZ504" i="20" s="1"/>
  <c r="AY505" i="20"/>
  <c r="AY504" i="20" s="1"/>
  <c r="AX505" i="20"/>
  <c r="AX504" i="20" s="1"/>
  <c r="AZ501" i="20"/>
  <c r="AY501" i="20"/>
  <c r="AY500" i="20" s="1"/>
  <c r="AX501" i="20"/>
  <c r="AX500" i="20" s="1"/>
  <c r="AW501" i="20"/>
  <c r="AW500" i="20" s="1"/>
  <c r="AZ500" i="20"/>
  <c r="AZ497" i="20"/>
  <c r="AZ496" i="20" s="1"/>
  <c r="AY497" i="20"/>
  <c r="AY496" i="20" s="1"/>
  <c r="AX497" i="20"/>
  <c r="AX496" i="20" s="1"/>
  <c r="AZ493" i="20"/>
  <c r="AZ492" i="20" s="1"/>
  <c r="AY493" i="20"/>
  <c r="AY492" i="20" s="1"/>
  <c r="AX493" i="20"/>
  <c r="AX492" i="20" s="1"/>
  <c r="AZ490" i="20"/>
  <c r="AZ489" i="20" s="1"/>
  <c r="AY490" i="20"/>
  <c r="AY489" i="20" s="1"/>
  <c r="AX490" i="20"/>
  <c r="AX489" i="20" s="1"/>
  <c r="AW490" i="20"/>
  <c r="AW489" i="20" s="1"/>
  <c r="AZ487" i="20"/>
  <c r="AZ486" i="20" s="1"/>
  <c r="AY487" i="20"/>
  <c r="AY486" i="20" s="1"/>
  <c r="AX487" i="20"/>
  <c r="AX486" i="20" s="1"/>
  <c r="AZ483" i="20"/>
  <c r="AZ482" i="20" s="1"/>
  <c r="AZ481" i="20" s="1"/>
  <c r="AY483" i="20"/>
  <c r="AY482" i="20" s="1"/>
  <c r="AY481" i="20" s="1"/>
  <c r="AX483" i="20"/>
  <c r="AX482" i="20" s="1"/>
  <c r="AX481" i="20" s="1"/>
  <c r="AZ475" i="20"/>
  <c r="AZ474" i="20" s="1"/>
  <c r="AY475" i="20"/>
  <c r="AY474" i="20" s="1"/>
  <c r="AX475" i="20"/>
  <c r="AX474" i="20" s="1"/>
  <c r="AW475" i="20"/>
  <c r="AW474" i="20" s="1"/>
  <c r="AZ472" i="20"/>
  <c r="AZ471" i="20" s="1"/>
  <c r="AY472" i="20"/>
  <c r="AY471" i="20" s="1"/>
  <c r="AX472" i="20"/>
  <c r="AX471" i="20" s="1"/>
  <c r="AZ467" i="20"/>
  <c r="AZ466" i="20" s="1"/>
  <c r="AY467" i="20"/>
  <c r="AY466" i="20" s="1"/>
  <c r="AX467" i="20"/>
  <c r="AX466" i="20" s="1"/>
  <c r="AZ460" i="20"/>
  <c r="AZ459" i="20" s="1"/>
  <c r="AZ458" i="20" s="1"/>
  <c r="AY460" i="20"/>
  <c r="AY459" i="20" s="1"/>
  <c r="AY458" i="20" s="1"/>
  <c r="AX460" i="20"/>
  <c r="AX459" i="20" s="1"/>
  <c r="AX458" i="20" s="1"/>
  <c r="AW460" i="20"/>
  <c r="AW459" i="20" s="1"/>
  <c r="AW458" i="20" s="1"/>
  <c r="AW457" i="20" s="1"/>
  <c r="AZ455" i="20"/>
  <c r="AZ454" i="20" s="1"/>
  <c r="AY455" i="20"/>
  <c r="AY454" i="20" s="1"/>
  <c r="AX455" i="20"/>
  <c r="AX454" i="20" s="1"/>
  <c r="AZ452" i="20"/>
  <c r="AY452" i="20"/>
  <c r="AY451" i="20" s="1"/>
  <c r="AX452" i="20"/>
  <c r="AX451" i="20" s="1"/>
  <c r="AW452" i="20"/>
  <c r="AW451" i="20" s="1"/>
  <c r="AZ451" i="20"/>
  <c r="AZ448" i="20"/>
  <c r="AY448" i="20"/>
  <c r="AY447" i="20" s="1"/>
  <c r="AX448" i="20"/>
  <c r="AX447" i="20" s="1"/>
  <c r="AW448" i="20"/>
  <c r="AW447" i="20" s="1"/>
  <c r="AZ447" i="20"/>
  <c r="AZ445" i="20"/>
  <c r="AZ444" i="20" s="1"/>
  <c r="AY445" i="20"/>
  <c r="AY444" i="20" s="1"/>
  <c r="AX445" i="20"/>
  <c r="AX444" i="20" s="1"/>
  <c r="AW445" i="20"/>
  <c r="AW444" i="20" s="1"/>
  <c r="AZ436" i="20"/>
  <c r="AZ435" i="20" s="1"/>
  <c r="AZ434" i="20" s="1"/>
  <c r="AY436" i="20"/>
  <c r="AY435" i="20" s="1"/>
  <c r="AY434" i="20" s="1"/>
  <c r="AX436" i="20"/>
  <c r="AX435" i="20" s="1"/>
  <c r="AX434" i="20" s="1"/>
  <c r="AZ432" i="20"/>
  <c r="AZ431" i="20" s="1"/>
  <c r="AZ430" i="20" s="1"/>
  <c r="AY432" i="20"/>
  <c r="AY431" i="20" s="1"/>
  <c r="AY430" i="20" s="1"/>
  <c r="AX432" i="20"/>
  <c r="AX431" i="20" s="1"/>
  <c r="AX430" i="20" s="1"/>
  <c r="AZ426" i="20"/>
  <c r="AZ425" i="20" s="1"/>
  <c r="AY426" i="20"/>
  <c r="AY425" i="20" s="1"/>
  <c r="AX426" i="20"/>
  <c r="AX425" i="20" s="1"/>
  <c r="AZ422" i="20"/>
  <c r="AZ421" i="20" s="1"/>
  <c r="AY422" i="20"/>
  <c r="AY421" i="20" s="1"/>
  <c r="AX422" i="20"/>
  <c r="AX421" i="20" s="1"/>
  <c r="AZ418" i="20"/>
  <c r="AZ417" i="20" s="1"/>
  <c r="AY418" i="20"/>
  <c r="AY417" i="20" s="1"/>
  <c r="AX418" i="20"/>
  <c r="AX417" i="20" s="1"/>
  <c r="AZ414" i="20"/>
  <c r="AZ413" i="20" s="1"/>
  <c r="AY414" i="20"/>
  <c r="AY413" i="20" s="1"/>
  <c r="AX414" i="20"/>
  <c r="AX413" i="20" s="1"/>
  <c r="AZ410" i="20"/>
  <c r="AZ409" i="20" s="1"/>
  <c r="AY410" i="20"/>
  <c r="AY409" i="20" s="1"/>
  <c r="AX410" i="20"/>
  <c r="AX409" i="20" s="1"/>
  <c r="AZ404" i="20"/>
  <c r="AZ403" i="20" s="1"/>
  <c r="AZ402" i="20" s="1"/>
  <c r="AZ401" i="20" s="1"/>
  <c r="AZ400" i="20" s="1"/>
  <c r="AY404" i="20"/>
  <c r="AY403" i="20" s="1"/>
  <c r="AY402" i="20" s="1"/>
  <c r="AY401" i="20" s="1"/>
  <c r="AY400" i="20" s="1"/>
  <c r="AX404" i="20"/>
  <c r="AX403" i="20" s="1"/>
  <c r="AX402" i="20" s="1"/>
  <c r="AX401" i="20" s="1"/>
  <c r="AX400" i="20" s="1"/>
  <c r="AZ397" i="20"/>
  <c r="AZ396" i="20" s="1"/>
  <c r="AZ395" i="20" s="1"/>
  <c r="AY397" i="20"/>
  <c r="AY396" i="20" s="1"/>
  <c r="AY395" i="20" s="1"/>
  <c r="AX397" i="20"/>
  <c r="AX396" i="20" s="1"/>
  <c r="AZ393" i="20"/>
  <c r="AZ392" i="20" s="1"/>
  <c r="AZ391" i="20" s="1"/>
  <c r="AY393" i="20"/>
  <c r="AY392" i="20" s="1"/>
  <c r="AY391" i="20" s="1"/>
  <c r="AX393" i="20"/>
  <c r="AX392" i="20" s="1"/>
  <c r="AX391" i="20" s="1"/>
  <c r="AZ382" i="20"/>
  <c r="AZ381" i="20" s="1"/>
  <c r="AZ380" i="20" s="1"/>
  <c r="AY382" i="20"/>
  <c r="AY381" i="20" s="1"/>
  <c r="AY380" i="20" s="1"/>
  <c r="AX382" i="20"/>
  <c r="AX381" i="20" s="1"/>
  <c r="AX380" i="20" s="1"/>
  <c r="AZ378" i="20"/>
  <c r="AZ377" i="20" s="1"/>
  <c r="AZ376" i="20" s="1"/>
  <c r="AY378" i="20"/>
  <c r="AY377" i="20" s="1"/>
  <c r="AY376" i="20" s="1"/>
  <c r="AX378" i="20"/>
  <c r="AX377" i="20" s="1"/>
  <c r="AX376" i="20" s="1"/>
  <c r="AZ374" i="20"/>
  <c r="AZ373" i="20" s="1"/>
  <c r="AZ372" i="20" s="1"/>
  <c r="AY374" i="20"/>
  <c r="AY373" i="20" s="1"/>
  <c r="AY372" i="20" s="1"/>
  <c r="AX374" i="20"/>
  <c r="AX373" i="20" s="1"/>
  <c r="AX372" i="20" s="1"/>
  <c r="AZ370" i="20"/>
  <c r="AZ369" i="20" s="1"/>
  <c r="AZ368" i="20" s="1"/>
  <c r="AY370" i="20"/>
  <c r="AY369" i="20" s="1"/>
  <c r="AY368" i="20" s="1"/>
  <c r="AX370" i="20"/>
  <c r="AX369" i="20" s="1"/>
  <c r="AX368" i="20" s="1"/>
  <c r="AZ366" i="20"/>
  <c r="AZ365" i="20" s="1"/>
  <c r="AZ364" i="20" s="1"/>
  <c r="AY366" i="20"/>
  <c r="AY365" i="20" s="1"/>
  <c r="AY364" i="20" s="1"/>
  <c r="AX366" i="20"/>
  <c r="AX365" i="20" s="1"/>
  <c r="AX364" i="20" s="1"/>
  <c r="AZ362" i="20"/>
  <c r="AZ361" i="20" s="1"/>
  <c r="AZ360" i="20" s="1"/>
  <c r="AY362" i="20"/>
  <c r="AY361" i="20" s="1"/>
  <c r="AY360" i="20" s="1"/>
  <c r="AX362" i="20"/>
  <c r="AX361" i="20" s="1"/>
  <c r="AX360" i="20" s="1"/>
  <c r="AZ358" i="20"/>
  <c r="AZ357" i="20" s="1"/>
  <c r="AZ356" i="20" s="1"/>
  <c r="AY358" i="20"/>
  <c r="AY357" i="20" s="1"/>
  <c r="AY356" i="20" s="1"/>
  <c r="AX358" i="20"/>
  <c r="AX357" i="20" s="1"/>
  <c r="AX356" i="20" s="1"/>
  <c r="AZ353" i="20"/>
  <c r="AZ352" i="20" s="1"/>
  <c r="AZ351" i="20" s="1"/>
  <c r="AY353" i="20"/>
  <c r="AY352" i="20" s="1"/>
  <c r="AY351" i="20" s="1"/>
  <c r="AX353" i="20"/>
  <c r="AX352" i="20" s="1"/>
  <c r="AX351" i="20" s="1"/>
  <c r="AZ349" i="20"/>
  <c r="AZ348" i="20" s="1"/>
  <c r="AY349" i="20"/>
  <c r="AY348" i="20" s="1"/>
  <c r="AX349" i="20"/>
  <c r="AX348" i="20" s="1"/>
  <c r="AZ345" i="20"/>
  <c r="AZ344" i="20" s="1"/>
  <c r="AY345" i="20"/>
  <c r="AY344" i="20" s="1"/>
  <c r="AX345" i="20"/>
  <c r="AX344" i="20" s="1"/>
  <c r="AZ339" i="20"/>
  <c r="AZ338" i="20" s="1"/>
  <c r="AZ337" i="20" s="1"/>
  <c r="AY339" i="20"/>
  <c r="AY338" i="20" s="1"/>
  <c r="AY337" i="20" s="1"/>
  <c r="AX339" i="20"/>
  <c r="AX338" i="20" s="1"/>
  <c r="AX337" i="20" s="1"/>
  <c r="AW339" i="20"/>
  <c r="AW338" i="20" s="1"/>
  <c r="AW337" i="20" s="1"/>
  <c r="AZ335" i="20"/>
  <c r="AZ334" i="20" s="1"/>
  <c r="AZ333" i="20" s="1"/>
  <c r="AY335" i="20"/>
  <c r="AY334" i="20" s="1"/>
  <c r="AY333" i="20" s="1"/>
  <c r="AX335" i="20"/>
  <c r="AX334" i="20" s="1"/>
  <c r="AX333" i="20" s="1"/>
  <c r="AZ331" i="20"/>
  <c r="AY331" i="20"/>
  <c r="AX331" i="20"/>
  <c r="AZ329" i="20"/>
  <c r="AY329" i="20"/>
  <c r="AX329" i="20"/>
  <c r="AZ324" i="20"/>
  <c r="AZ323" i="20" s="1"/>
  <c r="AZ322" i="20" s="1"/>
  <c r="AZ321" i="20" s="1"/>
  <c r="AY324" i="20"/>
  <c r="AY323" i="20" s="1"/>
  <c r="AY322" i="20" s="1"/>
  <c r="AY321" i="20" s="1"/>
  <c r="AX324" i="20"/>
  <c r="AX323" i="20" s="1"/>
  <c r="AX322" i="20" s="1"/>
  <c r="AX321" i="20" s="1"/>
  <c r="AW324" i="20"/>
  <c r="AW323" i="20" s="1"/>
  <c r="AW322" i="20" s="1"/>
  <c r="AW321" i="20" s="1"/>
  <c r="AZ319" i="20"/>
  <c r="AZ318" i="20" s="1"/>
  <c r="AZ317" i="20" s="1"/>
  <c r="AZ316" i="20" s="1"/>
  <c r="AY319" i="20"/>
  <c r="AY318" i="20" s="1"/>
  <c r="AY317" i="20" s="1"/>
  <c r="AY316" i="20" s="1"/>
  <c r="AX319" i="20"/>
  <c r="AX318" i="20" s="1"/>
  <c r="AX317" i="20" s="1"/>
  <c r="AX316" i="20" s="1"/>
  <c r="AZ314" i="20"/>
  <c r="AZ313" i="20" s="1"/>
  <c r="AZ312" i="20" s="1"/>
  <c r="AZ311" i="20" s="1"/>
  <c r="AY314" i="20"/>
  <c r="AY313" i="20" s="1"/>
  <c r="AY312" i="20" s="1"/>
  <c r="AY311" i="20" s="1"/>
  <c r="AX314" i="20"/>
  <c r="AX313" i="20" s="1"/>
  <c r="AX312" i="20" s="1"/>
  <c r="AX311" i="20" s="1"/>
  <c r="AZ309" i="20"/>
  <c r="AZ308" i="20" s="1"/>
  <c r="AZ307" i="20" s="1"/>
  <c r="AZ306" i="20" s="1"/>
  <c r="AY309" i="20"/>
  <c r="AY308" i="20" s="1"/>
  <c r="AY307" i="20" s="1"/>
  <c r="AY306" i="20" s="1"/>
  <c r="AX309" i="20"/>
  <c r="AX308" i="20" s="1"/>
  <c r="AX307" i="20" s="1"/>
  <c r="AX306" i="20" s="1"/>
  <c r="AZ304" i="20"/>
  <c r="AZ303" i="20" s="1"/>
  <c r="AZ302" i="20" s="1"/>
  <c r="AZ301" i="20" s="1"/>
  <c r="AY304" i="20"/>
  <c r="AY303" i="20" s="1"/>
  <c r="AY302" i="20" s="1"/>
  <c r="AY301" i="20" s="1"/>
  <c r="AX304" i="20"/>
  <c r="AX303" i="20" s="1"/>
  <c r="AX302" i="20" s="1"/>
  <c r="AX301" i="20" s="1"/>
  <c r="AZ299" i="20"/>
  <c r="AZ298" i="20" s="1"/>
  <c r="AY299" i="20"/>
  <c r="AY298" i="20" s="1"/>
  <c r="AX299" i="20"/>
  <c r="AX298" i="20" s="1"/>
  <c r="AZ296" i="20"/>
  <c r="AZ295" i="20" s="1"/>
  <c r="AY296" i="20"/>
  <c r="AY295" i="20" s="1"/>
  <c r="AX296" i="20"/>
  <c r="AX295" i="20" s="1"/>
  <c r="AZ292" i="20"/>
  <c r="AZ291" i="20" s="1"/>
  <c r="AZ290" i="20" s="1"/>
  <c r="AY292" i="20"/>
  <c r="AY291" i="20" s="1"/>
  <c r="AY290" i="20" s="1"/>
  <c r="AX292" i="20"/>
  <c r="AX291" i="20" s="1"/>
  <c r="AX290" i="20" s="1"/>
  <c r="AZ288" i="20"/>
  <c r="AZ287" i="20" s="1"/>
  <c r="AY288" i="20"/>
  <c r="AY287" i="20" s="1"/>
  <c r="AX288" i="20"/>
  <c r="AX287" i="20" s="1"/>
  <c r="AZ284" i="20"/>
  <c r="AZ283" i="20" s="1"/>
  <c r="AY284" i="20"/>
  <c r="AY283" i="20" s="1"/>
  <c r="AX284" i="20"/>
  <c r="AX283" i="20" s="1"/>
  <c r="AZ280" i="20"/>
  <c r="AZ279" i="20" s="1"/>
  <c r="AZ278" i="20" s="1"/>
  <c r="AY280" i="20"/>
  <c r="AY279" i="20" s="1"/>
  <c r="AY278" i="20" s="1"/>
  <c r="AX280" i="20"/>
  <c r="AX279" i="20" s="1"/>
  <c r="AX278" i="20" s="1"/>
  <c r="AZ276" i="20"/>
  <c r="AZ275" i="20" s="1"/>
  <c r="AY276" i="20"/>
  <c r="AY275" i="20" s="1"/>
  <c r="AX276" i="20"/>
  <c r="AX275" i="20" s="1"/>
  <c r="AW276" i="20"/>
  <c r="AW275" i="20" s="1"/>
  <c r="AZ273" i="20"/>
  <c r="AZ272" i="20" s="1"/>
  <c r="AY273" i="20"/>
  <c r="AY272" i="20" s="1"/>
  <c r="AX273" i="20"/>
  <c r="AX272" i="20" s="1"/>
  <c r="AW273" i="20"/>
  <c r="AW272" i="20" s="1"/>
  <c r="AZ269" i="20"/>
  <c r="AZ268" i="20" s="1"/>
  <c r="AY269" i="20"/>
  <c r="AY268" i="20" s="1"/>
  <c r="AX269" i="20"/>
  <c r="AX268" i="20" s="1"/>
  <c r="AZ266" i="20"/>
  <c r="AZ265" i="20" s="1"/>
  <c r="AY266" i="20"/>
  <c r="AY265" i="20" s="1"/>
  <c r="AX266" i="20"/>
  <c r="AX265" i="20" s="1"/>
  <c r="AZ263" i="20"/>
  <c r="AZ262" i="20" s="1"/>
  <c r="AY263" i="20"/>
  <c r="AY262" i="20" s="1"/>
  <c r="AX263" i="20"/>
  <c r="AX262" i="20" s="1"/>
  <c r="AZ259" i="20"/>
  <c r="AZ258" i="20" s="1"/>
  <c r="AY259" i="20"/>
  <c r="AY258" i="20" s="1"/>
  <c r="AX259" i="20"/>
  <c r="AX258" i="20" s="1"/>
  <c r="AZ256" i="20"/>
  <c r="AZ255" i="20" s="1"/>
  <c r="AY256" i="20"/>
  <c r="AY255" i="20" s="1"/>
  <c r="AX256" i="20"/>
  <c r="AX255" i="20" s="1"/>
  <c r="AZ252" i="20"/>
  <c r="AZ251" i="20" s="1"/>
  <c r="AY252" i="20"/>
  <c r="AY251" i="20" s="1"/>
  <c r="AX252" i="20"/>
  <c r="AX251" i="20" s="1"/>
  <c r="AZ248" i="20"/>
  <c r="AZ247" i="20" s="1"/>
  <c r="AY248" i="20"/>
  <c r="AY247" i="20" s="1"/>
  <c r="AX248" i="20"/>
  <c r="AX247" i="20" s="1"/>
  <c r="AZ244" i="20"/>
  <c r="AZ243" i="20" s="1"/>
  <c r="AZ242" i="20" s="1"/>
  <c r="AY244" i="20"/>
  <c r="AY243" i="20" s="1"/>
  <c r="AY242" i="20" s="1"/>
  <c r="AX244" i="20"/>
  <c r="AX243" i="20" s="1"/>
  <c r="AX242" i="20" s="1"/>
  <c r="AZ232" i="20"/>
  <c r="AZ231" i="20" s="1"/>
  <c r="AZ230" i="20" s="1"/>
  <c r="AY232" i="20"/>
  <c r="AY231" i="20" s="1"/>
  <c r="AY230" i="20" s="1"/>
  <c r="AX232" i="20"/>
  <c r="AX231" i="20" s="1"/>
  <c r="AX230" i="20" s="1"/>
  <c r="AW232" i="20"/>
  <c r="AW231" i="20" s="1"/>
  <c r="AW230" i="20" s="1"/>
  <c r="AZ227" i="20"/>
  <c r="AZ226" i="20" s="1"/>
  <c r="AY227" i="20"/>
  <c r="AY226" i="20" s="1"/>
  <c r="AX227" i="20"/>
  <c r="AX226" i="20" s="1"/>
  <c r="AZ224" i="20"/>
  <c r="AZ223" i="20" s="1"/>
  <c r="AY224" i="20"/>
  <c r="AY223" i="20" s="1"/>
  <c r="AX224" i="20"/>
  <c r="AX223" i="20" s="1"/>
  <c r="AZ219" i="20"/>
  <c r="AZ218" i="20" s="1"/>
  <c r="AY219" i="20"/>
  <c r="AY218" i="20" s="1"/>
  <c r="AX219" i="20"/>
  <c r="AX218" i="20" s="1"/>
  <c r="AZ215" i="20"/>
  <c r="AZ214" i="20" s="1"/>
  <c r="AY215" i="20"/>
  <c r="AY214" i="20" s="1"/>
  <c r="AX215" i="20"/>
  <c r="AX214" i="20" s="1"/>
  <c r="AZ212" i="20"/>
  <c r="AZ211" i="20" s="1"/>
  <c r="AY212" i="20"/>
  <c r="AY211" i="20" s="1"/>
  <c r="AX212" i="20"/>
  <c r="AX211" i="20" s="1"/>
  <c r="AZ208" i="20"/>
  <c r="AZ207" i="20" s="1"/>
  <c r="AZ206" i="20" s="1"/>
  <c r="AY208" i="20"/>
  <c r="AY207" i="20" s="1"/>
  <c r="AY206" i="20" s="1"/>
  <c r="AX208" i="20"/>
  <c r="AX207" i="20" s="1"/>
  <c r="AX206" i="20" s="1"/>
  <c r="AZ204" i="20"/>
  <c r="AZ203" i="20" s="1"/>
  <c r="AZ202" i="20" s="1"/>
  <c r="AY204" i="20"/>
  <c r="AY203" i="20" s="1"/>
  <c r="AY202" i="20" s="1"/>
  <c r="AX204" i="20"/>
  <c r="AX203" i="20" s="1"/>
  <c r="AX202" i="20" s="1"/>
  <c r="AZ200" i="20"/>
  <c r="AZ199" i="20" s="1"/>
  <c r="AZ198" i="20" s="1"/>
  <c r="AY200" i="20"/>
  <c r="AY199" i="20" s="1"/>
  <c r="AY198" i="20" s="1"/>
  <c r="AX200" i="20"/>
  <c r="AX199" i="20" s="1"/>
  <c r="AX198" i="20" s="1"/>
  <c r="AZ195" i="20"/>
  <c r="AZ194" i="20" s="1"/>
  <c r="AZ193" i="20" s="1"/>
  <c r="AY195" i="20"/>
  <c r="AY194" i="20" s="1"/>
  <c r="AY193" i="20" s="1"/>
  <c r="AX195" i="20"/>
  <c r="AX194" i="20" s="1"/>
  <c r="AX193" i="20" s="1"/>
  <c r="AZ191" i="20"/>
  <c r="AZ190" i="20" s="1"/>
  <c r="AZ189" i="20" s="1"/>
  <c r="AY191" i="20"/>
  <c r="AY190" i="20" s="1"/>
  <c r="AY189" i="20" s="1"/>
  <c r="AX191" i="20"/>
  <c r="AX190" i="20" s="1"/>
  <c r="AX189" i="20" s="1"/>
  <c r="AW191" i="20"/>
  <c r="AW190" i="20" s="1"/>
  <c r="AW189" i="20" s="1"/>
  <c r="AZ187" i="20"/>
  <c r="AZ186" i="20" s="1"/>
  <c r="AZ185" i="20" s="1"/>
  <c r="AY187" i="20"/>
  <c r="AY186" i="20" s="1"/>
  <c r="AY185" i="20" s="1"/>
  <c r="AX187" i="20"/>
  <c r="AX186" i="20" s="1"/>
  <c r="AX185" i="20" s="1"/>
  <c r="AZ183" i="20"/>
  <c r="AZ182" i="20" s="1"/>
  <c r="AZ181" i="20" s="1"/>
  <c r="AY183" i="20"/>
  <c r="AY182" i="20" s="1"/>
  <c r="AY181" i="20" s="1"/>
  <c r="AX183" i="20"/>
  <c r="AX182" i="20" s="1"/>
  <c r="AX181" i="20" s="1"/>
  <c r="AW183" i="20"/>
  <c r="AW182" i="20" s="1"/>
  <c r="AW181" i="20" s="1"/>
  <c r="AZ179" i="20"/>
  <c r="AZ178" i="20" s="1"/>
  <c r="AZ177" i="20" s="1"/>
  <c r="AY179" i="20"/>
  <c r="AY178" i="20" s="1"/>
  <c r="AY177" i="20" s="1"/>
  <c r="AX179" i="20"/>
  <c r="AX178" i="20" s="1"/>
  <c r="AX177" i="20" s="1"/>
  <c r="AW179" i="20"/>
  <c r="AW178" i="20" s="1"/>
  <c r="AW177" i="20" s="1"/>
  <c r="AZ172" i="20"/>
  <c r="AZ171" i="20" s="1"/>
  <c r="AY172" i="20"/>
  <c r="AY171" i="20" s="1"/>
  <c r="AX172" i="20"/>
  <c r="AX171" i="20" s="1"/>
  <c r="AZ168" i="20"/>
  <c r="AZ167" i="20" s="1"/>
  <c r="AY168" i="20"/>
  <c r="AY167" i="20" s="1"/>
  <c r="AX168" i="20"/>
  <c r="AX167" i="20" s="1"/>
  <c r="AZ163" i="20"/>
  <c r="AZ162" i="20" s="1"/>
  <c r="AY163" i="20"/>
  <c r="AY162" i="20" s="1"/>
  <c r="AX163" i="20"/>
  <c r="AX162" i="20" s="1"/>
  <c r="AZ159" i="20"/>
  <c r="AZ158" i="20" s="1"/>
  <c r="AY159" i="20"/>
  <c r="AY158" i="20" s="1"/>
  <c r="AY157" i="20" s="1"/>
  <c r="AX159" i="20"/>
  <c r="AX158" i="20" s="1"/>
  <c r="AX157" i="20" s="1"/>
  <c r="AW159" i="20"/>
  <c r="AW158" i="20" s="1"/>
  <c r="AW157" i="20" s="1"/>
  <c r="AZ155" i="20"/>
  <c r="AZ154" i="20" s="1"/>
  <c r="AZ153" i="20" s="1"/>
  <c r="AY155" i="20"/>
  <c r="AY154" i="20" s="1"/>
  <c r="AY153" i="20" s="1"/>
  <c r="AX155" i="20"/>
  <c r="AX151" i="20" s="1"/>
  <c r="AZ147" i="20"/>
  <c r="AZ146" i="20" s="1"/>
  <c r="AZ145" i="20" s="1"/>
  <c r="AY147" i="20"/>
  <c r="AY146" i="20" s="1"/>
  <c r="AY145" i="20" s="1"/>
  <c r="AX147" i="20"/>
  <c r="AX146" i="20" s="1"/>
  <c r="AX145" i="20" s="1"/>
  <c r="AW147" i="20"/>
  <c r="AW146" i="20" s="1"/>
  <c r="AW145" i="20" s="1"/>
  <c r="AZ143" i="20"/>
  <c r="AZ142" i="20" s="1"/>
  <c r="AZ141" i="20" s="1"/>
  <c r="AY143" i="20"/>
  <c r="AY142" i="20" s="1"/>
  <c r="AY141" i="20" s="1"/>
  <c r="AX143" i="20"/>
  <c r="AX142" i="20" s="1"/>
  <c r="AX141" i="20" s="1"/>
  <c r="AW143" i="20"/>
  <c r="AZ140" i="20"/>
  <c r="AY140" i="20"/>
  <c r="AX140" i="20"/>
  <c r="AW140" i="20"/>
  <c r="AZ135" i="20"/>
  <c r="AZ134" i="20" s="1"/>
  <c r="AY135" i="20"/>
  <c r="AY134" i="20" s="1"/>
  <c r="AX135" i="20"/>
  <c r="AX134" i="20" s="1"/>
  <c r="AZ131" i="20"/>
  <c r="AY131" i="20"/>
  <c r="AX131" i="20"/>
  <c r="AZ123" i="20"/>
  <c r="AZ122" i="20" s="1"/>
  <c r="AZ121" i="20" s="1"/>
  <c r="AY123" i="20"/>
  <c r="AY122" i="20" s="1"/>
  <c r="AY121" i="20" s="1"/>
  <c r="AX123" i="20"/>
  <c r="AX122" i="20" s="1"/>
  <c r="AX121" i="20" s="1"/>
  <c r="AZ119" i="20"/>
  <c r="AZ118" i="20" s="1"/>
  <c r="AZ117" i="20" s="1"/>
  <c r="AY119" i="20"/>
  <c r="AY118" i="20" s="1"/>
  <c r="AY117" i="20" s="1"/>
  <c r="AX119" i="20"/>
  <c r="AX118" i="20" s="1"/>
  <c r="AX117" i="20" s="1"/>
  <c r="AW119" i="20"/>
  <c r="AW118" i="20" s="1"/>
  <c r="AW117" i="20" s="1"/>
  <c r="AZ115" i="20"/>
  <c r="AZ114" i="20" s="1"/>
  <c r="AY115" i="20"/>
  <c r="AY114" i="20" s="1"/>
  <c r="AX115" i="20"/>
  <c r="AX114" i="20" s="1"/>
  <c r="AZ110" i="20"/>
  <c r="AZ109" i="20" s="1"/>
  <c r="AY110" i="20"/>
  <c r="AY109" i="20" s="1"/>
  <c r="AX110" i="20"/>
  <c r="AX109" i="20" s="1"/>
  <c r="AZ106" i="20"/>
  <c r="AZ105" i="20" s="1"/>
  <c r="AY106" i="20"/>
  <c r="AY105" i="20" s="1"/>
  <c r="AX106" i="20"/>
  <c r="AX105" i="20" s="1"/>
  <c r="AZ103" i="20"/>
  <c r="AZ102" i="20" s="1"/>
  <c r="AY103" i="20"/>
  <c r="AY102" i="20" s="1"/>
  <c r="AX103" i="20"/>
  <c r="AX102" i="20" s="1"/>
  <c r="AZ98" i="20"/>
  <c r="AZ97" i="20" s="1"/>
  <c r="AY98" i="20"/>
  <c r="AY97" i="20" s="1"/>
  <c r="AX98" i="20"/>
  <c r="AX97" i="20" s="1"/>
  <c r="AZ92" i="20"/>
  <c r="AZ91" i="20" s="1"/>
  <c r="AZ90" i="20" s="1"/>
  <c r="AY92" i="20"/>
  <c r="AY91" i="20" s="1"/>
  <c r="AY90" i="20" s="1"/>
  <c r="AX92" i="20"/>
  <c r="AX91" i="20" s="1"/>
  <c r="AX90" i="20" s="1"/>
  <c r="AZ88" i="20"/>
  <c r="AZ87" i="20" s="1"/>
  <c r="AZ86" i="20" s="1"/>
  <c r="AY88" i="20"/>
  <c r="AY87" i="20" s="1"/>
  <c r="AY86" i="20" s="1"/>
  <c r="AX88" i="20"/>
  <c r="AX87" i="20" s="1"/>
  <c r="AX86" i="20" s="1"/>
  <c r="AZ84" i="20"/>
  <c r="AZ83" i="20" s="1"/>
  <c r="AZ82" i="20" s="1"/>
  <c r="AY84" i="20"/>
  <c r="AY83" i="20" s="1"/>
  <c r="AY82" i="20" s="1"/>
  <c r="AX84" i="20"/>
  <c r="AX83" i="20" s="1"/>
  <c r="AX82" i="20" s="1"/>
  <c r="AW84" i="20"/>
  <c r="AW83" i="20" s="1"/>
  <c r="AW82" i="20" s="1"/>
  <c r="AZ80" i="20"/>
  <c r="AZ79" i="20" s="1"/>
  <c r="AY80" i="20"/>
  <c r="AY79" i="20" s="1"/>
  <c r="AX80" i="20"/>
  <c r="AX79" i="20" s="1"/>
  <c r="AZ75" i="20"/>
  <c r="AZ74" i="20" s="1"/>
  <c r="AY75" i="20"/>
  <c r="AY74" i="20" s="1"/>
  <c r="AX75" i="20"/>
  <c r="AX74" i="20" s="1"/>
  <c r="AZ71" i="20"/>
  <c r="AZ70" i="20" s="1"/>
  <c r="AY71" i="20"/>
  <c r="AY70" i="20" s="1"/>
  <c r="AX71" i="20"/>
  <c r="AX70" i="20" s="1"/>
  <c r="AW71" i="20"/>
  <c r="AW70" i="20" s="1"/>
  <c r="AZ67" i="20"/>
  <c r="AZ66" i="20" s="1"/>
  <c r="AY67" i="20"/>
  <c r="AY66" i="20" s="1"/>
  <c r="AX67" i="20"/>
  <c r="AX66" i="20" s="1"/>
  <c r="AZ63" i="20"/>
  <c r="AY63" i="20"/>
  <c r="AX63" i="20"/>
  <c r="AZ61" i="20"/>
  <c r="AY61" i="20"/>
  <c r="AX61" i="20"/>
  <c r="AZ57" i="20"/>
  <c r="AZ56" i="20" s="1"/>
  <c r="AZ55" i="20" s="1"/>
  <c r="AY57" i="20"/>
  <c r="AY56" i="20" s="1"/>
  <c r="AY55" i="20" s="1"/>
  <c r="AX57" i="20"/>
  <c r="AX56" i="20" s="1"/>
  <c r="AX55" i="20" s="1"/>
  <c r="AZ53" i="20"/>
  <c r="AZ52" i="20" s="1"/>
  <c r="AY53" i="20"/>
  <c r="AY52" i="20" s="1"/>
  <c r="AX53" i="20"/>
  <c r="AX52" i="20" s="1"/>
  <c r="AZ48" i="20"/>
  <c r="AZ47" i="20" s="1"/>
  <c r="AY48" i="20"/>
  <c r="AY47" i="20" s="1"/>
  <c r="AX48" i="20"/>
  <c r="AX47" i="20" s="1"/>
  <c r="AZ44" i="20"/>
  <c r="AZ43" i="20" s="1"/>
  <c r="AZ42" i="20" s="1"/>
  <c r="AY44" i="20"/>
  <c r="AY43" i="20" s="1"/>
  <c r="AY42" i="20" s="1"/>
  <c r="AX44" i="20"/>
  <c r="AX43" i="20" s="1"/>
  <c r="AX42" i="20" s="1"/>
  <c r="AZ40" i="20"/>
  <c r="AZ39" i="20" s="1"/>
  <c r="AZ38" i="20" s="1"/>
  <c r="AY40" i="20"/>
  <c r="AY39" i="20" s="1"/>
  <c r="AY38" i="20" s="1"/>
  <c r="AX40" i="20"/>
  <c r="AX39" i="20" s="1"/>
  <c r="AX38" i="20" s="1"/>
  <c r="AZ36" i="20"/>
  <c r="AZ35" i="20" s="1"/>
  <c r="AZ34" i="20" s="1"/>
  <c r="AY36" i="20"/>
  <c r="AY35" i="20" s="1"/>
  <c r="AY34" i="20" s="1"/>
  <c r="AX36" i="20"/>
  <c r="AX35" i="20" s="1"/>
  <c r="AX34" i="20" s="1"/>
  <c r="AZ32" i="20"/>
  <c r="AZ31" i="20" s="1"/>
  <c r="AZ30" i="20" s="1"/>
  <c r="AY32" i="20"/>
  <c r="AY31" i="20" s="1"/>
  <c r="AY30" i="20" s="1"/>
  <c r="AX32" i="20"/>
  <c r="AX31" i="20" s="1"/>
  <c r="AX30" i="20" s="1"/>
  <c r="AZ28" i="20"/>
  <c r="AZ27" i="20" s="1"/>
  <c r="AY28" i="20"/>
  <c r="AY27" i="20" s="1"/>
  <c r="AX28" i="20"/>
  <c r="AX27" i="20" s="1"/>
  <c r="AZ23" i="20"/>
  <c r="AZ22" i="20" s="1"/>
  <c r="AY23" i="20"/>
  <c r="AY22" i="20" s="1"/>
  <c r="AX23" i="20"/>
  <c r="AX22" i="20" s="1"/>
  <c r="AZ19" i="20"/>
  <c r="AZ18" i="20" s="1"/>
  <c r="AY19" i="20"/>
  <c r="AY18" i="20" s="1"/>
  <c r="AX19" i="20"/>
  <c r="AX18" i="20" s="1"/>
  <c r="AZ14" i="20"/>
  <c r="AZ13" i="20" s="1"/>
  <c r="AY14" i="20"/>
  <c r="AY13" i="20" s="1"/>
  <c r="AX14" i="20"/>
  <c r="AX13" i="20" s="1"/>
  <c r="BF1012" i="20"/>
  <c r="BF1011" i="20" s="1"/>
  <c r="BE1012" i="20"/>
  <c r="BE1011" i="20" s="1"/>
  <c r="BF1009" i="20"/>
  <c r="BF1008" i="20" s="1"/>
  <c r="BE1009" i="20"/>
  <c r="BE1008" i="20" s="1"/>
  <c r="BF1004" i="20"/>
  <c r="BF1003" i="20" s="1"/>
  <c r="BF1002" i="20" s="1"/>
  <c r="BF1001" i="20" s="1"/>
  <c r="BE1004" i="20"/>
  <c r="BE1003" i="20" s="1"/>
  <c r="BE1002" i="20" s="1"/>
  <c r="BE1001" i="20" s="1"/>
  <c r="BF997" i="20"/>
  <c r="BF996" i="20" s="1"/>
  <c r="BF995" i="20" s="1"/>
  <c r="BE997" i="20"/>
  <c r="BE996" i="20" s="1"/>
  <c r="BE995" i="20" s="1"/>
  <c r="BF993" i="20"/>
  <c r="BF992" i="20" s="1"/>
  <c r="BF991" i="20" s="1"/>
  <c r="BE993" i="20"/>
  <c r="BE992" i="20" s="1"/>
  <c r="BE991" i="20" s="1"/>
  <c r="BF988" i="20"/>
  <c r="BF987" i="20" s="1"/>
  <c r="BF986" i="20" s="1"/>
  <c r="BE988" i="20"/>
  <c r="BE987" i="20" s="1"/>
  <c r="BE986" i="20" s="1"/>
  <c r="BF984" i="20"/>
  <c r="BF983" i="20" s="1"/>
  <c r="BE984" i="20"/>
  <c r="BE983" i="20" s="1"/>
  <c r="BF979" i="20"/>
  <c r="BF978" i="20" s="1"/>
  <c r="BE979" i="20"/>
  <c r="BE978" i="20" s="1"/>
  <c r="BF973" i="20"/>
  <c r="BF972" i="20" s="1"/>
  <c r="BF971" i="20" s="1"/>
  <c r="BE973" i="20"/>
  <c r="BE972" i="20" s="1"/>
  <c r="BE971" i="20" s="1"/>
  <c r="BF966" i="20"/>
  <c r="BF965" i="20" s="1"/>
  <c r="BF964" i="20" s="1"/>
  <c r="BF963" i="20" s="1"/>
  <c r="BE966" i="20"/>
  <c r="BE965" i="20" s="1"/>
  <c r="BE964" i="20" s="1"/>
  <c r="BE963" i="20" s="1"/>
  <c r="BF960" i="20"/>
  <c r="BF959" i="20" s="1"/>
  <c r="BF958" i="20" s="1"/>
  <c r="BF957" i="20" s="1"/>
  <c r="BE960" i="20"/>
  <c r="BE959" i="20" s="1"/>
  <c r="BE958" i="20" s="1"/>
  <c r="BE957" i="20" s="1"/>
  <c r="BF954" i="20"/>
  <c r="BF953" i="20" s="1"/>
  <c r="BF952" i="20" s="1"/>
  <c r="BF951" i="20" s="1"/>
  <c r="BE954" i="20"/>
  <c r="BE953" i="20" s="1"/>
  <c r="BE952" i="20" s="1"/>
  <c r="BE951" i="20" s="1"/>
  <c r="BF948" i="20"/>
  <c r="BF947" i="20" s="1"/>
  <c r="BF946" i="20" s="1"/>
  <c r="BF945" i="20" s="1"/>
  <c r="BE948" i="20"/>
  <c r="BE947" i="20" s="1"/>
  <c r="BE946" i="20" s="1"/>
  <c r="BE945" i="20" s="1"/>
  <c r="BF942" i="20"/>
  <c r="BF941" i="20" s="1"/>
  <c r="BF940" i="20" s="1"/>
  <c r="BE942" i="20"/>
  <c r="BE941" i="20" s="1"/>
  <c r="BE940" i="20" s="1"/>
  <c r="BF938" i="20"/>
  <c r="BF937" i="20" s="1"/>
  <c r="BE938" i="20"/>
  <c r="BE937" i="20" s="1"/>
  <c r="BF935" i="20"/>
  <c r="BF934" i="20" s="1"/>
  <c r="BE935" i="20"/>
  <c r="BE934" i="20" s="1"/>
  <c r="BF929" i="20"/>
  <c r="BF928" i="20" s="1"/>
  <c r="BF927" i="20" s="1"/>
  <c r="BE929" i="20"/>
  <c r="BE928" i="20" s="1"/>
  <c r="BE927" i="20" s="1"/>
  <c r="BF925" i="20"/>
  <c r="BF924" i="20" s="1"/>
  <c r="BE925" i="20"/>
  <c r="BE924" i="20" s="1"/>
  <c r="BF922" i="20"/>
  <c r="BF921" i="20" s="1"/>
  <c r="BE922" i="20"/>
  <c r="BE921" i="20" s="1"/>
  <c r="BF914" i="20"/>
  <c r="BF913" i="20" s="1"/>
  <c r="BE914" i="20"/>
  <c r="BE913" i="20" s="1"/>
  <c r="BF911" i="20"/>
  <c r="BF910" i="20" s="1"/>
  <c r="BE911" i="20"/>
  <c r="BE910" i="20" s="1"/>
  <c r="BF907" i="20"/>
  <c r="BF906" i="20" s="1"/>
  <c r="BE907" i="20"/>
  <c r="BE906" i="20" s="1"/>
  <c r="BF904" i="20"/>
  <c r="BF903" i="20" s="1"/>
  <c r="BE904" i="20"/>
  <c r="BE903" i="20" s="1"/>
  <c r="BF900" i="20"/>
  <c r="BF899" i="20" s="1"/>
  <c r="BE900" i="20"/>
  <c r="BE899" i="20" s="1"/>
  <c r="BF897" i="20"/>
  <c r="BF896" i="20" s="1"/>
  <c r="BE897" i="20"/>
  <c r="BE896" i="20" s="1"/>
  <c r="BF890" i="20"/>
  <c r="BF889" i="20" s="1"/>
  <c r="BF888" i="20" s="1"/>
  <c r="BF887" i="20" s="1"/>
  <c r="BF886" i="20" s="1"/>
  <c r="BF885" i="20" s="1"/>
  <c r="BE890" i="20"/>
  <c r="BE889" i="20" s="1"/>
  <c r="BE888" i="20" s="1"/>
  <c r="BE887" i="20" s="1"/>
  <c r="BE886" i="20" s="1"/>
  <c r="BE885" i="20" s="1"/>
  <c r="BF883" i="20"/>
  <c r="BF882" i="20" s="1"/>
  <c r="BF881" i="20" s="1"/>
  <c r="BF880" i="20" s="1"/>
  <c r="BF879" i="20" s="1"/>
  <c r="BF878" i="20" s="1"/>
  <c r="BF877" i="20" s="1"/>
  <c r="BE883" i="20"/>
  <c r="BE882" i="20" s="1"/>
  <c r="BE881" i="20" s="1"/>
  <c r="BE880" i="20" s="1"/>
  <c r="BE879" i="20" s="1"/>
  <c r="BE878" i="20" s="1"/>
  <c r="BE877" i="20" s="1"/>
  <c r="BF875" i="20"/>
  <c r="BF874" i="20" s="1"/>
  <c r="BF873" i="20" s="1"/>
  <c r="BE875" i="20"/>
  <c r="BE874" i="20" s="1"/>
  <c r="BE873" i="20" s="1"/>
  <c r="BF871" i="20"/>
  <c r="BF870" i="20" s="1"/>
  <c r="BF869" i="20" s="1"/>
  <c r="BE871" i="20"/>
  <c r="BE870" i="20" s="1"/>
  <c r="BE869" i="20" s="1"/>
  <c r="BF866" i="20"/>
  <c r="BF865" i="20" s="1"/>
  <c r="BF864" i="20" s="1"/>
  <c r="BE866" i="20"/>
  <c r="BE865" i="20" s="1"/>
  <c r="BE864" i="20" s="1"/>
  <c r="BF862" i="20"/>
  <c r="BF861" i="20" s="1"/>
  <c r="BF860" i="20" s="1"/>
  <c r="BE862" i="20"/>
  <c r="BE861" i="20" s="1"/>
  <c r="BE860" i="20" s="1"/>
  <c r="BF858" i="20"/>
  <c r="BF857" i="20" s="1"/>
  <c r="BE858" i="20"/>
  <c r="BE857" i="20" s="1"/>
  <c r="BF854" i="20"/>
  <c r="BF853" i="20" s="1"/>
  <c r="BE854" i="20"/>
  <c r="BE853" i="20" s="1"/>
  <c r="BF840" i="20"/>
  <c r="BF839" i="20" s="1"/>
  <c r="BF838" i="20" s="1"/>
  <c r="BF837" i="20" s="1"/>
  <c r="BE840" i="20"/>
  <c r="BE839" i="20" s="1"/>
  <c r="BE838" i="20" s="1"/>
  <c r="BE837" i="20" s="1"/>
  <c r="BF835" i="20"/>
  <c r="BF834" i="20" s="1"/>
  <c r="BF833" i="20" s="1"/>
  <c r="BE835" i="20"/>
  <c r="BE834" i="20" s="1"/>
  <c r="BE833" i="20" s="1"/>
  <c r="BF831" i="20"/>
  <c r="BF830" i="20" s="1"/>
  <c r="BF829" i="20" s="1"/>
  <c r="BE831" i="20"/>
  <c r="BE830" i="20" s="1"/>
  <c r="BE829" i="20" s="1"/>
  <c r="BF824" i="20"/>
  <c r="BF823" i="20" s="1"/>
  <c r="BF822" i="20" s="1"/>
  <c r="BE824" i="20"/>
  <c r="BE823" i="20" s="1"/>
  <c r="BE822" i="20" s="1"/>
  <c r="BF820" i="20"/>
  <c r="BF819" i="20" s="1"/>
  <c r="BF818" i="20" s="1"/>
  <c r="BE820" i="20"/>
  <c r="BE819" i="20" s="1"/>
  <c r="BE818" i="20" s="1"/>
  <c r="BF813" i="20"/>
  <c r="BF812" i="20" s="1"/>
  <c r="BF811" i="20" s="1"/>
  <c r="BE813" i="20"/>
  <c r="BE812" i="20" s="1"/>
  <c r="BE811" i="20" s="1"/>
  <c r="BF809" i="20"/>
  <c r="BF808" i="20" s="1"/>
  <c r="BE809" i="20"/>
  <c r="BE808" i="20" s="1"/>
  <c r="BF806" i="20"/>
  <c r="BF805" i="20" s="1"/>
  <c r="BE806" i="20"/>
  <c r="BE805" i="20" s="1"/>
  <c r="BF801" i="20"/>
  <c r="BF800" i="20" s="1"/>
  <c r="BE801" i="20"/>
  <c r="BE800" i="20" s="1"/>
  <c r="BF790" i="20"/>
  <c r="BF789" i="20" s="1"/>
  <c r="BF788" i="20" s="1"/>
  <c r="BE790" i="20"/>
  <c r="BE789" i="20" s="1"/>
  <c r="BE788" i="20" s="1"/>
  <c r="BF786" i="20"/>
  <c r="BF785" i="20" s="1"/>
  <c r="BF784" i="20" s="1"/>
  <c r="BE786" i="20"/>
  <c r="BE785" i="20" s="1"/>
  <c r="BE784" i="20" s="1"/>
  <c r="BF782" i="20"/>
  <c r="BF781" i="20" s="1"/>
  <c r="BF780" i="20" s="1"/>
  <c r="BE782" i="20"/>
  <c r="BE781" i="20" s="1"/>
  <c r="BE780" i="20" s="1"/>
  <c r="BF778" i="20"/>
  <c r="BF777" i="20" s="1"/>
  <c r="BF776" i="20" s="1"/>
  <c r="BE778" i="20"/>
  <c r="BE777" i="20" s="1"/>
  <c r="BE776" i="20" s="1"/>
  <c r="BF770" i="20"/>
  <c r="BF769" i="20" s="1"/>
  <c r="BF768" i="20" s="1"/>
  <c r="BE770" i="20"/>
  <c r="BE769" i="20" s="1"/>
  <c r="BE768" i="20" s="1"/>
  <c r="BF766" i="20"/>
  <c r="BF765" i="20" s="1"/>
  <c r="BF764" i="20" s="1"/>
  <c r="BE766" i="20"/>
  <c r="BE765" i="20" s="1"/>
  <c r="BE764" i="20" s="1"/>
  <c r="BF762" i="20"/>
  <c r="BF761" i="20" s="1"/>
  <c r="BF760" i="20" s="1"/>
  <c r="BE762" i="20"/>
  <c r="BE761" i="20" s="1"/>
  <c r="BE760" i="20" s="1"/>
  <c r="BF758" i="20"/>
  <c r="BF757" i="20" s="1"/>
  <c r="BF756" i="20" s="1"/>
  <c r="BE758" i="20"/>
  <c r="BE757" i="20" s="1"/>
  <c r="BE756" i="20" s="1"/>
  <c r="BF754" i="20"/>
  <c r="BF753" i="20" s="1"/>
  <c r="BF752" i="20" s="1"/>
  <c r="BE754" i="20"/>
  <c r="BE753" i="20" s="1"/>
  <c r="BE752" i="20" s="1"/>
  <c r="BF750" i="20"/>
  <c r="BF749" i="20" s="1"/>
  <c r="BE750" i="20"/>
  <c r="BE749" i="20" s="1"/>
  <c r="BF747" i="20"/>
  <c r="BF746" i="20" s="1"/>
  <c r="BE747" i="20"/>
  <c r="BE746" i="20" s="1"/>
  <c r="BF743" i="20"/>
  <c r="BF742" i="20" s="1"/>
  <c r="BF741" i="20" s="1"/>
  <c r="BE743" i="20"/>
  <c r="BE742" i="20" s="1"/>
  <c r="BE741" i="20" s="1"/>
  <c r="BF739" i="20"/>
  <c r="BF738" i="20" s="1"/>
  <c r="BE739" i="20"/>
  <c r="BE738" i="20" s="1"/>
  <c r="BF735" i="20"/>
  <c r="BF734" i="20" s="1"/>
  <c r="BE735" i="20"/>
  <c r="BE734" i="20" s="1"/>
  <c r="BF729" i="20"/>
  <c r="BF728" i="20" s="1"/>
  <c r="BE729" i="20"/>
  <c r="BE728" i="20" s="1"/>
  <c r="BF726" i="20"/>
  <c r="BF725" i="20" s="1"/>
  <c r="BE726" i="20"/>
  <c r="BE725" i="20" s="1"/>
  <c r="BF719" i="20"/>
  <c r="BF718" i="20" s="1"/>
  <c r="BE719" i="20"/>
  <c r="BE718" i="20" s="1"/>
  <c r="BF714" i="20"/>
  <c r="BF713" i="20" s="1"/>
  <c r="BE714" i="20"/>
  <c r="BE713" i="20" s="1"/>
  <c r="BF708" i="20"/>
  <c r="BF707" i="20" s="1"/>
  <c r="BF706" i="20" s="1"/>
  <c r="BF705" i="20" s="1"/>
  <c r="BF704" i="20" s="1"/>
  <c r="BE708" i="20"/>
  <c r="BE707" i="20" s="1"/>
  <c r="BE706" i="20" s="1"/>
  <c r="BE705" i="20" s="1"/>
  <c r="BE704" i="20" s="1"/>
  <c r="BF702" i="20"/>
  <c r="BF701" i="20" s="1"/>
  <c r="BF700" i="20" s="1"/>
  <c r="BE702" i="20"/>
  <c r="BE701" i="20" s="1"/>
  <c r="BE700" i="20" s="1"/>
  <c r="BF698" i="20"/>
  <c r="BE698" i="20"/>
  <c r="BF694" i="20"/>
  <c r="BF693" i="20" s="1"/>
  <c r="BF692" i="20" s="1"/>
  <c r="BE694" i="20"/>
  <c r="BE693" i="20" s="1"/>
  <c r="BE692" i="20" s="1"/>
  <c r="BF691" i="20"/>
  <c r="BE691" i="20"/>
  <c r="BF686" i="20"/>
  <c r="BE686" i="20"/>
  <c r="BF682" i="20"/>
  <c r="BF681" i="20" s="1"/>
  <c r="BF680" i="20" s="1"/>
  <c r="BE682" i="20"/>
  <c r="BE681" i="20" s="1"/>
  <c r="BE680" i="20" s="1"/>
  <c r="BF671" i="20"/>
  <c r="BF670" i="20" s="1"/>
  <c r="BF669" i="20" s="1"/>
  <c r="BF668" i="20" s="1"/>
  <c r="BF667" i="20" s="1"/>
  <c r="BE671" i="20"/>
  <c r="BE670" i="20" s="1"/>
  <c r="BE669" i="20" s="1"/>
  <c r="BE668" i="20" s="1"/>
  <c r="BE667" i="20" s="1"/>
  <c r="BF665" i="20"/>
  <c r="BF664" i="20" s="1"/>
  <c r="BF663" i="20" s="1"/>
  <c r="BE665" i="20"/>
  <c r="BE664" i="20" s="1"/>
  <c r="BE663" i="20" s="1"/>
  <c r="BF661" i="20"/>
  <c r="BF660" i="20" s="1"/>
  <c r="BF659" i="20" s="1"/>
  <c r="BE661" i="20"/>
  <c r="BE660" i="20" s="1"/>
  <c r="BE659" i="20" s="1"/>
  <c r="BF653" i="20"/>
  <c r="BF652" i="20" s="1"/>
  <c r="BF651" i="20" s="1"/>
  <c r="BE653" i="20"/>
  <c r="BE652" i="20" s="1"/>
  <c r="BE651" i="20" s="1"/>
  <c r="BF649" i="20"/>
  <c r="BF648" i="20" s="1"/>
  <c r="BF647" i="20" s="1"/>
  <c r="BE649" i="20"/>
  <c r="BE648" i="20" s="1"/>
  <c r="BE647" i="20" s="1"/>
  <c r="BF645" i="20"/>
  <c r="BF644" i="20" s="1"/>
  <c r="BE645" i="20"/>
  <c r="BE644" i="20" s="1"/>
  <c r="BF642" i="20"/>
  <c r="BE642" i="20"/>
  <c r="BF640" i="20"/>
  <c r="BE640" i="20"/>
  <c r="BF636" i="20"/>
  <c r="BE636" i="20"/>
  <c r="BF632" i="20"/>
  <c r="BF631" i="20" s="1"/>
  <c r="BE632" i="20"/>
  <c r="BE631" i="20" s="1"/>
  <c r="BE630" i="20" s="1"/>
  <c r="BF628" i="20"/>
  <c r="BF627" i="20" s="1"/>
  <c r="BF626" i="20" s="1"/>
  <c r="BE628" i="20"/>
  <c r="BE627" i="20" s="1"/>
  <c r="BF625" i="20"/>
  <c r="BE625" i="20"/>
  <c r="BF620" i="20"/>
  <c r="BF619" i="20" s="1"/>
  <c r="BE620" i="20"/>
  <c r="BE619" i="20" s="1"/>
  <c r="BE618" i="20" s="1"/>
  <c r="BF616" i="20"/>
  <c r="BF615" i="20" s="1"/>
  <c r="BF614" i="20" s="1"/>
  <c r="BE616" i="20"/>
  <c r="BE615" i="20" s="1"/>
  <c r="BF608" i="20"/>
  <c r="BF607" i="20" s="1"/>
  <c r="BF606" i="20" s="1"/>
  <c r="BE608" i="20"/>
  <c r="BE607" i="20" s="1"/>
  <c r="BE606" i="20" s="1"/>
  <c r="BF604" i="20"/>
  <c r="BF603" i="20" s="1"/>
  <c r="BF602" i="20" s="1"/>
  <c r="BE604" i="20"/>
  <c r="BE603" i="20" s="1"/>
  <c r="BF599" i="20"/>
  <c r="BF598" i="20" s="1"/>
  <c r="BE599" i="20"/>
  <c r="BE598" i="20" s="1"/>
  <c r="BE597" i="20" s="1"/>
  <c r="BF596" i="20"/>
  <c r="BE596" i="20"/>
  <c r="BF591" i="20"/>
  <c r="BF590" i="20" s="1"/>
  <c r="BF589" i="20" s="1"/>
  <c r="BE591" i="20"/>
  <c r="BE590" i="20" s="1"/>
  <c r="BE589" i="20" s="1"/>
  <c r="BF587" i="20"/>
  <c r="BF586" i="20" s="1"/>
  <c r="BF585" i="20" s="1"/>
  <c r="BE587" i="20"/>
  <c r="BE586" i="20" s="1"/>
  <c r="BE585" i="20" s="1"/>
  <c r="BF583" i="20"/>
  <c r="BF582" i="20" s="1"/>
  <c r="BF581" i="20" s="1"/>
  <c r="BE583" i="20"/>
  <c r="BE582" i="20" s="1"/>
  <c r="BE581" i="20" s="1"/>
  <c r="BF578" i="20"/>
  <c r="BF577" i="20" s="1"/>
  <c r="BF576" i="20" s="1"/>
  <c r="BF575" i="20" s="1"/>
  <c r="BE578" i="20"/>
  <c r="BE577" i="20" s="1"/>
  <c r="BE576" i="20" s="1"/>
  <c r="BE575" i="20" s="1"/>
  <c r="BF572" i="20"/>
  <c r="BF571" i="20" s="1"/>
  <c r="BF570" i="20" s="1"/>
  <c r="BE572" i="20"/>
  <c r="BE571" i="20" s="1"/>
  <c r="BE570" i="20" s="1"/>
  <c r="BF568" i="20"/>
  <c r="BF567" i="20" s="1"/>
  <c r="BF566" i="20" s="1"/>
  <c r="BE568" i="20"/>
  <c r="BE567" i="20" s="1"/>
  <c r="BF563" i="20"/>
  <c r="BF562" i="20" s="1"/>
  <c r="BE563" i="20"/>
  <c r="BE562" i="20" s="1"/>
  <c r="BE561" i="20" s="1"/>
  <c r="BF560" i="20"/>
  <c r="BE560" i="20"/>
  <c r="BF555" i="20"/>
  <c r="BF554" i="20" s="1"/>
  <c r="BF553" i="20" s="1"/>
  <c r="BE555" i="20"/>
  <c r="BE554" i="20" s="1"/>
  <c r="BE553" i="20" s="1"/>
  <c r="BF550" i="20"/>
  <c r="BF549" i="20" s="1"/>
  <c r="BF548" i="20" s="1"/>
  <c r="BF547" i="20" s="1"/>
  <c r="BE550" i="20"/>
  <c r="BE549" i="20" s="1"/>
  <c r="BE548" i="20" s="1"/>
  <c r="BE547" i="20" s="1"/>
  <c r="BF542" i="20"/>
  <c r="BF541" i="20" s="1"/>
  <c r="BE542" i="20"/>
  <c r="BE541" i="20" s="1"/>
  <c r="BF539" i="20"/>
  <c r="BF538" i="20" s="1"/>
  <c r="BE539" i="20"/>
  <c r="BE538" i="20" s="1"/>
  <c r="BF535" i="20"/>
  <c r="BF534" i="20" s="1"/>
  <c r="BE535" i="20"/>
  <c r="BE534" i="20" s="1"/>
  <c r="BF532" i="20"/>
  <c r="BF531" i="20" s="1"/>
  <c r="BE532" i="20"/>
  <c r="BE531" i="20" s="1"/>
  <c r="BF528" i="20"/>
  <c r="BF527" i="20" s="1"/>
  <c r="BF526" i="20" s="1"/>
  <c r="BE528" i="20"/>
  <c r="BE527" i="20" s="1"/>
  <c r="BE526" i="20" s="1"/>
  <c r="BF524" i="20"/>
  <c r="BF523" i="20" s="1"/>
  <c r="BF522" i="20" s="1"/>
  <c r="BE524" i="20"/>
  <c r="BE523" i="20" s="1"/>
  <c r="BE522" i="20" s="1"/>
  <c r="BF520" i="20"/>
  <c r="BF519" i="20" s="1"/>
  <c r="BF518" i="20" s="1"/>
  <c r="BE520" i="20"/>
  <c r="BE519" i="20" s="1"/>
  <c r="BE518" i="20" s="1"/>
  <c r="BF516" i="20"/>
  <c r="BF515" i="20" s="1"/>
  <c r="BE516" i="20"/>
  <c r="BE515" i="20" s="1"/>
  <c r="BF512" i="20"/>
  <c r="BF511" i="20" s="1"/>
  <c r="BE512" i="20"/>
  <c r="BE511" i="20" s="1"/>
  <c r="BF508" i="20"/>
  <c r="BF507" i="20" s="1"/>
  <c r="BE508" i="20"/>
  <c r="BE507" i="20" s="1"/>
  <c r="BF505" i="20"/>
  <c r="BF504" i="20" s="1"/>
  <c r="BE505" i="20"/>
  <c r="BE504" i="20" s="1"/>
  <c r="BF501" i="20"/>
  <c r="BF500" i="20" s="1"/>
  <c r="BE501" i="20"/>
  <c r="BE500" i="20" s="1"/>
  <c r="BF497" i="20"/>
  <c r="BF496" i="20" s="1"/>
  <c r="BE497" i="20"/>
  <c r="BE496" i="20" s="1"/>
  <c r="BF493" i="20"/>
  <c r="BF492" i="20" s="1"/>
  <c r="BE493" i="20"/>
  <c r="BE492" i="20" s="1"/>
  <c r="BF490" i="20"/>
  <c r="BF489" i="20" s="1"/>
  <c r="BE490" i="20"/>
  <c r="BE489" i="20" s="1"/>
  <c r="BF487" i="20"/>
  <c r="BF486" i="20" s="1"/>
  <c r="BE487" i="20"/>
  <c r="BE486" i="20" s="1"/>
  <c r="BF483" i="20"/>
  <c r="BF482" i="20" s="1"/>
  <c r="BF481" i="20" s="1"/>
  <c r="BE483" i="20"/>
  <c r="BE482" i="20" s="1"/>
  <c r="BE481" i="20" s="1"/>
  <c r="BF475" i="20"/>
  <c r="BF474" i="20" s="1"/>
  <c r="BE475" i="20"/>
  <c r="BE474" i="20" s="1"/>
  <c r="BF472" i="20"/>
  <c r="BF471" i="20" s="1"/>
  <c r="BE472" i="20"/>
  <c r="BE471" i="20" s="1"/>
  <c r="BF467" i="20"/>
  <c r="BF466" i="20" s="1"/>
  <c r="BE467" i="20"/>
  <c r="BE466" i="20" s="1"/>
  <c r="BF460" i="20"/>
  <c r="BF459" i="20" s="1"/>
  <c r="BF458" i="20" s="1"/>
  <c r="BF457" i="20" s="1"/>
  <c r="BE460" i="20"/>
  <c r="BE459" i="20" s="1"/>
  <c r="BE458" i="20" s="1"/>
  <c r="BE457" i="20" s="1"/>
  <c r="BF455" i="20"/>
  <c r="BF454" i="20" s="1"/>
  <c r="BE455" i="20"/>
  <c r="BE454" i="20" s="1"/>
  <c r="BF452" i="20"/>
  <c r="BF451" i="20" s="1"/>
  <c r="BE452" i="20"/>
  <c r="BE451" i="20" s="1"/>
  <c r="BF448" i="20"/>
  <c r="BF447" i="20" s="1"/>
  <c r="BE448" i="20"/>
  <c r="BE447" i="20" s="1"/>
  <c r="BF445" i="20"/>
  <c r="BF444" i="20" s="1"/>
  <c r="BE445" i="20"/>
  <c r="BE444" i="20" s="1"/>
  <c r="BF436" i="20"/>
  <c r="BF435" i="20" s="1"/>
  <c r="BF434" i="20" s="1"/>
  <c r="BE436" i="20"/>
  <c r="BE435" i="20" s="1"/>
  <c r="BE434" i="20" s="1"/>
  <c r="BF432" i="20"/>
  <c r="BF431" i="20" s="1"/>
  <c r="BF430" i="20" s="1"/>
  <c r="BE432" i="20"/>
  <c r="BE431" i="20" s="1"/>
  <c r="BE430" i="20" s="1"/>
  <c r="BF426" i="20"/>
  <c r="BF425" i="20" s="1"/>
  <c r="BE426" i="20"/>
  <c r="BE425" i="20" s="1"/>
  <c r="BF422" i="20"/>
  <c r="BF421" i="20" s="1"/>
  <c r="BE422" i="20"/>
  <c r="BE421" i="20" s="1"/>
  <c r="BF418" i="20"/>
  <c r="BF417" i="20" s="1"/>
  <c r="BE418" i="20"/>
  <c r="BE417" i="20" s="1"/>
  <c r="BF414" i="20"/>
  <c r="BF413" i="20" s="1"/>
  <c r="BE414" i="20"/>
  <c r="BE413" i="20" s="1"/>
  <c r="BF410" i="20"/>
  <c r="BF409" i="20" s="1"/>
  <c r="BE410" i="20"/>
  <c r="BE409" i="20" s="1"/>
  <c r="BF404" i="20"/>
  <c r="BF403" i="20" s="1"/>
  <c r="BF402" i="20" s="1"/>
  <c r="BF401" i="20" s="1"/>
  <c r="BF400" i="20" s="1"/>
  <c r="BE404" i="20"/>
  <c r="BE403" i="20" s="1"/>
  <c r="BE402" i="20" s="1"/>
  <c r="BE401" i="20" s="1"/>
  <c r="BE400" i="20" s="1"/>
  <c r="BF397" i="20"/>
  <c r="BF396" i="20" s="1"/>
  <c r="BF395" i="20" s="1"/>
  <c r="BE397" i="20"/>
  <c r="BE396" i="20" s="1"/>
  <c r="BE395" i="20" s="1"/>
  <c r="BF393" i="20"/>
  <c r="BF392" i="20" s="1"/>
  <c r="BF391" i="20" s="1"/>
  <c r="BE393" i="20"/>
  <c r="BE392" i="20" s="1"/>
  <c r="BF382" i="20"/>
  <c r="BF381" i="20" s="1"/>
  <c r="BF380" i="20" s="1"/>
  <c r="BE382" i="20"/>
  <c r="BE381" i="20" s="1"/>
  <c r="BE380" i="20" s="1"/>
  <c r="BF378" i="20"/>
  <c r="BF377" i="20" s="1"/>
  <c r="BF376" i="20" s="1"/>
  <c r="BE378" i="20"/>
  <c r="BE377" i="20" s="1"/>
  <c r="BE376" i="20" s="1"/>
  <c r="BF374" i="20"/>
  <c r="BF373" i="20" s="1"/>
  <c r="BF372" i="20" s="1"/>
  <c r="BE374" i="20"/>
  <c r="BE373" i="20" s="1"/>
  <c r="BE372" i="20" s="1"/>
  <c r="BF370" i="20"/>
  <c r="BF369" i="20" s="1"/>
  <c r="BF368" i="20" s="1"/>
  <c r="BE370" i="20"/>
  <c r="BE369" i="20" s="1"/>
  <c r="BE368" i="20" s="1"/>
  <c r="BF366" i="20"/>
  <c r="BF365" i="20" s="1"/>
  <c r="BF364" i="20" s="1"/>
  <c r="BE366" i="20"/>
  <c r="BE365" i="20" s="1"/>
  <c r="BE364" i="20" s="1"/>
  <c r="BF362" i="20"/>
  <c r="BF361" i="20" s="1"/>
  <c r="BF360" i="20" s="1"/>
  <c r="BE362" i="20"/>
  <c r="BE361" i="20" s="1"/>
  <c r="BE360" i="20" s="1"/>
  <c r="BF358" i="20"/>
  <c r="BF357" i="20" s="1"/>
  <c r="BF356" i="20" s="1"/>
  <c r="BE358" i="20"/>
  <c r="BE357" i="20" s="1"/>
  <c r="BE356" i="20" s="1"/>
  <c r="BF353" i="20"/>
  <c r="BF352" i="20" s="1"/>
  <c r="BF351" i="20" s="1"/>
  <c r="BE353" i="20"/>
  <c r="BE352" i="20" s="1"/>
  <c r="BE351" i="20" s="1"/>
  <c r="BF349" i="20"/>
  <c r="BF348" i="20" s="1"/>
  <c r="BE349" i="20"/>
  <c r="BE348" i="20" s="1"/>
  <c r="BF345" i="20"/>
  <c r="BF344" i="20" s="1"/>
  <c r="BE345" i="20"/>
  <c r="BE344" i="20" s="1"/>
  <c r="BF339" i="20"/>
  <c r="BF338" i="20" s="1"/>
  <c r="BF337" i="20" s="1"/>
  <c r="BE339" i="20"/>
  <c r="BE338" i="20" s="1"/>
  <c r="BE337" i="20" s="1"/>
  <c r="BF335" i="20"/>
  <c r="BF334" i="20" s="1"/>
  <c r="BF333" i="20" s="1"/>
  <c r="BE335" i="20"/>
  <c r="BE334" i="20" s="1"/>
  <c r="BE333" i="20" s="1"/>
  <c r="BF331" i="20"/>
  <c r="BE331" i="20"/>
  <c r="BF329" i="20"/>
  <c r="BE329" i="20"/>
  <c r="BF324" i="20"/>
  <c r="BF323" i="20" s="1"/>
  <c r="BF322" i="20" s="1"/>
  <c r="BF321" i="20" s="1"/>
  <c r="BE324" i="20"/>
  <c r="BE323" i="20" s="1"/>
  <c r="BE322" i="20" s="1"/>
  <c r="BE321" i="20" s="1"/>
  <c r="BF319" i="20"/>
  <c r="BF318" i="20" s="1"/>
  <c r="BF317" i="20" s="1"/>
  <c r="BF316" i="20" s="1"/>
  <c r="BE319" i="20"/>
  <c r="BE318" i="20" s="1"/>
  <c r="BE317" i="20" s="1"/>
  <c r="BE316" i="20" s="1"/>
  <c r="BF314" i="20"/>
  <c r="BF313" i="20" s="1"/>
  <c r="BF312" i="20" s="1"/>
  <c r="BF311" i="20" s="1"/>
  <c r="BE314" i="20"/>
  <c r="BE313" i="20" s="1"/>
  <c r="BE312" i="20" s="1"/>
  <c r="BE311" i="20" s="1"/>
  <c r="BF309" i="20"/>
  <c r="BF308" i="20" s="1"/>
  <c r="BF307" i="20" s="1"/>
  <c r="BF306" i="20" s="1"/>
  <c r="BE309" i="20"/>
  <c r="BE308" i="20" s="1"/>
  <c r="BE307" i="20" s="1"/>
  <c r="BE306" i="20" s="1"/>
  <c r="BF304" i="20"/>
  <c r="BF303" i="20" s="1"/>
  <c r="BF302" i="20" s="1"/>
  <c r="BF301" i="20" s="1"/>
  <c r="BE304" i="20"/>
  <c r="BE303" i="20" s="1"/>
  <c r="BE302" i="20" s="1"/>
  <c r="BE301" i="20" s="1"/>
  <c r="BF299" i="20"/>
  <c r="BF298" i="20" s="1"/>
  <c r="BE299" i="20"/>
  <c r="BE298" i="20" s="1"/>
  <c r="BF296" i="20"/>
  <c r="BF295" i="20" s="1"/>
  <c r="BE296" i="20"/>
  <c r="BE295" i="20" s="1"/>
  <c r="BF292" i="20"/>
  <c r="BF291" i="20" s="1"/>
  <c r="BF290" i="20" s="1"/>
  <c r="BE292" i="20"/>
  <c r="BE291" i="20" s="1"/>
  <c r="BE290" i="20" s="1"/>
  <c r="BF288" i="20"/>
  <c r="BF287" i="20" s="1"/>
  <c r="BE288" i="20"/>
  <c r="BE287" i="20" s="1"/>
  <c r="BF284" i="20"/>
  <c r="BF283" i="20" s="1"/>
  <c r="BE284" i="20"/>
  <c r="BE283" i="20" s="1"/>
  <c r="BF280" i="20"/>
  <c r="BF279" i="20" s="1"/>
  <c r="BF278" i="20" s="1"/>
  <c r="BE280" i="20"/>
  <c r="BE279" i="20" s="1"/>
  <c r="BE278" i="20" s="1"/>
  <c r="BF276" i="20"/>
  <c r="BF275" i="20" s="1"/>
  <c r="BE276" i="20"/>
  <c r="BE275" i="20" s="1"/>
  <c r="BF273" i="20"/>
  <c r="BF272" i="20" s="1"/>
  <c r="BE273" i="20"/>
  <c r="BE272" i="20" s="1"/>
  <c r="BF269" i="20"/>
  <c r="BF268" i="20" s="1"/>
  <c r="BE269" i="20"/>
  <c r="BE268" i="20" s="1"/>
  <c r="BF266" i="20"/>
  <c r="BF265" i="20" s="1"/>
  <c r="BE266" i="20"/>
  <c r="BE265" i="20" s="1"/>
  <c r="BF263" i="20"/>
  <c r="BF262" i="20" s="1"/>
  <c r="BE263" i="20"/>
  <c r="BE262" i="20" s="1"/>
  <c r="BF259" i="20"/>
  <c r="BF258" i="20" s="1"/>
  <c r="BE259" i="20"/>
  <c r="BE258" i="20" s="1"/>
  <c r="BF256" i="20"/>
  <c r="BF255" i="20" s="1"/>
  <c r="BE256" i="20"/>
  <c r="BE255" i="20" s="1"/>
  <c r="BF252" i="20"/>
  <c r="BF251" i="20" s="1"/>
  <c r="BE252" i="20"/>
  <c r="BE251" i="20" s="1"/>
  <c r="BF248" i="20"/>
  <c r="BF247" i="20" s="1"/>
  <c r="BE248" i="20"/>
  <c r="BE247" i="20" s="1"/>
  <c r="BF244" i="20"/>
  <c r="BF243" i="20" s="1"/>
  <c r="BF242" i="20" s="1"/>
  <c r="BE244" i="20"/>
  <c r="BE243" i="20" s="1"/>
  <c r="BE242" i="20" s="1"/>
  <c r="BF232" i="20"/>
  <c r="BF231" i="20" s="1"/>
  <c r="BF230" i="20" s="1"/>
  <c r="BE232" i="20"/>
  <c r="BE231" i="20" s="1"/>
  <c r="BE230" i="20" s="1"/>
  <c r="BF227" i="20"/>
  <c r="BF226" i="20" s="1"/>
  <c r="BE227" i="20"/>
  <c r="BE226" i="20" s="1"/>
  <c r="BF224" i="20"/>
  <c r="BF223" i="20" s="1"/>
  <c r="BE224" i="20"/>
  <c r="BE223" i="20" s="1"/>
  <c r="BF219" i="20"/>
  <c r="BF218" i="20" s="1"/>
  <c r="BE219" i="20"/>
  <c r="BE218" i="20" s="1"/>
  <c r="BF215" i="20"/>
  <c r="BF214" i="20" s="1"/>
  <c r="BE215" i="20"/>
  <c r="BE214" i="20" s="1"/>
  <c r="BF212" i="20"/>
  <c r="BF211" i="20" s="1"/>
  <c r="BE212" i="20"/>
  <c r="BE211" i="20" s="1"/>
  <c r="BF208" i="20"/>
  <c r="BF207" i="20" s="1"/>
  <c r="BF206" i="20" s="1"/>
  <c r="BE208" i="20"/>
  <c r="BE207" i="20" s="1"/>
  <c r="BE206" i="20" s="1"/>
  <c r="BF204" i="20"/>
  <c r="BF203" i="20" s="1"/>
  <c r="BF202" i="20" s="1"/>
  <c r="BE204" i="20"/>
  <c r="BE203" i="20" s="1"/>
  <c r="BE202" i="20" s="1"/>
  <c r="BF200" i="20"/>
  <c r="BF199" i="20" s="1"/>
  <c r="BF198" i="20" s="1"/>
  <c r="BE200" i="20"/>
  <c r="BE199" i="20" s="1"/>
  <c r="BE198" i="20" s="1"/>
  <c r="BF195" i="20"/>
  <c r="BF194" i="20" s="1"/>
  <c r="BF193" i="20" s="1"/>
  <c r="BE195" i="20"/>
  <c r="BE194" i="20" s="1"/>
  <c r="BE193" i="20" s="1"/>
  <c r="BF191" i="20"/>
  <c r="BF190" i="20" s="1"/>
  <c r="BF189" i="20" s="1"/>
  <c r="BE191" i="20"/>
  <c r="BE190" i="20" s="1"/>
  <c r="BE189" i="20" s="1"/>
  <c r="BF187" i="20"/>
  <c r="BF186" i="20" s="1"/>
  <c r="BF185" i="20" s="1"/>
  <c r="BE187" i="20"/>
  <c r="BE186" i="20" s="1"/>
  <c r="BE185" i="20" s="1"/>
  <c r="BF183" i="20"/>
  <c r="BF182" i="20" s="1"/>
  <c r="BF181" i="20" s="1"/>
  <c r="BE183" i="20"/>
  <c r="BE182" i="20" s="1"/>
  <c r="BE181" i="20" s="1"/>
  <c r="BF179" i="20"/>
  <c r="BF178" i="20" s="1"/>
  <c r="BF177" i="20" s="1"/>
  <c r="BE179" i="20"/>
  <c r="BE178" i="20" s="1"/>
  <c r="BE177" i="20" s="1"/>
  <c r="BF172" i="20"/>
  <c r="BF171" i="20" s="1"/>
  <c r="BE172" i="20"/>
  <c r="BE171" i="20" s="1"/>
  <c r="BF168" i="20"/>
  <c r="BF167" i="20" s="1"/>
  <c r="BE168" i="20"/>
  <c r="BE167" i="20" s="1"/>
  <c r="BF163" i="20"/>
  <c r="BF162" i="20" s="1"/>
  <c r="BE163" i="20"/>
  <c r="BE162" i="20" s="1"/>
  <c r="BF159" i="20"/>
  <c r="BF158" i="20" s="1"/>
  <c r="BF157" i="20" s="1"/>
  <c r="BE159" i="20"/>
  <c r="BE158" i="20" s="1"/>
  <c r="BE157" i="20" s="1"/>
  <c r="BF155" i="20"/>
  <c r="BE155" i="20"/>
  <c r="BF147" i="20"/>
  <c r="BE147" i="20"/>
  <c r="BF143" i="20"/>
  <c r="BF142" i="20" s="1"/>
  <c r="BF141" i="20" s="1"/>
  <c r="BE143" i="20"/>
  <c r="BE142" i="20" s="1"/>
  <c r="BE141" i="20" s="1"/>
  <c r="BF140" i="20"/>
  <c r="BE140" i="20"/>
  <c r="BF135" i="20"/>
  <c r="BF134" i="20" s="1"/>
  <c r="BF133" i="20" s="1"/>
  <c r="BE135" i="20"/>
  <c r="BE134" i="20" s="1"/>
  <c r="BE133" i="20" s="1"/>
  <c r="BF131" i="20"/>
  <c r="BF130" i="20" s="1"/>
  <c r="BE131" i="20"/>
  <c r="BE130" i="20" s="1"/>
  <c r="BF123" i="20"/>
  <c r="BF122" i="20" s="1"/>
  <c r="BF121" i="20" s="1"/>
  <c r="BE123" i="20"/>
  <c r="BE122" i="20" s="1"/>
  <c r="BE121" i="20" s="1"/>
  <c r="BF119" i="20"/>
  <c r="BF118" i="20" s="1"/>
  <c r="BF117" i="20" s="1"/>
  <c r="BE119" i="20"/>
  <c r="BE118" i="20" s="1"/>
  <c r="BE117" i="20" s="1"/>
  <c r="BF115" i="20"/>
  <c r="BF114" i="20" s="1"/>
  <c r="BE115" i="20"/>
  <c r="BE114" i="20" s="1"/>
  <c r="BF110" i="20"/>
  <c r="BF109" i="20" s="1"/>
  <c r="BE110" i="20"/>
  <c r="BE109" i="20" s="1"/>
  <c r="BF106" i="20"/>
  <c r="BF105" i="20" s="1"/>
  <c r="BE106" i="20"/>
  <c r="BE105" i="20" s="1"/>
  <c r="BF103" i="20"/>
  <c r="BF102" i="20" s="1"/>
  <c r="BE103" i="20"/>
  <c r="BE102" i="20" s="1"/>
  <c r="BF98" i="20"/>
  <c r="BF97" i="20" s="1"/>
  <c r="BE98" i="20"/>
  <c r="BE97" i="20" s="1"/>
  <c r="BF92" i="20"/>
  <c r="BF91" i="20" s="1"/>
  <c r="BF90" i="20" s="1"/>
  <c r="BE92" i="20"/>
  <c r="BE91" i="20" s="1"/>
  <c r="BE90" i="20" s="1"/>
  <c r="BF88" i="20"/>
  <c r="BF87" i="20" s="1"/>
  <c r="BF86" i="20" s="1"/>
  <c r="BE88" i="20"/>
  <c r="BE87" i="20" s="1"/>
  <c r="BE86" i="20" s="1"/>
  <c r="BF84" i="20"/>
  <c r="BF83" i="20" s="1"/>
  <c r="BF82" i="20" s="1"/>
  <c r="BE84" i="20"/>
  <c r="BE83" i="20" s="1"/>
  <c r="BE82" i="20" s="1"/>
  <c r="BF80" i="20"/>
  <c r="BF79" i="20" s="1"/>
  <c r="BE80" i="20"/>
  <c r="BE79" i="20" s="1"/>
  <c r="BF75" i="20"/>
  <c r="BF74" i="20" s="1"/>
  <c r="BE75" i="20"/>
  <c r="BE74" i="20" s="1"/>
  <c r="BF71" i="20"/>
  <c r="BF70" i="20" s="1"/>
  <c r="BE71" i="20"/>
  <c r="BE70" i="20" s="1"/>
  <c r="BF67" i="20"/>
  <c r="BF66" i="20" s="1"/>
  <c r="BE67" i="20"/>
  <c r="BE66" i="20" s="1"/>
  <c r="BF63" i="20"/>
  <c r="BE63" i="20"/>
  <c r="BF61" i="20"/>
  <c r="BE61" i="20"/>
  <c r="BF57" i="20"/>
  <c r="BF56" i="20" s="1"/>
  <c r="BF55" i="20" s="1"/>
  <c r="BE57" i="20"/>
  <c r="BE56" i="20" s="1"/>
  <c r="BE55" i="20" s="1"/>
  <c r="BF53" i="20"/>
  <c r="BF52" i="20" s="1"/>
  <c r="BE53" i="20"/>
  <c r="BE52" i="20" s="1"/>
  <c r="BF48" i="20"/>
  <c r="BF47" i="20" s="1"/>
  <c r="BE48" i="20"/>
  <c r="BE47" i="20" s="1"/>
  <c r="BF44" i="20"/>
  <c r="BF43" i="20" s="1"/>
  <c r="BF42" i="20" s="1"/>
  <c r="BE44" i="20"/>
  <c r="BE43" i="20" s="1"/>
  <c r="BE42" i="20" s="1"/>
  <c r="BF40" i="20"/>
  <c r="BF39" i="20" s="1"/>
  <c r="BF38" i="20" s="1"/>
  <c r="BE40" i="20"/>
  <c r="BE39" i="20" s="1"/>
  <c r="BE38" i="20" s="1"/>
  <c r="BF36" i="20"/>
  <c r="BF35" i="20" s="1"/>
  <c r="BF34" i="20" s="1"/>
  <c r="BE36" i="20"/>
  <c r="BE35" i="20" s="1"/>
  <c r="BE34" i="20" s="1"/>
  <c r="BF32" i="20"/>
  <c r="BF31" i="20" s="1"/>
  <c r="BF30" i="20" s="1"/>
  <c r="BE32" i="20"/>
  <c r="BE31" i="20" s="1"/>
  <c r="BE30" i="20" s="1"/>
  <c r="BF28" i="20"/>
  <c r="BF27" i="20" s="1"/>
  <c r="BE28" i="20"/>
  <c r="BE27" i="20" s="1"/>
  <c r="BF23" i="20"/>
  <c r="BF22" i="20" s="1"/>
  <c r="BE23" i="20"/>
  <c r="BE22" i="20" s="1"/>
  <c r="BF19" i="20"/>
  <c r="BF18" i="20" s="1"/>
  <c r="BE19" i="20"/>
  <c r="BE18" i="20" s="1"/>
  <c r="BF14" i="20"/>
  <c r="BF13" i="20" s="1"/>
  <c r="BE14" i="20"/>
  <c r="BE13" i="20" s="1"/>
  <c r="BG1012" i="20"/>
  <c r="BG1011" i="20" s="1"/>
  <c r="BG1009" i="20"/>
  <c r="BG1008" i="20" s="1"/>
  <c r="BG1004" i="20"/>
  <c r="BG1003" i="20" s="1"/>
  <c r="BG1002" i="20" s="1"/>
  <c r="BG1001" i="20" s="1"/>
  <c r="BG997" i="20"/>
  <c r="BG996" i="20" s="1"/>
  <c r="BG995" i="20" s="1"/>
  <c r="BG993" i="20"/>
  <c r="BG992" i="20" s="1"/>
  <c r="BG991" i="20" s="1"/>
  <c r="BG988" i="20"/>
  <c r="BG987" i="20" s="1"/>
  <c r="BG986" i="20" s="1"/>
  <c r="BG984" i="20"/>
  <c r="BG983" i="20" s="1"/>
  <c r="BG979" i="20"/>
  <c r="BG978" i="20" s="1"/>
  <c r="BG973" i="20"/>
  <c r="BG972" i="20" s="1"/>
  <c r="BG971" i="20" s="1"/>
  <c r="BG966" i="20"/>
  <c r="BG965" i="20" s="1"/>
  <c r="BG964" i="20" s="1"/>
  <c r="BG963" i="20" s="1"/>
  <c r="BG960" i="20"/>
  <c r="BG959" i="20" s="1"/>
  <c r="BG958" i="20" s="1"/>
  <c r="BG957" i="20" s="1"/>
  <c r="BG954" i="20"/>
  <c r="BG953" i="20" s="1"/>
  <c r="BG952" i="20" s="1"/>
  <c r="BG951" i="20" s="1"/>
  <c r="BG948" i="20"/>
  <c r="BG947" i="20" s="1"/>
  <c r="BG946" i="20" s="1"/>
  <c r="BG945" i="20" s="1"/>
  <c r="BG942" i="20"/>
  <c r="BG941" i="20" s="1"/>
  <c r="BG940" i="20" s="1"/>
  <c r="BG938" i="20"/>
  <c r="BG937" i="20" s="1"/>
  <c r="BG935" i="20"/>
  <c r="BG934" i="20" s="1"/>
  <c r="BG929" i="20"/>
  <c r="BG928" i="20" s="1"/>
  <c r="BG927" i="20" s="1"/>
  <c r="BG925" i="20"/>
  <c r="BG924" i="20" s="1"/>
  <c r="BG922" i="20"/>
  <c r="BG921" i="20" s="1"/>
  <c r="BG914" i="20"/>
  <c r="BG913" i="20" s="1"/>
  <c r="BG911" i="20"/>
  <c r="BG910" i="20" s="1"/>
  <c r="BG907" i="20"/>
  <c r="BG906" i="20" s="1"/>
  <c r="BG904" i="20"/>
  <c r="BG903" i="20" s="1"/>
  <c r="BG900" i="20"/>
  <c r="BG899" i="20" s="1"/>
  <c r="BG897" i="20"/>
  <c r="BG896" i="20" s="1"/>
  <c r="BG890" i="20"/>
  <c r="BG889" i="20" s="1"/>
  <c r="BG888" i="20" s="1"/>
  <c r="BG887" i="20" s="1"/>
  <c r="BG886" i="20" s="1"/>
  <c r="BG885" i="20" s="1"/>
  <c r="BG883" i="20"/>
  <c r="BG882" i="20" s="1"/>
  <c r="BG881" i="20" s="1"/>
  <c r="BG880" i="20" s="1"/>
  <c r="BG879" i="20" s="1"/>
  <c r="BG878" i="20" s="1"/>
  <c r="BG877" i="20" s="1"/>
  <c r="BG875" i="20"/>
  <c r="BG874" i="20" s="1"/>
  <c r="BG873" i="20" s="1"/>
  <c r="BG871" i="20"/>
  <c r="BG870" i="20" s="1"/>
  <c r="BG869" i="20" s="1"/>
  <c r="BG866" i="20"/>
  <c r="BG865" i="20" s="1"/>
  <c r="BG864" i="20" s="1"/>
  <c r="BG862" i="20"/>
  <c r="BG861" i="20" s="1"/>
  <c r="BG860" i="20" s="1"/>
  <c r="BG858" i="20"/>
  <c r="BG857" i="20" s="1"/>
  <c r="BG854" i="20"/>
  <c r="BG853" i="20" s="1"/>
  <c r="BG840" i="20"/>
  <c r="BG839" i="20" s="1"/>
  <c r="BG838" i="20" s="1"/>
  <c r="BG837" i="20" s="1"/>
  <c r="BG835" i="20"/>
  <c r="BG834" i="20" s="1"/>
  <c r="BG833" i="20" s="1"/>
  <c r="BG831" i="20"/>
  <c r="BG830" i="20" s="1"/>
  <c r="BG829" i="20" s="1"/>
  <c r="BG824" i="20"/>
  <c r="BG823" i="20" s="1"/>
  <c r="BG822" i="20" s="1"/>
  <c r="BG820" i="20"/>
  <c r="BG819" i="20" s="1"/>
  <c r="BG818" i="20" s="1"/>
  <c r="BG813" i="20"/>
  <c r="BG812" i="20" s="1"/>
  <c r="BG811" i="20" s="1"/>
  <c r="BG809" i="20"/>
  <c r="BG808" i="20" s="1"/>
  <c r="BG806" i="20"/>
  <c r="BG805" i="20" s="1"/>
  <c r="BG801" i="20"/>
  <c r="BG800" i="20" s="1"/>
  <c r="BG790" i="20"/>
  <c r="BG789" i="20" s="1"/>
  <c r="BG788" i="20" s="1"/>
  <c r="BG786" i="20"/>
  <c r="BG785" i="20" s="1"/>
  <c r="BG784" i="20" s="1"/>
  <c r="BG782" i="20"/>
  <c r="BG781" i="20" s="1"/>
  <c r="BG780" i="20" s="1"/>
  <c r="BG778" i="20"/>
  <c r="BG777" i="20" s="1"/>
  <c r="BG776" i="20" s="1"/>
  <c r="BG770" i="20"/>
  <c r="BG769" i="20" s="1"/>
  <c r="BG768" i="20" s="1"/>
  <c r="BG766" i="20"/>
  <c r="BG765" i="20" s="1"/>
  <c r="BG764" i="20" s="1"/>
  <c r="BG762" i="20"/>
  <c r="BG761" i="20" s="1"/>
  <c r="BG760" i="20" s="1"/>
  <c r="BG758" i="20"/>
  <c r="BG757" i="20" s="1"/>
  <c r="BG756" i="20" s="1"/>
  <c r="BG754" i="20"/>
  <c r="BG753" i="20" s="1"/>
  <c r="BG752" i="20" s="1"/>
  <c r="BG750" i="20"/>
  <c r="BG749" i="20" s="1"/>
  <c r="BG747" i="20"/>
  <c r="BG746" i="20" s="1"/>
  <c r="BG743" i="20"/>
  <c r="BG742" i="20" s="1"/>
  <c r="BG741" i="20" s="1"/>
  <c r="BG739" i="20"/>
  <c r="BG738" i="20" s="1"/>
  <c r="BG735" i="20"/>
  <c r="BG734" i="20" s="1"/>
  <c r="BG729" i="20"/>
  <c r="BG728" i="20" s="1"/>
  <c r="BG726" i="20"/>
  <c r="BG725" i="20" s="1"/>
  <c r="BG719" i="20"/>
  <c r="BG718" i="20" s="1"/>
  <c r="BG714" i="20"/>
  <c r="BG713" i="20" s="1"/>
  <c r="BG708" i="20"/>
  <c r="BG707" i="20" s="1"/>
  <c r="BG706" i="20" s="1"/>
  <c r="BG705" i="20" s="1"/>
  <c r="BG704" i="20" s="1"/>
  <c r="BG702" i="20"/>
  <c r="BG701" i="20" s="1"/>
  <c r="BG700" i="20" s="1"/>
  <c r="BG698" i="20"/>
  <c r="BG697" i="20" s="1"/>
  <c r="BG696" i="20" s="1"/>
  <c r="BG694" i="20"/>
  <c r="BG693" i="20" s="1"/>
  <c r="BG691" i="20"/>
  <c r="BG686" i="20"/>
  <c r="BG685" i="20" s="1"/>
  <c r="BG682" i="20"/>
  <c r="BG681" i="20" s="1"/>
  <c r="BG680" i="20" s="1"/>
  <c r="BG671" i="20"/>
  <c r="BG670" i="20" s="1"/>
  <c r="BG669" i="20" s="1"/>
  <c r="BG668" i="20" s="1"/>
  <c r="BG667" i="20" s="1"/>
  <c r="BG665" i="20"/>
  <c r="BG664" i="20" s="1"/>
  <c r="BG663" i="20" s="1"/>
  <c r="BG661" i="20"/>
  <c r="BG660" i="20" s="1"/>
  <c r="BG659" i="20" s="1"/>
  <c r="BG653" i="20"/>
  <c r="BG652" i="20" s="1"/>
  <c r="BG651" i="20" s="1"/>
  <c r="BG649" i="20"/>
  <c r="BG648" i="20" s="1"/>
  <c r="BG647" i="20" s="1"/>
  <c r="BG645" i="20"/>
  <c r="BG644" i="20" s="1"/>
  <c r="BG642" i="20"/>
  <c r="BG640" i="20"/>
  <c r="BG636" i="20"/>
  <c r="BG632" i="20"/>
  <c r="BG631" i="20" s="1"/>
  <c r="BG628" i="20"/>
  <c r="BG627" i="20" s="1"/>
  <c r="BG626" i="20" s="1"/>
  <c r="BG625" i="20"/>
  <c r="BG620" i="20"/>
  <c r="BG619" i="20" s="1"/>
  <c r="BG618" i="20" s="1"/>
  <c r="BG616" i="20"/>
  <c r="BG615" i="20" s="1"/>
  <c r="BG608" i="20"/>
  <c r="BG607" i="20" s="1"/>
  <c r="BG604" i="20"/>
  <c r="BG603" i="20" s="1"/>
  <c r="BG602" i="20" s="1"/>
  <c r="BG599" i="20"/>
  <c r="BG598" i="20" s="1"/>
  <c r="BG597" i="20" s="1"/>
  <c r="BG596" i="20"/>
  <c r="BG591" i="20"/>
  <c r="BG590" i="20" s="1"/>
  <c r="BG589" i="20" s="1"/>
  <c r="BG587" i="20"/>
  <c r="BG586" i="20" s="1"/>
  <c r="BG585" i="20" s="1"/>
  <c r="BG583" i="20"/>
  <c r="BG582" i="20" s="1"/>
  <c r="BG581" i="20" s="1"/>
  <c r="BG578" i="20"/>
  <c r="BG577" i="20" s="1"/>
  <c r="BG576" i="20" s="1"/>
  <c r="BG575" i="20" s="1"/>
  <c r="BG572" i="20"/>
  <c r="BG571" i="20" s="1"/>
  <c r="BG570" i="20" s="1"/>
  <c r="BG568" i="20"/>
  <c r="BG567" i="20" s="1"/>
  <c r="BG563" i="20"/>
  <c r="BG562" i="20" s="1"/>
  <c r="BG561" i="20" s="1"/>
  <c r="BG560" i="20"/>
  <c r="BG555" i="20"/>
  <c r="BG554" i="20" s="1"/>
  <c r="BG553" i="20" s="1"/>
  <c r="BG550" i="20"/>
  <c r="BG549" i="20" s="1"/>
  <c r="BG548" i="20" s="1"/>
  <c r="BG547" i="20" s="1"/>
  <c r="BG542" i="20"/>
  <c r="BG541" i="20" s="1"/>
  <c r="BG539" i="20"/>
  <c r="BG538" i="20" s="1"/>
  <c r="BG535" i="20"/>
  <c r="BG534" i="20" s="1"/>
  <c r="BG532" i="20"/>
  <c r="BG531" i="20" s="1"/>
  <c r="BG528" i="20"/>
  <c r="BG527" i="20" s="1"/>
  <c r="BG526" i="20" s="1"/>
  <c r="BG524" i="20"/>
  <c r="BG523" i="20" s="1"/>
  <c r="BG522" i="20" s="1"/>
  <c r="BG520" i="20"/>
  <c r="BG519" i="20" s="1"/>
  <c r="BG518" i="20" s="1"/>
  <c r="BG516" i="20"/>
  <c r="BG515" i="20" s="1"/>
  <c r="BG512" i="20"/>
  <c r="BG511" i="20" s="1"/>
  <c r="BG508" i="20"/>
  <c r="BG507" i="20" s="1"/>
  <c r="BG505" i="20"/>
  <c r="BG504" i="20" s="1"/>
  <c r="BG501" i="20"/>
  <c r="BG500" i="20" s="1"/>
  <c r="BG497" i="20"/>
  <c r="BG496" i="20" s="1"/>
  <c r="BG493" i="20"/>
  <c r="BG492" i="20" s="1"/>
  <c r="BG490" i="20"/>
  <c r="BG489" i="20" s="1"/>
  <c r="BG487" i="20"/>
  <c r="BG486" i="20" s="1"/>
  <c r="BG483" i="20"/>
  <c r="BG482" i="20" s="1"/>
  <c r="BG481" i="20" s="1"/>
  <c r="BG475" i="20"/>
  <c r="BG474" i="20" s="1"/>
  <c r="BG472" i="20"/>
  <c r="BG471" i="20" s="1"/>
  <c r="BG467" i="20"/>
  <c r="BG466" i="20" s="1"/>
  <c r="BG460" i="20"/>
  <c r="BG459" i="20" s="1"/>
  <c r="BG458" i="20" s="1"/>
  <c r="BG457" i="20" s="1"/>
  <c r="BG455" i="20"/>
  <c r="BG454" i="20" s="1"/>
  <c r="BG452" i="20"/>
  <c r="BG451" i="20" s="1"/>
  <c r="BG448" i="20"/>
  <c r="BG447" i="20" s="1"/>
  <c r="BG445" i="20"/>
  <c r="BG444" i="20" s="1"/>
  <c r="BG436" i="20"/>
  <c r="BG435" i="20" s="1"/>
  <c r="BG434" i="20" s="1"/>
  <c r="BG432" i="20"/>
  <c r="BG431" i="20" s="1"/>
  <c r="BG430" i="20" s="1"/>
  <c r="BG426" i="20"/>
  <c r="BG425" i="20" s="1"/>
  <c r="BG422" i="20"/>
  <c r="BG421" i="20" s="1"/>
  <c r="BG418" i="20"/>
  <c r="BG417" i="20" s="1"/>
  <c r="BG414" i="20"/>
  <c r="BG413" i="20" s="1"/>
  <c r="BG410" i="20"/>
  <c r="BG409" i="20" s="1"/>
  <c r="BG404" i="20"/>
  <c r="BG403" i="20" s="1"/>
  <c r="BG402" i="20" s="1"/>
  <c r="BG401" i="20" s="1"/>
  <c r="BG400" i="20" s="1"/>
  <c r="BG397" i="20"/>
  <c r="BG396" i="20" s="1"/>
  <c r="BG395" i="20" s="1"/>
  <c r="BG393" i="20"/>
  <c r="BG392" i="20" s="1"/>
  <c r="BG391" i="20" s="1"/>
  <c r="BG382" i="20"/>
  <c r="BG381" i="20" s="1"/>
  <c r="BG380" i="20" s="1"/>
  <c r="BG378" i="20"/>
  <c r="BG377" i="20" s="1"/>
  <c r="BG376" i="20" s="1"/>
  <c r="BG374" i="20"/>
  <c r="BG373" i="20" s="1"/>
  <c r="BG372" i="20" s="1"/>
  <c r="BG366" i="20"/>
  <c r="BG365" i="20" s="1"/>
  <c r="BG364" i="20" s="1"/>
  <c r="BG362" i="20"/>
  <c r="BG361" i="20" s="1"/>
  <c r="BG360" i="20" s="1"/>
  <c r="BG358" i="20"/>
  <c r="BG357" i="20" s="1"/>
  <c r="BG356" i="20" s="1"/>
  <c r="BG353" i="20"/>
  <c r="BG352" i="20" s="1"/>
  <c r="BG351" i="20" s="1"/>
  <c r="BG349" i="20"/>
  <c r="BG348" i="20" s="1"/>
  <c r="BG345" i="20"/>
  <c r="BG344" i="20" s="1"/>
  <c r="BG339" i="20"/>
  <c r="BG338" i="20" s="1"/>
  <c r="BG337" i="20" s="1"/>
  <c r="BG335" i="20"/>
  <c r="BG334" i="20" s="1"/>
  <c r="BG333" i="20" s="1"/>
  <c r="BG331" i="20"/>
  <c r="BG329" i="20"/>
  <c r="BG324" i="20"/>
  <c r="BG323" i="20" s="1"/>
  <c r="BG322" i="20" s="1"/>
  <c r="BG321" i="20" s="1"/>
  <c r="BG319" i="20"/>
  <c r="BG318" i="20" s="1"/>
  <c r="BG317" i="20" s="1"/>
  <c r="BG316" i="20" s="1"/>
  <c r="BG314" i="20"/>
  <c r="BG313" i="20" s="1"/>
  <c r="BG312" i="20" s="1"/>
  <c r="BG311" i="20" s="1"/>
  <c r="BG309" i="20"/>
  <c r="BG308" i="20" s="1"/>
  <c r="BG307" i="20" s="1"/>
  <c r="BG306" i="20" s="1"/>
  <c r="BG304" i="20"/>
  <c r="BG303" i="20" s="1"/>
  <c r="BG302" i="20" s="1"/>
  <c r="BG301" i="20" s="1"/>
  <c r="BG299" i="20"/>
  <c r="BG298" i="20" s="1"/>
  <c r="BG296" i="20"/>
  <c r="BG295" i="20" s="1"/>
  <c r="BG292" i="20"/>
  <c r="BG291" i="20" s="1"/>
  <c r="BG290" i="20" s="1"/>
  <c r="BG288" i="20"/>
  <c r="BG287" i="20" s="1"/>
  <c r="BG284" i="20"/>
  <c r="BG283" i="20" s="1"/>
  <c r="BG280" i="20"/>
  <c r="BG279" i="20" s="1"/>
  <c r="BG278" i="20" s="1"/>
  <c r="BG276" i="20"/>
  <c r="BG275" i="20" s="1"/>
  <c r="BG273" i="20"/>
  <c r="BG272" i="20" s="1"/>
  <c r="BG269" i="20"/>
  <c r="BG268" i="20" s="1"/>
  <c r="BG266" i="20"/>
  <c r="BG265" i="20" s="1"/>
  <c r="BG263" i="20"/>
  <c r="BG262" i="20" s="1"/>
  <c r="BG259" i="20"/>
  <c r="BG258" i="20" s="1"/>
  <c r="BG256" i="20"/>
  <c r="BG255" i="20" s="1"/>
  <c r="BG252" i="20"/>
  <c r="BG251" i="20" s="1"/>
  <c r="BG248" i="20"/>
  <c r="BG247" i="20" s="1"/>
  <c r="BG244" i="20"/>
  <c r="BG243" i="20" s="1"/>
  <c r="BG242" i="20" s="1"/>
  <c r="BG232" i="20"/>
  <c r="BG231" i="20" s="1"/>
  <c r="BG230" i="20" s="1"/>
  <c r="BG227" i="20"/>
  <c r="BG226" i="20" s="1"/>
  <c r="BG224" i="20"/>
  <c r="BG223" i="20" s="1"/>
  <c r="BG219" i="20"/>
  <c r="BG218" i="20" s="1"/>
  <c r="BG215" i="20"/>
  <c r="BG214" i="20" s="1"/>
  <c r="BG212" i="20"/>
  <c r="BG211" i="20" s="1"/>
  <c r="BG208" i="20"/>
  <c r="BG207" i="20" s="1"/>
  <c r="BG206" i="20" s="1"/>
  <c r="BG204" i="20"/>
  <c r="BG203" i="20" s="1"/>
  <c r="BG202" i="20" s="1"/>
  <c r="BG200" i="20"/>
  <c r="BG199" i="20" s="1"/>
  <c r="BG198" i="20" s="1"/>
  <c r="BG195" i="20"/>
  <c r="BG194" i="20" s="1"/>
  <c r="BG193" i="20" s="1"/>
  <c r="BG191" i="20"/>
  <c r="BG190" i="20" s="1"/>
  <c r="BG189" i="20" s="1"/>
  <c r="BG187" i="20"/>
  <c r="BG186" i="20" s="1"/>
  <c r="BG185" i="20" s="1"/>
  <c r="BG183" i="20"/>
  <c r="BG182" i="20" s="1"/>
  <c r="BG181" i="20" s="1"/>
  <c r="BG179" i="20"/>
  <c r="BG178" i="20" s="1"/>
  <c r="BG177" i="20" s="1"/>
  <c r="BG172" i="20"/>
  <c r="BG171" i="20" s="1"/>
  <c r="BG168" i="20"/>
  <c r="BG167" i="20" s="1"/>
  <c r="BG163" i="20"/>
  <c r="BG162" i="20" s="1"/>
  <c r="BG159" i="20"/>
  <c r="BG158" i="20" s="1"/>
  <c r="BG157" i="20" s="1"/>
  <c r="BG155" i="20"/>
  <c r="BG154" i="20" s="1"/>
  <c r="BG147" i="20"/>
  <c r="BG146" i="20" s="1"/>
  <c r="BG143" i="20"/>
  <c r="BG142" i="20" s="1"/>
  <c r="BG141" i="20" s="1"/>
  <c r="BG140" i="20"/>
  <c r="BG135" i="20"/>
  <c r="BG134" i="20" s="1"/>
  <c r="BG133" i="20" s="1"/>
  <c r="BG131" i="20"/>
  <c r="BG130" i="20" s="1"/>
  <c r="BG123" i="20"/>
  <c r="BG122" i="20" s="1"/>
  <c r="BG121" i="20" s="1"/>
  <c r="BG119" i="20"/>
  <c r="BG118" i="20" s="1"/>
  <c r="BG117" i="20" s="1"/>
  <c r="BG115" i="20"/>
  <c r="BG114" i="20" s="1"/>
  <c r="BG110" i="20"/>
  <c r="BG109" i="20" s="1"/>
  <c r="BG106" i="20"/>
  <c r="BG105" i="20" s="1"/>
  <c r="BG103" i="20"/>
  <c r="BG102" i="20" s="1"/>
  <c r="BG98" i="20"/>
  <c r="BG97" i="20" s="1"/>
  <c r="BG92" i="20"/>
  <c r="BG91" i="20" s="1"/>
  <c r="BG90" i="20" s="1"/>
  <c r="BG88" i="20"/>
  <c r="BG87" i="20" s="1"/>
  <c r="BG86" i="20" s="1"/>
  <c r="BG84" i="20"/>
  <c r="BG83" i="20" s="1"/>
  <c r="BG82" i="20" s="1"/>
  <c r="BG80" i="20"/>
  <c r="BG79" i="20" s="1"/>
  <c r="BG75" i="20"/>
  <c r="BG74" i="20" s="1"/>
  <c r="BG71" i="20"/>
  <c r="BG70" i="20" s="1"/>
  <c r="BG67" i="20"/>
  <c r="BG66" i="20" s="1"/>
  <c r="BG63" i="20"/>
  <c r="BG61" i="20"/>
  <c r="BG57" i="20"/>
  <c r="BG56" i="20" s="1"/>
  <c r="BG55" i="20" s="1"/>
  <c r="BG53" i="20"/>
  <c r="BG52" i="20" s="1"/>
  <c r="BG48" i="20"/>
  <c r="BG47" i="20" s="1"/>
  <c r="BG44" i="20"/>
  <c r="BG43" i="20" s="1"/>
  <c r="BG42" i="20" s="1"/>
  <c r="BG40" i="20"/>
  <c r="BG39" i="20" s="1"/>
  <c r="BG38" i="20" s="1"/>
  <c r="BG36" i="20"/>
  <c r="BG35" i="20" s="1"/>
  <c r="BG34" i="20" s="1"/>
  <c r="BG32" i="20"/>
  <c r="BG31" i="20" s="1"/>
  <c r="BG30" i="20" s="1"/>
  <c r="BG28" i="20"/>
  <c r="BG27" i="20" s="1"/>
  <c r="BG23" i="20"/>
  <c r="BG22" i="20" s="1"/>
  <c r="BG19" i="20"/>
  <c r="BG18" i="20" s="1"/>
  <c r="BG14" i="20"/>
  <c r="BG13" i="20" s="1"/>
  <c r="BH1012" i="20"/>
  <c r="BH1011" i="20" s="1"/>
  <c r="BH897" i="20"/>
  <c r="BH896" i="20" s="1"/>
  <c r="BH858" i="20"/>
  <c r="BH857" i="20" s="1"/>
  <c r="BH840" i="20"/>
  <c r="BH839" i="20" s="1"/>
  <c r="BH838" i="20" s="1"/>
  <c r="BH837" i="20" s="1"/>
  <c r="BH778" i="20"/>
  <c r="BH777" i="20" s="1"/>
  <c r="BH776" i="20" s="1"/>
  <c r="BH762" i="20"/>
  <c r="BH761" i="20" s="1"/>
  <c r="BH760" i="20" s="1"/>
  <c r="BH754" i="20"/>
  <c r="BH753" i="20" s="1"/>
  <c r="BH752" i="20" s="1"/>
  <c r="BH726" i="20"/>
  <c r="BH725" i="20" s="1"/>
  <c r="BH702" i="20"/>
  <c r="BH701" i="20" s="1"/>
  <c r="BH700" i="20" s="1"/>
  <c r="BH642" i="20"/>
  <c r="BH587" i="20"/>
  <c r="BH586" i="20" s="1"/>
  <c r="BH585" i="20" s="1"/>
  <c r="BH550" i="20"/>
  <c r="BH549" i="20" s="1"/>
  <c r="BH548" i="20" s="1"/>
  <c r="BH547" i="20" s="1"/>
  <c r="BH490" i="20"/>
  <c r="BH489" i="20" s="1"/>
  <c r="BH475" i="20"/>
  <c r="BH474" i="20" s="1"/>
  <c r="BH460" i="20"/>
  <c r="BH459" i="20" s="1"/>
  <c r="BH458" i="20" s="1"/>
  <c r="BH457" i="20" s="1"/>
  <c r="BH452" i="20"/>
  <c r="BH451" i="20" s="1"/>
  <c r="BH448" i="20"/>
  <c r="BH447" i="20" s="1"/>
  <c r="BH445" i="20"/>
  <c r="BH444" i="20" s="1"/>
  <c r="BH273" i="20"/>
  <c r="BH272" i="20" s="1"/>
  <c r="AZ60" i="20" l="1"/>
  <c r="AZ59" i="20" s="1"/>
  <c r="AW227" i="20"/>
  <c r="AW226" i="20" s="1"/>
  <c r="AX60" i="20"/>
  <c r="AX59" i="20" s="1"/>
  <c r="AY60" i="20"/>
  <c r="AY59" i="20" s="1"/>
  <c r="CO427" i="20"/>
  <c r="ES427" i="20"/>
  <c r="CO286" i="20"/>
  <c r="ES286" i="20"/>
  <c r="DF338" i="20"/>
  <c r="DF337" i="20" s="1"/>
  <c r="CO355" i="20"/>
  <c r="ES355" i="20"/>
  <c r="AW900" i="20"/>
  <c r="AW899" i="20" s="1"/>
  <c r="AW866" i="20"/>
  <c r="AW865" i="20" s="1"/>
  <c r="AW864" i="20" s="1"/>
  <c r="EG815" i="20"/>
  <c r="EG11" i="20"/>
  <c r="EG10" i="20" s="1"/>
  <c r="EG9" i="20" s="1"/>
  <c r="AY510" i="20"/>
  <c r="AW110" i="20"/>
  <c r="AW109" i="20" s="1"/>
  <c r="AW345" i="20"/>
  <c r="AW344" i="20" s="1"/>
  <c r="AW343" i="20" s="1"/>
  <c r="AW248" i="20"/>
  <c r="AW247" i="20" s="1"/>
  <c r="AZ271" i="20"/>
  <c r="AX510" i="20"/>
  <c r="AZ510" i="20"/>
  <c r="AW649" i="20"/>
  <c r="AW648" i="20" s="1"/>
  <c r="AW647" i="20" s="1"/>
  <c r="AY127" i="20"/>
  <c r="AY450" i="20"/>
  <c r="AZ443" i="20"/>
  <c r="AX127" i="20"/>
  <c r="AZ852" i="20"/>
  <c r="AZ895" i="20"/>
  <c r="AZ127" i="20"/>
  <c r="AY328" i="20"/>
  <c r="AY327" i="20" s="1"/>
  <c r="AZ254" i="20"/>
  <c r="AX712" i="20"/>
  <c r="AX711" i="20" s="1"/>
  <c r="AX710" i="20" s="1"/>
  <c r="AX328" i="20"/>
  <c r="AX327" i="20" s="1"/>
  <c r="AW23" i="20"/>
  <c r="AW22" i="20" s="1"/>
  <c r="AW254" i="20"/>
  <c r="AW172" i="20"/>
  <c r="AW171" i="20" s="1"/>
  <c r="AW127" i="20"/>
  <c r="EG732" i="20"/>
  <c r="EG722" i="20" s="1"/>
  <c r="EG721" i="20" s="1"/>
  <c r="AY712" i="20"/>
  <c r="AY711" i="20" s="1"/>
  <c r="AY710" i="20" s="1"/>
  <c r="AX254" i="20"/>
  <c r="AW645" i="20"/>
  <c r="AW644" i="20" s="1"/>
  <c r="AZ130" i="20"/>
  <c r="AZ129" i="20" s="1"/>
  <c r="AY254" i="20"/>
  <c r="AZ495" i="20"/>
  <c r="AY130" i="20"/>
  <c r="AY129" i="20" s="1"/>
  <c r="AW271" i="20"/>
  <c r="AY503" i="20"/>
  <c r="AY895" i="20"/>
  <c r="AZ1007" i="20"/>
  <c r="AW443" i="20"/>
  <c r="AW450" i="20"/>
  <c r="AY495" i="20"/>
  <c r="AW724" i="20"/>
  <c r="AW723" i="20" s="1"/>
  <c r="AZ408" i="20"/>
  <c r="AX724" i="20"/>
  <c r="AX723" i="20" s="1"/>
  <c r="AW284" i="20"/>
  <c r="AW283" i="20" s="1"/>
  <c r="AW282" i="20" s="1"/>
  <c r="AW106" i="20"/>
  <c r="AW105" i="20" s="1"/>
  <c r="AW98" i="20"/>
  <c r="AW97" i="20" s="1"/>
  <c r="AW67" i="20"/>
  <c r="AW66" i="20" s="1"/>
  <c r="AW65" i="20" s="1"/>
  <c r="DF733" i="20"/>
  <c r="AX271" i="20"/>
  <c r="AX154" i="20"/>
  <c r="AX153" i="20" s="1"/>
  <c r="AX149" i="20" s="1"/>
  <c r="AY282" i="20"/>
  <c r="AY724" i="20"/>
  <c r="AY723" i="20" s="1"/>
  <c r="AY271" i="20"/>
  <c r="AX895" i="20"/>
  <c r="AX282" i="20"/>
  <c r="AW895" i="20"/>
  <c r="AW14" i="20"/>
  <c r="AW13" i="20" s="1"/>
  <c r="AW12" i="20" s="1"/>
  <c r="AZ724" i="20"/>
  <c r="AZ723" i="20" s="1"/>
  <c r="AX1007" i="20"/>
  <c r="AZ450" i="20"/>
  <c r="AZ294" i="20"/>
  <c r="AY443" i="20"/>
  <c r="AW92" i="20"/>
  <c r="AW91" i="20" s="1"/>
  <c r="AW90" i="20" s="1"/>
  <c r="AW75" i="20"/>
  <c r="AW74" i="20" s="1"/>
  <c r="AW73" i="20" s="1"/>
  <c r="AX443" i="20"/>
  <c r="AZ503" i="20"/>
  <c r="AW219" i="20"/>
  <c r="AW218" i="20" s="1"/>
  <c r="AX852" i="20"/>
  <c r="AX851" i="20" s="1"/>
  <c r="AX850" i="20" s="1"/>
  <c r="AX849" i="20" s="1"/>
  <c r="AX450" i="20"/>
  <c r="AX294" i="20"/>
  <c r="AY852" i="20"/>
  <c r="AY851" i="20" s="1"/>
  <c r="AY850" i="20" s="1"/>
  <c r="AY849" i="20" s="1"/>
  <c r="AY408" i="20"/>
  <c r="AX503" i="20"/>
  <c r="AW130" i="20"/>
  <c r="AW129" i="20" s="1"/>
  <c r="AY294" i="20"/>
  <c r="AX495" i="20"/>
  <c r="AY678" i="20"/>
  <c r="AW418" i="20"/>
  <c r="AW417" i="20" s="1"/>
  <c r="AW195" i="20"/>
  <c r="AW194" i="20" s="1"/>
  <c r="AW193" i="20" s="1"/>
  <c r="AZ282" i="20"/>
  <c r="AX408" i="20"/>
  <c r="AZ712" i="20"/>
  <c r="AZ711" i="20" s="1"/>
  <c r="AZ710" i="20" s="1"/>
  <c r="AY1007" i="20"/>
  <c r="AZ933" i="20"/>
  <c r="AZ932" i="20" s="1"/>
  <c r="AZ931" i="20" s="1"/>
  <c r="AZ530" i="20"/>
  <c r="AY933" i="20"/>
  <c r="AY932" i="20" s="1"/>
  <c r="AY931" i="20" s="1"/>
  <c r="AX261" i="20"/>
  <c r="AY530" i="20"/>
  <c r="AY261" i="20"/>
  <c r="AX530" i="20"/>
  <c r="AX933" i="20"/>
  <c r="AX932" i="20" s="1"/>
  <c r="AX931" i="20" s="1"/>
  <c r="AW294" i="20"/>
  <c r="AZ261" i="20"/>
  <c r="AY73" i="20"/>
  <c r="AX130" i="20"/>
  <c r="AX129" i="20" s="1"/>
  <c r="AW497" i="20"/>
  <c r="AW496" i="20" s="1"/>
  <c r="AW495" i="20" s="1"/>
  <c r="AW410" i="20"/>
  <c r="AW409" i="20" s="1"/>
  <c r="AW408" i="20" s="1"/>
  <c r="AZ485" i="20"/>
  <c r="AZ328" i="20"/>
  <c r="AZ327" i="20" s="1"/>
  <c r="AZ96" i="20"/>
  <c r="AZ12" i="20"/>
  <c r="AX139" i="20"/>
  <c r="AZ623" i="20"/>
  <c r="AZ624" i="20"/>
  <c r="AW48" i="20"/>
  <c r="AW47" i="20" s="1"/>
  <c r="AW46" i="20" s="1"/>
  <c r="AW854" i="20"/>
  <c r="AW853" i="20" s="1"/>
  <c r="AW852" i="20" s="1"/>
  <c r="AW714" i="20"/>
  <c r="AW713" i="20" s="1"/>
  <c r="AW712" i="20" s="1"/>
  <c r="AW711" i="20" s="1"/>
  <c r="AW710" i="20" s="1"/>
  <c r="AW353" i="20"/>
  <c r="AW352" i="20" s="1"/>
  <c r="AW351" i="20" s="1"/>
  <c r="AW168" i="20"/>
  <c r="AW167" i="20" s="1"/>
  <c r="AX485" i="20"/>
  <c r="AZ139" i="20"/>
  <c r="AY485" i="20"/>
  <c r="AX678" i="20"/>
  <c r="AW801" i="20"/>
  <c r="AW800" i="20" s="1"/>
  <c r="AW799" i="20" s="1"/>
  <c r="AW798" i="20" s="1"/>
  <c r="AW797" i="20" s="1"/>
  <c r="AW796" i="20" s="1"/>
  <c r="AW512" i="20"/>
  <c r="AW511" i="20" s="1"/>
  <c r="AW510" i="20" s="1"/>
  <c r="AW422" i="20"/>
  <c r="AW421" i="20" s="1"/>
  <c r="AW530" i="20"/>
  <c r="AW503" i="20"/>
  <c r="AW485" i="20"/>
  <c r="AW328" i="20"/>
  <c r="AW327" i="20" s="1"/>
  <c r="AW163" i="20"/>
  <c r="AW162" i="20" s="1"/>
  <c r="AY681" i="20"/>
  <c r="AY680" i="20" s="1"/>
  <c r="AY676" i="20" s="1"/>
  <c r="AZ799" i="20"/>
  <c r="AZ798" i="20" s="1"/>
  <c r="AZ797" i="20" s="1"/>
  <c r="AZ796" i="20" s="1"/>
  <c r="AX799" i="20"/>
  <c r="AX798" i="20" s="1"/>
  <c r="AX797" i="20" s="1"/>
  <c r="AX796" i="20" s="1"/>
  <c r="AZ457" i="20"/>
  <c r="AW596" i="20"/>
  <c r="AY622" i="20"/>
  <c r="AY623" i="20"/>
  <c r="AW263" i="20"/>
  <c r="AW262" i="20" s="1"/>
  <c r="AW261" i="20" s="1"/>
  <c r="AW370" i="20"/>
  <c r="AW369" i="20" s="1"/>
  <c r="AW368" i="20" s="1"/>
  <c r="AY624" i="20"/>
  <c r="BH904" i="20"/>
  <c r="BH903" i="20" s="1"/>
  <c r="BS905" i="20"/>
  <c r="BH900" i="20"/>
  <c r="BH899" i="20" s="1"/>
  <c r="BH895" i="20" s="1"/>
  <c r="BS901" i="20"/>
  <c r="BH370" i="20"/>
  <c r="BH369" i="20" s="1"/>
  <c r="BH368" i="20" s="1"/>
  <c r="BS371" i="20"/>
  <c r="BH649" i="20"/>
  <c r="BH648" i="20" s="1"/>
  <c r="BH647" i="20" s="1"/>
  <c r="BS650" i="20"/>
  <c r="BH907" i="20"/>
  <c r="BH906" i="20" s="1"/>
  <c r="BS908" i="20"/>
  <c r="AX161" i="20"/>
  <c r="AY139" i="20"/>
  <c r="AZ343" i="20"/>
  <c r="AX457" i="20"/>
  <c r="AY457" i="20"/>
  <c r="AZ684" i="20"/>
  <c r="AZ676" i="20" s="1"/>
  <c r="AZ677" i="20"/>
  <c r="AY96" i="20"/>
  <c r="AX96" i="20"/>
  <c r="AX624" i="20"/>
  <c r="AX630" i="20"/>
  <c r="AX622" i="20" s="1"/>
  <c r="AX623" i="20"/>
  <c r="AZ46" i="20"/>
  <c r="AZ73" i="20"/>
  <c r="AZ678" i="20"/>
  <c r="AZ137" i="20"/>
  <c r="AZ920" i="20"/>
  <c r="AZ919" i="20" s="1"/>
  <c r="AZ918" i="20" s="1"/>
  <c r="AY12" i="20"/>
  <c r="AY828" i="20"/>
  <c r="AY827" i="20" s="1"/>
  <c r="AY826" i="20" s="1"/>
  <c r="AW933" i="20"/>
  <c r="AW932" i="20" s="1"/>
  <c r="AW782" i="20"/>
  <c r="AW781" i="20" s="1"/>
  <c r="AW780" i="20" s="1"/>
  <c r="AX343" i="20"/>
  <c r="AX416" i="20"/>
  <c r="AY416" i="20"/>
  <c r="AZ902" i="20"/>
  <c r="AY343" i="20"/>
  <c r="AW467" i="20"/>
  <c r="AW466" i="20" s="1"/>
  <c r="AW426" i="20"/>
  <c r="AW425" i="20" s="1"/>
  <c r="AX684" i="20"/>
  <c r="AX676" i="20" s="1"/>
  <c r="AX677" i="20"/>
  <c r="AZ690" i="20"/>
  <c r="AY799" i="20"/>
  <c r="AY798" i="20" s="1"/>
  <c r="AY797" i="20" s="1"/>
  <c r="AY796" i="20" s="1"/>
  <c r="AZ622" i="20"/>
  <c r="AZ977" i="20"/>
  <c r="AZ970" i="20" s="1"/>
  <c r="AX12" i="20"/>
  <c r="AZ416" i="20"/>
  <c r="AX137" i="20"/>
  <c r="AZ828" i="20"/>
  <c r="AZ827" i="20" s="1"/>
  <c r="AZ826" i="20" s="1"/>
  <c r="AX902" i="20"/>
  <c r="AX920" i="20"/>
  <c r="AX919" i="20" s="1"/>
  <c r="AX918" i="20" s="1"/>
  <c r="AW60" i="20"/>
  <c r="AW59" i="20" s="1"/>
  <c r="AY137" i="20"/>
  <c r="AY902" i="20"/>
  <c r="AY920" i="20"/>
  <c r="AY919" i="20" s="1"/>
  <c r="AY918" i="20" s="1"/>
  <c r="AX828" i="20"/>
  <c r="AX827" i="20" s="1"/>
  <c r="AX826" i="20" s="1"/>
  <c r="AW685" i="20"/>
  <c r="AW678" i="20"/>
  <c r="AW631" i="20"/>
  <c r="AW624" i="20"/>
  <c r="AX73" i="20"/>
  <c r="AW139" i="20"/>
  <c r="AW142" i="20"/>
  <c r="AW141" i="20" s="1"/>
  <c r="AW137" i="20" s="1"/>
  <c r="AW907" i="20"/>
  <c r="AW906" i="20" s="1"/>
  <c r="AW625" i="20"/>
  <c r="AY161" i="20"/>
  <c r="AY977" i="20"/>
  <c r="AY970" i="20" s="1"/>
  <c r="AW979" i="20"/>
  <c r="AW978" i="20" s="1"/>
  <c r="AW977" i="20" s="1"/>
  <c r="AY733" i="20"/>
  <c r="AX977" i="20"/>
  <c r="AX970" i="20" s="1"/>
  <c r="AW973" i="20"/>
  <c r="AW972" i="20" s="1"/>
  <c r="AW971" i="20" s="1"/>
  <c r="AW612" i="20"/>
  <c r="AX733" i="20"/>
  <c r="AY46" i="20"/>
  <c r="EG673" i="20"/>
  <c r="AZ161" i="20"/>
  <c r="AY176" i="20"/>
  <c r="DF60" i="20"/>
  <c r="DF59" i="20" s="1"/>
  <c r="AX688" i="20"/>
  <c r="AX689" i="20"/>
  <c r="AX690" i="20"/>
  <c r="AZ138" i="20"/>
  <c r="AZ210" i="20"/>
  <c r="BC8" i="20"/>
  <c r="AZ65" i="20"/>
  <c r="AW210" i="20"/>
  <c r="BD8" i="20"/>
  <c r="AX210" i="20"/>
  <c r="AY389" i="20"/>
  <c r="DF328" i="20"/>
  <c r="DF327" i="20" s="1"/>
  <c r="AX559" i="20"/>
  <c r="AZ733" i="20"/>
  <c r="EG442" i="20"/>
  <c r="EG441" i="20" s="1"/>
  <c r="EG440" i="20" s="1"/>
  <c r="AX176" i="20"/>
  <c r="AW948" i="20"/>
  <c r="AW947" i="20" s="1"/>
  <c r="AW946" i="20" s="1"/>
  <c r="AW945" i="20" s="1"/>
  <c r="BC544" i="20"/>
  <c r="BC1014" i="20" s="1"/>
  <c r="AW1003" i="20"/>
  <c r="AW1002" i="20" s="1"/>
  <c r="AW1001" i="20" s="1"/>
  <c r="DF724" i="20"/>
  <c r="DF723" i="20" s="1"/>
  <c r="BD544" i="20"/>
  <c r="AW733" i="20"/>
  <c r="DF149" i="20"/>
  <c r="AZ176" i="20"/>
  <c r="BA8" i="20"/>
  <c r="AY133" i="20"/>
  <c r="AY138" i="20"/>
  <c r="AZ817" i="20"/>
  <c r="AZ816" i="20" s="1"/>
  <c r="BF443" i="20"/>
  <c r="AX65" i="20"/>
  <c r="AX138" i="20"/>
  <c r="AY210" i="20"/>
  <c r="DF450" i="20"/>
  <c r="EG464" i="20"/>
  <c r="EG463" i="20" s="1"/>
  <c r="EG462" i="20" s="1"/>
  <c r="EG969" i="20"/>
  <c r="EG150" i="20"/>
  <c r="EG894" i="20"/>
  <c r="EG893" i="20" s="1"/>
  <c r="EG892" i="20" s="1"/>
  <c r="DF745" i="20"/>
  <c r="EG407" i="20"/>
  <c r="EG406" i="20" s="1"/>
  <c r="EG399" i="20" s="1"/>
  <c r="AW1009" i="20"/>
  <c r="AW1008" i="20" s="1"/>
  <c r="AW1007" i="20" s="1"/>
  <c r="AW960" i="20"/>
  <c r="AW959" i="20" s="1"/>
  <c r="AW958" i="20" s="1"/>
  <c r="AW957" i="20" s="1"/>
  <c r="AW954" i="20"/>
  <c r="AW953" i="20" s="1"/>
  <c r="AW952" i="20" s="1"/>
  <c r="AW951" i="20" s="1"/>
  <c r="AW133" i="20"/>
  <c r="DF920" i="20"/>
  <c r="DF919" i="20" s="1"/>
  <c r="DF918" i="20" s="1"/>
  <c r="BB8" i="20"/>
  <c r="AW176" i="20"/>
  <c r="AY557" i="20"/>
  <c r="AY552" i="20" s="1"/>
  <c r="AY546" i="20" s="1"/>
  <c r="AY559" i="20"/>
  <c r="AZ559" i="20"/>
  <c r="AY611" i="20"/>
  <c r="AY612" i="20"/>
  <c r="DF246" i="20"/>
  <c r="AX133" i="20"/>
  <c r="AY689" i="20"/>
  <c r="AY690" i="20"/>
  <c r="DF343" i="20"/>
  <c r="DF495" i="20"/>
  <c r="DF712" i="20"/>
  <c r="DF711" i="20" s="1"/>
  <c r="DF710" i="20" s="1"/>
  <c r="BB544" i="20"/>
  <c r="AX909" i="20"/>
  <c r="BA544" i="20"/>
  <c r="AY65" i="20"/>
  <c r="EG917" i="20"/>
  <c r="EG916" i="20" s="1"/>
  <c r="AY246" i="20"/>
  <c r="AX46" i="20"/>
  <c r="DF503" i="20"/>
  <c r="DF485" i="20"/>
  <c r="AZ133" i="20"/>
  <c r="AY388" i="20"/>
  <c r="EG618" i="20"/>
  <c r="EG610" i="20" s="1"/>
  <c r="EG611" i="20"/>
  <c r="AZ388" i="20"/>
  <c r="AZ567" i="20"/>
  <c r="AZ566" i="20" s="1"/>
  <c r="AZ557" i="20" s="1"/>
  <c r="AZ552" i="20" s="1"/>
  <c r="AZ546" i="20" s="1"/>
  <c r="DF65" i="20"/>
  <c r="DF690" i="20"/>
  <c r="AZ990" i="20"/>
  <c r="DF817" i="20"/>
  <c r="DF816" i="20" s="1"/>
  <c r="DF852" i="20"/>
  <c r="DF851" i="20" s="1"/>
  <c r="DF850" i="20" s="1"/>
  <c r="DF849" i="20" s="1"/>
  <c r="BE1007" i="20"/>
  <c r="AZ21" i="20"/>
  <c r="DF408" i="20"/>
  <c r="DF510" i="20"/>
  <c r="DF537" i="20"/>
  <c r="BE817" i="20"/>
  <c r="BE816" i="20" s="1"/>
  <c r="AY151" i="20"/>
  <c r="DF944" i="20"/>
  <c r="AZ389" i="20"/>
  <c r="AX465" i="20"/>
  <c r="AY537" i="20"/>
  <c r="AX595" i="20"/>
  <c r="AW594" i="20"/>
  <c r="AW595" i="20"/>
  <c r="AX635" i="20"/>
  <c r="AX634" i="20" s="1"/>
  <c r="AX745" i="20"/>
  <c r="AY817" i="20"/>
  <c r="AY816" i="20" s="1"/>
  <c r="AZ944" i="20"/>
  <c r="DF21" i="20"/>
  <c r="DF73" i="20"/>
  <c r="DF261" i="20"/>
  <c r="DF612" i="20"/>
  <c r="DF693" i="20"/>
  <c r="DF692" i="20" s="1"/>
  <c r="DF933" i="20"/>
  <c r="DF932" i="20" s="1"/>
  <c r="DF931" i="20" s="1"/>
  <c r="AZ610" i="20"/>
  <c r="AY745" i="20"/>
  <c r="DF624" i="20"/>
  <c r="AY909" i="20"/>
  <c r="AY944" i="20"/>
  <c r="AX990" i="20"/>
  <c r="DF96" i="20"/>
  <c r="DF127" i="20"/>
  <c r="DF139" i="20"/>
  <c r="DF217" i="20"/>
  <c r="DF254" i="20"/>
  <c r="DF294" i="20"/>
  <c r="DF416" i="20"/>
  <c r="DF443" i="20"/>
  <c r="DF610" i="20"/>
  <c r="DF635" i="20"/>
  <c r="DF634" i="20" s="1"/>
  <c r="AZ909" i="20"/>
  <c r="DF46" i="20"/>
  <c r="DF210" i="20"/>
  <c r="DF902" i="20"/>
  <c r="AY21" i="20"/>
  <c r="BG60" i="20"/>
  <c r="BG59" i="20" s="1"/>
  <c r="BF495" i="20"/>
  <c r="BF510" i="20"/>
  <c r="BF909" i="20"/>
  <c r="AW149" i="20"/>
  <c r="AY465" i="20"/>
  <c r="AZ537" i="20"/>
  <c r="AZ611" i="20"/>
  <c r="AZ612" i="20"/>
  <c r="AZ745" i="20"/>
  <c r="DF12" i="20"/>
  <c r="DF161" i="20"/>
  <c r="DF176" i="20"/>
  <c r="DF271" i="20"/>
  <c r="AZ246" i="20"/>
  <c r="AZ465" i="20"/>
  <c r="AX21" i="20"/>
  <c r="AZ387" i="20"/>
  <c r="AZ386" i="20" s="1"/>
  <c r="AZ385" i="20" s="1"/>
  <c r="AZ384" i="20" s="1"/>
  <c r="AW389" i="20"/>
  <c r="AX537" i="20"/>
  <c r="AZ595" i="20"/>
  <c r="AW610" i="20"/>
  <c r="AW611" i="20"/>
  <c r="AX612" i="20"/>
  <c r="AY635" i="20"/>
  <c r="AY634" i="20" s="1"/>
  <c r="DF129" i="20"/>
  <c r="DF125" i="20" s="1"/>
  <c r="DF126" i="20"/>
  <c r="DF282" i="20"/>
  <c r="DF391" i="20"/>
  <c r="DF387" i="20" s="1"/>
  <c r="DF386" i="20" s="1"/>
  <c r="DF385" i="20" s="1"/>
  <c r="DF384" i="20" s="1"/>
  <c r="DF388" i="20"/>
  <c r="BF559" i="20"/>
  <c r="AY990" i="20"/>
  <c r="DF138" i="20"/>
  <c r="DF141" i="20"/>
  <c r="DF137" i="20" s="1"/>
  <c r="DF150" i="20"/>
  <c r="DF465" i="20"/>
  <c r="DF567" i="20"/>
  <c r="DF566" i="20" s="1"/>
  <c r="DF557" i="20" s="1"/>
  <c r="DF552" i="20" s="1"/>
  <c r="DF546" i="20" s="1"/>
  <c r="DF559" i="20"/>
  <c r="DF677" i="20"/>
  <c r="DF684" i="20"/>
  <c r="DF676" i="20" s="1"/>
  <c r="DF895" i="20"/>
  <c r="DF977" i="20"/>
  <c r="DF970" i="20" s="1"/>
  <c r="DF990" i="20"/>
  <c r="DF151" i="20"/>
  <c r="DF389" i="20"/>
  <c r="DF530" i="20"/>
  <c r="DF611" i="20"/>
  <c r="DF696" i="20"/>
  <c r="DF799" i="20"/>
  <c r="DF798" i="20" s="1"/>
  <c r="DF797" i="20" s="1"/>
  <c r="DF796" i="20" s="1"/>
  <c r="DF828" i="20"/>
  <c r="DF827" i="20" s="1"/>
  <c r="DF826" i="20" s="1"/>
  <c r="DF909" i="20"/>
  <c r="DF1007" i="20"/>
  <c r="DF603" i="20"/>
  <c r="DF595" i="20"/>
  <c r="DF623" i="20"/>
  <c r="DF626" i="20"/>
  <c r="DF622" i="20" s="1"/>
  <c r="DF678" i="20"/>
  <c r="AY594" i="20"/>
  <c r="AY602" i="20"/>
  <c r="AY593" i="20" s="1"/>
  <c r="AY387" i="20"/>
  <c r="AY386" i="20" s="1"/>
  <c r="AY385" i="20" s="1"/>
  <c r="AY384" i="20" s="1"/>
  <c r="BF65" i="20"/>
  <c r="BF450" i="20"/>
  <c r="BE920" i="20"/>
  <c r="BE919" i="20" s="1"/>
  <c r="BE918" i="20" s="1"/>
  <c r="AW151" i="20"/>
  <c r="AW150" i="20"/>
  <c r="AX389" i="20"/>
  <c r="AY595" i="20"/>
  <c r="AX944" i="20"/>
  <c r="AX558" i="20"/>
  <c r="AZ696" i="20"/>
  <c r="AZ688" i="20" s="1"/>
  <c r="AZ689" i="20"/>
  <c r="AY149" i="20"/>
  <c r="AY150" i="20"/>
  <c r="AY217" i="20"/>
  <c r="AW396" i="20"/>
  <c r="AW395" i="20" s="1"/>
  <c r="AW387" i="20" s="1"/>
  <c r="AW386" i="20" s="1"/>
  <c r="AW385" i="20" s="1"/>
  <c r="AW384" i="20" s="1"/>
  <c r="AX561" i="20"/>
  <c r="AX557" i="20" s="1"/>
  <c r="AX552" i="20" s="1"/>
  <c r="AX546" i="20" s="1"/>
  <c r="AW593" i="20"/>
  <c r="AX603" i="20"/>
  <c r="AX602" i="20" s="1"/>
  <c r="AX593" i="20" s="1"/>
  <c r="AY688" i="20"/>
  <c r="BF595" i="20"/>
  <c r="BF817" i="20"/>
  <c r="BF816" i="20" s="1"/>
  <c r="BE902" i="20"/>
  <c r="AZ151" i="20"/>
  <c r="AY558" i="20"/>
  <c r="AY610" i="20"/>
  <c r="AZ635" i="20"/>
  <c r="AZ634" i="20" s="1"/>
  <c r="AZ851" i="20"/>
  <c r="AZ850" i="20" s="1"/>
  <c r="AZ849" i="20" s="1"/>
  <c r="AX817" i="20"/>
  <c r="AX816" i="20" s="1"/>
  <c r="AW57" i="20"/>
  <c r="AW56" i="20" s="1"/>
  <c r="AW55" i="20" s="1"/>
  <c r="AZ157" i="20"/>
  <c r="AZ149" i="20" s="1"/>
  <c r="AZ150" i="20"/>
  <c r="AW204" i="20"/>
  <c r="AW203" i="20" s="1"/>
  <c r="AW202" i="20" s="1"/>
  <c r="AW208" i="20"/>
  <c r="AW207" i="20" s="1"/>
  <c r="AW206" i="20" s="1"/>
  <c r="AX217" i="20"/>
  <c r="AZ217" i="20"/>
  <c r="AX246" i="20"/>
  <c r="AW252" i="20"/>
  <c r="AW251" i="20" s="1"/>
  <c r="AW335" i="20"/>
  <c r="AW334" i="20" s="1"/>
  <c r="AW333" i="20" s="1"/>
  <c r="BF343" i="20"/>
  <c r="AW366" i="20"/>
  <c r="AW365" i="20" s="1"/>
  <c r="AW364" i="20" s="1"/>
  <c r="AW378" i="20"/>
  <c r="AW377" i="20" s="1"/>
  <c r="AW376" i="20" s="1"/>
  <c r="AX388" i="20"/>
  <c r="AX395" i="20"/>
  <c r="AX387" i="20" s="1"/>
  <c r="AX386" i="20" s="1"/>
  <c r="AX385" i="20" s="1"/>
  <c r="AX384" i="20" s="1"/>
  <c r="AW472" i="20"/>
  <c r="AW471" i="20" s="1"/>
  <c r="BE485" i="20"/>
  <c r="BE495" i="20"/>
  <c r="BF530" i="20"/>
  <c r="AW542" i="20"/>
  <c r="AW541" i="20" s="1"/>
  <c r="AW537" i="20" s="1"/>
  <c r="BF537" i="20"/>
  <c r="BF635" i="20"/>
  <c r="BF634" i="20" s="1"/>
  <c r="AW640" i="20"/>
  <c r="BE635" i="20"/>
  <c r="BE634" i="20" s="1"/>
  <c r="AW560" i="20"/>
  <c r="AW568" i="20"/>
  <c r="AW591" i="20"/>
  <c r="AW590" i="20" s="1"/>
  <c r="AW589" i="20" s="1"/>
  <c r="AZ602" i="20"/>
  <c r="AZ593" i="20" s="1"/>
  <c r="AZ594" i="20"/>
  <c r="AX610" i="20"/>
  <c r="AX611" i="20"/>
  <c r="AW636" i="20"/>
  <c r="AW653" i="20"/>
  <c r="AW652" i="20" s="1"/>
  <c r="AW651" i="20" s="1"/>
  <c r="AW665" i="20"/>
  <c r="AW664" i="20" s="1"/>
  <c r="AW663" i="20" s="1"/>
  <c r="AW671" i="20"/>
  <c r="AW670" i="20" s="1"/>
  <c r="AW669" i="20" s="1"/>
  <c r="AW668" i="20" s="1"/>
  <c r="AW667" i="20" s="1"/>
  <c r="AW691" i="20"/>
  <c r="AW698" i="20"/>
  <c r="AW750" i="20"/>
  <c r="AW749" i="20" s="1"/>
  <c r="BG745" i="20"/>
  <c r="AW747" i="20"/>
  <c r="AW746" i="20" s="1"/>
  <c r="AW758" i="20"/>
  <c r="AW757" i="20" s="1"/>
  <c r="AW756" i="20" s="1"/>
  <c r="AW789" i="20"/>
  <c r="AW788" i="20" s="1"/>
  <c r="AW824" i="20"/>
  <c r="AW823" i="20" s="1"/>
  <c r="AW822" i="20" s="1"/>
  <c r="AW817" i="20" s="1"/>
  <c r="AW816" i="20" s="1"/>
  <c r="AW831" i="20"/>
  <c r="AW830" i="20" s="1"/>
  <c r="AW829" i="20" s="1"/>
  <c r="AW828" i="20" s="1"/>
  <c r="AW827" i="20" s="1"/>
  <c r="AW826" i="20" s="1"/>
  <c r="AW862" i="20"/>
  <c r="AW861" i="20" s="1"/>
  <c r="AW860" i="20" s="1"/>
  <c r="AW890" i="20"/>
  <c r="AW889" i="20" s="1"/>
  <c r="AW888" i="20" s="1"/>
  <c r="AW887" i="20" s="1"/>
  <c r="AW886" i="20" s="1"/>
  <c r="AW885" i="20" s="1"/>
  <c r="BF895" i="20"/>
  <c r="AW904" i="20"/>
  <c r="AW903" i="20" s="1"/>
  <c r="BF902" i="20"/>
  <c r="AW914" i="20"/>
  <c r="AW913" i="20" s="1"/>
  <c r="AW909" i="20" s="1"/>
  <c r="AW922" i="20"/>
  <c r="AW921" i="20" s="1"/>
  <c r="AW920" i="20" s="1"/>
  <c r="AW919" i="20" s="1"/>
  <c r="AW918" i="20" s="1"/>
  <c r="BF920" i="20"/>
  <c r="BF919" i="20" s="1"/>
  <c r="BF918" i="20" s="1"/>
  <c r="AW942" i="20"/>
  <c r="AW941" i="20" s="1"/>
  <c r="AW940" i="20" s="1"/>
  <c r="AW966" i="20"/>
  <c r="AW965" i="20" s="1"/>
  <c r="AW964" i="20" s="1"/>
  <c r="AW963" i="20" s="1"/>
  <c r="BF944" i="20"/>
  <c r="AW997" i="20"/>
  <c r="AW996" i="20" s="1"/>
  <c r="AW995" i="20" s="1"/>
  <c r="AW990" i="20" s="1"/>
  <c r="AW44" i="20"/>
  <c r="AW43" i="20" s="1"/>
  <c r="AW42" i="20" s="1"/>
  <c r="BF21" i="20"/>
  <c r="AW28" i="20"/>
  <c r="AW27" i="20" s="1"/>
  <c r="BE503" i="20"/>
  <c r="BE852" i="20"/>
  <c r="BE851" i="20" s="1"/>
  <c r="BE850" i="20" s="1"/>
  <c r="BE849" i="20" s="1"/>
  <c r="BG389" i="20"/>
  <c r="BE12" i="20"/>
  <c r="BE65" i="20"/>
  <c r="BE127" i="20"/>
  <c r="BF465" i="20"/>
  <c r="BF852" i="20"/>
  <c r="BF851" i="20" s="1"/>
  <c r="BF850" i="20" s="1"/>
  <c r="BF849" i="20" s="1"/>
  <c r="BG895" i="20"/>
  <c r="BE465" i="20"/>
  <c r="BE537" i="20"/>
  <c r="BE724" i="20"/>
  <c r="BE723" i="20" s="1"/>
  <c r="BE733" i="20"/>
  <c r="BE977" i="20"/>
  <c r="BE970" i="20" s="1"/>
  <c r="BE176" i="20"/>
  <c r="BE612" i="20"/>
  <c r="BF724" i="20"/>
  <c r="BF723" i="20" s="1"/>
  <c r="BF733" i="20"/>
  <c r="BE217" i="20"/>
  <c r="BE294" i="20"/>
  <c r="BE73" i="20"/>
  <c r="BF217" i="20"/>
  <c r="BF294" i="20"/>
  <c r="BF977" i="20"/>
  <c r="BF970" i="20" s="1"/>
  <c r="BF503" i="20"/>
  <c r="BG909" i="20"/>
  <c r="BF161" i="20"/>
  <c r="BF328" i="20"/>
  <c r="BF327" i="20" s="1"/>
  <c r="BF416" i="20"/>
  <c r="BE624" i="20"/>
  <c r="BG416" i="20"/>
  <c r="BG724" i="20"/>
  <c r="BG723" i="20" s="1"/>
  <c r="BE96" i="20"/>
  <c r="BE745" i="20"/>
  <c r="BE944" i="20"/>
  <c r="BG920" i="20"/>
  <c r="BG919" i="20" s="1"/>
  <c r="BG918" i="20" s="1"/>
  <c r="BF745" i="20"/>
  <c r="BG990" i="20"/>
  <c r="BF12" i="20"/>
  <c r="BE161" i="20"/>
  <c r="BE210" i="20"/>
  <c r="BE328" i="20"/>
  <c r="BE327" i="20" s="1"/>
  <c r="BE389" i="20"/>
  <c r="BE443" i="20"/>
  <c r="BE450" i="20"/>
  <c r="BF485" i="20"/>
  <c r="BE510" i="20"/>
  <c r="BF254" i="20"/>
  <c r="BF933" i="20"/>
  <c r="BF932" i="20" s="1"/>
  <c r="BF931" i="20" s="1"/>
  <c r="BE254" i="20"/>
  <c r="BE933" i="20"/>
  <c r="BE932" i="20" s="1"/>
  <c r="BE931" i="20" s="1"/>
  <c r="BG12" i="20"/>
  <c r="BF73" i="20"/>
  <c r="BF96" i="20"/>
  <c r="BE282" i="20"/>
  <c r="BE416" i="20"/>
  <c r="BG510" i="20"/>
  <c r="BG933" i="20"/>
  <c r="BG932" i="20" s="1"/>
  <c r="BG931" i="20" s="1"/>
  <c r="BE21" i="20"/>
  <c r="BF46" i="20"/>
  <c r="BE60" i="20"/>
  <c r="BE59" i="20" s="1"/>
  <c r="BF246" i="20"/>
  <c r="BF261" i="20"/>
  <c r="BF282" i="20"/>
  <c r="BF990" i="20"/>
  <c r="BG443" i="20"/>
  <c r="BE46" i="20"/>
  <c r="BF60" i="20"/>
  <c r="BF59" i="20" s="1"/>
  <c r="BF176" i="20"/>
  <c r="BE271" i="20"/>
  <c r="BF389" i="20"/>
  <c r="BE408" i="20"/>
  <c r="BE712" i="20"/>
  <c r="BE711" i="20" s="1"/>
  <c r="BE710" i="20" s="1"/>
  <c r="BE799" i="20"/>
  <c r="BE798" i="20" s="1"/>
  <c r="BE797" i="20" s="1"/>
  <c r="BE796" i="20" s="1"/>
  <c r="BE828" i="20"/>
  <c r="BE827" i="20" s="1"/>
  <c r="BE826" i="20" s="1"/>
  <c r="BG246" i="20"/>
  <c r="BG450" i="20"/>
  <c r="BG624" i="20"/>
  <c r="BG635" i="20"/>
  <c r="BG634" i="20" s="1"/>
  <c r="BF127" i="20"/>
  <c r="BF271" i="20"/>
  <c r="BF712" i="20"/>
  <c r="BF711" i="20" s="1"/>
  <c r="BF710" i="20" s="1"/>
  <c r="BG150" i="20"/>
  <c r="BG153" i="20"/>
  <c r="BG149" i="20" s="1"/>
  <c r="BG733" i="20"/>
  <c r="BG161" i="20"/>
  <c r="BG343" i="20"/>
  <c r="BG612" i="20"/>
  <c r="BG690" i="20"/>
  <c r="BE129" i="20"/>
  <c r="BE125" i="20" s="1"/>
  <c r="BE126" i="20"/>
  <c r="BE154" i="20"/>
  <c r="BE151" i="20"/>
  <c r="BE246" i="20"/>
  <c r="BE261" i="20"/>
  <c r="BE343" i="20"/>
  <c r="BF387" i="20"/>
  <c r="BF386" i="20" s="1"/>
  <c r="BF385" i="20" s="1"/>
  <c r="BF384" i="20" s="1"/>
  <c r="BF408" i="20"/>
  <c r="BG96" i="20"/>
  <c r="BG127" i="20"/>
  <c r="BG217" i="20"/>
  <c r="BG465" i="20"/>
  <c r="BG902" i="20"/>
  <c r="BG944" i="20"/>
  <c r="BF129" i="20"/>
  <c r="BF125" i="20" s="1"/>
  <c r="BF126" i="20"/>
  <c r="BF154" i="20"/>
  <c r="BF151" i="20"/>
  <c r="BH902" i="20"/>
  <c r="BG46" i="20"/>
  <c r="BG151" i="20"/>
  <c r="BG210" i="20"/>
  <c r="BG282" i="20"/>
  <c r="BG294" i="20"/>
  <c r="BG595" i="20"/>
  <c r="BG799" i="20"/>
  <c r="BG798" i="20" s="1"/>
  <c r="BG797" i="20" s="1"/>
  <c r="BG796" i="20" s="1"/>
  <c r="BG828" i="20"/>
  <c r="BG827" i="20" s="1"/>
  <c r="BG826" i="20" s="1"/>
  <c r="BE146" i="20"/>
  <c r="BE139" i="20"/>
  <c r="BG254" i="20"/>
  <c r="BG408" i="20"/>
  <c r="BG485" i="20"/>
  <c r="BG503" i="20"/>
  <c r="BG712" i="20"/>
  <c r="BG711" i="20" s="1"/>
  <c r="BG710" i="20" s="1"/>
  <c r="BG852" i="20"/>
  <c r="BG851" i="20" s="1"/>
  <c r="BG850" i="20" s="1"/>
  <c r="BG849" i="20" s="1"/>
  <c r="BF146" i="20"/>
  <c r="BF139" i="20"/>
  <c r="BF210" i="20"/>
  <c r="BG977" i="20"/>
  <c r="BG970" i="20" s="1"/>
  <c r="BF388" i="20"/>
  <c r="BE391" i="20"/>
  <c r="BE387" i="20" s="1"/>
  <c r="BE386" i="20" s="1"/>
  <c r="BE385" i="20" s="1"/>
  <c r="BE384" i="20" s="1"/>
  <c r="BE388" i="20"/>
  <c r="BF558" i="20"/>
  <c r="BF561" i="20"/>
  <c r="BF557" i="20" s="1"/>
  <c r="BF552" i="20" s="1"/>
  <c r="BF546" i="20" s="1"/>
  <c r="BF594" i="20"/>
  <c r="BF597" i="20"/>
  <c r="BF593" i="20" s="1"/>
  <c r="BE626" i="20"/>
  <c r="BE622" i="20" s="1"/>
  <c r="BE623" i="20"/>
  <c r="BF630" i="20"/>
  <c r="BF622" i="20" s="1"/>
  <c r="BF623" i="20"/>
  <c r="BE530" i="20"/>
  <c r="BE566" i="20"/>
  <c r="BE557" i="20" s="1"/>
  <c r="BE552" i="20" s="1"/>
  <c r="BE546" i="20" s="1"/>
  <c r="BE558" i="20"/>
  <c r="BE602" i="20"/>
  <c r="BE593" i="20" s="1"/>
  <c r="BE594" i="20"/>
  <c r="BE614" i="20"/>
  <c r="BE610" i="20" s="1"/>
  <c r="BE611" i="20"/>
  <c r="BF618" i="20"/>
  <c r="BF610" i="20" s="1"/>
  <c r="BF611" i="20"/>
  <c r="BE559" i="20"/>
  <c r="BE595" i="20"/>
  <c r="BE895" i="20"/>
  <c r="BE909" i="20"/>
  <c r="BE990" i="20"/>
  <c r="BE685" i="20"/>
  <c r="BE678" i="20"/>
  <c r="BE697" i="20"/>
  <c r="BE690" i="20"/>
  <c r="BF612" i="20"/>
  <c r="BF624" i="20"/>
  <c r="BF685" i="20"/>
  <c r="BF678" i="20"/>
  <c r="BF697" i="20"/>
  <c r="BF690" i="20"/>
  <c r="BF799" i="20"/>
  <c r="BF798" i="20" s="1"/>
  <c r="BF797" i="20" s="1"/>
  <c r="BF796" i="20" s="1"/>
  <c r="BF828" i="20"/>
  <c r="BF827" i="20" s="1"/>
  <c r="BF826" i="20" s="1"/>
  <c r="BF1007" i="20"/>
  <c r="BH443" i="20"/>
  <c r="BG126" i="20"/>
  <c r="BG129" i="20"/>
  <c r="BG125" i="20" s="1"/>
  <c r="BG261" i="20"/>
  <c r="BG271" i="20"/>
  <c r="BG387" i="20"/>
  <c r="BG386" i="20" s="1"/>
  <c r="BG385" i="20" s="1"/>
  <c r="BG384" i="20" s="1"/>
  <c r="BG21" i="20"/>
  <c r="BG73" i="20"/>
  <c r="BG176" i="20"/>
  <c r="BG138" i="20"/>
  <c r="BG145" i="20"/>
  <c r="BG137" i="20" s="1"/>
  <c r="BG65" i="20"/>
  <c r="BG139" i="20"/>
  <c r="BG328" i="20"/>
  <c r="BG327" i="20" s="1"/>
  <c r="BG537" i="20"/>
  <c r="BG558" i="20"/>
  <c r="BG566" i="20"/>
  <c r="BG557" i="20" s="1"/>
  <c r="BG552" i="20" s="1"/>
  <c r="BG546" i="20" s="1"/>
  <c r="BG594" i="20"/>
  <c r="BG606" i="20"/>
  <c r="BG593" i="20" s="1"/>
  <c r="BG677" i="20"/>
  <c r="BG684" i="20"/>
  <c r="BG676" i="20" s="1"/>
  <c r="BG817" i="20"/>
  <c r="BG816" i="20" s="1"/>
  <c r="BG388" i="20"/>
  <c r="BG1007" i="20"/>
  <c r="BG495" i="20"/>
  <c r="BG530" i="20"/>
  <c r="BG614" i="20"/>
  <c r="BG610" i="20" s="1"/>
  <c r="BG611" i="20"/>
  <c r="BG623" i="20"/>
  <c r="BG630" i="20"/>
  <c r="BG622" i="20" s="1"/>
  <c r="BG689" i="20"/>
  <c r="BG692" i="20"/>
  <c r="BG688" i="20" s="1"/>
  <c r="BG559" i="20"/>
  <c r="BG678" i="20"/>
  <c r="DD625" i="20"/>
  <c r="EF836" i="20"/>
  <c r="EH836" i="20" s="1"/>
  <c r="EK836" i="20" s="1"/>
  <c r="EK835" i="20" s="1"/>
  <c r="EK834" i="20" s="1"/>
  <c r="EK833" i="20" s="1"/>
  <c r="EF502" i="20"/>
  <c r="EH502" i="20" s="1"/>
  <c r="EF367" i="20"/>
  <c r="EH367" i="20" s="1"/>
  <c r="EF293" i="20"/>
  <c r="EH293" i="20" s="1"/>
  <c r="EE1012" i="20"/>
  <c r="EE1011" i="20" s="1"/>
  <c r="EE1009" i="20"/>
  <c r="EE1008" i="20" s="1"/>
  <c r="EE1004" i="20"/>
  <c r="EE1003" i="20" s="1"/>
  <c r="EE1002" i="20" s="1"/>
  <c r="EE1001" i="20" s="1"/>
  <c r="EE997" i="20"/>
  <c r="EE996" i="20" s="1"/>
  <c r="EE995" i="20" s="1"/>
  <c r="EE993" i="20"/>
  <c r="EE992" i="20" s="1"/>
  <c r="EE991" i="20" s="1"/>
  <c r="EE988" i="20"/>
  <c r="EE987" i="20" s="1"/>
  <c r="EE986" i="20" s="1"/>
  <c r="EE984" i="20"/>
  <c r="EE983" i="20" s="1"/>
  <c r="EE979" i="20"/>
  <c r="EE978" i="20" s="1"/>
  <c r="EE973" i="20"/>
  <c r="EE972" i="20" s="1"/>
  <c r="EE971" i="20" s="1"/>
  <c r="EE966" i="20"/>
  <c r="EE965" i="20" s="1"/>
  <c r="EE964" i="20" s="1"/>
  <c r="EE963" i="20" s="1"/>
  <c r="EE960" i="20"/>
  <c r="EE959" i="20" s="1"/>
  <c r="EE958" i="20" s="1"/>
  <c r="EE957" i="20" s="1"/>
  <c r="EE954" i="20"/>
  <c r="EE953" i="20" s="1"/>
  <c r="EE952" i="20" s="1"/>
  <c r="EE951" i="20" s="1"/>
  <c r="EE948" i="20"/>
  <c r="EE947" i="20" s="1"/>
  <c r="EE946" i="20" s="1"/>
  <c r="EE945" i="20" s="1"/>
  <c r="EE942" i="20"/>
  <c r="EE941" i="20" s="1"/>
  <c r="EE940" i="20" s="1"/>
  <c r="EE938" i="20"/>
  <c r="EE937" i="20" s="1"/>
  <c r="EE935" i="20"/>
  <c r="EE934" i="20" s="1"/>
  <c r="EE929" i="20"/>
  <c r="EE928" i="20" s="1"/>
  <c r="EE927" i="20" s="1"/>
  <c r="EE925" i="20"/>
  <c r="EE924" i="20" s="1"/>
  <c r="EE922" i="20"/>
  <c r="EE921" i="20" s="1"/>
  <c r="EE914" i="20"/>
  <c r="EE913" i="20" s="1"/>
  <c r="EE911" i="20"/>
  <c r="EE910" i="20" s="1"/>
  <c r="EE907" i="20"/>
  <c r="EE906" i="20" s="1"/>
  <c r="EE904" i="20"/>
  <c r="EE903" i="20" s="1"/>
  <c r="EE900" i="20"/>
  <c r="EE899" i="20" s="1"/>
  <c r="EE897" i="20"/>
  <c r="EE896" i="20" s="1"/>
  <c r="EE890" i="20"/>
  <c r="EE889" i="20" s="1"/>
  <c r="EE888" i="20" s="1"/>
  <c r="EE887" i="20" s="1"/>
  <c r="EE886" i="20" s="1"/>
  <c r="EE885" i="20" s="1"/>
  <c r="EE883" i="20"/>
  <c r="EE882" i="20" s="1"/>
  <c r="EE881" i="20" s="1"/>
  <c r="EE880" i="20" s="1"/>
  <c r="EE879" i="20" s="1"/>
  <c r="EE878" i="20" s="1"/>
  <c r="EE877" i="20" s="1"/>
  <c r="EE875" i="20"/>
  <c r="EE874" i="20" s="1"/>
  <c r="EE873" i="20" s="1"/>
  <c r="EE871" i="20"/>
  <c r="EE870" i="20" s="1"/>
  <c r="EE869" i="20" s="1"/>
  <c r="EE866" i="20"/>
  <c r="EE865" i="20" s="1"/>
  <c r="EE864" i="20" s="1"/>
  <c r="EE862" i="20"/>
  <c r="EE861" i="20" s="1"/>
  <c r="EE860" i="20" s="1"/>
  <c r="EE858" i="20"/>
  <c r="EE857" i="20" s="1"/>
  <c r="EE854" i="20"/>
  <c r="EE853" i="20" s="1"/>
  <c r="EE840" i="20"/>
  <c r="EE839" i="20" s="1"/>
  <c r="EE838" i="20" s="1"/>
  <c r="EE837" i="20" s="1"/>
  <c r="EE835" i="20"/>
  <c r="EE834" i="20" s="1"/>
  <c r="EE833" i="20" s="1"/>
  <c r="EE831" i="20"/>
  <c r="EE830" i="20" s="1"/>
  <c r="EE829" i="20" s="1"/>
  <c r="EE824" i="20"/>
  <c r="EE823" i="20" s="1"/>
  <c r="EE822" i="20" s="1"/>
  <c r="EE820" i="20"/>
  <c r="EE819" i="20" s="1"/>
  <c r="EE818" i="20" s="1"/>
  <c r="EE813" i="20"/>
  <c r="EE812" i="20" s="1"/>
  <c r="EE811" i="20" s="1"/>
  <c r="EE809" i="20"/>
  <c r="EE808" i="20" s="1"/>
  <c r="EE806" i="20"/>
  <c r="EE805" i="20" s="1"/>
  <c r="EE801" i="20"/>
  <c r="EE800" i="20" s="1"/>
  <c r="EE790" i="20"/>
  <c r="EE789" i="20" s="1"/>
  <c r="EE788" i="20" s="1"/>
  <c r="EE786" i="20"/>
  <c r="EE785" i="20" s="1"/>
  <c r="EE784" i="20" s="1"/>
  <c r="EE782" i="20"/>
  <c r="EE781" i="20" s="1"/>
  <c r="EE780" i="20" s="1"/>
  <c r="EE778" i="20"/>
  <c r="EE777" i="20" s="1"/>
  <c r="EE776" i="20" s="1"/>
  <c r="EE770" i="20"/>
  <c r="EE769" i="20" s="1"/>
  <c r="EE768" i="20" s="1"/>
  <c r="EE766" i="20"/>
  <c r="EE765" i="20" s="1"/>
  <c r="EE764" i="20" s="1"/>
  <c r="EE762" i="20"/>
  <c r="EE761" i="20" s="1"/>
  <c r="EE760" i="20" s="1"/>
  <c r="EE758" i="20"/>
  <c r="EE757" i="20" s="1"/>
  <c r="EE756" i="20" s="1"/>
  <c r="EE754" i="20"/>
  <c r="EE753" i="20" s="1"/>
  <c r="EE752" i="20" s="1"/>
  <c r="EE750" i="20"/>
  <c r="EE749" i="20" s="1"/>
  <c r="EE747" i="20"/>
  <c r="EE746" i="20" s="1"/>
  <c r="EE743" i="20"/>
  <c r="EE742" i="20" s="1"/>
  <c r="EE741" i="20" s="1"/>
  <c r="EE739" i="20"/>
  <c r="EE738" i="20" s="1"/>
  <c r="EE735" i="20"/>
  <c r="EE734" i="20" s="1"/>
  <c r="EE729" i="20"/>
  <c r="EE728" i="20" s="1"/>
  <c r="EE726" i="20"/>
  <c r="EE725" i="20" s="1"/>
  <c r="EE719" i="20"/>
  <c r="EE718" i="20" s="1"/>
  <c r="EE714" i="20"/>
  <c r="EE713" i="20" s="1"/>
  <c r="EE708" i="20"/>
  <c r="EE707" i="20" s="1"/>
  <c r="EE706" i="20" s="1"/>
  <c r="EE705" i="20" s="1"/>
  <c r="EE704" i="20" s="1"/>
  <c r="EE702" i="20"/>
  <c r="EE701" i="20" s="1"/>
  <c r="EE700" i="20" s="1"/>
  <c r="EE698" i="20"/>
  <c r="EE694" i="20"/>
  <c r="EE693" i="20" s="1"/>
  <c r="EE692" i="20" s="1"/>
  <c r="EE691" i="20"/>
  <c r="EE686" i="20"/>
  <c r="EE685" i="20" s="1"/>
  <c r="EE682" i="20"/>
  <c r="EE681" i="20" s="1"/>
  <c r="EE680" i="20" s="1"/>
  <c r="EE679" i="20"/>
  <c r="EE671" i="20"/>
  <c r="EE670" i="20" s="1"/>
  <c r="EE669" i="20" s="1"/>
  <c r="EE668" i="20" s="1"/>
  <c r="EE667" i="20" s="1"/>
  <c r="EE665" i="20"/>
  <c r="EE664" i="20" s="1"/>
  <c r="EE663" i="20" s="1"/>
  <c r="EE661" i="20"/>
  <c r="EE660" i="20" s="1"/>
  <c r="EE659" i="20" s="1"/>
  <c r="EE653" i="20"/>
  <c r="EE652" i="20" s="1"/>
  <c r="EE651" i="20" s="1"/>
  <c r="EE649" i="20"/>
  <c r="EE648" i="20" s="1"/>
  <c r="EE647" i="20" s="1"/>
  <c r="EE645" i="20"/>
  <c r="EE644" i="20" s="1"/>
  <c r="EE642" i="20"/>
  <c r="EE640" i="20"/>
  <c r="EE636" i="20"/>
  <c r="EE632" i="20"/>
  <c r="EE631" i="20" s="1"/>
  <c r="EE628" i="20"/>
  <c r="EE627" i="20" s="1"/>
  <c r="EE625" i="20"/>
  <c r="EE620" i="20"/>
  <c r="EE616" i="20"/>
  <c r="EE615" i="20" s="1"/>
  <c r="EE613" i="20"/>
  <c r="EE608" i="20"/>
  <c r="EE607" i="20" s="1"/>
  <c r="EE606" i="20" s="1"/>
  <c r="EE604" i="20"/>
  <c r="EE603" i="20" s="1"/>
  <c r="EE599" i="20"/>
  <c r="EE598" i="20" s="1"/>
  <c r="EE597" i="20" s="1"/>
  <c r="EE596" i="20"/>
  <c r="EE591" i="20"/>
  <c r="EE590" i="20" s="1"/>
  <c r="EE589" i="20" s="1"/>
  <c r="EE587" i="20"/>
  <c r="EE586" i="20" s="1"/>
  <c r="EE585" i="20" s="1"/>
  <c r="EE583" i="20"/>
  <c r="EE582" i="20" s="1"/>
  <c r="EE581" i="20" s="1"/>
  <c r="EE578" i="20"/>
  <c r="EE577" i="20" s="1"/>
  <c r="EE576" i="20" s="1"/>
  <c r="EE575" i="20" s="1"/>
  <c r="EE572" i="20"/>
  <c r="EE571" i="20" s="1"/>
  <c r="EE570" i="20" s="1"/>
  <c r="EE568" i="20"/>
  <c r="EE567" i="20" s="1"/>
  <c r="EE563" i="20"/>
  <c r="EE562" i="20" s="1"/>
  <c r="EE561" i="20" s="1"/>
  <c r="EE560" i="20"/>
  <c r="EE555" i="20"/>
  <c r="EE554" i="20" s="1"/>
  <c r="EE553" i="20" s="1"/>
  <c r="EE550" i="20"/>
  <c r="EE549" i="20" s="1"/>
  <c r="EE548" i="20" s="1"/>
  <c r="EE547" i="20" s="1"/>
  <c r="EE542" i="20"/>
  <c r="EE541" i="20" s="1"/>
  <c r="EE539" i="20"/>
  <c r="EE538" i="20" s="1"/>
  <c r="EE535" i="20"/>
  <c r="EE534" i="20" s="1"/>
  <c r="EE532" i="20"/>
  <c r="EE531" i="20" s="1"/>
  <c r="EE528" i="20"/>
  <c r="EE527" i="20" s="1"/>
  <c r="EE526" i="20" s="1"/>
  <c r="EE524" i="20"/>
  <c r="EE523" i="20" s="1"/>
  <c r="EE522" i="20" s="1"/>
  <c r="EE520" i="20"/>
  <c r="EE519" i="20" s="1"/>
  <c r="EE518" i="20" s="1"/>
  <c r="EE516" i="20"/>
  <c r="EE515" i="20" s="1"/>
  <c r="EE512" i="20"/>
  <c r="EE511" i="20" s="1"/>
  <c r="EE508" i="20"/>
  <c r="EE507" i="20" s="1"/>
  <c r="EE505" i="20"/>
  <c r="EE504" i="20" s="1"/>
  <c r="EE501" i="20"/>
  <c r="EE500" i="20" s="1"/>
  <c r="EE497" i="20"/>
  <c r="EE496" i="20" s="1"/>
  <c r="EE493" i="20"/>
  <c r="EE492" i="20" s="1"/>
  <c r="EE490" i="20"/>
  <c r="EE489" i="20" s="1"/>
  <c r="EE487" i="20"/>
  <c r="EE486" i="20" s="1"/>
  <c r="EE483" i="20"/>
  <c r="EE482" i="20" s="1"/>
  <c r="EE481" i="20" s="1"/>
  <c r="EE475" i="20"/>
  <c r="EE474" i="20" s="1"/>
  <c r="EE472" i="20"/>
  <c r="EE471" i="20" s="1"/>
  <c r="EE467" i="20"/>
  <c r="EE466" i="20" s="1"/>
  <c r="EE460" i="20"/>
  <c r="EE459" i="20" s="1"/>
  <c r="EE458" i="20" s="1"/>
  <c r="EE457" i="20" s="1"/>
  <c r="EE455" i="20"/>
  <c r="EE454" i="20" s="1"/>
  <c r="EE452" i="20"/>
  <c r="EE451" i="20" s="1"/>
  <c r="EE448" i="20"/>
  <c r="EE447" i="20" s="1"/>
  <c r="EE445" i="20"/>
  <c r="EE444" i="20" s="1"/>
  <c r="EE436" i="20"/>
  <c r="EE435" i="20" s="1"/>
  <c r="EE434" i="20" s="1"/>
  <c r="EE432" i="20"/>
  <c r="EE431" i="20" s="1"/>
  <c r="EE430" i="20" s="1"/>
  <c r="EE426" i="20"/>
  <c r="EE425" i="20" s="1"/>
  <c r="EE422" i="20"/>
  <c r="EE421" i="20" s="1"/>
  <c r="EE418" i="20"/>
  <c r="EE417" i="20" s="1"/>
  <c r="EE414" i="20"/>
  <c r="EE413" i="20" s="1"/>
  <c r="EE410" i="20"/>
  <c r="EE409" i="20" s="1"/>
  <c r="EE404" i="20"/>
  <c r="EE403" i="20" s="1"/>
  <c r="EE402" i="20" s="1"/>
  <c r="EE401" i="20" s="1"/>
  <c r="EE400" i="20" s="1"/>
  <c r="EE397" i="20"/>
  <c r="EE396" i="20" s="1"/>
  <c r="EE395" i="20" s="1"/>
  <c r="EE393" i="20"/>
  <c r="EE392" i="20" s="1"/>
  <c r="EE382" i="20"/>
  <c r="EE381" i="20" s="1"/>
  <c r="EE380" i="20" s="1"/>
  <c r="EE378" i="20"/>
  <c r="EE377" i="20" s="1"/>
  <c r="EE376" i="20" s="1"/>
  <c r="EE374" i="20"/>
  <c r="EE373" i="20" s="1"/>
  <c r="EE372" i="20" s="1"/>
  <c r="EE370" i="20"/>
  <c r="EE369" i="20" s="1"/>
  <c r="EE368" i="20" s="1"/>
  <c r="EE366" i="20"/>
  <c r="EE365" i="20" s="1"/>
  <c r="EE364" i="20" s="1"/>
  <c r="EE362" i="20"/>
  <c r="EE361" i="20" s="1"/>
  <c r="EE360" i="20" s="1"/>
  <c r="EE358" i="20"/>
  <c r="EE357" i="20" s="1"/>
  <c r="EE356" i="20" s="1"/>
  <c r="EE353" i="20"/>
  <c r="EE352" i="20" s="1"/>
  <c r="EE351" i="20" s="1"/>
  <c r="EE349" i="20"/>
  <c r="EE348" i="20" s="1"/>
  <c r="EE345" i="20"/>
  <c r="EE344" i="20" s="1"/>
  <c r="EE339" i="20"/>
  <c r="EE335" i="20"/>
  <c r="EE334" i="20" s="1"/>
  <c r="EE333" i="20" s="1"/>
  <c r="EE331" i="20"/>
  <c r="EE329" i="20"/>
  <c r="EE324" i="20"/>
  <c r="EE323" i="20" s="1"/>
  <c r="EE322" i="20" s="1"/>
  <c r="EE321" i="20" s="1"/>
  <c r="EE319" i="20"/>
  <c r="EE318" i="20" s="1"/>
  <c r="EE317" i="20" s="1"/>
  <c r="EE316" i="20" s="1"/>
  <c r="EE314" i="20"/>
  <c r="EE313" i="20" s="1"/>
  <c r="EE312" i="20" s="1"/>
  <c r="EE311" i="20" s="1"/>
  <c r="EE309" i="20"/>
  <c r="EE308" i="20" s="1"/>
  <c r="EE307" i="20" s="1"/>
  <c r="EE306" i="20" s="1"/>
  <c r="EE304" i="20"/>
  <c r="EE303" i="20" s="1"/>
  <c r="EE302" i="20" s="1"/>
  <c r="EE301" i="20" s="1"/>
  <c r="EE299" i="20"/>
  <c r="EE298" i="20" s="1"/>
  <c r="EE296" i="20"/>
  <c r="EE295" i="20" s="1"/>
  <c r="EE292" i="20"/>
  <c r="EE291" i="20" s="1"/>
  <c r="EE290" i="20" s="1"/>
  <c r="EE288" i="20"/>
  <c r="EE287" i="20" s="1"/>
  <c r="EE284" i="20"/>
  <c r="EE283" i="20" s="1"/>
  <c r="EE280" i="20"/>
  <c r="EE279" i="20" s="1"/>
  <c r="EE278" i="20" s="1"/>
  <c r="EE276" i="20"/>
  <c r="EE275" i="20" s="1"/>
  <c r="EE273" i="20"/>
  <c r="EE272" i="20" s="1"/>
  <c r="EE269" i="20"/>
  <c r="EE268" i="20" s="1"/>
  <c r="EE266" i="20"/>
  <c r="EE265" i="20" s="1"/>
  <c r="EE263" i="20"/>
  <c r="EE262" i="20" s="1"/>
  <c r="EE259" i="20"/>
  <c r="EE258" i="20" s="1"/>
  <c r="EE256" i="20"/>
  <c r="EE255" i="20" s="1"/>
  <c r="EE252" i="20"/>
  <c r="EE251" i="20" s="1"/>
  <c r="EE248" i="20"/>
  <c r="EE247" i="20" s="1"/>
  <c r="EE244" i="20"/>
  <c r="EE243" i="20" s="1"/>
  <c r="EE242" i="20" s="1"/>
  <c r="EE232" i="20"/>
  <c r="EE231" i="20" s="1"/>
  <c r="EE230" i="20" s="1"/>
  <c r="EE227" i="20"/>
  <c r="EE226" i="20" s="1"/>
  <c r="EE224" i="20"/>
  <c r="EE223" i="20" s="1"/>
  <c r="EE219" i="20"/>
  <c r="EE218" i="20" s="1"/>
  <c r="EE215" i="20"/>
  <c r="EE214" i="20" s="1"/>
  <c r="EE212" i="20"/>
  <c r="EE211" i="20" s="1"/>
  <c r="EE208" i="20"/>
  <c r="EE207" i="20" s="1"/>
  <c r="EE206" i="20" s="1"/>
  <c r="EE204" i="20"/>
  <c r="EE203" i="20" s="1"/>
  <c r="EE202" i="20" s="1"/>
  <c r="EE200" i="20"/>
  <c r="EE199" i="20" s="1"/>
  <c r="EE198" i="20" s="1"/>
  <c r="EE195" i="20"/>
  <c r="EE194" i="20" s="1"/>
  <c r="EE193" i="20" s="1"/>
  <c r="EE191" i="20"/>
  <c r="EE190" i="20" s="1"/>
  <c r="EE189" i="20" s="1"/>
  <c r="EE187" i="20"/>
  <c r="EE186" i="20" s="1"/>
  <c r="EE185" i="20" s="1"/>
  <c r="EE183" i="20"/>
  <c r="EE182" i="20" s="1"/>
  <c r="EE181" i="20" s="1"/>
  <c r="EE179" i="20"/>
  <c r="EE178" i="20" s="1"/>
  <c r="EE177" i="20" s="1"/>
  <c r="EE172" i="20"/>
  <c r="EE171" i="20" s="1"/>
  <c r="EE168" i="20"/>
  <c r="EE167" i="20" s="1"/>
  <c r="EE163" i="20"/>
  <c r="EE162" i="20" s="1"/>
  <c r="EE159" i="20"/>
  <c r="EE158" i="20" s="1"/>
  <c r="EE157" i="20" s="1"/>
  <c r="EE155" i="20"/>
  <c r="EE154" i="20" s="1"/>
  <c r="EE147" i="20"/>
  <c r="EE146" i="20" s="1"/>
  <c r="EE145" i="20" s="1"/>
  <c r="EE143" i="20"/>
  <c r="EE142" i="20" s="1"/>
  <c r="EE140" i="20"/>
  <c r="EE135" i="20"/>
  <c r="EE134" i="20" s="1"/>
  <c r="EE133" i="20" s="1"/>
  <c r="EE131" i="20"/>
  <c r="EE130" i="20" s="1"/>
  <c r="EE129" i="20" s="1"/>
  <c r="EE123" i="20"/>
  <c r="EE122" i="20" s="1"/>
  <c r="EE121" i="20" s="1"/>
  <c r="EE119" i="20"/>
  <c r="EE118" i="20" s="1"/>
  <c r="EE117" i="20" s="1"/>
  <c r="EE115" i="20"/>
  <c r="EE114" i="20" s="1"/>
  <c r="EE110" i="20"/>
  <c r="EE109" i="20" s="1"/>
  <c r="EE106" i="20"/>
  <c r="EE105" i="20" s="1"/>
  <c r="EE103" i="20"/>
  <c r="EE102" i="20" s="1"/>
  <c r="EE98" i="20"/>
  <c r="EE97" i="20" s="1"/>
  <c r="EE92" i="20"/>
  <c r="EE91" i="20" s="1"/>
  <c r="EE90" i="20" s="1"/>
  <c r="EE88" i="20"/>
  <c r="EE87" i="20" s="1"/>
  <c r="EE86" i="20" s="1"/>
  <c r="EE84" i="20"/>
  <c r="EE83" i="20" s="1"/>
  <c r="EE82" i="20" s="1"/>
  <c r="EE80" i="20"/>
  <c r="EE79" i="20" s="1"/>
  <c r="EE75" i="20"/>
  <c r="EE74" i="20" s="1"/>
  <c r="EE71" i="20"/>
  <c r="EE70" i="20" s="1"/>
  <c r="EE67" i="20"/>
  <c r="EE66" i="20" s="1"/>
  <c r="EE63" i="20"/>
  <c r="EE61" i="20"/>
  <c r="EE57" i="20"/>
  <c r="EE56" i="20" s="1"/>
  <c r="EE55" i="20" s="1"/>
  <c r="EE53" i="20"/>
  <c r="EE52" i="20" s="1"/>
  <c r="EE48" i="20"/>
  <c r="EE47" i="20" s="1"/>
  <c r="EE44" i="20"/>
  <c r="EE43" i="20" s="1"/>
  <c r="EE42" i="20" s="1"/>
  <c r="EE40" i="20"/>
  <c r="EE39" i="20" s="1"/>
  <c r="EE38" i="20" s="1"/>
  <c r="EE36" i="20"/>
  <c r="EE35" i="20" s="1"/>
  <c r="EE34" i="20" s="1"/>
  <c r="EE32" i="20"/>
  <c r="EE31" i="20" s="1"/>
  <c r="EE30" i="20" s="1"/>
  <c r="EE28" i="20"/>
  <c r="EE27" i="20" s="1"/>
  <c r="EE23" i="20"/>
  <c r="EE22" i="20" s="1"/>
  <c r="EE19" i="20"/>
  <c r="EE18" i="20" s="1"/>
  <c r="EE14" i="20"/>
  <c r="EE13" i="20" s="1"/>
  <c r="DE836" i="20"/>
  <c r="DG836" i="20" s="1"/>
  <c r="DE502" i="20"/>
  <c r="DG502" i="20" s="1"/>
  <c r="DE367" i="20"/>
  <c r="DG367" i="20" s="1"/>
  <c r="DE293" i="20"/>
  <c r="DG293" i="20" s="1"/>
  <c r="DD1012" i="20"/>
  <c r="DD1011" i="20" s="1"/>
  <c r="DD1009" i="20"/>
  <c r="DD1008" i="20" s="1"/>
  <c r="DD1004" i="20"/>
  <c r="DD1003" i="20" s="1"/>
  <c r="DD1002" i="20" s="1"/>
  <c r="DD1001" i="20" s="1"/>
  <c r="DD997" i="20"/>
  <c r="DD996" i="20" s="1"/>
  <c r="DD995" i="20" s="1"/>
  <c r="DD993" i="20"/>
  <c r="DD992" i="20" s="1"/>
  <c r="DD991" i="20" s="1"/>
  <c r="DD988" i="20"/>
  <c r="DD987" i="20" s="1"/>
  <c r="DD986" i="20" s="1"/>
  <c r="DD984" i="20"/>
  <c r="DD983" i="20" s="1"/>
  <c r="DD979" i="20"/>
  <c r="DD978" i="20" s="1"/>
  <c r="DD973" i="20"/>
  <c r="DD972" i="20" s="1"/>
  <c r="DD971" i="20" s="1"/>
  <c r="DD966" i="20"/>
  <c r="DD965" i="20" s="1"/>
  <c r="DD964" i="20" s="1"/>
  <c r="DD963" i="20" s="1"/>
  <c r="DD960" i="20"/>
  <c r="DD959" i="20" s="1"/>
  <c r="DD958" i="20" s="1"/>
  <c r="DD957" i="20" s="1"/>
  <c r="DD954" i="20"/>
  <c r="DD953" i="20" s="1"/>
  <c r="DD952" i="20" s="1"/>
  <c r="DD951" i="20" s="1"/>
  <c r="DD948" i="20"/>
  <c r="DD947" i="20" s="1"/>
  <c r="DD946" i="20" s="1"/>
  <c r="DD945" i="20" s="1"/>
  <c r="DD942" i="20"/>
  <c r="DD941" i="20" s="1"/>
  <c r="DD940" i="20" s="1"/>
  <c r="DD938" i="20"/>
  <c r="DD937" i="20" s="1"/>
  <c r="DD935" i="20"/>
  <c r="DD934" i="20" s="1"/>
  <c r="DD929" i="20"/>
  <c r="DD928" i="20" s="1"/>
  <c r="DD927" i="20" s="1"/>
  <c r="DD925" i="20"/>
  <c r="DD924" i="20" s="1"/>
  <c r="DD922" i="20"/>
  <c r="DD921" i="20" s="1"/>
  <c r="DD914" i="20"/>
  <c r="DD913" i="20" s="1"/>
  <c r="DD911" i="20"/>
  <c r="DD910" i="20" s="1"/>
  <c r="DD907" i="20"/>
  <c r="DD906" i="20" s="1"/>
  <c r="DD904" i="20"/>
  <c r="DD903" i="20" s="1"/>
  <c r="DD900" i="20"/>
  <c r="DD899" i="20" s="1"/>
  <c r="DD897" i="20"/>
  <c r="DD896" i="20" s="1"/>
  <c r="DD890" i="20"/>
  <c r="DD889" i="20" s="1"/>
  <c r="DD888" i="20" s="1"/>
  <c r="DD887" i="20" s="1"/>
  <c r="DD886" i="20" s="1"/>
  <c r="DD885" i="20" s="1"/>
  <c r="DD883" i="20"/>
  <c r="DD882" i="20" s="1"/>
  <c r="DD881" i="20" s="1"/>
  <c r="DD880" i="20" s="1"/>
  <c r="DD879" i="20" s="1"/>
  <c r="DD878" i="20" s="1"/>
  <c r="DD877" i="20" s="1"/>
  <c r="DD875" i="20"/>
  <c r="DD874" i="20" s="1"/>
  <c r="DD873" i="20" s="1"/>
  <c r="DD871" i="20"/>
  <c r="DD870" i="20" s="1"/>
  <c r="DD869" i="20" s="1"/>
  <c r="DD866" i="20"/>
  <c r="DD865" i="20" s="1"/>
  <c r="DD864" i="20" s="1"/>
  <c r="DD862" i="20"/>
  <c r="DD861" i="20" s="1"/>
  <c r="DD860" i="20" s="1"/>
  <c r="DD858" i="20"/>
  <c r="DD857" i="20" s="1"/>
  <c r="DD854" i="20"/>
  <c r="DD853" i="20" s="1"/>
  <c r="DD840" i="20"/>
  <c r="DD839" i="20" s="1"/>
  <c r="DD838" i="20" s="1"/>
  <c r="DD837" i="20" s="1"/>
  <c r="DD835" i="20"/>
  <c r="DD834" i="20" s="1"/>
  <c r="DD833" i="20" s="1"/>
  <c r="DD831" i="20"/>
  <c r="DD830" i="20" s="1"/>
  <c r="DD829" i="20" s="1"/>
  <c r="DD824" i="20"/>
  <c r="DD823" i="20" s="1"/>
  <c r="DD822" i="20" s="1"/>
  <c r="DD820" i="20"/>
  <c r="DD819" i="20" s="1"/>
  <c r="DD818" i="20" s="1"/>
  <c r="DD813" i="20"/>
  <c r="DD812" i="20" s="1"/>
  <c r="DD811" i="20" s="1"/>
  <c r="DD809" i="20"/>
  <c r="DD808" i="20" s="1"/>
  <c r="DD806" i="20"/>
  <c r="DD805" i="20" s="1"/>
  <c r="DD801" i="20"/>
  <c r="DD800" i="20" s="1"/>
  <c r="DD790" i="20"/>
  <c r="DD789" i="20" s="1"/>
  <c r="DD788" i="20" s="1"/>
  <c r="DD786" i="20"/>
  <c r="DD785" i="20" s="1"/>
  <c r="DD784" i="20" s="1"/>
  <c r="DD782" i="20"/>
  <c r="DD781" i="20" s="1"/>
  <c r="DD780" i="20" s="1"/>
  <c r="DD778" i="20"/>
  <c r="DD777" i="20" s="1"/>
  <c r="DD776" i="20" s="1"/>
  <c r="DD770" i="20"/>
  <c r="DD769" i="20" s="1"/>
  <c r="DD768" i="20" s="1"/>
  <c r="DD766" i="20"/>
  <c r="DD765" i="20" s="1"/>
  <c r="DD764" i="20" s="1"/>
  <c r="DD762" i="20"/>
  <c r="DD761" i="20" s="1"/>
  <c r="DD760" i="20" s="1"/>
  <c r="DD758" i="20"/>
  <c r="DD757" i="20" s="1"/>
  <c r="DD756" i="20" s="1"/>
  <c r="DD754" i="20"/>
  <c r="DD753" i="20" s="1"/>
  <c r="DD752" i="20" s="1"/>
  <c r="DD750" i="20"/>
  <c r="DD749" i="20" s="1"/>
  <c r="DD747" i="20"/>
  <c r="DD746" i="20" s="1"/>
  <c r="DD743" i="20"/>
  <c r="DD742" i="20" s="1"/>
  <c r="DD741" i="20" s="1"/>
  <c r="DD739" i="20"/>
  <c r="DD738" i="20" s="1"/>
  <c r="DD735" i="20"/>
  <c r="DD734" i="20" s="1"/>
  <c r="DD729" i="20"/>
  <c r="DD728" i="20" s="1"/>
  <c r="DD726" i="20"/>
  <c r="DD725" i="20" s="1"/>
  <c r="DD719" i="20"/>
  <c r="DD718" i="20" s="1"/>
  <c r="DD714" i="20"/>
  <c r="DD713" i="20" s="1"/>
  <c r="DD708" i="20"/>
  <c r="DD707" i="20" s="1"/>
  <c r="DD706" i="20" s="1"/>
  <c r="DD705" i="20" s="1"/>
  <c r="DD704" i="20" s="1"/>
  <c r="DD702" i="20"/>
  <c r="DD701" i="20" s="1"/>
  <c r="DD700" i="20" s="1"/>
  <c r="DD698" i="20"/>
  <c r="DD697" i="20" s="1"/>
  <c r="DD694" i="20"/>
  <c r="DD691" i="20"/>
  <c r="DD686" i="20"/>
  <c r="DD682" i="20"/>
  <c r="DD681" i="20" s="1"/>
  <c r="DD680" i="20" s="1"/>
  <c r="DD679" i="20"/>
  <c r="DD671" i="20"/>
  <c r="DD670" i="20" s="1"/>
  <c r="DD669" i="20" s="1"/>
  <c r="DD668" i="20" s="1"/>
  <c r="DD667" i="20" s="1"/>
  <c r="DD665" i="20"/>
  <c r="DD664" i="20" s="1"/>
  <c r="DD663" i="20" s="1"/>
  <c r="DD661" i="20"/>
  <c r="DD660" i="20" s="1"/>
  <c r="DD659" i="20" s="1"/>
  <c r="DD653" i="20"/>
  <c r="DD652" i="20" s="1"/>
  <c r="DD651" i="20" s="1"/>
  <c r="DD649" i="20"/>
  <c r="DD648" i="20" s="1"/>
  <c r="DD647" i="20" s="1"/>
  <c r="DD645" i="20"/>
  <c r="DD644" i="20" s="1"/>
  <c r="DD642" i="20"/>
  <c r="DD640" i="20"/>
  <c r="DD636" i="20"/>
  <c r="DD632" i="20"/>
  <c r="DD628" i="20"/>
  <c r="DD620" i="20"/>
  <c r="DD619" i="20" s="1"/>
  <c r="DD618" i="20" s="1"/>
  <c r="DD616" i="20"/>
  <c r="DD615" i="20" s="1"/>
  <c r="DD613" i="20"/>
  <c r="DD608" i="20"/>
  <c r="DD607" i="20" s="1"/>
  <c r="DD606" i="20" s="1"/>
  <c r="DD604" i="20"/>
  <c r="DD599" i="20"/>
  <c r="DD598" i="20" s="1"/>
  <c r="DD597" i="20" s="1"/>
  <c r="DD596" i="20"/>
  <c r="DD591" i="20"/>
  <c r="DD590" i="20" s="1"/>
  <c r="DD589" i="20" s="1"/>
  <c r="DD587" i="20"/>
  <c r="DD586" i="20" s="1"/>
  <c r="DD585" i="20" s="1"/>
  <c r="DD583" i="20"/>
  <c r="DD582" i="20" s="1"/>
  <c r="DD581" i="20" s="1"/>
  <c r="DD578" i="20"/>
  <c r="DD577" i="20" s="1"/>
  <c r="DD576" i="20" s="1"/>
  <c r="DD575" i="20" s="1"/>
  <c r="DD572" i="20"/>
  <c r="DD571" i="20" s="1"/>
  <c r="DD570" i="20" s="1"/>
  <c r="DD568" i="20"/>
  <c r="DD563" i="20"/>
  <c r="DD562" i="20" s="1"/>
  <c r="DD561" i="20" s="1"/>
  <c r="DD560" i="20"/>
  <c r="DD555" i="20"/>
  <c r="DD554" i="20" s="1"/>
  <c r="DD553" i="20" s="1"/>
  <c r="DD550" i="20"/>
  <c r="DD549" i="20" s="1"/>
  <c r="DD548" i="20" s="1"/>
  <c r="DD547" i="20" s="1"/>
  <c r="DD542" i="20"/>
  <c r="DD541" i="20" s="1"/>
  <c r="DD539" i="20"/>
  <c r="DD538" i="20" s="1"/>
  <c r="DD535" i="20"/>
  <c r="DD534" i="20" s="1"/>
  <c r="DD532" i="20"/>
  <c r="DD531" i="20" s="1"/>
  <c r="DD528" i="20"/>
  <c r="DD527" i="20" s="1"/>
  <c r="DD526" i="20" s="1"/>
  <c r="DD524" i="20"/>
  <c r="DD523" i="20" s="1"/>
  <c r="DD522" i="20" s="1"/>
  <c r="DD520" i="20"/>
  <c r="DD519" i="20" s="1"/>
  <c r="DD518" i="20" s="1"/>
  <c r="DD516" i="20"/>
  <c r="DD515" i="20" s="1"/>
  <c r="DD512" i="20"/>
  <c r="DD511" i="20" s="1"/>
  <c r="DD508" i="20"/>
  <c r="DD507" i="20" s="1"/>
  <c r="DD505" i="20"/>
  <c r="DD504" i="20" s="1"/>
  <c r="DD501" i="20"/>
  <c r="DD500" i="20" s="1"/>
  <c r="DD497" i="20"/>
  <c r="DD496" i="20" s="1"/>
  <c r="DD493" i="20"/>
  <c r="DD492" i="20" s="1"/>
  <c r="DD490" i="20"/>
  <c r="DD489" i="20" s="1"/>
  <c r="DD487" i="20"/>
  <c r="DD486" i="20" s="1"/>
  <c r="DD483" i="20"/>
  <c r="DD482" i="20" s="1"/>
  <c r="DD481" i="20" s="1"/>
  <c r="DD475" i="20"/>
  <c r="DD474" i="20" s="1"/>
  <c r="DD472" i="20"/>
  <c r="DD471" i="20" s="1"/>
  <c r="DD467" i="20"/>
  <c r="DD466" i="20" s="1"/>
  <c r="DD460" i="20"/>
  <c r="DD459" i="20" s="1"/>
  <c r="DD458" i="20" s="1"/>
  <c r="DD457" i="20" s="1"/>
  <c r="DD455" i="20"/>
  <c r="DD454" i="20" s="1"/>
  <c r="DD452" i="20"/>
  <c r="DD451" i="20" s="1"/>
  <c r="DD448" i="20"/>
  <c r="DD447" i="20" s="1"/>
  <c r="DD445" i="20"/>
  <c r="DD444" i="20" s="1"/>
  <c r="DD436" i="20"/>
  <c r="DD435" i="20" s="1"/>
  <c r="DD434" i="20" s="1"/>
  <c r="DD432" i="20"/>
  <c r="DD431" i="20" s="1"/>
  <c r="DD430" i="20" s="1"/>
  <c r="DD426" i="20"/>
  <c r="DD425" i="20" s="1"/>
  <c r="DD422" i="20"/>
  <c r="DD421" i="20" s="1"/>
  <c r="DD418" i="20"/>
  <c r="DD417" i="20" s="1"/>
  <c r="DD414" i="20"/>
  <c r="DD413" i="20" s="1"/>
  <c r="DD410" i="20"/>
  <c r="DD409" i="20" s="1"/>
  <c r="DD404" i="20"/>
  <c r="DD403" i="20" s="1"/>
  <c r="DD402" i="20" s="1"/>
  <c r="DD401" i="20" s="1"/>
  <c r="DD400" i="20" s="1"/>
  <c r="DD397" i="20"/>
  <c r="DD396" i="20" s="1"/>
  <c r="DD395" i="20" s="1"/>
  <c r="DD393" i="20"/>
  <c r="DD392" i="20" s="1"/>
  <c r="DD382" i="20"/>
  <c r="DD381" i="20" s="1"/>
  <c r="DD380" i="20" s="1"/>
  <c r="DD378" i="20"/>
  <c r="DD377" i="20" s="1"/>
  <c r="DD376" i="20" s="1"/>
  <c r="DD374" i="20"/>
  <c r="DD373" i="20" s="1"/>
  <c r="DD372" i="20" s="1"/>
  <c r="DD370" i="20"/>
  <c r="DD369" i="20" s="1"/>
  <c r="DD368" i="20" s="1"/>
  <c r="DD366" i="20"/>
  <c r="DD365" i="20" s="1"/>
  <c r="DD364" i="20" s="1"/>
  <c r="DD362" i="20"/>
  <c r="DD361" i="20" s="1"/>
  <c r="DD360" i="20" s="1"/>
  <c r="DD358" i="20"/>
  <c r="DD357" i="20" s="1"/>
  <c r="DD356" i="20" s="1"/>
  <c r="DD353" i="20"/>
  <c r="DD352" i="20" s="1"/>
  <c r="DD351" i="20" s="1"/>
  <c r="DD349" i="20"/>
  <c r="DD348" i="20" s="1"/>
  <c r="DD345" i="20"/>
  <c r="DD344" i="20" s="1"/>
  <c r="DD339" i="20"/>
  <c r="DD335" i="20"/>
  <c r="DD334" i="20" s="1"/>
  <c r="DD333" i="20" s="1"/>
  <c r="DD331" i="20"/>
  <c r="DD329" i="20"/>
  <c r="DD324" i="20"/>
  <c r="DD323" i="20" s="1"/>
  <c r="DD322" i="20" s="1"/>
  <c r="DD321" i="20" s="1"/>
  <c r="DD319" i="20"/>
  <c r="DD318" i="20" s="1"/>
  <c r="DD317" i="20" s="1"/>
  <c r="DD316" i="20" s="1"/>
  <c r="DD314" i="20"/>
  <c r="DD313" i="20" s="1"/>
  <c r="DD312" i="20" s="1"/>
  <c r="DD311" i="20" s="1"/>
  <c r="DD309" i="20"/>
  <c r="DD308" i="20" s="1"/>
  <c r="DD307" i="20" s="1"/>
  <c r="DD306" i="20" s="1"/>
  <c r="DD304" i="20"/>
  <c r="DD303" i="20" s="1"/>
  <c r="DD302" i="20" s="1"/>
  <c r="DD301" i="20" s="1"/>
  <c r="DD299" i="20"/>
  <c r="DD298" i="20" s="1"/>
  <c r="DD296" i="20"/>
  <c r="DD295" i="20" s="1"/>
  <c r="DD292" i="20"/>
  <c r="DD291" i="20" s="1"/>
  <c r="DD290" i="20" s="1"/>
  <c r="DD288" i="20"/>
  <c r="DD287" i="20" s="1"/>
  <c r="DD284" i="20"/>
  <c r="DD283" i="20" s="1"/>
  <c r="DD280" i="20"/>
  <c r="DD279" i="20" s="1"/>
  <c r="DD278" i="20" s="1"/>
  <c r="DD276" i="20"/>
  <c r="DD275" i="20" s="1"/>
  <c r="DD273" i="20"/>
  <c r="DD272" i="20" s="1"/>
  <c r="DD269" i="20"/>
  <c r="DD268" i="20" s="1"/>
  <c r="DD266" i="20"/>
  <c r="DD265" i="20" s="1"/>
  <c r="DD263" i="20"/>
  <c r="DD262" i="20" s="1"/>
  <c r="DD259" i="20"/>
  <c r="DD258" i="20" s="1"/>
  <c r="DD256" i="20"/>
  <c r="DD255" i="20" s="1"/>
  <c r="DD252" i="20"/>
  <c r="DD251" i="20" s="1"/>
  <c r="DD248" i="20"/>
  <c r="DD247" i="20" s="1"/>
  <c r="DD244" i="20"/>
  <c r="DD243" i="20" s="1"/>
  <c r="DD242" i="20" s="1"/>
  <c r="DD232" i="20"/>
  <c r="DD231" i="20" s="1"/>
  <c r="DD230" i="20" s="1"/>
  <c r="DD227" i="20"/>
  <c r="DD226" i="20" s="1"/>
  <c r="DD224" i="20"/>
  <c r="DD223" i="20" s="1"/>
  <c r="DD219" i="20"/>
  <c r="DD218" i="20" s="1"/>
  <c r="DD215" i="20"/>
  <c r="DD214" i="20" s="1"/>
  <c r="DD212" i="20"/>
  <c r="DD211" i="20" s="1"/>
  <c r="DD208" i="20"/>
  <c r="DD207" i="20" s="1"/>
  <c r="DD206" i="20" s="1"/>
  <c r="DD204" i="20"/>
  <c r="DD203" i="20" s="1"/>
  <c r="DD202" i="20" s="1"/>
  <c r="DD200" i="20"/>
  <c r="DD199" i="20" s="1"/>
  <c r="DD198" i="20" s="1"/>
  <c r="DD195" i="20"/>
  <c r="DD194" i="20" s="1"/>
  <c r="DD193" i="20" s="1"/>
  <c r="DD191" i="20"/>
  <c r="DD190" i="20" s="1"/>
  <c r="DD189" i="20" s="1"/>
  <c r="DD187" i="20"/>
  <c r="DD186" i="20" s="1"/>
  <c r="DD185" i="20" s="1"/>
  <c r="DD183" i="20"/>
  <c r="DD182" i="20" s="1"/>
  <c r="DD181" i="20" s="1"/>
  <c r="DD179" i="20"/>
  <c r="DD178" i="20" s="1"/>
  <c r="DD177" i="20" s="1"/>
  <c r="DD172" i="20"/>
  <c r="DD171" i="20" s="1"/>
  <c r="DD168" i="20"/>
  <c r="DD167" i="20" s="1"/>
  <c r="DD163" i="20"/>
  <c r="DD162" i="20" s="1"/>
  <c r="DD159" i="20"/>
  <c r="DD158" i="20" s="1"/>
  <c r="DD157" i="20" s="1"/>
  <c r="DD155" i="20"/>
  <c r="DD147" i="20"/>
  <c r="DD143" i="20"/>
  <c r="DD142" i="20" s="1"/>
  <c r="DD141" i="20" s="1"/>
  <c r="DD140" i="20"/>
  <c r="DD135" i="20"/>
  <c r="DD134" i="20" s="1"/>
  <c r="DD133" i="20" s="1"/>
  <c r="DD131" i="20"/>
  <c r="DD123" i="20"/>
  <c r="DD122" i="20" s="1"/>
  <c r="DD121" i="20" s="1"/>
  <c r="DD119" i="20"/>
  <c r="DD118" i="20" s="1"/>
  <c r="DD117" i="20" s="1"/>
  <c r="DD115" i="20"/>
  <c r="DD114" i="20" s="1"/>
  <c r="DD110" i="20"/>
  <c r="DD109" i="20" s="1"/>
  <c r="DD106" i="20"/>
  <c r="DD105" i="20" s="1"/>
  <c r="DD103" i="20"/>
  <c r="DD102" i="20" s="1"/>
  <c r="DD98" i="20"/>
  <c r="DD97" i="20" s="1"/>
  <c r="DD92" i="20"/>
  <c r="DD91" i="20" s="1"/>
  <c r="DD90" i="20" s="1"/>
  <c r="DD88" i="20"/>
  <c r="DD87" i="20" s="1"/>
  <c r="DD86" i="20" s="1"/>
  <c r="DD84" i="20"/>
  <c r="DD83" i="20" s="1"/>
  <c r="DD82" i="20" s="1"/>
  <c r="DD80" i="20"/>
  <c r="DD79" i="20" s="1"/>
  <c r="DD75" i="20"/>
  <c r="DD74" i="20" s="1"/>
  <c r="DD71" i="20"/>
  <c r="DD70" i="20" s="1"/>
  <c r="DD67" i="20"/>
  <c r="DD66" i="20" s="1"/>
  <c r="DD63" i="20"/>
  <c r="DD61" i="20"/>
  <c r="DD57" i="20"/>
  <c r="DD56" i="20" s="1"/>
  <c r="DD55" i="20" s="1"/>
  <c r="DD53" i="20"/>
  <c r="DD52" i="20" s="1"/>
  <c r="DD48" i="20"/>
  <c r="DD47" i="20" s="1"/>
  <c r="DD44" i="20"/>
  <c r="DD43" i="20" s="1"/>
  <c r="DD42" i="20" s="1"/>
  <c r="DD40" i="20"/>
  <c r="DD39" i="20" s="1"/>
  <c r="DD38" i="20" s="1"/>
  <c r="DD36" i="20"/>
  <c r="DD35" i="20" s="1"/>
  <c r="DD34" i="20" s="1"/>
  <c r="DD32" i="20"/>
  <c r="DD31" i="20" s="1"/>
  <c r="DD30" i="20" s="1"/>
  <c r="DD28" i="20"/>
  <c r="DD27" i="20" s="1"/>
  <c r="DD23" i="20"/>
  <c r="DD22" i="20" s="1"/>
  <c r="DD19" i="20"/>
  <c r="DD18" i="20" s="1"/>
  <c r="DD14" i="20"/>
  <c r="DD13" i="20" s="1"/>
  <c r="EU580" i="20"/>
  <c r="DW633" i="20"/>
  <c r="DZ633" i="20" s="1"/>
  <c r="CV633" i="20"/>
  <c r="CY633" i="20" s="1"/>
  <c r="AG633" i="20"/>
  <c r="AG632" i="20" s="1"/>
  <c r="AG631" i="20" s="1"/>
  <c r="AG630" i="20" s="1"/>
  <c r="T633" i="20"/>
  <c r="P633" i="20"/>
  <c r="EC632" i="20"/>
  <c r="EC631" i="20" s="1"/>
  <c r="EC630" i="20" s="1"/>
  <c r="EB632" i="20"/>
  <c r="EB631" i="20" s="1"/>
  <c r="EB630" i="20" s="1"/>
  <c r="EA632" i="20"/>
  <c r="EA631" i="20" s="1"/>
  <c r="EA630" i="20" s="1"/>
  <c r="DY632" i="20"/>
  <c r="DY631" i="20" s="1"/>
  <c r="DY630" i="20" s="1"/>
  <c r="DX632" i="20"/>
  <c r="DX631" i="20" s="1"/>
  <c r="DX630" i="20" s="1"/>
  <c r="DB632" i="20"/>
  <c r="DB631" i="20" s="1"/>
  <c r="DB630" i="20" s="1"/>
  <c r="DA632" i="20"/>
  <c r="DA631" i="20" s="1"/>
  <c r="DA630" i="20" s="1"/>
  <c r="CZ632" i="20"/>
  <c r="CZ631" i="20" s="1"/>
  <c r="CX632" i="20"/>
  <c r="CX631" i="20" s="1"/>
  <c r="CX630" i="20" s="1"/>
  <c r="CW632" i="20"/>
  <c r="CW631" i="20" s="1"/>
  <c r="CW630" i="20" s="1"/>
  <c r="AU632" i="20"/>
  <c r="AU631" i="20" s="1"/>
  <c r="AU630" i="20" s="1"/>
  <c r="AT632" i="20"/>
  <c r="AT631" i="20" s="1"/>
  <c r="AT630" i="20" s="1"/>
  <c r="AS632" i="20"/>
  <c r="AS631" i="20" s="1"/>
  <c r="AS630" i="20" s="1"/>
  <c r="AR632" i="20"/>
  <c r="AR631" i="20" s="1"/>
  <c r="AR630" i="20" s="1"/>
  <c r="AQ632" i="20"/>
  <c r="AQ631" i="20" s="1"/>
  <c r="AQ630" i="20" s="1"/>
  <c r="AP632" i="20"/>
  <c r="AP631" i="20" s="1"/>
  <c r="AP630" i="20" s="1"/>
  <c r="AO632" i="20"/>
  <c r="AO631" i="20" s="1"/>
  <c r="AO630" i="20" s="1"/>
  <c r="AN632" i="20"/>
  <c r="AN631" i="20" s="1"/>
  <c r="AN630" i="20" s="1"/>
  <c r="AM632" i="20"/>
  <c r="AM631" i="20" s="1"/>
  <c r="AM630" i="20" s="1"/>
  <c r="AL632" i="20"/>
  <c r="AL631" i="20" s="1"/>
  <c r="AK632" i="20"/>
  <c r="AK631" i="20" s="1"/>
  <c r="AK630" i="20" s="1"/>
  <c r="AJ632" i="20"/>
  <c r="AJ631" i="20" s="1"/>
  <c r="AJ630" i="20" s="1"/>
  <c r="AI632" i="20"/>
  <c r="AI631" i="20" s="1"/>
  <c r="AI630" i="20" s="1"/>
  <c r="AH632" i="20"/>
  <c r="AH631" i="20" s="1"/>
  <c r="AE632" i="20"/>
  <c r="AE631" i="20" s="1"/>
  <c r="AE630" i="20" s="1"/>
  <c r="AD632" i="20"/>
  <c r="AD631" i="20" s="1"/>
  <c r="AD630" i="20" s="1"/>
  <c r="AC632" i="20"/>
  <c r="AC631" i="20" s="1"/>
  <c r="AC630" i="20" s="1"/>
  <c r="AB632" i="20"/>
  <c r="AB631" i="20" s="1"/>
  <c r="AB630" i="20" s="1"/>
  <c r="AA632" i="20"/>
  <c r="AA631" i="20" s="1"/>
  <c r="AA630" i="20" s="1"/>
  <c r="Z632" i="20"/>
  <c r="Z631" i="20" s="1"/>
  <c r="Z630" i="20" s="1"/>
  <c r="Y632" i="20"/>
  <c r="Y631" i="20" s="1"/>
  <c r="Y630" i="20" s="1"/>
  <c r="X632" i="20"/>
  <c r="X631" i="20" s="1"/>
  <c r="X630" i="20" s="1"/>
  <c r="W632" i="20"/>
  <c r="W631" i="20" s="1"/>
  <c r="W630" i="20" s="1"/>
  <c r="V632" i="20"/>
  <c r="R632" i="20"/>
  <c r="R631" i="20" s="1"/>
  <c r="R630" i="20" s="1"/>
  <c r="Q632" i="20"/>
  <c r="AH630" i="20"/>
  <c r="DW629" i="20"/>
  <c r="DZ629" i="20" s="1"/>
  <c r="CV629" i="20"/>
  <c r="CV628" i="20" s="1"/>
  <c r="CV627" i="20" s="1"/>
  <c r="AG629" i="20"/>
  <c r="AG628" i="20" s="1"/>
  <c r="T629" i="20"/>
  <c r="P629" i="20"/>
  <c r="EC628" i="20"/>
  <c r="EB628" i="20"/>
  <c r="EB627" i="20" s="1"/>
  <c r="EB626" i="20" s="1"/>
  <c r="EA628" i="20"/>
  <c r="EA627" i="20" s="1"/>
  <c r="EA626" i="20" s="1"/>
  <c r="DY628" i="20"/>
  <c r="DY627" i="20" s="1"/>
  <c r="DX628" i="20"/>
  <c r="DB628" i="20"/>
  <c r="DA628" i="20"/>
  <c r="CZ628" i="20"/>
  <c r="CX628" i="20"/>
  <c r="CX627" i="20" s="1"/>
  <c r="CW628" i="20"/>
  <c r="AU628" i="20"/>
  <c r="AU627" i="20" s="1"/>
  <c r="AU626" i="20" s="1"/>
  <c r="AT628" i="20"/>
  <c r="AT627" i="20" s="1"/>
  <c r="AS628" i="20"/>
  <c r="AR628" i="20"/>
  <c r="AR627" i="20" s="1"/>
  <c r="AQ628" i="20"/>
  <c r="AQ627" i="20" s="1"/>
  <c r="AQ626" i="20" s="1"/>
  <c r="AP628" i="20"/>
  <c r="AO628" i="20"/>
  <c r="AN628" i="20"/>
  <c r="AN627" i="20" s="1"/>
  <c r="AM628" i="20"/>
  <c r="AM627" i="20" s="1"/>
  <c r="AM626" i="20" s="1"/>
  <c r="AL628" i="20"/>
  <c r="AK628" i="20"/>
  <c r="AJ628" i="20"/>
  <c r="AJ627" i="20" s="1"/>
  <c r="AJ626" i="20" s="1"/>
  <c r="AI628" i="20"/>
  <c r="AI627" i="20" s="1"/>
  <c r="AI626" i="20" s="1"/>
  <c r="AH628" i="20"/>
  <c r="AH627" i="20" s="1"/>
  <c r="AE628" i="20"/>
  <c r="AE627" i="20" s="1"/>
  <c r="AD628" i="20"/>
  <c r="AC628" i="20"/>
  <c r="AC627" i="20" s="1"/>
  <c r="AB628" i="20"/>
  <c r="AB627" i="20" s="1"/>
  <c r="AB626" i="20" s="1"/>
  <c r="AA628" i="20"/>
  <c r="AA627" i="20" s="1"/>
  <c r="Z628" i="20"/>
  <c r="Z627" i="20" s="1"/>
  <c r="Z626" i="20" s="1"/>
  <c r="Y628" i="20"/>
  <c r="Y627" i="20" s="1"/>
  <c r="X628" i="20"/>
  <c r="X627" i="20" s="1"/>
  <c r="W628" i="20"/>
  <c r="W627" i="20" s="1"/>
  <c r="W626" i="20" s="1"/>
  <c r="V628" i="20"/>
  <c r="V627" i="20" s="1"/>
  <c r="V626" i="20" s="1"/>
  <c r="R628" i="20"/>
  <c r="R627" i="20" s="1"/>
  <c r="Q628" i="20"/>
  <c r="Q627" i="20" s="1"/>
  <c r="Q626" i="20" s="1"/>
  <c r="EC625" i="20"/>
  <c r="EB625" i="20"/>
  <c r="EA625" i="20"/>
  <c r="DY625" i="20"/>
  <c r="DX625" i="20"/>
  <c r="DB625" i="20"/>
  <c r="DA625" i="20"/>
  <c r="CZ625" i="20"/>
  <c r="CX625" i="20"/>
  <c r="CW625" i="20"/>
  <c r="AU625" i="20"/>
  <c r="AT625" i="20"/>
  <c r="AS625" i="20"/>
  <c r="AR625" i="20"/>
  <c r="AQ625" i="20"/>
  <c r="AP625" i="20"/>
  <c r="AO625" i="20"/>
  <c r="AN625" i="20"/>
  <c r="AM625" i="20"/>
  <c r="AL625" i="20"/>
  <c r="AK625" i="20"/>
  <c r="AJ625" i="20"/>
  <c r="AI625" i="20"/>
  <c r="AH625" i="20"/>
  <c r="AE625" i="20"/>
  <c r="AD625" i="20"/>
  <c r="AC625" i="20"/>
  <c r="AB625" i="20"/>
  <c r="AA625" i="20"/>
  <c r="Z625" i="20"/>
  <c r="Y625" i="20"/>
  <c r="X625" i="20"/>
  <c r="W625" i="20"/>
  <c r="V625" i="20"/>
  <c r="R625" i="20"/>
  <c r="Q625" i="20"/>
  <c r="AW217" i="20" l="1"/>
  <c r="DD338" i="20"/>
  <c r="DD337" i="20" s="1"/>
  <c r="EE338" i="20"/>
  <c r="EE337" i="20" s="1"/>
  <c r="EG580" i="20"/>
  <c r="EG574" i="20" s="1"/>
  <c r="EG545" i="20" s="1"/>
  <c r="EG544" i="20" s="1"/>
  <c r="AW246" i="20"/>
  <c r="BS907" i="20"/>
  <c r="BS906" i="20" s="1"/>
  <c r="CC908" i="20"/>
  <c r="ES908" i="20" s="1"/>
  <c r="BS370" i="20"/>
  <c r="BS369" i="20" s="1"/>
  <c r="BS368" i="20" s="1"/>
  <c r="CC371" i="20"/>
  <c r="ES371" i="20" s="1"/>
  <c r="BS904" i="20"/>
  <c r="BS903" i="20" s="1"/>
  <c r="CC905" i="20"/>
  <c r="ES905" i="20" s="1"/>
  <c r="BS649" i="20"/>
  <c r="BS648" i="20" s="1"/>
  <c r="BS647" i="20" s="1"/>
  <c r="CC650" i="20"/>
  <c r="ES650" i="20" s="1"/>
  <c r="BS900" i="20"/>
  <c r="BS899" i="20" s="1"/>
  <c r="BS895" i="20" s="1"/>
  <c r="CC901" i="20"/>
  <c r="ES901" i="20" s="1"/>
  <c r="DF815" i="20"/>
  <c r="DF11" i="20"/>
  <c r="DF10" i="20" s="1"/>
  <c r="DF9" i="20" s="1"/>
  <c r="AW931" i="20"/>
  <c r="AW917" i="20" s="1"/>
  <c r="AW916" i="20" s="1"/>
  <c r="AZ815" i="20"/>
  <c r="AY126" i="20"/>
  <c r="DF732" i="20"/>
  <c r="DF722" i="20" s="1"/>
  <c r="DF721" i="20" s="1"/>
  <c r="AY442" i="20"/>
  <c r="AY441" i="20" s="1"/>
  <c r="AY440" i="20" s="1"/>
  <c r="AY125" i="20"/>
  <c r="AY11" i="20" s="1"/>
  <c r="AY10" i="20" s="1"/>
  <c r="AY9" i="20" s="1"/>
  <c r="AX150" i="20"/>
  <c r="AW126" i="20"/>
  <c r="AZ125" i="20"/>
  <c r="AZ11" i="20" s="1"/>
  <c r="AZ10" i="20" s="1"/>
  <c r="AZ9" i="20" s="1"/>
  <c r="AW21" i="20"/>
  <c r="AZ126" i="20"/>
  <c r="AW96" i="20"/>
  <c r="AZ442" i="20"/>
  <c r="AZ441" i="20" s="1"/>
  <c r="AZ440" i="20" s="1"/>
  <c r="DF689" i="20"/>
  <c r="AZ407" i="20"/>
  <c r="AZ406" i="20" s="1"/>
  <c r="AZ399" i="20" s="1"/>
  <c r="AW442" i="20"/>
  <c r="AW441" i="20" s="1"/>
  <c r="AW440" i="20" s="1"/>
  <c r="AW902" i="20"/>
  <c r="AW894" i="20" s="1"/>
  <c r="AW893" i="20" s="1"/>
  <c r="AW892" i="20" s="1"/>
  <c r="AX126" i="20"/>
  <c r="AW125" i="20"/>
  <c r="AX407" i="20"/>
  <c r="AX406" i="20" s="1"/>
  <c r="AX399" i="20" s="1"/>
  <c r="EE733" i="20"/>
  <c r="AY407" i="20"/>
  <c r="AY406" i="20" s="1"/>
  <c r="AY399" i="20" s="1"/>
  <c r="DD733" i="20"/>
  <c r="AX442" i="20"/>
  <c r="AX441" i="20" s="1"/>
  <c r="AX440" i="20" s="1"/>
  <c r="AW465" i="20"/>
  <c r="AW464" i="20" s="1"/>
  <c r="AW463" i="20" s="1"/>
  <c r="AW462" i="20" s="1"/>
  <c r="AX125" i="20"/>
  <c r="AX11" i="20" s="1"/>
  <c r="AX10" i="20" s="1"/>
  <c r="AX9" i="20" s="1"/>
  <c r="AZ675" i="20"/>
  <c r="AZ674" i="20" s="1"/>
  <c r="AZ673" i="20" s="1"/>
  <c r="AW416" i="20"/>
  <c r="AW407" i="20" s="1"/>
  <c r="AW406" i="20" s="1"/>
  <c r="AW399" i="20" s="1"/>
  <c r="AW161" i="20"/>
  <c r="AZ894" i="20"/>
  <c r="AZ893" i="20" s="1"/>
  <c r="AZ892" i="20" s="1"/>
  <c r="AX894" i="20"/>
  <c r="AX893" i="20" s="1"/>
  <c r="AX892" i="20" s="1"/>
  <c r="AY677" i="20"/>
  <c r="CV632" i="20"/>
  <c r="CV631" i="20" s="1"/>
  <c r="CV630" i="20" s="1"/>
  <c r="AW851" i="20"/>
  <c r="AW850" i="20" s="1"/>
  <c r="AW849" i="20" s="1"/>
  <c r="AW815" i="20" s="1"/>
  <c r="AY894" i="20"/>
  <c r="AY893" i="20" s="1"/>
  <c r="AY892" i="20" s="1"/>
  <c r="AY675" i="20"/>
  <c r="AY674" i="20" s="1"/>
  <c r="AY673" i="20" s="1"/>
  <c r="AX675" i="20"/>
  <c r="AX674" i="20" s="1"/>
  <c r="AX673" i="20" s="1"/>
  <c r="AW138" i="20"/>
  <c r="AX917" i="20"/>
  <c r="AX916" i="20" s="1"/>
  <c r="AY969" i="20"/>
  <c r="AW970" i="20"/>
  <c r="AW969" i="20" s="1"/>
  <c r="AW630" i="20"/>
  <c r="AW622" i="20" s="1"/>
  <c r="AW623" i="20"/>
  <c r="AW684" i="20"/>
  <c r="AW676" i="20" s="1"/>
  <c r="AW677" i="20"/>
  <c r="T625" i="20"/>
  <c r="AW944" i="20"/>
  <c r="BF442" i="20"/>
  <c r="BF441" i="20" s="1"/>
  <c r="BF440" i="20" s="1"/>
  <c r="AX969" i="20"/>
  <c r="AZ969" i="20"/>
  <c r="AZ917" i="20"/>
  <c r="AZ916" i="20" s="1"/>
  <c r="BG732" i="20"/>
  <c r="BG722" i="20" s="1"/>
  <c r="BG721" i="20" s="1"/>
  <c r="DW625" i="20"/>
  <c r="DF917" i="20"/>
  <c r="DF916" i="20" s="1"/>
  <c r="AY917" i="20"/>
  <c r="AY916" i="20" s="1"/>
  <c r="BF732" i="20"/>
  <c r="BF722" i="20" s="1"/>
  <c r="BF721" i="20" s="1"/>
  <c r="AZ732" i="20"/>
  <c r="AZ722" i="20" s="1"/>
  <c r="AZ721" i="20" s="1"/>
  <c r="AX732" i="20"/>
  <c r="AX722" i="20" s="1"/>
  <c r="AX721" i="20" s="1"/>
  <c r="BE732" i="20"/>
  <c r="BE722" i="20" s="1"/>
  <c r="BE721" i="20" s="1"/>
  <c r="AY732" i="20"/>
  <c r="AY722" i="20" s="1"/>
  <c r="AY721" i="20" s="1"/>
  <c r="BD1014" i="20"/>
  <c r="DW632" i="20"/>
  <c r="DW631" i="20" s="1"/>
  <c r="DW630" i="20" s="1"/>
  <c r="Z622" i="20"/>
  <c r="BE917" i="20"/>
  <c r="BE916" i="20" s="1"/>
  <c r="AB622" i="20"/>
  <c r="AL624" i="20"/>
  <c r="AP624" i="20"/>
  <c r="BA1014" i="20"/>
  <c r="EG8" i="20"/>
  <c r="BB1014" i="20"/>
  <c r="AZ464" i="20"/>
  <c r="AZ463" i="20" s="1"/>
  <c r="AZ462" i="20" s="1"/>
  <c r="DW628" i="20"/>
  <c r="AX815" i="20"/>
  <c r="BF917" i="20"/>
  <c r="BF916" i="20" s="1"/>
  <c r="AX580" i="20"/>
  <c r="AX574" i="20" s="1"/>
  <c r="AX545" i="20" s="1"/>
  <c r="AZ580" i="20"/>
  <c r="AZ574" i="20" s="1"/>
  <c r="AZ545" i="20" s="1"/>
  <c r="DF442" i="20"/>
  <c r="DF441" i="20" s="1"/>
  <c r="DF440" i="20" s="1"/>
  <c r="AY464" i="20"/>
  <c r="AY463" i="20" s="1"/>
  <c r="AY462" i="20" s="1"/>
  <c r="DF969" i="20"/>
  <c r="AZ558" i="20"/>
  <c r="DF407" i="20"/>
  <c r="DF406" i="20" s="1"/>
  <c r="DF399" i="20" s="1"/>
  <c r="Y623" i="20"/>
  <c r="AC623" i="20"/>
  <c r="AY815" i="20"/>
  <c r="AX464" i="20"/>
  <c r="AX463" i="20" s="1"/>
  <c r="AX462" i="20" s="1"/>
  <c r="DF688" i="20"/>
  <c r="DF675" i="20" s="1"/>
  <c r="DF674" i="20" s="1"/>
  <c r="DF673" i="20" s="1"/>
  <c r="BE815" i="20"/>
  <c r="DB624" i="20"/>
  <c r="BG407" i="20"/>
  <c r="BG406" i="20" s="1"/>
  <c r="BG399" i="20" s="1"/>
  <c r="DF558" i="20"/>
  <c r="EA622" i="20"/>
  <c r="AB623" i="20"/>
  <c r="EE909" i="20"/>
  <c r="AY580" i="20"/>
  <c r="AY574" i="20" s="1"/>
  <c r="AY545" i="20" s="1"/>
  <c r="AX594" i="20"/>
  <c r="AW635" i="20"/>
  <c r="AW634" i="20" s="1"/>
  <c r="DF602" i="20"/>
  <c r="DF593" i="20" s="1"/>
  <c r="DF594" i="20"/>
  <c r="DF464" i="20"/>
  <c r="DF463" i="20" s="1"/>
  <c r="DF462" i="20" s="1"/>
  <c r="DF894" i="20"/>
  <c r="DF893" i="20" s="1"/>
  <c r="DF892" i="20" s="1"/>
  <c r="W622" i="20"/>
  <c r="DD902" i="20"/>
  <c r="AW388" i="20"/>
  <c r="AW745" i="20"/>
  <c r="AW732" i="20" s="1"/>
  <c r="BF464" i="20"/>
  <c r="BF463" i="20" s="1"/>
  <c r="BF462" i="20" s="1"/>
  <c r="AW567" i="20"/>
  <c r="AW559" i="20"/>
  <c r="AW697" i="20"/>
  <c r="AW690" i="20"/>
  <c r="BF815" i="20"/>
  <c r="BF894" i="20"/>
  <c r="BF893" i="20" s="1"/>
  <c r="BF892" i="20" s="1"/>
  <c r="BE894" i="20"/>
  <c r="BE893" i="20" s="1"/>
  <c r="BE892" i="20" s="1"/>
  <c r="BG894" i="20"/>
  <c r="BG893" i="20" s="1"/>
  <c r="BG892" i="20" s="1"/>
  <c r="BG917" i="20"/>
  <c r="BG916" i="20" s="1"/>
  <c r="EE139" i="20"/>
  <c r="BE580" i="20"/>
  <c r="BE574" i="20" s="1"/>
  <c r="BE545" i="20" s="1"/>
  <c r="BE407" i="20"/>
  <c r="BE406" i="20" s="1"/>
  <c r="BE399" i="20" s="1"/>
  <c r="BE442" i="20"/>
  <c r="BE441" i="20" s="1"/>
  <c r="BE440" i="20" s="1"/>
  <c r="DD254" i="20"/>
  <c r="DD895" i="20"/>
  <c r="EE46" i="20"/>
  <c r="BG442" i="20"/>
  <c r="BG441" i="20" s="1"/>
  <c r="BG440" i="20" s="1"/>
  <c r="EE65" i="20"/>
  <c r="AJ624" i="20"/>
  <c r="CV625" i="20"/>
  <c r="CZ624" i="20"/>
  <c r="DX624" i="20"/>
  <c r="DD60" i="20"/>
  <c r="DD59" i="20" s="1"/>
  <c r="CY629" i="20"/>
  <c r="DC629" i="20" s="1"/>
  <c r="DE629" i="20" s="1"/>
  <c r="DG629" i="20" s="1"/>
  <c r="DD416" i="20"/>
  <c r="DD530" i="20"/>
  <c r="AI624" i="20"/>
  <c r="DB627" i="20"/>
  <c r="DB623" i="20" s="1"/>
  <c r="DD712" i="20"/>
  <c r="DD711" i="20" s="1"/>
  <c r="DD710" i="20" s="1"/>
  <c r="EE60" i="20"/>
  <c r="EE59" i="20" s="1"/>
  <c r="EE73" i="20"/>
  <c r="EE408" i="20"/>
  <c r="EE530" i="20"/>
  <c r="EE745" i="20"/>
  <c r="BG580" i="20"/>
  <c r="BG574" i="20" s="1"/>
  <c r="BG545" i="20" s="1"/>
  <c r="BF969" i="20"/>
  <c r="BE464" i="20"/>
  <c r="BE463" i="20" s="1"/>
  <c r="BE462" i="20" s="1"/>
  <c r="BF407" i="20"/>
  <c r="BF406" i="20" s="1"/>
  <c r="BF399" i="20" s="1"/>
  <c r="EE254" i="20"/>
  <c r="BF580" i="20"/>
  <c r="BF574" i="20" s="1"/>
  <c r="BF545" i="20" s="1"/>
  <c r="EE510" i="20"/>
  <c r="BE696" i="20"/>
  <c r="BE688" i="20" s="1"/>
  <c r="BE689" i="20"/>
  <c r="BE969" i="20"/>
  <c r="BE153" i="20"/>
  <c r="BE149" i="20" s="1"/>
  <c r="BE150" i="20"/>
  <c r="DD724" i="20"/>
  <c r="DD723" i="20" s="1"/>
  <c r="EE161" i="20"/>
  <c r="EE902" i="20"/>
  <c r="BG11" i="20"/>
  <c r="BG10" i="20" s="1"/>
  <c r="BG9" i="20" s="1"/>
  <c r="BF696" i="20"/>
  <c r="BF688" i="20" s="1"/>
  <c r="BF689" i="20"/>
  <c r="DD246" i="20"/>
  <c r="EE495" i="20"/>
  <c r="BG464" i="20"/>
  <c r="BG463" i="20" s="1"/>
  <c r="BG462" i="20" s="1"/>
  <c r="BG815" i="20"/>
  <c r="BE684" i="20"/>
  <c r="BE676" i="20" s="1"/>
  <c r="BE677" i="20"/>
  <c r="BE145" i="20"/>
  <c r="BE137" i="20" s="1"/>
  <c r="BE138" i="20"/>
  <c r="BF153" i="20"/>
  <c r="BF149" i="20" s="1"/>
  <c r="BF150" i="20"/>
  <c r="BF684" i="20"/>
  <c r="BF676" i="20" s="1"/>
  <c r="BF677" i="20"/>
  <c r="BF145" i="20"/>
  <c r="BF137" i="20" s="1"/>
  <c r="BF138" i="20"/>
  <c r="EE537" i="20"/>
  <c r="EE933" i="20"/>
  <c r="EE932" i="20" s="1"/>
  <c r="EE931" i="20" s="1"/>
  <c r="BG969" i="20"/>
  <c r="BG675" i="20"/>
  <c r="BG674" i="20" s="1"/>
  <c r="BG673" i="20" s="1"/>
  <c r="EE343" i="20"/>
  <c r="EE944" i="20"/>
  <c r="EE724" i="20"/>
  <c r="EE723" i="20" s="1"/>
  <c r="DD127" i="20"/>
  <c r="EE21" i="20"/>
  <c r="EE271" i="20"/>
  <c r="EE328" i="20"/>
  <c r="EE327" i="20" s="1"/>
  <c r="EE416" i="20"/>
  <c r="EE690" i="20"/>
  <c r="EE712" i="20"/>
  <c r="EE711" i="20" s="1"/>
  <c r="EE710" i="20" s="1"/>
  <c r="EE799" i="20"/>
  <c r="EE798" i="20" s="1"/>
  <c r="EE797" i="20" s="1"/>
  <c r="EE796" i="20" s="1"/>
  <c r="EE977" i="20"/>
  <c r="EE970" i="20" s="1"/>
  <c r="EE450" i="20"/>
  <c r="EE612" i="20"/>
  <c r="EE624" i="20"/>
  <c r="EE635" i="20"/>
  <c r="EE634" i="20" s="1"/>
  <c r="EE852" i="20"/>
  <c r="EE851" i="20" s="1"/>
  <c r="EE850" i="20" s="1"/>
  <c r="EE849" i="20" s="1"/>
  <c r="EE920" i="20"/>
  <c r="EE919" i="20" s="1"/>
  <c r="EE918" i="20" s="1"/>
  <c r="EE12" i="20"/>
  <c r="EE246" i="20"/>
  <c r="EE443" i="20"/>
  <c r="EE442" i="20" s="1"/>
  <c r="EE441" i="20" s="1"/>
  <c r="EE440" i="20" s="1"/>
  <c r="EE1007" i="20"/>
  <c r="EE630" i="20"/>
  <c r="DD624" i="20"/>
  <c r="EE619" i="20"/>
  <c r="AI622" i="20"/>
  <c r="V624" i="20"/>
  <c r="AR624" i="20"/>
  <c r="AJ622" i="20"/>
  <c r="V631" i="20"/>
  <c r="V623" i="20" s="1"/>
  <c r="DD294" i="20"/>
  <c r="DD510" i="20"/>
  <c r="AH624" i="20"/>
  <c r="EA624" i="20"/>
  <c r="AB624" i="20"/>
  <c r="EE125" i="20"/>
  <c r="EE176" i="20"/>
  <c r="EE217" i="20"/>
  <c r="EE261" i="20"/>
  <c r="EE138" i="20"/>
  <c r="EE141" i="20"/>
  <c r="EE137" i="20" s="1"/>
  <c r="AM622" i="20"/>
  <c r="DD210" i="20"/>
  <c r="DD485" i="20"/>
  <c r="EE96" i="20"/>
  <c r="EE210" i="20"/>
  <c r="EE391" i="20"/>
  <c r="EE387" i="20" s="1"/>
  <c r="EE386" i="20" s="1"/>
  <c r="EE385" i="20" s="1"/>
  <c r="EE384" i="20" s="1"/>
  <c r="EE388" i="20"/>
  <c r="R624" i="20"/>
  <c r="AN624" i="20"/>
  <c r="DD920" i="20"/>
  <c r="DD919" i="20" s="1"/>
  <c r="DD918" i="20" s="1"/>
  <c r="EE150" i="20"/>
  <c r="EE153" i="20"/>
  <c r="EE149" i="20" s="1"/>
  <c r="EE282" i="20"/>
  <c r="EE294" i="20"/>
  <c r="DD495" i="20"/>
  <c r="EE126" i="20"/>
  <c r="EE151" i="20"/>
  <c r="EE389" i="20"/>
  <c r="EE465" i="20"/>
  <c r="EE485" i="20"/>
  <c r="EE558" i="20"/>
  <c r="EE566" i="20"/>
  <c r="EE557" i="20" s="1"/>
  <c r="EE552" i="20" s="1"/>
  <c r="EE546" i="20" s="1"/>
  <c r="EE614" i="20"/>
  <c r="EE817" i="20"/>
  <c r="EE816" i="20" s="1"/>
  <c r="EE895" i="20"/>
  <c r="EE990" i="20"/>
  <c r="EE127" i="20"/>
  <c r="EE503" i="20"/>
  <c r="EE623" i="20"/>
  <c r="EE626" i="20"/>
  <c r="EE594" i="20"/>
  <c r="EE602" i="20"/>
  <c r="EE593" i="20" s="1"/>
  <c r="EE677" i="20"/>
  <c r="EE684" i="20"/>
  <c r="EE676" i="20" s="1"/>
  <c r="EE828" i="20"/>
  <c r="EE827" i="20" s="1"/>
  <c r="EE826" i="20" s="1"/>
  <c r="EE559" i="20"/>
  <c r="EE595" i="20"/>
  <c r="EE678" i="20"/>
  <c r="EE697" i="20"/>
  <c r="AR626" i="20"/>
  <c r="AR622" i="20" s="1"/>
  <c r="AR623" i="20"/>
  <c r="DD944" i="20"/>
  <c r="DD21" i="20"/>
  <c r="DD151" i="20"/>
  <c r="DD217" i="20"/>
  <c r="DD282" i="20"/>
  <c r="DD408" i="20"/>
  <c r="DD503" i="20"/>
  <c r="EB624" i="20"/>
  <c r="DD389" i="20"/>
  <c r="DD443" i="20"/>
  <c r="DD465" i="20"/>
  <c r="DD693" i="20"/>
  <c r="DD692" i="20" s="1"/>
  <c r="DD690" i="20"/>
  <c r="DD933" i="20"/>
  <c r="DD932" i="20" s="1"/>
  <c r="DD931" i="20" s="1"/>
  <c r="DD990" i="20"/>
  <c r="DD1007" i="20"/>
  <c r="DD391" i="20"/>
  <c r="DD387" i="20" s="1"/>
  <c r="DD386" i="20" s="1"/>
  <c r="DD385" i="20" s="1"/>
  <c r="DD384" i="20" s="1"/>
  <c r="DD388" i="20"/>
  <c r="DD96" i="20"/>
  <c r="DD559" i="20"/>
  <c r="DD567" i="20"/>
  <c r="DD558" i="20" s="1"/>
  <c r="AL627" i="20"/>
  <c r="AL626" i="20" s="1"/>
  <c r="CZ627" i="20"/>
  <c r="CZ626" i="20" s="1"/>
  <c r="Z624" i="20"/>
  <c r="AD624" i="20"/>
  <c r="DY623" i="20"/>
  <c r="DD73" i="20"/>
  <c r="DD130" i="20"/>
  <c r="DD126" i="20" s="1"/>
  <c r="DD139" i="20"/>
  <c r="DD146" i="20"/>
  <c r="DD595" i="20"/>
  <c r="DD603" i="20"/>
  <c r="DD602" i="20" s="1"/>
  <c r="DD593" i="20" s="1"/>
  <c r="DD678" i="20"/>
  <c r="DD685" i="20"/>
  <c r="DD745" i="20"/>
  <c r="DD799" i="20"/>
  <c r="DD798" i="20" s="1"/>
  <c r="DD797" i="20" s="1"/>
  <c r="DD796" i="20" s="1"/>
  <c r="DD852" i="20"/>
  <c r="DD851" i="20" s="1"/>
  <c r="DD850" i="20" s="1"/>
  <c r="DD849" i="20" s="1"/>
  <c r="DD977" i="20"/>
  <c r="DD970" i="20" s="1"/>
  <c r="DD65" i="20"/>
  <c r="DD271" i="20"/>
  <c r="DD635" i="20"/>
  <c r="DD634" i="20" s="1"/>
  <c r="DD161" i="20"/>
  <c r="DD261" i="20"/>
  <c r="DD343" i="20"/>
  <c r="DD537" i="20"/>
  <c r="DD909" i="20"/>
  <c r="DD627" i="20"/>
  <c r="AT626" i="20"/>
  <c r="AT622" i="20" s="1"/>
  <c r="AT623" i="20"/>
  <c r="AT624" i="20"/>
  <c r="AD627" i="20"/>
  <c r="W623" i="20"/>
  <c r="Z623" i="20"/>
  <c r="AM624" i="20"/>
  <c r="EB622" i="20"/>
  <c r="DD12" i="20"/>
  <c r="DD46" i="20"/>
  <c r="Y626" i="20"/>
  <c r="Y622" i="20" s="1"/>
  <c r="DD176" i="20"/>
  <c r="AE623" i="20"/>
  <c r="DD450" i="20"/>
  <c r="DD828" i="20"/>
  <c r="DD827" i="20" s="1"/>
  <c r="DD826" i="20" s="1"/>
  <c r="DD154" i="20"/>
  <c r="DD328" i="20"/>
  <c r="DD327" i="20" s="1"/>
  <c r="DD612" i="20"/>
  <c r="DD631" i="20"/>
  <c r="DD630" i="20" s="1"/>
  <c r="DD817" i="20"/>
  <c r="DD816" i="20" s="1"/>
  <c r="DD614" i="20"/>
  <c r="DD611" i="20"/>
  <c r="DD696" i="20"/>
  <c r="CX626" i="20"/>
  <c r="CX622" i="20" s="1"/>
  <c r="CX623" i="20"/>
  <c r="X624" i="20"/>
  <c r="AU624" i="20"/>
  <c r="AU622" i="20"/>
  <c r="DX627" i="20"/>
  <c r="AJ623" i="20"/>
  <c r="Y624" i="20"/>
  <c r="AQ624" i="20"/>
  <c r="CX624" i="20"/>
  <c r="DY624" i="20"/>
  <c r="DY626" i="20"/>
  <c r="DY622" i="20" s="1"/>
  <c r="AP627" i="20"/>
  <c r="AP626" i="20" s="1"/>
  <c r="AP622" i="20" s="1"/>
  <c r="AQ622" i="20"/>
  <c r="AC624" i="20"/>
  <c r="AC626" i="20"/>
  <c r="AC622" i="20" s="1"/>
  <c r="EB623" i="20"/>
  <c r="W624" i="20"/>
  <c r="AA624" i="20"/>
  <c r="AE624" i="20"/>
  <c r="X626" i="20"/>
  <c r="X622" i="20" s="1"/>
  <c r="X623" i="20"/>
  <c r="AN626" i="20"/>
  <c r="AN622" i="20" s="1"/>
  <c r="AN623" i="20"/>
  <c r="AG627" i="20"/>
  <c r="AG624" i="20"/>
  <c r="AK627" i="20"/>
  <c r="AK624" i="20"/>
  <c r="AO627" i="20"/>
  <c r="AO624" i="20"/>
  <c r="AS627" i="20"/>
  <c r="AS624" i="20"/>
  <c r="CW627" i="20"/>
  <c r="CW624" i="20"/>
  <c r="Q631" i="20"/>
  <c r="Q624" i="20"/>
  <c r="AH626" i="20"/>
  <c r="AH622" i="20" s="1"/>
  <c r="AH623" i="20"/>
  <c r="CV626" i="20"/>
  <c r="P628" i="20"/>
  <c r="P625" i="20"/>
  <c r="ED629" i="20"/>
  <c r="EF629" i="20" s="1"/>
  <c r="EH629" i="20" s="1"/>
  <c r="EK629" i="20" s="1"/>
  <c r="EN629" i="20" s="1"/>
  <c r="EQ629" i="20" s="1"/>
  <c r="DZ628" i="20"/>
  <c r="DZ625" i="20"/>
  <c r="ED625" i="20" s="1"/>
  <c r="EF625" i="20" s="1"/>
  <c r="EH625" i="20" s="1"/>
  <c r="DC633" i="20"/>
  <c r="DE633" i="20" s="1"/>
  <c r="DG633" i="20" s="1"/>
  <c r="CY632" i="20"/>
  <c r="AE626" i="20"/>
  <c r="AE622" i="20" s="1"/>
  <c r="R626" i="20"/>
  <c r="R622" i="20" s="1"/>
  <c r="R623" i="20"/>
  <c r="EC627" i="20"/>
  <c r="EC624" i="20"/>
  <c r="T628" i="20"/>
  <c r="AL630" i="20"/>
  <c r="CZ630" i="20"/>
  <c r="AA623" i="20"/>
  <c r="AA626" i="20"/>
  <c r="AA622" i="20" s="1"/>
  <c r="DA627" i="20"/>
  <c r="DA624" i="20"/>
  <c r="AG625" i="20"/>
  <c r="S633" i="20"/>
  <c r="S632" i="20" s="1"/>
  <c r="S631" i="20" s="1"/>
  <c r="S630" i="20" s="1"/>
  <c r="P632" i="20"/>
  <c r="P631" i="20" s="1"/>
  <c r="P630" i="20" s="1"/>
  <c r="ED633" i="20"/>
  <c r="EF633" i="20" s="1"/>
  <c r="EH633" i="20" s="1"/>
  <c r="EK633" i="20" s="1"/>
  <c r="DZ632" i="20"/>
  <c r="AI623" i="20"/>
  <c r="AM623" i="20"/>
  <c r="AQ623" i="20"/>
  <c r="AU623" i="20"/>
  <c r="EA623" i="20"/>
  <c r="S629" i="20"/>
  <c r="T632" i="20"/>
  <c r="T631" i="20" s="1"/>
  <c r="T630" i="20" s="1"/>
  <c r="AG289" i="20"/>
  <c r="AG740" i="20"/>
  <c r="BF11" i="20" l="1"/>
  <c r="BF10" i="20" s="1"/>
  <c r="BF9" i="20" s="1"/>
  <c r="BF8" i="20" s="1"/>
  <c r="BS902" i="20"/>
  <c r="DF580" i="20"/>
  <c r="DF574" i="20" s="1"/>
  <c r="DF545" i="20" s="1"/>
  <c r="DF544" i="20" s="1"/>
  <c r="CC649" i="20"/>
  <c r="CO650" i="20"/>
  <c r="CO649" i="20" s="1"/>
  <c r="CO648" i="20" s="1"/>
  <c r="CO647" i="20" s="1"/>
  <c r="EQ628" i="20"/>
  <c r="CC370" i="20"/>
  <c r="CO371" i="20"/>
  <c r="CO370" i="20" s="1"/>
  <c r="CO369" i="20" s="1"/>
  <c r="CO368" i="20" s="1"/>
  <c r="EN628" i="20"/>
  <c r="CC900" i="20"/>
  <c r="CO901" i="20"/>
  <c r="CO900" i="20" s="1"/>
  <c r="CO899" i="20" s="1"/>
  <c r="CO895" i="20" s="1"/>
  <c r="CC904" i="20"/>
  <c r="CO905" i="20"/>
  <c r="CO904" i="20" s="1"/>
  <c r="CO903" i="20" s="1"/>
  <c r="CC907" i="20"/>
  <c r="CO908" i="20"/>
  <c r="CO907" i="20" s="1"/>
  <c r="CO906" i="20" s="1"/>
  <c r="EK632" i="20"/>
  <c r="EK631" i="20" s="1"/>
  <c r="EK630" i="20" s="1"/>
  <c r="EN633" i="20"/>
  <c r="DD815" i="20"/>
  <c r="EE815" i="20"/>
  <c r="EE11" i="20"/>
  <c r="EE10" i="20" s="1"/>
  <c r="EE9" i="20" s="1"/>
  <c r="EG1014" i="20"/>
  <c r="CV622" i="20"/>
  <c r="AZ8" i="20"/>
  <c r="EE732" i="20"/>
  <c r="EE722" i="20" s="1"/>
  <c r="EE721" i="20" s="1"/>
  <c r="AW11" i="20"/>
  <c r="AW10" i="20" s="1"/>
  <c r="AW9" i="20" s="1"/>
  <c r="AW8" i="20" s="1"/>
  <c r="AX8" i="20"/>
  <c r="AY8" i="20"/>
  <c r="DD732" i="20"/>
  <c r="DD722" i="20" s="1"/>
  <c r="DD721" i="20" s="1"/>
  <c r="CV624" i="20"/>
  <c r="CV623" i="20"/>
  <c r="DB626" i="20"/>
  <c r="DB622" i="20" s="1"/>
  <c r="EK628" i="20"/>
  <c r="EK627" i="20" s="1"/>
  <c r="EK625" i="20"/>
  <c r="AW580" i="20"/>
  <c r="AW574" i="20" s="1"/>
  <c r="AY544" i="20"/>
  <c r="AX544" i="20"/>
  <c r="AW722" i="20"/>
  <c r="AW721" i="20" s="1"/>
  <c r="DW624" i="20"/>
  <c r="AL623" i="20"/>
  <c r="DD894" i="20"/>
  <c r="DD893" i="20" s="1"/>
  <c r="DD892" i="20" s="1"/>
  <c r="DW627" i="20"/>
  <c r="DW623" i="20" s="1"/>
  <c r="DD566" i="20"/>
  <c r="DD557" i="20" s="1"/>
  <c r="DD552" i="20" s="1"/>
  <c r="DD546" i="20" s="1"/>
  <c r="BE675" i="20"/>
  <c r="BE674" i="20" s="1"/>
  <c r="BE673" i="20" s="1"/>
  <c r="BE544" i="20" s="1"/>
  <c r="AZ544" i="20"/>
  <c r="CY628" i="20"/>
  <c r="CY624" i="20" s="1"/>
  <c r="DC624" i="20" s="1"/>
  <c r="DE624" i="20" s="1"/>
  <c r="DG624" i="20" s="1"/>
  <c r="CY625" i="20"/>
  <c r="DC625" i="20" s="1"/>
  <c r="DE625" i="20" s="1"/>
  <c r="DG625" i="20" s="1"/>
  <c r="AF633" i="20"/>
  <c r="AV633" i="20" s="1"/>
  <c r="DF8" i="20"/>
  <c r="EE894" i="20"/>
  <c r="EE893" i="20" s="1"/>
  <c r="EE892" i="20" s="1"/>
  <c r="DD407" i="20"/>
  <c r="DD406" i="20" s="1"/>
  <c r="DD399" i="20" s="1"/>
  <c r="BG8" i="20"/>
  <c r="V630" i="20"/>
  <c r="V622" i="20" s="1"/>
  <c r="EE407" i="20"/>
  <c r="EE406" i="20" s="1"/>
  <c r="EE399" i="20" s="1"/>
  <c r="BE11" i="20"/>
  <c r="BE10" i="20" s="1"/>
  <c r="BE9" i="20" s="1"/>
  <c r="BE8" i="20" s="1"/>
  <c r="AW566" i="20"/>
  <c r="AW557" i="20" s="1"/>
  <c r="AW552" i="20" s="1"/>
  <c r="AW546" i="20" s="1"/>
  <c r="AW558" i="20"/>
  <c r="AW696" i="20"/>
  <c r="AW688" i="20" s="1"/>
  <c r="AW675" i="20" s="1"/>
  <c r="AW674" i="20" s="1"/>
  <c r="AW673" i="20" s="1"/>
  <c r="AW689" i="20"/>
  <c r="EE917" i="20"/>
  <c r="EE916" i="20" s="1"/>
  <c r="DD689" i="20"/>
  <c r="DD594" i="20"/>
  <c r="DD129" i="20"/>
  <c r="DD125" i="20" s="1"/>
  <c r="DD969" i="20"/>
  <c r="BF675" i="20"/>
  <c r="BF674" i="20" s="1"/>
  <c r="BF673" i="20" s="1"/>
  <c r="BF544" i="20" s="1"/>
  <c r="BG544" i="20"/>
  <c r="DD464" i="20"/>
  <c r="DD463" i="20" s="1"/>
  <c r="DD462" i="20" s="1"/>
  <c r="DD917" i="20"/>
  <c r="DD916" i="20" s="1"/>
  <c r="EE622" i="20"/>
  <c r="EE618" i="20"/>
  <c r="EE611" i="20"/>
  <c r="CZ623" i="20"/>
  <c r="DD688" i="20"/>
  <c r="EE969" i="20"/>
  <c r="EE464" i="20"/>
  <c r="EE463" i="20" s="1"/>
  <c r="EE462" i="20" s="1"/>
  <c r="AP623" i="20"/>
  <c r="CZ622" i="20"/>
  <c r="EE696" i="20"/>
  <c r="EE688" i="20" s="1"/>
  <c r="EE675" i="20" s="1"/>
  <c r="EE674" i="20" s="1"/>
  <c r="EE673" i="20" s="1"/>
  <c r="EE689" i="20"/>
  <c r="DD442" i="20"/>
  <c r="DD441" i="20" s="1"/>
  <c r="DD440" i="20" s="1"/>
  <c r="DD138" i="20"/>
  <c r="DD145" i="20"/>
  <c r="DD137" i="20" s="1"/>
  <c r="AL622" i="20"/>
  <c r="DD677" i="20"/>
  <c r="DD684" i="20"/>
  <c r="DD676" i="20" s="1"/>
  <c r="DD626" i="20"/>
  <c r="DD610" i="20"/>
  <c r="DD623" i="20"/>
  <c r="DD150" i="20"/>
  <c r="DD153" i="20"/>
  <c r="DD149" i="20" s="1"/>
  <c r="AD626" i="20"/>
  <c r="AD622" i="20" s="1"/>
  <c r="AD623" i="20"/>
  <c r="DX626" i="20"/>
  <c r="DX622" i="20" s="1"/>
  <c r="DX623" i="20"/>
  <c r="S625" i="20"/>
  <c r="S628" i="20"/>
  <c r="ED632" i="20"/>
  <c r="EF632" i="20" s="1"/>
  <c r="EH632" i="20" s="1"/>
  <c r="DZ631" i="20"/>
  <c r="P624" i="20"/>
  <c r="P627" i="20"/>
  <c r="EC623" i="20"/>
  <c r="EC626" i="20"/>
  <c r="EC622" i="20" s="1"/>
  <c r="ED628" i="20"/>
  <c r="EF628" i="20" s="1"/>
  <c r="EH628" i="20" s="1"/>
  <c r="DZ624" i="20"/>
  <c r="ED624" i="20" s="1"/>
  <c r="EF624" i="20" s="1"/>
  <c r="EH624" i="20" s="1"/>
  <c r="DZ627" i="20"/>
  <c r="Q630" i="20"/>
  <c r="Q622" i="20" s="1"/>
  <c r="Q623" i="20"/>
  <c r="AS623" i="20"/>
  <c r="AS626" i="20"/>
  <c r="AS622" i="20" s="1"/>
  <c r="AK626" i="20"/>
  <c r="AK622" i="20" s="1"/>
  <c r="AK623" i="20"/>
  <c r="DA623" i="20"/>
  <c r="DA626" i="20"/>
  <c r="DA622" i="20" s="1"/>
  <c r="T627" i="20"/>
  <c r="T624" i="20"/>
  <c r="CY631" i="20"/>
  <c r="DC632" i="20"/>
  <c r="DE632" i="20" s="1"/>
  <c r="DG632" i="20" s="1"/>
  <c r="AF629" i="20"/>
  <c r="CW623" i="20"/>
  <c r="CW626" i="20"/>
  <c r="CW622" i="20" s="1"/>
  <c r="AO626" i="20"/>
  <c r="AO622" i="20" s="1"/>
  <c r="AO623" i="20"/>
  <c r="AG623" i="20"/>
  <c r="AG626" i="20"/>
  <c r="AG622" i="20" s="1"/>
  <c r="CC906" i="20" l="1"/>
  <c r="ES906" i="20" s="1"/>
  <c r="ES907" i="20"/>
  <c r="CC899" i="20"/>
  <c r="ES900" i="20"/>
  <c r="CC903" i="20"/>
  <c r="ES903" i="20" s="1"/>
  <c r="ES904" i="20"/>
  <c r="CC648" i="20"/>
  <c r="ES649" i="20"/>
  <c r="CC369" i="20"/>
  <c r="ES370" i="20"/>
  <c r="CO902" i="20"/>
  <c r="CC902" i="20"/>
  <c r="ES902" i="20" s="1"/>
  <c r="EN632" i="20"/>
  <c r="EN631" i="20" s="1"/>
  <c r="EN630" i="20" s="1"/>
  <c r="EQ633" i="20"/>
  <c r="EQ627" i="20"/>
  <c r="EN627" i="20"/>
  <c r="EN624" i="20"/>
  <c r="EN625" i="20"/>
  <c r="DD11" i="20"/>
  <c r="DD10" i="20" s="1"/>
  <c r="DD9" i="20" s="1"/>
  <c r="DD8" i="20" s="1"/>
  <c r="AZ1014" i="20"/>
  <c r="AX1014" i="20"/>
  <c r="AY1014" i="20"/>
  <c r="AW545" i="20"/>
  <c r="AW544" i="20" s="1"/>
  <c r="AW1014" i="20" s="1"/>
  <c r="EK624" i="20"/>
  <c r="EK626" i="20"/>
  <c r="EK622" i="20" s="1"/>
  <c r="EK623" i="20"/>
  <c r="AF632" i="20"/>
  <c r="AF631" i="20" s="1"/>
  <c r="AF630" i="20" s="1"/>
  <c r="DW626" i="20"/>
  <c r="DW622" i="20" s="1"/>
  <c r="DC628" i="20"/>
  <c r="DE628" i="20" s="1"/>
  <c r="DG628" i="20" s="1"/>
  <c r="DF1014" i="20"/>
  <c r="CY627" i="20"/>
  <c r="DC627" i="20" s="1"/>
  <c r="DE627" i="20" s="1"/>
  <c r="DG627" i="20" s="1"/>
  <c r="AV632" i="20"/>
  <c r="AV631" i="20" s="1"/>
  <c r="AV630" i="20" s="1"/>
  <c r="BH633" i="20"/>
  <c r="BG1014" i="20"/>
  <c r="EE8" i="20"/>
  <c r="BE1014" i="20"/>
  <c r="BF1014" i="20"/>
  <c r="DD675" i="20"/>
  <c r="DD674" i="20" s="1"/>
  <c r="DD673" i="20" s="1"/>
  <c r="EE610" i="20"/>
  <c r="EE580" i="20" s="1"/>
  <c r="DD622" i="20"/>
  <c r="DD580" i="20" s="1"/>
  <c r="DC631" i="20"/>
  <c r="DE631" i="20" s="1"/>
  <c r="DG631" i="20" s="1"/>
  <c r="CY630" i="20"/>
  <c r="DC630" i="20" s="1"/>
  <c r="DE630" i="20" s="1"/>
  <c r="DG630" i="20" s="1"/>
  <c r="S627" i="20"/>
  <c r="S624" i="20"/>
  <c r="AF628" i="20"/>
  <c r="AV629" i="20"/>
  <c r="BH629" i="20" s="1"/>
  <c r="BS629" i="20" s="1"/>
  <c r="CC629" i="20" s="1"/>
  <c r="ES629" i="20" s="1"/>
  <c r="AF625" i="20"/>
  <c r="DZ626" i="20"/>
  <c r="ED627" i="20"/>
  <c r="EF627" i="20" s="1"/>
  <c r="EH627" i="20" s="1"/>
  <c r="DZ623" i="20"/>
  <c r="ED623" i="20" s="1"/>
  <c r="EF623" i="20" s="1"/>
  <c r="EH623" i="20" s="1"/>
  <c r="T626" i="20"/>
  <c r="T622" i="20" s="1"/>
  <c r="T623" i="20"/>
  <c r="P626" i="20"/>
  <c r="P622" i="20" s="1"/>
  <c r="P623" i="20"/>
  <c r="DZ630" i="20"/>
  <c r="ED630" i="20" s="1"/>
  <c r="EF630" i="20" s="1"/>
  <c r="EH630" i="20" s="1"/>
  <c r="ED631" i="20"/>
  <c r="EF631" i="20" s="1"/>
  <c r="EH631" i="20" s="1"/>
  <c r="AF497" i="20"/>
  <c r="AG502" i="20"/>
  <c r="AV502" i="20" s="1"/>
  <c r="ED501" i="20"/>
  <c r="EC501" i="20"/>
  <c r="EC500" i="20" s="1"/>
  <c r="EB501" i="20"/>
  <c r="EB500" i="20" s="1"/>
  <c r="EA501" i="20"/>
  <c r="EA500" i="20" s="1"/>
  <c r="DZ501" i="20"/>
  <c r="DZ500" i="20" s="1"/>
  <c r="DY501" i="20"/>
  <c r="DY500" i="20" s="1"/>
  <c r="DX501" i="20"/>
  <c r="DX500" i="20" s="1"/>
  <c r="DW501" i="20"/>
  <c r="DW500" i="20" s="1"/>
  <c r="DV501" i="20"/>
  <c r="DV500" i="20" s="1"/>
  <c r="DV495" i="20" s="1"/>
  <c r="DU501" i="20"/>
  <c r="DU500" i="20" s="1"/>
  <c r="DU495" i="20" s="1"/>
  <c r="DT501" i="20"/>
  <c r="DT500" i="20" s="1"/>
  <c r="DT495" i="20" s="1"/>
  <c r="DS501" i="20"/>
  <c r="DS500" i="20" s="1"/>
  <c r="DS495" i="20" s="1"/>
  <c r="DR501" i="20"/>
  <c r="DR500" i="20" s="1"/>
  <c r="DR495" i="20" s="1"/>
  <c r="DQ501" i="20"/>
  <c r="DQ500" i="20" s="1"/>
  <c r="DC501" i="20"/>
  <c r="DB501" i="20"/>
  <c r="DB500" i="20" s="1"/>
  <c r="DA501" i="20"/>
  <c r="DA500" i="20" s="1"/>
  <c r="CZ501" i="20"/>
  <c r="CZ500" i="20" s="1"/>
  <c r="CY501" i="20"/>
  <c r="CY500" i="20" s="1"/>
  <c r="CX501" i="20"/>
  <c r="CX500" i="20" s="1"/>
  <c r="CW501" i="20"/>
  <c r="CW500" i="20" s="1"/>
  <c r="CV501" i="20"/>
  <c r="CV500" i="20" s="1"/>
  <c r="CU501" i="20"/>
  <c r="CU500" i="20" s="1"/>
  <c r="CU495" i="20" s="1"/>
  <c r="CT501" i="20"/>
  <c r="CT500" i="20" s="1"/>
  <c r="CT495" i="20" s="1"/>
  <c r="CS501" i="20"/>
  <c r="CS500" i="20" s="1"/>
  <c r="CS495" i="20" s="1"/>
  <c r="CR501" i="20"/>
  <c r="CR500" i="20" s="1"/>
  <c r="CR495" i="20" s="1"/>
  <c r="CQ501" i="20"/>
  <c r="CQ500" i="20" s="1"/>
  <c r="CQ495" i="20" s="1"/>
  <c r="CP501" i="20"/>
  <c r="CP500" i="20" s="1"/>
  <c r="AU501" i="20"/>
  <c r="AU500" i="20" s="1"/>
  <c r="AT501" i="20"/>
  <c r="AT500" i="20" s="1"/>
  <c r="AS501" i="20"/>
  <c r="AS500" i="20" s="1"/>
  <c r="AR501" i="20"/>
  <c r="AR500" i="20" s="1"/>
  <c r="AQ501" i="20"/>
  <c r="AQ500" i="20" s="1"/>
  <c r="AP501" i="20"/>
  <c r="AP500" i="20" s="1"/>
  <c r="AO501" i="20"/>
  <c r="AO500" i="20" s="1"/>
  <c r="AN501" i="20"/>
  <c r="AN500" i="20" s="1"/>
  <c r="AM501" i="20"/>
  <c r="AM500" i="20" s="1"/>
  <c r="AL501" i="20"/>
  <c r="AL500" i="20" s="1"/>
  <c r="AK501" i="20"/>
  <c r="AK500" i="20" s="1"/>
  <c r="AJ501" i="20"/>
  <c r="AJ500" i="20" s="1"/>
  <c r="AI501" i="20"/>
  <c r="AI500" i="20" s="1"/>
  <c r="AH501" i="20"/>
  <c r="AH500" i="20" s="1"/>
  <c r="AF501" i="20"/>
  <c r="AF500" i="20" s="1"/>
  <c r="CC647" i="20" l="1"/>
  <c r="ES647" i="20" s="1"/>
  <c r="ES648" i="20"/>
  <c r="CC895" i="20"/>
  <c r="ES895" i="20" s="1"/>
  <c r="ES899" i="20"/>
  <c r="AG501" i="20"/>
  <c r="AG500" i="20" s="1"/>
  <c r="CC368" i="20"/>
  <c r="ES368" i="20" s="1"/>
  <c r="ES369" i="20"/>
  <c r="CC628" i="20"/>
  <c r="ES628" i="20" s="1"/>
  <c r="CO629" i="20"/>
  <c r="EQ626" i="20"/>
  <c r="EQ632" i="20"/>
  <c r="EQ625" i="20"/>
  <c r="EN626" i="20"/>
  <c r="EN622" i="20" s="1"/>
  <c r="EN623" i="20"/>
  <c r="CY626" i="20"/>
  <c r="CY622" i="20" s="1"/>
  <c r="BS628" i="20"/>
  <c r="BH632" i="20"/>
  <c r="BH631" i="20" s="1"/>
  <c r="BH630" i="20" s="1"/>
  <c r="BS633" i="20"/>
  <c r="AW1015" i="20"/>
  <c r="AW1016" i="20" s="1"/>
  <c r="CY623" i="20"/>
  <c r="DC623" i="20" s="1"/>
  <c r="DE623" i="20" s="1"/>
  <c r="DG623" i="20" s="1"/>
  <c r="AV501" i="20"/>
  <c r="AV500" i="20" s="1"/>
  <c r="BH502" i="20"/>
  <c r="BH628" i="20"/>
  <c r="BH625" i="20"/>
  <c r="ED500" i="20"/>
  <c r="EF500" i="20" s="1"/>
  <c r="EH500" i="20" s="1"/>
  <c r="EF501" i="20"/>
  <c r="EH501" i="20" s="1"/>
  <c r="DC500" i="20"/>
  <c r="DE500" i="20" s="1"/>
  <c r="DG500" i="20" s="1"/>
  <c r="DE501" i="20"/>
  <c r="DG501" i="20" s="1"/>
  <c r="DD574" i="20"/>
  <c r="ED626" i="20"/>
  <c r="EF626" i="20" s="1"/>
  <c r="EH626" i="20" s="1"/>
  <c r="DZ622" i="20"/>
  <c r="S626" i="20"/>
  <c r="S622" i="20" s="1"/>
  <c r="S623" i="20"/>
  <c r="AV628" i="20"/>
  <c r="AV625" i="20"/>
  <c r="AF624" i="20"/>
  <c r="AF627" i="20"/>
  <c r="CC627" i="20" l="1"/>
  <c r="ES627" i="20" s="1"/>
  <c r="CO628" i="20"/>
  <c r="EQ631" i="20"/>
  <c r="EQ624" i="20"/>
  <c r="BS632" i="20"/>
  <c r="BS631" i="20" s="1"/>
  <c r="BS630" i="20" s="1"/>
  <c r="CC633" i="20"/>
  <c r="ES633" i="20" s="1"/>
  <c r="DC626" i="20"/>
  <c r="DE626" i="20" s="1"/>
  <c r="DG626" i="20" s="1"/>
  <c r="BS625" i="20"/>
  <c r="CC625" i="20" s="1"/>
  <c r="ES625" i="20" s="1"/>
  <c r="BH501" i="20"/>
  <c r="BH500" i="20" s="1"/>
  <c r="BS502" i="20"/>
  <c r="BS627" i="20"/>
  <c r="BH627" i="20"/>
  <c r="BH624" i="20"/>
  <c r="EE574" i="20"/>
  <c r="DD545" i="20"/>
  <c r="ED622" i="20"/>
  <c r="EF622" i="20" s="1"/>
  <c r="EH622" i="20" s="1"/>
  <c r="DC622" i="20"/>
  <c r="DE622" i="20" s="1"/>
  <c r="DG622" i="20" s="1"/>
  <c r="AV624" i="20"/>
  <c r="AV627" i="20"/>
  <c r="AF626" i="20"/>
  <c r="AF622" i="20" s="1"/>
  <c r="AF623" i="20"/>
  <c r="AG213" i="20"/>
  <c r="AG1010" i="20"/>
  <c r="BS624" i="20" l="1"/>
  <c r="CC626" i="20"/>
  <c r="ES626" i="20" s="1"/>
  <c r="CC632" i="20"/>
  <c r="CC631" i="20" s="1"/>
  <c r="ES631" i="20" s="1"/>
  <c r="CO633" i="20"/>
  <c r="CO627" i="20"/>
  <c r="EQ630" i="20"/>
  <c r="EQ622" i="20" s="1"/>
  <c r="EQ623" i="20"/>
  <c r="BS501" i="20"/>
  <c r="BS500" i="20" s="1"/>
  <c r="CC502" i="20"/>
  <c r="ES502" i="20" s="1"/>
  <c r="BS626" i="20"/>
  <c r="BS622" i="20" s="1"/>
  <c r="BS623" i="20"/>
  <c r="BH626" i="20"/>
  <c r="BH622" i="20" s="1"/>
  <c r="BH623" i="20"/>
  <c r="EE545" i="20"/>
  <c r="DD544" i="20"/>
  <c r="AV626" i="20"/>
  <c r="AV622" i="20" s="1"/>
  <c r="AV623" i="20"/>
  <c r="CC624" i="20" l="1"/>
  <c r="ES624" i="20" s="1"/>
  <c r="ES632" i="20"/>
  <c r="CC501" i="20"/>
  <c r="CO502" i="20"/>
  <c r="CO501" i="20" s="1"/>
  <c r="CO500" i="20" s="1"/>
  <c r="CO626" i="20"/>
  <c r="CO632" i="20"/>
  <c r="CO625" i="20"/>
  <c r="CC630" i="20"/>
  <c r="CC623" i="20"/>
  <c r="ES623" i="20" s="1"/>
  <c r="EE544" i="20"/>
  <c r="DD1014" i="20"/>
  <c r="CC622" i="20" l="1"/>
  <c r="ES622" i="20" s="1"/>
  <c r="ES630" i="20"/>
  <c r="CC500" i="20"/>
  <c r="ES500" i="20" s="1"/>
  <c r="ES501" i="20"/>
  <c r="CO631" i="20"/>
  <c r="CO624" i="20"/>
  <c r="EE1014" i="20"/>
  <c r="CO630" i="20" l="1"/>
  <c r="CO622" i="20" s="1"/>
  <c r="CO623" i="20"/>
  <c r="AH618" i="20"/>
  <c r="AG499" i="20" l="1"/>
  <c r="AV499" i="20" s="1"/>
  <c r="BH499" i="20" s="1"/>
  <c r="BS499" i="20" s="1"/>
  <c r="CC499" i="20" s="1"/>
  <c r="AG498" i="20"/>
  <c r="AV498" i="20" s="1"/>
  <c r="BH498" i="20" s="1"/>
  <c r="BS498" i="20" s="1"/>
  <c r="CC498" i="20" s="1"/>
  <c r="AG494" i="20"/>
  <c r="AV494" i="20" s="1"/>
  <c r="BH494" i="20" s="1"/>
  <c r="CO499" i="20" l="1"/>
  <c r="ES499" i="20"/>
  <c r="CO498" i="20"/>
  <c r="ES498" i="20"/>
  <c r="CC497" i="20"/>
  <c r="BS497" i="20"/>
  <c r="BS496" i="20" s="1"/>
  <c r="BS495" i="20" s="1"/>
  <c r="BH493" i="20"/>
  <c r="BH492" i="20" s="1"/>
  <c r="BS494" i="20"/>
  <c r="BH497" i="20"/>
  <c r="BH496" i="20" s="1"/>
  <c r="BH495" i="20" s="1"/>
  <c r="AG1005" i="20"/>
  <c r="AV1005" i="20" s="1"/>
  <c r="BH1005" i="20" s="1"/>
  <c r="CO497" i="20" l="1"/>
  <c r="CO496" i="20" s="1"/>
  <c r="CO495" i="20" s="1"/>
  <c r="CC496" i="20"/>
  <c r="ES497" i="20"/>
  <c r="BS493" i="20"/>
  <c r="BS492" i="20" s="1"/>
  <c r="CC494" i="20"/>
  <c r="ES494" i="20" s="1"/>
  <c r="BH1004" i="20"/>
  <c r="BS1005" i="20"/>
  <c r="AG257" i="20"/>
  <c r="AG315" i="20"/>
  <c r="CC495" i="20" l="1"/>
  <c r="ES495" i="20" s="1"/>
  <c r="ES496" i="20"/>
  <c r="CC493" i="20"/>
  <c r="CO494" i="20"/>
  <c r="CO493" i="20" s="1"/>
  <c r="CO492" i="20" s="1"/>
  <c r="BS1004" i="20"/>
  <c r="CC1005" i="20"/>
  <c r="ES1005" i="20" s="1"/>
  <c r="AG33" i="20"/>
  <c r="AG175" i="20"/>
  <c r="AG174" i="20"/>
  <c r="AG173" i="20"/>
  <c r="AG180" i="20"/>
  <c r="AV180" i="20" s="1"/>
  <c r="BH180" i="20" s="1"/>
  <c r="AG184" i="20"/>
  <c r="AV184" i="20" s="1"/>
  <c r="BH184" i="20" s="1"/>
  <c r="AG188" i="20"/>
  <c r="AG192" i="20"/>
  <c r="AG197" i="20"/>
  <c r="AG196" i="20"/>
  <c r="AG201" i="20"/>
  <c r="AG205" i="20"/>
  <c r="AG209" i="20"/>
  <c r="AV209" i="20" s="1"/>
  <c r="BH209" i="20" s="1"/>
  <c r="AG216" i="20"/>
  <c r="AG222" i="20"/>
  <c r="AG221" i="20"/>
  <c r="AG220" i="20"/>
  <c r="AG225" i="20"/>
  <c r="AG229" i="20"/>
  <c r="AG228" i="20"/>
  <c r="AG233" i="20"/>
  <c r="AG245" i="20"/>
  <c r="AG250" i="20"/>
  <c r="AG249" i="20"/>
  <c r="AG253" i="20"/>
  <c r="AG260" i="20"/>
  <c r="AG267" i="20"/>
  <c r="AG270" i="20"/>
  <c r="AG274" i="20"/>
  <c r="AV274" i="20" s="1"/>
  <c r="AG277" i="20"/>
  <c r="AV277" i="20" s="1"/>
  <c r="BH277" i="20" s="1"/>
  <c r="BH276" i="20" s="1"/>
  <c r="BH275" i="20" s="1"/>
  <c r="BH271" i="20" s="1"/>
  <c r="AG281" i="20"/>
  <c r="AG446" i="20"/>
  <c r="AV446" i="20" s="1"/>
  <c r="AG449" i="20"/>
  <c r="AV449" i="20" s="1"/>
  <c r="AG453" i="20"/>
  <c r="AV453" i="20" s="1"/>
  <c r="AG456" i="20"/>
  <c r="AV456" i="20" s="1"/>
  <c r="BH456" i="20" s="1"/>
  <c r="AG285" i="20"/>
  <c r="AG293" i="20"/>
  <c r="AG297" i="20"/>
  <c r="AG300" i="20"/>
  <c r="AG305" i="20"/>
  <c r="AG310" i="20"/>
  <c r="AG320" i="20"/>
  <c r="AG325" i="20"/>
  <c r="AG332" i="20"/>
  <c r="AV332" i="20" s="1"/>
  <c r="BH332" i="20" s="1"/>
  <c r="BH331" i="20" s="1"/>
  <c r="AG330" i="20"/>
  <c r="AG336" i="20"/>
  <c r="AG340" i="20"/>
  <c r="AG346" i="20"/>
  <c r="AG347" i="20"/>
  <c r="AG350" i="20"/>
  <c r="AG354" i="20"/>
  <c r="AG359" i="20"/>
  <c r="AG363" i="20"/>
  <c r="AV363" i="20" s="1"/>
  <c r="BH363" i="20" s="1"/>
  <c r="AG367" i="20"/>
  <c r="AG375" i="20"/>
  <c r="AG379" i="20"/>
  <c r="AG383" i="20"/>
  <c r="AG390" i="20"/>
  <c r="CC492" i="20" l="1"/>
  <c r="ES492" i="20" s="1"/>
  <c r="ES493" i="20"/>
  <c r="CC1004" i="20"/>
  <c r="ES1004" i="20" s="1"/>
  <c r="CO1005" i="20"/>
  <c r="CO1004" i="20" s="1"/>
  <c r="BH455" i="20"/>
  <c r="BH454" i="20" s="1"/>
  <c r="BH450" i="20" s="1"/>
  <c r="BH442" i="20" s="1"/>
  <c r="BH441" i="20" s="1"/>
  <c r="BH440" i="20" s="1"/>
  <c r="BS456" i="20"/>
  <c r="BH183" i="20"/>
  <c r="BH182" i="20" s="1"/>
  <c r="BH181" i="20" s="1"/>
  <c r="BS184" i="20"/>
  <c r="BH362" i="20"/>
  <c r="BH361" i="20" s="1"/>
  <c r="BH360" i="20" s="1"/>
  <c r="BS363" i="20"/>
  <c r="BH208" i="20"/>
  <c r="BH207" i="20" s="1"/>
  <c r="BH206" i="20" s="1"/>
  <c r="BS209" i="20"/>
  <c r="BS208" i="20" s="1"/>
  <c r="BS207" i="20" s="1"/>
  <c r="BS206" i="20" s="1"/>
  <c r="BH179" i="20"/>
  <c r="BH178" i="20" s="1"/>
  <c r="BH177" i="20" s="1"/>
  <c r="BS180" i="20"/>
  <c r="AG394" i="20"/>
  <c r="AG393" i="20" s="1"/>
  <c r="AG398" i="20"/>
  <c r="AG397" i="20" s="1"/>
  <c r="AG396" i="20" s="1"/>
  <c r="AG395" i="20" s="1"/>
  <c r="AG405" i="20"/>
  <c r="AG412" i="20"/>
  <c r="AG411" i="20"/>
  <c r="AG415" i="20"/>
  <c r="AG414" i="20" s="1"/>
  <c r="AG413" i="20" s="1"/>
  <c r="AG420" i="20"/>
  <c r="AG419" i="20"/>
  <c r="AG424" i="20"/>
  <c r="AG423" i="20"/>
  <c r="AG429" i="20"/>
  <c r="AG428" i="20"/>
  <c r="AG433" i="20"/>
  <c r="AG432" i="20" s="1"/>
  <c r="AG431" i="20" s="1"/>
  <c r="AG430" i="20" s="1"/>
  <c r="AG437" i="20"/>
  <c r="AG436" i="20" s="1"/>
  <c r="AG435" i="20" s="1"/>
  <c r="AG434" i="20" s="1"/>
  <c r="AG470" i="20"/>
  <c r="AG469" i="20"/>
  <c r="AG468" i="20"/>
  <c r="AG473" i="20"/>
  <c r="AG472" i="20" s="1"/>
  <c r="AG471" i="20" s="1"/>
  <c r="AG480" i="20"/>
  <c r="AG484" i="20"/>
  <c r="AG488" i="20"/>
  <c r="AG487" i="20" s="1"/>
  <c r="AG486" i="20" s="1"/>
  <c r="AG506" i="20"/>
  <c r="AG505" i="20" s="1"/>
  <c r="AG504" i="20" s="1"/>
  <c r="AG509" i="20"/>
  <c r="AG508" i="20" s="1"/>
  <c r="AG507" i="20" s="1"/>
  <c r="AG514" i="20"/>
  <c r="AG513" i="20"/>
  <c r="AG517" i="20"/>
  <c r="AG516" i="20" s="1"/>
  <c r="AG515" i="20" s="1"/>
  <c r="AG521" i="20"/>
  <c r="AG525" i="20"/>
  <c r="AV525" i="20" s="1"/>
  <c r="AG529" i="20"/>
  <c r="AG528" i="20" s="1"/>
  <c r="AG527" i="20" s="1"/>
  <c r="AG526" i="20" s="1"/>
  <c r="AG533" i="20"/>
  <c r="AG532" i="20" s="1"/>
  <c r="AG531" i="20" s="1"/>
  <c r="AG536" i="20"/>
  <c r="AG540" i="20"/>
  <c r="AG539" i="20" s="1"/>
  <c r="AG538" i="20" s="1"/>
  <c r="AG543" i="20"/>
  <c r="AG551" i="20"/>
  <c r="AG550" i="20" s="1"/>
  <c r="AG549" i="20" s="1"/>
  <c r="AG548" i="20" s="1"/>
  <c r="AG547" i="20" s="1"/>
  <c r="AG556" i="20"/>
  <c r="AG555" i="20" s="1"/>
  <c r="AG554" i="20" s="1"/>
  <c r="AG553" i="20" s="1"/>
  <c r="AG564" i="20"/>
  <c r="AG569" i="20"/>
  <c r="AG573" i="20"/>
  <c r="AG572" i="20" s="1"/>
  <c r="AG571" i="20" s="1"/>
  <c r="AG570" i="20" s="1"/>
  <c r="AG579" i="20"/>
  <c r="AG584" i="20"/>
  <c r="AG592" i="20"/>
  <c r="AG591" i="20" s="1"/>
  <c r="AG590" i="20" s="1"/>
  <c r="AG589" i="20" s="1"/>
  <c r="AG596" i="20"/>
  <c r="AG600" i="20"/>
  <c r="AG605" i="20"/>
  <c r="AG609" i="20"/>
  <c r="AG617" i="20"/>
  <c r="AG616" i="20" s="1"/>
  <c r="AG615" i="20" s="1"/>
  <c r="AG637" i="20"/>
  <c r="AV637" i="20" s="1"/>
  <c r="BH637" i="20" s="1"/>
  <c r="AG621" i="20"/>
  <c r="AG639" i="20"/>
  <c r="AG638" i="20"/>
  <c r="AG641" i="20"/>
  <c r="AG640" i="20" s="1"/>
  <c r="AG654" i="20"/>
  <c r="AG662" i="20"/>
  <c r="AG666" i="20"/>
  <c r="AG665" i="20" s="1"/>
  <c r="AG664" i="20" s="1"/>
  <c r="AG663" i="20" s="1"/>
  <c r="AG672" i="20"/>
  <c r="AG671" i="20" s="1"/>
  <c r="AG670" i="20" s="1"/>
  <c r="AG669" i="20" s="1"/>
  <c r="AG668" i="20" s="1"/>
  <c r="AG667" i="20" s="1"/>
  <c r="AG683" i="20"/>
  <c r="AG687" i="20"/>
  <c r="AG695" i="20"/>
  <c r="AG694" i="20" s="1"/>
  <c r="AG693" i="20" s="1"/>
  <c r="AG699" i="20"/>
  <c r="AG709" i="20"/>
  <c r="AG717" i="20"/>
  <c r="AG716" i="20"/>
  <c r="AG715" i="20"/>
  <c r="AG720" i="20"/>
  <c r="AG727" i="20"/>
  <c r="AV727" i="20" s="1"/>
  <c r="AV726" i="20" s="1"/>
  <c r="AV725" i="20" s="1"/>
  <c r="AG730" i="20"/>
  <c r="AG737" i="20"/>
  <c r="AG735" i="20" s="1"/>
  <c r="AG734" i="20" s="1"/>
  <c r="AG739" i="20"/>
  <c r="AG738" i="20" s="1"/>
  <c r="AG744" i="20"/>
  <c r="AG743" i="20" s="1"/>
  <c r="AG742" i="20" s="1"/>
  <c r="AG741" i="20" s="1"/>
  <c r="AG748" i="20"/>
  <c r="AG747" i="20" s="1"/>
  <c r="AG746" i="20" s="1"/>
  <c r="AG751" i="20"/>
  <c r="AG767" i="20"/>
  <c r="AV767" i="20" s="1"/>
  <c r="AG763" i="20"/>
  <c r="AV763" i="20" s="1"/>
  <c r="AV762" i="20" s="1"/>
  <c r="AV761" i="20" s="1"/>
  <c r="AV760" i="20" s="1"/>
  <c r="AG759" i="20"/>
  <c r="AG758" i="20" s="1"/>
  <c r="AG757" i="20" s="1"/>
  <c r="AG756" i="20" s="1"/>
  <c r="AG771" i="20"/>
  <c r="AG770" i="20" s="1"/>
  <c r="AG769" i="20" s="1"/>
  <c r="AG768" i="20" s="1"/>
  <c r="AG787" i="20"/>
  <c r="AV787" i="20" s="1"/>
  <c r="AG783" i="20"/>
  <c r="AG791" i="20"/>
  <c r="AV791" i="20" s="1"/>
  <c r="AG804" i="20"/>
  <c r="AG803" i="20"/>
  <c r="AG802" i="20"/>
  <c r="AG807" i="20"/>
  <c r="AG806" i="20" s="1"/>
  <c r="AG805" i="20" s="1"/>
  <c r="AG810" i="20"/>
  <c r="AG814" i="20"/>
  <c r="AG821" i="20"/>
  <c r="AG820" i="20" s="1"/>
  <c r="AG819" i="20" s="1"/>
  <c r="AG818" i="20" s="1"/>
  <c r="AG825" i="20"/>
  <c r="AG824" i="20" s="1"/>
  <c r="AG823" i="20" s="1"/>
  <c r="AG822" i="20" s="1"/>
  <c r="AG832" i="20"/>
  <c r="AG836" i="20"/>
  <c r="AU835" i="20"/>
  <c r="AU834" i="20" s="1"/>
  <c r="AU833" i="20" s="1"/>
  <c r="AG856" i="20"/>
  <c r="AG855" i="20"/>
  <c r="AG863" i="20"/>
  <c r="AG868" i="20"/>
  <c r="AG867" i="20"/>
  <c r="AG872" i="20"/>
  <c r="AG871" i="20" s="1"/>
  <c r="AG870" i="20" s="1"/>
  <c r="AG869" i="20" s="1"/>
  <c r="AG876" i="20"/>
  <c r="AG884" i="20"/>
  <c r="AG883" i="20" s="1"/>
  <c r="AG882" i="20" s="1"/>
  <c r="AG881" i="20" s="1"/>
  <c r="AG880" i="20" s="1"/>
  <c r="AG879" i="20" s="1"/>
  <c r="AG878" i="20" s="1"/>
  <c r="AG877" i="20" s="1"/>
  <c r="AG891" i="20"/>
  <c r="AG890" i="20" s="1"/>
  <c r="AG889" i="20" s="1"/>
  <c r="AG888" i="20" s="1"/>
  <c r="AG887" i="20" s="1"/>
  <c r="AG886" i="20" s="1"/>
  <c r="AG885" i="20" s="1"/>
  <c r="AG912" i="20"/>
  <c r="AG911" i="20" s="1"/>
  <c r="AG910" i="20" s="1"/>
  <c r="AG915" i="20"/>
  <c r="AG923" i="20"/>
  <c r="AG922" i="20" s="1"/>
  <c r="AG921" i="20" s="1"/>
  <c r="AG926" i="20"/>
  <c r="AG925" i="20" s="1"/>
  <c r="AG924" i="20" s="1"/>
  <c r="AG930" i="20"/>
  <c r="AG929" i="20" s="1"/>
  <c r="AG928" i="20" s="1"/>
  <c r="AG927" i="20" s="1"/>
  <c r="AG936" i="20"/>
  <c r="AG939" i="20"/>
  <c r="AG943" i="20"/>
  <c r="AG942" i="20" s="1"/>
  <c r="AG941" i="20" s="1"/>
  <c r="AG940" i="20" s="1"/>
  <c r="AG950" i="20"/>
  <c r="AG949" i="20"/>
  <c r="AG956" i="20"/>
  <c r="AG955" i="20"/>
  <c r="AG962" i="20"/>
  <c r="AG961" i="20"/>
  <c r="AG968" i="20"/>
  <c r="AG967" i="20"/>
  <c r="AG976" i="20"/>
  <c r="AG975" i="20"/>
  <c r="AG974" i="20"/>
  <c r="AG982" i="20"/>
  <c r="AG981" i="20"/>
  <c r="AG980" i="20"/>
  <c r="AG985" i="20"/>
  <c r="AG984" i="20" s="1"/>
  <c r="AG983" i="20" s="1"/>
  <c r="AG989" i="20"/>
  <c r="AG988" i="20" s="1"/>
  <c r="AG987" i="20" s="1"/>
  <c r="AG986" i="20" s="1"/>
  <c r="AG994" i="20"/>
  <c r="AL1012" i="20"/>
  <c r="AK1012" i="20"/>
  <c r="AJ1012" i="20"/>
  <c r="AI1012" i="20"/>
  <c r="AL1011" i="20"/>
  <c r="AK1011" i="20"/>
  <c r="AJ1011" i="20"/>
  <c r="AI1011" i="20"/>
  <c r="AL1009" i="20"/>
  <c r="AK1009" i="20"/>
  <c r="AJ1009" i="20"/>
  <c r="AJ1008" i="20" s="1"/>
  <c r="AJ1007" i="20" s="1"/>
  <c r="AI1009" i="20"/>
  <c r="AI1008" i="20" s="1"/>
  <c r="AI1007" i="20" s="1"/>
  <c r="AL1008" i="20"/>
  <c r="AL1007" i="20" s="1"/>
  <c r="AK1008" i="20"/>
  <c r="AK1007" i="20" s="1"/>
  <c r="AL1004" i="20"/>
  <c r="AK1004" i="20"/>
  <c r="AJ1004" i="20"/>
  <c r="AI1004" i="20"/>
  <c r="AL1003" i="20"/>
  <c r="AK1003" i="20"/>
  <c r="AJ1003" i="20"/>
  <c r="AI1003" i="20"/>
  <c r="AI1002" i="20" s="1"/>
  <c r="AI1001" i="20" s="1"/>
  <c r="AL1002" i="20"/>
  <c r="AL1001" i="20" s="1"/>
  <c r="AK1002" i="20"/>
  <c r="AK1001" i="20" s="1"/>
  <c r="AJ1002" i="20"/>
  <c r="AJ1001" i="20" s="1"/>
  <c r="AL997" i="20"/>
  <c r="AL996" i="20" s="1"/>
  <c r="AL995" i="20" s="1"/>
  <c r="AK997" i="20"/>
  <c r="AK996" i="20" s="1"/>
  <c r="AK995" i="20" s="1"/>
  <c r="AJ997" i="20"/>
  <c r="AJ996" i="20" s="1"/>
  <c r="AJ995" i="20" s="1"/>
  <c r="AI997" i="20"/>
  <c r="AI996" i="20" s="1"/>
  <c r="AI995" i="20" s="1"/>
  <c r="AL993" i="20"/>
  <c r="AK993" i="20"/>
  <c r="AK992" i="20" s="1"/>
  <c r="AK991" i="20" s="1"/>
  <c r="AJ993" i="20"/>
  <c r="AJ992" i="20" s="1"/>
  <c r="AJ991" i="20" s="1"/>
  <c r="AI993" i="20"/>
  <c r="AI992" i="20" s="1"/>
  <c r="AI991" i="20" s="1"/>
  <c r="AL992" i="20"/>
  <c r="AL991" i="20" s="1"/>
  <c r="AL988" i="20"/>
  <c r="AK988" i="20"/>
  <c r="AJ988" i="20"/>
  <c r="AJ987" i="20" s="1"/>
  <c r="AJ986" i="20" s="1"/>
  <c r="AI988" i="20"/>
  <c r="AI987" i="20" s="1"/>
  <c r="AI986" i="20" s="1"/>
  <c r="AL987" i="20"/>
  <c r="AL986" i="20" s="1"/>
  <c r="AK987" i="20"/>
  <c r="AK986" i="20" s="1"/>
  <c r="AL984" i="20"/>
  <c r="AK984" i="20"/>
  <c r="AJ984" i="20"/>
  <c r="AI984" i="20"/>
  <c r="AI983" i="20" s="1"/>
  <c r="AL983" i="20"/>
  <c r="AK983" i="20"/>
  <c r="AJ983" i="20"/>
  <c r="AL979" i="20"/>
  <c r="AK979" i="20"/>
  <c r="AJ979" i="20"/>
  <c r="AI979" i="20"/>
  <c r="AI978" i="20" s="1"/>
  <c r="AL978" i="20"/>
  <c r="AK978" i="20"/>
  <c r="AJ978" i="20"/>
  <c r="AL973" i="20"/>
  <c r="AK973" i="20"/>
  <c r="AK972" i="20" s="1"/>
  <c r="AK971" i="20" s="1"/>
  <c r="AJ973" i="20"/>
  <c r="AJ972" i="20" s="1"/>
  <c r="AJ971" i="20" s="1"/>
  <c r="AI973" i="20"/>
  <c r="AI972" i="20" s="1"/>
  <c r="AI971" i="20" s="1"/>
  <c r="AL972" i="20"/>
  <c r="AL971" i="20" s="1"/>
  <c r="AL966" i="20"/>
  <c r="AK966" i="20"/>
  <c r="AJ966" i="20"/>
  <c r="AI966" i="20"/>
  <c r="AI965" i="20" s="1"/>
  <c r="AI964" i="20" s="1"/>
  <c r="AI963" i="20" s="1"/>
  <c r="AL965" i="20"/>
  <c r="AL964" i="20" s="1"/>
  <c r="AL963" i="20" s="1"/>
  <c r="AK965" i="20"/>
  <c r="AK964" i="20" s="1"/>
  <c r="AK963" i="20" s="1"/>
  <c r="AJ965" i="20"/>
  <c r="AJ964" i="20" s="1"/>
  <c r="AJ963" i="20" s="1"/>
  <c r="AL960" i="20"/>
  <c r="AK960" i="20"/>
  <c r="AK959" i="20" s="1"/>
  <c r="AK958" i="20" s="1"/>
  <c r="AK957" i="20" s="1"/>
  <c r="AJ960" i="20"/>
  <c r="AJ959" i="20" s="1"/>
  <c r="AJ958" i="20" s="1"/>
  <c r="AJ957" i="20" s="1"/>
  <c r="AI960" i="20"/>
  <c r="AI959" i="20" s="1"/>
  <c r="AI958" i="20" s="1"/>
  <c r="AI957" i="20" s="1"/>
  <c r="AL959" i="20"/>
  <c r="AL958" i="20" s="1"/>
  <c r="AL957" i="20" s="1"/>
  <c r="AL954" i="20"/>
  <c r="AK954" i="20"/>
  <c r="AJ954" i="20"/>
  <c r="AJ953" i="20" s="1"/>
  <c r="AJ952" i="20" s="1"/>
  <c r="AJ951" i="20" s="1"/>
  <c r="AI954" i="20"/>
  <c r="AI953" i="20" s="1"/>
  <c r="AI952" i="20" s="1"/>
  <c r="AI951" i="20" s="1"/>
  <c r="AL953" i="20"/>
  <c r="AL952" i="20" s="1"/>
  <c r="AL951" i="20" s="1"/>
  <c r="AK953" i="20"/>
  <c r="AK952" i="20" s="1"/>
  <c r="AK951" i="20" s="1"/>
  <c r="AL948" i="20"/>
  <c r="AL947" i="20" s="1"/>
  <c r="AL946" i="20" s="1"/>
  <c r="AL945" i="20" s="1"/>
  <c r="AK948" i="20"/>
  <c r="AK947" i="20" s="1"/>
  <c r="AK946" i="20" s="1"/>
  <c r="AK945" i="20" s="1"/>
  <c r="AJ948" i="20"/>
  <c r="AJ947" i="20" s="1"/>
  <c r="AJ946" i="20" s="1"/>
  <c r="AJ945" i="20" s="1"/>
  <c r="AI948" i="20"/>
  <c r="AI947" i="20" s="1"/>
  <c r="AI946" i="20" s="1"/>
  <c r="AI945" i="20" s="1"/>
  <c r="AL942" i="20"/>
  <c r="AK942" i="20"/>
  <c r="AK941" i="20" s="1"/>
  <c r="AK940" i="20" s="1"/>
  <c r="AJ942" i="20"/>
  <c r="AJ941" i="20" s="1"/>
  <c r="AJ940" i="20" s="1"/>
  <c r="AI942" i="20"/>
  <c r="AI941" i="20" s="1"/>
  <c r="AI940" i="20" s="1"/>
  <c r="AL941" i="20"/>
  <c r="AL940" i="20" s="1"/>
  <c r="AL938" i="20"/>
  <c r="AK938" i="20"/>
  <c r="AK937" i="20" s="1"/>
  <c r="AJ938" i="20"/>
  <c r="AJ937" i="20" s="1"/>
  <c r="AI938" i="20"/>
  <c r="AI937" i="20" s="1"/>
  <c r="AL937" i="20"/>
  <c r="AL935" i="20"/>
  <c r="AK935" i="20"/>
  <c r="AJ935" i="20"/>
  <c r="AJ934" i="20" s="1"/>
  <c r="AI935" i="20"/>
  <c r="AI934" i="20" s="1"/>
  <c r="AL934" i="20"/>
  <c r="AK934" i="20"/>
  <c r="AL929" i="20"/>
  <c r="AK929" i="20"/>
  <c r="AJ929" i="20"/>
  <c r="AJ928" i="20" s="1"/>
  <c r="AJ927" i="20" s="1"/>
  <c r="AI929" i="20"/>
  <c r="AI928" i="20" s="1"/>
  <c r="AI927" i="20" s="1"/>
  <c r="AL928" i="20"/>
  <c r="AL927" i="20" s="1"/>
  <c r="AK928" i="20"/>
  <c r="AK927" i="20" s="1"/>
  <c r="AL925" i="20"/>
  <c r="AK925" i="20"/>
  <c r="AJ925" i="20"/>
  <c r="AJ924" i="20" s="1"/>
  <c r="AI925" i="20"/>
  <c r="AI924" i="20" s="1"/>
  <c r="AL924" i="20"/>
  <c r="AK924" i="20"/>
  <c r="AL922" i="20"/>
  <c r="AK922" i="20"/>
  <c r="AJ922" i="20"/>
  <c r="AJ921" i="20" s="1"/>
  <c r="AI922" i="20"/>
  <c r="AI921" i="20" s="1"/>
  <c r="AL921" i="20"/>
  <c r="AK921" i="20"/>
  <c r="AL914" i="20"/>
  <c r="AL913" i="20" s="1"/>
  <c r="AK914" i="20"/>
  <c r="AK913" i="20" s="1"/>
  <c r="AJ914" i="20"/>
  <c r="AJ913" i="20" s="1"/>
  <c r="AI914" i="20"/>
  <c r="AI913" i="20" s="1"/>
  <c r="AL911" i="20"/>
  <c r="AK911" i="20"/>
  <c r="AK910" i="20" s="1"/>
  <c r="AJ911" i="20"/>
  <c r="AJ910" i="20" s="1"/>
  <c r="AI911" i="20"/>
  <c r="AI910" i="20" s="1"/>
  <c r="AL910" i="20"/>
  <c r="AL907" i="20"/>
  <c r="AL906" i="20" s="1"/>
  <c r="AK907" i="20"/>
  <c r="AJ907" i="20"/>
  <c r="AJ906" i="20" s="1"/>
  <c r="AI907" i="20"/>
  <c r="AI906" i="20" s="1"/>
  <c r="AK906" i="20"/>
  <c r="AL904" i="20"/>
  <c r="AL903" i="20" s="1"/>
  <c r="AK904" i="20"/>
  <c r="AK903" i="20" s="1"/>
  <c r="AJ904" i="20"/>
  <c r="AJ903" i="20" s="1"/>
  <c r="AI904" i="20"/>
  <c r="AI903" i="20" s="1"/>
  <c r="AL900" i="20"/>
  <c r="AK900" i="20"/>
  <c r="AK899" i="20" s="1"/>
  <c r="AJ900" i="20"/>
  <c r="AJ899" i="20" s="1"/>
  <c r="AI900" i="20"/>
  <c r="AI899" i="20" s="1"/>
  <c r="AL899" i="20"/>
  <c r="AL897" i="20"/>
  <c r="AK897" i="20"/>
  <c r="AK896" i="20" s="1"/>
  <c r="AJ897" i="20"/>
  <c r="AJ896" i="20" s="1"/>
  <c r="AI897" i="20"/>
  <c r="AI896" i="20" s="1"/>
  <c r="AL896" i="20"/>
  <c r="AL890" i="20"/>
  <c r="AK890" i="20"/>
  <c r="AJ890" i="20"/>
  <c r="AI890" i="20"/>
  <c r="AI889" i="20" s="1"/>
  <c r="AI888" i="20" s="1"/>
  <c r="AI887" i="20" s="1"/>
  <c r="AI886" i="20" s="1"/>
  <c r="AI885" i="20" s="1"/>
  <c r="AL889" i="20"/>
  <c r="AL888" i="20" s="1"/>
  <c r="AL887" i="20" s="1"/>
  <c r="AL886" i="20" s="1"/>
  <c r="AL885" i="20" s="1"/>
  <c r="AK889" i="20"/>
  <c r="AK888" i="20" s="1"/>
  <c r="AK887" i="20" s="1"/>
  <c r="AK886" i="20" s="1"/>
  <c r="AK885" i="20" s="1"/>
  <c r="AJ889" i="20"/>
  <c r="AJ888" i="20" s="1"/>
  <c r="AJ887" i="20" s="1"/>
  <c r="AJ886" i="20" s="1"/>
  <c r="AJ885" i="20" s="1"/>
  <c r="AL883" i="20"/>
  <c r="AL882" i="20" s="1"/>
  <c r="AL881" i="20" s="1"/>
  <c r="AL880" i="20" s="1"/>
  <c r="AL879" i="20" s="1"/>
  <c r="AL878" i="20" s="1"/>
  <c r="AL877" i="20" s="1"/>
  <c r="AK883" i="20"/>
  <c r="AK882" i="20" s="1"/>
  <c r="AK881" i="20" s="1"/>
  <c r="AK880" i="20" s="1"/>
  <c r="AK879" i="20" s="1"/>
  <c r="AK878" i="20" s="1"/>
  <c r="AK877" i="20" s="1"/>
  <c r="AJ883" i="20"/>
  <c r="AJ882" i="20" s="1"/>
  <c r="AJ881" i="20" s="1"/>
  <c r="AJ880" i="20" s="1"/>
  <c r="AJ879" i="20" s="1"/>
  <c r="AJ878" i="20" s="1"/>
  <c r="AJ877" i="20" s="1"/>
  <c r="AI883" i="20"/>
  <c r="AI882" i="20" s="1"/>
  <c r="AI881" i="20" s="1"/>
  <c r="AI880" i="20" s="1"/>
  <c r="AI879" i="20" s="1"/>
  <c r="AI878" i="20" s="1"/>
  <c r="AI877" i="20" s="1"/>
  <c r="AL875" i="20"/>
  <c r="AK875" i="20"/>
  <c r="AK874" i="20" s="1"/>
  <c r="AK873" i="20" s="1"/>
  <c r="AJ875" i="20"/>
  <c r="AJ874" i="20" s="1"/>
  <c r="AJ873" i="20" s="1"/>
  <c r="AI875" i="20"/>
  <c r="AI874" i="20" s="1"/>
  <c r="AI873" i="20" s="1"/>
  <c r="AL874" i="20"/>
  <c r="AL873" i="20" s="1"/>
  <c r="AL871" i="20"/>
  <c r="AL870" i="20" s="1"/>
  <c r="AL869" i="20" s="1"/>
  <c r="AK871" i="20"/>
  <c r="AK870" i="20" s="1"/>
  <c r="AK869" i="20" s="1"/>
  <c r="AJ871" i="20"/>
  <c r="AJ870" i="20" s="1"/>
  <c r="AJ869" i="20" s="1"/>
  <c r="AI871" i="20"/>
  <c r="AI870" i="20" s="1"/>
  <c r="AI869" i="20" s="1"/>
  <c r="AL866" i="20"/>
  <c r="AK866" i="20"/>
  <c r="AK865" i="20" s="1"/>
  <c r="AK864" i="20" s="1"/>
  <c r="AJ866" i="20"/>
  <c r="AJ865" i="20" s="1"/>
  <c r="AJ864" i="20" s="1"/>
  <c r="AI866" i="20"/>
  <c r="AI865" i="20" s="1"/>
  <c r="AI864" i="20" s="1"/>
  <c r="AL865" i="20"/>
  <c r="AL864" i="20" s="1"/>
  <c r="AL862" i="20"/>
  <c r="AK862" i="20"/>
  <c r="AJ862" i="20"/>
  <c r="AI862" i="20"/>
  <c r="AI861" i="20" s="1"/>
  <c r="AI860" i="20" s="1"/>
  <c r="AL861" i="20"/>
  <c r="AL860" i="20" s="1"/>
  <c r="AK861" i="20"/>
  <c r="AK860" i="20" s="1"/>
  <c r="AJ861" i="20"/>
  <c r="AJ860" i="20" s="1"/>
  <c r="AL858" i="20"/>
  <c r="AK858" i="20"/>
  <c r="AJ858" i="20"/>
  <c r="AI858" i="20"/>
  <c r="AL857" i="20"/>
  <c r="AK857" i="20"/>
  <c r="AJ857" i="20"/>
  <c r="AI857" i="20"/>
  <c r="AL854" i="20"/>
  <c r="AK854" i="20"/>
  <c r="AK853" i="20" s="1"/>
  <c r="AJ854" i="20"/>
  <c r="AJ853" i="20" s="1"/>
  <c r="AJ852" i="20" s="1"/>
  <c r="AI854" i="20"/>
  <c r="AI853" i="20" s="1"/>
  <c r="AI852" i="20" s="1"/>
  <c r="AL853" i="20"/>
  <c r="AL840" i="20"/>
  <c r="AL839" i="20" s="1"/>
  <c r="AL838" i="20" s="1"/>
  <c r="AL837" i="20" s="1"/>
  <c r="AK840" i="20"/>
  <c r="AK839" i="20" s="1"/>
  <c r="AK838" i="20" s="1"/>
  <c r="AK837" i="20" s="1"/>
  <c r="AJ840" i="20"/>
  <c r="AJ839" i="20" s="1"/>
  <c r="AJ838" i="20" s="1"/>
  <c r="AJ837" i="20" s="1"/>
  <c r="AI840" i="20"/>
  <c r="AI839" i="20" s="1"/>
  <c r="AI838" i="20" s="1"/>
  <c r="AI837" i="20" s="1"/>
  <c r="AL835" i="20"/>
  <c r="AK835" i="20"/>
  <c r="AK834" i="20" s="1"/>
  <c r="AK833" i="20" s="1"/>
  <c r="AJ835" i="20"/>
  <c r="AJ834" i="20" s="1"/>
  <c r="AJ833" i="20" s="1"/>
  <c r="AI835" i="20"/>
  <c r="AI834" i="20" s="1"/>
  <c r="AI833" i="20" s="1"/>
  <c r="AL834" i="20"/>
  <c r="AL833" i="20" s="1"/>
  <c r="AL831" i="20"/>
  <c r="AL830" i="20" s="1"/>
  <c r="AL829" i="20" s="1"/>
  <c r="AK831" i="20"/>
  <c r="AK830" i="20" s="1"/>
  <c r="AK829" i="20" s="1"/>
  <c r="AJ831" i="20"/>
  <c r="AJ830" i="20" s="1"/>
  <c r="AJ829" i="20" s="1"/>
  <c r="AI831" i="20"/>
  <c r="AI830" i="20" s="1"/>
  <c r="AI829" i="20" s="1"/>
  <c r="AL824" i="20"/>
  <c r="AK824" i="20"/>
  <c r="AK823" i="20" s="1"/>
  <c r="AK822" i="20" s="1"/>
  <c r="AJ824" i="20"/>
  <c r="AI824" i="20"/>
  <c r="AI823" i="20" s="1"/>
  <c r="AI822" i="20" s="1"/>
  <c r="AL823" i="20"/>
  <c r="AL822" i="20" s="1"/>
  <c r="AJ823" i="20"/>
  <c r="AJ822" i="20" s="1"/>
  <c r="AL820" i="20"/>
  <c r="AK820" i="20"/>
  <c r="AJ820" i="20"/>
  <c r="AJ819" i="20" s="1"/>
  <c r="AJ818" i="20" s="1"/>
  <c r="AI820" i="20"/>
  <c r="AI819" i="20" s="1"/>
  <c r="AI818" i="20" s="1"/>
  <c r="AL819" i="20"/>
  <c r="AL818" i="20" s="1"/>
  <c r="AK819" i="20"/>
  <c r="AK818" i="20" s="1"/>
  <c r="AL813" i="20"/>
  <c r="AK813" i="20"/>
  <c r="AJ813" i="20"/>
  <c r="AJ812" i="20" s="1"/>
  <c r="AJ811" i="20" s="1"/>
  <c r="AI813" i="20"/>
  <c r="AI812" i="20" s="1"/>
  <c r="AI811" i="20" s="1"/>
  <c r="AL812" i="20"/>
  <c r="AL811" i="20" s="1"/>
  <c r="AK812" i="20"/>
  <c r="AK811" i="20" s="1"/>
  <c r="AL809" i="20"/>
  <c r="AK809" i="20"/>
  <c r="AK808" i="20" s="1"/>
  <c r="AJ809" i="20"/>
  <c r="AJ808" i="20" s="1"/>
  <c r="AI809" i="20"/>
  <c r="AI808" i="20" s="1"/>
  <c r="AL808" i="20"/>
  <c r="AL806" i="20"/>
  <c r="AL805" i="20" s="1"/>
  <c r="AK806" i="20"/>
  <c r="AK805" i="20" s="1"/>
  <c r="AJ806" i="20"/>
  <c r="AJ805" i="20" s="1"/>
  <c r="AI806" i="20"/>
  <c r="AI805" i="20" s="1"/>
  <c r="AL801" i="20"/>
  <c r="AL800" i="20" s="1"/>
  <c r="AK801" i="20"/>
  <c r="AK800" i="20" s="1"/>
  <c r="AJ801" i="20"/>
  <c r="AJ800" i="20" s="1"/>
  <c r="AJ799" i="20" s="1"/>
  <c r="AI801" i="20"/>
  <c r="AI800" i="20" s="1"/>
  <c r="AL790" i="20"/>
  <c r="AK790" i="20"/>
  <c r="AJ790" i="20"/>
  <c r="AJ789" i="20" s="1"/>
  <c r="AJ788" i="20" s="1"/>
  <c r="AI790" i="20"/>
  <c r="AI789" i="20" s="1"/>
  <c r="AI788" i="20" s="1"/>
  <c r="AL789" i="20"/>
  <c r="AL788" i="20" s="1"/>
  <c r="AK789" i="20"/>
  <c r="AK788" i="20" s="1"/>
  <c r="AL786" i="20"/>
  <c r="AK786" i="20"/>
  <c r="AJ786" i="20"/>
  <c r="AJ785" i="20" s="1"/>
  <c r="AJ784" i="20" s="1"/>
  <c r="AI786" i="20"/>
  <c r="AI785" i="20" s="1"/>
  <c r="AI784" i="20" s="1"/>
  <c r="AL785" i="20"/>
  <c r="AL784" i="20" s="1"/>
  <c r="AK785" i="20"/>
  <c r="AK784" i="20" s="1"/>
  <c r="AL782" i="20"/>
  <c r="AL781" i="20" s="1"/>
  <c r="AL780" i="20" s="1"/>
  <c r="AK782" i="20"/>
  <c r="AJ782" i="20"/>
  <c r="AJ781" i="20" s="1"/>
  <c r="AJ780" i="20" s="1"/>
  <c r="AI782" i="20"/>
  <c r="AI781" i="20" s="1"/>
  <c r="AI780" i="20" s="1"/>
  <c r="AK781" i="20"/>
  <c r="AK780" i="20" s="1"/>
  <c r="AL778" i="20"/>
  <c r="AL777" i="20" s="1"/>
  <c r="AL776" i="20" s="1"/>
  <c r="AK778" i="20"/>
  <c r="AK777" i="20" s="1"/>
  <c r="AK776" i="20" s="1"/>
  <c r="AJ778" i="20"/>
  <c r="AJ777" i="20" s="1"/>
  <c r="AJ776" i="20" s="1"/>
  <c r="AI778" i="20"/>
  <c r="AI777" i="20" s="1"/>
  <c r="AI776" i="20" s="1"/>
  <c r="AL770" i="20"/>
  <c r="AK770" i="20"/>
  <c r="AK769" i="20" s="1"/>
  <c r="AK768" i="20" s="1"/>
  <c r="AJ770" i="20"/>
  <c r="AJ769" i="20" s="1"/>
  <c r="AJ768" i="20" s="1"/>
  <c r="AI770" i="20"/>
  <c r="AI769" i="20" s="1"/>
  <c r="AI768" i="20" s="1"/>
  <c r="AL769" i="20"/>
  <c r="AL768" i="20" s="1"/>
  <c r="AL766" i="20"/>
  <c r="AK766" i="20"/>
  <c r="AK765" i="20" s="1"/>
  <c r="AK764" i="20" s="1"/>
  <c r="AJ766" i="20"/>
  <c r="AJ765" i="20" s="1"/>
  <c r="AJ764" i="20" s="1"/>
  <c r="AI766" i="20"/>
  <c r="AI765" i="20" s="1"/>
  <c r="AI764" i="20" s="1"/>
  <c r="AL765" i="20"/>
  <c r="AL764" i="20" s="1"/>
  <c r="AL762" i="20"/>
  <c r="AK762" i="20"/>
  <c r="AJ762" i="20"/>
  <c r="AJ761" i="20" s="1"/>
  <c r="AJ760" i="20" s="1"/>
  <c r="AI762" i="20"/>
  <c r="AI761" i="20" s="1"/>
  <c r="AI760" i="20" s="1"/>
  <c r="AL761" i="20"/>
  <c r="AL760" i="20" s="1"/>
  <c r="AK761" i="20"/>
  <c r="AK760" i="20" s="1"/>
  <c r="AL758" i="20"/>
  <c r="AK758" i="20"/>
  <c r="AJ758" i="20"/>
  <c r="AJ757" i="20" s="1"/>
  <c r="AJ756" i="20" s="1"/>
  <c r="AI758" i="20"/>
  <c r="AI757" i="20" s="1"/>
  <c r="AI756" i="20" s="1"/>
  <c r="AL757" i="20"/>
  <c r="AL756" i="20" s="1"/>
  <c r="AK757" i="20"/>
  <c r="AK756" i="20" s="1"/>
  <c r="AL754" i="20"/>
  <c r="AK754" i="20"/>
  <c r="AJ754" i="20"/>
  <c r="AJ753" i="20" s="1"/>
  <c r="AJ752" i="20" s="1"/>
  <c r="AI754" i="20"/>
  <c r="AI753" i="20" s="1"/>
  <c r="AI752" i="20" s="1"/>
  <c r="AL753" i="20"/>
  <c r="AL752" i="20" s="1"/>
  <c r="AK753" i="20"/>
  <c r="AK752" i="20" s="1"/>
  <c r="AL750" i="20"/>
  <c r="AL749" i="20" s="1"/>
  <c r="AK750" i="20"/>
  <c r="AK749" i="20" s="1"/>
  <c r="AJ750" i="20"/>
  <c r="AJ749" i="20" s="1"/>
  <c r="AI750" i="20"/>
  <c r="AI749" i="20" s="1"/>
  <c r="AL747" i="20"/>
  <c r="AL746" i="20" s="1"/>
  <c r="AK747" i="20"/>
  <c r="AK746" i="20" s="1"/>
  <c r="AJ747" i="20"/>
  <c r="AJ746" i="20" s="1"/>
  <c r="AI747" i="20"/>
  <c r="AI746" i="20" s="1"/>
  <c r="AL743" i="20"/>
  <c r="AK743" i="20"/>
  <c r="AJ743" i="20"/>
  <c r="AJ742" i="20" s="1"/>
  <c r="AJ741" i="20" s="1"/>
  <c r="AI743" i="20"/>
  <c r="AI742" i="20" s="1"/>
  <c r="AI741" i="20" s="1"/>
  <c r="AL742" i="20"/>
  <c r="AL741" i="20" s="1"/>
  <c r="AK742" i="20"/>
  <c r="AK741" i="20" s="1"/>
  <c r="AL739" i="20"/>
  <c r="AL738" i="20" s="1"/>
  <c r="AK739" i="20"/>
  <c r="AK738" i="20" s="1"/>
  <c r="AJ739" i="20"/>
  <c r="AJ738" i="20" s="1"/>
  <c r="AI739" i="20"/>
  <c r="AI738" i="20" s="1"/>
  <c r="AL735" i="20"/>
  <c r="AL734" i="20" s="1"/>
  <c r="AK735" i="20"/>
  <c r="AK734" i="20" s="1"/>
  <c r="AJ735" i="20"/>
  <c r="AJ734" i="20" s="1"/>
  <c r="AI735" i="20"/>
  <c r="AI734" i="20" s="1"/>
  <c r="AL729" i="20"/>
  <c r="AL728" i="20" s="1"/>
  <c r="AK729" i="20"/>
  <c r="AK728" i="20" s="1"/>
  <c r="AJ729" i="20"/>
  <c r="AJ728" i="20" s="1"/>
  <c r="AI729" i="20"/>
  <c r="AI728" i="20" s="1"/>
  <c r="AL726" i="20"/>
  <c r="AL725" i="20" s="1"/>
  <c r="AK726" i="20"/>
  <c r="AK725" i="20" s="1"/>
  <c r="AJ726" i="20"/>
  <c r="AJ725" i="20" s="1"/>
  <c r="AI726" i="20"/>
  <c r="AI725" i="20" s="1"/>
  <c r="AL719" i="20"/>
  <c r="AK719" i="20"/>
  <c r="AJ719" i="20"/>
  <c r="AJ718" i="20" s="1"/>
  <c r="AI719" i="20"/>
  <c r="AI718" i="20" s="1"/>
  <c r="AL718" i="20"/>
  <c r="AK718" i="20"/>
  <c r="AL714" i="20"/>
  <c r="AK714" i="20"/>
  <c r="AJ714" i="20"/>
  <c r="AJ713" i="20" s="1"/>
  <c r="AI714" i="20"/>
  <c r="AI713" i="20" s="1"/>
  <c r="AL713" i="20"/>
  <c r="AK713" i="20"/>
  <c r="AL708" i="20"/>
  <c r="AL707" i="20" s="1"/>
  <c r="AL706" i="20" s="1"/>
  <c r="AL705" i="20" s="1"/>
  <c r="AL704" i="20" s="1"/>
  <c r="AK708" i="20"/>
  <c r="AJ708" i="20"/>
  <c r="AJ707" i="20" s="1"/>
  <c r="AJ706" i="20" s="1"/>
  <c r="AJ705" i="20" s="1"/>
  <c r="AJ704" i="20" s="1"/>
  <c r="AI708" i="20"/>
  <c r="AI707" i="20" s="1"/>
  <c r="AI706" i="20" s="1"/>
  <c r="AI705" i="20" s="1"/>
  <c r="AI704" i="20" s="1"/>
  <c r="AK707" i="20"/>
  <c r="AK706" i="20" s="1"/>
  <c r="AK705" i="20" s="1"/>
  <c r="AK704" i="20" s="1"/>
  <c r="AL702" i="20"/>
  <c r="AL701" i="20" s="1"/>
  <c r="AL700" i="20" s="1"/>
  <c r="AK702" i="20"/>
  <c r="AK701" i="20" s="1"/>
  <c r="AK700" i="20" s="1"/>
  <c r="AJ702" i="20"/>
  <c r="AJ701" i="20" s="1"/>
  <c r="AJ700" i="20" s="1"/>
  <c r="AI702" i="20"/>
  <c r="AI701" i="20" s="1"/>
  <c r="AI700" i="20" s="1"/>
  <c r="AL698" i="20"/>
  <c r="AK698" i="20"/>
  <c r="AK697" i="20" s="1"/>
  <c r="AK696" i="20" s="1"/>
  <c r="AJ698" i="20"/>
  <c r="AJ697" i="20" s="1"/>
  <c r="AJ696" i="20" s="1"/>
  <c r="AI698" i="20"/>
  <c r="AI697" i="20" s="1"/>
  <c r="AI696" i="20" s="1"/>
  <c r="AL697" i="20"/>
  <c r="AL694" i="20"/>
  <c r="AK694" i="20"/>
  <c r="AK693" i="20" s="1"/>
  <c r="AJ694" i="20"/>
  <c r="AJ693" i="20" s="1"/>
  <c r="AJ692" i="20" s="1"/>
  <c r="AI694" i="20"/>
  <c r="AI693" i="20" s="1"/>
  <c r="AL693" i="20"/>
  <c r="AL692" i="20" s="1"/>
  <c r="AL691" i="20"/>
  <c r="AK691" i="20"/>
  <c r="AJ691" i="20"/>
  <c r="AI691" i="20"/>
  <c r="AL686" i="20"/>
  <c r="AK686" i="20"/>
  <c r="AJ686" i="20"/>
  <c r="AI686" i="20"/>
  <c r="AI685" i="20" s="1"/>
  <c r="AI684" i="20" s="1"/>
  <c r="AL685" i="20"/>
  <c r="AL684" i="20" s="1"/>
  <c r="AK685" i="20"/>
  <c r="AK684" i="20" s="1"/>
  <c r="AJ685" i="20"/>
  <c r="AJ684" i="20" s="1"/>
  <c r="AL682" i="20"/>
  <c r="AK682" i="20"/>
  <c r="AJ682" i="20"/>
  <c r="AI682" i="20"/>
  <c r="AI681" i="20" s="1"/>
  <c r="AL679" i="20"/>
  <c r="AK679" i="20"/>
  <c r="AJ679" i="20"/>
  <c r="AI679" i="20"/>
  <c r="AL671" i="20"/>
  <c r="AK671" i="20"/>
  <c r="AJ671" i="20"/>
  <c r="AJ670" i="20" s="1"/>
  <c r="AJ669" i="20" s="1"/>
  <c r="AJ668" i="20" s="1"/>
  <c r="AJ667" i="20" s="1"/>
  <c r="AI671" i="20"/>
  <c r="AI670" i="20" s="1"/>
  <c r="AI669" i="20" s="1"/>
  <c r="AI668" i="20" s="1"/>
  <c r="AI667" i="20" s="1"/>
  <c r="AL670" i="20"/>
  <c r="AL669" i="20" s="1"/>
  <c r="AL668" i="20" s="1"/>
  <c r="AL667" i="20" s="1"/>
  <c r="AK670" i="20"/>
  <c r="AK669" i="20" s="1"/>
  <c r="AK668" i="20" s="1"/>
  <c r="AK667" i="20" s="1"/>
  <c r="AL665" i="20"/>
  <c r="AL664" i="20" s="1"/>
  <c r="AL663" i="20" s="1"/>
  <c r="AK665" i="20"/>
  <c r="AK664" i="20" s="1"/>
  <c r="AK663" i="20" s="1"/>
  <c r="AJ665" i="20"/>
  <c r="AJ664" i="20" s="1"/>
  <c r="AJ663" i="20" s="1"/>
  <c r="AI665" i="20"/>
  <c r="AI664" i="20" s="1"/>
  <c r="AI663" i="20" s="1"/>
  <c r="AL661" i="20"/>
  <c r="AK661" i="20"/>
  <c r="AK660" i="20" s="1"/>
  <c r="AK659" i="20" s="1"/>
  <c r="AJ661" i="20"/>
  <c r="AJ660" i="20" s="1"/>
  <c r="AJ659" i="20" s="1"/>
  <c r="AI661" i="20"/>
  <c r="AI660" i="20" s="1"/>
  <c r="AI659" i="20" s="1"/>
  <c r="AL660" i="20"/>
  <c r="AL659" i="20" s="1"/>
  <c r="AL653" i="20"/>
  <c r="AL652" i="20" s="1"/>
  <c r="AL651" i="20" s="1"/>
  <c r="AK653" i="20"/>
  <c r="AJ653" i="20"/>
  <c r="AJ652" i="20" s="1"/>
  <c r="AJ651" i="20" s="1"/>
  <c r="AI653" i="20"/>
  <c r="AI652" i="20" s="1"/>
  <c r="AI651" i="20" s="1"/>
  <c r="AK652" i="20"/>
  <c r="AK651" i="20" s="1"/>
  <c r="AL649" i="20"/>
  <c r="AK649" i="20"/>
  <c r="AJ649" i="20"/>
  <c r="AI649" i="20"/>
  <c r="AI648" i="20" s="1"/>
  <c r="AI647" i="20" s="1"/>
  <c r="AL648" i="20"/>
  <c r="AL647" i="20" s="1"/>
  <c r="AK648" i="20"/>
  <c r="AK647" i="20" s="1"/>
  <c r="AJ648" i="20"/>
  <c r="AJ647" i="20" s="1"/>
  <c r="AL645" i="20"/>
  <c r="AL644" i="20" s="1"/>
  <c r="AK645" i="20"/>
  <c r="AK644" i="20" s="1"/>
  <c r="AJ645" i="20"/>
  <c r="AJ644" i="20" s="1"/>
  <c r="AI645" i="20"/>
  <c r="AI644" i="20" s="1"/>
  <c r="AL642" i="20"/>
  <c r="AK642" i="20"/>
  <c r="AJ642" i="20"/>
  <c r="AI642" i="20"/>
  <c r="AL640" i="20"/>
  <c r="AK640" i="20"/>
  <c r="AJ640" i="20"/>
  <c r="AI640" i="20"/>
  <c r="AL636" i="20"/>
  <c r="AL635" i="20" s="1"/>
  <c r="AK636" i="20"/>
  <c r="AK635" i="20" s="1"/>
  <c r="AJ636" i="20"/>
  <c r="AJ635" i="20" s="1"/>
  <c r="AI636" i="20"/>
  <c r="AI635" i="20" s="1"/>
  <c r="AL620" i="20"/>
  <c r="AK620" i="20"/>
  <c r="AK619" i="20" s="1"/>
  <c r="AK618" i="20" s="1"/>
  <c r="AJ620" i="20"/>
  <c r="AJ619" i="20" s="1"/>
  <c r="AJ618" i="20" s="1"/>
  <c r="AI620" i="20"/>
  <c r="AI619" i="20" s="1"/>
  <c r="AI618" i="20" s="1"/>
  <c r="AL619" i="20"/>
  <c r="AL618" i="20" s="1"/>
  <c r="AL616" i="20"/>
  <c r="AL615" i="20" s="1"/>
  <c r="AK616" i="20"/>
  <c r="AJ616" i="20"/>
  <c r="AI616" i="20"/>
  <c r="AL613" i="20"/>
  <c r="AK613" i="20"/>
  <c r="AJ613" i="20"/>
  <c r="AI613" i="20"/>
  <c r="AL608" i="20"/>
  <c r="AL607" i="20" s="1"/>
  <c r="AL606" i="20" s="1"/>
  <c r="AK608" i="20"/>
  <c r="AK607" i="20" s="1"/>
  <c r="AK606" i="20" s="1"/>
  <c r="AJ608" i="20"/>
  <c r="AJ607" i="20" s="1"/>
  <c r="AJ606" i="20" s="1"/>
  <c r="AI608" i="20"/>
  <c r="AI607" i="20" s="1"/>
  <c r="AL604" i="20"/>
  <c r="AL603" i="20" s="1"/>
  <c r="AL602" i="20" s="1"/>
  <c r="AK604" i="20"/>
  <c r="AK603" i="20" s="1"/>
  <c r="AK602" i="20" s="1"/>
  <c r="AJ604" i="20"/>
  <c r="AJ603" i="20" s="1"/>
  <c r="AJ602" i="20" s="1"/>
  <c r="AI604" i="20"/>
  <c r="AI603" i="20" s="1"/>
  <c r="AI602" i="20" s="1"/>
  <c r="AL599" i="20"/>
  <c r="AL598" i="20" s="1"/>
  <c r="AL597" i="20" s="1"/>
  <c r="AK599" i="20"/>
  <c r="AK598" i="20" s="1"/>
  <c r="AK597" i="20" s="1"/>
  <c r="AJ599" i="20"/>
  <c r="AJ598" i="20" s="1"/>
  <c r="AJ597" i="20" s="1"/>
  <c r="AI599" i="20"/>
  <c r="AI598" i="20" s="1"/>
  <c r="AI597" i="20" s="1"/>
  <c r="AL591" i="20"/>
  <c r="AK591" i="20"/>
  <c r="AK590" i="20" s="1"/>
  <c r="AK589" i="20" s="1"/>
  <c r="AJ591" i="20"/>
  <c r="AI591" i="20"/>
  <c r="AI590" i="20" s="1"/>
  <c r="AI589" i="20" s="1"/>
  <c r="AL590" i="20"/>
  <c r="AL589" i="20" s="1"/>
  <c r="AJ590" i="20"/>
  <c r="AJ589" i="20" s="1"/>
  <c r="AL587" i="20"/>
  <c r="AL586" i="20" s="1"/>
  <c r="AL585" i="20" s="1"/>
  <c r="AK587" i="20"/>
  <c r="AK586" i="20" s="1"/>
  <c r="AK585" i="20" s="1"/>
  <c r="AJ587" i="20"/>
  <c r="AJ586" i="20" s="1"/>
  <c r="AJ585" i="20" s="1"/>
  <c r="AI587" i="20"/>
  <c r="AI586" i="20" s="1"/>
  <c r="AI585" i="20" s="1"/>
  <c r="AL583" i="20"/>
  <c r="AK583" i="20"/>
  <c r="AJ583" i="20"/>
  <c r="AJ582" i="20" s="1"/>
  <c r="AJ581" i="20" s="1"/>
  <c r="AI583" i="20"/>
  <c r="AI582" i="20" s="1"/>
  <c r="AI581" i="20" s="1"/>
  <c r="AL582" i="20"/>
  <c r="AL581" i="20" s="1"/>
  <c r="AK582" i="20"/>
  <c r="AK581" i="20" s="1"/>
  <c r="AL578" i="20"/>
  <c r="AL577" i="20" s="1"/>
  <c r="AL576" i="20" s="1"/>
  <c r="AL575" i="20" s="1"/>
  <c r="AK578" i="20"/>
  <c r="AK577" i="20" s="1"/>
  <c r="AK576" i="20" s="1"/>
  <c r="AK575" i="20" s="1"/>
  <c r="AJ578" i="20"/>
  <c r="AJ577" i="20" s="1"/>
  <c r="AJ576" i="20" s="1"/>
  <c r="AJ575" i="20" s="1"/>
  <c r="AI578" i="20"/>
  <c r="AI577" i="20" s="1"/>
  <c r="AI576" i="20" s="1"/>
  <c r="AI575" i="20" s="1"/>
  <c r="AL572" i="20"/>
  <c r="AL571" i="20" s="1"/>
  <c r="AL570" i="20" s="1"/>
  <c r="AK572" i="20"/>
  <c r="AK571" i="20" s="1"/>
  <c r="AJ572" i="20"/>
  <c r="AJ571" i="20" s="1"/>
  <c r="AJ570" i="20" s="1"/>
  <c r="AI572" i="20"/>
  <c r="AL568" i="20"/>
  <c r="AL567" i="20" s="1"/>
  <c r="AL566" i="20" s="1"/>
  <c r="AK568" i="20"/>
  <c r="AK567" i="20" s="1"/>
  <c r="AK566" i="20" s="1"/>
  <c r="AJ568" i="20"/>
  <c r="AJ567" i="20" s="1"/>
  <c r="AJ566" i="20" s="1"/>
  <c r="AI568" i="20"/>
  <c r="AI567" i="20" s="1"/>
  <c r="AL563" i="20"/>
  <c r="AL562" i="20" s="1"/>
  <c r="AK563" i="20"/>
  <c r="AK562" i="20" s="1"/>
  <c r="AK561" i="20" s="1"/>
  <c r="AJ563" i="20"/>
  <c r="AJ562" i="20" s="1"/>
  <c r="AI563" i="20"/>
  <c r="AI562" i="20" s="1"/>
  <c r="AI561" i="20" s="1"/>
  <c r="AL560" i="20"/>
  <c r="AK560" i="20"/>
  <c r="AJ560" i="20"/>
  <c r="AI560" i="20"/>
  <c r="AL555" i="20"/>
  <c r="AK555" i="20"/>
  <c r="AK554" i="20" s="1"/>
  <c r="AK553" i="20" s="1"/>
  <c r="AJ555" i="20"/>
  <c r="AJ554" i="20" s="1"/>
  <c r="AJ553" i="20" s="1"/>
  <c r="AI555" i="20"/>
  <c r="AI554" i="20" s="1"/>
  <c r="AI553" i="20" s="1"/>
  <c r="AL554" i="20"/>
  <c r="AL553" i="20" s="1"/>
  <c r="AL550" i="20"/>
  <c r="AK550" i="20"/>
  <c r="AK549" i="20" s="1"/>
  <c r="AK548" i="20" s="1"/>
  <c r="AK547" i="20" s="1"/>
  <c r="AJ550" i="20"/>
  <c r="AJ549" i="20" s="1"/>
  <c r="AJ548" i="20" s="1"/>
  <c r="AJ547" i="20" s="1"/>
  <c r="AI550" i="20"/>
  <c r="AI549" i="20" s="1"/>
  <c r="AI548" i="20" s="1"/>
  <c r="AI547" i="20" s="1"/>
  <c r="AL549" i="20"/>
  <c r="AL548" i="20" s="1"/>
  <c r="AL547" i="20" s="1"/>
  <c r="AL542" i="20"/>
  <c r="AK542" i="20"/>
  <c r="AJ542" i="20"/>
  <c r="AJ541" i="20" s="1"/>
  <c r="AI542" i="20"/>
  <c r="AI541" i="20" s="1"/>
  <c r="AL541" i="20"/>
  <c r="AK541" i="20"/>
  <c r="AL539" i="20"/>
  <c r="AK539" i="20"/>
  <c r="AK538" i="20" s="1"/>
  <c r="AJ539" i="20"/>
  <c r="AJ538" i="20" s="1"/>
  <c r="AI539" i="20"/>
  <c r="AI538" i="20" s="1"/>
  <c r="AL538" i="20"/>
  <c r="AL535" i="20"/>
  <c r="AL534" i="20" s="1"/>
  <c r="AK535" i="20"/>
  <c r="AK534" i="20" s="1"/>
  <c r="AJ535" i="20"/>
  <c r="AJ534" i="20" s="1"/>
  <c r="AI535" i="20"/>
  <c r="AI534" i="20" s="1"/>
  <c r="AL532" i="20"/>
  <c r="AL531" i="20" s="1"/>
  <c r="AL530" i="20" s="1"/>
  <c r="AK532" i="20"/>
  <c r="AK531" i="20" s="1"/>
  <c r="AJ532" i="20"/>
  <c r="AJ531" i="20" s="1"/>
  <c r="AI532" i="20"/>
  <c r="AI531" i="20" s="1"/>
  <c r="AL528" i="20"/>
  <c r="AL527" i="20" s="1"/>
  <c r="AL526" i="20" s="1"/>
  <c r="AK528" i="20"/>
  <c r="AK527" i="20" s="1"/>
  <c r="AK526" i="20" s="1"/>
  <c r="AJ528" i="20"/>
  <c r="AJ527" i="20" s="1"/>
  <c r="AJ526" i="20" s="1"/>
  <c r="AI528" i="20"/>
  <c r="AI527" i="20" s="1"/>
  <c r="AI526" i="20" s="1"/>
  <c r="AL524" i="20"/>
  <c r="AL523" i="20" s="1"/>
  <c r="AL522" i="20" s="1"/>
  <c r="AK524" i="20"/>
  <c r="AK523" i="20" s="1"/>
  <c r="AK522" i="20" s="1"/>
  <c r="AJ524" i="20"/>
  <c r="AJ523" i="20" s="1"/>
  <c r="AJ522" i="20" s="1"/>
  <c r="AI524" i="20"/>
  <c r="AI523" i="20" s="1"/>
  <c r="AI522" i="20" s="1"/>
  <c r="AL520" i="20"/>
  <c r="AL519" i="20" s="1"/>
  <c r="AL518" i="20" s="1"/>
  <c r="AK520" i="20"/>
  <c r="AK519" i="20" s="1"/>
  <c r="AK518" i="20" s="1"/>
  <c r="AJ520" i="20"/>
  <c r="AJ519" i="20" s="1"/>
  <c r="AJ518" i="20" s="1"/>
  <c r="AI520" i="20"/>
  <c r="AI519" i="20" s="1"/>
  <c r="AI518" i="20" s="1"/>
  <c r="AL516" i="20"/>
  <c r="AL515" i="20" s="1"/>
  <c r="AK516" i="20"/>
  <c r="AK515" i="20" s="1"/>
  <c r="AJ516" i="20"/>
  <c r="AJ515" i="20" s="1"/>
  <c r="AI516" i="20"/>
  <c r="AI515" i="20" s="1"/>
  <c r="AL512" i="20"/>
  <c r="AL511" i="20" s="1"/>
  <c r="AK512" i="20"/>
  <c r="AK511" i="20" s="1"/>
  <c r="AJ512" i="20"/>
  <c r="AJ511" i="20" s="1"/>
  <c r="AI512" i="20"/>
  <c r="AI511" i="20" s="1"/>
  <c r="AL508" i="20"/>
  <c r="AL507" i="20" s="1"/>
  <c r="AK508" i="20"/>
  <c r="AK507" i="20" s="1"/>
  <c r="AJ508" i="20"/>
  <c r="AJ507" i="20" s="1"/>
  <c r="AI508" i="20"/>
  <c r="AI507" i="20" s="1"/>
  <c r="AL505" i="20"/>
  <c r="AL504" i="20" s="1"/>
  <c r="AK505" i="20"/>
  <c r="AK504" i="20" s="1"/>
  <c r="AJ505" i="20"/>
  <c r="AJ504" i="20" s="1"/>
  <c r="AI505" i="20"/>
  <c r="AI504" i="20" s="1"/>
  <c r="AL497" i="20"/>
  <c r="AL496" i="20" s="1"/>
  <c r="AL495" i="20" s="1"/>
  <c r="AK497" i="20"/>
  <c r="AK496" i="20" s="1"/>
  <c r="AK495" i="20" s="1"/>
  <c r="AJ497" i="20"/>
  <c r="AJ496" i="20" s="1"/>
  <c r="AJ495" i="20" s="1"/>
  <c r="AI497" i="20"/>
  <c r="AI496" i="20" s="1"/>
  <c r="AI495" i="20" s="1"/>
  <c r="AL493" i="20"/>
  <c r="AK493" i="20"/>
  <c r="AJ493" i="20"/>
  <c r="AJ492" i="20" s="1"/>
  <c r="AI493" i="20"/>
  <c r="AI492" i="20" s="1"/>
  <c r="AL492" i="20"/>
  <c r="AK492" i="20"/>
  <c r="AL490" i="20"/>
  <c r="AL489" i="20" s="1"/>
  <c r="AK490" i="20"/>
  <c r="AK489" i="20" s="1"/>
  <c r="AJ490" i="20"/>
  <c r="AJ489" i="20" s="1"/>
  <c r="AI490" i="20"/>
  <c r="AI489" i="20" s="1"/>
  <c r="AL487" i="20"/>
  <c r="AK487" i="20"/>
  <c r="AJ487" i="20"/>
  <c r="AJ486" i="20" s="1"/>
  <c r="AI487" i="20"/>
  <c r="AI486" i="20" s="1"/>
  <c r="AL486" i="20"/>
  <c r="AK486" i="20"/>
  <c r="AL483" i="20"/>
  <c r="AK483" i="20"/>
  <c r="AK482" i="20" s="1"/>
  <c r="AK481" i="20" s="1"/>
  <c r="AJ483" i="20"/>
  <c r="AJ482" i="20" s="1"/>
  <c r="AJ481" i="20" s="1"/>
  <c r="AI483" i="20"/>
  <c r="AI482" i="20" s="1"/>
  <c r="AI481" i="20" s="1"/>
  <c r="AL482" i="20"/>
  <c r="AL481" i="20" s="1"/>
  <c r="AL475" i="20"/>
  <c r="AK475" i="20"/>
  <c r="AK474" i="20" s="1"/>
  <c r="AJ475" i="20"/>
  <c r="AJ474" i="20" s="1"/>
  <c r="AI475" i="20"/>
  <c r="AI474" i="20" s="1"/>
  <c r="AL474" i="20"/>
  <c r="AL472" i="20"/>
  <c r="AK472" i="20"/>
  <c r="AK471" i="20" s="1"/>
  <c r="AJ472" i="20"/>
  <c r="AJ471" i="20" s="1"/>
  <c r="AI472" i="20"/>
  <c r="AI471" i="20" s="1"/>
  <c r="AL471" i="20"/>
  <c r="AL467" i="20"/>
  <c r="AL466" i="20" s="1"/>
  <c r="AK467" i="20"/>
  <c r="AK466" i="20" s="1"/>
  <c r="AJ467" i="20"/>
  <c r="AJ466" i="20" s="1"/>
  <c r="AI467" i="20"/>
  <c r="AI466" i="20" s="1"/>
  <c r="AL460" i="20"/>
  <c r="AK460" i="20"/>
  <c r="AJ460" i="20"/>
  <c r="AI460" i="20"/>
  <c r="AL459" i="20"/>
  <c r="AL458" i="20" s="1"/>
  <c r="AL457" i="20" s="1"/>
  <c r="AK459" i="20"/>
  <c r="AK458" i="20" s="1"/>
  <c r="AK457" i="20" s="1"/>
  <c r="AJ459" i="20"/>
  <c r="AJ458" i="20" s="1"/>
  <c r="AJ457" i="20" s="1"/>
  <c r="AI459" i="20"/>
  <c r="AI458" i="20" s="1"/>
  <c r="AI457" i="20" s="1"/>
  <c r="AL455" i="20"/>
  <c r="AL454" i="20" s="1"/>
  <c r="AK455" i="20"/>
  <c r="AK454" i="20" s="1"/>
  <c r="AJ455" i="20"/>
  <c r="AJ454" i="20" s="1"/>
  <c r="AI455" i="20"/>
  <c r="AI454" i="20" s="1"/>
  <c r="AL452" i="20"/>
  <c r="AL451" i="20" s="1"/>
  <c r="AK452" i="20"/>
  <c r="AK451" i="20" s="1"/>
  <c r="AJ452" i="20"/>
  <c r="AJ451" i="20" s="1"/>
  <c r="AI452" i="20"/>
  <c r="AI451" i="20" s="1"/>
  <c r="AL448" i="20"/>
  <c r="AL447" i="20" s="1"/>
  <c r="AK448" i="20"/>
  <c r="AK447" i="20" s="1"/>
  <c r="AJ448" i="20"/>
  <c r="AJ447" i="20" s="1"/>
  <c r="AI448" i="20"/>
  <c r="AI447" i="20" s="1"/>
  <c r="AL445" i="20"/>
  <c r="AL444" i="20" s="1"/>
  <c r="AK445" i="20"/>
  <c r="AK444" i="20" s="1"/>
  <c r="AJ445" i="20"/>
  <c r="AJ444" i="20" s="1"/>
  <c r="AI445" i="20"/>
  <c r="AI444" i="20" s="1"/>
  <c r="AL436" i="20"/>
  <c r="AK436" i="20"/>
  <c r="AK435" i="20" s="1"/>
  <c r="AK434" i="20" s="1"/>
  <c r="AJ436" i="20"/>
  <c r="AJ435" i="20" s="1"/>
  <c r="AJ434" i="20" s="1"/>
  <c r="AI436" i="20"/>
  <c r="AI435" i="20" s="1"/>
  <c r="AI434" i="20" s="1"/>
  <c r="AL435" i="20"/>
  <c r="AL434" i="20" s="1"/>
  <c r="AL432" i="20"/>
  <c r="AK432" i="20"/>
  <c r="AJ432" i="20"/>
  <c r="AJ431" i="20" s="1"/>
  <c r="AJ430" i="20" s="1"/>
  <c r="AI432" i="20"/>
  <c r="AI431" i="20" s="1"/>
  <c r="AI430" i="20" s="1"/>
  <c r="AL431" i="20"/>
  <c r="AL430" i="20" s="1"/>
  <c r="AK431" i="20"/>
  <c r="AK430" i="20" s="1"/>
  <c r="AL426" i="20"/>
  <c r="AL425" i="20" s="1"/>
  <c r="AK426" i="20"/>
  <c r="AK425" i="20" s="1"/>
  <c r="AJ426" i="20"/>
  <c r="AJ425" i="20" s="1"/>
  <c r="AI426" i="20"/>
  <c r="AI425" i="20" s="1"/>
  <c r="AL422" i="20"/>
  <c r="AL421" i="20" s="1"/>
  <c r="AK422" i="20"/>
  <c r="AK421" i="20" s="1"/>
  <c r="AJ422" i="20"/>
  <c r="AJ421" i="20" s="1"/>
  <c r="AI422" i="20"/>
  <c r="AI421" i="20" s="1"/>
  <c r="AL418" i="20"/>
  <c r="AL417" i="20" s="1"/>
  <c r="AK418" i="20"/>
  <c r="AK417" i="20" s="1"/>
  <c r="AJ418" i="20"/>
  <c r="AJ417" i="20" s="1"/>
  <c r="AI418" i="20"/>
  <c r="AI417" i="20" s="1"/>
  <c r="AL414" i="20"/>
  <c r="AL413" i="20" s="1"/>
  <c r="AK414" i="20"/>
  <c r="AK413" i="20" s="1"/>
  <c r="AJ414" i="20"/>
  <c r="AJ413" i="20" s="1"/>
  <c r="AI414" i="20"/>
  <c r="AI413" i="20" s="1"/>
  <c r="AL410" i="20"/>
  <c r="AL409" i="20" s="1"/>
  <c r="AK410" i="20"/>
  <c r="AK409" i="20" s="1"/>
  <c r="AJ410" i="20"/>
  <c r="AJ409" i="20" s="1"/>
  <c r="AI410" i="20"/>
  <c r="AI409" i="20" s="1"/>
  <c r="AL404" i="20"/>
  <c r="AK404" i="20"/>
  <c r="AJ404" i="20"/>
  <c r="AI404" i="20"/>
  <c r="AL403" i="20"/>
  <c r="AK403" i="20"/>
  <c r="AK402" i="20" s="1"/>
  <c r="AK401" i="20" s="1"/>
  <c r="AK400" i="20" s="1"/>
  <c r="AJ403" i="20"/>
  <c r="AJ402" i="20" s="1"/>
  <c r="AJ401" i="20" s="1"/>
  <c r="AJ400" i="20" s="1"/>
  <c r="AI403" i="20"/>
  <c r="AI402" i="20" s="1"/>
  <c r="AI401" i="20" s="1"/>
  <c r="AI400" i="20" s="1"/>
  <c r="AL402" i="20"/>
  <c r="AL401" i="20" s="1"/>
  <c r="AL400" i="20" s="1"/>
  <c r="AL397" i="20"/>
  <c r="AL396" i="20" s="1"/>
  <c r="AL395" i="20" s="1"/>
  <c r="AK397" i="20"/>
  <c r="AK396" i="20" s="1"/>
  <c r="AJ397" i="20"/>
  <c r="AJ396" i="20" s="1"/>
  <c r="AI397" i="20"/>
  <c r="AI396" i="20" s="1"/>
  <c r="AL393" i="20"/>
  <c r="AK393" i="20"/>
  <c r="AJ393" i="20"/>
  <c r="AI393" i="20"/>
  <c r="AI392" i="20" s="1"/>
  <c r="AI391" i="20" s="1"/>
  <c r="AL392" i="20"/>
  <c r="AL391" i="20" s="1"/>
  <c r="AK392" i="20"/>
  <c r="AK391" i="20" s="1"/>
  <c r="AJ392" i="20"/>
  <c r="AJ391" i="20" s="1"/>
  <c r="AL382" i="20"/>
  <c r="AK382" i="20"/>
  <c r="AK381" i="20" s="1"/>
  <c r="AK380" i="20" s="1"/>
  <c r="AJ382" i="20"/>
  <c r="AJ381" i="20" s="1"/>
  <c r="AJ380" i="20" s="1"/>
  <c r="AI382" i="20"/>
  <c r="AI381" i="20" s="1"/>
  <c r="AI380" i="20" s="1"/>
  <c r="AL381" i="20"/>
  <c r="AL380" i="20" s="1"/>
  <c r="AL378" i="20"/>
  <c r="AL377" i="20" s="1"/>
  <c r="AL376" i="20" s="1"/>
  <c r="AK378" i="20"/>
  <c r="AJ378" i="20"/>
  <c r="AI378" i="20"/>
  <c r="AI377" i="20" s="1"/>
  <c r="AI376" i="20" s="1"/>
  <c r="AK377" i="20"/>
  <c r="AK376" i="20" s="1"/>
  <c r="AJ377" i="20"/>
  <c r="AJ376" i="20" s="1"/>
  <c r="AL374" i="20"/>
  <c r="AL373" i="20" s="1"/>
  <c r="AL372" i="20" s="1"/>
  <c r="AK374" i="20"/>
  <c r="AK373" i="20" s="1"/>
  <c r="AK372" i="20" s="1"/>
  <c r="AJ374" i="20"/>
  <c r="AJ373" i="20" s="1"/>
  <c r="AJ372" i="20" s="1"/>
  <c r="AI374" i="20"/>
  <c r="AI373" i="20" s="1"/>
  <c r="AI372" i="20" s="1"/>
  <c r="AL370" i="20"/>
  <c r="AL369" i="20" s="1"/>
  <c r="AL368" i="20" s="1"/>
  <c r="AK370" i="20"/>
  <c r="AK369" i="20" s="1"/>
  <c r="AK368" i="20" s="1"/>
  <c r="AJ370" i="20"/>
  <c r="AJ369" i="20" s="1"/>
  <c r="AJ368" i="20" s="1"/>
  <c r="AI370" i="20"/>
  <c r="AI369" i="20" s="1"/>
  <c r="AI368" i="20" s="1"/>
  <c r="AL366" i="20"/>
  <c r="AL365" i="20" s="1"/>
  <c r="AL364" i="20" s="1"/>
  <c r="AK366" i="20"/>
  <c r="AK365" i="20" s="1"/>
  <c r="AK364" i="20" s="1"/>
  <c r="AJ366" i="20"/>
  <c r="AJ365" i="20" s="1"/>
  <c r="AJ364" i="20" s="1"/>
  <c r="AI366" i="20"/>
  <c r="AI365" i="20" s="1"/>
  <c r="AI364" i="20" s="1"/>
  <c r="AL362" i="20"/>
  <c r="AL361" i="20" s="1"/>
  <c r="AL360" i="20" s="1"/>
  <c r="AK362" i="20"/>
  <c r="AK361" i="20" s="1"/>
  <c r="AK360" i="20" s="1"/>
  <c r="AJ362" i="20"/>
  <c r="AJ361" i="20" s="1"/>
  <c r="AJ360" i="20" s="1"/>
  <c r="AI362" i="20"/>
  <c r="AI361" i="20" s="1"/>
  <c r="AI360" i="20" s="1"/>
  <c r="AL358" i="20"/>
  <c r="AK358" i="20"/>
  <c r="AK357" i="20" s="1"/>
  <c r="AK356" i="20" s="1"/>
  <c r="AJ358" i="20"/>
  <c r="AJ357" i="20" s="1"/>
  <c r="AJ356" i="20" s="1"/>
  <c r="AI358" i="20"/>
  <c r="AI357" i="20" s="1"/>
  <c r="AI356" i="20" s="1"/>
  <c r="AL357" i="20"/>
  <c r="AL356" i="20" s="1"/>
  <c r="AL353" i="20"/>
  <c r="AL352" i="20" s="1"/>
  <c r="AL351" i="20" s="1"/>
  <c r="AK353" i="20"/>
  <c r="AK352" i="20" s="1"/>
  <c r="AK351" i="20" s="1"/>
  <c r="AJ353" i="20"/>
  <c r="AJ352" i="20" s="1"/>
  <c r="AJ351" i="20" s="1"/>
  <c r="AI353" i="20"/>
  <c r="AI352" i="20" s="1"/>
  <c r="AI351" i="20" s="1"/>
  <c r="AL349" i="20"/>
  <c r="AK349" i="20"/>
  <c r="AK348" i="20" s="1"/>
  <c r="AJ349" i="20"/>
  <c r="AJ348" i="20" s="1"/>
  <c r="AI349" i="20"/>
  <c r="AI348" i="20" s="1"/>
  <c r="AL348" i="20"/>
  <c r="AL345" i="20"/>
  <c r="AL344" i="20" s="1"/>
  <c r="AK345" i="20"/>
  <c r="AK344" i="20" s="1"/>
  <c r="AJ345" i="20"/>
  <c r="AJ344" i="20" s="1"/>
  <c r="AI345" i="20"/>
  <c r="AI344" i="20" s="1"/>
  <c r="AL339" i="20"/>
  <c r="AK339" i="20"/>
  <c r="AJ339" i="20"/>
  <c r="AJ338" i="20" s="1"/>
  <c r="AJ337" i="20" s="1"/>
  <c r="AI339" i="20"/>
  <c r="AI338" i="20" s="1"/>
  <c r="AI337" i="20" s="1"/>
  <c r="AL338" i="20"/>
  <c r="AL337" i="20" s="1"/>
  <c r="AK338" i="20"/>
  <c r="AK337" i="20" s="1"/>
  <c r="AL335" i="20"/>
  <c r="AK335" i="20"/>
  <c r="AK334" i="20" s="1"/>
  <c r="AK333" i="20" s="1"/>
  <c r="AJ335" i="20"/>
  <c r="AJ334" i="20" s="1"/>
  <c r="AJ333" i="20" s="1"/>
  <c r="AI335" i="20"/>
  <c r="AI334" i="20" s="1"/>
  <c r="AI333" i="20" s="1"/>
  <c r="AL334" i="20"/>
  <c r="AL333" i="20" s="1"/>
  <c r="AL331" i="20"/>
  <c r="AK331" i="20"/>
  <c r="AJ331" i="20"/>
  <c r="AI331" i="20"/>
  <c r="AL329" i="20"/>
  <c r="AK329" i="20"/>
  <c r="AJ329" i="20"/>
  <c r="AJ328" i="20" s="1"/>
  <c r="AJ327" i="20" s="1"/>
  <c r="AI329" i="20"/>
  <c r="AL328" i="20"/>
  <c r="AL327" i="20" s="1"/>
  <c r="AK328" i="20"/>
  <c r="AK327" i="20" s="1"/>
  <c r="AL324" i="20"/>
  <c r="AL323" i="20" s="1"/>
  <c r="AL322" i="20" s="1"/>
  <c r="AL321" i="20" s="1"/>
  <c r="AK324" i="20"/>
  <c r="AK323" i="20" s="1"/>
  <c r="AK322" i="20" s="1"/>
  <c r="AK321" i="20" s="1"/>
  <c r="AJ324" i="20"/>
  <c r="AJ323" i="20" s="1"/>
  <c r="AJ322" i="20" s="1"/>
  <c r="AJ321" i="20" s="1"/>
  <c r="AI324" i="20"/>
  <c r="AI323" i="20" s="1"/>
  <c r="AI322" i="20" s="1"/>
  <c r="AI321" i="20" s="1"/>
  <c r="AL319" i="20"/>
  <c r="AL318" i="20" s="1"/>
  <c r="AL317" i="20" s="1"/>
  <c r="AL316" i="20" s="1"/>
  <c r="AK319" i="20"/>
  <c r="AK318" i="20" s="1"/>
  <c r="AK317" i="20" s="1"/>
  <c r="AK316" i="20" s="1"/>
  <c r="AJ319" i="20"/>
  <c r="AJ318" i="20" s="1"/>
  <c r="AJ317" i="20" s="1"/>
  <c r="AJ316" i="20" s="1"/>
  <c r="AI319" i="20"/>
  <c r="AI318" i="20" s="1"/>
  <c r="AI317" i="20" s="1"/>
  <c r="AI316" i="20" s="1"/>
  <c r="AL314" i="20"/>
  <c r="AL313" i="20" s="1"/>
  <c r="AL312" i="20" s="1"/>
  <c r="AL311" i="20" s="1"/>
  <c r="AK314" i="20"/>
  <c r="AK313" i="20" s="1"/>
  <c r="AK312" i="20" s="1"/>
  <c r="AK311" i="20" s="1"/>
  <c r="AJ314" i="20"/>
  <c r="AJ313" i="20" s="1"/>
  <c r="AJ312" i="20" s="1"/>
  <c r="AJ311" i="20" s="1"/>
  <c r="AI314" i="20"/>
  <c r="AI313" i="20" s="1"/>
  <c r="AI312" i="20" s="1"/>
  <c r="AI311" i="20" s="1"/>
  <c r="AL309" i="20"/>
  <c r="AK309" i="20"/>
  <c r="AK308" i="20" s="1"/>
  <c r="AK307" i="20" s="1"/>
  <c r="AK306" i="20" s="1"/>
  <c r="AJ309" i="20"/>
  <c r="AI309" i="20"/>
  <c r="AI308" i="20" s="1"/>
  <c r="AI307" i="20" s="1"/>
  <c r="AI306" i="20" s="1"/>
  <c r="AL308" i="20"/>
  <c r="AL307" i="20" s="1"/>
  <c r="AL306" i="20" s="1"/>
  <c r="AJ308" i="20"/>
  <c r="AJ307" i="20" s="1"/>
  <c r="AJ306" i="20" s="1"/>
  <c r="AL304" i="20"/>
  <c r="AK304" i="20"/>
  <c r="AK303" i="20" s="1"/>
  <c r="AK302" i="20" s="1"/>
  <c r="AK301" i="20" s="1"/>
  <c r="AJ304" i="20"/>
  <c r="AJ303" i="20" s="1"/>
  <c r="AJ302" i="20" s="1"/>
  <c r="AJ301" i="20" s="1"/>
  <c r="AI304" i="20"/>
  <c r="AI303" i="20" s="1"/>
  <c r="AI302" i="20" s="1"/>
  <c r="AI301" i="20" s="1"/>
  <c r="AL303" i="20"/>
  <c r="AL302" i="20" s="1"/>
  <c r="AL301" i="20" s="1"/>
  <c r="AL299" i="20"/>
  <c r="AL298" i="20" s="1"/>
  <c r="AK299" i="20"/>
  <c r="AK298" i="20" s="1"/>
  <c r="AJ299" i="20"/>
  <c r="AJ298" i="20" s="1"/>
  <c r="AI299" i="20"/>
  <c r="AI298" i="20" s="1"/>
  <c r="AL296" i="20"/>
  <c r="AK296" i="20"/>
  <c r="AK295" i="20" s="1"/>
  <c r="AJ296" i="20"/>
  <c r="AJ295" i="20" s="1"/>
  <c r="AI296" i="20"/>
  <c r="AI295" i="20" s="1"/>
  <c r="AL295" i="20"/>
  <c r="AL292" i="20"/>
  <c r="AL291" i="20" s="1"/>
  <c r="AL290" i="20" s="1"/>
  <c r="AK292" i="20"/>
  <c r="AK291" i="20" s="1"/>
  <c r="AK290" i="20" s="1"/>
  <c r="AJ292" i="20"/>
  <c r="AJ291" i="20" s="1"/>
  <c r="AJ290" i="20" s="1"/>
  <c r="AI292" i="20"/>
  <c r="AI291" i="20" s="1"/>
  <c r="AI290" i="20" s="1"/>
  <c r="AL288" i="20"/>
  <c r="AL287" i="20" s="1"/>
  <c r="AK288" i="20"/>
  <c r="AK287" i="20" s="1"/>
  <c r="AJ288" i="20"/>
  <c r="AJ287" i="20" s="1"/>
  <c r="AI288" i="20"/>
  <c r="AI287" i="20" s="1"/>
  <c r="AL284" i="20"/>
  <c r="AL283" i="20" s="1"/>
  <c r="AK284" i="20"/>
  <c r="AK283" i="20" s="1"/>
  <c r="AJ284" i="20"/>
  <c r="AJ283" i="20" s="1"/>
  <c r="AI284" i="20"/>
  <c r="AI283" i="20" s="1"/>
  <c r="AL280" i="20"/>
  <c r="AL279" i="20" s="1"/>
  <c r="AL278" i="20" s="1"/>
  <c r="AK280" i="20"/>
  <c r="AK279" i="20" s="1"/>
  <c r="AK278" i="20" s="1"/>
  <c r="AJ280" i="20"/>
  <c r="AJ279" i="20" s="1"/>
  <c r="AJ278" i="20" s="1"/>
  <c r="AI280" i="20"/>
  <c r="AI279" i="20" s="1"/>
  <c r="AI278" i="20" s="1"/>
  <c r="AL276" i="20"/>
  <c r="AL275" i="20" s="1"/>
  <c r="AK276" i="20"/>
  <c r="AK275" i="20" s="1"/>
  <c r="AJ276" i="20"/>
  <c r="AJ275" i="20" s="1"/>
  <c r="AI276" i="20"/>
  <c r="AI275" i="20" s="1"/>
  <c r="AL273" i="20"/>
  <c r="AK273" i="20"/>
  <c r="AK272" i="20" s="1"/>
  <c r="AJ273" i="20"/>
  <c r="AJ272" i="20" s="1"/>
  <c r="AI273" i="20"/>
  <c r="AI272" i="20" s="1"/>
  <c r="AL272" i="20"/>
  <c r="AL269" i="20"/>
  <c r="AK269" i="20"/>
  <c r="AK268" i="20" s="1"/>
  <c r="AJ269" i="20"/>
  <c r="AJ268" i="20" s="1"/>
  <c r="AI269" i="20"/>
  <c r="AI268" i="20" s="1"/>
  <c r="AL268" i="20"/>
  <c r="AL266" i="20"/>
  <c r="AL265" i="20" s="1"/>
  <c r="AK266" i="20"/>
  <c r="AK265" i="20" s="1"/>
  <c r="AJ266" i="20"/>
  <c r="AJ265" i="20" s="1"/>
  <c r="AI266" i="20"/>
  <c r="AI265" i="20" s="1"/>
  <c r="AL263" i="20"/>
  <c r="AL262" i="20" s="1"/>
  <c r="AK263" i="20"/>
  <c r="AK262" i="20" s="1"/>
  <c r="AJ263" i="20"/>
  <c r="AJ262" i="20" s="1"/>
  <c r="AI263" i="20"/>
  <c r="AI262" i="20" s="1"/>
  <c r="AL259" i="20"/>
  <c r="AL258" i="20" s="1"/>
  <c r="AK259" i="20"/>
  <c r="AK258" i="20" s="1"/>
  <c r="AJ259" i="20"/>
  <c r="AJ258" i="20" s="1"/>
  <c r="AI259" i="20"/>
  <c r="AI258" i="20" s="1"/>
  <c r="AL256" i="20"/>
  <c r="AK256" i="20"/>
  <c r="AJ256" i="20"/>
  <c r="AI256" i="20"/>
  <c r="AI255" i="20" s="1"/>
  <c r="AL255" i="20"/>
  <c r="AK255" i="20"/>
  <c r="AJ255" i="20"/>
  <c r="AL252" i="20"/>
  <c r="AL251" i="20" s="1"/>
  <c r="AK252" i="20"/>
  <c r="AK251" i="20" s="1"/>
  <c r="AJ252" i="20"/>
  <c r="AJ251" i="20" s="1"/>
  <c r="AI252" i="20"/>
  <c r="AI251" i="20" s="1"/>
  <c r="AL248" i="20"/>
  <c r="AL247" i="20" s="1"/>
  <c r="AK248" i="20"/>
  <c r="AJ248" i="20"/>
  <c r="AJ247" i="20" s="1"/>
  <c r="AI248" i="20"/>
  <c r="AI247" i="20" s="1"/>
  <c r="AK247" i="20"/>
  <c r="AL244" i="20"/>
  <c r="AL243" i="20" s="1"/>
  <c r="AL242" i="20" s="1"/>
  <c r="AK244" i="20"/>
  <c r="AK243" i="20" s="1"/>
  <c r="AK242" i="20" s="1"/>
  <c r="AJ244" i="20"/>
  <c r="AJ243" i="20" s="1"/>
  <c r="AJ242" i="20" s="1"/>
  <c r="AI244" i="20"/>
  <c r="AI243" i="20" s="1"/>
  <c r="AI242" i="20" s="1"/>
  <c r="AL232" i="20"/>
  <c r="AK232" i="20"/>
  <c r="AK231" i="20" s="1"/>
  <c r="AK230" i="20" s="1"/>
  <c r="AJ232" i="20"/>
  <c r="AJ231" i="20" s="1"/>
  <c r="AJ230" i="20" s="1"/>
  <c r="AI232" i="20"/>
  <c r="AI231" i="20" s="1"/>
  <c r="AI230" i="20" s="1"/>
  <c r="AL231" i="20"/>
  <c r="AL230" i="20" s="1"/>
  <c r="AL227" i="20"/>
  <c r="AL226" i="20" s="1"/>
  <c r="AK227" i="20"/>
  <c r="AK226" i="20" s="1"/>
  <c r="AJ227" i="20"/>
  <c r="AJ226" i="20" s="1"/>
  <c r="AI227" i="20"/>
  <c r="AI226" i="20" s="1"/>
  <c r="AL224" i="20"/>
  <c r="AL223" i="20" s="1"/>
  <c r="AK224" i="20"/>
  <c r="AK223" i="20" s="1"/>
  <c r="AJ224" i="20"/>
  <c r="AJ223" i="20" s="1"/>
  <c r="AI224" i="20"/>
  <c r="AI223" i="20" s="1"/>
  <c r="AL219" i="20"/>
  <c r="AL218" i="20" s="1"/>
  <c r="AK219" i="20"/>
  <c r="AK218" i="20" s="1"/>
  <c r="AJ219" i="20"/>
  <c r="AJ218" i="20" s="1"/>
  <c r="AI219" i="20"/>
  <c r="AI218" i="20" s="1"/>
  <c r="AL215" i="20"/>
  <c r="AK215" i="20"/>
  <c r="AK214" i="20" s="1"/>
  <c r="AJ215" i="20"/>
  <c r="AJ214" i="20" s="1"/>
  <c r="AI215" i="20"/>
  <c r="AI214" i="20" s="1"/>
  <c r="AL214" i="20"/>
  <c r="AL212" i="20"/>
  <c r="AL211" i="20" s="1"/>
  <c r="AK212" i="20"/>
  <c r="AK211" i="20" s="1"/>
  <c r="AJ212" i="20"/>
  <c r="AJ211" i="20" s="1"/>
  <c r="AI212" i="20"/>
  <c r="AI211" i="20" s="1"/>
  <c r="AL208" i="20"/>
  <c r="AK208" i="20"/>
  <c r="AK207" i="20" s="1"/>
  <c r="AK206" i="20" s="1"/>
  <c r="AJ208" i="20"/>
  <c r="AJ207" i="20" s="1"/>
  <c r="AJ206" i="20" s="1"/>
  <c r="AI208" i="20"/>
  <c r="AI207" i="20" s="1"/>
  <c r="AI206" i="20" s="1"/>
  <c r="AL207" i="20"/>
  <c r="AL206" i="20" s="1"/>
  <c r="AL204" i="20"/>
  <c r="AK204" i="20"/>
  <c r="AK203" i="20" s="1"/>
  <c r="AK202" i="20" s="1"/>
  <c r="AJ204" i="20"/>
  <c r="AJ203" i="20" s="1"/>
  <c r="AJ202" i="20" s="1"/>
  <c r="AI204" i="20"/>
  <c r="AI203" i="20" s="1"/>
  <c r="AI202" i="20" s="1"/>
  <c r="AL203" i="20"/>
  <c r="AL202" i="20" s="1"/>
  <c r="AL200" i="20"/>
  <c r="AL199" i="20" s="1"/>
  <c r="AL198" i="20" s="1"/>
  <c r="AK200" i="20"/>
  <c r="AK199" i="20" s="1"/>
  <c r="AK198" i="20" s="1"/>
  <c r="AJ200" i="20"/>
  <c r="AJ199" i="20" s="1"/>
  <c r="AJ198" i="20" s="1"/>
  <c r="AI200" i="20"/>
  <c r="AI199" i="20" s="1"/>
  <c r="AI198" i="20" s="1"/>
  <c r="AL195" i="20"/>
  <c r="AL194" i="20" s="1"/>
  <c r="AL193" i="20" s="1"/>
  <c r="AK195" i="20"/>
  <c r="AK194" i="20" s="1"/>
  <c r="AK193" i="20" s="1"/>
  <c r="AJ195" i="20"/>
  <c r="AJ194" i="20" s="1"/>
  <c r="AJ193" i="20" s="1"/>
  <c r="AI195" i="20"/>
  <c r="AI194" i="20" s="1"/>
  <c r="AI193" i="20" s="1"/>
  <c r="AL191" i="20"/>
  <c r="AK191" i="20"/>
  <c r="AJ191" i="20"/>
  <c r="AJ190" i="20" s="1"/>
  <c r="AJ189" i="20" s="1"/>
  <c r="AI191" i="20"/>
  <c r="AI190" i="20" s="1"/>
  <c r="AI189" i="20" s="1"/>
  <c r="AL190" i="20"/>
  <c r="AL189" i="20" s="1"/>
  <c r="AK190" i="20"/>
  <c r="AK189" i="20" s="1"/>
  <c r="AL187" i="20"/>
  <c r="AK187" i="20"/>
  <c r="AK186" i="20" s="1"/>
  <c r="AK185" i="20" s="1"/>
  <c r="AJ187" i="20"/>
  <c r="AJ186" i="20" s="1"/>
  <c r="AJ185" i="20" s="1"/>
  <c r="AI187" i="20"/>
  <c r="AI186" i="20" s="1"/>
  <c r="AI185" i="20" s="1"/>
  <c r="AL186" i="20"/>
  <c r="AL185" i="20" s="1"/>
  <c r="AL183" i="20"/>
  <c r="AL182" i="20" s="1"/>
  <c r="AL181" i="20" s="1"/>
  <c r="AK183" i="20"/>
  <c r="AK182" i="20" s="1"/>
  <c r="AK181" i="20" s="1"/>
  <c r="AJ183" i="20"/>
  <c r="AJ182" i="20" s="1"/>
  <c r="AJ181" i="20" s="1"/>
  <c r="AI183" i="20"/>
  <c r="AI182" i="20" s="1"/>
  <c r="AI181" i="20" s="1"/>
  <c r="AL179" i="20"/>
  <c r="AK179" i="20"/>
  <c r="AK178" i="20" s="1"/>
  <c r="AK177" i="20" s="1"/>
  <c r="AJ179" i="20"/>
  <c r="AJ178" i="20" s="1"/>
  <c r="AJ177" i="20" s="1"/>
  <c r="AI179" i="20"/>
  <c r="AI178" i="20" s="1"/>
  <c r="AI177" i="20" s="1"/>
  <c r="AL178" i="20"/>
  <c r="AL177" i="20" s="1"/>
  <c r="AL172" i="20"/>
  <c r="AL171" i="20" s="1"/>
  <c r="AK172" i="20"/>
  <c r="AK171" i="20" s="1"/>
  <c r="AJ172" i="20"/>
  <c r="AJ171" i="20" s="1"/>
  <c r="AI172" i="20"/>
  <c r="AI171" i="20" s="1"/>
  <c r="AL168" i="20"/>
  <c r="AK168" i="20"/>
  <c r="AK167" i="20" s="1"/>
  <c r="AJ168" i="20"/>
  <c r="AJ167" i="20" s="1"/>
  <c r="AI168" i="20"/>
  <c r="AI167" i="20" s="1"/>
  <c r="AL167" i="20"/>
  <c r="AL163" i="20"/>
  <c r="AL162" i="20" s="1"/>
  <c r="AK163" i="20"/>
  <c r="AK162" i="20" s="1"/>
  <c r="AJ163" i="20"/>
  <c r="AJ162" i="20" s="1"/>
  <c r="AI163" i="20"/>
  <c r="AI162" i="20" s="1"/>
  <c r="AL159" i="20"/>
  <c r="AL158" i="20" s="1"/>
  <c r="AL157" i="20" s="1"/>
  <c r="AK159" i="20"/>
  <c r="AK158" i="20" s="1"/>
  <c r="AK157" i="20" s="1"/>
  <c r="AJ159" i="20"/>
  <c r="AJ158" i="20" s="1"/>
  <c r="AJ157" i="20" s="1"/>
  <c r="AI159" i="20"/>
  <c r="AI158" i="20" s="1"/>
  <c r="AI157" i="20" s="1"/>
  <c r="AL155" i="20"/>
  <c r="AL154" i="20" s="1"/>
  <c r="AL153" i="20" s="1"/>
  <c r="AK155" i="20"/>
  <c r="AK154" i="20" s="1"/>
  <c r="AK153" i="20" s="1"/>
  <c r="AJ155" i="20"/>
  <c r="AJ154" i="20" s="1"/>
  <c r="AJ153" i="20" s="1"/>
  <c r="AI155" i="20"/>
  <c r="AI154" i="20" s="1"/>
  <c r="AL147" i="20"/>
  <c r="AK147" i="20"/>
  <c r="AK146" i="20" s="1"/>
  <c r="AK145" i="20" s="1"/>
  <c r="AJ147" i="20"/>
  <c r="AJ146" i="20" s="1"/>
  <c r="AJ145" i="20" s="1"/>
  <c r="AI147" i="20"/>
  <c r="AI146" i="20" s="1"/>
  <c r="AL146" i="20"/>
  <c r="AL143" i="20"/>
  <c r="AK143" i="20"/>
  <c r="AJ143" i="20"/>
  <c r="AI143" i="20"/>
  <c r="AI142" i="20" s="1"/>
  <c r="AI141" i="20" s="1"/>
  <c r="AL142" i="20"/>
  <c r="AL141" i="20" s="1"/>
  <c r="AK142" i="20"/>
  <c r="AK141" i="20" s="1"/>
  <c r="AJ142" i="20"/>
  <c r="AJ141" i="20" s="1"/>
  <c r="AL135" i="20"/>
  <c r="AL134" i="20" s="1"/>
  <c r="AL133" i="20" s="1"/>
  <c r="AK135" i="20"/>
  <c r="AK134" i="20" s="1"/>
  <c r="AK133" i="20" s="1"/>
  <c r="AJ135" i="20"/>
  <c r="AJ134" i="20" s="1"/>
  <c r="AJ133" i="20" s="1"/>
  <c r="AI135" i="20"/>
  <c r="AI134" i="20" s="1"/>
  <c r="AI133" i="20" s="1"/>
  <c r="AL131" i="20"/>
  <c r="AK131" i="20"/>
  <c r="AK130" i="20" s="1"/>
  <c r="AK129" i="20" s="1"/>
  <c r="AJ131" i="20"/>
  <c r="AJ130" i="20" s="1"/>
  <c r="AI131" i="20"/>
  <c r="AI130" i="20" s="1"/>
  <c r="AL130" i="20"/>
  <c r="AL123" i="20"/>
  <c r="AK123" i="20"/>
  <c r="AK122" i="20" s="1"/>
  <c r="AK121" i="20" s="1"/>
  <c r="AJ123" i="20"/>
  <c r="AJ122" i="20" s="1"/>
  <c r="AJ121" i="20" s="1"/>
  <c r="AI123" i="20"/>
  <c r="AI122" i="20" s="1"/>
  <c r="AI121" i="20" s="1"/>
  <c r="AL122" i="20"/>
  <c r="AL121" i="20" s="1"/>
  <c r="AL119" i="20"/>
  <c r="AK119" i="20"/>
  <c r="AK118" i="20" s="1"/>
  <c r="AK117" i="20" s="1"/>
  <c r="AJ119" i="20"/>
  <c r="AJ118" i="20" s="1"/>
  <c r="AJ117" i="20" s="1"/>
  <c r="AI119" i="20"/>
  <c r="AI118" i="20" s="1"/>
  <c r="AI117" i="20" s="1"/>
  <c r="AL118" i="20"/>
  <c r="AL117" i="20" s="1"/>
  <c r="AL115" i="20"/>
  <c r="AL114" i="20" s="1"/>
  <c r="AK115" i="20"/>
  <c r="AK114" i="20" s="1"/>
  <c r="AJ115" i="20"/>
  <c r="AJ114" i="20" s="1"/>
  <c r="AI115" i="20"/>
  <c r="AI114" i="20" s="1"/>
  <c r="AL110" i="20"/>
  <c r="AL109" i="20" s="1"/>
  <c r="AK110" i="20"/>
  <c r="AK109" i="20" s="1"/>
  <c r="AJ110" i="20"/>
  <c r="AJ109" i="20" s="1"/>
  <c r="AI110" i="20"/>
  <c r="AI109" i="20" s="1"/>
  <c r="AL106" i="20"/>
  <c r="AK106" i="20"/>
  <c r="AK105" i="20" s="1"/>
  <c r="AJ106" i="20"/>
  <c r="AJ105" i="20" s="1"/>
  <c r="AI106" i="20"/>
  <c r="AI105" i="20" s="1"/>
  <c r="AL105" i="20"/>
  <c r="AL103" i="20"/>
  <c r="AK103" i="20"/>
  <c r="AJ103" i="20"/>
  <c r="AJ102" i="20" s="1"/>
  <c r="AI103" i="20"/>
  <c r="AI102" i="20" s="1"/>
  <c r="AL102" i="20"/>
  <c r="AK102" i="20"/>
  <c r="AL98" i="20"/>
  <c r="AK98" i="20"/>
  <c r="AK97" i="20" s="1"/>
  <c r="AJ98" i="20"/>
  <c r="AJ97" i="20" s="1"/>
  <c r="AI98" i="20"/>
  <c r="AI97" i="20" s="1"/>
  <c r="AL97" i="20"/>
  <c r="AL92" i="20"/>
  <c r="AL91" i="20" s="1"/>
  <c r="AL90" i="20" s="1"/>
  <c r="AK92" i="20"/>
  <c r="AK91" i="20" s="1"/>
  <c r="AK90" i="20" s="1"/>
  <c r="AJ92" i="20"/>
  <c r="AJ91" i="20" s="1"/>
  <c r="AJ90" i="20" s="1"/>
  <c r="AI92" i="20"/>
  <c r="AI91" i="20" s="1"/>
  <c r="AI90" i="20" s="1"/>
  <c r="AL88" i="20"/>
  <c r="AL87" i="20" s="1"/>
  <c r="AL86" i="20" s="1"/>
  <c r="AK88" i="20"/>
  <c r="AK87" i="20" s="1"/>
  <c r="AK86" i="20" s="1"/>
  <c r="AJ88" i="20"/>
  <c r="AJ87" i="20" s="1"/>
  <c r="AJ86" i="20" s="1"/>
  <c r="AI88" i="20"/>
  <c r="AI87" i="20" s="1"/>
  <c r="AI86" i="20" s="1"/>
  <c r="AL84" i="20"/>
  <c r="AK84" i="20"/>
  <c r="AK83" i="20" s="1"/>
  <c r="AK82" i="20" s="1"/>
  <c r="AJ84" i="20"/>
  <c r="AJ83" i="20" s="1"/>
  <c r="AJ82" i="20" s="1"/>
  <c r="AI84" i="20"/>
  <c r="AI83" i="20" s="1"/>
  <c r="AI82" i="20" s="1"/>
  <c r="AL83" i="20"/>
  <c r="AL82" i="20" s="1"/>
  <c r="AL80" i="20"/>
  <c r="AK80" i="20"/>
  <c r="AK79" i="20" s="1"/>
  <c r="AJ80" i="20"/>
  <c r="AJ79" i="20" s="1"/>
  <c r="AI80" i="20"/>
  <c r="AI79" i="20" s="1"/>
  <c r="AL79" i="20"/>
  <c r="AL75" i="20"/>
  <c r="AL74" i="20" s="1"/>
  <c r="AK75" i="20"/>
  <c r="AK74" i="20" s="1"/>
  <c r="AJ75" i="20"/>
  <c r="AJ74" i="20" s="1"/>
  <c r="AI75" i="20"/>
  <c r="AI74" i="20" s="1"/>
  <c r="AL71" i="20"/>
  <c r="AK71" i="20"/>
  <c r="AJ71" i="20"/>
  <c r="AJ70" i="20" s="1"/>
  <c r="AI71" i="20"/>
  <c r="AI70" i="20" s="1"/>
  <c r="AL70" i="20"/>
  <c r="AK70" i="20"/>
  <c r="AL67" i="20"/>
  <c r="AK67" i="20"/>
  <c r="AK66" i="20" s="1"/>
  <c r="AJ67" i="20"/>
  <c r="AI67" i="20"/>
  <c r="AI66" i="20" s="1"/>
  <c r="AL66" i="20"/>
  <c r="AJ66" i="20"/>
  <c r="AL63" i="20"/>
  <c r="AK63" i="20"/>
  <c r="AJ63" i="20"/>
  <c r="AI63" i="20"/>
  <c r="AL61" i="20"/>
  <c r="AK61" i="20"/>
  <c r="AK60" i="20" s="1"/>
  <c r="AK59" i="20" s="1"/>
  <c r="AJ61" i="20"/>
  <c r="AJ60" i="20" s="1"/>
  <c r="AJ59" i="20" s="1"/>
  <c r="AI61" i="20"/>
  <c r="AI60" i="20" s="1"/>
  <c r="AI59" i="20" s="1"/>
  <c r="AL60" i="20"/>
  <c r="AL59" i="20" s="1"/>
  <c r="AL57" i="20"/>
  <c r="AL56" i="20" s="1"/>
  <c r="AL55" i="20" s="1"/>
  <c r="AK57" i="20"/>
  <c r="AK56" i="20" s="1"/>
  <c r="AK55" i="20" s="1"/>
  <c r="AJ57" i="20"/>
  <c r="AJ56" i="20" s="1"/>
  <c r="AJ55" i="20" s="1"/>
  <c r="AI57" i="20"/>
  <c r="AI56" i="20" s="1"/>
  <c r="AI55" i="20" s="1"/>
  <c r="AL53" i="20"/>
  <c r="AL52" i="20" s="1"/>
  <c r="AK53" i="20"/>
  <c r="AK52" i="20" s="1"/>
  <c r="AJ53" i="20"/>
  <c r="AJ52" i="20" s="1"/>
  <c r="AI53" i="20"/>
  <c r="AI52" i="20" s="1"/>
  <c r="AL48" i="20"/>
  <c r="AK48" i="20"/>
  <c r="AK47" i="20" s="1"/>
  <c r="AJ48" i="20"/>
  <c r="AJ47" i="20" s="1"/>
  <c r="AI48" i="20"/>
  <c r="AI47" i="20" s="1"/>
  <c r="AL47" i="20"/>
  <c r="AL44" i="20"/>
  <c r="AK44" i="20"/>
  <c r="AK43" i="20" s="1"/>
  <c r="AK42" i="20" s="1"/>
  <c r="AJ44" i="20"/>
  <c r="AJ43" i="20" s="1"/>
  <c r="AJ42" i="20" s="1"/>
  <c r="AI44" i="20"/>
  <c r="AI43" i="20" s="1"/>
  <c r="AI42" i="20" s="1"/>
  <c r="AL43" i="20"/>
  <c r="AL42" i="20" s="1"/>
  <c r="AL40" i="20"/>
  <c r="AK40" i="20"/>
  <c r="AK39" i="20" s="1"/>
  <c r="AK38" i="20" s="1"/>
  <c r="AJ40" i="20"/>
  <c r="AJ39" i="20" s="1"/>
  <c r="AJ38" i="20" s="1"/>
  <c r="AI40" i="20"/>
  <c r="AI39" i="20" s="1"/>
  <c r="AI38" i="20" s="1"/>
  <c r="AL39" i="20"/>
  <c r="AL38" i="20" s="1"/>
  <c r="AL36" i="20"/>
  <c r="AK36" i="20"/>
  <c r="AJ36" i="20"/>
  <c r="AJ35" i="20" s="1"/>
  <c r="AJ34" i="20" s="1"/>
  <c r="AI36" i="20"/>
  <c r="AI35" i="20" s="1"/>
  <c r="AI34" i="20" s="1"/>
  <c r="AL35" i="20"/>
  <c r="AL34" i="20" s="1"/>
  <c r="AK35" i="20"/>
  <c r="AK34" i="20" s="1"/>
  <c r="AL32" i="20"/>
  <c r="AL31" i="20" s="1"/>
  <c r="AL30" i="20" s="1"/>
  <c r="AK32" i="20"/>
  <c r="AK31" i="20" s="1"/>
  <c r="AK30" i="20" s="1"/>
  <c r="AJ32" i="20"/>
  <c r="AJ31" i="20" s="1"/>
  <c r="AJ30" i="20" s="1"/>
  <c r="AI32" i="20"/>
  <c r="AI31" i="20" s="1"/>
  <c r="AI30" i="20" s="1"/>
  <c r="AL28" i="20"/>
  <c r="AK28" i="20"/>
  <c r="AK27" i="20" s="1"/>
  <c r="AJ28" i="20"/>
  <c r="AJ27" i="20" s="1"/>
  <c r="AI28" i="20"/>
  <c r="AI27" i="20" s="1"/>
  <c r="AL27" i="20"/>
  <c r="AL23" i="20"/>
  <c r="AL22" i="20" s="1"/>
  <c r="AK23" i="20"/>
  <c r="AK22" i="20" s="1"/>
  <c r="AJ23" i="20"/>
  <c r="AJ22" i="20" s="1"/>
  <c r="AI23" i="20"/>
  <c r="AI22" i="20" s="1"/>
  <c r="AL19" i="20"/>
  <c r="AK19" i="20"/>
  <c r="AJ19" i="20"/>
  <c r="AJ18" i="20" s="1"/>
  <c r="AI19" i="20"/>
  <c r="AI18" i="20" s="1"/>
  <c r="AL18" i="20"/>
  <c r="AK18" i="20"/>
  <c r="AL14" i="20"/>
  <c r="AL13" i="20" s="1"/>
  <c r="AK14" i="20"/>
  <c r="AK13" i="20" s="1"/>
  <c r="AJ14" i="20"/>
  <c r="AJ13" i="20" s="1"/>
  <c r="AI14" i="20"/>
  <c r="AI13" i="20" s="1"/>
  <c r="AP1012" i="20"/>
  <c r="AP1011" i="20" s="1"/>
  <c r="AO1012" i="20"/>
  <c r="AO1011" i="20" s="1"/>
  <c r="AN1012" i="20"/>
  <c r="AN1011" i="20" s="1"/>
  <c r="AM1012" i="20"/>
  <c r="AM1011" i="20" s="1"/>
  <c r="AP1009" i="20"/>
  <c r="AO1009" i="20"/>
  <c r="AN1009" i="20"/>
  <c r="AN1008" i="20" s="1"/>
  <c r="AM1009" i="20"/>
  <c r="AM1008" i="20" s="1"/>
  <c r="AP1008" i="20"/>
  <c r="AO1008" i="20"/>
  <c r="AP1004" i="20"/>
  <c r="AO1004" i="20"/>
  <c r="AN1004" i="20"/>
  <c r="AM1004" i="20"/>
  <c r="AP1003" i="20"/>
  <c r="AP1002" i="20" s="1"/>
  <c r="AP1001" i="20" s="1"/>
  <c r="AO1003" i="20"/>
  <c r="AO1002" i="20" s="1"/>
  <c r="AO1001" i="20" s="1"/>
  <c r="AN1003" i="20"/>
  <c r="AN1002" i="20" s="1"/>
  <c r="AN1001" i="20" s="1"/>
  <c r="AM1003" i="20"/>
  <c r="AM1002" i="20" s="1"/>
  <c r="AM1001" i="20" s="1"/>
  <c r="AP997" i="20"/>
  <c r="AO997" i="20"/>
  <c r="AN997" i="20"/>
  <c r="AM997" i="20"/>
  <c r="AM996" i="20" s="1"/>
  <c r="AM995" i="20" s="1"/>
  <c r="AP996" i="20"/>
  <c r="AP995" i="20" s="1"/>
  <c r="AO996" i="20"/>
  <c r="AO995" i="20" s="1"/>
  <c r="AN996" i="20"/>
  <c r="AN995" i="20" s="1"/>
  <c r="AP993" i="20"/>
  <c r="AO993" i="20"/>
  <c r="AN993" i="20"/>
  <c r="AM993" i="20"/>
  <c r="AP992" i="20"/>
  <c r="AO992" i="20"/>
  <c r="AO991" i="20" s="1"/>
  <c r="AN992" i="20"/>
  <c r="AN991" i="20" s="1"/>
  <c r="AM992" i="20"/>
  <c r="AM991" i="20" s="1"/>
  <c r="AP991" i="20"/>
  <c r="AP988" i="20"/>
  <c r="AO988" i="20"/>
  <c r="AO987" i="20" s="1"/>
  <c r="AO986" i="20" s="1"/>
  <c r="AN988" i="20"/>
  <c r="AN987" i="20" s="1"/>
  <c r="AN986" i="20" s="1"/>
  <c r="AM988" i="20"/>
  <c r="AM987" i="20" s="1"/>
  <c r="AM986" i="20" s="1"/>
  <c r="AP987" i="20"/>
  <c r="AP986" i="20" s="1"/>
  <c r="AP984" i="20"/>
  <c r="AP983" i="20" s="1"/>
  <c r="AO984" i="20"/>
  <c r="AO983" i="20" s="1"/>
  <c r="AN984" i="20"/>
  <c r="AN983" i="20" s="1"/>
  <c r="AM984" i="20"/>
  <c r="AM983" i="20" s="1"/>
  <c r="AP979" i="20"/>
  <c r="AO979" i="20"/>
  <c r="AO978" i="20" s="1"/>
  <c r="AN979" i="20"/>
  <c r="AN978" i="20" s="1"/>
  <c r="AM979" i="20"/>
  <c r="AM978" i="20" s="1"/>
  <c r="AP978" i="20"/>
  <c r="AP973" i="20"/>
  <c r="AP972" i="20" s="1"/>
  <c r="AP971" i="20" s="1"/>
  <c r="AO973" i="20"/>
  <c r="AO972" i="20" s="1"/>
  <c r="AO971" i="20" s="1"/>
  <c r="AN973" i="20"/>
  <c r="AN972" i="20" s="1"/>
  <c r="AN971" i="20" s="1"/>
  <c r="AM973" i="20"/>
  <c r="AM972" i="20" s="1"/>
  <c r="AM971" i="20" s="1"/>
  <c r="AP966" i="20"/>
  <c r="AO966" i="20"/>
  <c r="AO965" i="20" s="1"/>
  <c r="AO964" i="20" s="1"/>
  <c r="AO963" i="20" s="1"/>
  <c r="AN966" i="20"/>
  <c r="AN965" i="20" s="1"/>
  <c r="AN964" i="20" s="1"/>
  <c r="AN963" i="20" s="1"/>
  <c r="AM966" i="20"/>
  <c r="AM965" i="20" s="1"/>
  <c r="AM964" i="20" s="1"/>
  <c r="AM963" i="20" s="1"/>
  <c r="AP965" i="20"/>
  <c r="AP964" i="20" s="1"/>
  <c r="AP963" i="20" s="1"/>
  <c r="AP960" i="20"/>
  <c r="AP959" i="20" s="1"/>
  <c r="AP958" i="20" s="1"/>
  <c r="AP957" i="20" s="1"/>
  <c r="AO960" i="20"/>
  <c r="AO959" i="20" s="1"/>
  <c r="AO958" i="20" s="1"/>
  <c r="AO957" i="20" s="1"/>
  <c r="AN960" i="20"/>
  <c r="AN959" i="20" s="1"/>
  <c r="AN958" i="20" s="1"/>
  <c r="AN957" i="20" s="1"/>
  <c r="AM960" i="20"/>
  <c r="AM959" i="20" s="1"/>
  <c r="AM958" i="20" s="1"/>
  <c r="AM957" i="20" s="1"/>
  <c r="AP954" i="20"/>
  <c r="AO954" i="20"/>
  <c r="AO953" i="20" s="1"/>
  <c r="AO952" i="20" s="1"/>
  <c r="AO951" i="20" s="1"/>
  <c r="AN954" i="20"/>
  <c r="AN953" i="20" s="1"/>
  <c r="AN952" i="20" s="1"/>
  <c r="AN951" i="20" s="1"/>
  <c r="AM954" i="20"/>
  <c r="AM953" i="20" s="1"/>
  <c r="AM952" i="20" s="1"/>
  <c r="AM951" i="20" s="1"/>
  <c r="AP953" i="20"/>
  <c r="AP952" i="20" s="1"/>
  <c r="AP951" i="20" s="1"/>
  <c r="AP948" i="20"/>
  <c r="AP947" i="20" s="1"/>
  <c r="AP946" i="20" s="1"/>
  <c r="AP945" i="20" s="1"/>
  <c r="AO948" i="20"/>
  <c r="AO947" i="20" s="1"/>
  <c r="AO946" i="20" s="1"/>
  <c r="AO945" i="20" s="1"/>
  <c r="AN948" i="20"/>
  <c r="AN947" i="20" s="1"/>
  <c r="AN946" i="20" s="1"/>
  <c r="AN945" i="20" s="1"/>
  <c r="AM948" i="20"/>
  <c r="AM947" i="20" s="1"/>
  <c r="AM946" i="20" s="1"/>
  <c r="AM945" i="20" s="1"/>
  <c r="AP942" i="20"/>
  <c r="AP941" i="20" s="1"/>
  <c r="AP940" i="20" s="1"/>
  <c r="AO942" i="20"/>
  <c r="AO941" i="20" s="1"/>
  <c r="AO940" i="20" s="1"/>
  <c r="AN942" i="20"/>
  <c r="AN941" i="20" s="1"/>
  <c r="AN940" i="20" s="1"/>
  <c r="AM942" i="20"/>
  <c r="AM941" i="20" s="1"/>
  <c r="AM940" i="20" s="1"/>
  <c r="AP938" i="20"/>
  <c r="AP937" i="20" s="1"/>
  <c r="AO938" i="20"/>
  <c r="AO937" i="20" s="1"/>
  <c r="AN938" i="20"/>
  <c r="AN937" i="20" s="1"/>
  <c r="AM938" i="20"/>
  <c r="AM937" i="20" s="1"/>
  <c r="AP935" i="20"/>
  <c r="AO935" i="20"/>
  <c r="AN935" i="20"/>
  <c r="AN934" i="20" s="1"/>
  <c r="AM935" i="20"/>
  <c r="AM934" i="20" s="1"/>
  <c r="AP934" i="20"/>
  <c r="AO934" i="20"/>
  <c r="AP929" i="20"/>
  <c r="AO929" i="20"/>
  <c r="AN929" i="20"/>
  <c r="AM929" i="20"/>
  <c r="AM928" i="20" s="1"/>
  <c r="AM927" i="20" s="1"/>
  <c r="AP928" i="20"/>
  <c r="AP927" i="20" s="1"/>
  <c r="AO928" i="20"/>
  <c r="AO927" i="20" s="1"/>
  <c r="AN928" i="20"/>
  <c r="AN927" i="20" s="1"/>
  <c r="AP925" i="20"/>
  <c r="AP924" i="20" s="1"/>
  <c r="AO925" i="20"/>
  <c r="AO924" i="20" s="1"/>
  <c r="AN925" i="20"/>
  <c r="AN924" i="20" s="1"/>
  <c r="AM925" i="20"/>
  <c r="AM924" i="20" s="1"/>
  <c r="AP922" i="20"/>
  <c r="AP921" i="20" s="1"/>
  <c r="AO922" i="20"/>
  <c r="AO921" i="20" s="1"/>
  <c r="AN922" i="20"/>
  <c r="AN921" i="20" s="1"/>
  <c r="AM922" i="20"/>
  <c r="AM921" i="20" s="1"/>
  <c r="AP914" i="20"/>
  <c r="AO914" i="20"/>
  <c r="AO913" i="20" s="1"/>
  <c r="AN914" i="20"/>
  <c r="AN913" i="20" s="1"/>
  <c r="AM914" i="20"/>
  <c r="AM913" i="20" s="1"/>
  <c r="AP913" i="20"/>
  <c r="AP911" i="20"/>
  <c r="AO911" i="20"/>
  <c r="AN911" i="20"/>
  <c r="AN910" i="20" s="1"/>
  <c r="AM911" i="20"/>
  <c r="AM910" i="20" s="1"/>
  <c r="AP910" i="20"/>
  <c r="AO910" i="20"/>
  <c r="AP907" i="20"/>
  <c r="AO907" i="20"/>
  <c r="AO906" i="20" s="1"/>
  <c r="AN907" i="20"/>
  <c r="AN906" i="20" s="1"/>
  <c r="AM907" i="20"/>
  <c r="AM906" i="20" s="1"/>
  <c r="AP906" i="20"/>
  <c r="AP904" i="20"/>
  <c r="AO904" i="20"/>
  <c r="AN904" i="20"/>
  <c r="AM904" i="20"/>
  <c r="AM903" i="20" s="1"/>
  <c r="AP903" i="20"/>
  <c r="AO903" i="20"/>
  <c r="AN903" i="20"/>
  <c r="AP900" i="20"/>
  <c r="AP899" i="20" s="1"/>
  <c r="AO900" i="20"/>
  <c r="AO899" i="20" s="1"/>
  <c r="AN900" i="20"/>
  <c r="AN899" i="20" s="1"/>
  <c r="AM900" i="20"/>
  <c r="AM899" i="20" s="1"/>
  <c r="AP897" i="20"/>
  <c r="AP896" i="20" s="1"/>
  <c r="AO897" i="20"/>
  <c r="AO896" i="20" s="1"/>
  <c r="AN897" i="20"/>
  <c r="AN896" i="20" s="1"/>
  <c r="AM897" i="20"/>
  <c r="AM896" i="20" s="1"/>
  <c r="AP890" i="20"/>
  <c r="AO890" i="20"/>
  <c r="AO889" i="20" s="1"/>
  <c r="AO888" i="20" s="1"/>
  <c r="AO887" i="20" s="1"/>
  <c r="AO886" i="20" s="1"/>
  <c r="AO885" i="20" s="1"/>
  <c r="AN890" i="20"/>
  <c r="AN889" i="20" s="1"/>
  <c r="AN888" i="20" s="1"/>
  <c r="AN887" i="20" s="1"/>
  <c r="AN886" i="20" s="1"/>
  <c r="AN885" i="20" s="1"/>
  <c r="AM890" i="20"/>
  <c r="AM889" i="20" s="1"/>
  <c r="AM888" i="20" s="1"/>
  <c r="AM887" i="20" s="1"/>
  <c r="AM886" i="20" s="1"/>
  <c r="AM885" i="20" s="1"/>
  <c r="AP889" i="20"/>
  <c r="AP888" i="20" s="1"/>
  <c r="AP887" i="20" s="1"/>
  <c r="AP886" i="20" s="1"/>
  <c r="AP885" i="20" s="1"/>
  <c r="AP883" i="20"/>
  <c r="AO883" i="20"/>
  <c r="AO882" i="20" s="1"/>
  <c r="AO881" i="20" s="1"/>
  <c r="AO880" i="20" s="1"/>
  <c r="AO879" i="20" s="1"/>
  <c r="AO878" i="20" s="1"/>
  <c r="AO877" i="20" s="1"/>
  <c r="AN883" i="20"/>
  <c r="AN882" i="20" s="1"/>
  <c r="AN881" i="20" s="1"/>
  <c r="AN880" i="20" s="1"/>
  <c r="AN879" i="20" s="1"/>
  <c r="AN878" i="20" s="1"/>
  <c r="AN877" i="20" s="1"/>
  <c r="AM883" i="20"/>
  <c r="AM882" i="20" s="1"/>
  <c r="AM881" i="20" s="1"/>
  <c r="AM880" i="20" s="1"/>
  <c r="AM879" i="20" s="1"/>
  <c r="AM878" i="20" s="1"/>
  <c r="AM877" i="20" s="1"/>
  <c r="AP882" i="20"/>
  <c r="AP881" i="20" s="1"/>
  <c r="AP880" i="20" s="1"/>
  <c r="AP879" i="20" s="1"/>
  <c r="AP878" i="20" s="1"/>
  <c r="AP877" i="20" s="1"/>
  <c r="AP875" i="20"/>
  <c r="AO875" i="20"/>
  <c r="AN875" i="20"/>
  <c r="AN874" i="20" s="1"/>
  <c r="AN873" i="20" s="1"/>
  <c r="AM875" i="20"/>
  <c r="AM874" i="20" s="1"/>
  <c r="AM873" i="20" s="1"/>
  <c r="AP874" i="20"/>
  <c r="AP873" i="20" s="1"/>
  <c r="AO874" i="20"/>
  <c r="AO873" i="20" s="1"/>
  <c r="AP871" i="20"/>
  <c r="AP870" i="20" s="1"/>
  <c r="AP869" i="20" s="1"/>
  <c r="AO871" i="20"/>
  <c r="AO870" i="20" s="1"/>
  <c r="AO869" i="20" s="1"/>
  <c r="AN871" i="20"/>
  <c r="AN870" i="20" s="1"/>
  <c r="AN869" i="20" s="1"/>
  <c r="AM871" i="20"/>
  <c r="AM870" i="20" s="1"/>
  <c r="AM869" i="20" s="1"/>
  <c r="AP866" i="20"/>
  <c r="AO866" i="20"/>
  <c r="AO865" i="20" s="1"/>
  <c r="AO864" i="20" s="1"/>
  <c r="AN866" i="20"/>
  <c r="AN865" i="20" s="1"/>
  <c r="AN864" i="20" s="1"/>
  <c r="AM866" i="20"/>
  <c r="AM865" i="20" s="1"/>
  <c r="AM864" i="20" s="1"/>
  <c r="AP865" i="20"/>
  <c r="AP864" i="20" s="1"/>
  <c r="AP862" i="20"/>
  <c r="AP861" i="20" s="1"/>
  <c r="AP860" i="20" s="1"/>
  <c r="AO862" i="20"/>
  <c r="AO861" i="20" s="1"/>
  <c r="AO860" i="20" s="1"/>
  <c r="AN862" i="20"/>
  <c r="AN861" i="20" s="1"/>
  <c r="AN860" i="20" s="1"/>
  <c r="AM862" i="20"/>
  <c r="AM861" i="20" s="1"/>
  <c r="AM860" i="20" s="1"/>
  <c r="AP858" i="20"/>
  <c r="AP857" i="20" s="1"/>
  <c r="AO858" i="20"/>
  <c r="AO857" i="20" s="1"/>
  <c r="AN858" i="20"/>
  <c r="AN857" i="20" s="1"/>
  <c r="AM858" i="20"/>
  <c r="AM857" i="20" s="1"/>
  <c r="AP854" i="20"/>
  <c r="AO854" i="20"/>
  <c r="AO853" i="20" s="1"/>
  <c r="AN854" i="20"/>
  <c r="AN853" i="20" s="1"/>
  <c r="AM854" i="20"/>
  <c r="AM853" i="20" s="1"/>
  <c r="AP853" i="20"/>
  <c r="AP840" i="20"/>
  <c r="AO840" i="20"/>
  <c r="AN840" i="20"/>
  <c r="AN839" i="20" s="1"/>
  <c r="AN838" i="20" s="1"/>
  <c r="AN837" i="20" s="1"/>
  <c r="AM840" i="20"/>
  <c r="AM839" i="20" s="1"/>
  <c r="AM838" i="20" s="1"/>
  <c r="AM837" i="20" s="1"/>
  <c r="AP839" i="20"/>
  <c r="AP838" i="20" s="1"/>
  <c r="AP837" i="20" s="1"/>
  <c r="AO839" i="20"/>
  <c r="AO838" i="20" s="1"/>
  <c r="AO837" i="20" s="1"/>
  <c r="AP835" i="20"/>
  <c r="AP834" i="20" s="1"/>
  <c r="AP833" i="20" s="1"/>
  <c r="AO835" i="20"/>
  <c r="AO834" i="20" s="1"/>
  <c r="AO833" i="20" s="1"/>
  <c r="AN835" i="20"/>
  <c r="AN834" i="20" s="1"/>
  <c r="AN833" i="20" s="1"/>
  <c r="AM835" i="20"/>
  <c r="AM834" i="20" s="1"/>
  <c r="AM833" i="20" s="1"/>
  <c r="AP831" i="20"/>
  <c r="AP830" i="20" s="1"/>
  <c r="AP829" i="20" s="1"/>
  <c r="AO831" i="20"/>
  <c r="AO830" i="20" s="1"/>
  <c r="AO829" i="20" s="1"/>
  <c r="AN831" i="20"/>
  <c r="AN830" i="20" s="1"/>
  <c r="AN829" i="20" s="1"/>
  <c r="AM831" i="20"/>
  <c r="AM830" i="20" s="1"/>
  <c r="AM829" i="20" s="1"/>
  <c r="AP824" i="20"/>
  <c r="AP823" i="20" s="1"/>
  <c r="AP822" i="20" s="1"/>
  <c r="AO824" i="20"/>
  <c r="AO823" i="20" s="1"/>
  <c r="AO822" i="20" s="1"/>
  <c r="AN824" i="20"/>
  <c r="AN823" i="20" s="1"/>
  <c r="AN822" i="20" s="1"/>
  <c r="AM824" i="20"/>
  <c r="AM823" i="20" s="1"/>
  <c r="AM822" i="20" s="1"/>
  <c r="AP820" i="20"/>
  <c r="AP819" i="20" s="1"/>
  <c r="AP818" i="20" s="1"/>
  <c r="AO820" i="20"/>
  <c r="AO819" i="20" s="1"/>
  <c r="AO818" i="20" s="1"/>
  <c r="AN820" i="20"/>
  <c r="AN819" i="20" s="1"/>
  <c r="AN818" i="20" s="1"/>
  <c r="AM820" i="20"/>
  <c r="AM819" i="20" s="1"/>
  <c r="AM818" i="20" s="1"/>
  <c r="AP813" i="20"/>
  <c r="AP812" i="20" s="1"/>
  <c r="AP811" i="20" s="1"/>
  <c r="AO813" i="20"/>
  <c r="AO812" i="20" s="1"/>
  <c r="AO811" i="20" s="1"/>
  <c r="AN813" i="20"/>
  <c r="AN812" i="20" s="1"/>
  <c r="AN811" i="20" s="1"/>
  <c r="AM813" i="20"/>
  <c r="AM812" i="20" s="1"/>
  <c r="AM811" i="20" s="1"/>
  <c r="AP809" i="20"/>
  <c r="AP808" i="20" s="1"/>
  <c r="AO809" i="20"/>
  <c r="AO808" i="20" s="1"/>
  <c r="AN809" i="20"/>
  <c r="AN808" i="20" s="1"/>
  <c r="AM809" i="20"/>
  <c r="AM808" i="20" s="1"/>
  <c r="AP806" i="20"/>
  <c r="AP805" i="20" s="1"/>
  <c r="AO806" i="20"/>
  <c r="AO805" i="20" s="1"/>
  <c r="AN806" i="20"/>
  <c r="AN805" i="20" s="1"/>
  <c r="AM806" i="20"/>
  <c r="AM805" i="20" s="1"/>
  <c r="AP801" i="20"/>
  <c r="AP800" i="20" s="1"/>
  <c r="AO801" i="20"/>
  <c r="AO800" i="20" s="1"/>
  <c r="AN801" i="20"/>
  <c r="AN800" i="20" s="1"/>
  <c r="AM801" i="20"/>
  <c r="AM800" i="20" s="1"/>
  <c r="AP790" i="20"/>
  <c r="AO790" i="20"/>
  <c r="AO789" i="20" s="1"/>
  <c r="AO788" i="20" s="1"/>
  <c r="AN790" i="20"/>
  <c r="AN789" i="20" s="1"/>
  <c r="AN788" i="20" s="1"/>
  <c r="AM790" i="20"/>
  <c r="AM789" i="20" s="1"/>
  <c r="AM788" i="20" s="1"/>
  <c r="AP789" i="20"/>
  <c r="AP788" i="20" s="1"/>
  <c r="AP786" i="20"/>
  <c r="AP785" i="20" s="1"/>
  <c r="AP784" i="20" s="1"/>
  <c r="AO786" i="20"/>
  <c r="AO785" i="20" s="1"/>
  <c r="AO784" i="20" s="1"/>
  <c r="AN786" i="20"/>
  <c r="AN785" i="20" s="1"/>
  <c r="AN784" i="20" s="1"/>
  <c r="AM786" i="20"/>
  <c r="AM785" i="20" s="1"/>
  <c r="AM784" i="20" s="1"/>
  <c r="AP782" i="20"/>
  <c r="AP781" i="20" s="1"/>
  <c r="AP780" i="20" s="1"/>
  <c r="AO782" i="20"/>
  <c r="AO781" i="20" s="1"/>
  <c r="AO780" i="20" s="1"/>
  <c r="AN782" i="20"/>
  <c r="AN781" i="20" s="1"/>
  <c r="AN780" i="20" s="1"/>
  <c r="AM782" i="20"/>
  <c r="AM781" i="20" s="1"/>
  <c r="AM780" i="20" s="1"/>
  <c r="AP778" i="20"/>
  <c r="AP777" i="20" s="1"/>
  <c r="AP776" i="20" s="1"/>
  <c r="AO778" i="20"/>
  <c r="AO777" i="20" s="1"/>
  <c r="AO776" i="20" s="1"/>
  <c r="AN778" i="20"/>
  <c r="AN777" i="20" s="1"/>
  <c r="AN776" i="20" s="1"/>
  <c r="AM778" i="20"/>
  <c r="AM777" i="20" s="1"/>
  <c r="AM776" i="20" s="1"/>
  <c r="AP770" i="20"/>
  <c r="AP769" i="20" s="1"/>
  <c r="AP768" i="20" s="1"/>
  <c r="AO770" i="20"/>
  <c r="AO769" i="20" s="1"/>
  <c r="AO768" i="20" s="1"/>
  <c r="AN770" i="20"/>
  <c r="AN769" i="20" s="1"/>
  <c r="AN768" i="20" s="1"/>
  <c r="AM770" i="20"/>
  <c r="AM769" i="20" s="1"/>
  <c r="AM768" i="20" s="1"/>
  <c r="AP766" i="20"/>
  <c r="AP765" i="20" s="1"/>
  <c r="AP764" i="20" s="1"/>
  <c r="AO766" i="20"/>
  <c r="AO765" i="20" s="1"/>
  <c r="AO764" i="20" s="1"/>
  <c r="AN766" i="20"/>
  <c r="AN765" i="20" s="1"/>
  <c r="AN764" i="20" s="1"/>
  <c r="AM766" i="20"/>
  <c r="AM765" i="20" s="1"/>
  <c r="AM764" i="20" s="1"/>
  <c r="AP762" i="20"/>
  <c r="AO762" i="20"/>
  <c r="AN762" i="20"/>
  <c r="AM762" i="20"/>
  <c r="AP761" i="20"/>
  <c r="AP760" i="20" s="1"/>
  <c r="AO761" i="20"/>
  <c r="AO760" i="20" s="1"/>
  <c r="AN761" i="20"/>
  <c r="AN760" i="20" s="1"/>
  <c r="AM761" i="20"/>
  <c r="AM760" i="20" s="1"/>
  <c r="AP758" i="20"/>
  <c r="AP757" i="20" s="1"/>
  <c r="AP756" i="20" s="1"/>
  <c r="AO758" i="20"/>
  <c r="AO757" i="20" s="1"/>
  <c r="AO756" i="20" s="1"/>
  <c r="AN758" i="20"/>
  <c r="AN757" i="20" s="1"/>
  <c r="AN756" i="20" s="1"/>
  <c r="AM758" i="20"/>
  <c r="AM757" i="20" s="1"/>
  <c r="AM756" i="20" s="1"/>
  <c r="AP754" i="20"/>
  <c r="AP753" i="20" s="1"/>
  <c r="AP752" i="20" s="1"/>
  <c r="AO754" i="20"/>
  <c r="AO753" i="20" s="1"/>
  <c r="AO752" i="20" s="1"/>
  <c r="AN754" i="20"/>
  <c r="AN753" i="20" s="1"/>
  <c r="AN752" i="20" s="1"/>
  <c r="AM754" i="20"/>
  <c r="AM753" i="20" s="1"/>
  <c r="AM752" i="20" s="1"/>
  <c r="AP750" i="20"/>
  <c r="AO750" i="20"/>
  <c r="AN750" i="20"/>
  <c r="AM750" i="20"/>
  <c r="AM749" i="20" s="1"/>
  <c r="AP749" i="20"/>
  <c r="AO749" i="20"/>
  <c r="AN749" i="20"/>
  <c r="AP747" i="20"/>
  <c r="AP746" i="20" s="1"/>
  <c r="AO747" i="20"/>
  <c r="AO746" i="20" s="1"/>
  <c r="AN747" i="20"/>
  <c r="AN746" i="20" s="1"/>
  <c r="AM747" i="20"/>
  <c r="AM746" i="20" s="1"/>
  <c r="AP743" i="20"/>
  <c r="AO743" i="20"/>
  <c r="AO742" i="20" s="1"/>
  <c r="AO741" i="20" s="1"/>
  <c r="AN743" i="20"/>
  <c r="AN742" i="20" s="1"/>
  <c r="AN741" i="20" s="1"/>
  <c r="AM743" i="20"/>
  <c r="AM742" i="20" s="1"/>
  <c r="AM741" i="20" s="1"/>
  <c r="AP742" i="20"/>
  <c r="AP741" i="20" s="1"/>
  <c r="AP739" i="20"/>
  <c r="AP738" i="20" s="1"/>
  <c r="AO739" i="20"/>
  <c r="AO738" i="20" s="1"/>
  <c r="AN739" i="20"/>
  <c r="AN738" i="20" s="1"/>
  <c r="AM739" i="20"/>
  <c r="AM738" i="20" s="1"/>
  <c r="AP735" i="20"/>
  <c r="AO735" i="20"/>
  <c r="AN735" i="20"/>
  <c r="AM735" i="20"/>
  <c r="AM734" i="20" s="1"/>
  <c r="AP734" i="20"/>
  <c r="AO734" i="20"/>
  <c r="AN734" i="20"/>
  <c r="AP729" i="20"/>
  <c r="AP728" i="20" s="1"/>
  <c r="AO729" i="20"/>
  <c r="AO728" i="20" s="1"/>
  <c r="AN729" i="20"/>
  <c r="AN728" i="20" s="1"/>
  <c r="AM729" i="20"/>
  <c r="AM728" i="20" s="1"/>
  <c r="AP726" i="20"/>
  <c r="AO726" i="20"/>
  <c r="AN726" i="20"/>
  <c r="AN725" i="20" s="1"/>
  <c r="AM726" i="20"/>
  <c r="AM725" i="20" s="1"/>
  <c r="AP725" i="20"/>
  <c r="AO725" i="20"/>
  <c r="AP719" i="20"/>
  <c r="AP718" i="20" s="1"/>
  <c r="AO719" i="20"/>
  <c r="AO718" i="20" s="1"/>
  <c r="AN719" i="20"/>
  <c r="AN718" i="20" s="1"/>
  <c r="AM719" i="20"/>
  <c r="AM718" i="20" s="1"/>
  <c r="AP714" i="20"/>
  <c r="AP713" i="20" s="1"/>
  <c r="AO714" i="20"/>
  <c r="AO713" i="20" s="1"/>
  <c r="AN714" i="20"/>
  <c r="AN713" i="20" s="1"/>
  <c r="AM714" i="20"/>
  <c r="AM713" i="20" s="1"/>
  <c r="AP708" i="20"/>
  <c r="AP707" i="20" s="1"/>
  <c r="AP706" i="20" s="1"/>
  <c r="AP705" i="20" s="1"/>
  <c r="AP704" i="20" s="1"/>
  <c r="AO708" i="20"/>
  <c r="AO707" i="20" s="1"/>
  <c r="AO706" i="20" s="1"/>
  <c r="AO705" i="20" s="1"/>
  <c r="AO704" i="20" s="1"/>
  <c r="AN708" i="20"/>
  <c r="AN707" i="20" s="1"/>
  <c r="AN706" i="20" s="1"/>
  <c r="AN705" i="20" s="1"/>
  <c r="AN704" i="20" s="1"/>
  <c r="AM708" i="20"/>
  <c r="AM707" i="20" s="1"/>
  <c r="AM706" i="20" s="1"/>
  <c r="AM705" i="20" s="1"/>
  <c r="AM704" i="20" s="1"/>
  <c r="AP702" i="20"/>
  <c r="AO702" i="20"/>
  <c r="AO701" i="20" s="1"/>
  <c r="AO700" i="20" s="1"/>
  <c r="AN702" i="20"/>
  <c r="AN701" i="20" s="1"/>
  <c r="AN700" i="20" s="1"/>
  <c r="AM702" i="20"/>
  <c r="AM701" i="20" s="1"/>
  <c r="AM700" i="20" s="1"/>
  <c r="AP701" i="20"/>
  <c r="AP700" i="20" s="1"/>
  <c r="AP698" i="20"/>
  <c r="AP697" i="20" s="1"/>
  <c r="AP696" i="20" s="1"/>
  <c r="AO698" i="20"/>
  <c r="AN698" i="20"/>
  <c r="AN697" i="20" s="1"/>
  <c r="AN696" i="20" s="1"/>
  <c r="AM698" i="20"/>
  <c r="AM697" i="20" s="1"/>
  <c r="AM696" i="20" s="1"/>
  <c r="AO697" i="20"/>
  <c r="AO696" i="20" s="1"/>
  <c r="AP694" i="20"/>
  <c r="AO694" i="20"/>
  <c r="AO693" i="20" s="1"/>
  <c r="AO692" i="20" s="1"/>
  <c r="AN694" i="20"/>
  <c r="AN693" i="20" s="1"/>
  <c r="AM694" i="20"/>
  <c r="AP693" i="20"/>
  <c r="AP691" i="20"/>
  <c r="AO691" i="20"/>
  <c r="AN691" i="20"/>
  <c r="AM691" i="20"/>
  <c r="AP686" i="20"/>
  <c r="AP685" i="20" s="1"/>
  <c r="AP684" i="20" s="1"/>
  <c r="AO686" i="20"/>
  <c r="AO685" i="20" s="1"/>
  <c r="AO684" i="20" s="1"/>
  <c r="AN686" i="20"/>
  <c r="AN685" i="20" s="1"/>
  <c r="AM686" i="20"/>
  <c r="AM685" i="20" s="1"/>
  <c r="AM684" i="20" s="1"/>
  <c r="AP682" i="20"/>
  <c r="AO682" i="20"/>
  <c r="AN682" i="20"/>
  <c r="AN681" i="20" s="1"/>
  <c r="AN680" i="20" s="1"/>
  <c r="AM682" i="20"/>
  <c r="AM681" i="20" s="1"/>
  <c r="AP681" i="20"/>
  <c r="AP680" i="20" s="1"/>
  <c r="AO681" i="20"/>
  <c r="AO680" i="20" s="1"/>
  <c r="AP679" i="20"/>
  <c r="AO679" i="20"/>
  <c r="AN679" i="20"/>
  <c r="AM679" i="20"/>
  <c r="AP671" i="20"/>
  <c r="AP670" i="20" s="1"/>
  <c r="AP669" i="20" s="1"/>
  <c r="AP668" i="20" s="1"/>
  <c r="AP667" i="20" s="1"/>
  <c r="AO671" i="20"/>
  <c r="AO670" i="20" s="1"/>
  <c r="AO669" i="20" s="1"/>
  <c r="AO668" i="20" s="1"/>
  <c r="AO667" i="20" s="1"/>
  <c r="AN671" i="20"/>
  <c r="AN670" i="20" s="1"/>
  <c r="AN669" i="20" s="1"/>
  <c r="AN668" i="20" s="1"/>
  <c r="AN667" i="20" s="1"/>
  <c r="AM671" i="20"/>
  <c r="AM670" i="20" s="1"/>
  <c r="AM669" i="20" s="1"/>
  <c r="AM668" i="20" s="1"/>
  <c r="AM667" i="20" s="1"/>
  <c r="AP665" i="20"/>
  <c r="AP664" i="20" s="1"/>
  <c r="AP663" i="20" s="1"/>
  <c r="AO665" i="20"/>
  <c r="AO664" i="20" s="1"/>
  <c r="AO663" i="20" s="1"/>
  <c r="AN665" i="20"/>
  <c r="AN664" i="20" s="1"/>
  <c r="AN663" i="20" s="1"/>
  <c r="AM665" i="20"/>
  <c r="AM664" i="20" s="1"/>
  <c r="AM663" i="20" s="1"/>
  <c r="AP661" i="20"/>
  <c r="AP660" i="20" s="1"/>
  <c r="AP659" i="20" s="1"/>
  <c r="AO661" i="20"/>
  <c r="AO660" i="20" s="1"/>
  <c r="AO659" i="20" s="1"/>
  <c r="AN661" i="20"/>
  <c r="AN660" i="20" s="1"/>
  <c r="AN659" i="20" s="1"/>
  <c r="AM661" i="20"/>
  <c r="AM660" i="20" s="1"/>
  <c r="AM659" i="20" s="1"/>
  <c r="AP653" i="20"/>
  <c r="AP652" i="20" s="1"/>
  <c r="AP651" i="20" s="1"/>
  <c r="AO653" i="20"/>
  <c r="AO652" i="20" s="1"/>
  <c r="AO651" i="20" s="1"/>
  <c r="AN653" i="20"/>
  <c r="AN652" i="20" s="1"/>
  <c r="AN651" i="20" s="1"/>
  <c r="AM653" i="20"/>
  <c r="AM652" i="20" s="1"/>
  <c r="AM651" i="20" s="1"/>
  <c r="AP649" i="20"/>
  <c r="AP648" i="20" s="1"/>
  <c r="AP647" i="20" s="1"/>
  <c r="AO649" i="20"/>
  <c r="AO648" i="20" s="1"/>
  <c r="AO647" i="20" s="1"/>
  <c r="AN649" i="20"/>
  <c r="AN648" i="20" s="1"/>
  <c r="AN647" i="20" s="1"/>
  <c r="AM649" i="20"/>
  <c r="AM648" i="20" s="1"/>
  <c r="AM647" i="20" s="1"/>
  <c r="AP645" i="20"/>
  <c r="AP644" i="20" s="1"/>
  <c r="AO645" i="20"/>
  <c r="AO644" i="20" s="1"/>
  <c r="AN645" i="20"/>
  <c r="AN644" i="20" s="1"/>
  <c r="AM645" i="20"/>
  <c r="AM644" i="20" s="1"/>
  <c r="AP642" i="20"/>
  <c r="AO642" i="20"/>
  <c r="AN642" i="20"/>
  <c r="AM642" i="20"/>
  <c r="AP640" i="20"/>
  <c r="AO640" i="20"/>
  <c r="AN640" i="20"/>
  <c r="AM640" i="20"/>
  <c r="AP636" i="20"/>
  <c r="AP635" i="20" s="1"/>
  <c r="AO636" i="20"/>
  <c r="AO635" i="20" s="1"/>
  <c r="AN636" i="20"/>
  <c r="AN635" i="20" s="1"/>
  <c r="AM636" i="20"/>
  <c r="AM635" i="20" s="1"/>
  <c r="AP620" i="20"/>
  <c r="AO620" i="20"/>
  <c r="AN620" i="20"/>
  <c r="AN619" i="20" s="1"/>
  <c r="AM620" i="20"/>
  <c r="AM619" i="20" s="1"/>
  <c r="AP619" i="20"/>
  <c r="AP618" i="20" s="1"/>
  <c r="AO619" i="20"/>
  <c r="AO618" i="20" s="1"/>
  <c r="AP616" i="20"/>
  <c r="AP615" i="20" s="1"/>
  <c r="AP614" i="20" s="1"/>
  <c r="AO616" i="20"/>
  <c r="AO615" i="20" s="1"/>
  <c r="AN616" i="20"/>
  <c r="AN615" i="20" s="1"/>
  <c r="AN614" i="20" s="1"/>
  <c r="AM616" i="20"/>
  <c r="AM615" i="20" s="1"/>
  <c r="AM614" i="20" s="1"/>
  <c r="AP613" i="20"/>
  <c r="AO613" i="20"/>
  <c r="AN613" i="20"/>
  <c r="AM613" i="20"/>
  <c r="AP608" i="20"/>
  <c r="AP607" i="20" s="1"/>
  <c r="AP606" i="20" s="1"/>
  <c r="AO608" i="20"/>
  <c r="AO607" i="20" s="1"/>
  <c r="AO606" i="20" s="1"/>
  <c r="AN608" i="20"/>
  <c r="AN607" i="20" s="1"/>
  <c r="AN606" i="20" s="1"/>
  <c r="AM608" i="20"/>
  <c r="AM607" i="20" s="1"/>
  <c r="AP604" i="20"/>
  <c r="AO604" i="20"/>
  <c r="AO603" i="20" s="1"/>
  <c r="AO602" i="20" s="1"/>
  <c r="AN604" i="20"/>
  <c r="AN603" i="20" s="1"/>
  <c r="AN602" i="20" s="1"/>
  <c r="AM604" i="20"/>
  <c r="AM603" i="20" s="1"/>
  <c r="AM602" i="20" s="1"/>
  <c r="AP603" i="20"/>
  <c r="AP602" i="20" s="1"/>
  <c r="AP599" i="20"/>
  <c r="AO599" i="20"/>
  <c r="AN599" i="20"/>
  <c r="AN598" i="20" s="1"/>
  <c r="AN597" i="20" s="1"/>
  <c r="AM599" i="20"/>
  <c r="AM598" i="20" s="1"/>
  <c r="AM597" i="20" s="1"/>
  <c r="AP598" i="20"/>
  <c r="AP597" i="20" s="1"/>
  <c r="AO598" i="20"/>
  <c r="AO597" i="20" s="1"/>
  <c r="AP591" i="20"/>
  <c r="AO591" i="20"/>
  <c r="AO590" i="20" s="1"/>
  <c r="AO589" i="20" s="1"/>
  <c r="AN591" i="20"/>
  <c r="AN590" i="20" s="1"/>
  <c r="AN589" i="20" s="1"/>
  <c r="AM591" i="20"/>
  <c r="AM590" i="20" s="1"/>
  <c r="AM589" i="20" s="1"/>
  <c r="AP590" i="20"/>
  <c r="AP589" i="20" s="1"/>
  <c r="AP587" i="20"/>
  <c r="AP586" i="20" s="1"/>
  <c r="AP585" i="20" s="1"/>
  <c r="AO587" i="20"/>
  <c r="AO586" i="20" s="1"/>
  <c r="AO585" i="20" s="1"/>
  <c r="AN587" i="20"/>
  <c r="AN586" i="20" s="1"/>
  <c r="AN585" i="20" s="1"/>
  <c r="AM587" i="20"/>
  <c r="AM586" i="20" s="1"/>
  <c r="AM585" i="20" s="1"/>
  <c r="AP583" i="20"/>
  <c r="AP582" i="20" s="1"/>
  <c r="AP581" i="20" s="1"/>
  <c r="AO583" i="20"/>
  <c r="AO582" i="20" s="1"/>
  <c r="AO581" i="20" s="1"/>
  <c r="AN583" i="20"/>
  <c r="AN582" i="20" s="1"/>
  <c r="AN581" i="20" s="1"/>
  <c r="AM583" i="20"/>
  <c r="AM582" i="20" s="1"/>
  <c r="AM581" i="20" s="1"/>
  <c r="AP578" i="20"/>
  <c r="AP577" i="20" s="1"/>
  <c r="AP576" i="20" s="1"/>
  <c r="AP575" i="20" s="1"/>
  <c r="AO578" i="20"/>
  <c r="AO577" i="20" s="1"/>
  <c r="AO576" i="20" s="1"/>
  <c r="AO575" i="20" s="1"/>
  <c r="AN578" i="20"/>
  <c r="AN577" i="20" s="1"/>
  <c r="AN576" i="20" s="1"/>
  <c r="AN575" i="20" s="1"/>
  <c r="AM578" i="20"/>
  <c r="AM577" i="20" s="1"/>
  <c r="AM576" i="20" s="1"/>
  <c r="AM575" i="20" s="1"/>
  <c r="AP572" i="20"/>
  <c r="AP571" i="20" s="1"/>
  <c r="AO572" i="20"/>
  <c r="AN572" i="20"/>
  <c r="AN571" i="20" s="1"/>
  <c r="AM572" i="20"/>
  <c r="AM571" i="20" s="1"/>
  <c r="AM570" i="20" s="1"/>
  <c r="AP568" i="20"/>
  <c r="AO568" i="20"/>
  <c r="AO567" i="20" s="1"/>
  <c r="AO566" i="20" s="1"/>
  <c r="AN568" i="20"/>
  <c r="AN567" i="20" s="1"/>
  <c r="AN566" i="20" s="1"/>
  <c r="AM568" i="20"/>
  <c r="AM567" i="20" s="1"/>
  <c r="AP567" i="20"/>
  <c r="AP566" i="20" s="1"/>
  <c r="AP563" i="20"/>
  <c r="AP562" i="20" s="1"/>
  <c r="AP561" i="20" s="1"/>
  <c r="AO563" i="20"/>
  <c r="AN563" i="20"/>
  <c r="AM563" i="20"/>
  <c r="AM562" i="20" s="1"/>
  <c r="AM561" i="20" s="1"/>
  <c r="AO562" i="20"/>
  <c r="AO561" i="20" s="1"/>
  <c r="AN562" i="20"/>
  <c r="AN561" i="20" s="1"/>
  <c r="AP560" i="20"/>
  <c r="AO560" i="20"/>
  <c r="AN560" i="20"/>
  <c r="AM560" i="20"/>
  <c r="AP555" i="20"/>
  <c r="AP554" i="20" s="1"/>
  <c r="AP553" i="20" s="1"/>
  <c r="AO555" i="20"/>
  <c r="AO554" i="20" s="1"/>
  <c r="AO553" i="20" s="1"/>
  <c r="AN555" i="20"/>
  <c r="AN554" i="20" s="1"/>
  <c r="AN553" i="20" s="1"/>
  <c r="AM555" i="20"/>
  <c r="AM554" i="20" s="1"/>
  <c r="AM553" i="20" s="1"/>
  <c r="AP550" i="20"/>
  <c r="AP549" i="20" s="1"/>
  <c r="AP548" i="20" s="1"/>
  <c r="AP547" i="20" s="1"/>
  <c r="AO550" i="20"/>
  <c r="AO549" i="20" s="1"/>
  <c r="AO548" i="20" s="1"/>
  <c r="AO547" i="20" s="1"/>
  <c r="AN550" i="20"/>
  <c r="AN549" i="20" s="1"/>
  <c r="AN548" i="20" s="1"/>
  <c r="AN547" i="20" s="1"/>
  <c r="AM550" i="20"/>
  <c r="AM549" i="20" s="1"/>
  <c r="AM548" i="20" s="1"/>
  <c r="AM547" i="20" s="1"/>
  <c r="AP542" i="20"/>
  <c r="AO542" i="20"/>
  <c r="AO541" i="20" s="1"/>
  <c r="AN542" i="20"/>
  <c r="AN541" i="20" s="1"/>
  <c r="AM542" i="20"/>
  <c r="AM541" i="20" s="1"/>
  <c r="AP541" i="20"/>
  <c r="AP539" i="20"/>
  <c r="AP538" i="20" s="1"/>
  <c r="AO539" i="20"/>
  <c r="AO538" i="20" s="1"/>
  <c r="AN539" i="20"/>
  <c r="AN538" i="20" s="1"/>
  <c r="AM539" i="20"/>
  <c r="AM538" i="20" s="1"/>
  <c r="AP535" i="20"/>
  <c r="AP534" i="20" s="1"/>
  <c r="AO535" i="20"/>
  <c r="AO534" i="20" s="1"/>
  <c r="AN535" i="20"/>
  <c r="AN534" i="20" s="1"/>
  <c r="AM535" i="20"/>
  <c r="AM534" i="20" s="1"/>
  <c r="AP532" i="20"/>
  <c r="AO532" i="20"/>
  <c r="AO531" i="20" s="1"/>
  <c r="AN532" i="20"/>
  <c r="AN531" i="20" s="1"/>
  <c r="AM532" i="20"/>
  <c r="AM531" i="20" s="1"/>
  <c r="AP531" i="20"/>
  <c r="AP528" i="20"/>
  <c r="AP527" i="20" s="1"/>
  <c r="AP526" i="20" s="1"/>
  <c r="AO528" i="20"/>
  <c r="AO527" i="20" s="1"/>
  <c r="AO526" i="20" s="1"/>
  <c r="AN528" i="20"/>
  <c r="AN527" i="20" s="1"/>
  <c r="AN526" i="20" s="1"/>
  <c r="AM528" i="20"/>
  <c r="AM527" i="20" s="1"/>
  <c r="AM526" i="20" s="1"/>
  <c r="AP524" i="20"/>
  <c r="AP523" i="20" s="1"/>
  <c r="AP522" i="20" s="1"/>
  <c r="AO524" i="20"/>
  <c r="AO523" i="20" s="1"/>
  <c r="AO522" i="20" s="1"/>
  <c r="AN524" i="20"/>
  <c r="AN523" i="20" s="1"/>
  <c r="AN522" i="20" s="1"/>
  <c r="AM524" i="20"/>
  <c r="AM523" i="20" s="1"/>
  <c r="AM522" i="20" s="1"/>
  <c r="AP520" i="20"/>
  <c r="AO520" i="20"/>
  <c r="AO519" i="20" s="1"/>
  <c r="AO518" i="20" s="1"/>
  <c r="AN520" i="20"/>
  <c r="AN519" i="20" s="1"/>
  <c r="AN518" i="20" s="1"/>
  <c r="AM520" i="20"/>
  <c r="AM519" i="20" s="1"/>
  <c r="AM518" i="20" s="1"/>
  <c r="AP519" i="20"/>
  <c r="AP518" i="20" s="1"/>
  <c r="AP516" i="20"/>
  <c r="AP515" i="20" s="1"/>
  <c r="AO516" i="20"/>
  <c r="AO515" i="20" s="1"/>
  <c r="AN516" i="20"/>
  <c r="AN515" i="20" s="1"/>
  <c r="AM516" i="20"/>
  <c r="AM515" i="20" s="1"/>
  <c r="AP512" i="20"/>
  <c r="AP511" i="20" s="1"/>
  <c r="AO512" i="20"/>
  <c r="AO511" i="20" s="1"/>
  <c r="AN512" i="20"/>
  <c r="AN511" i="20" s="1"/>
  <c r="AM512" i="20"/>
  <c r="AM511" i="20" s="1"/>
  <c r="AP508" i="20"/>
  <c r="AP507" i="20" s="1"/>
  <c r="AO508" i="20"/>
  <c r="AO507" i="20" s="1"/>
  <c r="AN508" i="20"/>
  <c r="AN507" i="20" s="1"/>
  <c r="AM508" i="20"/>
  <c r="AM507" i="20" s="1"/>
  <c r="AP505" i="20"/>
  <c r="AO505" i="20"/>
  <c r="AN505" i="20"/>
  <c r="AN504" i="20" s="1"/>
  <c r="AM505" i="20"/>
  <c r="AM504" i="20" s="1"/>
  <c r="AP504" i="20"/>
  <c r="AO504" i="20"/>
  <c r="AP497" i="20"/>
  <c r="AP496" i="20" s="1"/>
  <c r="AP495" i="20" s="1"/>
  <c r="AO497" i="20"/>
  <c r="AO496" i="20" s="1"/>
  <c r="AO495" i="20" s="1"/>
  <c r="AN497" i="20"/>
  <c r="AN496" i="20" s="1"/>
  <c r="AN495" i="20" s="1"/>
  <c r="AM497" i="20"/>
  <c r="AM496" i="20" s="1"/>
  <c r="AM495" i="20" s="1"/>
  <c r="AP493" i="20"/>
  <c r="AP492" i="20" s="1"/>
  <c r="AO493" i="20"/>
  <c r="AO492" i="20" s="1"/>
  <c r="AN493" i="20"/>
  <c r="AN492" i="20" s="1"/>
  <c r="AM493" i="20"/>
  <c r="AM492" i="20" s="1"/>
  <c r="AP490" i="20"/>
  <c r="AP489" i="20" s="1"/>
  <c r="AO490" i="20"/>
  <c r="AO489" i="20" s="1"/>
  <c r="AN490" i="20"/>
  <c r="AN489" i="20" s="1"/>
  <c r="AM490" i="20"/>
  <c r="AM489" i="20" s="1"/>
  <c r="AP487" i="20"/>
  <c r="AP486" i="20" s="1"/>
  <c r="AO487" i="20"/>
  <c r="AO486" i="20" s="1"/>
  <c r="AN487" i="20"/>
  <c r="AN486" i="20" s="1"/>
  <c r="AM487" i="20"/>
  <c r="AM486" i="20" s="1"/>
  <c r="AP483" i="20"/>
  <c r="AP482" i="20" s="1"/>
  <c r="AP481" i="20" s="1"/>
  <c r="AO483" i="20"/>
  <c r="AO482" i="20" s="1"/>
  <c r="AO481" i="20" s="1"/>
  <c r="AN483" i="20"/>
  <c r="AN482" i="20" s="1"/>
  <c r="AN481" i="20" s="1"/>
  <c r="AM483" i="20"/>
  <c r="AM482" i="20" s="1"/>
  <c r="AM481" i="20" s="1"/>
  <c r="AP475" i="20"/>
  <c r="AP474" i="20" s="1"/>
  <c r="AO475" i="20"/>
  <c r="AO474" i="20" s="1"/>
  <c r="AN475" i="20"/>
  <c r="AN474" i="20" s="1"/>
  <c r="AM475" i="20"/>
  <c r="AM474" i="20" s="1"/>
  <c r="AP472" i="20"/>
  <c r="AP471" i="20" s="1"/>
  <c r="AO472" i="20"/>
  <c r="AO471" i="20" s="1"/>
  <c r="AN472" i="20"/>
  <c r="AN471" i="20" s="1"/>
  <c r="AM472" i="20"/>
  <c r="AM471" i="20" s="1"/>
  <c r="AP467" i="20"/>
  <c r="AO467" i="20"/>
  <c r="AO466" i="20" s="1"/>
  <c r="AN467" i="20"/>
  <c r="AN466" i="20" s="1"/>
  <c r="AM467" i="20"/>
  <c r="AM466" i="20" s="1"/>
  <c r="AP466" i="20"/>
  <c r="AP460" i="20"/>
  <c r="AO460" i="20"/>
  <c r="AO459" i="20" s="1"/>
  <c r="AO458" i="20" s="1"/>
  <c r="AO457" i="20" s="1"/>
  <c r="AN460" i="20"/>
  <c r="AN459" i="20" s="1"/>
  <c r="AN458" i="20" s="1"/>
  <c r="AN457" i="20" s="1"/>
  <c r="AM460" i="20"/>
  <c r="AM459" i="20" s="1"/>
  <c r="AM458" i="20" s="1"/>
  <c r="AM457" i="20" s="1"/>
  <c r="AP459" i="20"/>
  <c r="AP458" i="20" s="1"/>
  <c r="AP457" i="20" s="1"/>
  <c r="AP455" i="20"/>
  <c r="AP454" i="20" s="1"/>
  <c r="AO455" i="20"/>
  <c r="AO454" i="20" s="1"/>
  <c r="AN455" i="20"/>
  <c r="AN454" i="20" s="1"/>
  <c r="AM455" i="20"/>
  <c r="AM454" i="20" s="1"/>
  <c r="AP452" i="20"/>
  <c r="AP451" i="20" s="1"/>
  <c r="AO452" i="20"/>
  <c r="AO451" i="20" s="1"/>
  <c r="AN452" i="20"/>
  <c r="AN451" i="20" s="1"/>
  <c r="AM452" i="20"/>
  <c r="AM451" i="20" s="1"/>
  <c r="AP448" i="20"/>
  <c r="AP447" i="20" s="1"/>
  <c r="AO448" i="20"/>
  <c r="AO447" i="20" s="1"/>
  <c r="AN448" i="20"/>
  <c r="AN447" i="20" s="1"/>
  <c r="AM448" i="20"/>
  <c r="AM447" i="20" s="1"/>
  <c r="AP445" i="20"/>
  <c r="AP444" i="20" s="1"/>
  <c r="AO445" i="20"/>
  <c r="AO444" i="20" s="1"/>
  <c r="AN445" i="20"/>
  <c r="AN444" i="20" s="1"/>
  <c r="AM445" i="20"/>
  <c r="AM444" i="20" s="1"/>
  <c r="AP436" i="20"/>
  <c r="AP435" i="20" s="1"/>
  <c r="AP434" i="20" s="1"/>
  <c r="AO436" i="20"/>
  <c r="AO435" i="20" s="1"/>
  <c r="AO434" i="20" s="1"/>
  <c r="AN436" i="20"/>
  <c r="AN435" i="20" s="1"/>
  <c r="AN434" i="20" s="1"/>
  <c r="AM436" i="20"/>
  <c r="AM435" i="20" s="1"/>
  <c r="AM434" i="20" s="1"/>
  <c r="AP432" i="20"/>
  <c r="AO432" i="20"/>
  <c r="AO431" i="20" s="1"/>
  <c r="AO430" i="20" s="1"/>
  <c r="AN432" i="20"/>
  <c r="AN431" i="20" s="1"/>
  <c r="AN430" i="20" s="1"/>
  <c r="AM432" i="20"/>
  <c r="AM431" i="20" s="1"/>
  <c r="AM430" i="20" s="1"/>
  <c r="AP431" i="20"/>
  <c r="AP430" i="20" s="1"/>
  <c r="AP426" i="20"/>
  <c r="AP425" i="20" s="1"/>
  <c r="AO426" i="20"/>
  <c r="AO425" i="20" s="1"/>
  <c r="AN426" i="20"/>
  <c r="AN425" i="20" s="1"/>
  <c r="AM426" i="20"/>
  <c r="AM425" i="20" s="1"/>
  <c r="AP422" i="20"/>
  <c r="AP421" i="20" s="1"/>
  <c r="AO422" i="20"/>
  <c r="AO421" i="20" s="1"/>
  <c r="AN422" i="20"/>
  <c r="AN421" i="20" s="1"/>
  <c r="AM422" i="20"/>
  <c r="AM421" i="20" s="1"/>
  <c r="AP418" i="20"/>
  <c r="AP417" i="20" s="1"/>
  <c r="AO418" i="20"/>
  <c r="AO417" i="20" s="1"/>
  <c r="AN418" i="20"/>
  <c r="AN417" i="20" s="1"/>
  <c r="AM418" i="20"/>
  <c r="AM417" i="20" s="1"/>
  <c r="AP414" i="20"/>
  <c r="AP413" i="20" s="1"/>
  <c r="AO414" i="20"/>
  <c r="AO413" i="20" s="1"/>
  <c r="AN414" i="20"/>
  <c r="AN413" i="20" s="1"/>
  <c r="AM414" i="20"/>
  <c r="AM413" i="20" s="1"/>
  <c r="AP410" i="20"/>
  <c r="AO410" i="20"/>
  <c r="AN410" i="20"/>
  <c r="AN409" i="20" s="1"/>
  <c r="AM410" i="20"/>
  <c r="AM409" i="20" s="1"/>
  <c r="AP409" i="20"/>
  <c r="AO409" i="20"/>
  <c r="AP404" i="20"/>
  <c r="AP403" i="20" s="1"/>
  <c r="AP402" i="20" s="1"/>
  <c r="AP401" i="20" s="1"/>
  <c r="AP400" i="20" s="1"/>
  <c r="AO404" i="20"/>
  <c r="AO403" i="20" s="1"/>
  <c r="AO402" i="20" s="1"/>
  <c r="AO401" i="20" s="1"/>
  <c r="AO400" i="20" s="1"/>
  <c r="AN404" i="20"/>
  <c r="AN403" i="20" s="1"/>
  <c r="AN402" i="20" s="1"/>
  <c r="AN401" i="20" s="1"/>
  <c r="AN400" i="20" s="1"/>
  <c r="AM404" i="20"/>
  <c r="AM403" i="20" s="1"/>
  <c r="AM402" i="20" s="1"/>
  <c r="AM401" i="20" s="1"/>
  <c r="AM400" i="20" s="1"/>
  <c r="AP397" i="20"/>
  <c r="AP396" i="20" s="1"/>
  <c r="AP395" i="20" s="1"/>
  <c r="AO397" i="20"/>
  <c r="AO396" i="20" s="1"/>
  <c r="AO395" i="20" s="1"/>
  <c r="AN397" i="20"/>
  <c r="AN396" i="20" s="1"/>
  <c r="AN395" i="20" s="1"/>
  <c r="AM397" i="20"/>
  <c r="AP393" i="20"/>
  <c r="AO393" i="20"/>
  <c r="AN393" i="20"/>
  <c r="AN392" i="20" s="1"/>
  <c r="AN391" i="20" s="1"/>
  <c r="AM393" i="20"/>
  <c r="AM392" i="20" s="1"/>
  <c r="AM391" i="20" s="1"/>
  <c r="AP392" i="20"/>
  <c r="AP391" i="20" s="1"/>
  <c r="AO392" i="20"/>
  <c r="AO391" i="20" s="1"/>
  <c r="AP382" i="20"/>
  <c r="AP381" i="20" s="1"/>
  <c r="AP380" i="20" s="1"/>
  <c r="AO382" i="20"/>
  <c r="AO381" i="20" s="1"/>
  <c r="AO380" i="20" s="1"/>
  <c r="AN382" i="20"/>
  <c r="AN381" i="20" s="1"/>
  <c r="AN380" i="20" s="1"/>
  <c r="AM382" i="20"/>
  <c r="AM381" i="20" s="1"/>
  <c r="AM380" i="20" s="1"/>
  <c r="AP378" i="20"/>
  <c r="AO378" i="20"/>
  <c r="AO377" i="20" s="1"/>
  <c r="AO376" i="20" s="1"/>
  <c r="AN378" i="20"/>
  <c r="AN377" i="20" s="1"/>
  <c r="AN376" i="20" s="1"/>
  <c r="AM378" i="20"/>
  <c r="AM377" i="20" s="1"/>
  <c r="AM376" i="20" s="1"/>
  <c r="AP377" i="20"/>
  <c r="AP376" i="20" s="1"/>
  <c r="AP374" i="20"/>
  <c r="AO374" i="20"/>
  <c r="AO373" i="20" s="1"/>
  <c r="AO372" i="20" s="1"/>
  <c r="AN374" i="20"/>
  <c r="AN373" i="20" s="1"/>
  <c r="AN372" i="20" s="1"/>
  <c r="AM374" i="20"/>
  <c r="AM373" i="20" s="1"/>
  <c r="AM372" i="20" s="1"/>
  <c r="AP373" i="20"/>
  <c r="AP372" i="20" s="1"/>
  <c r="AP370" i="20"/>
  <c r="AP369" i="20" s="1"/>
  <c r="AP368" i="20" s="1"/>
  <c r="AO370" i="20"/>
  <c r="AO369" i="20" s="1"/>
  <c r="AO368" i="20" s="1"/>
  <c r="AN370" i="20"/>
  <c r="AN369" i="20" s="1"/>
  <c r="AN368" i="20" s="1"/>
  <c r="AM370" i="20"/>
  <c r="AM369" i="20" s="1"/>
  <c r="AM368" i="20" s="1"/>
  <c r="AP366" i="20"/>
  <c r="AO366" i="20"/>
  <c r="AO365" i="20" s="1"/>
  <c r="AO364" i="20" s="1"/>
  <c r="AN366" i="20"/>
  <c r="AN365" i="20" s="1"/>
  <c r="AN364" i="20" s="1"/>
  <c r="AM366" i="20"/>
  <c r="AM365" i="20" s="1"/>
  <c r="AM364" i="20" s="1"/>
  <c r="AP365" i="20"/>
  <c r="AP364" i="20" s="1"/>
  <c r="AP362" i="20"/>
  <c r="AP361" i="20" s="1"/>
  <c r="AP360" i="20" s="1"/>
  <c r="AO362" i="20"/>
  <c r="AO361" i="20" s="1"/>
  <c r="AO360" i="20" s="1"/>
  <c r="AN362" i="20"/>
  <c r="AN361" i="20" s="1"/>
  <c r="AN360" i="20" s="1"/>
  <c r="AM362" i="20"/>
  <c r="AM361" i="20" s="1"/>
  <c r="AM360" i="20" s="1"/>
  <c r="AP358" i="20"/>
  <c r="AP357" i="20" s="1"/>
  <c r="AP356" i="20" s="1"/>
  <c r="AO358" i="20"/>
  <c r="AO357" i="20" s="1"/>
  <c r="AO356" i="20" s="1"/>
  <c r="AN358" i="20"/>
  <c r="AN357" i="20" s="1"/>
  <c r="AN356" i="20" s="1"/>
  <c r="AM358" i="20"/>
  <c r="AM357" i="20" s="1"/>
  <c r="AM356" i="20" s="1"/>
  <c r="AP353" i="20"/>
  <c r="AP352" i="20" s="1"/>
  <c r="AP351" i="20" s="1"/>
  <c r="AO353" i="20"/>
  <c r="AO352" i="20" s="1"/>
  <c r="AO351" i="20" s="1"/>
  <c r="AN353" i="20"/>
  <c r="AN352" i="20" s="1"/>
  <c r="AN351" i="20" s="1"/>
  <c r="AM353" i="20"/>
  <c r="AM352" i="20" s="1"/>
  <c r="AM351" i="20" s="1"/>
  <c r="AP349" i="20"/>
  <c r="AP348" i="20" s="1"/>
  <c r="AO349" i="20"/>
  <c r="AO348" i="20" s="1"/>
  <c r="AN349" i="20"/>
  <c r="AN348" i="20" s="1"/>
  <c r="AM349" i="20"/>
  <c r="AM348" i="20" s="1"/>
  <c r="AP345" i="20"/>
  <c r="AO345" i="20"/>
  <c r="AO344" i="20" s="1"/>
  <c r="AN345" i="20"/>
  <c r="AN344" i="20" s="1"/>
  <c r="AM345" i="20"/>
  <c r="AM344" i="20" s="1"/>
  <c r="AP344" i="20"/>
  <c r="AP339" i="20"/>
  <c r="AP338" i="20" s="1"/>
  <c r="AP337" i="20" s="1"/>
  <c r="AO339" i="20"/>
  <c r="AO338" i="20" s="1"/>
  <c r="AO337" i="20" s="1"/>
  <c r="AN339" i="20"/>
  <c r="AN338" i="20" s="1"/>
  <c r="AN337" i="20" s="1"/>
  <c r="AM339" i="20"/>
  <c r="AM338" i="20" s="1"/>
  <c r="AM337" i="20" s="1"/>
  <c r="AP335" i="20"/>
  <c r="AP334" i="20" s="1"/>
  <c r="AP333" i="20" s="1"/>
  <c r="AO335" i="20"/>
  <c r="AO334" i="20" s="1"/>
  <c r="AO333" i="20" s="1"/>
  <c r="AN335" i="20"/>
  <c r="AN334" i="20" s="1"/>
  <c r="AN333" i="20" s="1"/>
  <c r="AM335" i="20"/>
  <c r="AM334" i="20" s="1"/>
  <c r="AM333" i="20" s="1"/>
  <c r="AP331" i="20"/>
  <c r="AO331" i="20"/>
  <c r="AN331" i="20"/>
  <c r="AM331" i="20"/>
  <c r="AP329" i="20"/>
  <c r="AO329" i="20"/>
  <c r="AN329" i="20"/>
  <c r="AM329" i="20"/>
  <c r="AP328" i="20"/>
  <c r="AP327" i="20" s="1"/>
  <c r="AO328" i="20"/>
  <c r="AO327" i="20" s="1"/>
  <c r="AN328" i="20"/>
  <c r="AN327" i="20" s="1"/>
  <c r="AM328" i="20"/>
  <c r="AM327" i="20" s="1"/>
  <c r="AP324" i="20"/>
  <c r="AP323" i="20" s="1"/>
  <c r="AP322" i="20" s="1"/>
  <c r="AP321" i="20" s="1"/>
  <c r="AO324" i="20"/>
  <c r="AO323" i="20" s="1"/>
  <c r="AO322" i="20" s="1"/>
  <c r="AO321" i="20" s="1"/>
  <c r="AN324" i="20"/>
  <c r="AN323" i="20" s="1"/>
  <c r="AN322" i="20" s="1"/>
  <c r="AN321" i="20" s="1"/>
  <c r="AM324" i="20"/>
  <c r="AM323" i="20" s="1"/>
  <c r="AM322" i="20" s="1"/>
  <c r="AM321" i="20" s="1"/>
  <c r="AP319" i="20"/>
  <c r="AO319" i="20"/>
  <c r="AN319" i="20"/>
  <c r="AN318" i="20" s="1"/>
  <c r="AN317" i="20" s="1"/>
  <c r="AN316" i="20" s="1"/>
  <c r="AM319" i="20"/>
  <c r="AM318" i="20" s="1"/>
  <c r="AM317" i="20" s="1"/>
  <c r="AM316" i="20" s="1"/>
  <c r="AP318" i="20"/>
  <c r="AP317" i="20" s="1"/>
  <c r="AP316" i="20" s="1"/>
  <c r="AO318" i="20"/>
  <c r="AO317" i="20" s="1"/>
  <c r="AO316" i="20" s="1"/>
  <c r="AP314" i="20"/>
  <c r="AP313" i="20" s="1"/>
  <c r="AP312" i="20" s="1"/>
  <c r="AP311" i="20" s="1"/>
  <c r="AO314" i="20"/>
  <c r="AO313" i="20" s="1"/>
  <c r="AO312" i="20" s="1"/>
  <c r="AO311" i="20" s="1"/>
  <c r="AN314" i="20"/>
  <c r="AN313" i="20" s="1"/>
  <c r="AN312" i="20" s="1"/>
  <c r="AN311" i="20" s="1"/>
  <c r="AM314" i="20"/>
  <c r="AM313" i="20" s="1"/>
  <c r="AM312" i="20" s="1"/>
  <c r="AM311" i="20" s="1"/>
  <c r="AP309" i="20"/>
  <c r="AP308" i="20" s="1"/>
  <c r="AP307" i="20" s="1"/>
  <c r="AP306" i="20" s="1"/>
  <c r="AO309" i="20"/>
  <c r="AO308" i="20" s="1"/>
  <c r="AO307" i="20" s="1"/>
  <c r="AO306" i="20" s="1"/>
  <c r="AN309" i="20"/>
  <c r="AN308" i="20" s="1"/>
  <c r="AN307" i="20" s="1"/>
  <c r="AN306" i="20" s="1"/>
  <c r="AM309" i="20"/>
  <c r="AM308" i="20" s="1"/>
  <c r="AM307" i="20" s="1"/>
  <c r="AM306" i="20" s="1"/>
  <c r="AP304" i="20"/>
  <c r="AP303" i="20" s="1"/>
  <c r="AP302" i="20" s="1"/>
  <c r="AP301" i="20" s="1"/>
  <c r="AO304" i="20"/>
  <c r="AO303" i="20" s="1"/>
  <c r="AO302" i="20" s="1"/>
  <c r="AO301" i="20" s="1"/>
  <c r="AN304" i="20"/>
  <c r="AN303" i="20" s="1"/>
  <c r="AN302" i="20" s="1"/>
  <c r="AN301" i="20" s="1"/>
  <c r="AM304" i="20"/>
  <c r="AM303" i="20" s="1"/>
  <c r="AM302" i="20" s="1"/>
  <c r="AM301" i="20" s="1"/>
  <c r="AP299" i="20"/>
  <c r="AO299" i="20"/>
  <c r="AO298" i="20" s="1"/>
  <c r="AN299" i="20"/>
  <c r="AN298" i="20" s="1"/>
  <c r="AM299" i="20"/>
  <c r="AM298" i="20" s="1"/>
  <c r="AP298" i="20"/>
  <c r="AP296" i="20"/>
  <c r="AO296" i="20"/>
  <c r="AO295" i="20" s="1"/>
  <c r="AN296" i="20"/>
  <c r="AN295" i="20" s="1"/>
  <c r="AM296" i="20"/>
  <c r="AM295" i="20" s="1"/>
  <c r="AP295" i="20"/>
  <c r="AP292" i="20"/>
  <c r="AP291" i="20" s="1"/>
  <c r="AP290" i="20" s="1"/>
  <c r="AO292" i="20"/>
  <c r="AO291" i="20" s="1"/>
  <c r="AO290" i="20" s="1"/>
  <c r="AN292" i="20"/>
  <c r="AN291" i="20" s="1"/>
  <c r="AN290" i="20" s="1"/>
  <c r="AM292" i="20"/>
  <c r="AM291" i="20" s="1"/>
  <c r="AM290" i="20" s="1"/>
  <c r="AP288" i="20"/>
  <c r="AP287" i="20" s="1"/>
  <c r="AO288" i="20"/>
  <c r="AO287" i="20" s="1"/>
  <c r="AN288" i="20"/>
  <c r="AN287" i="20" s="1"/>
  <c r="AM288" i="20"/>
  <c r="AM287" i="20" s="1"/>
  <c r="AP284" i="20"/>
  <c r="AP283" i="20" s="1"/>
  <c r="AO284" i="20"/>
  <c r="AO283" i="20" s="1"/>
  <c r="AN284" i="20"/>
  <c r="AN283" i="20" s="1"/>
  <c r="AM284" i="20"/>
  <c r="AM283" i="20" s="1"/>
  <c r="AP280" i="20"/>
  <c r="AP279" i="20" s="1"/>
  <c r="AP278" i="20" s="1"/>
  <c r="AO280" i="20"/>
  <c r="AO279" i="20" s="1"/>
  <c r="AO278" i="20" s="1"/>
  <c r="AN280" i="20"/>
  <c r="AN279" i="20" s="1"/>
  <c r="AN278" i="20" s="1"/>
  <c r="AM280" i="20"/>
  <c r="AM279" i="20" s="1"/>
  <c r="AM278" i="20" s="1"/>
  <c r="AP276" i="20"/>
  <c r="AP275" i="20" s="1"/>
  <c r="AO276" i="20"/>
  <c r="AO275" i="20" s="1"/>
  <c r="AN276" i="20"/>
  <c r="AN275" i="20" s="1"/>
  <c r="AM276" i="20"/>
  <c r="AM275" i="20" s="1"/>
  <c r="AP273" i="20"/>
  <c r="AP272" i="20" s="1"/>
  <c r="AO273" i="20"/>
  <c r="AO272" i="20" s="1"/>
  <c r="AN273" i="20"/>
  <c r="AN272" i="20" s="1"/>
  <c r="AM273" i="20"/>
  <c r="AM272" i="20" s="1"/>
  <c r="AP269" i="20"/>
  <c r="AP268" i="20" s="1"/>
  <c r="AO269" i="20"/>
  <c r="AO268" i="20" s="1"/>
  <c r="AN269" i="20"/>
  <c r="AN268" i="20" s="1"/>
  <c r="AM269" i="20"/>
  <c r="AM268" i="20" s="1"/>
  <c r="AP266" i="20"/>
  <c r="AP265" i="20" s="1"/>
  <c r="AO266" i="20"/>
  <c r="AO265" i="20" s="1"/>
  <c r="AN266" i="20"/>
  <c r="AN265" i="20" s="1"/>
  <c r="AM266" i="20"/>
  <c r="AM265" i="20" s="1"/>
  <c r="AP263" i="20"/>
  <c r="AO263" i="20"/>
  <c r="AO262" i="20" s="1"/>
  <c r="AN263" i="20"/>
  <c r="AN262" i="20" s="1"/>
  <c r="AM263" i="20"/>
  <c r="AM262" i="20" s="1"/>
  <c r="AP262" i="20"/>
  <c r="AP259" i="20"/>
  <c r="AP258" i="20" s="1"/>
  <c r="AO259" i="20"/>
  <c r="AO258" i="20" s="1"/>
  <c r="AN259" i="20"/>
  <c r="AN258" i="20" s="1"/>
  <c r="AM259" i="20"/>
  <c r="AM258" i="20" s="1"/>
  <c r="AP256" i="20"/>
  <c r="AP255" i="20" s="1"/>
  <c r="AO256" i="20"/>
  <c r="AO255" i="20" s="1"/>
  <c r="AN256" i="20"/>
  <c r="AN255" i="20" s="1"/>
  <c r="AM256" i="20"/>
  <c r="AM255" i="20" s="1"/>
  <c r="AP252" i="20"/>
  <c r="AO252" i="20"/>
  <c r="AO251" i="20" s="1"/>
  <c r="AN252" i="20"/>
  <c r="AN251" i="20" s="1"/>
  <c r="AM252" i="20"/>
  <c r="AM251" i="20" s="1"/>
  <c r="AP251" i="20"/>
  <c r="AP248" i="20"/>
  <c r="AP247" i="20" s="1"/>
  <c r="AO248" i="20"/>
  <c r="AO247" i="20" s="1"/>
  <c r="AN248" i="20"/>
  <c r="AN247" i="20" s="1"/>
  <c r="AM248" i="20"/>
  <c r="AM247" i="20" s="1"/>
  <c r="AP244" i="20"/>
  <c r="AP243" i="20" s="1"/>
  <c r="AP242" i="20" s="1"/>
  <c r="AO244" i="20"/>
  <c r="AO243" i="20" s="1"/>
  <c r="AO242" i="20" s="1"/>
  <c r="AN244" i="20"/>
  <c r="AN243" i="20" s="1"/>
  <c r="AN242" i="20" s="1"/>
  <c r="AM244" i="20"/>
  <c r="AM243" i="20" s="1"/>
  <c r="AM242" i="20" s="1"/>
  <c r="AP232" i="20"/>
  <c r="AO232" i="20"/>
  <c r="AO231" i="20" s="1"/>
  <c r="AO230" i="20" s="1"/>
  <c r="AN232" i="20"/>
  <c r="AN231" i="20" s="1"/>
  <c r="AN230" i="20" s="1"/>
  <c r="AM232" i="20"/>
  <c r="AM231" i="20" s="1"/>
  <c r="AM230" i="20" s="1"/>
  <c r="AP231" i="20"/>
  <c r="AP230" i="20" s="1"/>
  <c r="AP227" i="20"/>
  <c r="AP226" i="20" s="1"/>
  <c r="AO227" i="20"/>
  <c r="AO226" i="20" s="1"/>
  <c r="AN227" i="20"/>
  <c r="AN226" i="20" s="1"/>
  <c r="AM227" i="20"/>
  <c r="AM226" i="20" s="1"/>
  <c r="AP224" i="20"/>
  <c r="AP223" i="20" s="1"/>
  <c r="AO224" i="20"/>
  <c r="AO223" i="20" s="1"/>
  <c r="AN224" i="20"/>
  <c r="AN223" i="20" s="1"/>
  <c r="AM224" i="20"/>
  <c r="AM223" i="20" s="1"/>
  <c r="AP219" i="20"/>
  <c r="AP218" i="20" s="1"/>
  <c r="AO219" i="20"/>
  <c r="AO218" i="20" s="1"/>
  <c r="AN219" i="20"/>
  <c r="AN218" i="20" s="1"/>
  <c r="AM219" i="20"/>
  <c r="AM218" i="20" s="1"/>
  <c r="AP215" i="20"/>
  <c r="AP214" i="20" s="1"/>
  <c r="AO215" i="20"/>
  <c r="AO214" i="20" s="1"/>
  <c r="AN215" i="20"/>
  <c r="AN214" i="20" s="1"/>
  <c r="AM215" i="20"/>
  <c r="AM214" i="20" s="1"/>
  <c r="AP212" i="20"/>
  <c r="AP211" i="20" s="1"/>
  <c r="AO212" i="20"/>
  <c r="AO211" i="20" s="1"/>
  <c r="AN212" i="20"/>
  <c r="AN211" i="20" s="1"/>
  <c r="AM212" i="20"/>
  <c r="AM211" i="20" s="1"/>
  <c r="AP208" i="20"/>
  <c r="AP207" i="20" s="1"/>
  <c r="AP206" i="20" s="1"/>
  <c r="AO208" i="20"/>
  <c r="AO207" i="20" s="1"/>
  <c r="AO206" i="20" s="1"/>
  <c r="AN208" i="20"/>
  <c r="AN207" i="20" s="1"/>
  <c r="AN206" i="20" s="1"/>
  <c r="AM208" i="20"/>
  <c r="AM207" i="20" s="1"/>
  <c r="AM206" i="20" s="1"/>
  <c r="AP204" i="20"/>
  <c r="AP203" i="20" s="1"/>
  <c r="AP202" i="20" s="1"/>
  <c r="AO204" i="20"/>
  <c r="AO203" i="20" s="1"/>
  <c r="AO202" i="20" s="1"/>
  <c r="AN204" i="20"/>
  <c r="AN203" i="20" s="1"/>
  <c r="AN202" i="20" s="1"/>
  <c r="AM204" i="20"/>
  <c r="AM203" i="20" s="1"/>
  <c r="AM202" i="20" s="1"/>
  <c r="AP200" i="20"/>
  <c r="AP199" i="20" s="1"/>
  <c r="AP198" i="20" s="1"/>
  <c r="AO200" i="20"/>
  <c r="AO199" i="20" s="1"/>
  <c r="AO198" i="20" s="1"/>
  <c r="AN200" i="20"/>
  <c r="AN199" i="20" s="1"/>
  <c r="AN198" i="20" s="1"/>
  <c r="AM200" i="20"/>
  <c r="AM199" i="20" s="1"/>
  <c r="AM198" i="20" s="1"/>
  <c r="AP195" i="20"/>
  <c r="AP194" i="20" s="1"/>
  <c r="AP193" i="20" s="1"/>
  <c r="AO195" i="20"/>
  <c r="AO194" i="20" s="1"/>
  <c r="AO193" i="20" s="1"/>
  <c r="AN195" i="20"/>
  <c r="AN194" i="20" s="1"/>
  <c r="AN193" i="20" s="1"/>
  <c r="AM195" i="20"/>
  <c r="AM194" i="20" s="1"/>
  <c r="AM193" i="20" s="1"/>
  <c r="AP191" i="20"/>
  <c r="AO191" i="20"/>
  <c r="AO190" i="20" s="1"/>
  <c r="AO189" i="20" s="1"/>
  <c r="AN191" i="20"/>
  <c r="AN190" i="20" s="1"/>
  <c r="AN189" i="20" s="1"/>
  <c r="AM191" i="20"/>
  <c r="AM190" i="20" s="1"/>
  <c r="AM189" i="20" s="1"/>
  <c r="AP190" i="20"/>
  <c r="AP189" i="20" s="1"/>
  <c r="AP187" i="20"/>
  <c r="AO187" i="20"/>
  <c r="AO186" i="20" s="1"/>
  <c r="AO185" i="20" s="1"/>
  <c r="AN187" i="20"/>
  <c r="AN186" i="20" s="1"/>
  <c r="AN185" i="20" s="1"/>
  <c r="AM187" i="20"/>
  <c r="AM186" i="20" s="1"/>
  <c r="AM185" i="20" s="1"/>
  <c r="AP186" i="20"/>
  <c r="AP185" i="20" s="1"/>
  <c r="AP183" i="20"/>
  <c r="AP182" i="20" s="1"/>
  <c r="AP181" i="20" s="1"/>
  <c r="AO183" i="20"/>
  <c r="AO182" i="20" s="1"/>
  <c r="AO181" i="20" s="1"/>
  <c r="AN183" i="20"/>
  <c r="AN182" i="20" s="1"/>
  <c r="AN181" i="20" s="1"/>
  <c r="AM183" i="20"/>
  <c r="AM182" i="20" s="1"/>
  <c r="AM181" i="20" s="1"/>
  <c r="AP179" i="20"/>
  <c r="AO179" i="20"/>
  <c r="AN179" i="20"/>
  <c r="AN178" i="20" s="1"/>
  <c r="AN177" i="20" s="1"/>
  <c r="AM179" i="20"/>
  <c r="AM178" i="20" s="1"/>
  <c r="AM177" i="20" s="1"/>
  <c r="AP178" i="20"/>
  <c r="AP177" i="20" s="1"/>
  <c r="AO178" i="20"/>
  <c r="AO177" i="20" s="1"/>
  <c r="AP172" i="20"/>
  <c r="AP171" i="20" s="1"/>
  <c r="AO172" i="20"/>
  <c r="AO171" i="20" s="1"/>
  <c r="AN172" i="20"/>
  <c r="AN171" i="20" s="1"/>
  <c r="AM172" i="20"/>
  <c r="AM171" i="20" s="1"/>
  <c r="AP168" i="20"/>
  <c r="AP167" i="20" s="1"/>
  <c r="AO168" i="20"/>
  <c r="AO167" i="20" s="1"/>
  <c r="AN168" i="20"/>
  <c r="AN167" i="20" s="1"/>
  <c r="AM168" i="20"/>
  <c r="AM167" i="20" s="1"/>
  <c r="AP163" i="20"/>
  <c r="AP162" i="20" s="1"/>
  <c r="AO163" i="20"/>
  <c r="AO162" i="20" s="1"/>
  <c r="AN163" i="20"/>
  <c r="AN162" i="20" s="1"/>
  <c r="AM163" i="20"/>
  <c r="AM162" i="20" s="1"/>
  <c r="AP159" i="20"/>
  <c r="AP158" i="20" s="1"/>
  <c r="AP157" i="20" s="1"/>
  <c r="AO159" i="20"/>
  <c r="AO158" i="20" s="1"/>
  <c r="AO157" i="20" s="1"/>
  <c r="AN159" i="20"/>
  <c r="AN158" i="20" s="1"/>
  <c r="AN157" i="20" s="1"/>
  <c r="AM159" i="20"/>
  <c r="AM158" i="20" s="1"/>
  <c r="AM157" i="20" s="1"/>
  <c r="AP155" i="20"/>
  <c r="AP154" i="20" s="1"/>
  <c r="AO155" i="20"/>
  <c r="AN155" i="20"/>
  <c r="AM155" i="20"/>
  <c r="AM154" i="20" s="1"/>
  <c r="AP147" i="20"/>
  <c r="AP146" i="20" s="1"/>
  <c r="AP145" i="20" s="1"/>
  <c r="AO147" i="20"/>
  <c r="AO146" i="20" s="1"/>
  <c r="AO145" i="20" s="1"/>
  <c r="AN147" i="20"/>
  <c r="AN146" i="20" s="1"/>
  <c r="AN145" i="20" s="1"/>
  <c r="AM147" i="20"/>
  <c r="AM146" i="20" s="1"/>
  <c r="AM145" i="20" s="1"/>
  <c r="AP143" i="20"/>
  <c r="AP142" i="20" s="1"/>
  <c r="AO143" i="20"/>
  <c r="AN143" i="20"/>
  <c r="AM143" i="20"/>
  <c r="AM142" i="20" s="1"/>
  <c r="AP135" i="20"/>
  <c r="AP134" i="20" s="1"/>
  <c r="AP133" i="20" s="1"/>
  <c r="AO135" i="20"/>
  <c r="AO134" i="20" s="1"/>
  <c r="AO133" i="20" s="1"/>
  <c r="AN135" i="20"/>
  <c r="AN134" i="20" s="1"/>
  <c r="AN133" i="20" s="1"/>
  <c r="AM135" i="20"/>
  <c r="AM134" i="20" s="1"/>
  <c r="AP131" i="20"/>
  <c r="AO131" i="20"/>
  <c r="AN131" i="20"/>
  <c r="AM131" i="20"/>
  <c r="AM130" i="20" s="1"/>
  <c r="AM129" i="20" s="1"/>
  <c r="AP123" i="20"/>
  <c r="AP122" i="20" s="1"/>
  <c r="AP121" i="20" s="1"/>
  <c r="AO123" i="20"/>
  <c r="AO122" i="20" s="1"/>
  <c r="AO121" i="20" s="1"/>
  <c r="AN123" i="20"/>
  <c r="AN122" i="20" s="1"/>
  <c r="AN121" i="20" s="1"/>
  <c r="AM123" i="20"/>
  <c r="AM122" i="20" s="1"/>
  <c r="AM121" i="20" s="1"/>
  <c r="AP119" i="20"/>
  <c r="AP118" i="20" s="1"/>
  <c r="AP117" i="20" s="1"/>
  <c r="AO119" i="20"/>
  <c r="AO118" i="20" s="1"/>
  <c r="AO117" i="20" s="1"/>
  <c r="AN119" i="20"/>
  <c r="AN118" i="20" s="1"/>
  <c r="AN117" i="20" s="1"/>
  <c r="AM119" i="20"/>
  <c r="AM118" i="20" s="1"/>
  <c r="AM117" i="20" s="1"/>
  <c r="AP115" i="20"/>
  <c r="AP114" i="20" s="1"/>
  <c r="AO115" i="20"/>
  <c r="AO114" i="20" s="1"/>
  <c r="AN115" i="20"/>
  <c r="AN114" i="20" s="1"/>
  <c r="AM115" i="20"/>
  <c r="AM114" i="20" s="1"/>
  <c r="AP110" i="20"/>
  <c r="AP109" i="20" s="1"/>
  <c r="AO110" i="20"/>
  <c r="AO109" i="20" s="1"/>
  <c r="AN110" i="20"/>
  <c r="AN109" i="20" s="1"/>
  <c r="AM110" i="20"/>
  <c r="AM109" i="20" s="1"/>
  <c r="AP106" i="20"/>
  <c r="AP105" i="20" s="1"/>
  <c r="AO106" i="20"/>
  <c r="AO105" i="20" s="1"/>
  <c r="AN106" i="20"/>
  <c r="AN105" i="20" s="1"/>
  <c r="AM106" i="20"/>
  <c r="AM105" i="20" s="1"/>
  <c r="AP103" i="20"/>
  <c r="AP102" i="20" s="1"/>
  <c r="AO103" i="20"/>
  <c r="AO102" i="20" s="1"/>
  <c r="AN103" i="20"/>
  <c r="AN102" i="20" s="1"/>
  <c r="AM103" i="20"/>
  <c r="AM102" i="20" s="1"/>
  <c r="AP98" i="20"/>
  <c r="AP97" i="20" s="1"/>
  <c r="AO98" i="20"/>
  <c r="AO97" i="20" s="1"/>
  <c r="AN98" i="20"/>
  <c r="AN97" i="20" s="1"/>
  <c r="AM98" i="20"/>
  <c r="AM97" i="20" s="1"/>
  <c r="AP92" i="20"/>
  <c r="AP91" i="20" s="1"/>
  <c r="AP90" i="20" s="1"/>
  <c r="AO92" i="20"/>
  <c r="AO91" i="20" s="1"/>
  <c r="AO90" i="20" s="1"/>
  <c r="AN92" i="20"/>
  <c r="AN91" i="20" s="1"/>
  <c r="AN90" i="20" s="1"/>
  <c r="AM92" i="20"/>
  <c r="AM91" i="20" s="1"/>
  <c r="AM90" i="20" s="1"/>
  <c r="AP88" i="20"/>
  <c r="AP87" i="20" s="1"/>
  <c r="AP86" i="20" s="1"/>
  <c r="AO88" i="20"/>
  <c r="AO87" i="20" s="1"/>
  <c r="AO86" i="20" s="1"/>
  <c r="AN88" i="20"/>
  <c r="AN87" i="20" s="1"/>
  <c r="AN86" i="20" s="1"/>
  <c r="AM88" i="20"/>
  <c r="AM87" i="20" s="1"/>
  <c r="AM86" i="20" s="1"/>
  <c r="AP84" i="20"/>
  <c r="AP83" i="20" s="1"/>
  <c r="AP82" i="20" s="1"/>
  <c r="AO84" i="20"/>
  <c r="AO83" i="20" s="1"/>
  <c r="AO82" i="20" s="1"/>
  <c r="AN84" i="20"/>
  <c r="AN83" i="20" s="1"/>
  <c r="AN82" i="20" s="1"/>
  <c r="AM84" i="20"/>
  <c r="AM83" i="20" s="1"/>
  <c r="AM82" i="20" s="1"/>
  <c r="AP80" i="20"/>
  <c r="AP79" i="20" s="1"/>
  <c r="AO80" i="20"/>
  <c r="AO79" i="20" s="1"/>
  <c r="AN80" i="20"/>
  <c r="AN79" i="20" s="1"/>
  <c r="AM80" i="20"/>
  <c r="AM79" i="20" s="1"/>
  <c r="AP75" i="20"/>
  <c r="AP74" i="20" s="1"/>
  <c r="AO75" i="20"/>
  <c r="AO74" i="20" s="1"/>
  <c r="AN75" i="20"/>
  <c r="AN74" i="20" s="1"/>
  <c r="AM75" i="20"/>
  <c r="AM74" i="20" s="1"/>
  <c r="AP71" i="20"/>
  <c r="AP70" i="20" s="1"/>
  <c r="AO71" i="20"/>
  <c r="AO70" i="20" s="1"/>
  <c r="AN71" i="20"/>
  <c r="AN70" i="20" s="1"/>
  <c r="AM71" i="20"/>
  <c r="AM70" i="20" s="1"/>
  <c r="AP67" i="20"/>
  <c r="AP66" i="20" s="1"/>
  <c r="AO67" i="20"/>
  <c r="AO66" i="20" s="1"/>
  <c r="AN67" i="20"/>
  <c r="AN66" i="20" s="1"/>
  <c r="AM67" i="20"/>
  <c r="AM66" i="20" s="1"/>
  <c r="AP63" i="20"/>
  <c r="AO63" i="20"/>
  <c r="AN63" i="20"/>
  <c r="AM63" i="20"/>
  <c r="AP61" i="20"/>
  <c r="AO61" i="20"/>
  <c r="AN61" i="20"/>
  <c r="AN60" i="20" s="1"/>
  <c r="AN59" i="20" s="1"/>
  <c r="AM61" i="20"/>
  <c r="AM60" i="20" s="1"/>
  <c r="AM59" i="20" s="1"/>
  <c r="AP60" i="20"/>
  <c r="AP59" i="20" s="1"/>
  <c r="AO60" i="20"/>
  <c r="AO59" i="20" s="1"/>
  <c r="AP57" i="20"/>
  <c r="AP56" i="20" s="1"/>
  <c r="AP55" i="20" s="1"/>
  <c r="AO57" i="20"/>
  <c r="AO56" i="20" s="1"/>
  <c r="AO55" i="20" s="1"/>
  <c r="AN57" i="20"/>
  <c r="AN56" i="20" s="1"/>
  <c r="AN55" i="20" s="1"/>
  <c r="AM57" i="20"/>
  <c r="AM56" i="20" s="1"/>
  <c r="AM55" i="20" s="1"/>
  <c r="AP53" i="20"/>
  <c r="AP52" i="20" s="1"/>
  <c r="AO53" i="20"/>
  <c r="AO52" i="20" s="1"/>
  <c r="AN53" i="20"/>
  <c r="AN52" i="20" s="1"/>
  <c r="AM53" i="20"/>
  <c r="AM52" i="20" s="1"/>
  <c r="AP48" i="20"/>
  <c r="AP47" i="20" s="1"/>
  <c r="AP46" i="20" s="1"/>
  <c r="AO48" i="20"/>
  <c r="AO47" i="20" s="1"/>
  <c r="AN48" i="20"/>
  <c r="AN47" i="20" s="1"/>
  <c r="AN46" i="20" s="1"/>
  <c r="AM48" i="20"/>
  <c r="AM47" i="20" s="1"/>
  <c r="AP44" i="20"/>
  <c r="AP43" i="20" s="1"/>
  <c r="AP42" i="20" s="1"/>
  <c r="AO44" i="20"/>
  <c r="AO43" i="20" s="1"/>
  <c r="AO42" i="20" s="1"/>
  <c r="AN44" i="20"/>
  <c r="AN43" i="20" s="1"/>
  <c r="AN42" i="20" s="1"/>
  <c r="AM44" i="20"/>
  <c r="AM43" i="20" s="1"/>
  <c r="AM42" i="20" s="1"/>
  <c r="AP40" i="20"/>
  <c r="AP39" i="20" s="1"/>
  <c r="AP38" i="20" s="1"/>
  <c r="AO40" i="20"/>
  <c r="AO39" i="20" s="1"/>
  <c r="AO38" i="20" s="1"/>
  <c r="AN40" i="20"/>
  <c r="AN39" i="20" s="1"/>
  <c r="AN38" i="20" s="1"/>
  <c r="AM40" i="20"/>
  <c r="AM39" i="20" s="1"/>
  <c r="AM38" i="20" s="1"/>
  <c r="AP36" i="20"/>
  <c r="AP35" i="20" s="1"/>
  <c r="AP34" i="20" s="1"/>
  <c r="AO36" i="20"/>
  <c r="AO35" i="20" s="1"/>
  <c r="AO34" i="20" s="1"/>
  <c r="AN36" i="20"/>
  <c r="AN35" i="20" s="1"/>
  <c r="AN34" i="20" s="1"/>
  <c r="AM36" i="20"/>
  <c r="AM35" i="20" s="1"/>
  <c r="AM34" i="20" s="1"/>
  <c r="AP32" i="20"/>
  <c r="AP31" i="20" s="1"/>
  <c r="AP30" i="20" s="1"/>
  <c r="AO32" i="20"/>
  <c r="AO31" i="20" s="1"/>
  <c r="AO30" i="20" s="1"/>
  <c r="AN32" i="20"/>
  <c r="AN31" i="20" s="1"/>
  <c r="AN30" i="20" s="1"/>
  <c r="AM32" i="20"/>
  <c r="AM31" i="20" s="1"/>
  <c r="AM30" i="20" s="1"/>
  <c r="AP28" i="20"/>
  <c r="AP27" i="20" s="1"/>
  <c r="AO28" i="20"/>
  <c r="AO27" i="20" s="1"/>
  <c r="AN28" i="20"/>
  <c r="AN27" i="20" s="1"/>
  <c r="AM28" i="20"/>
  <c r="AM27" i="20" s="1"/>
  <c r="AP23" i="20"/>
  <c r="AP22" i="20" s="1"/>
  <c r="AO23" i="20"/>
  <c r="AO22" i="20" s="1"/>
  <c r="AN23" i="20"/>
  <c r="AN22" i="20" s="1"/>
  <c r="AM23" i="20"/>
  <c r="AM22" i="20" s="1"/>
  <c r="AP19" i="20"/>
  <c r="AO19" i="20"/>
  <c r="AO18" i="20" s="1"/>
  <c r="AN19" i="20"/>
  <c r="AN18" i="20" s="1"/>
  <c r="AM19" i="20"/>
  <c r="AM18" i="20" s="1"/>
  <c r="AP18" i="20"/>
  <c r="AP14" i="20"/>
  <c r="AO14" i="20"/>
  <c r="AO13" i="20" s="1"/>
  <c r="AN14" i="20"/>
  <c r="AN13" i="20" s="1"/>
  <c r="AM14" i="20"/>
  <c r="AM13" i="20" s="1"/>
  <c r="AP13" i="20"/>
  <c r="AR1012" i="20"/>
  <c r="AR1011" i="20" s="1"/>
  <c r="AQ1012" i="20"/>
  <c r="AQ1011" i="20" s="1"/>
  <c r="AR1009" i="20"/>
  <c r="AR1008" i="20" s="1"/>
  <c r="AQ1009" i="20"/>
  <c r="AQ1008" i="20" s="1"/>
  <c r="AR1004" i="20"/>
  <c r="AR1003" i="20" s="1"/>
  <c r="AR1002" i="20" s="1"/>
  <c r="AR1001" i="20" s="1"/>
  <c r="AQ1004" i="20"/>
  <c r="AQ1003" i="20" s="1"/>
  <c r="AQ1002" i="20" s="1"/>
  <c r="AQ1001" i="20" s="1"/>
  <c r="AR997" i="20"/>
  <c r="AR996" i="20" s="1"/>
  <c r="AR995" i="20" s="1"/>
  <c r="AQ997" i="20"/>
  <c r="AQ996" i="20" s="1"/>
  <c r="AQ995" i="20" s="1"/>
  <c r="AR993" i="20"/>
  <c r="AR992" i="20" s="1"/>
  <c r="AR991" i="20" s="1"/>
  <c r="AQ993" i="20"/>
  <c r="AQ992" i="20" s="1"/>
  <c r="AQ991" i="20" s="1"/>
  <c r="AR988" i="20"/>
  <c r="AR987" i="20" s="1"/>
  <c r="AR986" i="20" s="1"/>
  <c r="AQ988" i="20"/>
  <c r="AQ987" i="20" s="1"/>
  <c r="AQ986" i="20" s="1"/>
  <c r="AR984" i="20"/>
  <c r="AR983" i="20" s="1"/>
  <c r="AQ984" i="20"/>
  <c r="AQ983" i="20" s="1"/>
  <c r="AR979" i="20"/>
  <c r="AR978" i="20" s="1"/>
  <c r="AQ979" i="20"/>
  <c r="AQ978" i="20" s="1"/>
  <c r="AR973" i="20"/>
  <c r="AR972" i="20" s="1"/>
  <c r="AR971" i="20" s="1"/>
  <c r="AQ973" i="20"/>
  <c r="AQ972" i="20" s="1"/>
  <c r="AQ971" i="20" s="1"/>
  <c r="AR966" i="20"/>
  <c r="AR965" i="20" s="1"/>
  <c r="AR964" i="20" s="1"/>
  <c r="AR963" i="20" s="1"/>
  <c r="AQ966" i="20"/>
  <c r="AQ965" i="20" s="1"/>
  <c r="AQ964" i="20" s="1"/>
  <c r="AQ963" i="20" s="1"/>
  <c r="AR960" i="20"/>
  <c r="AR959" i="20" s="1"/>
  <c r="AR958" i="20" s="1"/>
  <c r="AR957" i="20" s="1"/>
  <c r="AQ960" i="20"/>
  <c r="AQ959" i="20" s="1"/>
  <c r="AQ958" i="20" s="1"/>
  <c r="AQ957" i="20" s="1"/>
  <c r="AR954" i="20"/>
  <c r="AR953" i="20" s="1"/>
  <c r="AR952" i="20" s="1"/>
  <c r="AR951" i="20" s="1"/>
  <c r="AQ954" i="20"/>
  <c r="AQ953" i="20" s="1"/>
  <c r="AQ952" i="20" s="1"/>
  <c r="AQ951" i="20" s="1"/>
  <c r="AR948" i="20"/>
  <c r="AR947" i="20" s="1"/>
  <c r="AR946" i="20" s="1"/>
  <c r="AR945" i="20" s="1"/>
  <c r="AQ948" i="20"/>
  <c r="AQ947" i="20" s="1"/>
  <c r="AQ946" i="20" s="1"/>
  <c r="AQ945" i="20" s="1"/>
  <c r="AR942" i="20"/>
  <c r="AR941" i="20" s="1"/>
  <c r="AR940" i="20" s="1"/>
  <c r="AQ942" i="20"/>
  <c r="AQ941" i="20" s="1"/>
  <c r="AQ940" i="20" s="1"/>
  <c r="AR938" i="20"/>
  <c r="AR937" i="20" s="1"/>
  <c r="AQ938" i="20"/>
  <c r="AQ937" i="20" s="1"/>
  <c r="AR935" i="20"/>
  <c r="AR934" i="20" s="1"/>
  <c r="AQ935" i="20"/>
  <c r="AQ934" i="20" s="1"/>
  <c r="AR929" i="20"/>
  <c r="AR928" i="20" s="1"/>
  <c r="AR927" i="20" s="1"/>
  <c r="AQ929" i="20"/>
  <c r="AQ928" i="20" s="1"/>
  <c r="AQ927" i="20" s="1"/>
  <c r="AR925" i="20"/>
  <c r="AR924" i="20" s="1"/>
  <c r="AQ925" i="20"/>
  <c r="AQ924" i="20" s="1"/>
  <c r="AR922" i="20"/>
  <c r="AR921" i="20" s="1"/>
  <c r="AQ922" i="20"/>
  <c r="AQ921" i="20" s="1"/>
  <c r="AR914" i="20"/>
  <c r="AR913" i="20" s="1"/>
  <c r="AQ914" i="20"/>
  <c r="AQ913" i="20" s="1"/>
  <c r="AR911" i="20"/>
  <c r="AR910" i="20" s="1"/>
  <c r="AQ911" i="20"/>
  <c r="AQ910" i="20" s="1"/>
  <c r="AR907" i="20"/>
  <c r="AR906" i="20" s="1"/>
  <c r="AQ907" i="20"/>
  <c r="AQ906" i="20" s="1"/>
  <c r="AR904" i="20"/>
  <c r="AR903" i="20" s="1"/>
  <c r="AQ904" i="20"/>
  <c r="AQ903" i="20" s="1"/>
  <c r="AR900" i="20"/>
  <c r="AR899" i="20" s="1"/>
  <c r="AQ900" i="20"/>
  <c r="AQ899" i="20" s="1"/>
  <c r="AR897" i="20"/>
  <c r="AR896" i="20" s="1"/>
  <c r="AQ897" i="20"/>
  <c r="AQ896" i="20" s="1"/>
  <c r="AR890" i="20"/>
  <c r="AR889" i="20" s="1"/>
  <c r="AR888" i="20" s="1"/>
  <c r="AR887" i="20" s="1"/>
  <c r="AR886" i="20" s="1"/>
  <c r="AR885" i="20" s="1"/>
  <c r="AQ890" i="20"/>
  <c r="AQ889" i="20" s="1"/>
  <c r="AQ888" i="20" s="1"/>
  <c r="AQ887" i="20" s="1"/>
  <c r="AQ886" i="20" s="1"/>
  <c r="AQ885" i="20" s="1"/>
  <c r="AR883" i="20"/>
  <c r="AR882" i="20" s="1"/>
  <c r="AR881" i="20" s="1"/>
  <c r="AR880" i="20" s="1"/>
  <c r="AR879" i="20" s="1"/>
  <c r="AR878" i="20" s="1"/>
  <c r="AR877" i="20" s="1"/>
  <c r="AQ883" i="20"/>
  <c r="AQ882" i="20" s="1"/>
  <c r="AQ881" i="20" s="1"/>
  <c r="AQ880" i="20" s="1"/>
  <c r="AQ879" i="20" s="1"/>
  <c r="AQ878" i="20" s="1"/>
  <c r="AQ877" i="20" s="1"/>
  <c r="AR875" i="20"/>
  <c r="AR874" i="20" s="1"/>
  <c r="AR873" i="20" s="1"/>
  <c r="AQ875" i="20"/>
  <c r="AQ874" i="20" s="1"/>
  <c r="AQ873" i="20" s="1"/>
  <c r="AR871" i="20"/>
  <c r="AR870" i="20" s="1"/>
  <c r="AR869" i="20" s="1"/>
  <c r="AQ871" i="20"/>
  <c r="AQ870" i="20" s="1"/>
  <c r="AQ869" i="20" s="1"/>
  <c r="AR866" i="20"/>
  <c r="AR865" i="20" s="1"/>
  <c r="AR864" i="20" s="1"/>
  <c r="AQ866" i="20"/>
  <c r="AQ865" i="20" s="1"/>
  <c r="AQ864" i="20" s="1"/>
  <c r="AR862" i="20"/>
  <c r="AR861" i="20" s="1"/>
  <c r="AR860" i="20" s="1"/>
  <c r="AQ862" i="20"/>
  <c r="AQ861" i="20" s="1"/>
  <c r="AQ860" i="20" s="1"/>
  <c r="AR858" i="20"/>
  <c r="AR857" i="20" s="1"/>
  <c r="AQ858" i="20"/>
  <c r="AQ857" i="20" s="1"/>
  <c r="AR854" i="20"/>
  <c r="AR853" i="20" s="1"/>
  <c r="AQ854" i="20"/>
  <c r="AQ853" i="20" s="1"/>
  <c r="AR840" i="20"/>
  <c r="AR839" i="20" s="1"/>
  <c r="AR838" i="20" s="1"/>
  <c r="AR837" i="20" s="1"/>
  <c r="AQ840" i="20"/>
  <c r="AQ839" i="20" s="1"/>
  <c r="AQ838" i="20" s="1"/>
  <c r="AQ837" i="20" s="1"/>
  <c r="AR835" i="20"/>
  <c r="AR834" i="20" s="1"/>
  <c r="AR833" i="20" s="1"/>
  <c r="AQ835" i="20"/>
  <c r="AQ834" i="20" s="1"/>
  <c r="AQ833" i="20" s="1"/>
  <c r="AR831" i="20"/>
  <c r="AR830" i="20" s="1"/>
  <c r="AR829" i="20" s="1"/>
  <c r="AQ831" i="20"/>
  <c r="AQ830" i="20" s="1"/>
  <c r="AQ829" i="20" s="1"/>
  <c r="AR824" i="20"/>
  <c r="AR823" i="20" s="1"/>
  <c r="AR822" i="20" s="1"/>
  <c r="AQ824" i="20"/>
  <c r="AQ823" i="20" s="1"/>
  <c r="AQ822" i="20" s="1"/>
  <c r="AR820" i="20"/>
  <c r="AR819" i="20" s="1"/>
  <c r="AR818" i="20" s="1"/>
  <c r="AQ820" i="20"/>
  <c r="AQ819" i="20" s="1"/>
  <c r="AQ818" i="20" s="1"/>
  <c r="AR813" i="20"/>
  <c r="AR812" i="20" s="1"/>
  <c r="AR811" i="20" s="1"/>
  <c r="AQ813" i="20"/>
  <c r="AQ812" i="20" s="1"/>
  <c r="AQ811" i="20" s="1"/>
  <c r="AR809" i="20"/>
  <c r="AR808" i="20" s="1"/>
  <c r="AQ809" i="20"/>
  <c r="AQ808" i="20" s="1"/>
  <c r="AR806" i="20"/>
  <c r="AR805" i="20" s="1"/>
  <c r="AQ806" i="20"/>
  <c r="AQ805" i="20" s="1"/>
  <c r="AR801" i="20"/>
  <c r="AR800" i="20" s="1"/>
  <c r="AQ801" i="20"/>
  <c r="AQ800" i="20" s="1"/>
  <c r="AR790" i="20"/>
  <c r="AR789" i="20" s="1"/>
  <c r="AR788" i="20" s="1"/>
  <c r="AQ790" i="20"/>
  <c r="AQ789" i="20" s="1"/>
  <c r="AQ788" i="20" s="1"/>
  <c r="AR786" i="20"/>
  <c r="AR785" i="20" s="1"/>
  <c r="AR784" i="20" s="1"/>
  <c r="AQ786" i="20"/>
  <c r="AQ785" i="20" s="1"/>
  <c r="AQ784" i="20" s="1"/>
  <c r="AR782" i="20"/>
  <c r="AR781" i="20" s="1"/>
  <c r="AR780" i="20" s="1"/>
  <c r="AQ782" i="20"/>
  <c r="AQ781" i="20" s="1"/>
  <c r="AQ780" i="20" s="1"/>
  <c r="AR778" i="20"/>
  <c r="AR777" i="20" s="1"/>
  <c r="AR776" i="20" s="1"/>
  <c r="AQ778" i="20"/>
  <c r="AQ777" i="20" s="1"/>
  <c r="AQ776" i="20" s="1"/>
  <c r="AR770" i="20"/>
  <c r="AR769" i="20" s="1"/>
  <c r="AR768" i="20" s="1"/>
  <c r="AQ770" i="20"/>
  <c r="AQ769" i="20" s="1"/>
  <c r="AQ768" i="20" s="1"/>
  <c r="AR766" i="20"/>
  <c r="AR765" i="20" s="1"/>
  <c r="AR764" i="20" s="1"/>
  <c r="AQ766" i="20"/>
  <c r="AQ765" i="20" s="1"/>
  <c r="AQ764" i="20" s="1"/>
  <c r="AR762" i="20"/>
  <c r="AR761" i="20" s="1"/>
  <c r="AR760" i="20" s="1"/>
  <c r="AQ762" i="20"/>
  <c r="AQ761" i="20" s="1"/>
  <c r="AQ760" i="20" s="1"/>
  <c r="AR758" i="20"/>
  <c r="AR757" i="20" s="1"/>
  <c r="AR756" i="20" s="1"/>
  <c r="AQ758" i="20"/>
  <c r="AQ757" i="20" s="1"/>
  <c r="AQ756" i="20" s="1"/>
  <c r="AR754" i="20"/>
  <c r="AR753" i="20" s="1"/>
  <c r="AR752" i="20" s="1"/>
  <c r="AQ754" i="20"/>
  <c r="AQ753" i="20" s="1"/>
  <c r="AQ752" i="20" s="1"/>
  <c r="AR750" i="20"/>
  <c r="AR749" i="20" s="1"/>
  <c r="AQ750" i="20"/>
  <c r="AQ749" i="20" s="1"/>
  <c r="AR747" i="20"/>
  <c r="AR746" i="20" s="1"/>
  <c r="AQ747" i="20"/>
  <c r="AQ746" i="20" s="1"/>
  <c r="AR743" i="20"/>
  <c r="AR742" i="20" s="1"/>
  <c r="AR741" i="20" s="1"/>
  <c r="AQ743" i="20"/>
  <c r="AQ742" i="20" s="1"/>
  <c r="AQ741" i="20" s="1"/>
  <c r="AR739" i="20"/>
  <c r="AR738" i="20" s="1"/>
  <c r="AQ739" i="20"/>
  <c r="AQ738" i="20" s="1"/>
  <c r="AR735" i="20"/>
  <c r="AR734" i="20" s="1"/>
  <c r="AQ735" i="20"/>
  <c r="AQ734" i="20" s="1"/>
  <c r="AR729" i="20"/>
  <c r="AR728" i="20" s="1"/>
  <c r="AQ729" i="20"/>
  <c r="AQ728" i="20" s="1"/>
  <c r="AR726" i="20"/>
  <c r="AR725" i="20" s="1"/>
  <c r="AQ726" i="20"/>
  <c r="AQ725" i="20" s="1"/>
  <c r="AR719" i="20"/>
  <c r="AR718" i="20" s="1"/>
  <c r="AQ719" i="20"/>
  <c r="AQ718" i="20" s="1"/>
  <c r="AR714" i="20"/>
  <c r="AR713" i="20" s="1"/>
  <c r="AQ714" i="20"/>
  <c r="AQ713" i="20" s="1"/>
  <c r="AR708" i="20"/>
  <c r="AR707" i="20" s="1"/>
  <c r="AR706" i="20" s="1"/>
  <c r="AR705" i="20" s="1"/>
  <c r="AR704" i="20" s="1"/>
  <c r="AQ708" i="20"/>
  <c r="AQ707" i="20" s="1"/>
  <c r="AQ706" i="20" s="1"/>
  <c r="AQ705" i="20" s="1"/>
  <c r="AQ704" i="20" s="1"/>
  <c r="AR702" i="20"/>
  <c r="AR701" i="20" s="1"/>
  <c r="AR700" i="20" s="1"/>
  <c r="AQ702" i="20"/>
  <c r="AQ701" i="20" s="1"/>
  <c r="AQ700" i="20" s="1"/>
  <c r="AR698" i="20"/>
  <c r="AR697" i="20" s="1"/>
  <c r="AR696" i="20" s="1"/>
  <c r="AQ698" i="20"/>
  <c r="AR694" i="20"/>
  <c r="AR693" i="20" s="1"/>
  <c r="AR692" i="20" s="1"/>
  <c r="AQ694" i="20"/>
  <c r="AQ693" i="20" s="1"/>
  <c r="AR691" i="20"/>
  <c r="AQ691" i="20"/>
  <c r="AR686" i="20"/>
  <c r="AR685" i="20" s="1"/>
  <c r="AR684" i="20" s="1"/>
  <c r="AQ686" i="20"/>
  <c r="AR682" i="20"/>
  <c r="AR681" i="20" s="1"/>
  <c r="AR680" i="20" s="1"/>
  <c r="AQ682" i="20"/>
  <c r="AQ681" i="20" s="1"/>
  <c r="AR679" i="20"/>
  <c r="AQ679" i="20"/>
  <c r="AR671" i="20"/>
  <c r="AR670" i="20" s="1"/>
  <c r="AR669" i="20" s="1"/>
  <c r="AR668" i="20" s="1"/>
  <c r="AR667" i="20" s="1"/>
  <c r="AQ671" i="20"/>
  <c r="AQ670" i="20" s="1"/>
  <c r="AQ669" i="20" s="1"/>
  <c r="AQ668" i="20" s="1"/>
  <c r="AQ667" i="20" s="1"/>
  <c r="AR665" i="20"/>
  <c r="AR664" i="20" s="1"/>
  <c r="AR663" i="20" s="1"/>
  <c r="AQ665" i="20"/>
  <c r="AQ664" i="20" s="1"/>
  <c r="AQ663" i="20" s="1"/>
  <c r="AR661" i="20"/>
  <c r="AR660" i="20" s="1"/>
  <c r="AR659" i="20" s="1"/>
  <c r="AQ661" i="20"/>
  <c r="AQ660" i="20" s="1"/>
  <c r="AQ659" i="20" s="1"/>
  <c r="AR653" i="20"/>
  <c r="AR652" i="20" s="1"/>
  <c r="AR651" i="20" s="1"/>
  <c r="AQ653" i="20"/>
  <c r="AQ652" i="20" s="1"/>
  <c r="AQ651" i="20" s="1"/>
  <c r="AR649" i="20"/>
  <c r="AR648" i="20" s="1"/>
  <c r="AR647" i="20" s="1"/>
  <c r="AQ649" i="20"/>
  <c r="AQ648" i="20" s="1"/>
  <c r="AQ647" i="20" s="1"/>
  <c r="AR645" i="20"/>
  <c r="AR644" i="20" s="1"/>
  <c r="AQ645" i="20"/>
  <c r="AQ644" i="20" s="1"/>
  <c r="AR642" i="20"/>
  <c r="AQ642" i="20"/>
  <c r="AR640" i="20"/>
  <c r="AQ640" i="20"/>
  <c r="AR636" i="20"/>
  <c r="AQ636" i="20"/>
  <c r="AR620" i="20"/>
  <c r="AQ620" i="20"/>
  <c r="AR616" i="20"/>
  <c r="AR615" i="20" s="1"/>
  <c r="AR614" i="20" s="1"/>
  <c r="AQ616" i="20"/>
  <c r="AQ615" i="20" s="1"/>
  <c r="AQ614" i="20" s="1"/>
  <c r="AR613" i="20"/>
  <c r="AQ613" i="20"/>
  <c r="AR608" i="20"/>
  <c r="AR607" i="20" s="1"/>
  <c r="AR606" i="20" s="1"/>
  <c r="AQ608" i="20"/>
  <c r="AQ607" i="20" s="1"/>
  <c r="AQ606" i="20" s="1"/>
  <c r="AR604" i="20"/>
  <c r="AR603" i="20" s="1"/>
  <c r="AR602" i="20" s="1"/>
  <c r="AQ604" i="20"/>
  <c r="AQ603" i="20" s="1"/>
  <c r="AQ602" i="20" s="1"/>
  <c r="AR599" i="20"/>
  <c r="AR598" i="20" s="1"/>
  <c r="AR597" i="20" s="1"/>
  <c r="AQ599" i="20"/>
  <c r="AQ598" i="20" s="1"/>
  <c r="AQ597" i="20" s="1"/>
  <c r="AR591" i="20"/>
  <c r="AR590" i="20" s="1"/>
  <c r="AR589" i="20" s="1"/>
  <c r="AQ591" i="20"/>
  <c r="AQ590" i="20" s="1"/>
  <c r="AQ589" i="20" s="1"/>
  <c r="AR587" i="20"/>
  <c r="AR586" i="20" s="1"/>
  <c r="AR585" i="20" s="1"/>
  <c r="AQ587" i="20"/>
  <c r="AQ586" i="20" s="1"/>
  <c r="AQ585" i="20" s="1"/>
  <c r="AR583" i="20"/>
  <c r="AR582" i="20" s="1"/>
  <c r="AR581" i="20" s="1"/>
  <c r="AQ583" i="20"/>
  <c r="AQ582" i="20" s="1"/>
  <c r="AQ581" i="20" s="1"/>
  <c r="AR578" i="20"/>
  <c r="AR577" i="20" s="1"/>
  <c r="AR576" i="20" s="1"/>
  <c r="AR575" i="20" s="1"/>
  <c r="AQ578" i="20"/>
  <c r="AQ577" i="20" s="1"/>
  <c r="AQ576" i="20" s="1"/>
  <c r="AQ575" i="20" s="1"/>
  <c r="AR572" i="20"/>
  <c r="AR571" i="20" s="1"/>
  <c r="AR570" i="20" s="1"/>
  <c r="AQ572" i="20"/>
  <c r="AQ571" i="20" s="1"/>
  <c r="AQ570" i="20" s="1"/>
  <c r="AR568" i="20"/>
  <c r="AR567" i="20" s="1"/>
  <c r="AR566" i="20" s="1"/>
  <c r="AQ568" i="20"/>
  <c r="AQ567" i="20" s="1"/>
  <c r="AQ566" i="20" s="1"/>
  <c r="AR563" i="20"/>
  <c r="AR562" i="20" s="1"/>
  <c r="AQ563" i="20"/>
  <c r="AQ562" i="20" s="1"/>
  <c r="AR560" i="20"/>
  <c r="AQ560" i="20"/>
  <c r="AR555" i="20"/>
  <c r="AR554" i="20" s="1"/>
  <c r="AR553" i="20" s="1"/>
  <c r="AQ555" i="20"/>
  <c r="AQ554" i="20" s="1"/>
  <c r="AQ553" i="20" s="1"/>
  <c r="AR550" i="20"/>
  <c r="AR549" i="20" s="1"/>
  <c r="AR548" i="20" s="1"/>
  <c r="AR547" i="20" s="1"/>
  <c r="AQ550" i="20"/>
  <c r="AQ549" i="20" s="1"/>
  <c r="AQ548" i="20" s="1"/>
  <c r="AQ547" i="20" s="1"/>
  <c r="AR542" i="20"/>
  <c r="AR541" i="20" s="1"/>
  <c r="AQ542" i="20"/>
  <c r="AQ541" i="20" s="1"/>
  <c r="AR539" i="20"/>
  <c r="AR538" i="20" s="1"/>
  <c r="AQ539" i="20"/>
  <c r="AQ538" i="20" s="1"/>
  <c r="AR535" i="20"/>
  <c r="AR534" i="20" s="1"/>
  <c r="AQ535" i="20"/>
  <c r="AQ534" i="20" s="1"/>
  <c r="AR532" i="20"/>
  <c r="AR531" i="20" s="1"/>
  <c r="AQ532" i="20"/>
  <c r="AQ531" i="20" s="1"/>
  <c r="AR528" i="20"/>
  <c r="AR527" i="20" s="1"/>
  <c r="AR526" i="20" s="1"/>
  <c r="AQ528" i="20"/>
  <c r="AQ527" i="20" s="1"/>
  <c r="AQ526" i="20" s="1"/>
  <c r="AR524" i="20"/>
  <c r="AR523" i="20" s="1"/>
  <c r="AR522" i="20" s="1"/>
  <c r="AQ524" i="20"/>
  <c r="AQ523" i="20" s="1"/>
  <c r="AQ522" i="20" s="1"/>
  <c r="AR520" i="20"/>
  <c r="AR519" i="20" s="1"/>
  <c r="AR518" i="20" s="1"/>
  <c r="AQ520" i="20"/>
  <c r="AQ519" i="20" s="1"/>
  <c r="AQ518" i="20" s="1"/>
  <c r="AR516" i="20"/>
  <c r="AR515" i="20" s="1"/>
  <c r="AQ516" i="20"/>
  <c r="AQ515" i="20" s="1"/>
  <c r="AR512" i="20"/>
  <c r="AR511" i="20" s="1"/>
  <c r="AQ512" i="20"/>
  <c r="AQ511" i="20" s="1"/>
  <c r="AR508" i="20"/>
  <c r="AR507" i="20" s="1"/>
  <c r="AQ508" i="20"/>
  <c r="AQ507" i="20" s="1"/>
  <c r="AR505" i="20"/>
  <c r="AR504" i="20" s="1"/>
  <c r="AQ505" i="20"/>
  <c r="AQ504" i="20" s="1"/>
  <c r="AR497" i="20"/>
  <c r="AR496" i="20" s="1"/>
  <c r="AR495" i="20" s="1"/>
  <c r="AQ497" i="20"/>
  <c r="AQ496" i="20" s="1"/>
  <c r="AQ495" i="20" s="1"/>
  <c r="AR493" i="20"/>
  <c r="AR492" i="20" s="1"/>
  <c r="AQ493" i="20"/>
  <c r="AQ492" i="20" s="1"/>
  <c r="AR490" i="20"/>
  <c r="AR489" i="20" s="1"/>
  <c r="AQ490" i="20"/>
  <c r="AQ489" i="20" s="1"/>
  <c r="AR487" i="20"/>
  <c r="AR486" i="20" s="1"/>
  <c r="AQ487" i="20"/>
  <c r="AQ486" i="20" s="1"/>
  <c r="AR483" i="20"/>
  <c r="AR482" i="20" s="1"/>
  <c r="AR481" i="20" s="1"/>
  <c r="AQ483" i="20"/>
  <c r="AQ482" i="20" s="1"/>
  <c r="AQ481" i="20" s="1"/>
  <c r="AR475" i="20"/>
  <c r="AR474" i="20" s="1"/>
  <c r="AQ475" i="20"/>
  <c r="AQ474" i="20" s="1"/>
  <c r="AR472" i="20"/>
  <c r="AR471" i="20" s="1"/>
  <c r="AQ472" i="20"/>
  <c r="AQ471" i="20" s="1"/>
  <c r="AR467" i="20"/>
  <c r="AR466" i="20" s="1"/>
  <c r="AQ467" i="20"/>
  <c r="AQ466" i="20" s="1"/>
  <c r="AR460" i="20"/>
  <c r="AR459" i="20" s="1"/>
  <c r="AR458" i="20" s="1"/>
  <c r="AR457" i="20" s="1"/>
  <c r="AQ460" i="20"/>
  <c r="AQ459" i="20" s="1"/>
  <c r="AQ458" i="20" s="1"/>
  <c r="AQ457" i="20" s="1"/>
  <c r="AR455" i="20"/>
  <c r="AR454" i="20" s="1"/>
  <c r="AQ455" i="20"/>
  <c r="AQ454" i="20" s="1"/>
  <c r="AR452" i="20"/>
  <c r="AR451" i="20" s="1"/>
  <c r="AQ452" i="20"/>
  <c r="AQ451" i="20" s="1"/>
  <c r="AR448" i="20"/>
  <c r="AR447" i="20" s="1"/>
  <c r="AQ448" i="20"/>
  <c r="AQ447" i="20" s="1"/>
  <c r="AR445" i="20"/>
  <c r="AR444" i="20" s="1"/>
  <c r="AQ445" i="20"/>
  <c r="AQ444" i="20" s="1"/>
  <c r="AR436" i="20"/>
  <c r="AR435" i="20" s="1"/>
  <c r="AR434" i="20" s="1"/>
  <c r="AQ436" i="20"/>
  <c r="AQ435" i="20" s="1"/>
  <c r="AQ434" i="20" s="1"/>
  <c r="AR432" i="20"/>
  <c r="AR431" i="20" s="1"/>
  <c r="AR430" i="20" s="1"/>
  <c r="AQ432" i="20"/>
  <c r="AQ431" i="20" s="1"/>
  <c r="AQ430" i="20" s="1"/>
  <c r="AR426" i="20"/>
  <c r="AR425" i="20" s="1"/>
  <c r="AQ426" i="20"/>
  <c r="AQ425" i="20" s="1"/>
  <c r="AR422" i="20"/>
  <c r="AR421" i="20" s="1"/>
  <c r="AQ422" i="20"/>
  <c r="AQ421" i="20" s="1"/>
  <c r="AR418" i="20"/>
  <c r="AR417" i="20" s="1"/>
  <c r="AQ418" i="20"/>
  <c r="AQ417" i="20" s="1"/>
  <c r="AR414" i="20"/>
  <c r="AR413" i="20" s="1"/>
  <c r="AQ414" i="20"/>
  <c r="AQ413" i="20" s="1"/>
  <c r="AR410" i="20"/>
  <c r="AR409" i="20" s="1"/>
  <c r="AQ410" i="20"/>
  <c r="AQ409" i="20" s="1"/>
  <c r="AR404" i="20"/>
  <c r="AR403" i="20" s="1"/>
  <c r="AR402" i="20" s="1"/>
  <c r="AR401" i="20" s="1"/>
  <c r="AR400" i="20" s="1"/>
  <c r="AQ404" i="20"/>
  <c r="AQ403" i="20" s="1"/>
  <c r="AQ402" i="20" s="1"/>
  <c r="AQ401" i="20" s="1"/>
  <c r="AQ400" i="20" s="1"/>
  <c r="AR397" i="20"/>
  <c r="AR396" i="20" s="1"/>
  <c r="AR395" i="20" s="1"/>
  <c r="AQ397" i="20"/>
  <c r="AQ396" i="20" s="1"/>
  <c r="AQ395" i="20" s="1"/>
  <c r="AR393" i="20"/>
  <c r="AR392" i="20" s="1"/>
  <c r="AQ393" i="20"/>
  <c r="AQ392" i="20" s="1"/>
  <c r="AQ391" i="20" s="1"/>
  <c r="AR382" i="20"/>
  <c r="AR381" i="20" s="1"/>
  <c r="AR380" i="20" s="1"/>
  <c r="AQ382" i="20"/>
  <c r="AQ381" i="20" s="1"/>
  <c r="AQ380" i="20" s="1"/>
  <c r="AR378" i="20"/>
  <c r="AR377" i="20" s="1"/>
  <c r="AR376" i="20" s="1"/>
  <c r="AQ378" i="20"/>
  <c r="AQ377" i="20" s="1"/>
  <c r="AQ376" i="20" s="1"/>
  <c r="AR374" i="20"/>
  <c r="AR373" i="20" s="1"/>
  <c r="AR372" i="20" s="1"/>
  <c r="AQ374" i="20"/>
  <c r="AQ373" i="20" s="1"/>
  <c r="AQ372" i="20" s="1"/>
  <c r="AR370" i="20"/>
  <c r="AR369" i="20" s="1"/>
  <c r="AR368" i="20" s="1"/>
  <c r="AQ370" i="20"/>
  <c r="AQ369" i="20" s="1"/>
  <c r="AQ368" i="20" s="1"/>
  <c r="AR366" i="20"/>
  <c r="AR365" i="20" s="1"/>
  <c r="AR364" i="20" s="1"/>
  <c r="AQ366" i="20"/>
  <c r="AQ365" i="20" s="1"/>
  <c r="AQ364" i="20" s="1"/>
  <c r="AR362" i="20"/>
  <c r="AR361" i="20" s="1"/>
  <c r="AR360" i="20" s="1"/>
  <c r="AQ362" i="20"/>
  <c r="AQ361" i="20" s="1"/>
  <c r="AQ360" i="20" s="1"/>
  <c r="AR358" i="20"/>
  <c r="AR357" i="20" s="1"/>
  <c r="AR356" i="20" s="1"/>
  <c r="AQ358" i="20"/>
  <c r="AQ357" i="20" s="1"/>
  <c r="AQ356" i="20" s="1"/>
  <c r="AR353" i="20"/>
  <c r="AR352" i="20" s="1"/>
  <c r="AR351" i="20" s="1"/>
  <c r="AQ353" i="20"/>
  <c r="AQ352" i="20" s="1"/>
  <c r="AQ351" i="20" s="1"/>
  <c r="AR349" i="20"/>
  <c r="AR348" i="20" s="1"/>
  <c r="AQ349" i="20"/>
  <c r="AQ348" i="20" s="1"/>
  <c r="AR345" i="20"/>
  <c r="AR344" i="20" s="1"/>
  <c r="AQ345" i="20"/>
  <c r="AQ344" i="20" s="1"/>
  <c r="AR339" i="20"/>
  <c r="AR338" i="20" s="1"/>
  <c r="AR337" i="20" s="1"/>
  <c r="AQ339" i="20"/>
  <c r="AQ338" i="20" s="1"/>
  <c r="AQ337" i="20" s="1"/>
  <c r="AR335" i="20"/>
  <c r="AR334" i="20" s="1"/>
  <c r="AR333" i="20" s="1"/>
  <c r="AQ335" i="20"/>
  <c r="AQ334" i="20" s="1"/>
  <c r="AQ333" i="20" s="1"/>
  <c r="AR331" i="20"/>
  <c r="AQ331" i="20"/>
  <c r="AR329" i="20"/>
  <c r="AQ329" i="20"/>
  <c r="AR324" i="20"/>
  <c r="AR323" i="20" s="1"/>
  <c r="AR322" i="20" s="1"/>
  <c r="AR321" i="20" s="1"/>
  <c r="AQ324" i="20"/>
  <c r="AQ323" i="20" s="1"/>
  <c r="AQ322" i="20" s="1"/>
  <c r="AQ321" i="20" s="1"/>
  <c r="AR319" i="20"/>
  <c r="AR318" i="20" s="1"/>
  <c r="AR317" i="20" s="1"/>
  <c r="AR316" i="20" s="1"/>
  <c r="AQ319" i="20"/>
  <c r="AQ318" i="20" s="1"/>
  <c r="AQ317" i="20" s="1"/>
  <c r="AQ316" i="20" s="1"/>
  <c r="AR314" i="20"/>
  <c r="AR313" i="20" s="1"/>
  <c r="AR312" i="20" s="1"/>
  <c r="AR311" i="20" s="1"/>
  <c r="AQ314" i="20"/>
  <c r="AQ313" i="20" s="1"/>
  <c r="AQ312" i="20" s="1"/>
  <c r="AQ311" i="20" s="1"/>
  <c r="AR309" i="20"/>
  <c r="AR308" i="20" s="1"/>
  <c r="AR307" i="20" s="1"/>
  <c r="AR306" i="20" s="1"/>
  <c r="AQ309" i="20"/>
  <c r="AQ308" i="20" s="1"/>
  <c r="AQ307" i="20" s="1"/>
  <c r="AQ306" i="20" s="1"/>
  <c r="AR304" i="20"/>
  <c r="AR303" i="20" s="1"/>
  <c r="AR302" i="20" s="1"/>
  <c r="AR301" i="20" s="1"/>
  <c r="AQ304" i="20"/>
  <c r="AQ303" i="20" s="1"/>
  <c r="AQ302" i="20" s="1"/>
  <c r="AQ301" i="20" s="1"/>
  <c r="AR299" i="20"/>
  <c r="AR298" i="20" s="1"/>
  <c r="AQ299" i="20"/>
  <c r="AQ298" i="20" s="1"/>
  <c r="AR296" i="20"/>
  <c r="AR295" i="20" s="1"/>
  <c r="AQ296" i="20"/>
  <c r="AQ295" i="20" s="1"/>
  <c r="AR292" i="20"/>
  <c r="AR291" i="20" s="1"/>
  <c r="AR290" i="20" s="1"/>
  <c r="AQ292" i="20"/>
  <c r="AQ291" i="20" s="1"/>
  <c r="AQ290" i="20" s="1"/>
  <c r="AR288" i="20"/>
  <c r="AR287" i="20" s="1"/>
  <c r="AQ288" i="20"/>
  <c r="AQ287" i="20" s="1"/>
  <c r="AR284" i="20"/>
  <c r="AR283" i="20" s="1"/>
  <c r="AQ284" i="20"/>
  <c r="AQ283" i="20" s="1"/>
  <c r="AR280" i="20"/>
  <c r="AR279" i="20" s="1"/>
  <c r="AR278" i="20" s="1"/>
  <c r="AQ280" i="20"/>
  <c r="AQ279" i="20" s="1"/>
  <c r="AQ278" i="20" s="1"/>
  <c r="AR276" i="20"/>
  <c r="AR275" i="20" s="1"/>
  <c r="AQ276" i="20"/>
  <c r="AQ275" i="20" s="1"/>
  <c r="AR273" i="20"/>
  <c r="AR272" i="20" s="1"/>
  <c r="AQ273" i="20"/>
  <c r="AQ272" i="20" s="1"/>
  <c r="AR269" i="20"/>
  <c r="AR268" i="20" s="1"/>
  <c r="AQ269" i="20"/>
  <c r="AQ268" i="20" s="1"/>
  <c r="AR266" i="20"/>
  <c r="AR265" i="20" s="1"/>
  <c r="AQ266" i="20"/>
  <c r="AQ265" i="20" s="1"/>
  <c r="AR263" i="20"/>
  <c r="AR262" i="20" s="1"/>
  <c r="AQ263" i="20"/>
  <c r="AQ262" i="20" s="1"/>
  <c r="AR259" i="20"/>
  <c r="AR258" i="20" s="1"/>
  <c r="AQ259" i="20"/>
  <c r="AQ258" i="20" s="1"/>
  <c r="AR256" i="20"/>
  <c r="AR255" i="20" s="1"/>
  <c r="AQ256" i="20"/>
  <c r="AQ255" i="20" s="1"/>
  <c r="AR252" i="20"/>
  <c r="AR251" i="20" s="1"/>
  <c r="AQ252" i="20"/>
  <c r="AQ251" i="20" s="1"/>
  <c r="AR248" i="20"/>
  <c r="AR247" i="20" s="1"/>
  <c r="AQ248" i="20"/>
  <c r="AQ247" i="20" s="1"/>
  <c r="AR244" i="20"/>
  <c r="AR243" i="20" s="1"/>
  <c r="AR242" i="20" s="1"/>
  <c r="AQ244" i="20"/>
  <c r="AQ243" i="20" s="1"/>
  <c r="AQ242" i="20" s="1"/>
  <c r="AR232" i="20"/>
  <c r="AR231" i="20" s="1"/>
  <c r="AR230" i="20" s="1"/>
  <c r="AQ232" i="20"/>
  <c r="AQ231" i="20" s="1"/>
  <c r="AQ230" i="20" s="1"/>
  <c r="AR227" i="20"/>
  <c r="AR226" i="20" s="1"/>
  <c r="AQ227" i="20"/>
  <c r="AQ226" i="20" s="1"/>
  <c r="AR224" i="20"/>
  <c r="AR223" i="20" s="1"/>
  <c r="AQ224" i="20"/>
  <c r="AQ223" i="20" s="1"/>
  <c r="AR219" i="20"/>
  <c r="AR218" i="20" s="1"/>
  <c r="AQ219" i="20"/>
  <c r="AQ218" i="20" s="1"/>
  <c r="AR215" i="20"/>
  <c r="AR214" i="20" s="1"/>
  <c r="AQ215" i="20"/>
  <c r="AQ214" i="20" s="1"/>
  <c r="AR212" i="20"/>
  <c r="AR211" i="20" s="1"/>
  <c r="AQ212" i="20"/>
  <c r="AQ211" i="20" s="1"/>
  <c r="AR208" i="20"/>
  <c r="AR207" i="20" s="1"/>
  <c r="AR206" i="20" s="1"/>
  <c r="AQ208" i="20"/>
  <c r="AQ207" i="20" s="1"/>
  <c r="AQ206" i="20" s="1"/>
  <c r="AR204" i="20"/>
  <c r="AR203" i="20" s="1"/>
  <c r="AR202" i="20" s="1"/>
  <c r="AQ204" i="20"/>
  <c r="AQ203" i="20" s="1"/>
  <c r="AQ202" i="20" s="1"/>
  <c r="AR200" i="20"/>
  <c r="AR199" i="20" s="1"/>
  <c r="AR198" i="20" s="1"/>
  <c r="AQ200" i="20"/>
  <c r="AQ199" i="20" s="1"/>
  <c r="AQ198" i="20" s="1"/>
  <c r="AR195" i="20"/>
  <c r="AR194" i="20" s="1"/>
  <c r="AR193" i="20" s="1"/>
  <c r="AQ195" i="20"/>
  <c r="AQ194" i="20" s="1"/>
  <c r="AQ193" i="20" s="1"/>
  <c r="AR191" i="20"/>
  <c r="AR190" i="20" s="1"/>
  <c r="AR189" i="20" s="1"/>
  <c r="AQ191" i="20"/>
  <c r="AQ190" i="20" s="1"/>
  <c r="AQ189" i="20" s="1"/>
  <c r="AR187" i="20"/>
  <c r="AR186" i="20" s="1"/>
  <c r="AR185" i="20" s="1"/>
  <c r="AQ187" i="20"/>
  <c r="AQ186" i="20" s="1"/>
  <c r="AQ185" i="20" s="1"/>
  <c r="AR183" i="20"/>
  <c r="AR182" i="20" s="1"/>
  <c r="AR181" i="20" s="1"/>
  <c r="AQ183" i="20"/>
  <c r="AQ182" i="20" s="1"/>
  <c r="AQ181" i="20" s="1"/>
  <c r="AR179" i="20"/>
  <c r="AR178" i="20" s="1"/>
  <c r="AR177" i="20" s="1"/>
  <c r="AQ179" i="20"/>
  <c r="AQ178" i="20" s="1"/>
  <c r="AQ177" i="20" s="1"/>
  <c r="AR172" i="20"/>
  <c r="AR171" i="20" s="1"/>
  <c r="AQ172" i="20"/>
  <c r="AQ171" i="20" s="1"/>
  <c r="AR168" i="20"/>
  <c r="AR167" i="20" s="1"/>
  <c r="AQ168" i="20"/>
  <c r="AQ167" i="20" s="1"/>
  <c r="AR163" i="20"/>
  <c r="AR162" i="20" s="1"/>
  <c r="AQ163" i="20"/>
  <c r="AQ162" i="20" s="1"/>
  <c r="AR159" i="20"/>
  <c r="AR158" i="20" s="1"/>
  <c r="AR157" i="20" s="1"/>
  <c r="AQ159" i="20"/>
  <c r="AQ158" i="20" s="1"/>
  <c r="AQ157" i="20" s="1"/>
  <c r="AR155" i="20"/>
  <c r="AR154" i="20" s="1"/>
  <c r="AR153" i="20" s="1"/>
  <c r="AQ155" i="20"/>
  <c r="AQ154" i="20" s="1"/>
  <c r="AR147" i="20"/>
  <c r="AR146" i="20" s="1"/>
  <c r="AR145" i="20" s="1"/>
  <c r="AQ147" i="20"/>
  <c r="AQ146" i="20" s="1"/>
  <c r="AQ145" i="20" s="1"/>
  <c r="AR143" i="20"/>
  <c r="AR142" i="20" s="1"/>
  <c r="AQ143" i="20"/>
  <c r="AQ142" i="20" s="1"/>
  <c r="AQ141" i="20" s="1"/>
  <c r="AR135" i="20"/>
  <c r="AR134" i="20" s="1"/>
  <c r="AR133" i="20" s="1"/>
  <c r="AQ135" i="20"/>
  <c r="AQ134" i="20" s="1"/>
  <c r="AQ133" i="20" s="1"/>
  <c r="AR131" i="20"/>
  <c r="AR130" i="20" s="1"/>
  <c r="AR129" i="20" s="1"/>
  <c r="AQ131" i="20"/>
  <c r="AQ130" i="20" s="1"/>
  <c r="AR123" i="20"/>
  <c r="AR122" i="20" s="1"/>
  <c r="AR121" i="20" s="1"/>
  <c r="AQ123" i="20"/>
  <c r="AQ122" i="20" s="1"/>
  <c r="AQ121" i="20" s="1"/>
  <c r="AR119" i="20"/>
  <c r="AR118" i="20" s="1"/>
  <c r="AR117" i="20" s="1"/>
  <c r="AQ119" i="20"/>
  <c r="AQ118" i="20" s="1"/>
  <c r="AQ117" i="20" s="1"/>
  <c r="AR115" i="20"/>
  <c r="AR114" i="20" s="1"/>
  <c r="AQ115" i="20"/>
  <c r="AQ114" i="20" s="1"/>
  <c r="AR110" i="20"/>
  <c r="AR109" i="20" s="1"/>
  <c r="AQ110" i="20"/>
  <c r="AQ109" i="20" s="1"/>
  <c r="AR106" i="20"/>
  <c r="AR105" i="20" s="1"/>
  <c r="AQ106" i="20"/>
  <c r="AQ105" i="20" s="1"/>
  <c r="AR103" i="20"/>
  <c r="AR102" i="20" s="1"/>
  <c r="AQ103" i="20"/>
  <c r="AQ102" i="20" s="1"/>
  <c r="AR98" i="20"/>
  <c r="AR97" i="20" s="1"/>
  <c r="AQ98" i="20"/>
  <c r="AQ97" i="20" s="1"/>
  <c r="AR92" i="20"/>
  <c r="AR91" i="20" s="1"/>
  <c r="AR90" i="20" s="1"/>
  <c r="AQ92" i="20"/>
  <c r="AQ91" i="20" s="1"/>
  <c r="AQ90" i="20" s="1"/>
  <c r="AR88" i="20"/>
  <c r="AR87" i="20" s="1"/>
  <c r="AR86" i="20" s="1"/>
  <c r="AQ88" i="20"/>
  <c r="AQ87" i="20" s="1"/>
  <c r="AQ86" i="20" s="1"/>
  <c r="AR84" i="20"/>
  <c r="AR83" i="20" s="1"/>
  <c r="AR82" i="20" s="1"/>
  <c r="AQ84" i="20"/>
  <c r="AQ83" i="20" s="1"/>
  <c r="AQ82" i="20" s="1"/>
  <c r="AR80" i="20"/>
  <c r="AR79" i="20" s="1"/>
  <c r="AQ80" i="20"/>
  <c r="AQ79" i="20" s="1"/>
  <c r="AR75" i="20"/>
  <c r="AR74" i="20" s="1"/>
  <c r="AQ75" i="20"/>
  <c r="AQ74" i="20" s="1"/>
  <c r="AR71" i="20"/>
  <c r="AR70" i="20" s="1"/>
  <c r="AQ71" i="20"/>
  <c r="AQ70" i="20" s="1"/>
  <c r="AR67" i="20"/>
  <c r="AR66" i="20" s="1"/>
  <c r="AQ67" i="20"/>
  <c r="AQ66" i="20" s="1"/>
  <c r="AR63" i="20"/>
  <c r="AQ63" i="20"/>
  <c r="AR61" i="20"/>
  <c r="AQ61" i="20"/>
  <c r="AR57" i="20"/>
  <c r="AR56" i="20" s="1"/>
  <c r="AR55" i="20" s="1"/>
  <c r="AQ57" i="20"/>
  <c r="AQ56" i="20" s="1"/>
  <c r="AQ55" i="20" s="1"/>
  <c r="AR53" i="20"/>
  <c r="AR52" i="20" s="1"/>
  <c r="AQ53" i="20"/>
  <c r="AQ52" i="20" s="1"/>
  <c r="AR48" i="20"/>
  <c r="AR47" i="20" s="1"/>
  <c r="AQ48" i="20"/>
  <c r="AQ47" i="20" s="1"/>
  <c r="AR44" i="20"/>
  <c r="AR43" i="20" s="1"/>
  <c r="AR42" i="20" s="1"/>
  <c r="AQ44" i="20"/>
  <c r="AQ43" i="20" s="1"/>
  <c r="AQ42" i="20" s="1"/>
  <c r="AR40" i="20"/>
  <c r="AR39" i="20" s="1"/>
  <c r="AR38" i="20" s="1"/>
  <c r="AQ40" i="20"/>
  <c r="AQ39" i="20" s="1"/>
  <c r="AQ38" i="20" s="1"/>
  <c r="AR36" i="20"/>
  <c r="AR35" i="20" s="1"/>
  <c r="AR34" i="20" s="1"/>
  <c r="AQ36" i="20"/>
  <c r="AQ35" i="20" s="1"/>
  <c r="AQ34" i="20" s="1"/>
  <c r="AR32" i="20"/>
  <c r="AR31" i="20" s="1"/>
  <c r="AR30" i="20" s="1"/>
  <c r="AQ32" i="20"/>
  <c r="AQ31" i="20" s="1"/>
  <c r="AQ30" i="20" s="1"/>
  <c r="AR28" i="20"/>
  <c r="AR27" i="20" s="1"/>
  <c r="AQ28" i="20"/>
  <c r="AQ27" i="20" s="1"/>
  <c r="AR23" i="20"/>
  <c r="AR22" i="20" s="1"/>
  <c r="AQ23" i="20"/>
  <c r="AQ22" i="20" s="1"/>
  <c r="AR19" i="20"/>
  <c r="AR18" i="20" s="1"/>
  <c r="AQ19" i="20"/>
  <c r="AQ18" i="20" s="1"/>
  <c r="AR14" i="20"/>
  <c r="AR13" i="20" s="1"/>
  <c r="AQ14" i="20"/>
  <c r="AQ13" i="20" s="1"/>
  <c r="AS1012" i="20"/>
  <c r="AS1011" i="20" s="1"/>
  <c r="AS1009" i="20"/>
  <c r="AS1008" i="20" s="1"/>
  <c r="AS1004" i="20"/>
  <c r="AS1003" i="20" s="1"/>
  <c r="AS1002" i="20" s="1"/>
  <c r="AS1001" i="20" s="1"/>
  <c r="AS997" i="20"/>
  <c r="AS996" i="20" s="1"/>
  <c r="AS995" i="20" s="1"/>
  <c r="AS993" i="20"/>
  <c r="AS992" i="20" s="1"/>
  <c r="AS991" i="20" s="1"/>
  <c r="AS988" i="20"/>
  <c r="AS987" i="20" s="1"/>
  <c r="AS986" i="20" s="1"/>
  <c r="AS984" i="20"/>
  <c r="AS983" i="20" s="1"/>
  <c r="AS979" i="20"/>
  <c r="AS978" i="20" s="1"/>
  <c r="AS973" i="20"/>
  <c r="AS972" i="20" s="1"/>
  <c r="AS971" i="20" s="1"/>
  <c r="AS966" i="20"/>
  <c r="AS965" i="20" s="1"/>
  <c r="AS964" i="20" s="1"/>
  <c r="AS963" i="20" s="1"/>
  <c r="AS960" i="20"/>
  <c r="AS959" i="20" s="1"/>
  <c r="AS958" i="20" s="1"/>
  <c r="AS957" i="20" s="1"/>
  <c r="AS954" i="20"/>
  <c r="AS953" i="20" s="1"/>
  <c r="AS952" i="20" s="1"/>
  <c r="AS951" i="20" s="1"/>
  <c r="AS948" i="20"/>
  <c r="AS947" i="20" s="1"/>
  <c r="AS946" i="20" s="1"/>
  <c r="AS945" i="20" s="1"/>
  <c r="AS942" i="20"/>
  <c r="AS941" i="20" s="1"/>
  <c r="AS940" i="20" s="1"/>
  <c r="AS938" i="20"/>
  <c r="AS937" i="20" s="1"/>
  <c r="AS935" i="20"/>
  <c r="AS934" i="20" s="1"/>
  <c r="AS929" i="20"/>
  <c r="AS928" i="20" s="1"/>
  <c r="AS927" i="20" s="1"/>
  <c r="AS925" i="20"/>
  <c r="AS924" i="20" s="1"/>
  <c r="AS922" i="20"/>
  <c r="AS921" i="20" s="1"/>
  <c r="AS914" i="20"/>
  <c r="AS913" i="20" s="1"/>
  <c r="AS911" i="20"/>
  <c r="AS910" i="20" s="1"/>
  <c r="AS907" i="20"/>
  <c r="AS906" i="20" s="1"/>
  <c r="AS904" i="20"/>
  <c r="AS903" i="20" s="1"/>
  <c r="AS900" i="20"/>
  <c r="AS899" i="20" s="1"/>
  <c r="AS897" i="20"/>
  <c r="AS896" i="20" s="1"/>
  <c r="AS890" i="20"/>
  <c r="AS889" i="20" s="1"/>
  <c r="AS888" i="20" s="1"/>
  <c r="AS887" i="20" s="1"/>
  <c r="AS886" i="20" s="1"/>
  <c r="AS885" i="20" s="1"/>
  <c r="AS883" i="20"/>
  <c r="AS882" i="20" s="1"/>
  <c r="AS881" i="20" s="1"/>
  <c r="AS880" i="20" s="1"/>
  <c r="AS879" i="20" s="1"/>
  <c r="AS878" i="20" s="1"/>
  <c r="AS877" i="20" s="1"/>
  <c r="AS875" i="20"/>
  <c r="AS874" i="20" s="1"/>
  <c r="AS873" i="20" s="1"/>
  <c r="AS871" i="20"/>
  <c r="AS870" i="20" s="1"/>
  <c r="AS869" i="20" s="1"/>
  <c r="AS866" i="20"/>
  <c r="AS865" i="20" s="1"/>
  <c r="AS864" i="20" s="1"/>
  <c r="AS862" i="20"/>
  <c r="AS861" i="20" s="1"/>
  <c r="AS860" i="20" s="1"/>
  <c r="AS858" i="20"/>
  <c r="AS857" i="20" s="1"/>
  <c r="AS854" i="20"/>
  <c r="AS853" i="20" s="1"/>
  <c r="AS840" i="20"/>
  <c r="AS839" i="20" s="1"/>
  <c r="AS838" i="20" s="1"/>
  <c r="AS837" i="20" s="1"/>
  <c r="AS835" i="20"/>
  <c r="AS834" i="20" s="1"/>
  <c r="AS833" i="20" s="1"/>
  <c r="AS831" i="20"/>
  <c r="AS830" i="20" s="1"/>
  <c r="AS829" i="20" s="1"/>
  <c r="AS824" i="20"/>
  <c r="AS823" i="20" s="1"/>
  <c r="AS822" i="20" s="1"/>
  <c r="AS820" i="20"/>
  <c r="AS819" i="20" s="1"/>
  <c r="AS818" i="20" s="1"/>
  <c r="AS813" i="20"/>
  <c r="AS812" i="20" s="1"/>
  <c r="AS811" i="20" s="1"/>
  <c r="AS809" i="20"/>
  <c r="AS808" i="20" s="1"/>
  <c r="AS806" i="20"/>
  <c r="AS805" i="20" s="1"/>
  <c r="AS801" i="20"/>
  <c r="AS800" i="20" s="1"/>
  <c r="AS790" i="20"/>
  <c r="AS789" i="20" s="1"/>
  <c r="AS788" i="20" s="1"/>
  <c r="AS786" i="20"/>
  <c r="AS785" i="20" s="1"/>
  <c r="AS784" i="20" s="1"/>
  <c r="AS782" i="20"/>
  <c r="AS781" i="20" s="1"/>
  <c r="AS780" i="20" s="1"/>
  <c r="AS778" i="20"/>
  <c r="AS777" i="20" s="1"/>
  <c r="AS776" i="20" s="1"/>
  <c r="AS770" i="20"/>
  <c r="AS769" i="20" s="1"/>
  <c r="AS768" i="20" s="1"/>
  <c r="AS766" i="20"/>
  <c r="AS765" i="20" s="1"/>
  <c r="AS764" i="20" s="1"/>
  <c r="AS762" i="20"/>
  <c r="AS761" i="20" s="1"/>
  <c r="AS760" i="20" s="1"/>
  <c r="AS758" i="20"/>
  <c r="AS757" i="20" s="1"/>
  <c r="AS756" i="20" s="1"/>
  <c r="AS754" i="20"/>
  <c r="AS753" i="20" s="1"/>
  <c r="AS752" i="20" s="1"/>
  <c r="AS750" i="20"/>
  <c r="AS749" i="20" s="1"/>
  <c r="AS747" i="20"/>
  <c r="AS746" i="20" s="1"/>
  <c r="AS743" i="20"/>
  <c r="AS742" i="20" s="1"/>
  <c r="AS741" i="20" s="1"/>
  <c r="AS739" i="20"/>
  <c r="AS738" i="20" s="1"/>
  <c r="AS735" i="20"/>
  <c r="AS734" i="20" s="1"/>
  <c r="AS729" i="20"/>
  <c r="AS728" i="20" s="1"/>
  <c r="AS726" i="20"/>
  <c r="AS725" i="20" s="1"/>
  <c r="AS719" i="20"/>
  <c r="AS718" i="20" s="1"/>
  <c r="AS714" i="20"/>
  <c r="AS713" i="20" s="1"/>
  <c r="AS708" i="20"/>
  <c r="AS707" i="20" s="1"/>
  <c r="AS706" i="20" s="1"/>
  <c r="AS705" i="20" s="1"/>
  <c r="AS704" i="20" s="1"/>
  <c r="AS702" i="20"/>
  <c r="AS701" i="20" s="1"/>
  <c r="AS700" i="20" s="1"/>
  <c r="AS698" i="20"/>
  <c r="AS697" i="20" s="1"/>
  <c r="AS696" i="20" s="1"/>
  <c r="AS694" i="20"/>
  <c r="AS693" i="20" s="1"/>
  <c r="AS692" i="20" s="1"/>
  <c r="AS691" i="20"/>
  <c r="AS686" i="20"/>
  <c r="AS685" i="20" s="1"/>
  <c r="AS684" i="20" s="1"/>
  <c r="AS682" i="20"/>
  <c r="AS681" i="20" s="1"/>
  <c r="AS679" i="20"/>
  <c r="AS671" i="20"/>
  <c r="AS670" i="20" s="1"/>
  <c r="AS669" i="20" s="1"/>
  <c r="AS668" i="20" s="1"/>
  <c r="AS667" i="20" s="1"/>
  <c r="AS665" i="20"/>
  <c r="AS664" i="20" s="1"/>
  <c r="AS663" i="20" s="1"/>
  <c r="AS661" i="20"/>
  <c r="AS660" i="20" s="1"/>
  <c r="AS659" i="20" s="1"/>
  <c r="AS653" i="20"/>
  <c r="AS652" i="20" s="1"/>
  <c r="AS651" i="20" s="1"/>
  <c r="AS649" i="20"/>
  <c r="AS648" i="20" s="1"/>
  <c r="AS647" i="20" s="1"/>
  <c r="AS645" i="20"/>
  <c r="AS644" i="20" s="1"/>
  <c r="AS642" i="20"/>
  <c r="AS640" i="20"/>
  <c r="AS636" i="20"/>
  <c r="AS620" i="20"/>
  <c r="AS616" i="20"/>
  <c r="AS615" i="20" s="1"/>
  <c r="AS613" i="20"/>
  <c r="AS608" i="20"/>
  <c r="AS607" i="20" s="1"/>
  <c r="AS606" i="20" s="1"/>
  <c r="AS604" i="20"/>
  <c r="AS603" i="20" s="1"/>
  <c r="AS602" i="20" s="1"/>
  <c r="AS599" i="20"/>
  <c r="AS598" i="20" s="1"/>
  <c r="AS591" i="20"/>
  <c r="AS590" i="20" s="1"/>
  <c r="AS589" i="20" s="1"/>
  <c r="AS587" i="20"/>
  <c r="AS586" i="20" s="1"/>
  <c r="AS585" i="20" s="1"/>
  <c r="AS583" i="20"/>
  <c r="AS582" i="20" s="1"/>
  <c r="AS581" i="20" s="1"/>
  <c r="AS578" i="20"/>
  <c r="AS577" i="20" s="1"/>
  <c r="AS576" i="20" s="1"/>
  <c r="AS575" i="20" s="1"/>
  <c r="AS572" i="20"/>
  <c r="AS571" i="20" s="1"/>
  <c r="AS570" i="20" s="1"/>
  <c r="AS568" i="20"/>
  <c r="AS567" i="20" s="1"/>
  <c r="AS566" i="20" s="1"/>
  <c r="AS563" i="20"/>
  <c r="AS562" i="20" s="1"/>
  <c r="AS561" i="20" s="1"/>
  <c r="AS560" i="20"/>
  <c r="AS555" i="20"/>
  <c r="AS554" i="20" s="1"/>
  <c r="AS553" i="20" s="1"/>
  <c r="AS550" i="20"/>
  <c r="AS549" i="20" s="1"/>
  <c r="AS548" i="20" s="1"/>
  <c r="AS547" i="20" s="1"/>
  <c r="AS542" i="20"/>
  <c r="AS541" i="20" s="1"/>
  <c r="AS539" i="20"/>
  <c r="AS538" i="20" s="1"/>
  <c r="AS535" i="20"/>
  <c r="AS534" i="20" s="1"/>
  <c r="AS532" i="20"/>
  <c r="AS531" i="20" s="1"/>
  <c r="AS528" i="20"/>
  <c r="AS527" i="20" s="1"/>
  <c r="AS526" i="20" s="1"/>
  <c r="AS524" i="20"/>
  <c r="AS523" i="20" s="1"/>
  <c r="AS522" i="20" s="1"/>
  <c r="AS520" i="20"/>
  <c r="AS519" i="20" s="1"/>
  <c r="AS518" i="20" s="1"/>
  <c r="AS516" i="20"/>
  <c r="AS515" i="20" s="1"/>
  <c r="AS512" i="20"/>
  <c r="AS511" i="20" s="1"/>
  <c r="AS508" i="20"/>
  <c r="AS507" i="20" s="1"/>
  <c r="AS505" i="20"/>
  <c r="AS504" i="20" s="1"/>
  <c r="AS497" i="20"/>
  <c r="AS496" i="20" s="1"/>
  <c r="AS495" i="20" s="1"/>
  <c r="AS493" i="20"/>
  <c r="AS492" i="20" s="1"/>
  <c r="AS490" i="20"/>
  <c r="AS489" i="20" s="1"/>
  <c r="AS487" i="20"/>
  <c r="AS486" i="20" s="1"/>
  <c r="AS483" i="20"/>
  <c r="AS482" i="20" s="1"/>
  <c r="AS481" i="20" s="1"/>
  <c r="AS475" i="20"/>
  <c r="AS474" i="20" s="1"/>
  <c r="AS472" i="20"/>
  <c r="AS471" i="20" s="1"/>
  <c r="AS467" i="20"/>
  <c r="AS466" i="20" s="1"/>
  <c r="AS460" i="20"/>
  <c r="AS459" i="20" s="1"/>
  <c r="AS458" i="20" s="1"/>
  <c r="AS457" i="20" s="1"/>
  <c r="AS455" i="20"/>
  <c r="AS454" i="20" s="1"/>
  <c r="AS452" i="20"/>
  <c r="AS451" i="20" s="1"/>
  <c r="AS448" i="20"/>
  <c r="AS447" i="20" s="1"/>
  <c r="AS445" i="20"/>
  <c r="AS444" i="20" s="1"/>
  <c r="AS436" i="20"/>
  <c r="AS435" i="20" s="1"/>
  <c r="AS434" i="20" s="1"/>
  <c r="AS432" i="20"/>
  <c r="AS431" i="20" s="1"/>
  <c r="AS430" i="20" s="1"/>
  <c r="AS426" i="20"/>
  <c r="AS425" i="20" s="1"/>
  <c r="AS422" i="20"/>
  <c r="AS421" i="20" s="1"/>
  <c r="AS418" i="20"/>
  <c r="AS417" i="20" s="1"/>
  <c r="AS414" i="20"/>
  <c r="AS413" i="20" s="1"/>
  <c r="AS410" i="20"/>
  <c r="AS409" i="20" s="1"/>
  <c r="AS404" i="20"/>
  <c r="AS403" i="20" s="1"/>
  <c r="AS402" i="20" s="1"/>
  <c r="AS401" i="20" s="1"/>
  <c r="AS400" i="20" s="1"/>
  <c r="AS397" i="20"/>
  <c r="AS396" i="20" s="1"/>
  <c r="AS395" i="20" s="1"/>
  <c r="AS393" i="20"/>
  <c r="AS382" i="20"/>
  <c r="AS381" i="20" s="1"/>
  <c r="AS380" i="20" s="1"/>
  <c r="AS378" i="20"/>
  <c r="AS377" i="20" s="1"/>
  <c r="AS376" i="20" s="1"/>
  <c r="AS374" i="20"/>
  <c r="AS373" i="20" s="1"/>
  <c r="AS372" i="20" s="1"/>
  <c r="AS370" i="20"/>
  <c r="AS369" i="20" s="1"/>
  <c r="AS368" i="20" s="1"/>
  <c r="AS366" i="20"/>
  <c r="AS365" i="20" s="1"/>
  <c r="AS364" i="20" s="1"/>
  <c r="AS362" i="20"/>
  <c r="AS361" i="20" s="1"/>
  <c r="AS360" i="20" s="1"/>
  <c r="AS358" i="20"/>
  <c r="AS357" i="20" s="1"/>
  <c r="AS356" i="20" s="1"/>
  <c r="AS353" i="20"/>
  <c r="AS352" i="20" s="1"/>
  <c r="AS351" i="20" s="1"/>
  <c r="AS349" i="20"/>
  <c r="AS348" i="20" s="1"/>
  <c r="AS345" i="20"/>
  <c r="AS344" i="20" s="1"/>
  <c r="AS339" i="20"/>
  <c r="AS338" i="20" s="1"/>
  <c r="AS337" i="20" s="1"/>
  <c r="AS335" i="20"/>
  <c r="AS334" i="20" s="1"/>
  <c r="AS333" i="20" s="1"/>
  <c r="AS331" i="20"/>
  <c r="AS329" i="20"/>
  <c r="AS324" i="20"/>
  <c r="AS323" i="20" s="1"/>
  <c r="AS322" i="20" s="1"/>
  <c r="AS321" i="20" s="1"/>
  <c r="AS319" i="20"/>
  <c r="AS318" i="20" s="1"/>
  <c r="AS317" i="20" s="1"/>
  <c r="AS316" i="20" s="1"/>
  <c r="AS314" i="20"/>
  <c r="AS313" i="20" s="1"/>
  <c r="AS312" i="20" s="1"/>
  <c r="AS311" i="20" s="1"/>
  <c r="AS309" i="20"/>
  <c r="AS308" i="20" s="1"/>
  <c r="AS307" i="20" s="1"/>
  <c r="AS306" i="20" s="1"/>
  <c r="AS304" i="20"/>
  <c r="AS303" i="20" s="1"/>
  <c r="AS302" i="20" s="1"/>
  <c r="AS301" i="20" s="1"/>
  <c r="AS299" i="20"/>
  <c r="AS298" i="20" s="1"/>
  <c r="AS296" i="20"/>
  <c r="AS295" i="20" s="1"/>
  <c r="AS292" i="20"/>
  <c r="AS291" i="20" s="1"/>
  <c r="AS290" i="20" s="1"/>
  <c r="AS288" i="20"/>
  <c r="AS287" i="20" s="1"/>
  <c r="AS284" i="20"/>
  <c r="AS283" i="20" s="1"/>
  <c r="AS280" i="20"/>
  <c r="AS279" i="20" s="1"/>
  <c r="AS278" i="20" s="1"/>
  <c r="AS276" i="20"/>
  <c r="AS275" i="20" s="1"/>
  <c r="AS273" i="20"/>
  <c r="AS272" i="20" s="1"/>
  <c r="AS269" i="20"/>
  <c r="AS268" i="20" s="1"/>
  <c r="AS266" i="20"/>
  <c r="AS265" i="20" s="1"/>
  <c r="AS263" i="20"/>
  <c r="AS262" i="20" s="1"/>
  <c r="AS259" i="20"/>
  <c r="AS258" i="20" s="1"/>
  <c r="AS256" i="20"/>
  <c r="AS255" i="20" s="1"/>
  <c r="AS252" i="20"/>
  <c r="AS251" i="20" s="1"/>
  <c r="AS248" i="20"/>
  <c r="AS247" i="20" s="1"/>
  <c r="AS244" i="20"/>
  <c r="AS243" i="20" s="1"/>
  <c r="AS242" i="20" s="1"/>
  <c r="AS232" i="20"/>
  <c r="AS231" i="20" s="1"/>
  <c r="AS230" i="20" s="1"/>
  <c r="AS227" i="20"/>
  <c r="AS226" i="20" s="1"/>
  <c r="AS224" i="20"/>
  <c r="AS223" i="20" s="1"/>
  <c r="AS219" i="20"/>
  <c r="AS218" i="20" s="1"/>
  <c r="AS215" i="20"/>
  <c r="AS214" i="20" s="1"/>
  <c r="AS212" i="20"/>
  <c r="AS211" i="20" s="1"/>
  <c r="AS208" i="20"/>
  <c r="AS207" i="20" s="1"/>
  <c r="AS206" i="20" s="1"/>
  <c r="AS204" i="20"/>
  <c r="AS203" i="20" s="1"/>
  <c r="AS202" i="20" s="1"/>
  <c r="AS200" i="20"/>
  <c r="AS199" i="20" s="1"/>
  <c r="AS198" i="20" s="1"/>
  <c r="AS195" i="20"/>
  <c r="AS194" i="20" s="1"/>
  <c r="AS193" i="20" s="1"/>
  <c r="AS191" i="20"/>
  <c r="AS190" i="20" s="1"/>
  <c r="AS189" i="20" s="1"/>
  <c r="AS187" i="20"/>
  <c r="AS186" i="20" s="1"/>
  <c r="AS185" i="20" s="1"/>
  <c r="AS183" i="20"/>
  <c r="AS182" i="20" s="1"/>
  <c r="AS181" i="20" s="1"/>
  <c r="AS179" i="20"/>
  <c r="AS178" i="20" s="1"/>
  <c r="AS177" i="20" s="1"/>
  <c r="AS172" i="20"/>
  <c r="AS171" i="20" s="1"/>
  <c r="AS168" i="20"/>
  <c r="AS167" i="20" s="1"/>
  <c r="AS163" i="20"/>
  <c r="AS162" i="20" s="1"/>
  <c r="AS159" i="20"/>
  <c r="AS158" i="20" s="1"/>
  <c r="AS157" i="20" s="1"/>
  <c r="AS155" i="20"/>
  <c r="AS147" i="20"/>
  <c r="AS146" i="20" s="1"/>
  <c r="AS145" i="20" s="1"/>
  <c r="AS143" i="20"/>
  <c r="AS135" i="20"/>
  <c r="AS131" i="20"/>
  <c r="AS130" i="20" s="1"/>
  <c r="AS123" i="20"/>
  <c r="AS122" i="20" s="1"/>
  <c r="AS121" i="20" s="1"/>
  <c r="AS119" i="20"/>
  <c r="AS118" i="20" s="1"/>
  <c r="AS117" i="20" s="1"/>
  <c r="AS115" i="20"/>
  <c r="AS114" i="20" s="1"/>
  <c r="AS110" i="20"/>
  <c r="AS109" i="20" s="1"/>
  <c r="AS106" i="20"/>
  <c r="AS105" i="20" s="1"/>
  <c r="AS103" i="20"/>
  <c r="AS102" i="20" s="1"/>
  <c r="AS98" i="20"/>
  <c r="AS97" i="20" s="1"/>
  <c r="AS92" i="20"/>
  <c r="AS91" i="20" s="1"/>
  <c r="AS90" i="20" s="1"/>
  <c r="AS88" i="20"/>
  <c r="AS87" i="20" s="1"/>
  <c r="AS86" i="20" s="1"/>
  <c r="AS84" i="20"/>
  <c r="AS83" i="20" s="1"/>
  <c r="AS82" i="20" s="1"/>
  <c r="AS80" i="20"/>
  <c r="AS79" i="20" s="1"/>
  <c r="AS75" i="20"/>
  <c r="AS74" i="20" s="1"/>
  <c r="AS71" i="20"/>
  <c r="AS70" i="20" s="1"/>
  <c r="AS67" i="20"/>
  <c r="AS66" i="20" s="1"/>
  <c r="AS63" i="20"/>
  <c r="AS61" i="20"/>
  <c r="AS57" i="20"/>
  <c r="AS56" i="20" s="1"/>
  <c r="AS55" i="20" s="1"/>
  <c r="AS53" i="20"/>
  <c r="AS52" i="20" s="1"/>
  <c r="AS48" i="20"/>
  <c r="AS47" i="20" s="1"/>
  <c r="AS44" i="20"/>
  <c r="AS43" i="20" s="1"/>
  <c r="AS42" i="20" s="1"/>
  <c r="AS40" i="20"/>
  <c r="AS39" i="20" s="1"/>
  <c r="AS38" i="20" s="1"/>
  <c r="AS36" i="20"/>
  <c r="AS35" i="20" s="1"/>
  <c r="AS34" i="20" s="1"/>
  <c r="AS32" i="20"/>
  <c r="AS31" i="20" s="1"/>
  <c r="AS30" i="20" s="1"/>
  <c r="AS28" i="20"/>
  <c r="AS27" i="20" s="1"/>
  <c r="AS23" i="20"/>
  <c r="AS22" i="20" s="1"/>
  <c r="AS19" i="20"/>
  <c r="AS18" i="20" s="1"/>
  <c r="AS14" i="20"/>
  <c r="AS13" i="20" s="1"/>
  <c r="AG1000" i="20"/>
  <c r="AG999" i="20"/>
  <c r="AG998" i="20"/>
  <c r="AG1006" i="20"/>
  <c r="AV208" i="20"/>
  <c r="AV207" i="20" s="1"/>
  <c r="AV206" i="20" s="1"/>
  <c r="AV183" i="20"/>
  <c r="AV182" i="20" s="1"/>
  <c r="AV181" i="20" s="1"/>
  <c r="AV179" i="20"/>
  <c r="AV178" i="20" s="1"/>
  <c r="AV177" i="20" s="1"/>
  <c r="AG170" i="20"/>
  <c r="AG169" i="20"/>
  <c r="AG166" i="20"/>
  <c r="AG165" i="20"/>
  <c r="AG164" i="20"/>
  <c r="AG160" i="20"/>
  <c r="AG159" i="20" s="1"/>
  <c r="AG158" i="20" s="1"/>
  <c r="AG157" i="20" s="1"/>
  <c r="AG156" i="20"/>
  <c r="AG155" i="20" s="1"/>
  <c r="AG154" i="20" s="1"/>
  <c r="AG153" i="20" s="1"/>
  <c r="AG152" i="20"/>
  <c r="AG148" i="20"/>
  <c r="AG144" i="20"/>
  <c r="AG140" i="20"/>
  <c r="AG136" i="20"/>
  <c r="AG132" i="20"/>
  <c r="AG131" i="20" s="1"/>
  <c r="AG130" i="20" s="1"/>
  <c r="AG124" i="20"/>
  <c r="AG123" i="20" s="1"/>
  <c r="AG122" i="20" s="1"/>
  <c r="AG121" i="20" s="1"/>
  <c r="AG116" i="20"/>
  <c r="AG115" i="20" s="1"/>
  <c r="AG114" i="20" s="1"/>
  <c r="AG120" i="20"/>
  <c r="AG119" i="20" s="1"/>
  <c r="AG118" i="20" s="1"/>
  <c r="AG117" i="20" s="1"/>
  <c r="AG113" i="20"/>
  <c r="AV113" i="20" s="1"/>
  <c r="BH113" i="20" s="1"/>
  <c r="BS113" i="20" s="1"/>
  <c r="CC113" i="20" s="1"/>
  <c r="AG112" i="20"/>
  <c r="AV112" i="20" s="1"/>
  <c r="BH112" i="20" s="1"/>
  <c r="BS112" i="20" s="1"/>
  <c r="CC112" i="20" s="1"/>
  <c r="AG111" i="20"/>
  <c r="AV111" i="20" s="1"/>
  <c r="BH111" i="20" s="1"/>
  <c r="BS111" i="20" s="1"/>
  <c r="CC111" i="20" s="1"/>
  <c r="AG108" i="20"/>
  <c r="AG107" i="20"/>
  <c r="AG104" i="20"/>
  <c r="AG103" i="20" s="1"/>
  <c r="AG102" i="20" s="1"/>
  <c r="AG101" i="20"/>
  <c r="AG100" i="20"/>
  <c r="AG99" i="20"/>
  <c r="AG95" i="20"/>
  <c r="AG94" i="20"/>
  <c r="AG93" i="20"/>
  <c r="AG89" i="20"/>
  <c r="AG85" i="20"/>
  <c r="AG84" i="20" s="1"/>
  <c r="AG83" i="20" s="1"/>
  <c r="AG82" i="20" s="1"/>
  <c r="AG81" i="20"/>
  <c r="AG80" i="20" s="1"/>
  <c r="AG79" i="20" s="1"/>
  <c r="AG78" i="20"/>
  <c r="AG77" i="20"/>
  <c r="AG76" i="20"/>
  <c r="AG72" i="20"/>
  <c r="AG69" i="20"/>
  <c r="AG68" i="20"/>
  <c r="AG64" i="20"/>
  <c r="AG63" i="20" s="1"/>
  <c r="AG62" i="20"/>
  <c r="AG61" i="20" s="1"/>
  <c r="AG58" i="20"/>
  <c r="AG57" i="20" s="1"/>
  <c r="AG56" i="20" s="1"/>
  <c r="AG55" i="20" s="1"/>
  <c r="AG54" i="20"/>
  <c r="AG51" i="20"/>
  <c r="AG50" i="20"/>
  <c r="AG49" i="20"/>
  <c r="AG45" i="20"/>
  <c r="AG44" i="20" s="1"/>
  <c r="AG43" i="20" s="1"/>
  <c r="AG42" i="20" s="1"/>
  <c r="AG41" i="20"/>
  <c r="AG37" i="20"/>
  <c r="AG29" i="20"/>
  <c r="AG28" i="20" s="1"/>
  <c r="AG27" i="20" s="1"/>
  <c r="AG26" i="20"/>
  <c r="AG25" i="20"/>
  <c r="AG24" i="20"/>
  <c r="AG20" i="20"/>
  <c r="AG19" i="20" s="1"/>
  <c r="AG18" i="20" s="1"/>
  <c r="AG17" i="20"/>
  <c r="AG16" i="20"/>
  <c r="AG15" i="20"/>
  <c r="AT1012" i="20"/>
  <c r="AT1011" i="20" s="1"/>
  <c r="AH1012" i="20"/>
  <c r="AH1011" i="20" s="1"/>
  <c r="AT1009" i="20"/>
  <c r="AT1008" i="20" s="1"/>
  <c r="AH1009" i="20"/>
  <c r="AH1008" i="20" s="1"/>
  <c r="AT1004" i="20"/>
  <c r="AT1003" i="20" s="1"/>
  <c r="AT1002" i="20" s="1"/>
  <c r="AT1001" i="20" s="1"/>
  <c r="AH1004" i="20"/>
  <c r="AH1003" i="20" s="1"/>
  <c r="AH1002" i="20" s="1"/>
  <c r="AH1001" i="20" s="1"/>
  <c r="AT997" i="20"/>
  <c r="AT996" i="20" s="1"/>
  <c r="AT995" i="20" s="1"/>
  <c r="AH997" i="20"/>
  <c r="AH996" i="20" s="1"/>
  <c r="AH995" i="20" s="1"/>
  <c r="AT993" i="20"/>
  <c r="AT992" i="20" s="1"/>
  <c r="AT991" i="20" s="1"/>
  <c r="AH993" i="20"/>
  <c r="AH992" i="20" s="1"/>
  <c r="AH991" i="20" s="1"/>
  <c r="AT988" i="20"/>
  <c r="AT987" i="20" s="1"/>
  <c r="AT986" i="20" s="1"/>
  <c r="AH988" i="20"/>
  <c r="AH987" i="20" s="1"/>
  <c r="AH986" i="20" s="1"/>
  <c r="AT984" i="20"/>
  <c r="AT983" i="20" s="1"/>
  <c r="AH984" i="20"/>
  <c r="AH983" i="20" s="1"/>
  <c r="AT979" i="20"/>
  <c r="AT978" i="20" s="1"/>
  <c r="AH979" i="20"/>
  <c r="AH978" i="20" s="1"/>
  <c r="AT973" i="20"/>
  <c r="AT972" i="20" s="1"/>
  <c r="AT971" i="20" s="1"/>
  <c r="AH973" i="20"/>
  <c r="AH972" i="20" s="1"/>
  <c r="AH971" i="20" s="1"/>
  <c r="AT966" i="20"/>
  <c r="AT965" i="20" s="1"/>
  <c r="AT964" i="20" s="1"/>
  <c r="AT963" i="20" s="1"/>
  <c r="AH966" i="20"/>
  <c r="AH965" i="20" s="1"/>
  <c r="AH964" i="20" s="1"/>
  <c r="AH963" i="20" s="1"/>
  <c r="AT960" i="20"/>
  <c r="AT959" i="20" s="1"/>
  <c r="AT958" i="20" s="1"/>
  <c r="AT957" i="20" s="1"/>
  <c r="AH960" i="20"/>
  <c r="AH959" i="20" s="1"/>
  <c r="AH958" i="20" s="1"/>
  <c r="AH957" i="20" s="1"/>
  <c r="AT954" i="20"/>
  <c r="AT953" i="20" s="1"/>
  <c r="AT952" i="20" s="1"/>
  <c r="AT951" i="20" s="1"/>
  <c r="AH954" i="20"/>
  <c r="AH953" i="20" s="1"/>
  <c r="AH952" i="20" s="1"/>
  <c r="AH951" i="20" s="1"/>
  <c r="AT948" i="20"/>
  <c r="AT947" i="20" s="1"/>
  <c r="AT946" i="20" s="1"/>
  <c r="AT945" i="20" s="1"/>
  <c r="AH948" i="20"/>
  <c r="AH947" i="20" s="1"/>
  <c r="AH946" i="20" s="1"/>
  <c r="AH945" i="20" s="1"/>
  <c r="AT942" i="20"/>
  <c r="AT941" i="20" s="1"/>
  <c r="AT940" i="20" s="1"/>
  <c r="AH942" i="20"/>
  <c r="AH941" i="20" s="1"/>
  <c r="AH940" i="20" s="1"/>
  <c r="AT938" i="20"/>
  <c r="AT937" i="20" s="1"/>
  <c r="AH938" i="20"/>
  <c r="AH937" i="20" s="1"/>
  <c r="AT935" i="20"/>
  <c r="AT934" i="20" s="1"/>
  <c r="AH935" i="20"/>
  <c r="AH934" i="20" s="1"/>
  <c r="AT929" i="20"/>
  <c r="AT928" i="20" s="1"/>
  <c r="AT927" i="20" s="1"/>
  <c r="AH929" i="20"/>
  <c r="AH928" i="20" s="1"/>
  <c r="AH927" i="20" s="1"/>
  <c r="AT925" i="20"/>
  <c r="AT924" i="20" s="1"/>
  <c r="AH925" i="20"/>
  <c r="AH924" i="20" s="1"/>
  <c r="AT922" i="20"/>
  <c r="AT921" i="20" s="1"/>
  <c r="AH922" i="20"/>
  <c r="AH921" i="20" s="1"/>
  <c r="AT914" i="20"/>
  <c r="AT913" i="20" s="1"/>
  <c r="AH914" i="20"/>
  <c r="AH913" i="20" s="1"/>
  <c r="AT911" i="20"/>
  <c r="AT910" i="20" s="1"/>
  <c r="AH911" i="20"/>
  <c r="AH910" i="20" s="1"/>
  <c r="AT907" i="20"/>
  <c r="AT906" i="20" s="1"/>
  <c r="AH907" i="20"/>
  <c r="AH906" i="20" s="1"/>
  <c r="AT904" i="20"/>
  <c r="AT903" i="20" s="1"/>
  <c r="AH904" i="20"/>
  <c r="AH903" i="20" s="1"/>
  <c r="AT900" i="20"/>
  <c r="AT899" i="20" s="1"/>
  <c r="AH900" i="20"/>
  <c r="AH899" i="20" s="1"/>
  <c r="AT897" i="20"/>
  <c r="AT896" i="20" s="1"/>
  <c r="AH897" i="20"/>
  <c r="AH896" i="20" s="1"/>
  <c r="AT890" i="20"/>
  <c r="AT889" i="20" s="1"/>
  <c r="AT888" i="20" s="1"/>
  <c r="AT887" i="20" s="1"/>
  <c r="AT886" i="20" s="1"/>
  <c r="AT885" i="20" s="1"/>
  <c r="AH890" i="20"/>
  <c r="AH889" i="20" s="1"/>
  <c r="AH888" i="20" s="1"/>
  <c r="AH887" i="20" s="1"/>
  <c r="AH886" i="20" s="1"/>
  <c r="AH885" i="20" s="1"/>
  <c r="AT883" i="20"/>
  <c r="AT882" i="20" s="1"/>
  <c r="AT881" i="20" s="1"/>
  <c r="AT880" i="20" s="1"/>
  <c r="AT879" i="20" s="1"/>
  <c r="AT878" i="20" s="1"/>
  <c r="AT877" i="20" s="1"/>
  <c r="AH883" i="20"/>
  <c r="AH882" i="20" s="1"/>
  <c r="AH881" i="20" s="1"/>
  <c r="AH880" i="20" s="1"/>
  <c r="AH879" i="20" s="1"/>
  <c r="AH878" i="20" s="1"/>
  <c r="AH877" i="20" s="1"/>
  <c r="AT875" i="20"/>
  <c r="AT874" i="20" s="1"/>
  <c r="AT873" i="20" s="1"/>
  <c r="AH875" i="20"/>
  <c r="AH874" i="20" s="1"/>
  <c r="AH873" i="20" s="1"/>
  <c r="AT871" i="20"/>
  <c r="AT870" i="20" s="1"/>
  <c r="AT869" i="20" s="1"/>
  <c r="AH871" i="20"/>
  <c r="AH870" i="20" s="1"/>
  <c r="AH869" i="20" s="1"/>
  <c r="AT866" i="20"/>
  <c r="AT865" i="20" s="1"/>
  <c r="AT864" i="20" s="1"/>
  <c r="AH866" i="20"/>
  <c r="AH865" i="20" s="1"/>
  <c r="AH864" i="20" s="1"/>
  <c r="AT862" i="20"/>
  <c r="AT861" i="20" s="1"/>
  <c r="AT860" i="20" s="1"/>
  <c r="AH862" i="20"/>
  <c r="AH861" i="20" s="1"/>
  <c r="AH860" i="20" s="1"/>
  <c r="AT858" i="20"/>
  <c r="AT857" i="20" s="1"/>
  <c r="AH858" i="20"/>
  <c r="AH857" i="20" s="1"/>
  <c r="AT854" i="20"/>
  <c r="AT853" i="20" s="1"/>
  <c r="AH854" i="20"/>
  <c r="AH853" i="20" s="1"/>
  <c r="AT840" i="20"/>
  <c r="AT839" i="20" s="1"/>
  <c r="AT838" i="20" s="1"/>
  <c r="AT837" i="20" s="1"/>
  <c r="AH840" i="20"/>
  <c r="AH839" i="20" s="1"/>
  <c r="AH838" i="20" s="1"/>
  <c r="AH837" i="20" s="1"/>
  <c r="AT835" i="20"/>
  <c r="AT834" i="20" s="1"/>
  <c r="AT833" i="20" s="1"/>
  <c r="AH835" i="20"/>
  <c r="AH834" i="20" s="1"/>
  <c r="AH833" i="20" s="1"/>
  <c r="AT831" i="20"/>
  <c r="AT830" i="20" s="1"/>
  <c r="AT829" i="20" s="1"/>
  <c r="AH831" i="20"/>
  <c r="AH830" i="20" s="1"/>
  <c r="AH829" i="20" s="1"/>
  <c r="AT824" i="20"/>
  <c r="AT823" i="20" s="1"/>
  <c r="AT822" i="20" s="1"/>
  <c r="AH824" i="20"/>
  <c r="AH823" i="20" s="1"/>
  <c r="AH822" i="20" s="1"/>
  <c r="AT820" i="20"/>
  <c r="AT819" i="20" s="1"/>
  <c r="AT818" i="20" s="1"/>
  <c r="AH820" i="20"/>
  <c r="AH819" i="20" s="1"/>
  <c r="AH818" i="20" s="1"/>
  <c r="AT813" i="20"/>
  <c r="AT812" i="20" s="1"/>
  <c r="AT811" i="20" s="1"/>
  <c r="AH813" i="20"/>
  <c r="AH812" i="20" s="1"/>
  <c r="AH811" i="20" s="1"/>
  <c r="AT809" i="20"/>
  <c r="AT808" i="20" s="1"/>
  <c r="AH809" i="20"/>
  <c r="AH808" i="20" s="1"/>
  <c r="AT806" i="20"/>
  <c r="AT805" i="20" s="1"/>
  <c r="AH806" i="20"/>
  <c r="AH805" i="20" s="1"/>
  <c r="AT801" i="20"/>
  <c r="AT800" i="20" s="1"/>
  <c r="AH801" i="20"/>
  <c r="AH800" i="20" s="1"/>
  <c r="AT790" i="20"/>
  <c r="AT789" i="20" s="1"/>
  <c r="AT788" i="20" s="1"/>
  <c r="AH790" i="20"/>
  <c r="AH789" i="20" s="1"/>
  <c r="AH788" i="20" s="1"/>
  <c r="AT786" i="20"/>
  <c r="AT785" i="20" s="1"/>
  <c r="AT784" i="20" s="1"/>
  <c r="AH786" i="20"/>
  <c r="AH785" i="20" s="1"/>
  <c r="AH784" i="20" s="1"/>
  <c r="AT782" i="20"/>
  <c r="AT781" i="20" s="1"/>
  <c r="AT780" i="20" s="1"/>
  <c r="AH782" i="20"/>
  <c r="AH781" i="20" s="1"/>
  <c r="AH780" i="20" s="1"/>
  <c r="AT778" i="20"/>
  <c r="AT777" i="20" s="1"/>
  <c r="AT776" i="20" s="1"/>
  <c r="AH778" i="20"/>
  <c r="AH777" i="20" s="1"/>
  <c r="AH776" i="20" s="1"/>
  <c r="AT770" i="20"/>
  <c r="AT769" i="20" s="1"/>
  <c r="AT768" i="20" s="1"/>
  <c r="AH770" i="20"/>
  <c r="AH769" i="20" s="1"/>
  <c r="AH768" i="20" s="1"/>
  <c r="AT766" i="20"/>
  <c r="AT765" i="20" s="1"/>
  <c r="AT764" i="20" s="1"/>
  <c r="AH766" i="20"/>
  <c r="AH765" i="20" s="1"/>
  <c r="AH764" i="20" s="1"/>
  <c r="AT762" i="20"/>
  <c r="AT761" i="20" s="1"/>
  <c r="AT760" i="20" s="1"/>
  <c r="AH762" i="20"/>
  <c r="AH761" i="20" s="1"/>
  <c r="AH760" i="20" s="1"/>
  <c r="AT758" i="20"/>
  <c r="AT757" i="20" s="1"/>
  <c r="AT756" i="20" s="1"/>
  <c r="AH758" i="20"/>
  <c r="AH757" i="20" s="1"/>
  <c r="AH756" i="20" s="1"/>
  <c r="AT754" i="20"/>
  <c r="AT753" i="20" s="1"/>
  <c r="AT752" i="20" s="1"/>
  <c r="AH754" i="20"/>
  <c r="AH753" i="20" s="1"/>
  <c r="AH752" i="20" s="1"/>
  <c r="AT750" i="20"/>
  <c r="AT749" i="20" s="1"/>
  <c r="AH750" i="20"/>
  <c r="AH749" i="20" s="1"/>
  <c r="AT747" i="20"/>
  <c r="AT746" i="20" s="1"/>
  <c r="AH747" i="20"/>
  <c r="AH746" i="20" s="1"/>
  <c r="AT743" i="20"/>
  <c r="AT742" i="20" s="1"/>
  <c r="AT741" i="20" s="1"/>
  <c r="AH743" i="20"/>
  <c r="AH742" i="20" s="1"/>
  <c r="AH741" i="20" s="1"/>
  <c r="AT739" i="20"/>
  <c r="AT738" i="20" s="1"/>
  <c r="AH739" i="20"/>
  <c r="AH738" i="20" s="1"/>
  <c r="AT735" i="20"/>
  <c r="AT734" i="20" s="1"/>
  <c r="AH735" i="20"/>
  <c r="AH734" i="20" s="1"/>
  <c r="AT729" i="20"/>
  <c r="AT728" i="20" s="1"/>
  <c r="AH729" i="20"/>
  <c r="AH728" i="20" s="1"/>
  <c r="AT726" i="20"/>
  <c r="AT725" i="20" s="1"/>
  <c r="AH726" i="20"/>
  <c r="AH725" i="20" s="1"/>
  <c r="AT719" i="20"/>
  <c r="AT718" i="20" s="1"/>
  <c r="AH719" i="20"/>
  <c r="AH718" i="20" s="1"/>
  <c r="AT714" i="20"/>
  <c r="AT713" i="20" s="1"/>
  <c r="AH714" i="20"/>
  <c r="AH713" i="20" s="1"/>
  <c r="AT708" i="20"/>
  <c r="AT707" i="20" s="1"/>
  <c r="AT706" i="20" s="1"/>
  <c r="AT705" i="20" s="1"/>
  <c r="AT704" i="20" s="1"/>
  <c r="AH708" i="20"/>
  <c r="AH707" i="20" s="1"/>
  <c r="AH706" i="20" s="1"/>
  <c r="AH705" i="20" s="1"/>
  <c r="AH704" i="20" s="1"/>
  <c r="AT702" i="20"/>
  <c r="AT701" i="20" s="1"/>
  <c r="AT700" i="20" s="1"/>
  <c r="AH702" i="20"/>
  <c r="AH701" i="20" s="1"/>
  <c r="AH700" i="20" s="1"/>
  <c r="AT698" i="20"/>
  <c r="AT697" i="20" s="1"/>
  <c r="AT696" i="20" s="1"/>
  <c r="AH698" i="20"/>
  <c r="AT694" i="20"/>
  <c r="AT693" i="20" s="1"/>
  <c r="AT692" i="20" s="1"/>
  <c r="AH694" i="20"/>
  <c r="AH693" i="20" s="1"/>
  <c r="AH692" i="20" s="1"/>
  <c r="AT691" i="20"/>
  <c r="AH691" i="20"/>
  <c r="AT686" i="20"/>
  <c r="AT685" i="20" s="1"/>
  <c r="AT684" i="20" s="1"/>
  <c r="AH686" i="20"/>
  <c r="AT682" i="20"/>
  <c r="AT681" i="20" s="1"/>
  <c r="AT680" i="20" s="1"/>
  <c r="AH682" i="20"/>
  <c r="AH681" i="20" s="1"/>
  <c r="AH680" i="20" s="1"/>
  <c r="AT679" i="20"/>
  <c r="AH679" i="20"/>
  <c r="AT671" i="20"/>
  <c r="AT670" i="20" s="1"/>
  <c r="AT669" i="20" s="1"/>
  <c r="AT668" i="20" s="1"/>
  <c r="AT667" i="20" s="1"/>
  <c r="AH671" i="20"/>
  <c r="AH670" i="20" s="1"/>
  <c r="AH669" i="20" s="1"/>
  <c r="AH668" i="20" s="1"/>
  <c r="AH667" i="20" s="1"/>
  <c r="AT665" i="20"/>
  <c r="AT664" i="20" s="1"/>
  <c r="AT663" i="20" s="1"/>
  <c r="AH665" i="20"/>
  <c r="AH664" i="20" s="1"/>
  <c r="AH663" i="20" s="1"/>
  <c r="AT661" i="20"/>
  <c r="AT660" i="20" s="1"/>
  <c r="AT659" i="20" s="1"/>
  <c r="AH661" i="20"/>
  <c r="AH660" i="20" s="1"/>
  <c r="AH659" i="20" s="1"/>
  <c r="AT653" i="20"/>
  <c r="AT652" i="20" s="1"/>
  <c r="AT651" i="20" s="1"/>
  <c r="AH653" i="20"/>
  <c r="AH652" i="20" s="1"/>
  <c r="AH651" i="20" s="1"/>
  <c r="AT649" i="20"/>
  <c r="AT648" i="20" s="1"/>
  <c r="AT647" i="20" s="1"/>
  <c r="AH649" i="20"/>
  <c r="AH648" i="20" s="1"/>
  <c r="AH647" i="20" s="1"/>
  <c r="AT645" i="20"/>
  <c r="AT644" i="20" s="1"/>
  <c r="AH645" i="20"/>
  <c r="AH644" i="20" s="1"/>
  <c r="AT642" i="20"/>
  <c r="AH642" i="20"/>
  <c r="AT640" i="20"/>
  <c r="AH640" i="20"/>
  <c r="AT636" i="20"/>
  <c r="AH636" i="20"/>
  <c r="AT620" i="20"/>
  <c r="AT619" i="20" s="1"/>
  <c r="AH620" i="20"/>
  <c r="AH619" i="20" s="1"/>
  <c r="AT616" i="20"/>
  <c r="AT615" i="20" s="1"/>
  <c r="AT614" i="20" s="1"/>
  <c r="AH616" i="20"/>
  <c r="AT613" i="20"/>
  <c r="AH613" i="20"/>
  <c r="AT608" i="20"/>
  <c r="AT607" i="20" s="1"/>
  <c r="AT606" i="20" s="1"/>
  <c r="AH608" i="20"/>
  <c r="AH607" i="20" s="1"/>
  <c r="AH606" i="20" s="1"/>
  <c r="AT604" i="20"/>
  <c r="AT603" i="20" s="1"/>
  <c r="AT602" i="20" s="1"/>
  <c r="AH604" i="20"/>
  <c r="AH603" i="20" s="1"/>
  <c r="AT599" i="20"/>
  <c r="AT598" i="20" s="1"/>
  <c r="AH599" i="20"/>
  <c r="AH598" i="20" s="1"/>
  <c r="AH597" i="20" s="1"/>
  <c r="AT591" i="20"/>
  <c r="AT590" i="20" s="1"/>
  <c r="AT589" i="20" s="1"/>
  <c r="AH591" i="20"/>
  <c r="AH590" i="20" s="1"/>
  <c r="AH589" i="20" s="1"/>
  <c r="AT587" i="20"/>
  <c r="AT586" i="20" s="1"/>
  <c r="AT585" i="20" s="1"/>
  <c r="AH587" i="20"/>
  <c r="AH586" i="20" s="1"/>
  <c r="AH585" i="20" s="1"/>
  <c r="AT583" i="20"/>
  <c r="AT582" i="20" s="1"/>
  <c r="AT581" i="20" s="1"/>
  <c r="AH583" i="20"/>
  <c r="AH582" i="20" s="1"/>
  <c r="AH581" i="20" s="1"/>
  <c r="AT578" i="20"/>
  <c r="AT577" i="20" s="1"/>
  <c r="AT576" i="20" s="1"/>
  <c r="AT575" i="20" s="1"/>
  <c r="AH578" i="20"/>
  <c r="AH577" i="20" s="1"/>
  <c r="AH576" i="20" s="1"/>
  <c r="AH575" i="20" s="1"/>
  <c r="AT572" i="20"/>
  <c r="AT571" i="20" s="1"/>
  <c r="AT570" i="20" s="1"/>
  <c r="AH572" i="20"/>
  <c r="AH571" i="20" s="1"/>
  <c r="AH570" i="20" s="1"/>
  <c r="AT568" i="20"/>
  <c r="AT567" i="20" s="1"/>
  <c r="AT566" i="20" s="1"/>
  <c r="AH568" i="20"/>
  <c r="AT563" i="20"/>
  <c r="AT562" i="20" s="1"/>
  <c r="AT561" i="20" s="1"/>
  <c r="AH563" i="20"/>
  <c r="AH562" i="20" s="1"/>
  <c r="AH561" i="20" s="1"/>
  <c r="AT560" i="20"/>
  <c r="AH560" i="20"/>
  <c r="AT555" i="20"/>
  <c r="AT554" i="20" s="1"/>
  <c r="AT553" i="20" s="1"/>
  <c r="AH555" i="20"/>
  <c r="AH554" i="20" s="1"/>
  <c r="AH553" i="20" s="1"/>
  <c r="AT550" i="20"/>
  <c r="AT549" i="20" s="1"/>
  <c r="AT548" i="20" s="1"/>
  <c r="AT547" i="20" s="1"/>
  <c r="AH550" i="20"/>
  <c r="AH549" i="20" s="1"/>
  <c r="AH548" i="20" s="1"/>
  <c r="AH547" i="20" s="1"/>
  <c r="AT542" i="20"/>
  <c r="AT541" i="20" s="1"/>
  <c r="AH542" i="20"/>
  <c r="AH541" i="20" s="1"/>
  <c r="AT539" i="20"/>
  <c r="AT538" i="20" s="1"/>
  <c r="AH539" i="20"/>
  <c r="AH538" i="20" s="1"/>
  <c r="AT535" i="20"/>
  <c r="AT534" i="20" s="1"/>
  <c r="AH535" i="20"/>
  <c r="AH534" i="20" s="1"/>
  <c r="AT532" i="20"/>
  <c r="AT531" i="20" s="1"/>
  <c r="AH532" i="20"/>
  <c r="AH531" i="20" s="1"/>
  <c r="AT528" i="20"/>
  <c r="AT527" i="20" s="1"/>
  <c r="AT526" i="20" s="1"/>
  <c r="AH528" i="20"/>
  <c r="AH527" i="20" s="1"/>
  <c r="AH526" i="20" s="1"/>
  <c r="AT524" i="20"/>
  <c r="AT523" i="20" s="1"/>
  <c r="AT522" i="20" s="1"/>
  <c r="AH524" i="20"/>
  <c r="AH523" i="20" s="1"/>
  <c r="AH522" i="20" s="1"/>
  <c r="AT520" i="20"/>
  <c r="AT519" i="20" s="1"/>
  <c r="AT518" i="20" s="1"/>
  <c r="AH520" i="20"/>
  <c r="AH519" i="20" s="1"/>
  <c r="AH518" i="20" s="1"/>
  <c r="AT516" i="20"/>
  <c r="AT515" i="20" s="1"/>
  <c r="AH516" i="20"/>
  <c r="AH515" i="20" s="1"/>
  <c r="AT512" i="20"/>
  <c r="AT511" i="20" s="1"/>
  <c r="AH512" i="20"/>
  <c r="AH511" i="20" s="1"/>
  <c r="AT508" i="20"/>
  <c r="AT507" i="20" s="1"/>
  <c r="AH508" i="20"/>
  <c r="AH507" i="20" s="1"/>
  <c r="AT505" i="20"/>
  <c r="AT504" i="20" s="1"/>
  <c r="AH505" i="20"/>
  <c r="AH504" i="20" s="1"/>
  <c r="AT497" i="20"/>
  <c r="AT496" i="20" s="1"/>
  <c r="AT495" i="20" s="1"/>
  <c r="AH497" i="20"/>
  <c r="AH496" i="20" s="1"/>
  <c r="AH495" i="20" s="1"/>
  <c r="AT493" i="20"/>
  <c r="AT492" i="20" s="1"/>
  <c r="AH493" i="20"/>
  <c r="AH492" i="20" s="1"/>
  <c r="AT490" i="20"/>
  <c r="AT489" i="20" s="1"/>
  <c r="AH490" i="20"/>
  <c r="AH489" i="20" s="1"/>
  <c r="AT487" i="20"/>
  <c r="AT486" i="20" s="1"/>
  <c r="AH487" i="20"/>
  <c r="AH486" i="20" s="1"/>
  <c r="AT483" i="20"/>
  <c r="AT482" i="20" s="1"/>
  <c r="AT481" i="20" s="1"/>
  <c r="AH483" i="20"/>
  <c r="AH482" i="20" s="1"/>
  <c r="AH481" i="20" s="1"/>
  <c r="AT475" i="20"/>
  <c r="AT474" i="20" s="1"/>
  <c r="AH475" i="20"/>
  <c r="AH474" i="20" s="1"/>
  <c r="AT472" i="20"/>
  <c r="AT471" i="20" s="1"/>
  <c r="AH472" i="20"/>
  <c r="AH471" i="20" s="1"/>
  <c r="AT467" i="20"/>
  <c r="AT466" i="20" s="1"/>
  <c r="AH467" i="20"/>
  <c r="AH466" i="20" s="1"/>
  <c r="AT460" i="20"/>
  <c r="AT459" i="20" s="1"/>
  <c r="AT458" i="20" s="1"/>
  <c r="AT457" i="20" s="1"/>
  <c r="AH460" i="20"/>
  <c r="AH459" i="20" s="1"/>
  <c r="AH458" i="20" s="1"/>
  <c r="AH457" i="20" s="1"/>
  <c r="AT455" i="20"/>
  <c r="AT454" i="20" s="1"/>
  <c r="AH455" i="20"/>
  <c r="AH454" i="20" s="1"/>
  <c r="AT452" i="20"/>
  <c r="AT451" i="20" s="1"/>
  <c r="AH452" i="20"/>
  <c r="AH451" i="20" s="1"/>
  <c r="AT448" i="20"/>
  <c r="AT447" i="20" s="1"/>
  <c r="AH448" i="20"/>
  <c r="AH447" i="20" s="1"/>
  <c r="AT445" i="20"/>
  <c r="AT444" i="20" s="1"/>
  <c r="AH445" i="20"/>
  <c r="AH444" i="20" s="1"/>
  <c r="AT436" i="20"/>
  <c r="AT435" i="20" s="1"/>
  <c r="AT434" i="20" s="1"/>
  <c r="AH436" i="20"/>
  <c r="AH435" i="20" s="1"/>
  <c r="AH434" i="20" s="1"/>
  <c r="AT432" i="20"/>
  <c r="AT431" i="20" s="1"/>
  <c r="AT430" i="20" s="1"/>
  <c r="AH432" i="20"/>
  <c r="AH431" i="20" s="1"/>
  <c r="AH430" i="20" s="1"/>
  <c r="AT426" i="20"/>
  <c r="AT425" i="20" s="1"/>
  <c r="AH426" i="20"/>
  <c r="AH425" i="20" s="1"/>
  <c r="AT422" i="20"/>
  <c r="AT421" i="20" s="1"/>
  <c r="AH422" i="20"/>
  <c r="AH421" i="20" s="1"/>
  <c r="AT418" i="20"/>
  <c r="AT417" i="20" s="1"/>
  <c r="AH418" i="20"/>
  <c r="AH417" i="20" s="1"/>
  <c r="AT414" i="20"/>
  <c r="AT413" i="20" s="1"/>
  <c r="AH414" i="20"/>
  <c r="AH413" i="20" s="1"/>
  <c r="AT410" i="20"/>
  <c r="AT409" i="20" s="1"/>
  <c r="AH410" i="20"/>
  <c r="AH409" i="20" s="1"/>
  <c r="AT404" i="20"/>
  <c r="AT403" i="20" s="1"/>
  <c r="AT402" i="20" s="1"/>
  <c r="AT401" i="20" s="1"/>
  <c r="AT400" i="20" s="1"/>
  <c r="AH404" i="20"/>
  <c r="AH403" i="20" s="1"/>
  <c r="AH402" i="20" s="1"/>
  <c r="AH401" i="20" s="1"/>
  <c r="AH400" i="20" s="1"/>
  <c r="AT397" i="20"/>
  <c r="AT396" i="20" s="1"/>
  <c r="AT395" i="20" s="1"/>
  <c r="AH397" i="20"/>
  <c r="AH396" i="20" s="1"/>
  <c r="AH395" i="20" s="1"/>
  <c r="AT393" i="20"/>
  <c r="AH393" i="20"/>
  <c r="AH392" i="20" s="1"/>
  <c r="AT382" i="20"/>
  <c r="AT381" i="20" s="1"/>
  <c r="AT380" i="20" s="1"/>
  <c r="AH382" i="20"/>
  <c r="AH381" i="20" s="1"/>
  <c r="AH380" i="20" s="1"/>
  <c r="AT378" i="20"/>
  <c r="AT377" i="20" s="1"/>
  <c r="AT376" i="20" s="1"/>
  <c r="AH378" i="20"/>
  <c r="AH377" i="20" s="1"/>
  <c r="AH376" i="20" s="1"/>
  <c r="AT374" i="20"/>
  <c r="AT373" i="20" s="1"/>
  <c r="AT372" i="20" s="1"/>
  <c r="AH374" i="20"/>
  <c r="AH373" i="20" s="1"/>
  <c r="AH372" i="20" s="1"/>
  <c r="AT370" i="20"/>
  <c r="AT369" i="20" s="1"/>
  <c r="AT368" i="20" s="1"/>
  <c r="AH370" i="20"/>
  <c r="AH369" i="20" s="1"/>
  <c r="AH368" i="20" s="1"/>
  <c r="AT366" i="20"/>
  <c r="AT365" i="20" s="1"/>
  <c r="AT364" i="20" s="1"/>
  <c r="AH366" i="20"/>
  <c r="AH365" i="20" s="1"/>
  <c r="AH364" i="20" s="1"/>
  <c r="AT362" i="20"/>
  <c r="AT361" i="20" s="1"/>
  <c r="AT360" i="20" s="1"/>
  <c r="AH362" i="20"/>
  <c r="AH361" i="20" s="1"/>
  <c r="AH360" i="20" s="1"/>
  <c r="AT358" i="20"/>
  <c r="AT357" i="20" s="1"/>
  <c r="AT356" i="20" s="1"/>
  <c r="AH358" i="20"/>
  <c r="AH357" i="20" s="1"/>
  <c r="AH356" i="20" s="1"/>
  <c r="AT353" i="20"/>
  <c r="AT352" i="20" s="1"/>
  <c r="AT351" i="20" s="1"/>
  <c r="AH353" i="20"/>
  <c r="AH352" i="20" s="1"/>
  <c r="AH351" i="20" s="1"/>
  <c r="AT349" i="20"/>
  <c r="AT348" i="20" s="1"/>
  <c r="AH349" i="20"/>
  <c r="AH348" i="20" s="1"/>
  <c r="AT345" i="20"/>
  <c r="AT344" i="20" s="1"/>
  <c r="AH345" i="20"/>
  <c r="AH344" i="20" s="1"/>
  <c r="AT339" i="20"/>
  <c r="AT338" i="20" s="1"/>
  <c r="AT337" i="20" s="1"/>
  <c r="AH339" i="20"/>
  <c r="AH338" i="20" s="1"/>
  <c r="AH337" i="20" s="1"/>
  <c r="AT335" i="20"/>
  <c r="AT334" i="20" s="1"/>
  <c r="AT333" i="20" s="1"/>
  <c r="AH335" i="20"/>
  <c r="AH334" i="20" s="1"/>
  <c r="AH333" i="20" s="1"/>
  <c r="AT331" i="20"/>
  <c r="AH331" i="20"/>
  <c r="AT329" i="20"/>
  <c r="AH329" i="20"/>
  <c r="AT324" i="20"/>
  <c r="AT323" i="20" s="1"/>
  <c r="AT322" i="20" s="1"/>
  <c r="AT321" i="20" s="1"/>
  <c r="AH324" i="20"/>
  <c r="AH323" i="20" s="1"/>
  <c r="AH322" i="20" s="1"/>
  <c r="AH321" i="20" s="1"/>
  <c r="AT319" i="20"/>
  <c r="AT318" i="20" s="1"/>
  <c r="AT317" i="20" s="1"/>
  <c r="AT316" i="20" s="1"/>
  <c r="AH319" i="20"/>
  <c r="AH318" i="20" s="1"/>
  <c r="AH317" i="20" s="1"/>
  <c r="AH316" i="20" s="1"/>
  <c r="AT314" i="20"/>
  <c r="AT313" i="20" s="1"/>
  <c r="AT312" i="20" s="1"/>
  <c r="AT311" i="20" s="1"/>
  <c r="AH314" i="20"/>
  <c r="AH313" i="20" s="1"/>
  <c r="AH312" i="20" s="1"/>
  <c r="AH311" i="20" s="1"/>
  <c r="AT309" i="20"/>
  <c r="AT308" i="20" s="1"/>
  <c r="AT307" i="20" s="1"/>
  <c r="AT306" i="20" s="1"/>
  <c r="AH309" i="20"/>
  <c r="AH308" i="20" s="1"/>
  <c r="AH307" i="20" s="1"/>
  <c r="AH306" i="20" s="1"/>
  <c r="AT304" i="20"/>
  <c r="AT303" i="20" s="1"/>
  <c r="AT302" i="20" s="1"/>
  <c r="AT301" i="20" s="1"/>
  <c r="AH304" i="20"/>
  <c r="AH303" i="20" s="1"/>
  <c r="AH302" i="20" s="1"/>
  <c r="AH301" i="20" s="1"/>
  <c r="AT299" i="20"/>
  <c r="AT298" i="20" s="1"/>
  <c r="AH299" i="20"/>
  <c r="AH298" i="20" s="1"/>
  <c r="AT296" i="20"/>
  <c r="AT295" i="20" s="1"/>
  <c r="AH296" i="20"/>
  <c r="AH295" i="20" s="1"/>
  <c r="AT292" i="20"/>
  <c r="AT291" i="20" s="1"/>
  <c r="AT290" i="20" s="1"/>
  <c r="AH292" i="20"/>
  <c r="AH291" i="20" s="1"/>
  <c r="AH290" i="20" s="1"/>
  <c r="AT288" i="20"/>
  <c r="AT287" i="20" s="1"/>
  <c r="AH288" i="20"/>
  <c r="AH287" i="20" s="1"/>
  <c r="AT284" i="20"/>
  <c r="AT283" i="20" s="1"/>
  <c r="AH284" i="20"/>
  <c r="AH283" i="20" s="1"/>
  <c r="AT280" i="20"/>
  <c r="AT279" i="20" s="1"/>
  <c r="AT278" i="20" s="1"/>
  <c r="AH280" i="20"/>
  <c r="AH279" i="20" s="1"/>
  <c r="AH278" i="20" s="1"/>
  <c r="AT276" i="20"/>
  <c r="AT275" i="20" s="1"/>
  <c r="AH276" i="20"/>
  <c r="AH275" i="20" s="1"/>
  <c r="AT273" i="20"/>
  <c r="AT272" i="20" s="1"/>
  <c r="AH273" i="20"/>
  <c r="AH272" i="20" s="1"/>
  <c r="AT269" i="20"/>
  <c r="AT268" i="20" s="1"/>
  <c r="AH269" i="20"/>
  <c r="AH268" i="20" s="1"/>
  <c r="AT266" i="20"/>
  <c r="AT265" i="20" s="1"/>
  <c r="AH266" i="20"/>
  <c r="AH265" i="20" s="1"/>
  <c r="AT263" i="20"/>
  <c r="AT262" i="20" s="1"/>
  <c r="AH263" i="20"/>
  <c r="AH262" i="20" s="1"/>
  <c r="AT259" i="20"/>
  <c r="AT258" i="20" s="1"/>
  <c r="AH259" i="20"/>
  <c r="AH258" i="20" s="1"/>
  <c r="AT256" i="20"/>
  <c r="AT255" i="20" s="1"/>
  <c r="AH256" i="20"/>
  <c r="AH255" i="20" s="1"/>
  <c r="AT252" i="20"/>
  <c r="AT251" i="20" s="1"/>
  <c r="AH252" i="20"/>
  <c r="AH251" i="20" s="1"/>
  <c r="AT248" i="20"/>
  <c r="AT247" i="20" s="1"/>
  <c r="AH248" i="20"/>
  <c r="AH247" i="20" s="1"/>
  <c r="AT244" i="20"/>
  <c r="AT243" i="20" s="1"/>
  <c r="AT242" i="20" s="1"/>
  <c r="AH244" i="20"/>
  <c r="AH243" i="20" s="1"/>
  <c r="AH242" i="20" s="1"/>
  <c r="AT232" i="20"/>
  <c r="AT231" i="20" s="1"/>
  <c r="AT230" i="20" s="1"/>
  <c r="AH232" i="20"/>
  <c r="AH231" i="20" s="1"/>
  <c r="AH230" i="20" s="1"/>
  <c r="AT227" i="20"/>
  <c r="AT226" i="20" s="1"/>
  <c r="AH227" i="20"/>
  <c r="AH226" i="20" s="1"/>
  <c r="AT224" i="20"/>
  <c r="AT223" i="20" s="1"/>
  <c r="AH224" i="20"/>
  <c r="AH223" i="20" s="1"/>
  <c r="AT219" i="20"/>
  <c r="AT218" i="20" s="1"/>
  <c r="AH219" i="20"/>
  <c r="AH218" i="20" s="1"/>
  <c r="AT215" i="20"/>
  <c r="AT214" i="20" s="1"/>
  <c r="AH215" i="20"/>
  <c r="AH214" i="20" s="1"/>
  <c r="AT212" i="20"/>
  <c r="AT211" i="20" s="1"/>
  <c r="AH212" i="20"/>
  <c r="AH211" i="20" s="1"/>
  <c r="AT208" i="20"/>
  <c r="AT207" i="20" s="1"/>
  <c r="AT206" i="20" s="1"/>
  <c r="AH208" i="20"/>
  <c r="AH207" i="20" s="1"/>
  <c r="AH206" i="20" s="1"/>
  <c r="AT204" i="20"/>
  <c r="AT203" i="20" s="1"/>
  <c r="AT202" i="20" s="1"/>
  <c r="AH204" i="20"/>
  <c r="AH203" i="20" s="1"/>
  <c r="AH202" i="20" s="1"/>
  <c r="AT200" i="20"/>
  <c r="AT199" i="20" s="1"/>
  <c r="AT198" i="20" s="1"/>
  <c r="AH200" i="20"/>
  <c r="AH199" i="20" s="1"/>
  <c r="AH198" i="20" s="1"/>
  <c r="AT195" i="20"/>
  <c r="AT194" i="20" s="1"/>
  <c r="AT193" i="20" s="1"/>
  <c r="AH195" i="20"/>
  <c r="AH194" i="20" s="1"/>
  <c r="AH193" i="20" s="1"/>
  <c r="AT191" i="20"/>
  <c r="AT190" i="20" s="1"/>
  <c r="AT189" i="20" s="1"/>
  <c r="AH191" i="20"/>
  <c r="AH190" i="20" s="1"/>
  <c r="AH189" i="20" s="1"/>
  <c r="AT187" i="20"/>
  <c r="AT186" i="20" s="1"/>
  <c r="AT185" i="20" s="1"/>
  <c r="AH187" i="20"/>
  <c r="AH186" i="20" s="1"/>
  <c r="AH185" i="20" s="1"/>
  <c r="AT183" i="20"/>
  <c r="AT182" i="20" s="1"/>
  <c r="AT181" i="20" s="1"/>
  <c r="AH183" i="20"/>
  <c r="AH182" i="20" s="1"/>
  <c r="AH181" i="20" s="1"/>
  <c r="AT179" i="20"/>
  <c r="AT178" i="20" s="1"/>
  <c r="AT177" i="20" s="1"/>
  <c r="AH179" i="20"/>
  <c r="AH178" i="20" s="1"/>
  <c r="AH177" i="20" s="1"/>
  <c r="AT172" i="20"/>
  <c r="AT171" i="20" s="1"/>
  <c r="AH172" i="20"/>
  <c r="AH171" i="20" s="1"/>
  <c r="AT168" i="20"/>
  <c r="AT167" i="20" s="1"/>
  <c r="AH168" i="20"/>
  <c r="AH167" i="20" s="1"/>
  <c r="AT163" i="20"/>
  <c r="AT162" i="20" s="1"/>
  <c r="AH163" i="20"/>
  <c r="AH162" i="20" s="1"/>
  <c r="AT159" i="20"/>
  <c r="AT158" i="20" s="1"/>
  <c r="AT157" i="20" s="1"/>
  <c r="AH159" i="20"/>
  <c r="AH158" i="20" s="1"/>
  <c r="AH157" i="20" s="1"/>
  <c r="AT155" i="20"/>
  <c r="AT154" i="20" s="1"/>
  <c r="AT153" i="20" s="1"/>
  <c r="AH155" i="20"/>
  <c r="AH154" i="20" s="1"/>
  <c r="AH153" i="20" s="1"/>
  <c r="AT147" i="20"/>
  <c r="AT146" i="20" s="1"/>
  <c r="AT145" i="20" s="1"/>
  <c r="AH147" i="20"/>
  <c r="AH146" i="20" s="1"/>
  <c r="AH145" i="20" s="1"/>
  <c r="AT143" i="20"/>
  <c r="AT142" i="20" s="1"/>
  <c r="AH143" i="20"/>
  <c r="AH142" i="20" s="1"/>
  <c r="AT135" i="20"/>
  <c r="AT134" i="20" s="1"/>
  <c r="AT133" i="20" s="1"/>
  <c r="AH135" i="20"/>
  <c r="AH134" i="20" s="1"/>
  <c r="AH133" i="20" s="1"/>
  <c r="AT131" i="20"/>
  <c r="AT130" i="20" s="1"/>
  <c r="AH131" i="20"/>
  <c r="AH130" i="20" s="1"/>
  <c r="AT123" i="20"/>
  <c r="AT122" i="20" s="1"/>
  <c r="AT121" i="20" s="1"/>
  <c r="AH123" i="20"/>
  <c r="AH122" i="20" s="1"/>
  <c r="AH121" i="20" s="1"/>
  <c r="AT119" i="20"/>
  <c r="AT118" i="20" s="1"/>
  <c r="AT117" i="20" s="1"/>
  <c r="AH119" i="20"/>
  <c r="AH118" i="20" s="1"/>
  <c r="AH117" i="20" s="1"/>
  <c r="AT115" i="20"/>
  <c r="AT114" i="20" s="1"/>
  <c r="AH115" i="20"/>
  <c r="AH114" i="20" s="1"/>
  <c r="AT110" i="20"/>
  <c r="AT109" i="20" s="1"/>
  <c r="AH110" i="20"/>
  <c r="AH109" i="20" s="1"/>
  <c r="AT106" i="20"/>
  <c r="AT105" i="20" s="1"/>
  <c r="AH106" i="20"/>
  <c r="AH105" i="20" s="1"/>
  <c r="AT103" i="20"/>
  <c r="AT102" i="20" s="1"/>
  <c r="AH103" i="20"/>
  <c r="AH102" i="20" s="1"/>
  <c r="AT98" i="20"/>
  <c r="AT97" i="20" s="1"/>
  <c r="AH98" i="20"/>
  <c r="AH97" i="20" s="1"/>
  <c r="AT92" i="20"/>
  <c r="AT91" i="20" s="1"/>
  <c r="AT90" i="20" s="1"/>
  <c r="AH92" i="20"/>
  <c r="AH91" i="20" s="1"/>
  <c r="AH90" i="20" s="1"/>
  <c r="AT88" i="20"/>
  <c r="AT87" i="20" s="1"/>
  <c r="AT86" i="20" s="1"/>
  <c r="AH88" i="20"/>
  <c r="AH87" i="20" s="1"/>
  <c r="AH86" i="20" s="1"/>
  <c r="AT84" i="20"/>
  <c r="AT83" i="20" s="1"/>
  <c r="AT82" i="20" s="1"/>
  <c r="AH84" i="20"/>
  <c r="AH83" i="20" s="1"/>
  <c r="AH82" i="20" s="1"/>
  <c r="AT80" i="20"/>
  <c r="AT79" i="20" s="1"/>
  <c r="AH80" i="20"/>
  <c r="AH79" i="20" s="1"/>
  <c r="AT75" i="20"/>
  <c r="AT74" i="20" s="1"/>
  <c r="AH75" i="20"/>
  <c r="AH74" i="20" s="1"/>
  <c r="AT71" i="20"/>
  <c r="AT70" i="20" s="1"/>
  <c r="AH71" i="20"/>
  <c r="AH70" i="20" s="1"/>
  <c r="AT67" i="20"/>
  <c r="AT66" i="20" s="1"/>
  <c r="AH67" i="20"/>
  <c r="AH66" i="20" s="1"/>
  <c r="AT63" i="20"/>
  <c r="AH63" i="20"/>
  <c r="AT61" i="20"/>
  <c r="AH61" i="20"/>
  <c r="AT57" i="20"/>
  <c r="AT56" i="20" s="1"/>
  <c r="AT55" i="20" s="1"/>
  <c r="AH57" i="20"/>
  <c r="AH56" i="20" s="1"/>
  <c r="AH55" i="20" s="1"/>
  <c r="AT53" i="20"/>
  <c r="AT52" i="20" s="1"/>
  <c r="AH53" i="20"/>
  <c r="AH52" i="20" s="1"/>
  <c r="AT48" i="20"/>
  <c r="AT47" i="20" s="1"/>
  <c r="AH48" i="20"/>
  <c r="AH47" i="20" s="1"/>
  <c r="AT44" i="20"/>
  <c r="AT43" i="20" s="1"/>
  <c r="AT42" i="20" s="1"/>
  <c r="AH44" i="20"/>
  <c r="AH43" i="20" s="1"/>
  <c r="AH42" i="20" s="1"/>
  <c r="AT40" i="20"/>
  <c r="AT39" i="20" s="1"/>
  <c r="AT38" i="20" s="1"/>
  <c r="AH40" i="20"/>
  <c r="AH39" i="20" s="1"/>
  <c r="AH38" i="20" s="1"/>
  <c r="AT36" i="20"/>
  <c r="AT35" i="20" s="1"/>
  <c r="AT34" i="20" s="1"/>
  <c r="AH36" i="20"/>
  <c r="AH35" i="20" s="1"/>
  <c r="AH34" i="20" s="1"/>
  <c r="AT32" i="20"/>
  <c r="AT31" i="20" s="1"/>
  <c r="AT30" i="20" s="1"/>
  <c r="AH32" i="20"/>
  <c r="AH31" i="20" s="1"/>
  <c r="AH30" i="20" s="1"/>
  <c r="AT28" i="20"/>
  <c r="AT27" i="20" s="1"/>
  <c r="AH28" i="20"/>
  <c r="AH27" i="20" s="1"/>
  <c r="AT23" i="20"/>
  <c r="AT22" i="20" s="1"/>
  <c r="AH23" i="20"/>
  <c r="AH22" i="20" s="1"/>
  <c r="AT19" i="20"/>
  <c r="AT18" i="20" s="1"/>
  <c r="AH19" i="20"/>
  <c r="AH18" i="20" s="1"/>
  <c r="AT14" i="20"/>
  <c r="AT13" i="20" s="1"/>
  <c r="AH14" i="20"/>
  <c r="AH13" i="20" s="1"/>
  <c r="AG1012" i="20"/>
  <c r="AG1011" i="20" s="1"/>
  <c r="AG1004" i="20"/>
  <c r="AG993" i="20"/>
  <c r="AG992" i="20" s="1"/>
  <c r="AG991" i="20" s="1"/>
  <c r="AG938" i="20"/>
  <c r="AG937" i="20" s="1"/>
  <c r="AG935" i="20"/>
  <c r="AG934" i="20" s="1"/>
  <c r="AG914" i="20"/>
  <c r="AG913" i="20" s="1"/>
  <c r="AG907" i="20"/>
  <c r="AG906" i="20" s="1"/>
  <c r="AG904" i="20"/>
  <c r="AG903" i="20" s="1"/>
  <c r="AG900" i="20"/>
  <c r="AG899" i="20" s="1"/>
  <c r="AG897" i="20"/>
  <c r="AG896" i="20" s="1"/>
  <c r="AG875" i="20"/>
  <c r="AG874" i="20" s="1"/>
  <c r="AG873" i="20" s="1"/>
  <c r="AG862" i="20"/>
  <c r="AG861" i="20" s="1"/>
  <c r="AG860" i="20" s="1"/>
  <c r="AG858" i="20"/>
  <c r="AG857" i="20" s="1"/>
  <c r="AG840" i="20"/>
  <c r="AG839" i="20" s="1"/>
  <c r="AG838" i="20" s="1"/>
  <c r="AG837" i="20" s="1"/>
  <c r="AG835" i="20"/>
  <c r="AG834" i="20" s="1"/>
  <c r="AG833" i="20" s="1"/>
  <c r="AG831" i="20"/>
  <c r="AG830" i="20" s="1"/>
  <c r="AG829" i="20" s="1"/>
  <c r="AG813" i="20"/>
  <c r="AG812" i="20" s="1"/>
  <c r="AG811" i="20" s="1"/>
  <c r="AG809" i="20"/>
  <c r="AG808" i="20" s="1"/>
  <c r="AG786" i="20"/>
  <c r="AG785" i="20" s="1"/>
  <c r="AG784" i="20" s="1"/>
  <c r="AG782" i="20"/>
  <c r="AG781" i="20" s="1"/>
  <c r="AG780" i="20" s="1"/>
  <c r="AG778" i="20"/>
  <c r="AG777" i="20" s="1"/>
  <c r="AG776" i="20" s="1"/>
  <c r="AG754" i="20"/>
  <c r="AG753" i="20" s="1"/>
  <c r="AG752" i="20" s="1"/>
  <c r="AG750" i="20"/>
  <c r="AG749" i="20" s="1"/>
  <c r="AG729" i="20"/>
  <c r="AG728" i="20" s="1"/>
  <c r="AG719" i="20"/>
  <c r="AG718" i="20" s="1"/>
  <c r="AG708" i="20"/>
  <c r="AG707" i="20" s="1"/>
  <c r="AG706" i="20" s="1"/>
  <c r="AG705" i="20" s="1"/>
  <c r="AG704" i="20" s="1"/>
  <c r="AG702" i="20"/>
  <c r="AG701" i="20" s="1"/>
  <c r="AG700" i="20" s="1"/>
  <c r="AG698" i="20"/>
  <c r="AG697" i="20" s="1"/>
  <c r="AG696" i="20" s="1"/>
  <c r="AG686" i="20"/>
  <c r="AG685" i="20" s="1"/>
  <c r="AG682" i="20"/>
  <c r="AG681" i="20" s="1"/>
  <c r="AG680" i="20" s="1"/>
  <c r="AG661" i="20"/>
  <c r="AG660" i="20" s="1"/>
  <c r="AG659" i="20" s="1"/>
  <c r="AG653" i="20"/>
  <c r="AG652" i="20" s="1"/>
  <c r="AG651" i="20" s="1"/>
  <c r="AG649" i="20"/>
  <c r="AG648" i="20" s="1"/>
  <c r="AG647" i="20" s="1"/>
  <c r="AG645" i="20"/>
  <c r="AG644" i="20" s="1"/>
  <c r="AG642" i="20"/>
  <c r="AG620" i="20"/>
  <c r="AG619" i="20" s="1"/>
  <c r="AG618" i="20" s="1"/>
  <c r="AG608" i="20"/>
  <c r="AG607" i="20" s="1"/>
  <c r="AG606" i="20" s="1"/>
  <c r="AG604" i="20"/>
  <c r="AG603" i="20" s="1"/>
  <c r="AG599" i="20"/>
  <c r="AG598" i="20" s="1"/>
  <c r="AG597" i="20" s="1"/>
  <c r="AG587" i="20"/>
  <c r="AG586" i="20" s="1"/>
  <c r="AG585" i="20" s="1"/>
  <c r="AG583" i="20"/>
  <c r="AG582" i="20" s="1"/>
  <c r="AG581" i="20" s="1"/>
  <c r="AG578" i="20"/>
  <c r="AG577" i="20" s="1"/>
  <c r="AG576" i="20" s="1"/>
  <c r="AG575" i="20" s="1"/>
  <c r="AG568" i="20"/>
  <c r="AG567" i="20" s="1"/>
  <c r="AG566" i="20" s="1"/>
  <c r="AG563" i="20"/>
  <c r="AG562" i="20" s="1"/>
  <c r="AG542" i="20"/>
  <c r="AG541" i="20" s="1"/>
  <c r="AG535" i="20"/>
  <c r="AG534" i="20" s="1"/>
  <c r="AG524" i="20"/>
  <c r="AG523" i="20" s="1"/>
  <c r="AG522" i="20" s="1"/>
  <c r="AG520" i="20"/>
  <c r="AG519" i="20" s="1"/>
  <c r="AG518" i="20" s="1"/>
  <c r="AG497" i="20"/>
  <c r="AG496" i="20" s="1"/>
  <c r="AG495" i="20" s="1"/>
  <c r="AG493" i="20"/>
  <c r="AG492" i="20" s="1"/>
  <c r="AG490" i="20"/>
  <c r="AG489" i="20" s="1"/>
  <c r="AG483" i="20"/>
  <c r="AG482" i="20" s="1"/>
  <c r="AG481" i="20" s="1"/>
  <c r="AG475" i="20"/>
  <c r="AG474" i="20" s="1"/>
  <c r="AG460" i="20"/>
  <c r="AG459" i="20" s="1"/>
  <c r="AG458" i="20" s="1"/>
  <c r="AG457" i="20" s="1"/>
  <c r="AG455" i="20"/>
  <c r="AG454" i="20" s="1"/>
  <c r="AG452" i="20"/>
  <c r="AG451" i="20" s="1"/>
  <c r="AG448" i="20"/>
  <c r="AG447" i="20" s="1"/>
  <c r="AG445" i="20"/>
  <c r="AG444" i="20" s="1"/>
  <c r="AG404" i="20"/>
  <c r="AG403" i="20" s="1"/>
  <c r="AG402" i="20" s="1"/>
  <c r="AG401" i="20" s="1"/>
  <c r="AG400" i="20" s="1"/>
  <c r="AG382" i="20"/>
  <c r="AG381" i="20" s="1"/>
  <c r="AG380" i="20" s="1"/>
  <c r="AG378" i="20"/>
  <c r="AG377" i="20" s="1"/>
  <c r="AG376" i="20" s="1"/>
  <c r="AG374" i="20"/>
  <c r="AG373" i="20" s="1"/>
  <c r="AG372" i="20" s="1"/>
  <c r="AG370" i="20"/>
  <c r="AG369" i="20" s="1"/>
  <c r="AG368" i="20" s="1"/>
  <c r="AG366" i="20"/>
  <c r="AG365" i="20" s="1"/>
  <c r="AG364" i="20" s="1"/>
  <c r="AG362" i="20"/>
  <c r="AG361" i="20" s="1"/>
  <c r="AG360" i="20" s="1"/>
  <c r="AG358" i="20"/>
  <c r="AG357" i="20" s="1"/>
  <c r="AG356" i="20" s="1"/>
  <c r="AG353" i="20"/>
  <c r="AG352" i="20" s="1"/>
  <c r="AG351" i="20" s="1"/>
  <c r="AG349" i="20"/>
  <c r="AG348" i="20" s="1"/>
  <c r="AG345" i="20"/>
  <c r="AG344" i="20" s="1"/>
  <c r="AG339" i="20"/>
  <c r="AG338" i="20" s="1"/>
  <c r="AG337" i="20" s="1"/>
  <c r="AG335" i="20"/>
  <c r="AG334" i="20" s="1"/>
  <c r="AG333" i="20" s="1"/>
  <c r="AG331" i="20"/>
  <c r="AG329" i="20"/>
  <c r="AG324" i="20"/>
  <c r="AG323" i="20" s="1"/>
  <c r="AG322" i="20" s="1"/>
  <c r="AG321" i="20" s="1"/>
  <c r="AG319" i="20"/>
  <c r="AG318" i="20" s="1"/>
  <c r="AG317" i="20" s="1"/>
  <c r="AG316" i="20" s="1"/>
  <c r="AG314" i="20"/>
  <c r="AG313" i="20" s="1"/>
  <c r="AG312" i="20" s="1"/>
  <c r="AG311" i="20" s="1"/>
  <c r="AG309" i="20"/>
  <c r="AG308" i="20" s="1"/>
  <c r="AG307" i="20" s="1"/>
  <c r="AG306" i="20" s="1"/>
  <c r="AG304" i="20"/>
  <c r="AG303" i="20" s="1"/>
  <c r="AG302" i="20" s="1"/>
  <c r="AG301" i="20" s="1"/>
  <c r="AG299" i="20"/>
  <c r="AG298" i="20" s="1"/>
  <c r="AG296" i="20"/>
  <c r="AG295" i="20" s="1"/>
  <c r="AG292" i="20"/>
  <c r="AG291" i="20" s="1"/>
  <c r="AG290" i="20" s="1"/>
  <c r="AG288" i="20"/>
  <c r="AG287" i="20" s="1"/>
  <c r="AG284" i="20"/>
  <c r="AG283" i="20" s="1"/>
  <c r="AG280" i="20"/>
  <c r="AG279" i="20" s="1"/>
  <c r="AG278" i="20" s="1"/>
  <c r="AG276" i="20"/>
  <c r="AG275" i="20" s="1"/>
  <c r="AG273" i="20"/>
  <c r="AG272" i="20" s="1"/>
  <c r="AG269" i="20"/>
  <c r="AG268" i="20" s="1"/>
  <c r="AG266" i="20"/>
  <c r="AG265" i="20" s="1"/>
  <c r="AG263" i="20"/>
  <c r="AG262" i="20" s="1"/>
  <c r="AG259" i="20"/>
  <c r="AG258" i="20" s="1"/>
  <c r="AG256" i="20"/>
  <c r="AG255" i="20" s="1"/>
  <c r="AG252" i="20"/>
  <c r="AG251" i="20" s="1"/>
  <c r="AG248" i="20"/>
  <c r="AG247" i="20" s="1"/>
  <c r="AG244" i="20"/>
  <c r="AG243" i="20" s="1"/>
  <c r="AG242" i="20" s="1"/>
  <c r="AG232" i="20"/>
  <c r="AG231" i="20" s="1"/>
  <c r="AG230" i="20" s="1"/>
  <c r="AG227" i="20"/>
  <c r="AG226" i="20" s="1"/>
  <c r="AG224" i="20"/>
  <c r="AG223" i="20" s="1"/>
  <c r="AG219" i="20"/>
  <c r="AG218" i="20" s="1"/>
  <c r="AG215" i="20"/>
  <c r="AG214" i="20" s="1"/>
  <c r="AG212" i="20"/>
  <c r="AG211" i="20" s="1"/>
  <c r="AG208" i="20"/>
  <c r="AG207" i="20" s="1"/>
  <c r="AG206" i="20" s="1"/>
  <c r="AG204" i="20"/>
  <c r="AG203" i="20" s="1"/>
  <c r="AG202" i="20" s="1"/>
  <c r="AG200" i="20"/>
  <c r="AG199" i="20" s="1"/>
  <c r="AG198" i="20" s="1"/>
  <c r="AG187" i="20"/>
  <c r="AG186" i="20" s="1"/>
  <c r="AG185" i="20" s="1"/>
  <c r="AG183" i="20"/>
  <c r="AG182" i="20" s="1"/>
  <c r="AG181" i="20" s="1"/>
  <c r="AG32" i="20"/>
  <c r="AG31" i="20" s="1"/>
  <c r="AG30" i="20" s="1"/>
  <c r="AU1012" i="20"/>
  <c r="AU1011" i="20" s="1"/>
  <c r="AU1009" i="20"/>
  <c r="AU1008" i="20" s="1"/>
  <c r="AU1004" i="20"/>
  <c r="AU1003" i="20" s="1"/>
  <c r="AU1002" i="20" s="1"/>
  <c r="AU1001" i="20" s="1"/>
  <c r="AU997" i="20"/>
  <c r="AU996" i="20" s="1"/>
  <c r="AU995" i="20" s="1"/>
  <c r="AU993" i="20"/>
  <c r="AU992" i="20" s="1"/>
  <c r="AU991" i="20" s="1"/>
  <c r="AU988" i="20"/>
  <c r="AU987" i="20" s="1"/>
  <c r="AU986" i="20" s="1"/>
  <c r="AU984" i="20"/>
  <c r="AU983" i="20" s="1"/>
  <c r="AU979" i="20"/>
  <c r="AU978" i="20" s="1"/>
  <c r="AU973" i="20"/>
  <c r="AU972" i="20" s="1"/>
  <c r="AU971" i="20" s="1"/>
  <c r="AU966" i="20"/>
  <c r="AU965" i="20" s="1"/>
  <c r="AU964" i="20" s="1"/>
  <c r="AU963" i="20" s="1"/>
  <c r="AU960" i="20"/>
  <c r="AU959" i="20" s="1"/>
  <c r="AU958" i="20" s="1"/>
  <c r="AU957" i="20" s="1"/>
  <c r="AU954" i="20"/>
  <c r="AU953" i="20" s="1"/>
  <c r="AU952" i="20" s="1"/>
  <c r="AU951" i="20" s="1"/>
  <c r="AU948" i="20"/>
  <c r="AU947" i="20" s="1"/>
  <c r="AU946" i="20" s="1"/>
  <c r="AU945" i="20" s="1"/>
  <c r="AU942" i="20"/>
  <c r="AU941" i="20" s="1"/>
  <c r="AU940" i="20" s="1"/>
  <c r="AU938" i="20"/>
  <c r="AU937" i="20" s="1"/>
  <c r="AU935" i="20"/>
  <c r="AU934" i="20" s="1"/>
  <c r="AU929" i="20"/>
  <c r="AU928" i="20" s="1"/>
  <c r="AU927" i="20" s="1"/>
  <c r="AU925" i="20"/>
  <c r="AU924" i="20" s="1"/>
  <c r="AU922" i="20"/>
  <c r="AU921" i="20" s="1"/>
  <c r="AU914" i="20"/>
  <c r="AU913" i="20" s="1"/>
  <c r="AU911" i="20"/>
  <c r="AU910" i="20" s="1"/>
  <c r="AU907" i="20"/>
  <c r="AU906" i="20" s="1"/>
  <c r="AU904" i="20"/>
  <c r="AU903" i="20" s="1"/>
  <c r="AU900" i="20"/>
  <c r="AU899" i="20" s="1"/>
  <c r="AU897" i="20"/>
  <c r="AU896" i="20" s="1"/>
  <c r="AU890" i="20"/>
  <c r="AU889" i="20" s="1"/>
  <c r="AU888" i="20" s="1"/>
  <c r="AU887" i="20" s="1"/>
  <c r="AU886" i="20" s="1"/>
  <c r="AU885" i="20" s="1"/>
  <c r="AU883" i="20"/>
  <c r="AU882" i="20" s="1"/>
  <c r="AU881" i="20" s="1"/>
  <c r="AU880" i="20" s="1"/>
  <c r="AU879" i="20" s="1"/>
  <c r="AU878" i="20" s="1"/>
  <c r="AU877" i="20" s="1"/>
  <c r="AU875" i="20"/>
  <c r="AU874" i="20" s="1"/>
  <c r="AU873" i="20" s="1"/>
  <c r="AU871" i="20"/>
  <c r="AU870" i="20" s="1"/>
  <c r="AU869" i="20" s="1"/>
  <c r="AU866" i="20"/>
  <c r="AU865" i="20" s="1"/>
  <c r="AU864" i="20" s="1"/>
  <c r="AU862" i="20"/>
  <c r="AU861" i="20" s="1"/>
  <c r="AU860" i="20" s="1"/>
  <c r="AU858" i="20"/>
  <c r="AU857" i="20" s="1"/>
  <c r="AU854" i="20"/>
  <c r="AU853" i="20" s="1"/>
  <c r="AU840" i="20"/>
  <c r="AU839" i="20" s="1"/>
  <c r="AU838" i="20" s="1"/>
  <c r="AU837" i="20" s="1"/>
  <c r="AU831" i="20"/>
  <c r="AU830" i="20" s="1"/>
  <c r="AU829" i="20" s="1"/>
  <c r="AU824" i="20"/>
  <c r="AU823" i="20" s="1"/>
  <c r="AU822" i="20" s="1"/>
  <c r="AU820" i="20"/>
  <c r="AU819" i="20" s="1"/>
  <c r="AU818" i="20" s="1"/>
  <c r="AU813" i="20"/>
  <c r="AU812" i="20" s="1"/>
  <c r="AU811" i="20" s="1"/>
  <c r="AU809" i="20"/>
  <c r="AU808" i="20" s="1"/>
  <c r="AU806" i="20"/>
  <c r="AU805" i="20" s="1"/>
  <c r="AU801" i="20"/>
  <c r="AU800" i="20" s="1"/>
  <c r="AU790" i="20"/>
  <c r="AU789" i="20" s="1"/>
  <c r="AU788" i="20" s="1"/>
  <c r="AU786" i="20"/>
  <c r="AU785" i="20" s="1"/>
  <c r="AU784" i="20" s="1"/>
  <c r="AU782" i="20"/>
  <c r="AU781" i="20" s="1"/>
  <c r="AU780" i="20" s="1"/>
  <c r="AU778" i="20"/>
  <c r="AU777" i="20" s="1"/>
  <c r="AU776" i="20" s="1"/>
  <c r="AU770" i="20"/>
  <c r="AU769" i="20" s="1"/>
  <c r="AU768" i="20" s="1"/>
  <c r="AU766" i="20"/>
  <c r="AU765" i="20" s="1"/>
  <c r="AU764" i="20" s="1"/>
  <c r="AU762" i="20"/>
  <c r="AU761" i="20" s="1"/>
  <c r="AU760" i="20" s="1"/>
  <c r="AU758" i="20"/>
  <c r="AU757" i="20" s="1"/>
  <c r="AU756" i="20" s="1"/>
  <c r="AU754" i="20"/>
  <c r="AU753" i="20" s="1"/>
  <c r="AU752" i="20" s="1"/>
  <c r="AU750" i="20"/>
  <c r="AU749" i="20" s="1"/>
  <c r="AU747" i="20"/>
  <c r="AU746" i="20" s="1"/>
  <c r="AU743" i="20"/>
  <c r="AU742" i="20" s="1"/>
  <c r="AU741" i="20" s="1"/>
  <c r="AU739" i="20"/>
  <c r="AU738" i="20" s="1"/>
  <c r="AU735" i="20"/>
  <c r="AU734" i="20" s="1"/>
  <c r="AU729" i="20"/>
  <c r="AU728" i="20" s="1"/>
  <c r="AU726" i="20"/>
  <c r="AU725" i="20" s="1"/>
  <c r="AU719" i="20"/>
  <c r="AU718" i="20" s="1"/>
  <c r="AU714" i="20"/>
  <c r="AU713" i="20" s="1"/>
  <c r="AU708" i="20"/>
  <c r="AU707" i="20" s="1"/>
  <c r="AU706" i="20" s="1"/>
  <c r="AU705" i="20" s="1"/>
  <c r="AU704" i="20" s="1"/>
  <c r="AU702" i="20"/>
  <c r="AU701" i="20" s="1"/>
  <c r="AU700" i="20" s="1"/>
  <c r="AU698" i="20"/>
  <c r="AU697" i="20" s="1"/>
  <c r="AU696" i="20" s="1"/>
  <c r="AU694" i="20"/>
  <c r="AU693" i="20" s="1"/>
  <c r="AU691" i="20"/>
  <c r="AU686" i="20"/>
  <c r="AU685" i="20" s="1"/>
  <c r="AU682" i="20"/>
  <c r="AU681" i="20" s="1"/>
  <c r="AU680" i="20" s="1"/>
  <c r="AU679" i="20"/>
  <c r="AU671" i="20"/>
  <c r="AU670" i="20" s="1"/>
  <c r="AU669" i="20" s="1"/>
  <c r="AU668" i="20" s="1"/>
  <c r="AU667" i="20" s="1"/>
  <c r="AU665" i="20"/>
  <c r="AU664" i="20" s="1"/>
  <c r="AU663" i="20" s="1"/>
  <c r="AU661" i="20"/>
  <c r="AU660" i="20" s="1"/>
  <c r="AU659" i="20" s="1"/>
  <c r="AU653" i="20"/>
  <c r="AU652" i="20" s="1"/>
  <c r="AU651" i="20" s="1"/>
  <c r="AU649" i="20"/>
  <c r="AU648" i="20" s="1"/>
  <c r="AU647" i="20" s="1"/>
  <c r="AU645" i="20"/>
  <c r="AU644" i="20" s="1"/>
  <c r="AU642" i="20"/>
  <c r="AU640" i="20"/>
  <c r="AU636" i="20"/>
  <c r="AU620" i="20"/>
  <c r="AU616" i="20"/>
  <c r="AU615" i="20" s="1"/>
  <c r="AU614" i="20" s="1"/>
  <c r="AU613" i="20"/>
  <c r="AU608" i="20"/>
  <c r="AU607" i="20" s="1"/>
  <c r="AU606" i="20" s="1"/>
  <c r="AU604" i="20"/>
  <c r="AU603" i="20" s="1"/>
  <c r="AU602" i="20" s="1"/>
  <c r="AU599" i="20"/>
  <c r="AU591" i="20"/>
  <c r="AU590" i="20" s="1"/>
  <c r="AU589" i="20" s="1"/>
  <c r="AU587" i="20"/>
  <c r="AU586" i="20" s="1"/>
  <c r="AU585" i="20" s="1"/>
  <c r="AU583" i="20"/>
  <c r="AU582" i="20" s="1"/>
  <c r="AU581" i="20" s="1"/>
  <c r="AU578" i="20"/>
  <c r="AU577" i="20" s="1"/>
  <c r="AU576" i="20" s="1"/>
  <c r="AU575" i="20" s="1"/>
  <c r="AU572" i="20"/>
  <c r="AU571" i="20" s="1"/>
  <c r="AU570" i="20" s="1"/>
  <c r="AU568" i="20"/>
  <c r="AU567" i="20" s="1"/>
  <c r="AU566" i="20" s="1"/>
  <c r="AU563" i="20"/>
  <c r="AU560" i="20"/>
  <c r="AU555" i="20"/>
  <c r="AU554" i="20" s="1"/>
  <c r="AU553" i="20" s="1"/>
  <c r="AU550" i="20"/>
  <c r="AU549" i="20" s="1"/>
  <c r="AU548" i="20" s="1"/>
  <c r="AU547" i="20" s="1"/>
  <c r="AU542" i="20"/>
  <c r="AU541" i="20" s="1"/>
  <c r="AU539" i="20"/>
  <c r="AU538" i="20" s="1"/>
  <c r="AU535" i="20"/>
  <c r="AU534" i="20" s="1"/>
  <c r="AU532" i="20"/>
  <c r="AU531" i="20" s="1"/>
  <c r="AU528" i="20"/>
  <c r="AU527" i="20" s="1"/>
  <c r="AU526" i="20" s="1"/>
  <c r="AU524" i="20"/>
  <c r="AU523" i="20" s="1"/>
  <c r="AU522" i="20" s="1"/>
  <c r="AU520" i="20"/>
  <c r="AU519" i="20" s="1"/>
  <c r="AU518" i="20" s="1"/>
  <c r="AU516" i="20"/>
  <c r="AU515" i="20" s="1"/>
  <c r="AU512" i="20"/>
  <c r="AU511" i="20" s="1"/>
  <c r="AU508" i="20"/>
  <c r="AU507" i="20" s="1"/>
  <c r="AU505" i="20"/>
  <c r="AU504" i="20" s="1"/>
  <c r="AU497" i="20"/>
  <c r="AU496" i="20" s="1"/>
  <c r="AU495" i="20" s="1"/>
  <c r="AU493" i="20"/>
  <c r="AU492" i="20" s="1"/>
  <c r="AU490" i="20"/>
  <c r="AU489" i="20" s="1"/>
  <c r="AU487" i="20"/>
  <c r="AU486" i="20" s="1"/>
  <c r="AU483" i="20"/>
  <c r="AU482" i="20" s="1"/>
  <c r="AU481" i="20" s="1"/>
  <c r="AU475" i="20"/>
  <c r="AU474" i="20" s="1"/>
  <c r="AU472" i="20"/>
  <c r="AU471" i="20" s="1"/>
  <c r="AU467" i="20"/>
  <c r="AU466" i="20" s="1"/>
  <c r="AU460" i="20"/>
  <c r="AU459" i="20" s="1"/>
  <c r="AU458" i="20" s="1"/>
  <c r="AU457" i="20" s="1"/>
  <c r="AU455" i="20"/>
  <c r="AU454" i="20" s="1"/>
  <c r="AU452" i="20"/>
  <c r="AU451" i="20" s="1"/>
  <c r="AU448" i="20"/>
  <c r="AU447" i="20" s="1"/>
  <c r="AU445" i="20"/>
  <c r="AU444" i="20" s="1"/>
  <c r="AU436" i="20"/>
  <c r="AU435" i="20" s="1"/>
  <c r="AU434" i="20" s="1"/>
  <c r="AU432" i="20"/>
  <c r="AU431" i="20" s="1"/>
  <c r="AU430" i="20" s="1"/>
  <c r="AU426" i="20"/>
  <c r="AU425" i="20" s="1"/>
  <c r="AU422" i="20"/>
  <c r="AU421" i="20" s="1"/>
  <c r="AU418" i="20"/>
  <c r="AU417" i="20" s="1"/>
  <c r="AU414" i="20"/>
  <c r="AU413" i="20" s="1"/>
  <c r="AU410" i="20"/>
  <c r="AU409" i="20" s="1"/>
  <c r="AU404" i="20"/>
  <c r="AU403" i="20" s="1"/>
  <c r="AU402" i="20" s="1"/>
  <c r="AU401" i="20" s="1"/>
  <c r="AU400" i="20" s="1"/>
  <c r="AU397" i="20"/>
  <c r="AU396" i="20" s="1"/>
  <c r="AU395" i="20" s="1"/>
  <c r="AU393" i="20"/>
  <c r="AU382" i="20"/>
  <c r="AU381" i="20" s="1"/>
  <c r="AU380" i="20" s="1"/>
  <c r="AU378" i="20"/>
  <c r="AU377" i="20" s="1"/>
  <c r="AU376" i="20" s="1"/>
  <c r="AU374" i="20"/>
  <c r="AU373" i="20" s="1"/>
  <c r="AU372" i="20" s="1"/>
  <c r="AU370" i="20"/>
  <c r="AU369" i="20" s="1"/>
  <c r="AU368" i="20" s="1"/>
  <c r="AU366" i="20"/>
  <c r="AU365" i="20" s="1"/>
  <c r="AU364" i="20" s="1"/>
  <c r="AU362" i="20"/>
  <c r="AU361" i="20" s="1"/>
  <c r="AU360" i="20" s="1"/>
  <c r="AU358" i="20"/>
  <c r="AU357" i="20" s="1"/>
  <c r="AU356" i="20" s="1"/>
  <c r="AU353" i="20"/>
  <c r="AU352" i="20" s="1"/>
  <c r="AU351" i="20" s="1"/>
  <c r="AU349" i="20"/>
  <c r="AU348" i="20" s="1"/>
  <c r="AU345" i="20"/>
  <c r="AU344" i="20" s="1"/>
  <c r="AU339" i="20"/>
  <c r="AU338" i="20" s="1"/>
  <c r="AU337" i="20" s="1"/>
  <c r="AU335" i="20"/>
  <c r="AU334" i="20" s="1"/>
  <c r="AU333" i="20" s="1"/>
  <c r="AU331" i="20"/>
  <c r="AU329" i="20"/>
  <c r="AU324" i="20"/>
  <c r="AU323" i="20" s="1"/>
  <c r="AU322" i="20" s="1"/>
  <c r="AU321" i="20" s="1"/>
  <c r="AU319" i="20"/>
  <c r="AU318" i="20" s="1"/>
  <c r="AU317" i="20" s="1"/>
  <c r="AU316" i="20" s="1"/>
  <c r="AU314" i="20"/>
  <c r="AU313" i="20" s="1"/>
  <c r="AU312" i="20" s="1"/>
  <c r="AU311" i="20" s="1"/>
  <c r="AU309" i="20"/>
  <c r="AU308" i="20" s="1"/>
  <c r="AU307" i="20" s="1"/>
  <c r="AU306" i="20" s="1"/>
  <c r="AU304" i="20"/>
  <c r="AU303" i="20" s="1"/>
  <c r="AU302" i="20" s="1"/>
  <c r="AU301" i="20" s="1"/>
  <c r="AU299" i="20"/>
  <c r="AU298" i="20" s="1"/>
  <c r="AU296" i="20"/>
  <c r="AU295" i="20" s="1"/>
  <c r="AU292" i="20"/>
  <c r="AU291" i="20" s="1"/>
  <c r="AU290" i="20" s="1"/>
  <c r="AU288" i="20"/>
  <c r="AU287" i="20" s="1"/>
  <c r="AU284" i="20"/>
  <c r="AU283" i="20" s="1"/>
  <c r="AU280" i="20"/>
  <c r="AU279" i="20" s="1"/>
  <c r="AU278" i="20" s="1"/>
  <c r="AU276" i="20"/>
  <c r="AU275" i="20" s="1"/>
  <c r="AU273" i="20"/>
  <c r="AU272" i="20" s="1"/>
  <c r="AU269" i="20"/>
  <c r="AU268" i="20" s="1"/>
  <c r="AU266" i="20"/>
  <c r="AU265" i="20" s="1"/>
  <c r="AU263" i="20"/>
  <c r="AU262" i="20" s="1"/>
  <c r="AU259" i="20"/>
  <c r="AU258" i="20" s="1"/>
  <c r="AU256" i="20"/>
  <c r="AU255" i="20" s="1"/>
  <c r="AU252" i="20"/>
  <c r="AU251" i="20" s="1"/>
  <c r="AU248" i="20"/>
  <c r="AU247" i="20" s="1"/>
  <c r="AU244" i="20"/>
  <c r="AU243" i="20" s="1"/>
  <c r="AU242" i="20" s="1"/>
  <c r="AU232" i="20"/>
  <c r="AU231" i="20" s="1"/>
  <c r="AU230" i="20" s="1"/>
  <c r="AU227" i="20"/>
  <c r="AU226" i="20" s="1"/>
  <c r="AU224" i="20"/>
  <c r="AU223" i="20" s="1"/>
  <c r="AU219" i="20"/>
  <c r="AU218" i="20" s="1"/>
  <c r="AU215" i="20"/>
  <c r="AU214" i="20" s="1"/>
  <c r="AU212" i="20"/>
  <c r="AU211" i="20" s="1"/>
  <c r="AU208" i="20"/>
  <c r="AU207" i="20" s="1"/>
  <c r="AU206" i="20" s="1"/>
  <c r="AU204" i="20"/>
  <c r="AU203" i="20" s="1"/>
  <c r="AU202" i="20" s="1"/>
  <c r="AU200" i="20"/>
  <c r="AU199" i="20" s="1"/>
  <c r="AU198" i="20" s="1"/>
  <c r="AU195" i="20"/>
  <c r="AU194" i="20" s="1"/>
  <c r="AU193" i="20" s="1"/>
  <c r="AU191" i="20"/>
  <c r="AU190" i="20" s="1"/>
  <c r="AU189" i="20" s="1"/>
  <c r="AU187" i="20"/>
  <c r="AU186" i="20" s="1"/>
  <c r="AU185" i="20" s="1"/>
  <c r="AU183" i="20"/>
  <c r="AU182" i="20" s="1"/>
  <c r="AU181" i="20" s="1"/>
  <c r="AU179" i="20"/>
  <c r="AU178" i="20" s="1"/>
  <c r="AU177" i="20" s="1"/>
  <c r="AU172" i="20"/>
  <c r="AU171" i="20" s="1"/>
  <c r="AU168" i="20"/>
  <c r="AU167" i="20" s="1"/>
  <c r="AU163" i="20"/>
  <c r="AU162" i="20" s="1"/>
  <c r="AU159" i="20"/>
  <c r="AU158" i="20" s="1"/>
  <c r="AU157" i="20" s="1"/>
  <c r="AU155" i="20"/>
  <c r="AU154" i="20" s="1"/>
  <c r="AU147" i="20"/>
  <c r="AU146" i="20" s="1"/>
  <c r="AU143" i="20"/>
  <c r="AU142" i="20" s="1"/>
  <c r="AU141" i="20" s="1"/>
  <c r="AU135" i="20"/>
  <c r="AU134" i="20" s="1"/>
  <c r="AU133" i="20" s="1"/>
  <c r="AU131" i="20"/>
  <c r="AU123" i="20"/>
  <c r="AU122" i="20" s="1"/>
  <c r="AU121" i="20" s="1"/>
  <c r="AU119" i="20"/>
  <c r="AU118" i="20" s="1"/>
  <c r="AU117" i="20" s="1"/>
  <c r="AU115" i="20"/>
  <c r="AU114" i="20" s="1"/>
  <c r="AU110" i="20"/>
  <c r="AU109" i="20" s="1"/>
  <c r="AU106" i="20"/>
  <c r="AU105" i="20" s="1"/>
  <c r="AU103" i="20"/>
  <c r="AU102" i="20" s="1"/>
  <c r="AU98" i="20"/>
  <c r="AU97" i="20" s="1"/>
  <c r="AU92" i="20"/>
  <c r="AU91" i="20" s="1"/>
  <c r="AU90" i="20" s="1"/>
  <c r="AU88" i="20"/>
  <c r="AU87" i="20" s="1"/>
  <c r="AU86" i="20" s="1"/>
  <c r="AU84" i="20"/>
  <c r="AU83" i="20" s="1"/>
  <c r="AU82" i="20" s="1"/>
  <c r="AU80" i="20"/>
  <c r="AU79" i="20" s="1"/>
  <c r="AU75" i="20"/>
  <c r="AU74" i="20" s="1"/>
  <c r="AU71" i="20"/>
  <c r="AU70" i="20" s="1"/>
  <c r="AU67" i="20"/>
  <c r="AU66" i="20" s="1"/>
  <c r="AU63" i="20"/>
  <c r="AU61" i="20"/>
  <c r="AU57" i="20"/>
  <c r="AU56" i="20" s="1"/>
  <c r="AU55" i="20" s="1"/>
  <c r="AU53" i="20"/>
  <c r="AU52" i="20" s="1"/>
  <c r="AU48" i="20"/>
  <c r="AU47" i="20" s="1"/>
  <c r="AU44" i="20"/>
  <c r="AU43" i="20" s="1"/>
  <c r="AU42" i="20" s="1"/>
  <c r="AU40" i="20"/>
  <c r="AU39" i="20" s="1"/>
  <c r="AU38" i="20" s="1"/>
  <c r="AU36" i="20"/>
  <c r="AU35" i="20" s="1"/>
  <c r="AU34" i="20" s="1"/>
  <c r="AU32" i="20"/>
  <c r="AU31" i="20" s="1"/>
  <c r="AU30" i="20" s="1"/>
  <c r="AU28" i="20"/>
  <c r="AU27" i="20" s="1"/>
  <c r="AU23" i="20"/>
  <c r="AU22" i="20" s="1"/>
  <c r="AU19" i="20"/>
  <c r="AU18" i="20" s="1"/>
  <c r="AU14" i="20"/>
  <c r="AU13" i="20" s="1"/>
  <c r="AV1012" i="20"/>
  <c r="AV1011" i="20" s="1"/>
  <c r="AV1004" i="20"/>
  <c r="AV907" i="20"/>
  <c r="AV906" i="20" s="1"/>
  <c r="AV904" i="20"/>
  <c r="AV903" i="20" s="1"/>
  <c r="AV900" i="20"/>
  <c r="AV899" i="20" s="1"/>
  <c r="AV897" i="20"/>
  <c r="AV896" i="20" s="1"/>
  <c r="AV858" i="20"/>
  <c r="AV857" i="20" s="1"/>
  <c r="AV840" i="20"/>
  <c r="AV839" i="20" s="1"/>
  <c r="AV838" i="20" s="1"/>
  <c r="AV837" i="20" s="1"/>
  <c r="AV778" i="20"/>
  <c r="AV777" i="20" s="1"/>
  <c r="AV776" i="20" s="1"/>
  <c r="AV754" i="20"/>
  <c r="AV753" i="20" s="1"/>
  <c r="AV752" i="20" s="1"/>
  <c r="AV702" i="20"/>
  <c r="AV701" i="20" s="1"/>
  <c r="AV700" i="20" s="1"/>
  <c r="AV649" i="20"/>
  <c r="AV648" i="20" s="1"/>
  <c r="AV647" i="20" s="1"/>
  <c r="AV645" i="20"/>
  <c r="AV644" i="20" s="1"/>
  <c r="AV642" i="20"/>
  <c r="AV587" i="20"/>
  <c r="AV586" i="20" s="1"/>
  <c r="AV585" i="20" s="1"/>
  <c r="AV497" i="20"/>
  <c r="AV496" i="20" s="1"/>
  <c r="AV495" i="20" s="1"/>
  <c r="AV493" i="20"/>
  <c r="AV492" i="20" s="1"/>
  <c r="AV490" i="20"/>
  <c r="AV489" i="20" s="1"/>
  <c r="AV475" i="20"/>
  <c r="AV474" i="20" s="1"/>
  <c r="AV460" i="20"/>
  <c r="AV459" i="20" s="1"/>
  <c r="AV458" i="20" s="1"/>
  <c r="AV457" i="20" s="1"/>
  <c r="AV455" i="20"/>
  <c r="AV454" i="20" s="1"/>
  <c r="AV452" i="20"/>
  <c r="AV451" i="20" s="1"/>
  <c r="AV448" i="20"/>
  <c r="AV447" i="20" s="1"/>
  <c r="AV445" i="20"/>
  <c r="AV444" i="20" s="1"/>
  <c r="AV370" i="20"/>
  <c r="AV369" i="20" s="1"/>
  <c r="AV368" i="20" s="1"/>
  <c r="AV362" i="20"/>
  <c r="AV361" i="20" s="1"/>
  <c r="AV360" i="20" s="1"/>
  <c r="AV331" i="20"/>
  <c r="AV276" i="20"/>
  <c r="AV275" i="20" s="1"/>
  <c r="AV273" i="20"/>
  <c r="AV272" i="20" s="1"/>
  <c r="AV263" i="20"/>
  <c r="AV262" i="20" s="1"/>
  <c r="AI328" i="20" l="1"/>
  <c r="AI327" i="20" s="1"/>
  <c r="AK909" i="20"/>
  <c r="CO112" i="20"/>
  <c r="ES112" i="20"/>
  <c r="CO113" i="20"/>
  <c r="ES113" i="20"/>
  <c r="AI745" i="20"/>
  <c r="CO111" i="20"/>
  <c r="ES111" i="20"/>
  <c r="BS179" i="20"/>
  <c r="BS178" i="20" s="1"/>
  <c r="BS177" i="20" s="1"/>
  <c r="CC180" i="20"/>
  <c r="ES180" i="20" s="1"/>
  <c r="BS362" i="20"/>
  <c r="BS361" i="20" s="1"/>
  <c r="BS360" i="20" s="1"/>
  <c r="CC363" i="20"/>
  <c r="ES363" i="20" s="1"/>
  <c r="BS455" i="20"/>
  <c r="BS454" i="20" s="1"/>
  <c r="BS450" i="20" s="1"/>
  <c r="BS442" i="20" s="1"/>
  <c r="BS441" i="20" s="1"/>
  <c r="BS440" i="20" s="1"/>
  <c r="CC456" i="20"/>
  <c r="ES456" i="20" s="1"/>
  <c r="CC110" i="20"/>
  <c r="BS183" i="20"/>
  <c r="BS182" i="20" s="1"/>
  <c r="BS181" i="20" s="1"/>
  <c r="CC184" i="20"/>
  <c r="ES184" i="20" s="1"/>
  <c r="AG613" i="20"/>
  <c r="AJ909" i="20"/>
  <c r="AL909" i="20"/>
  <c r="AJ745" i="20"/>
  <c r="AG790" i="20"/>
  <c r="AG789" i="20" s="1"/>
  <c r="AG788" i="20" s="1"/>
  <c r="AI612" i="20"/>
  <c r="AL537" i="20"/>
  <c r="AJ895" i="20"/>
  <c r="AL465" i="20"/>
  <c r="AJ678" i="20"/>
  <c r="AJ612" i="20"/>
  <c r="AK537" i="20"/>
  <c r="AJ615" i="20"/>
  <c r="AJ611" i="20" s="1"/>
  <c r="AK612" i="20"/>
  <c r="AI678" i="20"/>
  <c r="AL678" i="20"/>
  <c r="AL895" i="20"/>
  <c r="AL611" i="20"/>
  <c r="AL612" i="20"/>
  <c r="AG679" i="20"/>
  <c r="AK678" i="20"/>
  <c r="AI73" i="20"/>
  <c r="AJ681" i="20"/>
  <c r="AJ677" i="20" s="1"/>
  <c r="AG560" i="20"/>
  <c r="AJ558" i="20"/>
  <c r="AK681" i="20"/>
  <c r="AK724" i="20"/>
  <c r="AK723" i="20" s="1"/>
  <c r="AI895" i="20"/>
  <c r="AM920" i="20"/>
  <c r="AM919" i="20" s="1"/>
  <c r="AM918" i="20" s="1"/>
  <c r="AJ559" i="20"/>
  <c r="AI12" i="20"/>
  <c r="AJ530" i="20"/>
  <c r="AL559" i="20"/>
  <c r="AI615" i="20"/>
  <c r="AI614" i="20" s="1"/>
  <c r="AI610" i="20" s="1"/>
  <c r="AJ680" i="20"/>
  <c r="AJ676" i="20" s="1"/>
  <c r="AI724" i="20"/>
  <c r="AI723" i="20" s="1"/>
  <c r="AK895" i="20"/>
  <c r="AO920" i="20"/>
  <c r="AO919" i="20" s="1"/>
  <c r="AO918" i="20" s="1"/>
  <c r="AG410" i="20"/>
  <c r="AG409" i="20" s="1"/>
  <c r="AG408" i="20" s="1"/>
  <c r="AI537" i="20"/>
  <c r="AN920" i="20"/>
  <c r="AN919" i="20" s="1"/>
  <c r="AN918" i="20" s="1"/>
  <c r="AJ503" i="20"/>
  <c r="AJ465" i="20"/>
  <c r="AJ510" i="20"/>
  <c r="AJ614" i="20"/>
  <c r="AJ610" i="20" s="1"/>
  <c r="AI465" i="20"/>
  <c r="AI503" i="20"/>
  <c r="AK510" i="20"/>
  <c r="AL614" i="20"/>
  <c r="AL610" i="20" s="1"/>
  <c r="AJ561" i="20"/>
  <c r="AJ557" i="20" s="1"/>
  <c r="AJ552" i="20" s="1"/>
  <c r="AJ546" i="20" s="1"/>
  <c r="AI559" i="20"/>
  <c r="BH176" i="20"/>
  <c r="AK570" i="20"/>
  <c r="AK557" i="20" s="1"/>
  <c r="AK552" i="20" s="1"/>
  <c r="AK546" i="20" s="1"/>
  <c r="AK558" i="20"/>
  <c r="AK615" i="20"/>
  <c r="AL681" i="20"/>
  <c r="AJ73" i="20"/>
  <c r="AK559" i="20"/>
  <c r="AI571" i="20"/>
  <c r="AI570" i="20" s="1"/>
  <c r="AI510" i="20"/>
  <c r="AI530" i="20"/>
  <c r="AK530" i="20"/>
  <c r="AL73" i="20"/>
  <c r="AK503" i="20"/>
  <c r="AL503" i="20"/>
  <c r="AL724" i="20"/>
  <c r="AL723" i="20" s="1"/>
  <c r="AI566" i="20"/>
  <c r="AP920" i="20"/>
  <c r="AP919" i="20" s="1"/>
  <c r="AP918" i="20" s="1"/>
  <c r="AK73" i="20"/>
  <c r="AK465" i="20"/>
  <c r="AL510" i="20"/>
  <c r="AL561" i="20"/>
  <c r="AL557" i="20" s="1"/>
  <c r="AL552" i="20" s="1"/>
  <c r="AL546" i="20" s="1"/>
  <c r="AL558" i="20"/>
  <c r="AI680" i="20"/>
  <c r="AI676" i="20" s="1"/>
  <c r="AI677" i="20"/>
  <c r="AJ724" i="20"/>
  <c r="AJ723" i="20" s="1"/>
  <c r="AJ12" i="20"/>
  <c r="AG726" i="20"/>
  <c r="AG725" i="20" s="1"/>
  <c r="AG724" i="20" s="1"/>
  <c r="AG723" i="20" s="1"/>
  <c r="AG762" i="20"/>
  <c r="AG761" i="20" s="1"/>
  <c r="AG760" i="20" s="1"/>
  <c r="AJ537" i="20"/>
  <c r="BS110" i="20"/>
  <c r="BS109" i="20" s="1"/>
  <c r="AL388" i="20"/>
  <c r="AP537" i="20"/>
  <c r="AM852" i="20"/>
  <c r="AM851" i="20" s="1"/>
  <c r="AM850" i="20" s="1"/>
  <c r="AM849" i="20" s="1"/>
  <c r="AK389" i="20"/>
  <c r="AJ712" i="20"/>
  <c r="AJ711" i="20" s="1"/>
  <c r="AJ710" i="20" s="1"/>
  <c r="AL389" i="20"/>
  <c r="AO537" i="20"/>
  <c r="AJ65" i="20"/>
  <c r="AG418" i="20"/>
  <c r="AG417" i="20" s="1"/>
  <c r="AV790" i="20"/>
  <c r="AV789" i="20" s="1"/>
  <c r="AV788" i="20" s="1"/>
  <c r="BH791" i="20"/>
  <c r="BH110" i="20"/>
  <c r="BH109" i="20" s="1"/>
  <c r="AV786" i="20"/>
  <c r="AV785" i="20" s="1"/>
  <c r="AV784" i="20" s="1"/>
  <c r="BH787" i="20"/>
  <c r="AV766" i="20"/>
  <c r="AV765" i="20" s="1"/>
  <c r="AV764" i="20" s="1"/>
  <c r="BH767" i="20"/>
  <c r="AV524" i="20"/>
  <c r="AV523" i="20" s="1"/>
  <c r="AV522" i="20" s="1"/>
  <c r="BH525" i="20"/>
  <c r="BH524" i="20" s="1"/>
  <c r="BH523" i="20" s="1"/>
  <c r="BH522" i="20" s="1"/>
  <c r="AN990" i="20"/>
  <c r="AP990" i="20"/>
  <c r="AL920" i="20"/>
  <c r="AL919" i="20" s="1"/>
  <c r="AL918" i="20" s="1"/>
  <c r="AN537" i="20"/>
  <c r="AP828" i="20"/>
  <c r="AP827" i="20" s="1"/>
  <c r="AP826" i="20" s="1"/>
  <c r="AO852" i="20"/>
  <c r="AO851" i="20" s="1"/>
  <c r="AO850" i="20" s="1"/>
  <c r="AO849" i="20" s="1"/>
  <c r="AO990" i="20"/>
  <c r="AM537" i="20"/>
  <c r="AM990" i="20"/>
  <c r="AL443" i="20"/>
  <c r="AJ690" i="20"/>
  <c r="AJ408" i="20"/>
  <c r="AJ450" i="20"/>
  <c r="AJ389" i="20"/>
  <c r="AL408" i="20"/>
  <c r="AN595" i="20"/>
  <c r="AN902" i="20"/>
  <c r="AJ443" i="20"/>
  <c r="AK450" i="20"/>
  <c r="AO902" i="20"/>
  <c r="AP678" i="20"/>
  <c r="AO1007" i="20"/>
  <c r="AI389" i="20"/>
  <c r="AK443" i="20"/>
  <c r="AM902" i="20"/>
  <c r="AK920" i="20"/>
  <c r="AK919" i="20" s="1"/>
  <c r="AK918" i="20" s="1"/>
  <c r="AI933" i="20"/>
  <c r="AI932" i="20" s="1"/>
  <c r="AI931" i="20" s="1"/>
  <c r="AP1007" i="20"/>
  <c r="AN389" i="20"/>
  <c r="AO933" i="20"/>
  <c r="AO932" i="20" s="1"/>
  <c r="AO931" i="20" s="1"/>
  <c r="AM443" i="20"/>
  <c r="AP902" i="20"/>
  <c r="AM933" i="20"/>
  <c r="AM932" i="20" s="1"/>
  <c r="AM931" i="20" s="1"/>
  <c r="AI395" i="20"/>
  <c r="AI387" i="20" s="1"/>
  <c r="AI386" i="20" s="1"/>
  <c r="AI385" i="20" s="1"/>
  <c r="AI384" i="20" s="1"/>
  <c r="AI388" i="20"/>
  <c r="AN933" i="20"/>
  <c r="AN932" i="20" s="1"/>
  <c r="AN931" i="20" s="1"/>
  <c r="AN745" i="20"/>
  <c r="AI408" i="20"/>
  <c r="AL387" i="20"/>
  <c r="AL386" i="20" s="1"/>
  <c r="AL385" i="20" s="1"/>
  <c r="AL384" i="20" s="1"/>
  <c r="AO443" i="20"/>
  <c r="AN503" i="20"/>
  <c r="AI46" i="20"/>
  <c r="AJ388" i="20"/>
  <c r="AJ395" i="20"/>
  <c r="AJ387" i="20" s="1"/>
  <c r="AJ386" i="20" s="1"/>
  <c r="AJ385" i="20" s="1"/>
  <c r="AJ384" i="20" s="1"/>
  <c r="AI450" i="20"/>
  <c r="AK690" i="20"/>
  <c r="AP443" i="20"/>
  <c r="AP933" i="20"/>
  <c r="AP932" i="20" s="1"/>
  <c r="AP931" i="20" s="1"/>
  <c r="AN443" i="20"/>
  <c r="AO678" i="20"/>
  <c r="AM977" i="20"/>
  <c r="AM970" i="20" s="1"/>
  <c r="AK408" i="20"/>
  <c r="AK395" i="20"/>
  <c r="AK387" i="20" s="1"/>
  <c r="AK386" i="20" s="1"/>
  <c r="AK385" i="20" s="1"/>
  <c r="AK384" i="20" s="1"/>
  <c r="AK388" i="20"/>
  <c r="AL46" i="20"/>
  <c r="AP389" i="20"/>
  <c r="AJ595" i="20"/>
  <c r="AK595" i="20"/>
  <c r="AO503" i="20"/>
  <c r="AG426" i="20"/>
  <c r="AG425" i="20" s="1"/>
  <c r="AM530" i="20"/>
  <c r="AO530" i="20"/>
  <c r="AP634" i="20"/>
  <c r="AN634" i="20"/>
  <c r="AJ634" i="20"/>
  <c r="AP388" i="20"/>
  <c r="AN852" i="20"/>
  <c r="AN851" i="20" s="1"/>
  <c r="AN850" i="20" s="1"/>
  <c r="AN849" i="20" s="1"/>
  <c r="AK12" i="20"/>
  <c r="AP503" i="20"/>
  <c r="AP852" i="20"/>
  <c r="AP851" i="20" s="1"/>
  <c r="AP850" i="20" s="1"/>
  <c r="AP849" i="20" s="1"/>
  <c r="AN388" i="20"/>
  <c r="AO12" i="20"/>
  <c r="AP387" i="20"/>
  <c r="AP386" i="20" s="1"/>
  <c r="AP385" i="20" s="1"/>
  <c r="AP384" i="20" s="1"/>
  <c r="AO388" i="20"/>
  <c r="AO389" i="20"/>
  <c r="AO387" i="20"/>
  <c r="AO386" i="20" s="1"/>
  <c r="AO385" i="20" s="1"/>
  <c r="AO384" i="20" s="1"/>
  <c r="AM389" i="20"/>
  <c r="AI443" i="20"/>
  <c r="AG973" i="20"/>
  <c r="AG972" i="20" s="1"/>
  <c r="AG971" i="20" s="1"/>
  <c r="AM396" i="20"/>
  <c r="AN12" i="20"/>
  <c r="AO594" i="20"/>
  <c r="AO595" i="20"/>
  <c r="AP12" i="20"/>
  <c r="AM408" i="20"/>
  <c r="AN530" i="20"/>
  <c r="AN559" i="20"/>
  <c r="AM503" i="20"/>
  <c r="AN387" i="20"/>
  <c r="AN386" i="20" s="1"/>
  <c r="AN385" i="20" s="1"/>
  <c r="AN384" i="20" s="1"/>
  <c r="AO634" i="20"/>
  <c r="AL450" i="20"/>
  <c r="AG766" i="20"/>
  <c r="AG765" i="20" s="1"/>
  <c r="AG764" i="20" s="1"/>
  <c r="AI139" i="20"/>
  <c r="AJ343" i="20"/>
  <c r="AP530" i="20"/>
  <c r="AL902" i="20"/>
  <c r="AM745" i="20"/>
  <c r="AP724" i="20"/>
  <c r="AP723" i="20" s="1"/>
  <c r="AN1007" i="20"/>
  <c r="AM176" i="20"/>
  <c r="AO450" i="20"/>
  <c r="AK65" i="20"/>
  <c r="AO465" i="20"/>
  <c r="AO688" i="20"/>
  <c r="AP176" i="20"/>
  <c r="AI127" i="20"/>
  <c r="AK634" i="20"/>
  <c r="AI712" i="20"/>
  <c r="AI711" i="20" s="1"/>
  <c r="AI710" i="20" s="1"/>
  <c r="AO690" i="20"/>
  <c r="AN895" i="20"/>
  <c r="AJ594" i="20"/>
  <c r="AL634" i="20"/>
  <c r="AK96" i="20"/>
  <c r="AK712" i="20"/>
  <c r="AK711" i="20" s="1"/>
  <c r="AK710" i="20" s="1"/>
  <c r="AL712" i="20"/>
  <c r="AL711" i="20" s="1"/>
  <c r="AL710" i="20" s="1"/>
  <c r="AO65" i="20"/>
  <c r="AL149" i="20"/>
  <c r="AL150" i="20"/>
  <c r="AL151" i="20"/>
  <c r="AJ977" i="20"/>
  <c r="AJ970" i="20" s="1"/>
  <c r="AK990" i="20"/>
  <c r="AJ127" i="20"/>
  <c r="AK138" i="20"/>
  <c r="AK139" i="20"/>
  <c r="AK282" i="20"/>
  <c r="AJ593" i="20"/>
  <c r="AI217" i="20"/>
  <c r="AK593" i="20"/>
  <c r="AK594" i="20"/>
  <c r="AJ688" i="20"/>
  <c r="AL933" i="20"/>
  <c r="AL932" i="20" s="1"/>
  <c r="AL931" i="20" s="1"/>
  <c r="AN282" i="20"/>
  <c r="AO612" i="20"/>
  <c r="AM65" i="20"/>
  <c r="AP510" i="20"/>
  <c r="AI920" i="20"/>
  <c r="AI919" i="20" s="1"/>
  <c r="AI918" i="20" s="1"/>
  <c r="AN594" i="20"/>
  <c r="AM724" i="20"/>
  <c r="AM723" i="20" s="1"/>
  <c r="AN450" i="20"/>
  <c r="AJ828" i="20"/>
  <c r="AJ827" i="20" s="1"/>
  <c r="AJ826" i="20" s="1"/>
  <c r="AN510" i="20"/>
  <c r="AL689" i="20"/>
  <c r="AN408" i="20"/>
  <c r="AM465" i="20"/>
  <c r="AL690" i="20"/>
  <c r="AP559" i="20"/>
  <c r="AM559" i="20"/>
  <c r="AO724" i="20"/>
  <c r="AO723" i="20" s="1"/>
  <c r="AM733" i="20"/>
  <c r="AK799" i="20"/>
  <c r="AK798" i="20" s="1"/>
  <c r="AK797" i="20" s="1"/>
  <c r="AK796" i="20" s="1"/>
  <c r="AG966" i="20"/>
  <c r="AG965" i="20" s="1"/>
  <c r="AG964" i="20" s="1"/>
  <c r="AG963" i="20" s="1"/>
  <c r="AP465" i="20"/>
  <c r="AO510" i="20"/>
  <c r="AM510" i="20"/>
  <c r="AP595" i="20"/>
  <c r="AN733" i="20"/>
  <c r="AP733" i="20"/>
  <c r="AN977" i="20"/>
  <c r="AN970" i="20" s="1"/>
  <c r="AP96" i="20"/>
  <c r="AP271" i="20"/>
  <c r="AO282" i="20"/>
  <c r="AP450" i="20"/>
  <c r="AN465" i="20"/>
  <c r="AP594" i="20"/>
  <c r="AO677" i="20"/>
  <c r="AN689" i="20"/>
  <c r="AN690" i="20"/>
  <c r="AM712" i="20"/>
  <c r="AM711" i="20" s="1"/>
  <c r="AM710" i="20" s="1"/>
  <c r="AP799" i="20"/>
  <c r="AP798" i="20" s="1"/>
  <c r="AP797" i="20" s="1"/>
  <c r="AP796" i="20" s="1"/>
  <c r="AO895" i="20"/>
  <c r="AP977" i="20"/>
  <c r="AP970" i="20" s="1"/>
  <c r="AL12" i="20"/>
  <c r="AL65" i="20"/>
  <c r="AK149" i="20"/>
  <c r="AK150" i="20"/>
  <c r="AL282" i="20"/>
  <c r="AK343" i="20"/>
  <c r="AI799" i="20"/>
  <c r="AI798" i="20" s="1"/>
  <c r="AI797" i="20" s="1"/>
  <c r="AI796" i="20" s="1"/>
  <c r="AK852" i="20"/>
  <c r="AK851" i="20" s="1"/>
  <c r="AK850" i="20" s="1"/>
  <c r="AK849" i="20" s="1"/>
  <c r="AL977" i="20"/>
  <c r="AL970" i="20" s="1"/>
  <c r="AO408" i="20"/>
  <c r="AP408" i="20"/>
  <c r="AO593" i="20"/>
  <c r="AN593" i="20"/>
  <c r="AM678" i="20"/>
  <c r="AO676" i="20"/>
  <c r="AN712" i="20"/>
  <c r="AN711" i="20" s="1"/>
  <c r="AN710" i="20" s="1"/>
  <c r="AM799" i="20"/>
  <c r="AM798" i="20" s="1"/>
  <c r="AM797" i="20" s="1"/>
  <c r="AM796" i="20" s="1"/>
  <c r="AJ46" i="20"/>
  <c r="AL217" i="20"/>
  <c r="AI282" i="20"/>
  <c r="AI634" i="20"/>
  <c r="AL696" i="20"/>
  <c r="AL688" i="20" s="1"/>
  <c r="AL852" i="20"/>
  <c r="AL851" i="20" s="1"/>
  <c r="AL850" i="20" s="1"/>
  <c r="AL849" i="20" s="1"/>
  <c r="AO712" i="20"/>
  <c r="AO711" i="20" s="1"/>
  <c r="AO710" i="20" s="1"/>
  <c r="AN799" i="20"/>
  <c r="AN798" i="20" s="1"/>
  <c r="AN797" i="20" s="1"/>
  <c r="AN796" i="20" s="1"/>
  <c r="AL21" i="20"/>
  <c r="AK46" i="20"/>
  <c r="AL593" i="20"/>
  <c r="AL595" i="20"/>
  <c r="AJ689" i="20"/>
  <c r="AJ733" i="20"/>
  <c r="AM282" i="20"/>
  <c r="AO611" i="20"/>
  <c r="AM634" i="20"/>
  <c r="AM690" i="20"/>
  <c r="AO799" i="20"/>
  <c r="AO798" i="20" s="1"/>
  <c r="AO797" i="20" s="1"/>
  <c r="AO796" i="20" s="1"/>
  <c r="AO977" i="20"/>
  <c r="AO970" i="20" s="1"/>
  <c r="AI21" i="20"/>
  <c r="AL799" i="20"/>
  <c r="AL798" i="20" s="1"/>
  <c r="AL797" i="20" s="1"/>
  <c r="AL796" i="20" s="1"/>
  <c r="AK977" i="20"/>
  <c r="AK970" i="20" s="1"/>
  <c r="AO614" i="20"/>
  <c r="AO610" i="20" s="1"/>
  <c r="AN678" i="20"/>
  <c r="AK902" i="20"/>
  <c r="AM595" i="20"/>
  <c r="AL594" i="20"/>
  <c r="AI595" i="20"/>
  <c r="AK828" i="20"/>
  <c r="AK827" i="20" s="1"/>
  <c r="AK826" i="20" s="1"/>
  <c r="AH210" i="20"/>
  <c r="AP282" i="20"/>
  <c r="AL127" i="20"/>
  <c r="AK151" i="20"/>
  <c r="AO21" i="20"/>
  <c r="AO571" i="20"/>
  <c r="AO559" i="20"/>
  <c r="AM828" i="20"/>
  <c r="AM827" i="20" s="1"/>
  <c r="AM826" i="20" s="1"/>
  <c r="AK692" i="20"/>
  <c r="AK688" i="20" s="1"/>
  <c r="AK689" i="20"/>
  <c r="AP21" i="20"/>
  <c r="AP210" i="20"/>
  <c r="AN570" i="20"/>
  <c r="AN557" i="20" s="1"/>
  <c r="AN552" i="20" s="1"/>
  <c r="AN546" i="20" s="1"/>
  <c r="AN558" i="20"/>
  <c r="AM606" i="20"/>
  <c r="AM593" i="20" s="1"/>
  <c r="AM594" i="20"/>
  <c r="AN828" i="20"/>
  <c r="AN827" i="20" s="1"/>
  <c r="AN826" i="20" s="1"/>
  <c r="AM450" i="20"/>
  <c r="AM566" i="20"/>
  <c r="AM557" i="20" s="1"/>
  <c r="AM552" i="20" s="1"/>
  <c r="AM546" i="20" s="1"/>
  <c r="AM558" i="20"/>
  <c r="AN684" i="20"/>
  <c r="AN676" i="20" s="1"/>
  <c r="AN677" i="20"/>
  <c r="AO828" i="20"/>
  <c r="AO827" i="20" s="1"/>
  <c r="AO826" i="20" s="1"/>
  <c r="AI606" i="20"/>
  <c r="AI593" i="20" s="1"/>
  <c r="AI594" i="20"/>
  <c r="AK21" i="20"/>
  <c r="AK933" i="20"/>
  <c r="AK932" i="20" s="1"/>
  <c r="AK931" i="20" s="1"/>
  <c r="AP593" i="20"/>
  <c r="AO733" i="20"/>
  <c r="AJ149" i="20"/>
  <c r="AJ798" i="20"/>
  <c r="AJ797" i="20" s="1"/>
  <c r="AJ796" i="20" s="1"/>
  <c r="AJ902" i="20"/>
  <c r="AG854" i="20"/>
  <c r="AG853" i="20" s="1"/>
  <c r="AG852" i="20" s="1"/>
  <c r="AG714" i="20"/>
  <c r="AG713" i="20" s="1"/>
  <c r="AG712" i="20" s="1"/>
  <c r="AG711" i="20" s="1"/>
  <c r="AG710" i="20" s="1"/>
  <c r="AP895" i="20"/>
  <c r="AJ21" i="20"/>
  <c r="AL96" i="20"/>
  <c r="AI176" i="20"/>
  <c r="AK733" i="20"/>
  <c r="AI733" i="20"/>
  <c r="AI732" i="20" s="1"/>
  <c r="AI990" i="20"/>
  <c r="AG691" i="20"/>
  <c r="AP570" i="20"/>
  <c r="AP557" i="20" s="1"/>
  <c r="AP552" i="20" s="1"/>
  <c r="AP546" i="20" s="1"/>
  <c r="AP558" i="20"/>
  <c r="AI692" i="20"/>
  <c r="AI688" i="20" s="1"/>
  <c r="AI689" i="20"/>
  <c r="AN271" i="20"/>
  <c r="AP676" i="20"/>
  <c r="AI690" i="20"/>
  <c r="AL828" i="20"/>
  <c r="AL827" i="20" s="1"/>
  <c r="AL826" i="20" s="1"/>
  <c r="AN130" i="20"/>
  <c r="AN129" i="20" s="1"/>
  <c r="AN125" i="20" s="1"/>
  <c r="AN127" i="20"/>
  <c r="AM151" i="20"/>
  <c r="AP677" i="20"/>
  <c r="AP689" i="20"/>
  <c r="AP690" i="20"/>
  <c r="AM1007" i="20"/>
  <c r="AJ137" i="20"/>
  <c r="AJ138" i="20"/>
  <c r="AJ139" i="20"/>
  <c r="AM895" i="20"/>
  <c r="AL126" i="20"/>
  <c r="AL990" i="20"/>
  <c r="AN176" i="20"/>
  <c r="AM680" i="20"/>
  <c r="AM676" i="20" s="1"/>
  <c r="AM677" i="20"/>
  <c r="AN724" i="20"/>
  <c r="AN723" i="20" s="1"/>
  <c r="AI150" i="20"/>
  <c r="AI151" i="20"/>
  <c r="AJ176" i="20"/>
  <c r="AJ210" i="20"/>
  <c r="AJ217" i="20"/>
  <c r="AJ920" i="20"/>
  <c r="AJ919" i="20" s="1"/>
  <c r="AJ918" i="20" s="1"/>
  <c r="AG979" i="20"/>
  <c r="AG978" i="20" s="1"/>
  <c r="AG977" i="20" s="1"/>
  <c r="AG948" i="20"/>
  <c r="AG947" i="20" s="1"/>
  <c r="AG946" i="20" s="1"/>
  <c r="AG945" i="20" s="1"/>
  <c r="AG801" i="20"/>
  <c r="AG800" i="20" s="1"/>
  <c r="AG799" i="20" s="1"/>
  <c r="AG798" i="20" s="1"/>
  <c r="AG797" i="20" s="1"/>
  <c r="AG796" i="20" s="1"/>
  <c r="AG467" i="20"/>
  <c r="AG466" i="20" s="1"/>
  <c r="AG465" i="20" s="1"/>
  <c r="AM693" i="20"/>
  <c r="AM692" i="20" s="1"/>
  <c r="AM688" i="20" s="1"/>
  <c r="AK137" i="20"/>
  <c r="AO73" i="20"/>
  <c r="AP73" i="20"/>
  <c r="AL129" i="20"/>
  <c r="AL125" i="20" s="1"/>
  <c r="AK176" i="20"/>
  <c r="AK217" i="20"/>
  <c r="AJ990" i="20"/>
  <c r="AI153" i="20"/>
  <c r="AI149" i="20" s="1"/>
  <c r="AM12" i="20"/>
  <c r="AM73" i="20"/>
  <c r="AK126" i="20"/>
  <c r="AN96" i="20"/>
  <c r="AM127" i="20"/>
  <c r="AM139" i="20"/>
  <c r="AO217" i="20"/>
  <c r="AJ96" i="20"/>
  <c r="AL176" i="20"/>
  <c r="AG168" i="20"/>
  <c r="AG167" i="20" s="1"/>
  <c r="AP712" i="20"/>
  <c r="AP711" i="20" s="1"/>
  <c r="AP710" i="20" s="1"/>
  <c r="AK125" i="20"/>
  <c r="AK127" i="20"/>
  <c r="AL139" i="20"/>
  <c r="AM485" i="20"/>
  <c r="AJ150" i="20"/>
  <c r="AJ151" i="20"/>
  <c r="AL733" i="20"/>
  <c r="AN21" i="20"/>
  <c r="AO96" i="20"/>
  <c r="AP130" i="20"/>
  <c r="AP129" i="20" s="1"/>
  <c r="AP125" i="20" s="1"/>
  <c r="AP127" i="20"/>
  <c r="AO154" i="20"/>
  <c r="AO153" i="20" s="1"/>
  <c r="AO149" i="20" s="1"/>
  <c r="AO151" i="20"/>
  <c r="AP261" i="20"/>
  <c r="AI977" i="20"/>
  <c r="AI970" i="20" s="1"/>
  <c r="AP692" i="20"/>
  <c r="AP688" i="20" s="1"/>
  <c r="AJ126" i="20"/>
  <c r="AJ129" i="20"/>
  <c r="AJ125" i="20" s="1"/>
  <c r="AI828" i="20"/>
  <c r="AI827" i="20" s="1"/>
  <c r="AI826" i="20" s="1"/>
  <c r="AI902" i="20"/>
  <c r="AJ933" i="20"/>
  <c r="AJ932" i="20" s="1"/>
  <c r="AJ931" i="20" s="1"/>
  <c r="AO142" i="20"/>
  <c r="AO139" i="20"/>
  <c r="AN73" i="20"/>
  <c r="AL145" i="20"/>
  <c r="AL137" i="20" s="1"/>
  <c r="AL138" i="20"/>
  <c r="AM21" i="20"/>
  <c r="AM46" i="20"/>
  <c r="AM261" i="20"/>
  <c r="AO261" i="20"/>
  <c r="AP294" i="20"/>
  <c r="AP611" i="20"/>
  <c r="AM217" i="20"/>
  <c r="AO485" i="20"/>
  <c r="AI65" i="20"/>
  <c r="AG636" i="20"/>
  <c r="AG635" i="20" s="1"/>
  <c r="AG634" i="20" s="1"/>
  <c r="AO46" i="20"/>
  <c r="AM96" i="20"/>
  <c r="AP217" i="20"/>
  <c r="AO127" i="20"/>
  <c r="AO130" i="20"/>
  <c r="AI96" i="20"/>
  <c r="AI145" i="20"/>
  <c r="AI137" i="20" s="1"/>
  <c r="AI138" i="20"/>
  <c r="AM138" i="20"/>
  <c r="AM141" i="20"/>
  <c r="AM137" i="20" s="1"/>
  <c r="AN261" i="20"/>
  <c r="AN65" i="20"/>
  <c r="AP151" i="20"/>
  <c r="AN151" i="20"/>
  <c r="AN154" i="20"/>
  <c r="AJ282" i="20"/>
  <c r="AM133" i="20"/>
  <c r="AM125" i="20" s="1"/>
  <c r="AM126" i="20"/>
  <c r="AN139" i="20"/>
  <c r="AN142" i="20"/>
  <c r="AM150" i="20"/>
  <c r="AM153" i="20"/>
  <c r="AM149" i="20" s="1"/>
  <c r="AO176" i="20"/>
  <c r="AI129" i="20"/>
  <c r="AI125" i="20" s="1"/>
  <c r="AI126" i="20"/>
  <c r="AJ416" i="20"/>
  <c r="AG512" i="20"/>
  <c r="AG511" i="20" s="1"/>
  <c r="AG510" i="20" s="1"/>
  <c r="AG48" i="20"/>
  <c r="AG47" i="20" s="1"/>
  <c r="AL343" i="20"/>
  <c r="AP65" i="20"/>
  <c r="AP141" i="20"/>
  <c r="AP137" i="20" s="1"/>
  <c r="AP138" i="20"/>
  <c r="AP153" i="20"/>
  <c r="AP149" i="20" s="1"/>
  <c r="AP150" i="20"/>
  <c r="AN217" i="20"/>
  <c r="AK745" i="20"/>
  <c r="AP139" i="20"/>
  <c r="AK161" i="20"/>
  <c r="AJ261" i="20"/>
  <c r="AK416" i="20"/>
  <c r="AP254" i="20"/>
  <c r="AP612" i="20"/>
  <c r="AK261" i="20"/>
  <c r="AG23" i="20"/>
  <c r="AG22" i="20" s="1"/>
  <c r="AG21" i="20" s="1"/>
  <c r="AQ137" i="20"/>
  <c r="AN246" i="20"/>
  <c r="AP909" i="20"/>
  <c r="AL246" i="20"/>
  <c r="AI817" i="20"/>
  <c r="AI816" i="20" s="1"/>
  <c r="AN909" i="20"/>
  <c r="AG1003" i="20"/>
  <c r="AG1002" i="20" s="1"/>
  <c r="AG1001" i="20" s="1"/>
  <c r="AL161" i="20"/>
  <c r="AJ271" i="20"/>
  <c r="AI416" i="20"/>
  <c r="AL294" i="20"/>
  <c r="AG110" i="20"/>
  <c r="AG109" i="20" s="1"/>
  <c r="AR537" i="20"/>
  <c r="AN161" i="20"/>
  <c r="AO161" i="20"/>
  <c r="AO210" i="20"/>
  <c r="AM294" i="20"/>
  <c r="AJ161" i="20"/>
  <c r="AK210" i="20"/>
  <c r="AJ246" i="20"/>
  <c r="AJ254" i="20"/>
  <c r="AL261" i="20"/>
  <c r="AP161" i="20"/>
  <c r="AJ294" i="20"/>
  <c r="AM817" i="20"/>
  <c r="AM816" i="20" s="1"/>
  <c r="AQ12" i="20"/>
  <c r="AR902" i="20"/>
  <c r="AN611" i="20"/>
  <c r="AR60" i="20"/>
  <c r="AR59" i="20" s="1"/>
  <c r="AQ1007" i="20"/>
  <c r="AO246" i="20"/>
  <c r="AN254" i="20"/>
  <c r="AO254" i="20"/>
  <c r="AN343" i="20"/>
  <c r="AN612" i="20"/>
  <c r="AK246" i="20"/>
  <c r="AL817" i="20"/>
  <c r="AL816" i="20" s="1"/>
  <c r="AP246" i="20"/>
  <c r="AO909" i="20"/>
  <c r="AP944" i="20"/>
  <c r="AI271" i="20"/>
  <c r="AP745" i="20"/>
  <c r="AL210" i="20"/>
  <c r="AI254" i="20"/>
  <c r="AI294" i="20"/>
  <c r="AL745" i="20"/>
  <c r="AP416" i="20"/>
  <c r="AH149" i="20"/>
  <c r="AS852" i="20"/>
  <c r="AS851" i="20" s="1"/>
  <c r="AS850" i="20" s="1"/>
  <c r="AS849" i="20" s="1"/>
  <c r="AM271" i="20"/>
  <c r="AJ817" i="20"/>
  <c r="AJ816" i="20" s="1"/>
  <c r="AG960" i="20"/>
  <c r="AG959" i="20" s="1"/>
  <c r="AG958" i="20" s="1"/>
  <c r="AG957" i="20" s="1"/>
  <c r="AH246" i="20"/>
  <c r="AT688" i="20"/>
  <c r="AN210" i="20"/>
  <c r="AO294" i="20"/>
  <c r="AP610" i="20"/>
  <c r="AM944" i="20"/>
  <c r="AI161" i="20"/>
  <c r="AL254" i="20"/>
  <c r="AR73" i="20"/>
  <c r="AQ485" i="20"/>
  <c r="AM161" i="20"/>
  <c r="AO343" i="20"/>
  <c r="AP343" i="20"/>
  <c r="AM416" i="20"/>
  <c r="AN817" i="20"/>
  <c r="AN816" i="20" s="1"/>
  <c r="AM909" i="20"/>
  <c r="AK294" i="20"/>
  <c r="AL944" i="20"/>
  <c r="AG954" i="20"/>
  <c r="AG953" i="20" s="1"/>
  <c r="AG952" i="20" s="1"/>
  <c r="AG951" i="20" s="1"/>
  <c r="AO416" i="20"/>
  <c r="AO745" i="20"/>
  <c r="AI210" i="20"/>
  <c r="AL271" i="20"/>
  <c r="AL485" i="20"/>
  <c r="AQ65" i="20"/>
  <c r="AH343" i="20"/>
  <c r="AT852" i="20"/>
  <c r="AT851" i="20" s="1"/>
  <c r="AT850" i="20" s="1"/>
  <c r="AT849" i="20" s="1"/>
  <c r="AQ60" i="20"/>
  <c r="AQ59" i="20" s="1"/>
  <c r="AQ328" i="20"/>
  <c r="AQ327" i="20" s="1"/>
  <c r="AR465" i="20"/>
  <c r="AR852" i="20"/>
  <c r="AR851" i="20" s="1"/>
  <c r="AR850" i="20" s="1"/>
  <c r="AR849" i="20" s="1"/>
  <c r="AQ902" i="20"/>
  <c r="AT328" i="20"/>
  <c r="AT327" i="20" s="1"/>
  <c r="AS12" i="20"/>
  <c r="AR328" i="20"/>
  <c r="AR327" i="20" s="1"/>
  <c r="AR745" i="20"/>
  <c r="AR895" i="20"/>
  <c r="AQ852" i="20"/>
  <c r="AQ851" i="20" s="1"/>
  <c r="AQ850" i="20" s="1"/>
  <c r="AQ849" i="20" s="1"/>
  <c r="AR990" i="20"/>
  <c r="AN692" i="20"/>
  <c r="AN688" i="20" s="1"/>
  <c r="AP817" i="20"/>
  <c r="AP816" i="20" s="1"/>
  <c r="AN944" i="20"/>
  <c r="AK817" i="20"/>
  <c r="AK816" i="20" s="1"/>
  <c r="AG866" i="20"/>
  <c r="AG865" i="20" s="1"/>
  <c r="AG864" i="20" s="1"/>
  <c r="AP485" i="20"/>
  <c r="AM612" i="20"/>
  <c r="AN618" i="20"/>
  <c r="AN610" i="20" s="1"/>
  <c r="AO817" i="20"/>
  <c r="AO816" i="20" s="1"/>
  <c r="AI261" i="20"/>
  <c r="AI851" i="20"/>
  <c r="AI850" i="20" s="1"/>
  <c r="AI849" i="20" s="1"/>
  <c r="AI944" i="20"/>
  <c r="AI343" i="20"/>
  <c r="AI485" i="20"/>
  <c r="AJ485" i="20"/>
  <c r="AK254" i="20"/>
  <c r="AM254" i="20"/>
  <c r="AM210" i="20"/>
  <c r="AR210" i="20"/>
  <c r="AI246" i="20"/>
  <c r="AM246" i="20"/>
  <c r="AQ271" i="20"/>
  <c r="AK271" i="20"/>
  <c r="AO271" i="20"/>
  <c r="AR450" i="20"/>
  <c r="AN294" i="20"/>
  <c r="AH294" i="20"/>
  <c r="AM343" i="20"/>
  <c r="AQ387" i="20"/>
  <c r="AQ386" i="20" s="1"/>
  <c r="AQ385" i="20" s="1"/>
  <c r="AQ384" i="20" s="1"/>
  <c r="AN416" i="20"/>
  <c r="AL416" i="20"/>
  <c r="AG422" i="20"/>
  <c r="AG421" i="20" s="1"/>
  <c r="AK485" i="20"/>
  <c r="AN485" i="20"/>
  <c r="AR530" i="20"/>
  <c r="AQ537" i="20"/>
  <c r="AR593" i="20"/>
  <c r="AM611" i="20"/>
  <c r="AM618" i="20"/>
  <c r="AM610" i="20" s="1"/>
  <c r="AR635" i="20"/>
  <c r="AR634" i="20" s="1"/>
  <c r="AR676" i="20"/>
  <c r="AO689" i="20"/>
  <c r="AH724" i="20"/>
  <c r="AH723" i="20" s="1"/>
  <c r="AQ733" i="20"/>
  <c r="AQ799" i="20"/>
  <c r="AQ798" i="20" s="1"/>
  <c r="AQ797" i="20" s="1"/>
  <c r="AQ796" i="20" s="1"/>
  <c r="AT817" i="20"/>
  <c r="AT816" i="20" s="1"/>
  <c r="AJ851" i="20"/>
  <c r="AJ850" i="20" s="1"/>
  <c r="AJ849" i="20" s="1"/>
  <c r="AI909" i="20"/>
  <c r="AR920" i="20"/>
  <c r="AR919" i="20" s="1"/>
  <c r="AR918" i="20" s="1"/>
  <c r="AK944" i="20"/>
  <c r="AJ944" i="20"/>
  <c r="AO944" i="20"/>
  <c r="AQ944" i="20"/>
  <c r="AR944" i="20"/>
  <c r="AH733" i="20"/>
  <c r="AG67" i="20"/>
  <c r="AG66" i="20" s="1"/>
  <c r="AG172" i="20"/>
  <c r="AG171" i="20" s="1"/>
  <c r="AG191" i="20"/>
  <c r="AG190" i="20" s="1"/>
  <c r="AG189" i="20" s="1"/>
  <c r="AG75" i="20"/>
  <c r="AG74" i="20" s="1"/>
  <c r="AG73" i="20" s="1"/>
  <c r="AG98" i="20"/>
  <c r="AG97" i="20" s="1"/>
  <c r="AG179" i="20"/>
  <c r="AG178" i="20" s="1"/>
  <c r="AG177" i="20" s="1"/>
  <c r="AG176" i="20" s="1"/>
  <c r="AG997" i="20"/>
  <c r="AG996" i="20" s="1"/>
  <c r="AG995" i="20" s="1"/>
  <c r="AG990" i="20" s="1"/>
  <c r="AH416" i="20"/>
  <c r="AH537" i="20"/>
  <c r="AT559" i="20"/>
  <c r="AS65" i="20"/>
  <c r="AS139" i="20"/>
  <c r="AS161" i="20"/>
  <c r="AS176" i="20"/>
  <c r="AS254" i="20"/>
  <c r="AS510" i="20"/>
  <c r="AS724" i="20"/>
  <c r="AS723" i="20" s="1"/>
  <c r="AQ210" i="20"/>
  <c r="AR254" i="20"/>
  <c r="AR282" i="20"/>
  <c r="AQ343" i="20"/>
  <c r="AQ389" i="20"/>
  <c r="AR416" i="20"/>
  <c r="AR503" i="20"/>
  <c r="AR510" i="20"/>
  <c r="AR595" i="20"/>
  <c r="AQ635" i="20"/>
  <c r="AQ634" i="20" s="1"/>
  <c r="AR724" i="20"/>
  <c r="AR723" i="20" s="1"/>
  <c r="AR817" i="20"/>
  <c r="AR816" i="20" s="1"/>
  <c r="AQ895" i="20"/>
  <c r="AQ909" i="20"/>
  <c r="AQ977" i="20"/>
  <c r="AQ970" i="20" s="1"/>
  <c r="AR127" i="20"/>
  <c r="AR799" i="20"/>
  <c r="AR798" i="20" s="1"/>
  <c r="AR797" i="20" s="1"/>
  <c r="AR796" i="20" s="1"/>
  <c r="AQ933" i="20"/>
  <c r="AQ932" i="20" s="1"/>
  <c r="AQ931" i="20" s="1"/>
  <c r="AG53" i="20"/>
  <c r="AG52" i="20" s="1"/>
  <c r="AG92" i="20"/>
  <c r="AG91" i="20" s="1"/>
  <c r="AG90" i="20" s="1"/>
  <c r="AG143" i="20"/>
  <c r="AG142" i="20" s="1"/>
  <c r="AG141" i="20" s="1"/>
  <c r="AH60" i="20"/>
  <c r="AH59" i="20" s="1"/>
  <c r="AH530" i="20"/>
  <c r="AT635" i="20"/>
  <c r="AT634" i="20" s="1"/>
  <c r="AS21" i="20"/>
  <c r="AS343" i="20"/>
  <c r="AQ21" i="20"/>
  <c r="AR125" i="20"/>
  <c r="AR151" i="20"/>
  <c r="AQ176" i="20"/>
  <c r="AR271" i="20"/>
  <c r="AQ294" i="20"/>
  <c r="AR688" i="20"/>
  <c r="AT733" i="20"/>
  <c r="AT724" i="20"/>
  <c r="AT723" i="20" s="1"/>
  <c r="AT465" i="20"/>
  <c r="AS134" i="20"/>
  <c r="AS133" i="20" s="1"/>
  <c r="AS127" i="20"/>
  <c r="AS210" i="20"/>
  <c r="AQ530" i="20"/>
  <c r="AQ593" i="20"/>
  <c r="AR933" i="20"/>
  <c r="AR932" i="20" s="1"/>
  <c r="AR931" i="20" s="1"/>
  <c r="AG902" i="20"/>
  <c r="AT254" i="20"/>
  <c r="AT12" i="20"/>
  <c r="AH408" i="20"/>
  <c r="AR733" i="20"/>
  <c r="AT60" i="20"/>
  <c r="AT59" i="20" s="1"/>
  <c r="AT73" i="20"/>
  <c r="AH261" i="20"/>
  <c r="AH615" i="20"/>
  <c r="AH614" i="20" s="1"/>
  <c r="AH610" i="20" s="1"/>
  <c r="AH612" i="20"/>
  <c r="AS537" i="20"/>
  <c r="AS745" i="20"/>
  <c r="AQ920" i="20"/>
  <c r="AQ919" i="20" s="1"/>
  <c r="AQ918" i="20" s="1"/>
  <c r="AR21" i="20"/>
  <c r="AR343" i="20"/>
  <c r="AQ408" i="20"/>
  <c r="AQ465" i="20"/>
  <c r="AQ503" i="20"/>
  <c r="AQ510" i="20"/>
  <c r="AQ595" i="20"/>
  <c r="AR689" i="20"/>
  <c r="AR712" i="20"/>
  <c r="AR711" i="20" s="1"/>
  <c r="AR710" i="20" s="1"/>
  <c r="AR909" i="20"/>
  <c r="AR65" i="20"/>
  <c r="AR96" i="20"/>
  <c r="AQ139" i="20"/>
  <c r="AR149" i="20"/>
  <c r="AR246" i="20"/>
  <c r="AR261" i="20"/>
  <c r="AR443" i="20"/>
  <c r="AR828" i="20"/>
  <c r="AR827" i="20" s="1"/>
  <c r="AR826" i="20" s="1"/>
  <c r="AQ46" i="20"/>
  <c r="AQ217" i="20"/>
  <c r="AQ558" i="20"/>
  <c r="AQ828" i="20"/>
  <c r="AQ827" i="20" s="1"/>
  <c r="AQ826" i="20" s="1"/>
  <c r="AS450" i="20"/>
  <c r="AR161" i="20"/>
  <c r="AQ254" i="20"/>
  <c r="AQ282" i="20"/>
  <c r="AR485" i="20"/>
  <c r="AR558" i="20"/>
  <c r="AQ712" i="20"/>
  <c r="AQ711" i="20" s="1"/>
  <c r="AQ710" i="20" s="1"/>
  <c r="AR977" i="20"/>
  <c r="AR970" i="20" s="1"/>
  <c r="AH254" i="20"/>
  <c r="AT294" i="20"/>
  <c r="AU828" i="20"/>
  <c r="AU827" i="20" s="1"/>
  <c r="AU826" i="20" s="1"/>
  <c r="AG246" i="20"/>
  <c r="AG343" i="20"/>
  <c r="AG612" i="20"/>
  <c r="AT246" i="20"/>
  <c r="AH510" i="20"/>
  <c r="AT799" i="20"/>
  <c r="AT798" i="20" s="1"/>
  <c r="AT797" i="20" s="1"/>
  <c r="AT796" i="20" s="1"/>
  <c r="AH902" i="20"/>
  <c r="AH1007" i="20"/>
  <c r="AS46" i="20"/>
  <c r="AS151" i="20"/>
  <c r="AS154" i="20"/>
  <c r="AS150" i="20" s="1"/>
  <c r="AS465" i="20"/>
  <c r="AS733" i="20"/>
  <c r="AR12" i="20"/>
  <c r="AR46" i="20"/>
  <c r="AQ129" i="20"/>
  <c r="AQ125" i="20" s="1"/>
  <c r="AQ126" i="20"/>
  <c r="AR141" i="20"/>
  <c r="AR137" i="20" s="1"/>
  <c r="AR138" i="20"/>
  <c r="AQ161" i="20"/>
  <c r="AR176" i="20"/>
  <c r="AR217" i="20"/>
  <c r="AT909" i="20"/>
  <c r="AG195" i="20"/>
  <c r="AG194" i="20" s="1"/>
  <c r="AG193" i="20" s="1"/>
  <c r="AS60" i="20"/>
  <c r="AS59" i="20" s="1"/>
  <c r="AS389" i="20"/>
  <c r="AS392" i="20"/>
  <c r="AS391" i="20" s="1"/>
  <c r="AS387" i="20" s="1"/>
  <c r="AS386" i="20" s="1"/>
  <c r="AS385" i="20" s="1"/>
  <c r="AS384" i="20" s="1"/>
  <c r="AS619" i="20"/>
  <c r="AS618" i="20" s="1"/>
  <c r="AS612" i="20"/>
  <c r="AR391" i="20"/>
  <c r="AR387" i="20" s="1"/>
  <c r="AR386" i="20" s="1"/>
  <c r="AR385" i="20" s="1"/>
  <c r="AR384" i="20" s="1"/>
  <c r="AR388" i="20"/>
  <c r="AT343" i="20"/>
  <c r="AT408" i="20"/>
  <c r="AT690" i="20"/>
  <c r="AT895" i="20"/>
  <c r="AS677" i="20"/>
  <c r="AS680" i="20"/>
  <c r="AS676" i="20" s="1"/>
  <c r="AQ96" i="20"/>
  <c r="AQ153" i="20"/>
  <c r="AQ149" i="20" s="1"/>
  <c r="AQ150" i="20"/>
  <c r="AQ246" i="20"/>
  <c r="AQ261" i="20"/>
  <c r="AR294" i="20"/>
  <c r="AR408" i="20"/>
  <c r="AQ443" i="20"/>
  <c r="AG920" i="20"/>
  <c r="AG919" i="20" s="1"/>
  <c r="AG918" i="20" s="1"/>
  <c r="AG933" i="20"/>
  <c r="AG932" i="20" s="1"/>
  <c r="AG931" i="20" s="1"/>
  <c r="AT210" i="20"/>
  <c r="AH282" i="20"/>
  <c r="AH443" i="20"/>
  <c r="AT676" i="20"/>
  <c r="AT745" i="20"/>
  <c r="AH920" i="20"/>
  <c r="AH919" i="20" s="1"/>
  <c r="AH918" i="20" s="1"/>
  <c r="AS96" i="20"/>
  <c r="AS261" i="20"/>
  <c r="AS294" i="20"/>
  <c r="AQ73" i="20"/>
  <c r="AQ416" i="20"/>
  <c r="AQ450" i="20"/>
  <c r="AS271" i="20"/>
  <c r="AS282" i="20"/>
  <c r="AS408" i="20"/>
  <c r="AS416" i="20"/>
  <c r="AS530" i="20"/>
  <c r="AQ127" i="20"/>
  <c r="AQ138" i="20"/>
  <c r="AQ151" i="20"/>
  <c r="AQ388" i="20"/>
  <c r="AR559" i="20"/>
  <c r="AR561" i="20"/>
  <c r="AR557" i="20" s="1"/>
  <c r="AR552" i="20" s="1"/>
  <c r="AR546" i="20" s="1"/>
  <c r="AR594" i="20"/>
  <c r="AR619" i="20"/>
  <c r="AR612" i="20"/>
  <c r="AQ817" i="20"/>
  <c r="AQ816" i="20" s="1"/>
  <c r="AS443" i="20"/>
  <c r="AS635" i="20"/>
  <c r="AS634" i="20" s="1"/>
  <c r="AS902" i="20"/>
  <c r="AR677" i="20"/>
  <c r="AR690" i="20"/>
  <c r="AQ692" i="20"/>
  <c r="AQ697" i="20"/>
  <c r="AQ696" i="20" s="1"/>
  <c r="AQ690" i="20"/>
  <c r="AQ724" i="20"/>
  <c r="AQ723" i="20" s="1"/>
  <c r="AS503" i="20"/>
  <c r="AS678" i="20"/>
  <c r="AS828" i="20"/>
  <c r="AS827" i="20" s="1"/>
  <c r="AS826" i="20" s="1"/>
  <c r="AS920" i="20"/>
  <c r="AS919" i="20" s="1"/>
  <c r="AS918" i="20" s="1"/>
  <c r="AS933" i="20"/>
  <c r="AS932" i="20" s="1"/>
  <c r="AS931" i="20" s="1"/>
  <c r="AR126" i="20"/>
  <c r="AR139" i="20"/>
  <c r="AR150" i="20"/>
  <c r="AR389" i="20"/>
  <c r="AQ559" i="20"/>
  <c r="AQ561" i="20"/>
  <c r="AQ557" i="20" s="1"/>
  <c r="AQ552" i="20" s="1"/>
  <c r="AQ546" i="20" s="1"/>
  <c r="AQ594" i="20"/>
  <c r="AQ619" i="20"/>
  <c r="AQ612" i="20"/>
  <c r="AR678" i="20"/>
  <c r="AQ680" i="20"/>
  <c r="AQ685" i="20"/>
  <c r="AQ684" i="20" s="1"/>
  <c r="AQ678" i="20"/>
  <c r="AQ990" i="20"/>
  <c r="AQ745" i="20"/>
  <c r="AR1007" i="20"/>
  <c r="AU328" i="20"/>
  <c r="AU327" i="20" s="1"/>
  <c r="AU612" i="20"/>
  <c r="AU745" i="20"/>
  <c r="AG503" i="20"/>
  <c r="AG595" i="20"/>
  <c r="AT261" i="20"/>
  <c r="AH450" i="20"/>
  <c r="AH977" i="20"/>
  <c r="AH970" i="20" s="1"/>
  <c r="AS73" i="20"/>
  <c r="AS217" i="20"/>
  <c r="AS246" i="20"/>
  <c r="AS614" i="20"/>
  <c r="AG389" i="20"/>
  <c r="AT485" i="20"/>
  <c r="AH933" i="20"/>
  <c r="AH932" i="20" s="1"/>
  <c r="AH931" i="20" s="1"/>
  <c r="AS485" i="20"/>
  <c r="AG828" i="20"/>
  <c r="AG827" i="20" s="1"/>
  <c r="AG826" i="20" s="1"/>
  <c r="AS129" i="20"/>
  <c r="AS597" i="20"/>
  <c r="AS593" i="20" s="1"/>
  <c r="AS594" i="20"/>
  <c r="AT271" i="20"/>
  <c r="AT392" i="20"/>
  <c r="AT388" i="20" s="1"/>
  <c r="AT389" i="20"/>
  <c r="AG450" i="20"/>
  <c r="AG485" i="20"/>
  <c r="AH328" i="20"/>
  <c r="AH327" i="20" s="1"/>
  <c r="AT416" i="20"/>
  <c r="AT450" i="20"/>
  <c r="AT678" i="20"/>
  <c r="AH799" i="20"/>
  <c r="AH798" i="20" s="1"/>
  <c r="AH797" i="20" s="1"/>
  <c r="AH796" i="20" s="1"/>
  <c r="AH828" i="20"/>
  <c r="AH827" i="20" s="1"/>
  <c r="AH826" i="20" s="1"/>
  <c r="AT944" i="20"/>
  <c r="AS558" i="20"/>
  <c r="AS595" i="20"/>
  <c r="AS689" i="20"/>
  <c r="AS712" i="20"/>
  <c r="AS711" i="20" s="1"/>
  <c r="AS710" i="20" s="1"/>
  <c r="AS799" i="20"/>
  <c r="AS798" i="20" s="1"/>
  <c r="AS797" i="20" s="1"/>
  <c r="AS796" i="20" s="1"/>
  <c r="AS895" i="20"/>
  <c r="AS977" i="20"/>
  <c r="AS970" i="20" s="1"/>
  <c r="AS990" i="20"/>
  <c r="AT557" i="20"/>
  <c r="AT552" i="20" s="1"/>
  <c r="AT546" i="20" s="1"/>
  <c r="AT595" i="20"/>
  <c r="AH817" i="20"/>
  <c r="AH816" i="20" s="1"/>
  <c r="AH852" i="20"/>
  <c r="AH851" i="20" s="1"/>
  <c r="AH850" i="20" s="1"/>
  <c r="AH849" i="20" s="1"/>
  <c r="AS142" i="20"/>
  <c r="AS559" i="20"/>
  <c r="AS690" i="20"/>
  <c r="AS817" i="20"/>
  <c r="AS816" i="20" s="1"/>
  <c r="AS909" i="20"/>
  <c r="AS1007" i="20"/>
  <c r="AT503" i="20"/>
  <c r="AT537" i="20"/>
  <c r="AH635" i="20"/>
  <c r="AH634" i="20" s="1"/>
  <c r="AH712" i="20"/>
  <c r="AH711" i="20" s="1"/>
  <c r="AH710" i="20" s="1"/>
  <c r="AT1007" i="20"/>
  <c r="AG14" i="20"/>
  <c r="AG13" i="20" s="1"/>
  <c r="AG12" i="20" s="1"/>
  <c r="AS328" i="20"/>
  <c r="AS327" i="20" s="1"/>
  <c r="AS557" i="20"/>
  <c r="AS552" i="20" s="1"/>
  <c r="AS546" i="20" s="1"/>
  <c r="AS688" i="20"/>
  <c r="AS944" i="20"/>
  <c r="AT990" i="20"/>
  <c r="AG1009" i="20"/>
  <c r="AG1008" i="20" s="1"/>
  <c r="AG1007" i="20" s="1"/>
  <c r="AH176" i="20"/>
  <c r="AT176" i="20"/>
  <c r="AH161" i="20"/>
  <c r="AT161" i="20"/>
  <c r="AG163" i="20"/>
  <c r="AG162" i="20" s="1"/>
  <c r="AH151" i="20"/>
  <c r="AT149" i="20"/>
  <c r="AT151" i="20"/>
  <c r="AG147" i="20"/>
  <c r="AG146" i="20" s="1"/>
  <c r="AG145" i="20" s="1"/>
  <c r="AT139" i="20"/>
  <c r="AH139" i="20"/>
  <c r="AG135" i="20"/>
  <c r="AG127" i="20" s="1"/>
  <c r="AV110" i="20"/>
  <c r="AV109" i="20" s="1"/>
  <c r="AG106" i="20"/>
  <c r="AG105" i="20" s="1"/>
  <c r="AG88" i="20"/>
  <c r="AG87" i="20" s="1"/>
  <c r="AG86" i="20" s="1"/>
  <c r="AH73" i="20"/>
  <c r="AG71" i="20"/>
  <c r="AG70" i="20" s="1"/>
  <c r="AH65" i="20"/>
  <c r="AT65" i="20"/>
  <c r="AU60" i="20"/>
  <c r="AU59" i="20" s="1"/>
  <c r="AT46" i="20"/>
  <c r="AH46" i="20"/>
  <c r="AG40" i="20"/>
  <c r="AG39" i="20" s="1"/>
  <c r="AG38" i="20" s="1"/>
  <c r="AG36" i="20"/>
  <c r="AG35" i="20" s="1"/>
  <c r="AG34" i="20" s="1"/>
  <c r="AH21" i="20"/>
  <c r="AT21" i="20"/>
  <c r="AH12" i="20"/>
  <c r="AT96" i="20"/>
  <c r="AT129" i="20"/>
  <c r="AT125" i="20" s="1"/>
  <c r="AT126" i="20"/>
  <c r="AT217" i="20"/>
  <c r="AT282" i="20"/>
  <c r="AT443" i="20"/>
  <c r="AH138" i="20"/>
  <c r="AH141" i="20"/>
  <c r="AH137" i="20" s="1"/>
  <c r="AT141" i="20"/>
  <c r="AT137" i="20" s="1"/>
  <c r="AT138" i="20"/>
  <c r="AH96" i="20"/>
  <c r="AH129" i="20"/>
  <c r="AH125" i="20" s="1"/>
  <c r="AH126" i="20"/>
  <c r="AH217" i="20"/>
  <c r="AV271" i="20"/>
  <c r="AU217" i="20"/>
  <c r="AU294" i="20"/>
  <c r="AU416" i="20"/>
  <c r="AU817" i="20"/>
  <c r="AU816" i="20" s="1"/>
  <c r="AG60" i="20"/>
  <c r="AG59" i="20" s="1"/>
  <c r="AG210" i="20"/>
  <c r="AG392" i="20"/>
  <c r="AG391" i="20" s="1"/>
  <c r="AG387" i="20" s="1"/>
  <c r="AG386" i="20" s="1"/>
  <c r="AG385" i="20" s="1"/>
  <c r="AG384" i="20" s="1"/>
  <c r="AG443" i="20"/>
  <c r="AG690" i="20"/>
  <c r="AT127" i="20"/>
  <c r="AT150" i="20"/>
  <c r="AH389" i="20"/>
  <c r="AH465" i="20"/>
  <c r="AH503" i="20"/>
  <c r="AT558" i="20"/>
  <c r="AU127" i="20"/>
  <c r="AG261" i="20"/>
  <c r="AG537" i="20"/>
  <c r="AH271" i="20"/>
  <c r="AH602" i="20"/>
  <c r="AH593" i="20" s="1"/>
  <c r="AH594" i="20"/>
  <c r="AU408" i="20"/>
  <c r="AU485" i="20"/>
  <c r="AG733" i="20"/>
  <c r="AH485" i="20"/>
  <c r="AT530" i="20"/>
  <c r="AT618" i="20"/>
  <c r="AT610" i="20" s="1"/>
  <c r="AT611" i="20"/>
  <c r="AT712" i="20"/>
  <c r="AT711" i="20" s="1"/>
  <c r="AT710" i="20" s="1"/>
  <c r="AT828" i="20"/>
  <c r="AT827" i="20" s="1"/>
  <c r="AT826" i="20" s="1"/>
  <c r="AU176" i="20"/>
  <c r="AU530" i="20"/>
  <c r="AG745" i="20"/>
  <c r="AH127" i="20"/>
  <c r="AH150" i="20"/>
  <c r="AH391" i="20"/>
  <c r="AH387" i="20" s="1"/>
  <c r="AH386" i="20" s="1"/>
  <c r="AH385" i="20" s="1"/>
  <c r="AH384" i="20" s="1"/>
  <c r="AH388" i="20"/>
  <c r="AT510" i="20"/>
  <c r="AH567" i="20"/>
  <c r="AH559" i="20"/>
  <c r="AT594" i="20"/>
  <c r="AT597" i="20"/>
  <c r="AT593" i="20" s="1"/>
  <c r="AH595" i="20"/>
  <c r="AT677" i="20"/>
  <c r="AH685" i="20"/>
  <c r="AH684" i="20" s="1"/>
  <c r="AH676" i="20" s="1"/>
  <c r="AH678" i="20"/>
  <c r="AT689" i="20"/>
  <c r="AH697" i="20"/>
  <c r="AH696" i="20" s="1"/>
  <c r="AH688" i="20" s="1"/>
  <c r="AH690" i="20"/>
  <c r="AH895" i="20"/>
  <c r="AH909" i="20"/>
  <c r="AT933" i="20"/>
  <c r="AT932" i="20" s="1"/>
  <c r="AT931" i="20" s="1"/>
  <c r="AT977" i="20"/>
  <c r="AT970" i="20" s="1"/>
  <c r="AH990" i="20"/>
  <c r="AH745" i="20"/>
  <c r="AT612" i="20"/>
  <c r="AT902" i="20"/>
  <c r="AT920" i="20"/>
  <c r="AT919" i="20" s="1"/>
  <c r="AT918" i="20" s="1"/>
  <c r="AH944" i="20"/>
  <c r="AU73" i="20"/>
  <c r="AU151" i="20"/>
  <c r="AU254" i="20"/>
  <c r="AU271" i="20"/>
  <c r="AU389" i="20"/>
  <c r="AG149" i="20"/>
  <c r="AG217" i="20"/>
  <c r="AG254" i="20"/>
  <c r="AG294" i="20"/>
  <c r="AG530" i="20"/>
  <c r="AU21" i="20"/>
  <c r="AG129" i="20"/>
  <c r="AG282" i="20"/>
  <c r="AG561" i="20"/>
  <c r="AG557" i="20" s="1"/>
  <c r="AG552" i="20" s="1"/>
  <c r="AG546" i="20" s="1"/>
  <c r="AG558" i="20"/>
  <c r="AU138" i="20"/>
  <c r="AG271" i="20"/>
  <c r="AU12" i="20"/>
  <c r="AU65" i="20"/>
  <c r="AU139" i="20"/>
  <c r="AU246" i="20"/>
  <c r="AU282" i="20"/>
  <c r="AU537" i="20"/>
  <c r="AU595" i="20"/>
  <c r="AU895" i="20"/>
  <c r="AG150" i="20"/>
  <c r="AG328" i="20"/>
  <c r="AG327" i="20" s="1"/>
  <c r="AG611" i="20"/>
  <c r="AG614" i="20"/>
  <c r="AG610" i="20" s="1"/>
  <c r="AG677" i="20"/>
  <c r="AG684" i="20"/>
  <c r="AG676" i="20" s="1"/>
  <c r="AG817" i="20"/>
  <c r="AG816" i="20" s="1"/>
  <c r="AG895" i="20"/>
  <c r="AU450" i="20"/>
  <c r="AU510" i="20"/>
  <c r="AU678" i="20"/>
  <c r="AU724" i="20"/>
  <c r="AU723" i="20" s="1"/>
  <c r="AU852" i="20"/>
  <c r="AU851" i="20" s="1"/>
  <c r="AU850" i="20" s="1"/>
  <c r="AU849" i="20" s="1"/>
  <c r="AU933" i="20"/>
  <c r="AU932" i="20" s="1"/>
  <c r="AU931" i="20" s="1"/>
  <c r="AU977" i="20"/>
  <c r="AU970" i="20" s="1"/>
  <c r="AG151" i="20"/>
  <c r="AG909" i="20"/>
  <c r="AU343" i="20"/>
  <c r="AU443" i="20"/>
  <c r="AU503" i="20"/>
  <c r="AU559" i="20"/>
  <c r="AU635" i="20"/>
  <c r="AU634" i="20" s="1"/>
  <c r="AU690" i="20"/>
  <c r="AU712" i="20"/>
  <c r="AU711" i="20" s="1"/>
  <c r="AU710" i="20" s="1"/>
  <c r="AU733" i="20"/>
  <c r="AU799" i="20"/>
  <c r="AU798" i="20" s="1"/>
  <c r="AU797" i="20" s="1"/>
  <c r="AU796" i="20" s="1"/>
  <c r="AG559" i="20"/>
  <c r="AU902" i="20"/>
  <c r="AU920" i="20"/>
  <c r="AU919" i="20" s="1"/>
  <c r="AU918" i="20" s="1"/>
  <c r="AU990" i="20"/>
  <c r="AG602" i="20"/>
  <c r="AG593" i="20" s="1"/>
  <c r="AG594" i="20"/>
  <c r="AG689" i="20"/>
  <c r="AG692" i="20"/>
  <c r="AG688" i="20" s="1"/>
  <c r="AG678" i="20"/>
  <c r="AU46" i="20"/>
  <c r="AU210" i="20"/>
  <c r="AU96" i="20"/>
  <c r="AU153" i="20"/>
  <c r="AU149" i="20" s="1"/>
  <c r="AU150" i="20"/>
  <c r="AU161" i="20"/>
  <c r="AU261" i="20"/>
  <c r="AV450" i="20"/>
  <c r="AV895" i="20"/>
  <c r="AV443" i="20"/>
  <c r="AU392" i="20"/>
  <c r="AU909" i="20"/>
  <c r="AU944" i="20"/>
  <c r="AU1007" i="20"/>
  <c r="AU130" i="20"/>
  <c r="AU145" i="20"/>
  <c r="AU137" i="20" s="1"/>
  <c r="AU562" i="20"/>
  <c r="AU598" i="20"/>
  <c r="AU619" i="20"/>
  <c r="AU618" i="20" s="1"/>
  <c r="AU610" i="20" s="1"/>
  <c r="AU677" i="20"/>
  <c r="AU684" i="20"/>
  <c r="AU676" i="20" s="1"/>
  <c r="AU689" i="20"/>
  <c r="AU692" i="20"/>
  <c r="AU688" i="20" s="1"/>
  <c r="AU465" i="20"/>
  <c r="AV176" i="20"/>
  <c r="AV902" i="20"/>
  <c r="AC1012" i="20"/>
  <c r="AC1011" i="20" s="1"/>
  <c r="AC1009" i="20"/>
  <c r="AC1008" i="20" s="1"/>
  <c r="AC1004" i="20"/>
  <c r="AC1003" i="20" s="1"/>
  <c r="AC1002" i="20" s="1"/>
  <c r="AC1001" i="20" s="1"/>
  <c r="AC997" i="20"/>
  <c r="AC996" i="20" s="1"/>
  <c r="AC995" i="20" s="1"/>
  <c r="AC993" i="20"/>
  <c r="AC992" i="20" s="1"/>
  <c r="AC991" i="20" s="1"/>
  <c r="AC988" i="20"/>
  <c r="AC987" i="20" s="1"/>
  <c r="AC986" i="20" s="1"/>
  <c r="AC984" i="20"/>
  <c r="AC983" i="20" s="1"/>
  <c r="AC979" i="20"/>
  <c r="AC978" i="20" s="1"/>
  <c r="AC973" i="20"/>
  <c r="AC972" i="20" s="1"/>
  <c r="AC971" i="20" s="1"/>
  <c r="AC966" i="20"/>
  <c r="AC965" i="20" s="1"/>
  <c r="AC964" i="20" s="1"/>
  <c r="AC963" i="20" s="1"/>
  <c r="AC960" i="20"/>
  <c r="AC959" i="20" s="1"/>
  <c r="AC958" i="20" s="1"/>
  <c r="AC957" i="20" s="1"/>
  <c r="AC954" i="20"/>
  <c r="AC953" i="20" s="1"/>
  <c r="AC952" i="20" s="1"/>
  <c r="AC951" i="20" s="1"/>
  <c r="AC948" i="20"/>
  <c r="AC947" i="20" s="1"/>
  <c r="AC946" i="20" s="1"/>
  <c r="AC945" i="20" s="1"/>
  <c r="AC942" i="20"/>
  <c r="AC941" i="20" s="1"/>
  <c r="AC940" i="20" s="1"/>
  <c r="AC938" i="20"/>
  <c r="AC937" i="20" s="1"/>
  <c r="AC935" i="20"/>
  <c r="AC934" i="20" s="1"/>
  <c r="AC929" i="20"/>
  <c r="AC928" i="20" s="1"/>
  <c r="AC927" i="20" s="1"/>
  <c r="AC925" i="20"/>
  <c r="AC924" i="20" s="1"/>
  <c r="AC922" i="20"/>
  <c r="AC921" i="20" s="1"/>
  <c r="AC914" i="20"/>
  <c r="AC913" i="20" s="1"/>
  <c r="AC911" i="20"/>
  <c r="AC910" i="20" s="1"/>
  <c r="AC907" i="20"/>
  <c r="AC906" i="20" s="1"/>
  <c r="AC904" i="20"/>
  <c r="AC903" i="20" s="1"/>
  <c r="AC900" i="20"/>
  <c r="AC899" i="20" s="1"/>
  <c r="AC897" i="20"/>
  <c r="AC896" i="20" s="1"/>
  <c r="AC890" i="20"/>
  <c r="AC889" i="20" s="1"/>
  <c r="AC888" i="20" s="1"/>
  <c r="AC887" i="20" s="1"/>
  <c r="AC886" i="20" s="1"/>
  <c r="AC885" i="20" s="1"/>
  <c r="AC883" i="20"/>
  <c r="AC882" i="20" s="1"/>
  <c r="AC881" i="20" s="1"/>
  <c r="AC880" i="20" s="1"/>
  <c r="AC879" i="20" s="1"/>
  <c r="AC878" i="20" s="1"/>
  <c r="AC877" i="20" s="1"/>
  <c r="AC875" i="20"/>
  <c r="AC874" i="20" s="1"/>
  <c r="AC873" i="20" s="1"/>
  <c r="AC871" i="20"/>
  <c r="AC870" i="20" s="1"/>
  <c r="AC869" i="20" s="1"/>
  <c r="AC866" i="20"/>
  <c r="AC865" i="20" s="1"/>
  <c r="AC864" i="20" s="1"/>
  <c r="AC862" i="20"/>
  <c r="AC861" i="20" s="1"/>
  <c r="AC860" i="20" s="1"/>
  <c r="AC858" i="20"/>
  <c r="AC857" i="20" s="1"/>
  <c r="AC854" i="20"/>
  <c r="AC853" i="20" s="1"/>
  <c r="AC840" i="20"/>
  <c r="AC839" i="20" s="1"/>
  <c r="AC838" i="20" s="1"/>
  <c r="AC837" i="20" s="1"/>
  <c r="AC835" i="20"/>
  <c r="AC834" i="20" s="1"/>
  <c r="AC833" i="20" s="1"/>
  <c r="AC831" i="20"/>
  <c r="AC830" i="20" s="1"/>
  <c r="AC829" i="20" s="1"/>
  <c r="AC824" i="20"/>
  <c r="AC823" i="20" s="1"/>
  <c r="AC822" i="20" s="1"/>
  <c r="AC820" i="20"/>
  <c r="AC819" i="20" s="1"/>
  <c r="AC818" i="20" s="1"/>
  <c r="AC813" i="20"/>
  <c r="AC812" i="20" s="1"/>
  <c r="AC811" i="20" s="1"/>
  <c r="AC809" i="20"/>
  <c r="AC808" i="20" s="1"/>
  <c r="AC806" i="20"/>
  <c r="AC805" i="20" s="1"/>
  <c r="AC801" i="20"/>
  <c r="AC800" i="20" s="1"/>
  <c r="AC790" i="20"/>
  <c r="AC789" i="20" s="1"/>
  <c r="AC788" i="20" s="1"/>
  <c r="AC786" i="20"/>
  <c r="AC785" i="20" s="1"/>
  <c r="AC784" i="20" s="1"/>
  <c r="AC782" i="20"/>
  <c r="AC781" i="20" s="1"/>
  <c r="AC780" i="20" s="1"/>
  <c r="AC778" i="20"/>
  <c r="AC777" i="20" s="1"/>
  <c r="AC776" i="20" s="1"/>
  <c r="AC770" i="20"/>
  <c r="AC769" i="20" s="1"/>
  <c r="AC768" i="20" s="1"/>
  <c r="AC766" i="20"/>
  <c r="AC765" i="20" s="1"/>
  <c r="AC764" i="20" s="1"/>
  <c r="AC762" i="20"/>
  <c r="AC761" i="20" s="1"/>
  <c r="AC760" i="20" s="1"/>
  <c r="AC758" i="20"/>
  <c r="AC757" i="20" s="1"/>
  <c r="AC756" i="20" s="1"/>
  <c r="AC754" i="20"/>
  <c r="AC753" i="20" s="1"/>
  <c r="AC752" i="20" s="1"/>
  <c r="AC750" i="20"/>
  <c r="AC749" i="20" s="1"/>
  <c r="AC747" i="20"/>
  <c r="AC746" i="20" s="1"/>
  <c r="AC743" i="20"/>
  <c r="AC742" i="20" s="1"/>
  <c r="AC741" i="20" s="1"/>
  <c r="AC739" i="20"/>
  <c r="AC738" i="20" s="1"/>
  <c r="AC735" i="20"/>
  <c r="AC734" i="20" s="1"/>
  <c r="AC729" i="20"/>
  <c r="AC728" i="20" s="1"/>
  <c r="AC726" i="20"/>
  <c r="AC725" i="20" s="1"/>
  <c r="AC719" i="20"/>
  <c r="AC718" i="20" s="1"/>
  <c r="AC714" i="20"/>
  <c r="AC713" i="20" s="1"/>
  <c r="AC708" i="20"/>
  <c r="AC707" i="20" s="1"/>
  <c r="AC706" i="20" s="1"/>
  <c r="AC705" i="20" s="1"/>
  <c r="AC704" i="20" s="1"/>
  <c r="AC702" i="20"/>
  <c r="AC701" i="20" s="1"/>
  <c r="AC700" i="20" s="1"/>
  <c r="AC698" i="20"/>
  <c r="AC694" i="20"/>
  <c r="AC693" i="20" s="1"/>
  <c r="AC692" i="20" s="1"/>
  <c r="AC691" i="20"/>
  <c r="AC686" i="20"/>
  <c r="AC685" i="20" s="1"/>
  <c r="AC682" i="20"/>
  <c r="AC681" i="20" s="1"/>
  <c r="AC680" i="20" s="1"/>
  <c r="AC679" i="20"/>
  <c r="AC671" i="20"/>
  <c r="AC670" i="20" s="1"/>
  <c r="AC669" i="20" s="1"/>
  <c r="AC668" i="20" s="1"/>
  <c r="AC667" i="20" s="1"/>
  <c r="AC665" i="20"/>
  <c r="AC664" i="20" s="1"/>
  <c r="AC663" i="20" s="1"/>
  <c r="AC661" i="20"/>
  <c r="AC660" i="20" s="1"/>
  <c r="AC659" i="20" s="1"/>
  <c r="AC653" i="20"/>
  <c r="AC652" i="20" s="1"/>
  <c r="AC651" i="20" s="1"/>
  <c r="AC649" i="20"/>
  <c r="AC648" i="20" s="1"/>
  <c r="AC647" i="20" s="1"/>
  <c r="AC645" i="20"/>
  <c r="AC644" i="20" s="1"/>
  <c r="AC642" i="20"/>
  <c r="AC640" i="20"/>
  <c r="AC636" i="20"/>
  <c r="AC620" i="20"/>
  <c r="AC619" i="20" s="1"/>
  <c r="AC618" i="20" s="1"/>
  <c r="AC616" i="20"/>
  <c r="AC615" i="20" s="1"/>
  <c r="AC613" i="20"/>
  <c r="AC608" i="20"/>
  <c r="AC607" i="20" s="1"/>
  <c r="AC606" i="20" s="1"/>
  <c r="AC604" i="20"/>
  <c r="AC599" i="20"/>
  <c r="AC598" i="20" s="1"/>
  <c r="AC597" i="20" s="1"/>
  <c r="AC596" i="20"/>
  <c r="AC591" i="20"/>
  <c r="AC590" i="20" s="1"/>
  <c r="AC589" i="20" s="1"/>
  <c r="AC587" i="20"/>
  <c r="AC586" i="20" s="1"/>
  <c r="AC585" i="20" s="1"/>
  <c r="AC583" i="20"/>
  <c r="AC582" i="20" s="1"/>
  <c r="AC581" i="20" s="1"/>
  <c r="AC578" i="20"/>
  <c r="AC577" i="20" s="1"/>
  <c r="AC576" i="20" s="1"/>
  <c r="AC575" i="20" s="1"/>
  <c r="AC572" i="20"/>
  <c r="AC571" i="20" s="1"/>
  <c r="AC570" i="20" s="1"/>
  <c r="AC568" i="20"/>
  <c r="AC563" i="20"/>
  <c r="AC562" i="20" s="1"/>
  <c r="AC561" i="20" s="1"/>
  <c r="AC560" i="20"/>
  <c r="AC555" i="20"/>
  <c r="AC554" i="20" s="1"/>
  <c r="AC553" i="20" s="1"/>
  <c r="AC550" i="20"/>
  <c r="AC549" i="20" s="1"/>
  <c r="AC548" i="20" s="1"/>
  <c r="AC547" i="20" s="1"/>
  <c r="AC542" i="20"/>
  <c r="AC541" i="20" s="1"/>
  <c r="AC539" i="20"/>
  <c r="AC538" i="20" s="1"/>
  <c r="AC535" i="20"/>
  <c r="AC534" i="20" s="1"/>
  <c r="AC532" i="20"/>
  <c r="AC531" i="20" s="1"/>
  <c r="AC528" i="20"/>
  <c r="AC527" i="20" s="1"/>
  <c r="AC526" i="20" s="1"/>
  <c r="AC524" i="20"/>
  <c r="AC523" i="20" s="1"/>
  <c r="AC522" i="20" s="1"/>
  <c r="AC520" i="20"/>
  <c r="AC519" i="20" s="1"/>
  <c r="AC518" i="20" s="1"/>
  <c r="AC516" i="20"/>
  <c r="AC515" i="20" s="1"/>
  <c r="AC512" i="20"/>
  <c r="AC511" i="20" s="1"/>
  <c r="AC508" i="20"/>
  <c r="AC507" i="20" s="1"/>
  <c r="AC505" i="20"/>
  <c r="AC504" i="20" s="1"/>
  <c r="AC497" i="20"/>
  <c r="AC496" i="20" s="1"/>
  <c r="AC495" i="20" s="1"/>
  <c r="AC493" i="20"/>
  <c r="AC492" i="20" s="1"/>
  <c r="AC490" i="20"/>
  <c r="AC489" i="20" s="1"/>
  <c r="AC487" i="20"/>
  <c r="AC486" i="20" s="1"/>
  <c r="AC483" i="20"/>
  <c r="AC482" i="20" s="1"/>
  <c r="AC481" i="20" s="1"/>
  <c r="AC475" i="20"/>
  <c r="AC474" i="20" s="1"/>
  <c r="AC472" i="20"/>
  <c r="AC471" i="20" s="1"/>
  <c r="AC467" i="20"/>
  <c r="AC466" i="20" s="1"/>
  <c r="AC460" i="20"/>
  <c r="AC459" i="20" s="1"/>
  <c r="AC458" i="20" s="1"/>
  <c r="AC457" i="20" s="1"/>
  <c r="AC455" i="20"/>
  <c r="AC454" i="20" s="1"/>
  <c r="AC452" i="20"/>
  <c r="AC451" i="20" s="1"/>
  <c r="AC448" i="20"/>
  <c r="AC447" i="20" s="1"/>
  <c r="AC445" i="20"/>
  <c r="AC444" i="20" s="1"/>
  <c r="AC436" i="20"/>
  <c r="AC435" i="20" s="1"/>
  <c r="AC434" i="20" s="1"/>
  <c r="AC432" i="20"/>
  <c r="AC431" i="20" s="1"/>
  <c r="AC430" i="20" s="1"/>
  <c r="AC426" i="20"/>
  <c r="AC425" i="20" s="1"/>
  <c r="AC422" i="20"/>
  <c r="AC421" i="20" s="1"/>
  <c r="AC418" i="20"/>
  <c r="AC417" i="20" s="1"/>
  <c r="AC414" i="20"/>
  <c r="AC413" i="20" s="1"/>
  <c r="AC410" i="20"/>
  <c r="AC409" i="20" s="1"/>
  <c r="AC404" i="20"/>
  <c r="AC403" i="20" s="1"/>
  <c r="AC402" i="20" s="1"/>
  <c r="AC401" i="20" s="1"/>
  <c r="AC400" i="20" s="1"/>
  <c r="AC397" i="20"/>
  <c r="AC396" i="20" s="1"/>
  <c r="AC395" i="20" s="1"/>
  <c r="AC393" i="20"/>
  <c r="AC392" i="20" s="1"/>
  <c r="AC382" i="20"/>
  <c r="AC381" i="20" s="1"/>
  <c r="AC380" i="20" s="1"/>
  <c r="AC378" i="20"/>
  <c r="AC377" i="20" s="1"/>
  <c r="AC376" i="20" s="1"/>
  <c r="AC374" i="20"/>
  <c r="AC373" i="20" s="1"/>
  <c r="AC372" i="20" s="1"/>
  <c r="AC370" i="20"/>
  <c r="AC369" i="20" s="1"/>
  <c r="AC368" i="20" s="1"/>
  <c r="AC366" i="20"/>
  <c r="AC365" i="20" s="1"/>
  <c r="AC364" i="20" s="1"/>
  <c r="AC362" i="20"/>
  <c r="AC361" i="20" s="1"/>
  <c r="AC360" i="20" s="1"/>
  <c r="AC358" i="20"/>
  <c r="AC357" i="20" s="1"/>
  <c r="AC356" i="20" s="1"/>
  <c r="AC353" i="20"/>
  <c r="AC352" i="20" s="1"/>
  <c r="AC351" i="20" s="1"/>
  <c r="AC349" i="20"/>
  <c r="AC348" i="20" s="1"/>
  <c r="AC345" i="20"/>
  <c r="AC344" i="20" s="1"/>
  <c r="AC339" i="20"/>
  <c r="AC338" i="20" s="1"/>
  <c r="AC337" i="20" s="1"/>
  <c r="AC335" i="20"/>
  <c r="AC334" i="20" s="1"/>
  <c r="AC333" i="20" s="1"/>
  <c r="AC331" i="20"/>
  <c r="AC329" i="20"/>
  <c r="AC324" i="20"/>
  <c r="AC323" i="20" s="1"/>
  <c r="AC322" i="20" s="1"/>
  <c r="AC321" i="20" s="1"/>
  <c r="AC319" i="20"/>
  <c r="AC318" i="20" s="1"/>
  <c r="AC317" i="20" s="1"/>
  <c r="AC316" i="20" s="1"/>
  <c r="AC314" i="20"/>
  <c r="AC313" i="20" s="1"/>
  <c r="AC312" i="20" s="1"/>
  <c r="AC311" i="20" s="1"/>
  <c r="AC309" i="20"/>
  <c r="AC308" i="20" s="1"/>
  <c r="AC307" i="20" s="1"/>
  <c r="AC306" i="20" s="1"/>
  <c r="AC304" i="20"/>
  <c r="AC303" i="20" s="1"/>
  <c r="AC302" i="20" s="1"/>
  <c r="AC301" i="20" s="1"/>
  <c r="AC299" i="20"/>
  <c r="AC298" i="20" s="1"/>
  <c r="AC296" i="20"/>
  <c r="AC295" i="20" s="1"/>
  <c r="AC292" i="20"/>
  <c r="AC291" i="20" s="1"/>
  <c r="AC290" i="20" s="1"/>
  <c r="AC288" i="20"/>
  <c r="AC287" i="20" s="1"/>
  <c r="AC284" i="20"/>
  <c r="AC283" i="20" s="1"/>
  <c r="AC280" i="20"/>
  <c r="AC279" i="20" s="1"/>
  <c r="AC278" i="20" s="1"/>
  <c r="AC276" i="20"/>
  <c r="AC275" i="20" s="1"/>
  <c r="AC273" i="20"/>
  <c r="AC272" i="20" s="1"/>
  <c r="AC269" i="20"/>
  <c r="AC268" i="20" s="1"/>
  <c r="AC266" i="20"/>
  <c r="AC265" i="20" s="1"/>
  <c r="AC263" i="20"/>
  <c r="AC262" i="20" s="1"/>
  <c r="AC259" i="20"/>
  <c r="AC258" i="20" s="1"/>
  <c r="AC256" i="20"/>
  <c r="AC255" i="20" s="1"/>
  <c r="AC252" i="20"/>
  <c r="AC251" i="20" s="1"/>
  <c r="AC248" i="20"/>
  <c r="AC247" i="20" s="1"/>
  <c r="AC244" i="20"/>
  <c r="AC243" i="20" s="1"/>
  <c r="AC242" i="20" s="1"/>
  <c r="AC232" i="20"/>
  <c r="AC231" i="20" s="1"/>
  <c r="AC230" i="20" s="1"/>
  <c r="AC227" i="20"/>
  <c r="AC226" i="20" s="1"/>
  <c r="AC224" i="20"/>
  <c r="AC223" i="20" s="1"/>
  <c r="AC219" i="20"/>
  <c r="AC218" i="20" s="1"/>
  <c r="AC215" i="20"/>
  <c r="AC214" i="20" s="1"/>
  <c r="AC212" i="20"/>
  <c r="AC211" i="20" s="1"/>
  <c r="AC208" i="20"/>
  <c r="AC207" i="20" s="1"/>
  <c r="AC206" i="20" s="1"/>
  <c r="AC204" i="20"/>
  <c r="AC203" i="20" s="1"/>
  <c r="AC202" i="20" s="1"/>
  <c r="AC200" i="20"/>
  <c r="AC199" i="20" s="1"/>
  <c r="AC198" i="20" s="1"/>
  <c r="AC195" i="20"/>
  <c r="AC194" i="20" s="1"/>
  <c r="AC193" i="20" s="1"/>
  <c r="AC191" i="20"/>
  <c r="AC190" i="20" s="1"/>
  <c r="AC189" i="20" s="1"/>
  <c r="AC187" i="20"/>
  <c r="AC186" i="20" s="1"/>
  <c r="AC185" i="20" s="1"/>
  <c r="AC183" i="20"/>
  <c r="AC182" i="20" s="1"/>
  <c r="AC181" i="20" s="1"/>
  <c r="AC179" i="20"/>
  <c r="AC178" i="20" s="1"/>
  <c r="AC177" i="20" s="1"/>
  <c r="AC172" i="20"/>
  <c r="AC171" i="20" s="1"/>
  <c r="AC168" i="20"/>
  <c r="AC167" i="20" s="1"/>
  <c r="AC163" i="20"/>
  <c r="AC162" i="20" s="1"/>
  <c r="AC159" i="20"/>
  <c r="AC158" i="20" s="1"/>
  <c r="AC157" i="20" s="1"/>
  <c r="AC155" i="20"/>
  <c r="AC154" i="20" s="1"/>
  <c r="AC147" i="20"/>
  <c r="AC143" i="20"/>
  <c r="AC142" i="20" s="1"/>
  <c r="AC141" i="20" s="1"/>
  <c r="AC140" i="20"/>
  <c r="AC135" i="20"/>
  <c r="AC134" i="20" s="1"/>
  <c r="AC133" i="20" s="1"/>
  <c r="AC131" i="20"/>
  <c r="AC130" i="20" s="1"/>
  <c r="AC123" i="20"/>
  <c r="AC122" i="20" s="1"/>
  <c r="AC121" i="20" s="1"/>
  <c r="AC119" i="20"/>
  <c r="AC118" i="20" s="1"/>
  <c r="AC117" i="20" s="1"/>
  <c r="AC115" i="20"/>
  <c r="AC114" i="20" s="1"/>
  <c r="AC110" i="20"/>
  <c r="AC109" i="20" s="1"/>
  <c r="AC106" i="20"/>
  <c r="AC105" i="20" s="1"/>
  <c r="AC103" i="20"/>
  <c r="AC102" i="20" s="1"/>
  <c r="AC98" i="20"/>
  <c r="AC97" i="20" s="1"/>
  <c r="AC92" i="20"/>
  <c r="AC91" i="20" s="1"/>
  <c r="AC90" i="20" s="1"/>
  <c r="AC88" i="20"/>
  <c r="AC87" i="20" s="1"/>
  <c r="AC86" i="20" s="1"/>
  <c r="AC84" i="20"/>
  <c r="AC83" i="20" s="1"/>
  <c r="AC82" i="20" s="1"/>
  <c r="AC80" i="20"/>
  <c r="AC79" i="20" s="1"/>
  <c r="AC75" i="20"/>
  <c r="AC74" i="20" s="1"/>
  <c r="AC71" i="20"/>
  <c r="AC70" i="20" s="1"/>
  <c r="AC67" i="20"/>
  <c r="AC66" i="20" s="1"/>
  <c r="AC63" i="20"/>
  <c r="AC61" i="20"/>
  <c r="AC57" i="20"/>
  <c r="AC56" i="20" s="1"/>
  <c r="AC55" i="20" s="1"/>
  <c r="AC53" i="20"/>
  <c r="AC52" i="20" s="1"/>
  <c r="AC48" i="20"/>
  <c r="AC47" i="20" s="1"/>
  <c r="AC44" i="20"/>
  <c r="AC43" i="20" s="1"/>
  <c r="AC42" i="20" s="1"/>
  <c r="AC40" i="20"/>
  <c r="AC39" i="20" s="1"/>
  <c r="AC38" i="20" s="1"/>
  <c r="AC36" i="20"/>
  <c r="AC35" i="20" s="1"/>
  <c r="AC34" i="20" s="1"/>
  <c r="AC32" i="20"/>
  <c r="AC31" i="20" s="1"/>
  <c r="AC30" i="20" s="1"/>
  <c r="AC28" i="20"/>
  <c r="AC27" i="20" s="1"/>
  <c r="AC23" i="20"/>
  <c r="AC22" i="20" s="1"/>
  <c r="AC19" i="20"/>
  <c r="AC18" i="20" s="1"/>
  <c r="AC14" i="20"/>
  <c r="AC13" i="20" s="1"/>
  <c r="BS176" i="20" l="1"/>
  <c r="CO110" i="20"/>
  <c r="CO109" i="20" s="1"/>
  <c r="CC109" i="20"/>
  <c r="ES109" i="20" s="1"/>
  <c r="ES110" i="20"/>
  <c r="CC455" i="20"/>
  <c r="CO456" i="20"/>
  <c r="CO455" i="20" s="1"/>
  <c r="CO454" i="20" s="1"/>
  <c r="CO450" i="20" s="1"/>
  <c r="CO442" i="20" s="1"/>
  <c r="CO441" i="20" s="1"/>
  <c r="CO440" i="20" s="1"/>
  <c r="CC362" i="20"/>
  <c r="CO363" i="20"/>
  <c r="CO362" i="20" s="1"/>
  <c r="CO361" i="20" s="1"/>
  <c r="CO360" i="20" s="1"/>
  <c r="CC179" i="20"/>
  <c r="CO180" i="20"/>
  <c r="CO179" i="20" s="1"/>
  <c r="CO178" i="20" s="1"/>
  <c r="CO177" i="20" s="1"/>
  <c r="CC183" i="20"/>
  <c r="CO184" i="20"/>
  <c r="CO183" i="20" s="1"/>
  <c r="CO182" i="20" s="1"/>
  <c r="CO181" i="20" s="1"/>
  <c r="AJ894" i="20"/>
  <c r="AJ893" i="20" s="1"/>
  <c r="AJ892" i="20" s="1"/>
  <c r="AJ732" i="20"/>
  <c r="AJ722" i="20" s="1"/>
  <c r="AJ721" i="20" s="1"/>
  <c r="AK894" i="20"/>
  <c r="AK893" i="20" s="1"/>
  <c r="AK892" i="20" s="1"/>
  <c r="AL464" i="20"/>
  <c r="AL463" i="20" s="1"/>
  <c r="AL462" i="20" s="1"/>
  <c r="AL894" i="20"/>
  <c r="AL893" i="20" s="1"/>
  <c r="AL892" i="20" s="1"/>
  <c r="AP442" i="20"/>
  <c r="AP441" i="20" s="1"/>
  <c r="AP440" i="20" s="1"/>
  <c r="AM917" i="20"/>
  <c r="AM916" i="20" s="1"/>
  <c r="AL407" i="20"/>
  <c r="AL406" i="20" s="1"/>
  <c r="AL399" i="20" s="1"/>
  <c r="AJ464" i="20"/>
  <c r="AJ463" i="20" s="1"/>
  <c r="AJ462" i="20" s="1"/>
  <c r="AM407" i="20"/>
  <c r="AM406" i="20" s="1"/>
  <c r="AM399" i="20" s="1"/>
  <c r="AI675" i="20"/>
  <c r="AI674" i="20" s="1"/>
  <c r="AI673" i="20" s="1"/>
  <c r="AN917" i="20"/>
  <c r="AN916" i="20" s="1"/>
  <c r="AI464" i="20"/>
  <c r="AI463" i="20" s="1"/>
  <c r="AI462" i="20" s="1"/>
  <c r="AN894" i="20"/>
  <c r="AN893" i="20" s="1"/>
  <c r="AN892" i="20" s="1"/>
  <c r="AI722" i="20"/>
  <c r="AI721" i="20" s="1"/>
  <c r="AI611" i="20"/>
  <c r="AK464" i="20"/>
  <c r="AK463" i="20" s="1"/>
  <c r="AK462" i="20" s="1"/>
  <c r="AJ675" i="20"/>
  <c r="AJ674" i="20" s="1"/>
  <c r="AJ673" i="20" s="1"/>
  <c r="AK680" i="20"/>
  <c r="AK676" i="20" s="1"/>
  <c r="AK675" i="20" s="1"/>
  <c r="AK674" i="20" s="1"/>
  <c r="AK673" i="20" s="1"/>
  <c r="AK677" i="20"/>
  <c r="AI557" i="20"/>
  <c r="AI552" i="20" s="1"/>
  <c r="AI546" i="20" s="1"/>
  <c r="AL677" i="20"/>
  <c r="AL680" i="20"/>
  <c r="AL676" i="20" s="1"/>
  <c r="AL675" i="20" s="1"/>
  <c r="AL674" i="20" s="1"/>
  <c r="AL673" i="20" s="1"/>
  <c r="AK611" i="20"/>
  <c r="AK614" i="20"/>
  <c r="AK610" i="20" s="1"/>
  <c r="AK580" i="20" s="1"/>
  <c r="AK574" i="20" s="1"/>
  <c r="AK545" i="20" s="1"/>
  <c r="AI558" i="20"/>
  <c r="AI442" i="20"/>
  <c r="AI441" i="20" s="1"/>
  <c r="AI440" i="20" s="1"/>
  <c r="BH766" i="20"/>
  <c r="BH765" i="20" s="1"/>
  <c r="BH764" i="20" s="1"/>
  <c r="BS767" i="20"/>
  <c r="BH790" i="20"/>
  <c r="BH789" i="20" s="1"/>
  <c r="BH788" i="20" s="1"/>
  <c r="BS791" i="20"/>
  <c r="BH786" i="20"/>
  <c r="BH785" i="20" s="1"/>
  <c r="BH784" i="20" s="1"/>
  <c r="BS787" i="20"/>
  <c r="AM442" i="20"/>
  <c r="AM441" i="20" s="1"/>
  <c r="AM440" i="20" s="1"/>
  <c r="AK442" i="20"/>
  <c r="AK441" i="20" s="1"/>
  <c r="AK440" i="20" s="1"/>
  <c r="AO675" i="20"/>
  <c r="AO674" i="20" s="1"/>
  <c r="AO673" i="20" s="1"/>
  <c r="AM689" i="20"/>
  <c r="AG580" i="20"/>
  <c r="AI407" i="20"/>
  <c r="AI406" i="20" s="1"/>
  <c r="AI399" i="20" s="1"/>
  <c r="AO917" i="20"/>
  <c r="AO916" i="20" s="1"/>
  <c r="AJ407" i="20"/>
  <c r="AJ406" i="20" s="1"/>
  <c r="AJ399" i="20" s="1"/>
  <c r="AN732" i="20"/>
  <c r="AN722" i="20" s="1"/>
  <c r="AN721" i="20" s="1"/>
  <c r="AG416" i="20"/>
  <c r="AG407" i="20" s="1"/>
  <c r="AG406" i="20" s="1"/>
  <c r="AG399" i="20" s="1"/>
  <c r="AP407" i="20"/>
  <c r="AP406" i="20" s="1"/>
  <c r="AP399" i="20" s="1"/>
  <c r="AO894" i="20"/>
  <c r="AO893" i="20" s="1"/>
  <c r="AO892" i="20" s="1"/>
  <c r="AJ969" i="20"/>
  <c r="AK917" i="20"/>
  <c r="AK916" i="20" s="1"/>
  <c r="AP969" i="20"/>
  <c r="AI580" i="20"/>
  <c r="AI574" i="20" s="1"/>
  <c r="AI545" i="20" s="1"/>
  <c r="AP917" i="20"/>
  <c r="AP916" i="20" s="1"/>
  <c r="AO969" i="20"/>
  <c r="AL732" i="20"/>
  <c r="AL722" i="20" s="1"/>
  <c r="AL721" i="20" s="1"/>
  <c r="AP126" i="20"/>
  <c r="AJ442" i="20"/>
  <c r="AJ441" i="20" s="1"/>
  <c r="AJ440" i="20" s="1"/>
  <c r="AM894" i="20"/>
  <c r="AM893" i="20" s="1"/>
  <c r="AM892" i="20" s="1"/>
  <c r="AL442" i="20"/>
  <c r="AL441" i="20" s="1"/>
  <c r="AL440" i="20" s="1"/>
  <c r="AJ580" i="20"/>
  <c r="AJ574" i="20" s="1"/>
  <c r="AJ545" i="20" s="1"/>
  <c r="AN126" i="20"/>
  <c r="AN442" i="20"/>
  <c r="AN441" i="20" s="1"/>
  <c r="AN440" i="20" s="1"/>
  <c r="AO464" i="20"/>
  <c r="AO463" i="20" s="1"/>
  <c r="AO462" i="20" s="1"/>
  <c r="AG970" i="20"/>
  <c r="AG969" i="20" s="1"/>
  <c r="AT580" i="20"/>
  <c r="AT574" i="20" s="1"/>
  <c r="AT545" i="20" s="1"/>
  <c r="AH580" i="20"/>
  <c r="AH574" i="20" s="1"/>
  <c r="AP732" i="20"/>
  <c r="AP722" i="20" s="1"/>
  <c r="AP721" i="20" s="1"/>
  <c r="AP464" i="20"/>
  <c r="AP463" i="20" s="1"/>
  <c r="AP462" i="20" s="1"/>
  <c r="AP815" i="20"/>
  <c r="AI969" i="20"/>
  <c r="AO580" i="20"/>
  <c r="AO574" i="20" s="1"/>
  <c r="AM580" i="20"/>
  <c r="AM574" i="20" s="1"/>
  <c r="AM545" i="20" s="1"/>
  <c r="AP580" i="20"/>
  <c r="AP574" i="20" s="1"/>
  <c r="AP545" i="20" s="1"/>
  <c r="AN580" i="20"/>
  <c r="AN574" i="20" s="1"/>
  <c r="AN545" i="20" s="1"/>
  <c r="AL580" i="20"/>
  <c r="AL574" i="20" s="1"/>
  <c r="AL545" i="20" s="1"/>
  <c r="AK407" i="20"/>
  <c r="AK406" i="20" s="1"/>
  <c r="AK399" i="20" s="1"/>
  <c r="AO442" i="20"/>
  <c r="AO441" i="20" s="1"/>
  <c r="AO440" i="20" s="1"/>
  <c r="AN464" i="20"/>
  <c r="AN463" i="20" s="1"/>
  <c r="AN462" i="20" s="1"/>
  <c r="AM464" i="20"/>
  <c r="AM463" i="20" s="1"/>
  <c r="AM462" i="20" s="1"/>
  <c r="AK969" i="20"/>
  <c r="AM732" i="20"/>
  <c r="AM722" i="20" s="1"/>
  <c r="AM721" i="20" s="1"/>
  <c r="AG65" i="20"/>
  <c r="AI917" i="20"/>
  <c r="AI916" i="20" s="1"/>
  <c r="AK732" i="20"/>
  <c r="AK722" i="20" s="1"/>
  <c r="AK721" i="20" s="1"/>
  <c r="AM395" i="20"/>
  <c r="AM387" i="20" s="1"/>
  <c r="AM386" i="20" s="1"/>
  <c r="AM385" i="20" s="1"/>
  <c r="AM384" i="20" s="1"/>
  <c r="AM388" i="20"/>
  <c r="AL969" i="20"/>
  <c r="AN407" i="20"/>
  <c r="AN406" i="20" s="1"/>
  <c r="AN399" i="20" s="1"/>
  <c r="AO732" i="20"/>
  <c r="AO722" i="20" s="1"/>
  <c r="AO721" i="20" s="1"/>
  <c r="AO407" i="20"/>
  <c r="AO406" i="20" s="1"/>
  <c r="AO399" i="20" s="1"/>
  <c r="AI894" i="20"/>
  <c r="AI893" i="20" s="1"/>
  <c r="AI892" i="20" s="1"/>
  <c r="AP894" i="20"/>
  <c r="AP893" i="20" s="1"/>
  <c r="AP892" i="20" s="1"/>
  <c r="AL917" i="20"/>
  <c r="AL916" i="20" s="1"/>
  <c r="AM969" i="20"/>
  <c r="AN969" i="20"/>
  <c r="AM675" i="20"/>
  <c r="AM674" i="20" s="1"/>
  <c r="AM673" i="20" s="1"/>
  <c r="AG851" i="20"/>
  <c r="AG850" i="20" s="1"/>
  <c r="AG849" i="20" s="1"/>
  <c r="AG815" i="20" s="1"/>
  <c r="AG944" i="20"/>
  <c r="AN675" i="20"/>
  <c r="AN674" i="20" s="1"/>
  <c r="AN673" i="20" s="1"/>
  <c r="AO570" i="20"/>
  <c r="AO557" i="20" s="1"/>
  <c r="AO552" i="20" s="1"/>
  <c r="AO546" i="20" s="1"/>
  <c r="AO558" i="20"/>
  <c r="AG46" i="20"/>
  <c r="AM815" i="20"/>
  <c r="AT894" i="20"/>
  <c r="AT893" i="20" s="1"/>
  <c r="AT892" i="20" s="1"/>
  <c r="AP675" i="20"/>
  <c r="AP674" i="20" s="1"/>
  <c r="AP673" i="20" s="1"/>
  <c r="AJ917" i="20"/>
  <c r="AJ916" i="20" s="1"/>
  <c r="AS610" i="20"/>
  <c r="AI815" i="20"/>
  <c r="AO150" i="20"/>
  <c r="AO141" i="20"/>
  <c r="AO137" i="20" s="1"/>
  <c r="AO138" i="20"/>
  <c r="AN141" i="20"/>
  <c r="AN137" i="20" s="1"/>
  <c r="AN138" i="20"/>
  <c r="AG161" i="20"/>
  <c r="AN150" i="20"/>
  <c r="AN153" i="20"/>
  <c r="AN149" i="20" s="1"/>
  <c r="AO126" i="20"/>
  <c r="AO129" i="20"/>
  <c r="AO125" i="20" s="1"/>
  <c r="AO11" i="20" s="1"/>
  <c r="AO10" i="20" s="1"/>
  <c r="AO9" i="20" s="1"/>
  <c r="AP11" i="20"/>
  <c r="AP10" i="20" s="1"/>
  <c r="AP9" i="20" s="1"/>
  <c r="AT442" i="20"/>
  <c r="AT441" i="20" s="1"/>
  <c r="AT440" i="20" s="1"/>
  <c r="AT732" i="20"/>
  <c r="AT722" i="20" s="1"/>
  <c r="AT721" i="20" s="1"/>
  <c r="AG96" i="20"/>
  <c r="AS126" i="20"/>
  <c r="AL815" i="20"/>
  <c r="AG137" i="20"/>
  <c r="AT675" i="20"/>
  <c r="AT674" i="20" s="1"/>
  <c r="AT673" i="20" s="1"/>
  <c r="AR732" i="20"/>
  <c r="AR722" i="20" s="1"/>
  <c r="AR721" i="20" s="1"/>
  <c r="AO815" i="20"/>
  <c r="AJ11" i="20"/>
  <c r="AJ10" i="20" s="1"/>
  <c r="AJ9" i="20" s="1"/>
  <c r="AI11" i="20"/>
  <c r="AI10" i="20" s="1"/>
  <c r="AI9" i="20" s="1"/>
  <c r="AH732" i="20"/>
  <c r="AH722" i="20" s="1"/>
  <c r="AH721" i="20" s="1"/>
  <c r="AS125" i="20"/>
  <c r="AN815" i="20"/>
  <c r="AM11" i="20"/>
  <c r="AM10" i="20" s="1"/>
  <c r="AM9" i="20" s="1"/>
  <c r="AK815" i="20"/>
  <c r="AL11" i="20"/>
  <c r="AL10" i="20" s="1"/>
  <c r="AL9" i="20" s="1"/>
  <c r="AQ732" i="20"/>
  <c r="AQ722" i="20" s="1"/>
  <c r="AQ721" i="20" s="1"/>
  <c r="AR894" i="20"/>
  <c r="AR893" i="20" s="1"/>
  <c r="AR892" i="20" s="1"/>
  <c r="AQ894" i="20"/>
  <c r="AQ893" i="20" s="1"/>
  <c r="AQ892" i="20" s="1"/>
  <c r="AJ815" i="20"/>
  <c r="AR675" i="20"/>
  <c r="AR674" i="20" s="1"/>
  <c r="AR673" i="20" s="1"/>
  <c r="AK11" i="20"/>
  <c r="AK10" i="20" s="1"/>
  <c r="AK9" i="20" s="1"/>
  <c r="AT969" i="20"/>
  <c r="AG139" i="20"/>
  <c r="AQ688" i="20"/>
  <c r="AG388" i="20"/>
  <c r="AH611" i="20"/>
  <c r="AS611" i="20"/>
  <c r="AQ407" i="20"/>
  <c r="AQ406" i="20" s="1"/>
  <c r="AQ399" i="20" s="1"/>
  <c r="AR442" i="20"/>
  <c r="AR441" i="20" s="1"/>
  <c r="AR440" i="20" s="1"/>
  <c r="AS732" i="20"/>
  <c r="AS722" i="20" s="1"/>
  <c r="AS721" i="20" s="1"/>
  <c r="AQ11" i="20"/>
  <c r="AQ10" i="20" s="1"/>
  <c r="AQ9" i="20" s="1"/>
  <c r="AH406" i="20"/>
  <c r="AH399" i="20" s="1"/>
  <c r="AT407" i="20"/>
  <c r="AT406" i="20" s="1"/>
  <c r="AT399" i="20" s="1"/>
  <c r="AQ464" i="20"/>
  <c r="AQ463" i="20" s="1"/>
  <c r="AQ462" i="20" s="1"/>
  <c r="AR464" i="20"/>
  <c r="AR463" i="20" s="1"/>
  <c r="AR462" i="20" s="1"/>
  <c r="AU732" i="20"/>
  <c r="AU722" i="20" s="1"/>
  <c r="AU721" i="20" s="1"/>
  <c r="AU815" i="20"/>
  <c r="AR815" i="20"/>
  <c r="AH917" i="20"/>
  <c r="AH916" i="20" s="1"/>
  <c r="AR917" i="20"/>
  <c r="AR916" i="20" s="1"/>
  <c r="AQ917" i="20"/>
  <c r="AQ916" i="20" s="1"/>
  <c r="AS153" i="20"/>
  <c r="AS149" i="20" s="1"/>
  <c r="AS388" i="20"/>
  <c r="AS442" i="20"/>
  <c r="AS441" i="20" s="1"/>
  <c r="AS440" i="20" s="1"/>
  <c r="AS407" i="20"/>
  <c r="AS406" i="20" s="1"/>
  <c r="AS399" i="20" s="1"/>
  <c r="AR407" i="20"/>
  <c r="AR406" i="20" s="1"/>
  <c r="AR399" i="20" s="1"/>
  <c r="AG917" i="20"/>
  <c r="AG916" i="20" s="1"/>
  <c r="AG138" i="20"/>
  <c r="AT815" i="20"/>
  <c r="AS464" i="20"/>
  <c r="AS463" i="20" s="1"/>
  <c r="AS462" i="20" s="1"/>
  <c r="AQ689" i="20"/>
  <c r="AQ815" i="20"/>
  <c r="AT464" i="20"/>
  <c r="AT463" i="20" s="1"/>
  <c r="AT462" i="20" s="1"/>
  <c r="AH815" i="20"/>
  <c r="AS969" i="20"/>
  <c r="AH442" i="20"/>
  <c r="AH441" i="20" s="1"/>
  <c r="AH440" i="20" s="1"/>
  <c r="AR969" i="20"/>
  <c r="AQ969" i="20"/>
  <c r="AQ677" i="20"/>
  <c r="AR11" i="20"/>
  <c r="AR10" i="20" s="1"/>
  <c r="AR9" i="20" s="1"/>
  <c r="AS815" i="20"/>
  <c r="AS675" i="20"/>
  <c r="AS674" i="20" s="1"/>
  <c r="AS673" i="20" s="1"/>
  <c r="AU464" i="20"/>
  <c r="AU463" i="20" s="1"/>
  <c r="AU462" i="20" s="1"/>
  <c r="AG574" i="20"/>
  <c r="AG545" i="20" s="1"/>
  <c r="AQ676" i="20"/>
  <c r="AS917" i="20"/>
  <c r="AS916" i="20" s="1"/>
  <c r="AQ442" i="20"/>
  <c r="AQ441" i="20" s="1"/>
  <c r="AQ440" i="20" s="1"/>
  <c r="AH969" i="20"/>
  <c r="AT391" i="20"/>
  <c r="AT387" i="20" s="1"/>
  <c r="AT386" i="20" s="1"/>
  <c r="AT385" i="20" s="1"/>
  <c r="AT384" i="20" s="1"/>
  <c r="AS894" i="20"/>
  <c r="AS893" i="20" s="1"/>
  <c r="AS892" i="20" s="1"/>
  <c r="AQ618" i="20"/>
  <c r="AQ610" i="20" s="1"/>
  <c r="AQ611" i="20"/>
  <c r="AR618" i="20"/>
  <c r="AR610" i="20" s="1"/>
  <c r="AR580" i="20" s="1"/>
  <c r="AR611" i="20"/>
  <c r="AG894" i="20"/>
  <c r="AG893" i="20" s="1"/>
  <c r="AG892" i="20" s="1"/>
  <c r="AG442" i="20"/>
  <c r="AG441" i="20" s="1"/>
  <c r="AG440" i="20" s="1"/>
  <c r="AU894" i="20"/>
  <c r="AU893" i="20" s="1"/>
  <c r="AU892" i="20" s="1"/>
  <c r="AT917" i="20"/>
  <c r="AT916" i="20" s="1"/>
  <c r="AS138" i="20"/>
  <c r="AS141" i="20"/>
  <c r="AS137" i="20" s="1"/>
  <c r="AH677" i="20"/>
  <c r="AU407" i="20"/>
  <c r="AU406" i="20" s="1"/>
  <c r="AU399" i="20" s="1"/>
  <c r="AU969" i="20"/>
  <c r="AG134" i="20"/>
  <c r="AG133" i="20" s="1"/>
  <c r="AG125" i="20" s="1"/>
  <c r="AT11" i="20"/>
  <c r="AT10" i="20" s="1"/>
  <c r="AT9" i="20" s="1"/>
  <c r="AH11" i="20"/>
  <c r="AH10" i="20" s="1"/>
  <c r="AH9" i="20" s="1"/>
  <c r="AH894" i="20"/>
  <c r="AH893" i="20" s="1"/>
  <c r="AH892" i="20" s="1"/>
  <c r="AH464" i="20"/>
  <c r="AH463" i="20" s="1"/>
  <c r="AH462" i="20" s="1"/>
  <c r="AH689" i="20"/>
  <c r="AH675" i="20"/>
  <c r="AH674" i="20" s="1"/>
  <c r="AH673" i="20" s="1"/>
  <c r="AH566" i="20"/>
  <c r="AH557" i="20" s="1"/>
  <c r="AH552" i="20" s="1"/>
  <c r="AH546" i="20" s="1"/>
  <c r="AH558" i="20"/>
  <c r="AU917" i="20"/>
  <c r="AU916" i="20" s="1"/>
  <c r="AU442" i="20"/>
  <c r="AU441" i="20" s="1"/>
  <c r="AU440" i="20" s="1"/>
  <c r="AG732" i="20"/>
  <c r="AG722" i="20" s="1"/>
  <c r="AG721" i="20" s="1"/>
  <c r="AG675" i="20"/>
  <c r="AG674" i="20" s="1"/>
  <c r="AG673" i="20" s="1"/>
  <c r="AG464" i="20"/>
  <c r="AG463" i="20" s="1"/>
  <c r="AG462" i="20" s="1"/>
  <c r="AC408" i="20"/>
  <c r="AU675" i="20"/>
  <c r="AU674" i="20" s="1"/>
  <c r="AU673" i="20" s="1"/>
  <c r="AU597" i="20"/>
  <c r="AU593" i="20" s="1"/>
  <c r="AU594" i="20"/>
  <c r="AV442" i="20"/>
  <c r="AV441" i="20" s="1"/>
  <c r="AV440" i="20" s="1"/>
  <c r="AU611" i="20"/>
  <c r="AU561" i="20"/>
  <c r="AU557" i="20" s="1"/>
  <c r="AU552" i="20" s="1"/>
  <c r="AU546" i="20" s="1"/>
  <c r="AU558" i="20"/>
  <c r="AU126" i="20"/>
  <c r="AU129" i="20"/>
  <c r="AU125" i="20" s="1"/>
  <c r="AU11" i="20" s="1"/>
  <c r="AU10" i="20" s="1"/>
  <c r="AU9" i="20" s="1"/>
  <c r="AU391" i="20"/>
  <c r="AU387" i="20" s="1"/>
  <c r="AU386" i="20" s="1"/>
  <c r="AU385" i="20" s="1"/>
  <c r="AU384" i="20" s="1"/>
  <c r="AU388" i="20"/>
  <c r="AC60" i="20"/>
  <c r="AC59" i="20" s="1"/>
  <c r="AC537" i="20"/>
  <c r="AC389" i="20"/>
  <c r="AC817" i="20"/>
  <c r="AC816" i="20" s="1"/>
  <c r="AC246" i="20"/>
  <c r="AC294" i="20"/>
  <c r="AC690" i="20"/>
  <c r="AC724" i="20"/>
  <c r="AC723" i="20" s="1"/>
  <c r="AC920" i="20"/>
  <c r="AC919" i="20" s="1"/>
  <c r="AC918" i="20" s="1"/>
  <c r="AC139" i="20"/>
  <c r="AC328" i="20"/>
  <c r="AC327" i="20" s="1"/>
  <c r="AC388" i="20"/>
  <c r="AC612" i="20"/>
  <c r="AC151" i="20"/>
  <c r="AC485" i="20"/>
  <c r="AC909" i="20"/>
  <c r="AC990" i="20"/>
  <c r="AC944" i="20"/>
  <c r="AC503" i="20"/>
  <c r="AC745" i="20"/>
  <c r="AC828" i="20"/>
  <c r="AC827" i="20" s="1"/>
  <c r="AC826" i="20" s="1"/>
  <c r="AC852" i="20"/>
  <c r="AC851" i="20" s="1"/>
  <c r="AC850" i="20" s="1"/>
  <c r="AC849" i="20" s="1"/>
  <c r="AC902" i="20"/>
  <c r="AC21" i="20"/>
  <c r="AC46" i="20"/>
  <c r="AC65" i="20"/>
  <c r="AC73" i="20"/>
  <c r="AC210" i="20"/>
  <c r="AC254" i="20"/>
  <c r="AC343" i="20"/>
  <c r="AC416" i="20"/>
  <c r="AC443" i="20"/>
  <c r="AC595" i="20"/>
  <c r="AC261" i="20"/>
  <c r="AC12" i="20"/>
  <c r="AC450" i="20"/>
  <c r="AC559" i="20"/>
  <c r="AC697" i="20"/>
  <c r="AC696" i="20" s="1"/>
  <c r="AC688" i="20" s="1"/>
  <c r="AC895" i="20"/>
  <c r="AC146" i="20"/>
  <c r="AC138" i="20" s="1"/>
  <c r="AC217" i="20"/>
  <c r="AC282" i="20"/>
  <c r="AC465" i="20"/>
  <c r="AC530" i="20"/>
  <c r="AC799" i="20"/>
  <c r="AC798" i="20" s="1"/>
  <c r="AC797" i="20" s="1"/>
  <c r="AC796" i="20" s="1"/>
  <c r="AC933" i="20"/>
  <c r="AC932" i="20" s="1"/>
  <c r="AC931" i="20" s="1"/>
  <c r="AC977" i="20"/>
  <c r="AC970" i="20" s="1"/>
  <c r="AC635" i="20"/>
  <c r="AC634" i="20" s="1"/>
  <c r="AC712" i="20"/>
  <c r="AC711" i="20" s="1"/>
  <c r="AC710" i="20" s="1"/>
  <c r="AC733" i="20"/>
  <c r="AC126" i="20"/>
  <c r="AC129" i="20"/>
  <c r="AC125" i="20" s="1"/>
  <c r="AC96" i="20"/>
  <c r="AC150" i="20"/>
  <c r="AC153" i="20"/>
  <c r="AC149" i="20" s="1"/>
  <c r="AC161" i="20"/>
  <c r="AC176" i="20"/>
  <c r="AC271" i="20"/>
  <c r="AC127" i="20"/>
  <c r="AC510" i="20"/>
  <c r="AC677" i="20"/>
  <c r="AC684" i="20"/>
  <c r="AC676" i="20" s="1"/>
  <c r="AC1007" i="20"/>
  <c r="AC611" i="20"/>
  <c r="AC614" i="20"/>
  <c r="AC610" i="20" s="1"/>
  <c r="AC391" i="20"/>
  <c r="AC387" i="20" s="1"/>
  <c r="AC386" i="20" s="1"/>
  <c r="AC385" i="20" s="1"/>
  <c r="AC384" i="20" s="1"/>
  <c r="AC567" i="20"/>
  <c r="AC603" i="20"/>
  <c r="AC678" i="20"/>
  <c r="CZ192" i="20"/>
  <c r="DC192" i="20" s="1"/>
  <c r="DE192" i="20" s="1"/>
  <c r="DG192" i="20" s="1"/>
  <c r="CZ197" i="20"/>
  <c r="CZ196" i="20"/>
  <c r="CZ336" i="20"/>
  <c r="CC178" i="20" l="1"/>
  <c r="ES179" i="20"/>
  <c r="CC454" i="20"/>
  <c r="ES455" i="20"/>
  <c r="CC182" i="20"/>
  <c r="ES183" i="20"/>
  <c r="CC361" i="20"/>
  <c r="ES362" i="20"/>
  <c r="CO176" i="20"/>
  <c r="BS786" i="20"/>
  <c r="BS785" i="20" s="1"/>
  <c r="BS784" i="20" s="1"/>
  <c r="CC787" i="20"/>
  <c r="ES787" i="20" s="1"/>
  <c r="BS766" i="20"/>
  <c r="BS765" i="20" s="1"/>
  <c r="BS764" i="20" s="1"/>
  <c r="CC767" i="20"/>
  <c r="ES767" i="20" s="1"/>
  <c r="BS790" i="20"/>
  <c r="BS789" i="20" s="1"/>
  <c r="BS788" i="20" s="1"/>
  <c r="CC791" i="20"/>
  <c r="ES791" i="20" s="1"/>
  <c r="AI544" i="20"/>
  <c r="AJ544" i="20"/>
  <c r="AL544" i="20"/>
  <c r="AL8" i="20"/>
  <c r="AI8" i="20"/>
  <c r="AI1014" i="20" s="1"/>
  <c r="AJ8" i="20"/>
  <c r="AP8" i="20"/>
  <c r="AM8" i="20"/>
  <c r="AO545" i="20"/>
  <c r="AO544" i="20" s="1"/>
  <c r="AK8" i="20"/>
  <c r="AK544" i="20"/>
  <c r="AU580" i="20"/>
  <c r="AU574" i="20" s="1"/>
  <c r="AU545" i="20" s="1"/>
  <c r="AU544" i="20" s="1"/>
  <c r="AQ580" i="20"/>
  <c r="AQ574" i="20" s="1"/>
  <c r="AQ545" i="20" s="1"/>
  <c r="AR574" i="20"/>
  <c r="AR545" i="20" s="1"/>
  <c r="AR544" i="20" s="1"/>
  <c r="AS580" i="20"/>
  <c r="AS574" i="20" s="1"/>
  <c r="AS545" i="20" s="1"/>
  <c r="AS544" i="20" s="1"/>
  <c r="AO8" i="20"/>
  <c r="AM544" i="20"/>
  <c r="AP544" i="20"/>
  <c r="AN544" i="20"/>
  <c r="AN11" i="20"/>
  <c r="AN10" i="20" s="1"/>
  <c r="AN9" i="20" s="1"/>
  <c r="AN8" i="20" s="1"/>
  <c r="AG11" i="20"/>
  <c r="AG10" i="20" s="1"/>
  <c r="AG9" i="20" s="1"/>
  <c r="AG8" i="20" s="1"/>
  <c r="AT544" i="20"/>
  <c r="AC894" i="20"/>
  <c r="AC893" i="20" s="1"/>
  <c r="AC892" i="20" s="1"/>
  <c r="AS11" i="20"/>
  <c r="AS10" i="20" s="1"/>
  <c r="AS9" i="20" s="1"/>
  <c r="AS8" i="20" s="1"/>
  <c r="AQ675" i="20"/>
  <c r="AQ674" i="20" s="1"/>
  <c r="AQ673" i="20" s="1"/>
  <c r="AQ8" i="20"/>
  <c r="AH8" i="20"/>
  <c r="AR8" i="20"/>
  <c r="AH545" i="20"/>
  <c r="AH544" i="20" s="1"/>
  <c r="AC407" i="20"/>
  <c r="AC406" i="20" s="1"/>
  <c r="AC399" i="20" s="1"/>
  <c r="AT8" i="20"/>
  <c r="AU8" i="20"/>
  <c r="AG126" i="20"/>
  <c r="AC675" i="20"/>
  <c r="AC674" i="20" s="1"/>
  <c r="AC673" i="20" s="1"/>
  <c r="AG544" i="20"/>
  <c r="AC917" i="20"/>
  <c r="AC916" i="20" s="1"/>
  <c r="AC145" i="20"/>
  <c r="AC137" i="20" s="1"/>
  <c r="AC11" i="20" s="1"/>
  <c r="AC10" i="20" s="1"/>
  <c r="AC9" i="20" s="1"/>
  <c r="AC815" i="20"/>
  <c r="AC464" i="20"/>
  <c r="AC463" i="20" s="1"/>
  <c r="AC462" i="20" s="1"/>
  <c r="AC732" i="20"/>
  <c r="AC722" i="20" s="1"/>
  <c r="AC721" i="20" s="1"/>
  <c r="AC442" i="20"/>
  <c r="AC441" i="20" s="1"/>
  <c r="AC440" i="20" s="1"/>
  <c r="AC969" i="20"/>
  <c r="AC689" i="20"/>
  <c r="AC602" i="20"/>
  <c r="AC593" i="20" s="1"/>
  <c r="AC580" i="20" s="1"/>
  <c r="AC574" i="20" s="1"/>
  <c r="AC594" i="20"/>
  <c r="AC566" i="20"/>
  <c r="AC557" i="20" s="1"/>
  <c r="AC552" i="20" s="1"/>
  <c r="AC546" i="20" s="1"/>
  <c r="AC558" i="20"/>
  <c r="ED366" i="20"/>
  <c r="EC366" i="20"/>
  <c r="EC365" i="20" s="1"/>
  <c r="EC364" i="20" s="1"/>
  <c r="EB366" i="20"/>
  <c r="EB365" i="20" s="1"/>
  <c r="EB364" i="20" s="1"/>
  <c r="EA366" i="20"/>
  <c r="EA365" i="20" s="1"/>
  <c r="EA364" i="20" s="1"/>
  <c r="DZ366" i="20"/>
  <c r="DZ365" i="20" s="1"/>
  <c r="DZ364" i="20" s="1"/>
  <c r="DY366" i="20"/>
  <c r="DY365" i="20" s="1"/>
  <c r="DY364" i="20" s="1"/>
  <c r="DX366" i="20"/>
  <c r="DX365" i="20" s="1"/>
  <c r="DX364" i="20" s="1"/>
  <c r="DW366" i="20"/>
  <c r="DW365" i="20" s="1"/>
  <c r="DW364" i="20" s="1"/>
  <c r="DV366" i="20"/>
  <c r="DV365" i="20" s="1"/>
  <c r="DV364" i="20" s="1"/>
  <c r="DU366" i="20"/>
  <c r="DU365" i="20" s="1"/>
  <c r="DU364" i="20" s="1"/>
  <c r="DT366" i="20"/>
  <c r="DT365" i="20" s="1"/>
  <c r="DT364" i="20" s="1"/>
  <c r="DS366" i="20"/>
  <c r="DS365" i="20" s="1"/>
  <c r="DS364" i="20" s="1"/>
  <c r="DR366" i="20"/>
  <c r="DR365" i="20" s="1"/>
  <c r="DR364" i="20" s="1"/>
  <c r="DQ366" i="20"/>
  <c r="DQ365" i="20" s="1"/>
  <c r="DQ364" i="20" s="1"/>
  <c r="DC366" i="20"/>
  <c r="DB366" i="20"/>
  <c r="DB365" i="20" s="1"/>
  <c r="DB364" i="20" s="1"/>
  <c r="DA366" i="20"/>
  <c r="DA365" i="20" s="1"/>
  <c r="DA364" i="20" s="1"/>
  <c r="CZ366" i="20"/>
  <c r="CZ365" i="20" s="1"/>
  <c r="CZ364" i="20" s="1"/>
  <c r="CY366" i="20"/>
  <c r="CY365" i="20" s="1"/>
  <c r="CY364" i="20" s="1"/>
  <c r="CX366" i="20"/>
  <c r="CX365" i="20" s="1"/>
  <c r="CX364" i="20" s="1"/>
  <c r="CW366" i="20"/>
  <c r="CW365" i="20" s="1"/>
  <c r="CW364" i="20" s="1"/>
  <c r="CV366" i="20"/>
  <c r="CV365" i="20" s="1"/>
  <c r="CV364" i="20" s="1"/>
  <c r="CU366" i="20"/>
  <c r="CU365" i="20" s="1"/>
  <c r="CU364" i="20" s="1"/>
  <c r="CT366" i="20"/>
  <c r="CT365" i="20" s="1"/>
  <c r="CT364" i="20" s="1"/>
  <c r="CS366" i="20"/>
  <c r="CS365" i="20" s="1"/>
  <c r="CS364" i="20" s="1"/>
  <c r="CR366" i="20"/>
  <c r="CR365" i="20" s="1"/>
  <c r="CR364" i="20" s="1"/>
  <c r="CQ366" i="20"/>
  <c r="CQ365" i="20" s="1"/>
  <c r="CQ364" i="20" s="1"/>
  <c r="CP366" i="20"/>
  <c r="CP365" i="20" s="1"/>
  <c r="CP364" i="20" s="1"/>
  <c r="AE366" i="20"/>
  <c r="AE365" i="20" s="1"/>
  <c r="AE364" i="20" s="1"/>
  <c r="AD366" i="20"/>
  <c r="AD365" i="20" s="1"/>
  <c r="AD364" i="20" s="1"/>
  <c r="AB366" i="20"/>
  <c r="AB365" i="20" s="1"/>
  <c r="AB364" i="20" s="1"/>
  <c r="AA366" i="20"/>
  <c r="AA365" i="20" s="1"/>
  <c r="AA364" i="20" s="1"/>
  <c r="Z366" i="20"/>
  <c r="Z365" i="20" s="1"/>
  <c r="Z364" i="20" s="1"/>
  <c r="Y366" i="20"/>
  <c r="Y365" i="20" s="1"/>
  <c r="Y364" i="20" s="1"/>
  <c r="X366" i="20"/>
  <c r="X365" i="20" s="1"/>
  <c r="X364" i="20" s="1"/>
  <c r="W366" i="20"/>
  <c r="W365" i="20" s="1"/>
  <c r="W364" i="20" s="1"/>
  <c r="V366" i="20"/>
  <c r="V365" i="20" s="1"/>
  <c r="V364" i="20" s="1"/>
  <c r="U366" i="20"/>
  <c r="U365" i="20" s="1"/>
  <c r="U364" i="20" s="1"/>
  <c r="S366" i="20"/>
  <c r="S365" i="20" s="1"/>
  <c r="S364" i="20" s="1"/>
  <c r="T367" i="20"/>
  <c r="AF367" i="20" s="1"/>
  <c r="CC360" i="20" l="1"/>
  <c r="ES360" i="20" s="1"/>
  <c r="ES361" i="20"/>
  <c r="CC450" i="20"/>
  <c r="ES454" i="20"/>
  <c r="CC181" i="20"/>
  <c r="ES181" i="20" s="1"/>
  <c r="ES182" i="20"/>
  <c r="CC177" i="20"/>
  <c r="ES178" i="20"/>
  <c r="CO767" i="20"/>
  <c r="CO766" i="20" s="1"/>
  <c r="CO765" i="20" s="1"/>
  <c r="CO764" i="20" s="1"/>
  <c r="CC766" i="20"/>
  <c r="CO791" i="20"/>
  <c r="CO790" i="20" s="1"/>
  <c r="CO789" i="20" s="1"/>
  <c r="CO788" i="20" s="1"/>
  <c r="CC790" i="20"/>
  <c r="CO787" i="20"/>
  <c r="CO786" i="20" s="1"/>
  <c r="CO785" i="20" s="1"/>
  <c r="CO784" i="20" s="1"/>
  <c r="CC786" i="20"/>
  <c r="AJ1014" i="20"/>
  <c r="AL1014" i="20"/>
  <c r="AP1014" i="20"/>
  <c r="AM1014" i="20"/>
  <c r="AO1014" i="20"/>
  <c r="AK1014" i="20"/>
  <c r="AN1014" i="20"/>
  <c r="ED365" i="20"/>
  <c r="EF366" i="20"/>
  <c r="EH366" i="20" s="1"/>
  <c r="DC365" i="20"/>
  <c r="DE366" i="20"/>
  <c r="DG366" i="20" s="1"/>
  <c r="AQ544" i="20"/>
  <c r="AQ1014" i="20" s="1"/>
  <c r="AT1014" i="20"/>
  <c r="AF366" i="20"/>
  <c r="AF365" i="20" s="1"/>
  <c r="AF364" i="20" s="1"/>
  <c r="AV367" i="20"/>
  <c r="AS1014" i="20"/>
  <c r="AH1014" i="20"/>
  <c r="AG1014" i="20"/>
  <c r="AR1014" i="20"/>
  <c r="AU1014" i="20"/>
  <c r="AC8" i="20"/>
  <c r="AC545" i="20"/>
  <c r="AC544" i="20" s="1"/>
  <c r="T366" i="20"/>
  <c r="T365" i="20" s="1"/>
  <c r="T364" i="20" s="1"/>
  <c r="T836" i="20"/>
  <c r="ED835" i="20"/>
  <c r="EC835" i="20"/>
  <c r="EC834" i="20" s="1"/>
  <c r="EC833" i="20" s="1"/>
  <c r="EB835" i="20"/>
  <c r="EB834" i="20" s="1"/>
  <c r="EB833" i="20" s="1"/>
  <c r="EA835" i="20"/>
  <c r="EA834" i="20" s="1"/>
  <c r="EA833" i="20" s="1"/>
  <c r="DZ835" i="20"/>
  <c r="DZ834" i="20" s="1"/>
  <c r="DZ833" i="20" s="1"/>
  <c r="DY835" i="20"/>
  <c r="DY834" i="20" s="1"/>
  <c r="DY833" i="20" s="1"/>
  <c r="DX835" i="20"/>
  <c r="DW835" i="20"/>
  <c r="DW834" i="20" s="1"/>
  <c r="DW833" i="20" s="1"/>
  <c r="DV835" i="20"/>
  <c r="DV834" i="20" s="1"/>
  <c r="DV833" i="20" s="1"/>
  <c r="DU835" i="20"/>
  <c r="DU834" i="20" s="1"/>
  <c r="DU833" i="20" s="1"/>
  <c r="DT835" i="20"/>
  <c r="DT834" i="20" s="1"/>
  <c r="DT833" i="20" s="1"/>
  <c r="DS835" i="20"/>
  <c r="DS834" i="20" s="1"/>
  <c r="DS833" i="20" s="1"/>
  <c r="DR835" i="20"/>
  <c r="DR834" i="20" s="1"/>
  <c r="DR833" i="20" s="1"/>
  <c r="DQ835" i="20"/>
  <c r="DQ834" i="20" s="1"/>
  <c r="DQ833" i="20" s="1"/>
  <c r="DC835" i="20"/>
  <c r="DB835" i="20"/>
  <c r="DB834" i="20" s="1"/>
  <c r="DB833" i="20" s="1"/>
  <c r="DA835" i="20"/>
  <c r="DA834" i="20" s="1"/>
  <c r="DA833" i="20" s="1"/>
  <c r="CZ835" i="20"/>
  <c r="CZ834" i="20" s="1"/>
  <c r="CZ833" i="20" s="1"/>
  <c r="CY835" i="20"/>
  <c r="CY834" i="20" s="1"/>
  <c r="CY833" i="20" s="1"/>
  <c r="CX835" i="20"/>
  <c r="CX834" i="20" s="1"/>
  <c r="CX833" i="20" s="1"/>
  <c r="CW835" i="20"/>
  <c r="CW834" i="20" s="1"/>
  <c r="CW833" i="20" s="1"/>
  <c r="CV835" i="20"/>
  <c r="CV834" i="20" s="1"/>
  <c r="CV833" i="20" s="1"/>
  <c r="CU835" i="20"/>
  <c r="CU834" i="20" s="1"/>
  <c r="CU833" i="20" s="1"/>
  <c r="CU828" i="20" s="1"/>
  <c r="CT835" i="20"/>
  <c r="CT834" i="20" s="1"/>
  <c r="CT833" i="20" s="1"/>
  <c r="CT828" i="20" s="1"/>
  <c r="CS835" i="20"/>
  <c r="CS834" i="20" s="1"/>
  <c r="CS833" i="20" s="1"/>
  <c r="CS828" i="20" s="1"/>
  <c r="CR835" i="20"/>
  <c r="CR834" i="20" s="1"/>
  <c r="CR833" i="20" s="1"/>
  <c r="CR828" i="20" s="1"/>
  <c r="CQ835" i="20"/>
  <c r="CQ834" i="20" s="1"/>
  <c r="CQ833" i="20" s="1"/>
  <c r="CQ828" i="20" s="1"/>
  <c r="CP835" i="20"/>
  <c r="CP834" i="20" s="1"/>
  <c r="CP833" i="20" s="1"/>
  <c r="AE835" i="20"/>
  <c r="AE834" i="20" s="1"/>
  <c r="AE833" i="20" s="1"/>
  <c r="AD835" i="20"/>
  <c r="AD834" i="20" s="1"/>
  <c r="AD833" i="20" s="1"/>
  <c r="AB835" i="20"/>
  <c r="AB834" i="20" s="1"/>
  <c r="AB833" i="20" s="1"/>
  <c r="AA835" i="20"/>
  <c r="AA834" i="20" s="1"/>
  <c r="AA833" i="20" s="1"/>
  <c r="Z835" i="20"/>
  <c r="Z834" i="20" s="1"/>
  <c r="Z833" i="20" s="1"/>
  <c r="Y835" i="20"/>
  <c r="Y834" i="20" s="1"/>
  <c r="Y833" i="20" s="1"/>
  <c r="X835" i="20"/>
  <c r="X834" i="20" s="1"/>
  <c r="X833" i="20" s="1"/>
  <c r="W835" i="20"/>
  <c r="W834" i="20" s="1"/>
  <c r="W833" i="20" s="1"/>
  <c r="V835" i="20"/>
  <c r="V834" i="20" s="1"/>
  <c r="V833" i="20" s="1"/>
  <c r="U835" i="20"/>
  <c r="U834" i="20" s="1"/>
  <c r="U833" i="20" s="1"/>
  <c r="DX834" i="20"/>
  <c r="DX833" i="20" s="1"/>
  <c r="S835" i="20"/>
  <c r="S834" i="20" s="1"/>
  <c r="S833" i="20" s="1"/>
  <c r="ES177" i="20" l="1"/>
  <c r="CC176" i="20"/>
  <c r="ES176" i="20" s="1"/>
  <c r="CC442" i="20"/>
  <c r="ES450" i="20"/>
  <c r="CC789" i="20"/>
  <c r="ES790" i="20"/>
  <c r="CC785" i="20"/>
  <c r="ES786" i="20"/>
  <c r="CC765" i="20"/>
  <c r="ES766" i="20"/>
  <c r="AV366" i="20"/>
  <c r="AV365" i="20" s="1"/>
  <c r="AV364" i="20" s="1"/>
  <c r="BH367" i="20"/>
  <c r="ED834" i="20"/>
  <c r="EF835" i="20"/>
  <c r="EH835" i="20" s="1"/>
  <c r="ED364" i="20"/>
  <c r="EF364" i="20" s="1"/>
  <c r="EH364" i="20" s="1"/>
  <c r="EF365" i="20"/>
  <c r="EH365" i="20" s="1"/>
  <c r="DC834" i="20"/>
  <c r="DE835" i="20"/>
  <c r="DG835" i="20" s="1"/>
  <c r="DC364" i="20"/>
  <c r="DE364" i="20" s="1"/>
  <c r="DG364" i="20" s="1"/>
  <c r="DE365" i="20"/>
  <c r="DG365" i="20" s="1"/>
  <c r="AF836" i="20"/>
  <c r="AV836" i="20" s="1"/>
  <c r="AC1014" i="20"/>
  <c r="T835" i="20"/>
  <c r="T834" i="20" s="1"/>
  <c r="T833" i="20" s="1"/>
  <c r="CC784" i="20" l="1"/>
  <c r="ES784" i="20" s="1"/>
  <c r="ES785" i="20"/>
  <c r="CC441" i="20"/>
  <c r="CC440" i="20" s="1"/>
  <c r="ES442" i="20"/>
  <c r="CC764" i="20"/>
  <c r="ES764" i="20" s="1"/>
  <c r="ES765" i="20"/>
  <c r="CC788" i="20"/>
  <c r="ES788" i="20" s="1"/>
  <c r="ES789" i="20"/>
  <c r="BH366" i="20"/>
  <c r="BH365" i="20" s="1"/>
  <c r="BH364" i="20" s="1"/>
  <c r="BS367" i="20"/>
  <c r="AV835" i="20"/>
  <c r="AV834" i="20" s="1"/>
  <c r="AV833" i="20" s="1"/>
  <c r="BH836" i="20"/>
  <c r="ED833" i="20"/>
  <c r="EF833" i="20" s="1"/>
  <c r="EH833" i="20" s="1"/>
  <c r="EF834" i="20"/>
  <c r="EH834" i="20" s="1"/>
  <c r="DC833" i="20"/>
  <c r="DE833" i="20" s="1"/>
  <c r="DG833" i="20" s="1"/>
  <c r="DE834" i="20"/>
  <c r="DG834" i="20" s="1"/>
  <c r="AF835" i="20"/>
  <c r="AF834" i="20" s="1"/>
  <c r="AF833" i="20" s="1"/>
  <c r="ED292" i="20"/>
  <c r="EC292" i="20"/>
  <c r="EC291" i="20" s="1"/>
  <c r="EC290" i="20" s="1"/>
  <c r="EB292" i="20"/>
  <c r="EB291" i="20" s="1"/>
  <c r="EB290" i="20" s="1"/>
  <c r="EA292" i="20"/>
  <c r="EA291" i="20" s="1"/>
  <c r="EA290" i="20" s="1"/>
  <c r="DZ292" i="20"/>
  <c r="DZ291" i="20" s="1"/>
  <c r="DZ290" i="20" s="1"/>
  <c r="DY292" i="20"/>
  <c r="DY291" i="20" s="1"/>
  <c r="DY290" i="20" s="1"/>
  <c r="DX292" i="20"/>
  <c r="DX291" i="20" s="1"/>
  <c r="DX290" i="20" s="1"/>
  <c r="DW292" i="20"/>
  <c r="DW291" i="20" s="1"/>
  <c r="DW290" i="20" s="1"/>
  <c r="DV292" i="20"/>
  <c r="DV291" i="20" s="1"/>
  <c r="DV290" i="20" s="1"/>
  <c r="DU292" i="20"/>
  <c r="DU291" i="20" s="1"/>
  <c r="DU290" i="20" s="1"/>
  <c r="DT292" i="20"/>
  <c r="DT291" i="20" s="1"/>
  <c r="DT290" i="20" s="1"/>
  <c r="DS292" i="20"/>
  <c r="DS291" i="20" s="1"/>
  <c r="DS290" i="20" s="1"/>
  <c r="DR292" i="20"/>
  <c r="DR291" i="20" s="1"/>
  <c r="DR290" i="20" s="1"/>
  <c r="DQ292" i="20"/>
  <c r="DQ291" i="20" s="1"/>
  <c r="DQ290" i="20" s="1"/>
  <c r="DC292" i="20"/>
  <c r="DB292" i="20"/>
  <c r="DB291" i="20" s="1"/>
  <c r="DB290" i="20" s="1"/>
  <c r="DA292" i="20"/>
  <c r="DA291" i="20" s="1"/>
  <c r="DA290" i="20" s="1"/>
  <c r="CZ292" i="20"/>
  <c r="CZ291" i="20" s="1"/>
  <c r="CZ290" i="20" s="1"/>
  <c r="CY292" i="20"/>
  <c r="CY291" i="20" s="1"/>
  <c r="CY290" i="20" s="1"/>
  <c r="CX292" i="20"/>
  <c r="CX291" i="20" s="1"/>
  <c r="CX290" i="20" s="1"/>
  <c r="CW292" i="20"/>
  <c r="CW291" i="20" s="1"/>
  <c r="CW290" i="20" s="1"/>
  <c r="CV292" i="20"/>
  <c r="CV291" i="20" s="1"/>
  <c r="CV290" i="20" s="1"/>
  <c r="CU292" i="20"/>
  <c r="CU291" i="20" s="1"/>
  <c r="CU290" i="20" s="1"/>
  <c r="CT292" i="20"/>
  <c r="CT291" i="20" s="1"/>
  <c r="CT290" i="20" s="1"/>
  <c r="CS292" i="20"/>
  <c r="CS291" i="20" s="1"/>
  <c r="CS290" i="20" s="1"/>
  <c r="CR292" i="20"/>
  <c r="CR291" i="20" s="1"/>
  <c r="CR290" i="20" s="1"/>
  <c r="CQ292" i="20"/>
  <c r="CQ291" i="20" s="1"/>
  <c r="CQ290" i="20" s="1"/>
  <c r="CP292" i="20"/>
  <c r="CP291" i="20" s="1"/>
  <c r="CP290" i="20" s="1"/>
  <c r="AE292" i="20"/>
  <c r="AE291" i="20" s="1"/>
  <c r="AE290" i="20" s="1"/>
  <c r="AD292" i="20"/>
  <c r="AD291" i="20" s="1"/>
  <c r="AD290" i="20" s="1"/>
  <c r="AB292" i="20"/>
  <c r="AB291" i="20" s="1"/>
  <c r="AB290" i="20" s="1"/>
  <c r="AA292" i="20"/>
  <c r="AA291" i="20" s="1"/>
  <c r="AA290" i="20" s="1"/>
  <c r="Z292" i="20"/>
  <c r="Z291" i="20" s="1"/>
  <c r="Z290" i="20" s="1"/>
  <c r="Y292" i="20"/>
  <c r="Y291" i="20" s="1"/>
  <c r="Y290" i="20" s="1"/>
  <c r="X292" i="20"/>
  <c r="X291" i="20" s="1"/>
  <c r="X290" i="20" s="1"/>
  <c r="W292" i="20"/>
  <c r="W291" i="20" s="1"/>
  <c r="W290" i="20" s="1"/>
  <c r="V292" i="20"/>
  <c r="V291" i="20" s="1"/>
  <c r="V290" i="20" s="1"/>
  <c r="U292" i="20"/>
  <c r="U291" i="20" s="1"/>
  <c r="U290" i="20" s="1"/>
  <c r="S292" i="20"/>
  <c r="S291" i="20" s="1"/>
  <c r="S290" i="20" s="1"/>
  <c r="T293" i="20"/>
  <c r="AF293" i="20" s="1"/>
  <c r="AA1012" i="20"/>
  <c r="AA1011" i="20" s="1"/>
  <c r="AA1009" i="20"/>
  <c r="AA1008" i="20" s="1"/>
  <c r="AA1004" i="20"/>
  <c r="AA1003" i="20" s="1"/>
  <c r="AA1002" i="20" s="1"/>
  <c r="AA1001" i="20" s="1"/>
  <c r="AA997" i="20"/>
  <c r="AA996" i="20" s="1"/>
  <c r="AA995" i="20" s="1"/>
  <c r="AA993" i="20"/>
  <c r="AA992" i="20" s="1"/>
  <c r="AA991" i="20" s="1"/>
  <c r="AA988" i="20"/>
  <c r="AA987" i="20" s="1"/>
  <c r="AA986" i="20" s="1"/>
  <c r="AA984" i="20"/>
  <c r="AA983" i="20" s="1"/>
  <c r="AA979" i="20"/>
  <c r="AA978" i="20" s="1"/>
  <c r="AA973" i="20"/>
  <c r="AA972" i="20" s="1"/>
  <c r="AA971" i="20" s="1"/>
  <c r="AA966" i="20"/>
  <c r="AA965" i="20" s="1"/>
  <c r="AA964" i="20" s="1"/>
  <c r="AA963" i="20" s="1"/>
  <c r="AA960" i="20"/>
  <c r="AA959" i="20" s="1"/>
  <c r="AA958" i="20" s="1"/>
  <c r="AA957" i="20" s="1"/>
  <c r="AA954" i="20"/>
  <c r="AA953" i="20" s="1"/>
  <c r="AA952" i="20" s="1"/>
  <c r="AA951" i="20" s="1"/>
  <c r="AA948" i="20"/>
  <c r="AA947" i="20" s="1"/>
  <c r="AA946" i="20" s="1"/>
  <c r="AA945" i="20" s="1"/>
  <c r="AA942" i="20"/>
  <c r="AA941" i="20" s="1"/>
  <c r="AA940" i="20" s="1"/>
  <c r="AA938" i="20"/>
  <c r="AA937" i="20" s="1"/>
  <c r="AA935" i="20"/>
  <c r="AA934" i="20" s="1"/>
  <c r="AA929" i="20"/>
  <c r="AA928" i="20" s="1"/>
  <c r="AA927" i="20" s="1"/>
  <c r="AA925" i="20"/>
  <c r="AA924" i="20" s="1"/>
  <c r="AA922" i="20"/>
  <c r="AA921" i="20" s="1"/>
  <c r="AA914" i="20"/>
  <c r="AA913" i="20" s="1"/>
  <c r="AA911" i="20"/>
  <c r="AA910" i="20" s="1"/>
  <c r="AA907" i="20"/>
  <c r="AA906" i="20" s="1"/>
  <c r="AA904" i="20"/>
  <c r="AA903" i="20" s="1"/>
  <c r="AA900" i="20"/>
  <c r="AA899" i="20" s="1"/>
  <c r="AA897" i="20"/>
  <c r="AA896" i="20" s="1"/>
  <c r="AA890" i="20"/>
  <c r="AA889" i="20" s="1"/>
  <c r="AA888" i="20" s="1"/>
  <c r="AA887" i="20" s="1"/>
  <c r="AA886" i="20" s="1"/>
  <c r="AA885" i="20" s="1"/>
  <c r="AA883" i="20"/>
  <c r="AA882" i="20" s="1"/>
  <c r="AA881" i="20" s="1"/>
  <c r="AA880" i="20" s="1"/>
  <c r="AA879" i="20" s="1"/>
  <c r="AA878" i="20" s="1"/>
  <c r="AA877" i="20" s="1"/>
  <c r="AA875" i="20"/>
  <c r="AA874" i="20" s="1"/>
  <c r="AA873" i="20" s="1"/>
  <c r="AA871" i="20"/>
  <c r="AA870" i="20" s="1"/>
  <c r="AA869" i="20" s="1"/>
  <c r="AA866" i="20"/>
  <c r="AA865" i="20" s="1"/>
  <c r="AA864" i="20" s="1"/>
  <c r="AA862" i="20"/>
  <c r="AA861" i="20" s="1"/>
  <c r="AA860" i="20" s="1"/>
  <c r="AA858" i="20"/>
  <c r="AA857" i="20" s="1"/>
  <c r="AA854" i="20"/>
  <c r="AA853" i="20" s="1"/>
  <c r="AA840" i="20"/>
  <c r="AA839" i="20" s="1"/>
  <c r="AA838" i="20" s="1"/>
  <c r="AA837" i="20" s="1"/>
  <c r="AA831" i="20"/>
  <c r="AA830" i="20" s="1"/>
  <c r="AA829" i="20" s="1"/>
  <c r="AA824" i="20"/>
  <c r="AA823" i="20" s="1"/>
  <c r="AA822" i="20" s="1"/>
  <c r="AA820" i="20"/>
  <c r="AA819" i="20" s="1"/>
  <c r="AA818" i="20" s="1"/>
  <c r="AA813" i="20"/>
  <c r="AA812" i="20" s="1"/>
  <c r="AA811" i="20" s="1"/>
  <c r="AA809" i="20"/>
  <c r="AA808" i="20" s="1"/>
  <c r="AA806" i="20"/>
  <c r="AA805" i="20" s="1"/>
  <c r="AA801" i="20"/>
  <c r="AA800" i="20" s="1"/>
  <c r="AA790" i="20"/>
  <c r="AA789" i="20" s="1"/>
  <c r="AA788" i="20" s="1"/>
  <c r="AA786" i="20"/>
  <c r="AA785" i="20" s="1"/>
  <c r="AA784" i="20" s="1"/>
  <c r="AA782" i="20"/>
  <c r="AA781" i="20" s="1"/>
  <c r="AA780" i="20" s="1"/>
  <c r="AA778" i="20"/>
  <c r="AA777" i="20" s="1"/>
  <c r="AA776" i="20" s="1"/>
  <c r="AA770" i="20"/>
  <c r="AA769" i="20" s="1"/>
  <c r="AA768" i="20" s="1"/>
  <c r="AA766" i="20"/>
  <c r="AA765" i="20" s="1"/>
  <c r="AA764" i="20" s="1"/>
  <c r="AA762" i="20"/>
  <c r="AA761" i="20" s="1"/>
  <c r="AA760" i="20" s="1"/>
  <c r="AA758" i="20"/>
  <c r="AA757" i="20" s="1"/>
  <c r="AA756" i="20" s="1"/>
  <c r="AA754" i="20"/>
  <c r="AA753" i="20" s="1"/>
  <c r="AA752" i="20" s="1"/>
  <c r="AA750" i="20"/>
  <c r="AA749" i="20" s="1"/>
  <c r="AA747" i="20"/>
  <c r="AA746" i="20" s="1"/>
  <c r="AA743" i="20"/>
  <c r="AA742" i="20" s="1"/>
  <c r="AA741" i="20" s="1"/>
  <c r="AA739" i="20"/>
  <c r="AA738" i="20" s="1"/>
  <c r="AA735" i="20"/>
  <c r="AA734" i="20" s="1"/>
  <c r="AA729" i="20"/>
  <c r="AA728" i="20" s="1"/>
  <c r="AA726" i="20"/>
  <c r="AA725" i="20" s="1"/>
  <c r="AA719" i="20"/>
  <c r="AA718" i="20" s="1"/>
  <c r="AA714" i="20"/>
  <c r="AA713" i="20" s="1"/>
  <c r="AA708" i="20"/>
  <c r="AA707" i="20" s="1"/>
  <c r="AA706" i="20" s="1"/>
  <c r="AA705" i="20" s="1"/>
  <c r="AA704" i="20" s="1"/>
  <c r="AA702" i="20"/>
  <c r="AA701" i="20" s="1"/>
  <c r="AA700" i="20" s="1"/>
  <c r="AA698" i="20"/>
  <c r="AA697" i="20" s="1"/>
  <c r="AA696" i="20" s="1"/>
  <c r="AA694" i="20"/>
  <c r="AA693" i="20" s="1"/>
  <c r="AA692" i="20" s="1"/>
  <c r="AA691" i="20"/>
  <c r="AA686" i="20"/>
  <c r="AA685" i="20" s="1"/>
  <c r="AA684" i="20" s="1"/>
  <c r="AA682" i="20"/>
  <c r="AA681" i="20" s="1"/>
  <c r="AA679" i="20"/>
  <c r="AA671" i="20"/>
  <c r="AA670" i="20" s="1"/>
  <c r="AA669" i="20" s="1"/>
  <c r="AA668" i="20" s="1"/>
  <c r="AA667" i="20" s="1"/>
  <c r="AA665" i="20"/>
  <c r="AA664" i="20" s="1"/>
  <c r="AA663" i="20" s="1"/>
  <c r="AA661" i="20"/>
  <c r="AA660" i="20" s="1"/>
  <c r="AA659" i="20" s="1"/>
  <c r="AA653" i="20"/>
  <c r="AA652" i="20" s="1"/>
  <c r="AA651" i="20" s="1"/>
  <c r="AA649" i="20"/>
  <c r="AA648" i="20" s="1"/>
  <c r="AA647" i="20" s="1"/>
  <c r="AA645" i="20"/>
  <c r="AA644" i="20" s="1"/>
  <c r="AA642" i="20"/>
  <c r="AA640" i="20"/>
  <c r="AA636" i="20"/>
  <c r="AA620" i="20"/>
  <c r="AA616" i="20"/>
  <c r="AA615" i="20" s="1"/>
  <c r="AA614" i="20" s="1"/>
  <c r="AA613" i="20"/>
  <c r="AA608" i="20"/>
  <c r="AA604" i="20"/>
  <c r="AA603" i="20" s="1"/>
  <c r="AA602" i="20" s="1"/>
  <c r="AA599" i="20"/>
  <c r="AA598" i="20" s="1"/>
  <c r="AA597" i="20" s="1"/>
  <c r="AA596" i="20"/>
  <c r="AA591" i="20"/>
  <c r="AA590" i="20" s="1"/>
  <c r="AA589" i="20" s="1"/>
  <c r="AA587" i="20"/>
  <c r="AA586" i="20" s="1"/>
  <c r="AA585" i="20" s="1"/>
  <c r="AA583" i="20"/>
  <c r="AA582" i="20" s="1"/>
  <c r="AA581" i="20" s="1"/>
  <c r="AA578" i="20"/>
  <c r="AA577" i="20" s="1"/>
  <c r="AA576" i="20" s="1"/>
  <c r="AA575" i="20" s="1"/>
  <c r="AA572" i="20"/>
  <c r="AA568" i="20"/>
  <c r="AA567" i="20" s="1"/>
  <c r="AA566" i="20" s="1"/>
  <c r="AA563" i="20"/>
  <c r="AA562" i="20" s="1"/>
  <c r="AA561" i="20" s="1"/>
  <c r="AA560" i="20"/>
  <c r="AA555" i="20"/>
  <c r="AA554" i="20" s="1"/>
  <c r="AA553" i="20" s="1"/>
  <c r="AA550" i="20"/>
  <c r="AA549" i="20" s="1"/>
  <c r="AA548" i="20" s="1"/>
  <c r="AA547" i="20" s="1"/>
  <c r="AA542" i="20"/>
  <c r="AA541" i="20" s="1"/>
  <c r="AA539" i="20"/>
  <c r="AA538" i="20" s="1"/>
  <c r="AA535" i="20"/>
  <c r="AA534" i="20" s="1"/>
  <c r="AA532" i="20"/>
  <c r="AA531" i="20" s="1"/>
  <c r="AA528" i="20"/>
  <c r="AA527" i="20" s="1"/>
  <c r="AA526" i="20" s="1"/>
  <c r="AA524" i="20"/>
  <c r="AA523" i="20" s="1"/>
  <c r="AA522" i="20" s="1"/>
  <c r="AA520" i="20"/>
  <c r="AA519" i="20" s="1"/>
  <c r="AA518" i="20" s="1"/>
  <c r="AA516" i="20"/>
  <c r="AA515" i="20" s="1"/>
  <c r="AA512" i="20"/>
  <c r="AA511" i="20" s="1"/>
  <c r="AA508" i="20"/>
  <c r="AA507" i="20" s="1"/>
  <c r="AA505" i="20"/>
  <c r="AA504" i="20" s="1"/>
  <c r="AA497" i="20"/>
  <c r="AA496" i="20" s="1"/>
  <c r="AA495" i="20" s="1"/>
  <c r="AA493" i="20"/>
  <c r="AA492" i="20" s="1"/>
  <c r="AA490" i="20"/>
  <c r="AA489" i="20" s="1"/>
  <c r="AA487" i="20"/>
  <c r="AA486" i="20" s="1"/>
  <c r="AA483" i="20"/>
  <c r="AA482" i="20" s="1"/>
  <c r="AA481" i="20" s="1"/>
  <c r="AA475" i="20"/>
  <c r="AA474" i="20" s="1"/>
  <c r="AA472" i="20"/>
  <c r="AA471" i="20" s="1"/>
  <c r="AA467" i="20"/>
  <c r="AA466" i="20" s="1"/>
  <c r="AA460" i="20"/>
  <c r="AA459" i="20" s="1"/>
  <c r="AA458" i="20" s="1"/>
  <c r="AA457" i="20" s="1"/>
  <c r="AA455" i="20"/>
  <c r="AA454" i="20" s="1"/>
  <c r="AA452" i="20"/>
  <c r="AA451" i="20" s="1"/>
  <c r="AA448" i="20"/>
  <c r="AA447" i="20" s="1"/>
  <c r="AA445" i="20"/>
  <c r="AA444" i="20" s="1"/>
  <c r="AA436" i="20"/>
  <c r="AA435" i="20" s="1"/>
  <c r="AA434" i="20" s="1"/>
  <c r="AA432" i="20"/>
  <c r="AA431" i="20" s="1"/>
  <c r="AA430" i="20" s="1"/>
  <c r="AA426" i="20"/>
  <c r="AA425" i="20" s="1"/>
  <c r="AA422" i="20"/>
  <c r="AA421" i="20" s="1"/>
  <c r="AA418" i="20"/>
  <c r="AA417" i="20" s="1"/>
  <c r="AA414" i="20"/>
  <c r="AA413" i="20" s="1"/>
  <c r="AA410" i="20"/>
  <c r="AA409" i="20" s="1"/>
  <c r="AA404" i="20"/>
  <c r="AA403" i="20" s="1"/>
  <c r="AA402" i="20" s="1"/>
  <c r="AA401" i="20" s="1"/>
  <c r="AA400" i="20" s="1"/>
  <c r="AA397" i="20"/>
  <c r="AA396" i="20" s="1"/>
  <c r="AA395" i="20" s="1"/>
  <c r="AA393" i="20"/>
  <c r="AA382" i="20"/>
  <c r="AA381" i="20" s="1"/>
  <c r="AA380" i="20" s="1"/>
  <c r="AA378" i="20"/>
  <c r="AA377" i="20" s="1"/>
  <c r="AA376" i="20" s="1"/>
  <c r="AA374" i="20"/>
  <c r="AA373" i="20" s="1"/>
  <c r="AA372" i="20" s="1"/>
  <c r="AA370" i="20"/>
  <c r="AA369" i="20" s="1"/>
  <c r="AA368" i="20" s="1"/>
  <c r="AA362" i="20"/>
  <c r="AA361" i="20" s="1"/>
  <c r="AA360" i="20" s="1"/>
  <c r="AA358" i="20"/>
  <c r="AA357" i="20" s="1"/>
  <c r="AA356" i="20" s="1"/>
  <c r="AA353" i="20"/>
  <c r="AA352" i="20" s="1"/>
  <c r="AA351" i="20" s="1"/>
  <c r="AA349" i="20"/>
  <c r="AA348" i="20" s="1"/>
  <c r="AA345" i="20"/>
  <c r="AA344" i="20" s="1"/>
  <c r="AA339" i="20"/>
  <c r="AA338" i="20" s="1"/>
  <c r="AA337" i="20" s="1"/>
  <c r="AA335" i="20"/>
  <c r="AA334" i="20" s="1"/>
  <c r="AA333" i="20" s="1"/>
  <c r="AA331" i="20"/>
  <c r="AA329" i="20"/>
  <c r="AA324" i="20"/>
  <c r="AA323" i="20" s="1"/>
  <c r="AA322" i="20" s="1"/>
  <c r="AA321" i="20" s="1"/>
  <c r="AA319" i="20"/>
  <c r="AA318" i="20" s="1"/>
  <c r="AA317" i="20" s="1"/>
  <c r="AA316" i="20" s="1"/>
  <c r="AA314" i="20"/>
  <c r="AA313" i="20" s="1"/>
  <c r="AA312" i="20" s="1"/>
  <c r="AA311" i="20" s="1"/>
  <c r="AA309" i="20"/>
  <c r="AA308" i="20" s="1"/>
  <c r="AA307" i="20" s="1"/>
  <c r="AA306" i="20" s="1"/>
  <c r="AA304" i="20"/>
  <c r="AA303" i="20" s="1"/>
  <c r="AA302" i="20" s="1"/>
  <c r="AA301" i="20" s="1"/>
  <c r="AA299" i="20"/>
  <c r="AA298" i="20" s="1"/>
  <c r="AA296" i="20"/>
  <c r="AA295" i="20" s="1"/>
  <c r="AA288" i="20"/>
  <c r="AA287" i="20" s="1"/>
  <c r="AA284" i="20"/>
  <c r="AA283" i="20" s="1"/>
  <c r="AA280" i="20"/>
  <c r="AA279" i="20" s="1"/>
  <c r="AA278" i="20" s="1"/>
  <c r="AA276" i="20"/>
  <c r="AA275" i="20" s="1"/>
  <c r="AA273" i="20"/>
  <c r="AA272" i="20" s="1"/>
  <c r="AA269" i="20"/>
  <c r="AA268" i="20" s="1"/>
  <c r="AA266" i="20"/>
  <c r="AA265" i="20" s="1"/>
  <c r="AA263" i="20"/>
  <c r="AA262" i="20" s="1"/>
  <c r="AA259" i="20"/>
  <c r="AA258" i="20" s="1"/>
  <c r="AA256" i="20"/>
  <c r="AA255" i="20" s="1"/>
  <c r="AA252" i="20"/>
  <c r="AA251" i="20" s="1"/>
  <c r="AA248" i="20"/>
  <c r="AA247" i="20" s="1"/>
  <c r="AA244" i="20"/>
  <c r="AA243" i="20" s="1"/>
  <c r="AA242" i="20" s="1"/>
  <c r="AA232" i="20"/>
  <c r="AA231" i="20" s="1"/>
  <c r="AA230" i="20" s="1"/>
  <c r="AA227" i="20"/>
  <c r="AA226" i="20" s="1"/>
  <c r="AA224" i="20"/>
  <c r="AA223" i="20" s="1"/>
  <c r="AA219" i="20"/>
  <c r="AA218" i="20" s="1"/>
  <c r="AA215" i="20"/>
  <c r="AA214" i="20" s="1"/>
  <c r="AA212" i="20"/>
  <c r="AA211" i="20" s="1"/>
  <c r="AA208" i="20"/>
  <c r="AA207" i="20" s="1"/>
  <c r="AA206" i="20" s="1"/>
  <c r="AA204" i="20"/>
  <c r="AA203" i="20" s="1"/>
  <c r="AA202" i="20" s="1"/>
  <c r="AA200" i="20"/>
  <c r="AA199" i="20" s="1"/>
  <c r="AA198" i="20" s="1"/>
  <c r="AA195" i="20"/>
  <c r="AA194" i="20" s="1"/>
  <c r="AA193" i="20" s="1"/>
  <c r="AA191" i="20"/>
  <c r="AA190" i="20" s="1"/>
  <c r="AA189" i="20" s="1"/>
  <c r="AA187" i="20"/>
  <c r="AA186" i="20" s="1"/>
  <c r="AA185" i="20" s="1"/>
  <c r="AA183" i="20"/>
  <c r="AA182" i="20" s="1"/>
  <c r="AA181" i="20" s="1"/>
  <c r="AA179" i="20"/>
  <c r="AA178" i="20" s="1"/>
  <c r="AA177" i="20" s="1"/>
  <c r="AA172" i="20"/>
  <c r="AA171" i="20" s="1"/>
  <c r="AA168" i="20"/>
  <c r="AA167" i="20" s="1"/>
  <c r="AA163" i="20"/>
  <c r="AA162" i="20" s="1"/>
  <c r="AA159" i="20"/>
  <c r="AA158" i="20" s="1"/>
  <c r="AA157" i="20" s="1"/>
  <c r="AA155" i="20"/>
  <c r="AA154" i="20" s="1"/>
  <c r="AA147" i="20"/>
  <c r="AA143" i="20"/>
  <c r="AA142" i="20" s="1"/>
  <c r="AA141" i="20" s="1"/>
  <c r="AA140" i="20"/>
  <c r="AA135" i="20"/>
  <c r="AA134" i="20" s="1"/>
  <c r="AA133" i="20" s="1"/>
  <c r="AA131" i="20"/>
  <c r="AA123" i="20"/>
  <c r="AA122" i="20" s="1"/>
  <c r="AA121" i="20" s="1"/>
  <c r="AA119" i="20"/>
  <c r="AA118" i="20" s="1"/>
  <c r="AA117" i="20" s="1"/>
  <c r="AA115" i="20"/>
  <c r="AA114" i="20" s="1"/>
  <c r="AA110" i="20"/>
  <c r="AA109" i="20" s="1"/>
  <c r="AA106" i="20"/>
  <c r="AA105" i="20" s="1"/>
  <c r="AA103" i="20"/>
  <c r="AA102" i="20" s="1"/>
  <c r="AA98" i="20"/>
  <c r="AA97" i="20" s="1"/>
  <c r="AA92" i="20"/>
  <c r="AA91" i="20" s="1"/>
  <c r="AA90" i="20" s="1"/>
  <c r="AA88" i="20"/>
  <c r="AA87" i="20" s="1"/>
  <c r="AA86" i="20" s="1"/>
  <c r="AA84" i="20"/>
  <c r="AA83" i="20" s="1"/>
  <c r="AA82" i="20" s="1"/>
  <c r="AA80" i="20"/>
  <c r="AA79" i="20" s="1"/>
  <c r="AA75" i="20"/>
  <c r="AA74" i="20" s="1"/>
  <c r="AA71" i="20"/>
  <c r="AA70" i="20" s="1"/>
  <c r="AA67" i="20"/>
  <c r="AA66" i="20" s="1"/>
  <c r="AA63" i="20"/>
  <c r="AA61" i="20"/>
  <c r="AA57" i="20"/>
  <c r="AA56" i="20" s="1"/>
  <c r="AA55" i="20" s="1"/>
  <c r="AA53" i="20"/>
  <c r="AA52" i="20" s="1"/>
  <c r="AA48" i="20"/>
  <c r="AA47" i="20" s="1"/>
  <c r="AA44" i="20"/>
  <c r="AA43" i="20" s="1"/>
  <c r="AA42" i="20" s="1"/>
  <c r="AA40" i="20"/>
  <c r="AA39" i="20" s="1"/>
  <c r="AA38" i="20" s="1"/>
  <c r="AA36" i="20"/>
  <c r="AA35" i="20" s="1"/>
  <c r="AA34" i="20" s="1"/>
  <c r="AA32" i="20"/>
  <c r="AA31" i="20" s="1"/>
  <c r="AA30" i="20" s="1"/>
  <c r="AA28" i="20"/>
  <c r="AA27" i="20" s="1"/>
  <c r="AA23" i="20"/>
  <c r="AA22" i="20" s="1"/>
  <c r="AA19" i="20"/>
  <c r="AA18" i="20" s="1"/>
  <c r="AA14" i="20"/>
  <c r="AA13" i="20" s="1"/>
  <c r="ES440" i="20" l="1"/>
  <c r="ES441" i="20"/>
  <c r="BS366" i="20"/>
  <c r="BS365" i="20" s="1"/>
  <c r="BS364" i="20" s="1"/>
  <c r="CC367" i="20"/>
  <c r="ES367" i="20" s="1"/>
  <c r="BH835" i="20"/>
  <c r="BH834" i="20" s="1"/>
  <c r="BH833" i="20" s="1"/>
  <c r="BS836" i="20"/>
  <c r="ED291" i="20"/>
  <c r="EF292" i="20"/>
  <c r="EH292" i="20" s="1"/>
  <c r="DC291" i="20"/>
  <c r="DE292" i="20"/>
  <c r="DG292" i="20" s="1"/>
  <c r="AF292" i="20"/>
  <c r="AF291" i="20" s="1"/>
  <c r="AF290" i="20" s="1"/>
  <c r="AV293" i="20"/>
  <c r="AA328" i="20"/>
  <c r="AA327" i="20" s="1"/>
  <c r="AA828" i="20"/>
  <c r="AA827" i="20" s="1"/>
  <c r="AA826" i="20" s="1"/>
  <c r="AA416" i="20"/>
  <c r="AA450" i="20"/>
  <c r="AA537" i="20"/>
  <c r="AA161" i="20"/>
  <c r="AA635" i="20"/>
  <c r="AA634" i="20" s="1"/>
  <c r="AA895" i="20"/>
  <c r="AA933" i="20"/>
  <c r="AA932" i="20" s="1"/>
  <c r="AA931" i="20" s="1"/>
  <c r="AA60" i="20"/>
  <c r="AA59" i="20" s="1"/>
  <c r="AA678" i="20"/>
  <c r="AA503" i="20"/>
  <c r="AA294" i="20"/>
  <c r="AA46" i="20"/>
  <c r="AA443" i="20"/>
  <c r="AA343" i="20"/>
  <c r="AA408" i="20"/>
  <c r="AA530" i="20"/>
  <c r="AA612" i="20"/>
  <c r="AA817" i="20"/>
  <c r="AA816" i="20" s="1"/>
  <c r="AA389" i="20"/>
  <c r="AA510" i="20"/>
  <c r="AA690" i="20"/>
  <c r="AA724" i="20"/>
  <c r="AA723" i="20" s="1"/>
  <c r="AA977" i="20"/>
  <c r="AA970" i="20" s="1"/>
  <c r="AA1007" i="20"/>
  <c r="AA246" i="20"/>
  <c r="AA465" i="20"/>
  <c r="AA485" i="20"/>
  <c r="AA712" i="20"/>
  <c r="AA711" i="20" s="1"/>
  <c r="AA710" i="20" s="1"/>
  <c r="AA688" i="20"/>
  <c r="AA852" i="20"/>
  <c r="AA851" i="20" s="1"/>
  <c r="AA850" i="20" s="1"/>
  <c r="AA849" i="20" s="1"/>
  <c r="AA920" i="20"/>
  <c r="AA919" i="20" s="1"/>
  <c r="AA918" i="20" s="1"/>
  <c r="AA745" i="20"/>
  <c r="AA799" i="20"/>
  <c r="AA798" i="20" s="1"/>
  <c r="AA797" i="20" s="1"/>
  <c r="AA796" i="20" s="1"/>
  <c r="T292" i="20"/>
  <c r="T291" i="20" s="1"/>
  <c r="T290" i="20" s="1"/>
  <c r="AA254" i="20"/>
  <c r="AA12" i="20"/>
  <c r="AA127" i="20"/>
  <c r="AA73" i="20"/>
  <c r="AA96" i="20"/>
  <c r="AA130" i="20"/>
  <c r="AA129" i="20" s="1"/>
  <c r="AA125" i="20" s="1"/>
  <c r="AA282" i="20"/>
  <c r="AA139" i="20"/>
  <c r="AA261" i="20"/>
  <c r="AA271" i="20"/>
  <c r="AA217" i="20"/>
  <c r="AA21" i="20"/>
  <c r="AA65" i="20"/>
  <c r="AA176" i="20"/>
  <c r="AA210" i="20"/>
  <c r="AA150" i="20"/>
  <c r="AA153" i="20"/>
  <c r="AA149" i="20" s="1"/>
  <c r="AA146" i="20"/>
  <c r="AA151" i="20"/>
  <c r="AA902" i="20"/>
  <c r="AA909" i="20"/>
  <c r="AA571" i="20"/>
  <c r="AA570" i="20" s="1"/>
  <c r="AA557" i="20" s="1"/>
  <c r="AA552" i="20" s="1"/>
  <c r="AA546" i="20" s="1"/>
  <c r="AA559" i="20"/>
  <c r="AA689" i="20"/>
  <c r="AA733" i="20"/>
  <c r="AA607" i="20"/>
  <c r="AA606" i="20" s="1"/>
  <c r="AA593" i="20" s="1"/>
  <c r="AA595" i="20"/>
  <c r="AA677" i="20"/>
  <c r="AA680" i="20"/>
  <c r="AA676" i="20" s="1"/>
  <c r="AA944" i="20"/>
  <c r="AA990" i="20"/>
  <c r="AA392" i="20"/>
  <c r="AA619" i="20"/>
  <c r="CC366" i="20" l="1"/>
  <c r="CO367" i="20"/>
  <c r="CO366" i="20" s="1"/>
  <c r="CO365" i="20" s="1"/>
  <c r="CO364" i="20" s="1"/>
  <c r="BS835" i="20"/>
  <c r="BS834" i="20" s="1"/>
  <c r="BS833" i="20" s="1"/>
  <c r="CC836" i="20"/>
  <c r="ES836" i="20" s="1"/>
  <c r="AV292" i="20"/>
  <c r="AV291" i="20" s="1"/>
  <c r="AV290" i="20" s="1"/>
  <c r="BH293" i="20"/>
  <c r="ED290" i="20"/>
  <c r="EF290" i="20" s="1"/>
  <c r="EH290" i="20" s="1"/>
  <c r="EF291" i="20"/>
  <c r="EH291" i="20" s="1"/>
  <c r="DC290" i="20"/>
  <c r="DE290" i="20" s="1"/>
  <c r="DG290" i="20" s="1"/>
  <c r="DE291" i="20"/>
  <c r="DG291" i="20" s="1"/>
  <c r="AA894" i="20"/>
  <c r="AA893" i="20" s="1"/>
  <c r="AA892" i="20" s="1"/>
  <c r="AA407" i="20"/>
  <c r="AA406" i="20" s="1"/>
  <c r="AA399" i="20" s="1"/>
  <c r="AA442" i="20"/>
  <c r="AA441" i="20" s="1"/>
  <c r="AA440" i="20" s="1"/>
  <c r="AA917" i="20"/>
  <c r="AA916" i="20" s="1"/>
  <c r="AA815" i="20"/>
  <c r="AA675" i="20"/>
  <c r="AA674" i="20" s="1"/>
  <c r="AA673" i="20" s="1"/>
  <c r="AA594" i="20"/>
  <c r="AA464" i="20"/>
  <c r="AA463" i="20" s="1"/>
  <c r="AA462" i="20" s="1"/>
  <c r="AA126" i="20"/>
  <c r="AA732" i="20"/>
  <c r="AA722" i="20" s="1"/>
  <c r="AA721" i="20" s="1"/>
  <c r="AA558" i="20"/>
  <c r="AA388" i="20"/>
  <c r="AA391" i="20"/>
  <c r="AA387" i="20" s="1"/>
  <c r="AA386" i="20" s="1"/>
  <c r="AA385" i="20" s="1"/>
  <c r="AA384" i="20" s="1"/>
  <c r="AA138" i="20"/>
  <c r="AA145" i="20"/>
  <c r="AA137" i="20" s="1"/>
  <c r="AA11" i="20" s="1"/>
  <c r="AA969" i="20"/>
  <c r="AA611" i="20"/>
  <c r="AA618" i="20"/>
  <c r="AA610" i="20" s="1"/>
  <c r="AA580" i="20" s="1"/>
  <c r="AA574" i="20" s="1"/>
  <c r="AA545" i="20" s="1"/>
  <c r="CC365" i="20" l="1"/>
  <c r="ES366" i="20"/>
  <c r="CO836" i="20"/>
  <c r="CO835" i="20" s="1"/>
  <c r="CO834" i="20" s="1"/>
  <c r="CO833" i="20" s="1"/>
  <c r="CC835" i="20"/>
  <c r="BH292" i="20"/>
  <c r="BH291" i="20" s="1"/>
  <c r="BH290" i="20" s="1"/>
  <c r="BS293" i="20"/>
  <c r="AA544" i="20"/>
  <c r="AA10" i="20"/>
  <c r="AA9" i="20" s="1"/>
  <c r="AA8" i="20" s="1"/>
  <c r="CC834" i="20" l="1"/>
  <c r="ES835" i="20"/>
  <c r="CC364" i="20"/>
  <c r="ES364" i="20" s="1"/>
  <c r="ES365" i="20"/>
  <c r="BS292" i="20"/>
  <c r="BS291" i="20" s="1"/>
  <c r="BS290" i="20" s="1"/>
  <c r="CC293" i="20"/>
  <c r="ES293" i="20" s="1"/>
  <c r="AA1014" i="20"/>
  <c r="CC833" i="20" l="1"/>
  <c r="ES833" i="20" s="1"/>
  <c r="ES834" i="20"/>
  <c r="CC292" i="20"/>
  <c r="CO293" i="20"/>
  <c r="CO292" i="20" s="1"/>
  <c r="CO291" i="20" s="1"/>
  <c r="CO290" i="20" s="1"/>
  <c r="Z1012" i="20"/>
  <c r="Z1011" i="20" s="1"/>
  <c r="Z1009" i="20"/>
  <c r="Z1008" i="20" s="1"/>
  <c r="Z1004" i="20"/>
  <c r="Z1003" i="20" s="1"/>
  <c r="Z1002" i="20" s="1"/>
  <c r="Z1001" i="20" s="1"/>
  <c r="Z997" i="20"/>
  <c r="Z996" i="20" s="1"/>
  <c r="Z995" i="20" s="1"/>
  <c r="Z993" i="20"/>
  <c r="Z992" i="20" s="1"/>
  <c r="Z991" i="20" s="1"/>
  <c r="Z988" i="20"/>
  <c r="Z987" i="20" s="1"/>
  <c r="Z986" i="20" s="1"/>
  <c r="Z984" i="20"/>
  <c r="Z983" i="20" s="1"/>
  <c r="Z979" i="20"/>
  <c r="Z978" i="20" s="1"/>
  <c r="Z973" i="20"/>
  <c r="Z972" i="20" s="1"/>
  <c r="Z971" i="20" s="1"/>
  <c r="Z966" i="20"/>
  <c r="Z965" i="20" s="1"/>
  <c r="Z964" i="20" s="1"/>
  <c r="Z963" i="20" s="1"/>
  <c r="Z960" i="20"/>
  <c r="Z959" i="20" s="1"/>
  <c r="Z958" i="20" s="1"/>
  <c r="Z957" i="20" s="1"/>
  <c r="Z954" i="20"/>
  <c r="Z953" i="20" s="1"/>
  <c r="Z952" i="20" s="1"/>
  <c r="Z951" i="20" s="1"/>
  <c r="Z948" i="20"/>
  <c r="Z947" i="20" s="1"/>
  <c r="Z946" i="20" s="1"/>
  <c r="Z945" i="20" s="1"/>
  <c r="Z942" i="20"/>
  <c r="Z941" i="20" s="1"/>
  <c r="Z940" i="20" s="1"/>
  <c r="Z938" i="20"/>
  <c r="Z937" i="20" s="1"/>
  <c r="Z935" i="20"/>
  <c r="Z934" i="20" s="1"/>
  <c r="Z929" i="20"/>
  <c r="Z928" i="20" s="1"/>
  <c r="Z927" i="20" s="1"/>
  <c r="Z925" i="20"/>
  <c r="Z924" i="20" s="1"/>
  <c r="Z922" i="20"/>
  <c r="Z921" i="20" s="1"/>
  <c r="Z914" i="20"/>
  <c r="Z913" i="20" s="1"/>
  <c r="Z911" i="20"/>
  <c r="Z910" i="20" s="1"/>
  <c r="Z907" i="20"/>
  <c r="Z906" i="20" s="1"/>
  <c r="Z904" i="20"/>
  <c r="Z903" i="20" s="1"/>
  <c r="Z900" i="20"/>
  <c r="Z899" i="20" s="1"/>
  <c r="Z897" i="20"/>
  <c r="Z896" i="20" s="1"/>
  <c r="Z890" i="20"/>
  <c r="Z889" i="20" s="1"/>
  <c r="Z888" i="20" s="1"/>
  <c r="Z887" i="20" s="1"/>
  <c r="Z886" i="20" s="1"/>
  <c r="Z885" i="20" s="1"/>
  <c r="Z883" i="20"/>
  <c r="Z882" i="20" s="1"/>
  <c r="Z881" i="20" s="1"/>
  <c r="Z880" i="20" s="1"/>
  <c r="Z879" i="20" s="1"/>
  <c r="Z878" i="20" s="1"/>
  <c r="Z877" i="20" s="1"/>
  <c r="Z875" i="20"/>
  <c r="Z874" i="20" s="1"/>
  <c r="Z873" i="20" s="1"/>
  <c r="Z871" i="20"/>
  <c r="Z870" i="20" s="1"/>
  <c r="Z869" i="20" s="1"/>
  <c r="Z866" i="20"/>
  <c r="Z865" i="20" s="1"/>
  <c r="Z864" i="20" s="1"/>
  <c r="Z862" i="20"/>
  <c r="Z861" i="20" s="1"/>
  <c r="Z860" i="20" s="1"/>
  <c r="Z858" i="20"/>
  <c r="Z857" i="20" s="1"/>
  <c r="Z854" i="20"/>
  <c r="Z853" i="20" s="1"/>
  <c r="Z840" i="20"/>
  <c r="Z839" i="20" s="1"/>
  <c r="Z838" i="20" s="1"/>
  <c r="Z837" i="20" s="1"/>
  <c r="Z831" i="20"/>
  <c r="Z830" i="20" s="1"/>
  <c r="Z829" i="20" s="1"/>
  <c r="Z824" i="20"/>
  <c r="Z823" i="20" s="1"/>
  <c r="Z822" i="20" s="1"/>
  <c r="Z820" i="20"/>
  <c r="Z819" i="20" s="1"/>
  <c r="Z818" i="20" s="1"/>
  <c r="Z813" i="20"/>
  <c r="Z812" i="20" s="1"/>
  <c r="Z811" i="20" s="1"/>
  <c r="Z809" i="20"/>
  <c r="Z808" i="20" s="1"/>
  <c r="Z806" i="20"/>
  <c r="Z805" i="20" s="1"/>
  <c r="Z801" i="20"/>
  <c r="Z800" i="20" s="1"/>
  <c r="Z790" i="20"/>
  <c r="Z789" i="20" s="1"/>
  <c r="Z788" i="20" s="1"/>
  <c r="Z786" i="20"/>
  <c r="Z785" i="20" s="1"/>
  <c r="Z784" i="20" s="1"/>
  <c r="Z782" i="20"/>
  <c r="Z781" i="20" s="1"/>
  <c r="Z780" i="20" s="1"/>
  <c r="Z778" i="20"/>
  <c r="Z777" i="20" s="1"/>
  <c r="Z776" i="20" s="1"/>
  <c r="Z770" i="20"/>
  <c r="Z769" i="20" s="1"/>
  <c r="Z768" i="20" s="1"/>
  <c r="Z766" i="20"/>
  <c r="Z765" i="20" s="1"/>
  <c r="Z764" i="20" s="1"/>
  <c r="Z762" i="20"/>
  <c r="Z761" i="20" s="1"/>
  <c r="Z760" i="20" s="1"/>
  <c r="Z758" i="20"/>
  <c r="Z757" i="20" s="1"/>
  <c r="Z756" i="20" s="1"/>
  <c r="Z754" i="20"/>
  <c r="Z753" i="20" s="1"/>
  <c r="Z752" i="20" s="1"/>
  <c r="Z750" i="20"/>
  <c r="Z749" i="20" s="1"/>
  <c r="Z747" i="20"/>
  <c r="Z746" i="20" s="1"/>
  <c r="Z743" i="20"/>
  <c r="Z742" i="20" s="1"/>
  <c r="Z741" i="20" s="1"/>
  <c r="Z739" i="20"/>
  <c r="Z738" i="20" s="1"/>
  <c r="Z735" i="20"/>
  <c r="Z734" i="20" s="1"/>
  <c r="Z729" i="20"/>
  <c r="Z728" i="20" s="1"/>
  <c r="Z726" i="20"/>
  <c r="Z725" i="20" s="1"/>
  <c r="Z719" i="20"/>
  <c r="Z718" i="20" s="1"/>
  <c r="Z714" i="20"/>
  <c r="Z713" i="20" s="1"/>
  <c r="Z708" i="20"/>
  <c r="Z707" i="20" s="1"/>
  <c r="Z706" i="20" s="1"/>
  <c r="Z705" i="20" s="1"/>
  <c r="Z704" i="20" s="1"/>
  <c r="Z702" i="20"/>
  <c r="Z701" i="20" s="1"/>
  <c r="Z700" i="20" s="1"/>
  <c r="Z698" i="20"/>
  <c r="Z697" i="20" s="1"/>
  <c r="Z696" i="20" s="1"/>
  <c r="Z694" i="20"/>
  <c r="Z693" i="20" s="1"/>
  <c r="Z691" i="20"/>
  <c r="Z686" i="20"/>
  <c r="Z685" i="20" s="1"/>
  <c r="Z684" i="20" s="1"/>
  <c r="Z682" i="20"/>
  <c r="Z681" i="20" s="1"/>
  <c r="Z679" i="20"/>
  <c r="Z671" i="20"/>
  <c r="Z670" i="20" s="1"/>
  <c r="Z669" i="20" s="1"/>
  <c r="Z668" i="20" s="1"/>
  <c r="Z667" i="20" s="1"/>
  <c r="Z665" i="20"/>
  <c r="Z664" i="20" s="1"/>
  <c r="Z663" i="20" s="1"/>
  <c r="Z661" i="20"/>
  <c r="Z660" i="20" s="1"/>
  <c r="Z659" i="20" s="1"/>
  <c r="Z653" i="20"/>
  <c r="Z652" i="20" s="1"/>
  <c r="Z651" i="20" s="1"/>
  <c r="Z649" i="20"/>
  <c r="Z648" i="20" s="1"/>
  <c r="Z647" i="20" s="1"/>
  <c r="Z645" i="20"/>
  <c r="Z644" i="20" s="1"/>
  <c r="Z642" i="20"/>
  <c r="Z640" i="20"/>
  <c r="Z636" i="20"/>
  <c r="Z620" i="20"/>
  <c r="Z619" i="20" s="1"/>
  <c r="Z618" i="20" s="1"/>
  <c r="Z616" i="20"/>
  <c r="Z613" i="20"/>
  <c r="Z608" i="20"/>
  <c r="Z607" i="20" s="1"/>
  <c r="Z606" i="20" s="1"/>
  <c r="Z604" i="20"/>
  <c r="Z603" i="20" s="1"/>
  <c r="Z602" i="20" s="1"/>
  <c r="Z599" i="20"/>
  <c r="Z598" i="20" s="1"/>
  <c r="Z596" i="20"/>
  <c r="Z591" i="20"/>
  <c r="Z590" i="20" s="1"/>
  <c r="Z589" i="20" s="1"/>
  <c r="Z587" i="20"/>
  <c r="Z586" i="20" s="1"/>
  <c r="Z585" i="20" s="1"/>
  <c r="Z583" i="20"/>
  <c r="Z582" i="20" s="1"/>
  <c r="Z581" i="20" s="1"/>
  <c r="Z578" i="20"/>
  <c r="Z577" i="20" s="1"/>
  <c r="Z576" i="20" s="1"/>
  <c r="Z575" i="20" s="1"/>
  <c r="Z572" i="20"/>
  <c r="Z571" i="20" s="1"/>
  <c r="Z570" i="20" s="1"/>
  <c r="Z568" i="20"/>
  <c r="Z567" i="20" s="1"/>
  <c r="Z566" i="20" s="1"/>
  <c r="Z563" i="20"/>
  <c r="Z562" i="20" s="1"/>
  <c r="Z560" i="20"/>
  <c r="Z555" i="20"/>
  <c r="Z554" i="20" s="1"/>
  <c r="Z553" i="20" s="1"/>
  <c r="Z550" i="20"/>
  <c r="Z549" i="20" s="1"/>
  <c r="Z548" i="20" s="1"/>
  <c r="Z547" i="20" s="1"/>
  <c r="Z542" i="20"/>
  <c r="Z541" i="20" s="1"/>
  <c r="Z539" i="20"/>
  <c r="Z538" i="20" s="1"/>
  <c r="Z535" i="20"/>
  <c r="Z534" i="20" s="1"/>
  <c r="Z532" i="20"/>
  <c r="Z531" i="20" s="1"/>
  <c r="Z528" i="20"/>
  <c r="Z527" i="20" s="1"/>
  <c r="Z526" i="20" s="1"/>
  <c r="Z524" i="20"/>
  <c r="Z523" i="20" s="1"/>
  <c r="Z522" i="20" s="1"/>
  <c r="Z520" i="20"/>
  <c r="Z519" i="20" s="1"/>
  <c r="Z518" i="20" s="1"/>
  <c r="Z516" i="20"/>
  <c r="Z515" i="20" s="1"/>
  <c r="Z512" i="20"/>
  <c r="Z511" i="20" s="1"/>
  <c r="Z508" i="20"/>
  <c r="Z507" i="20" s="1"/>
  <c r="Z505" i="20"/>
  <c r="Z504" i="20" s="1"/>
  <c r="Z497" i="20"/>
  <c r="Z496" i="20" s="1"/>
  <c r="Z495" i="20" s="1"/>
  <c r="Z493" i="20"/>
  <c r="Z492" i="20" s="1"/>
  <c r="Z490" i="20"/>
  <c r="Z489" i="20" s="1"/>
  <c r="Z487" i="20"/>
  <c r="Z486" i="20" s="1"/>
  <c r="Z483" i="20"/>
  <c r="Z482" i="20" s="1"/>
  <c r="Z481" i="20" s="1"/>
  <c r="Z475" i="20"/>
  <c r="Z474" i="20" s="1"/>
  <c r="Z472" i="20"/>
  <c r="Z471" i="20" s="1"/>
  <c r="Z467" i="20"/>
  <c r="Z466" i="20" s="1"/>
  <c r="Z460" i="20"/>
  <c r="Z459" i="20" s="1"/>
  <c r="Z458" i="20" s="1"/>
  <c r="Z457" i="20" s="1"/>
  <c r="Z455" i="20"/>
  <c r="Z454" i="20" s="1"/>
  <c r="Z452" i="20"/>
  <c r="Z451" i="20" s="1"/>
  <c r="Z448" i="20"/>
  <c r="Z447" i="20" s="1"/>
  <c r="Z445" i="20"/>
  <c r="Z444" i="20" s="1"/>
  <c r="Z436" i="20"/>
  <c r="Z435" i="20" s="1"/>
  <c r="Z434" i="20" s="1"/>
  <c r="Z432" i="20"/>
  <c r="Z431" i="20" s="1"/>
  <c r="Z430" i="20" s="1"/>
  <c r="Z426" i="20"/>
  <c r="Z425" i="20" s="1"/>
  <c r="Z422" i="20"/>
  <c r="Z421" i="20" s="1"/>
  <c r="Z418" i="20"/>
  <c r="Z417" i="20" s="1"/>
  <c r="Z414" i="20"/>
  <c r="Z413" i="20" s="1"/>
  <c r="Z410" i="20"/>
  <c r="Z409" i="20" s="1"/>
  <c r="Z404" i="20"/>
  <c r="Z403" i="20" s="1"/>
  <c r="Z402" i="20" s="1"/>
  <c r="Z401" i="20" s="1"/>
  <c r="Z400" i="20" s="1"/>
  <c r="Z397" i="20"/>
  <c r="Z396" i="20" s="1"/>
  <c r="Z395" i="20" s="1"/>
  <c r="Z393" i="20"/>
  <c r="Z392" i="20" s="1"/>
  <c r="Z391" i="20" s="1"/>
  <c r="Z382" i="20"/>
  <c r="Z381" i="20" s="1"/>
  <c r="Z380" i="20" s="1"/>
  <c r="Z378" i="20"/>
  <c r="Z377" i="20" s="1"/>
  <c r="Z376" i="20" s="1"/>
  <c r="Z374" i="20"/>
  <c r="Z373" i="20" s="1"/>
  <c r="Z372" i="20" s="1"/>
  <c r="Z370" i="20"/>
  <c r="Z369" i="20" s="1"/>
  <c r="Z368" i="20" s="1"/>
  <c r="Z362" i="20"/>
  <c r="Z361" i="20" s="1"/>
  <c r="Z360" i="20" s="1"/>
  <c r="Z358" i="20"/>
  <c r="Z357" i="20" s="1"/>
  <c r="Z356" i="20" s="1"/>
  <c r="Z353" i="20"/>
  <c r="Z352" i="20" s="1"/>
  <c r="Z351" i="20" s="1"/>
  <c r="Z349" i="20"/>
  <c r="Z348" i="20" s="1"/>
  <c r="Z345" i="20"/>
  <c r="Z344" i="20" s="1"/>
  <c r="Z339" i="20"/>
  <c r="Z338" i="20" s="1"/>
  <c r="Z337" i="20" s="1"/>
  <c r="Z335" i="20"/>
  <c r="Z334" i="20" s="1"/>
  <c r="Z333" i="20" s="1"/>
  <c r="Z331" i="20"/>
  <c r="Z329" i="20"/>
  <c r="Z324" i="20"/>
  <c r="Z323" i="20" s="1"/>
  <c r="Z322" i="20" s="1"/>
  <c r="Z321" i="20" s="1"/>
  <c r="Z319" i="20"/>
  <c r="Z318" i="20" s="1"/>
  <c r="Z317" i="20" s="1"/>
  <c r="Z316" i="20" s="1"/>
  <c r="Z314" i="20"/>
  <c r="Z313" i="20" s="1"/>
  <c r="Z312" i="20" s="1"/>
  <c r="Z311" i="20" s="1"/>
  <c r="Z309" i="20"/>
  <c r="Z308" i="20" s="1"/>
  <c r="Z307" i="20" s="1"/>
  <c r="Z306" i="20" s="1"/>
  <c r="Z304" i="20"/>
  <c r="Z303" i="20" s="1"/>
  <c r="Z302" i="20" s="1"/>
  <c r="Z301" i="20" s="1"/>
  <c r="Z299" i="20"/>
  <c r="Z298" i="20" s="1"/>
  <c r="Z296" i="20"/>
  <c r="Z295" i="20" s="1"/>
  <c r="Z288" i="20"/>
  <c r="Z287" i="20" s="1"/>
  <c r="Z284" i="20"/>
  <c r="Z283" i="20" s="1"/>
  <c r="Z280" i="20"/>
  <c r="Z279" i="20" s="1"/>
  <c r="Z278" i="20" s="1"/>
  <c r="Z276" i="20"/>
  <c r="Z275" i="20" s="1"/>
  <c r="Z273" i="20"/>
  <c r="Z272" i="20" s="1"/>
  <c r="Z269" i="20"/>
  <c r="Z268" i="20" s="1"/>
  <c r="Z266" i="20"/>
  <c r="Z265" i="20" s="1"/>
  <c r="Z263" i="20"/>
  <c r="Z262" i="20" s="1"/>
  <c r="Z259" i="20"/>
  <c r="Z258" i="20" s="1"/>
  <c r="Z256" i="20"/>
  <c r="Z255" i="20" s="1"/>
  <c r="Z252" i="20"/>
  <c r="Z251" i="20" s="1"/>
  <c r="Z248" i="20"/>
  <c r="Z247" i="20" s="1"/>
  <c r="Z244" i="20"/>
  <c r="Z243" i="20" s="1"/>
  <c r="Z242" i="20" s="1"/>
  <c r="Z232" i="20"/>
  <c r="Z231" i="20" s="1"/>
  <c r="Z230" i="20" s="1"/>
  <c r="Z227" i="20"/>
  <c r="Z226" i="20" s="1"/>
  <c r="Z224" i="20"/>
  <c r="Z223" i="20" s="1"/>
  <c r="Z219" i="20"/>
  <c r="Z218" i="20" s="1"/>
  <c r="Z215" i="20"/>
  <c r="Z214" i="20" s="1"/>
  <c r="Z212" i="20"/>
  <c r="Z211" i="20" s="1"/>
  <c r="Z208" i="20"/>
  <c r="Z207" i="20" s="1"/>
  <c r="Z206" i="20" s="1"/>
  <c r="Z204" i="20"/>
  <c r="Z203" i="20" s="1"/>
  <c r="Z202" i="20" s="1"/>
  <c r="Z200" i="20"/>
  <c r="Z199" i="20" s="1"/>
  <c r="Z198" i="20" s="1"/>
  <c r="Z195" i="20"/>
  <c r="Z194" i="20" s="1"/>
  <c r="Z193" i="20" s="1"/>
  <c r="Z191" i="20"/>
  <c r="Z190" i="20" s="1"/>
  <c r="Z189" i="20" s="1"/>
  <c r="Z187" i="20"/>
  <c r="Z186" i="20" s="1"/>
  <c r="Z185" i="20" s="1"/>
  <c r="Z183" i="20"/>
  <c r="Z182" i="20" s="1"/>
  <c r="Z181" i="20" s="1"/>
  <c r="Z179" i="20"/>
  <c r="Z178" i="20" s="1"/>
  <c r="Z177" i="20" s="1"/>
  <c r="Z172" i="20"/>
  <c r="Z171" i="20" s="1"/>
  <c r="Z168" i="20"/>
  <c r="Z167" i="20" s="1"/>
  <c r="Z163" i="20"/>
  <c r="Z162" i="20" s="1"/>
  <c r="Z159" i="20"/>
  <c r="Z158" i="20" s="1"/>
  <c r="Z157" i="20" s="1"/>
  <c r="Z155" i="20"/>
  <c r="Z147" i="20"/>
  <c r="Z143" i="20"/>
  <c r="Z142" i="20" s="1"/>
  <c r="Z141" i="20" s="1"/>
  <c r="Z140" i="20"/>
  <c r="Z135" i="20"/>
  <c r="Z134" i="20" s="1"/>
  <c r="Z133" i="20" s="1"/>
  <c r="Z131" i="20"/>
  <c r="Z130" i="20" s="1"/>
  <c r="Z123" i="20"/>
  <c r="Z122" i="20" s="1"/>
  <c r="Z121" i="20" s="1"/>
  <c r="Z119" i="20"/>
  <c r="Z118" i="20" s="1"/>
  <c r="Z117" i="20" s="1"/>
  <c r="Z115" i="20"/>
  <c r="Z114" i="20" s="1"/>
  <c r="Z110" i="20"/>
  <c r="Z109" i="20" s="1"/>
  <c r="Z106" i="20"/>
  <c r="Z105" i="20" s="1"/>
  <c r="Z103" i="20"/>
  <c r="Z102" i="20" s="1"/>
  <c r="Z98" i="20"/>
  <c r="Z97" i="20" s="1"/>
  <c r="Z92" i="20"/>
  <c r="Z91" i="20" s="1"/>
  <c r="Z90" i="20" s="1"/>
  <c r="Z88" i="20"/>
  <c r="Z87" i="20" s="1"/>
  <c r="Z86" i="20" s="1"/>
  <c r="Z84" i="20"/>
  <c r="Z83" i="20" s="1"/>
  <c r="Z82" i="20" s="1"/>
  <c r="Z80" i="20"/>
  <c r="Z79" i="20" s="1"/>
  <c r="Z75" i="20"/>
  <c r="Z74" i="20" s="1"/>
  <c r="Z71" i="20"/>
  <c r="Z70" i="20" s="1"/>
  <c r="Z67" i="20"/>
  <c r="Z66" i="20" s="1"/>
  <c r="Z63" i="20"/>
  <c r="Z61" i="20"/>
  <c r="Z57" i="20"/>
  <c r="Z56" i="20" s="1"/>
  <c r="Z55" i="20" s="1"/>
  <c r="Z53" i="20"/>
  <c r="Z52" i="20" s="1"/>
  <c r="Z48" i="20"/>
  <c r="Z47" i="20" s="1"/>
  <c r="Z44" i="20"/>
  <c r="Z43" i="20" s="1"/>
  <c r="Z42" i="20" s="1"/>
  <c r="Z40" i="20"/>
  <c r="Z39" i="20" s="1"/>
  <c r="Z38" i="20" s="1"/>
  <c r="Z36" i="20"/>
  <c r="Z35" i="20" s="1"/>
  <c r="Z34" i="20" s="1"/>
  <c r="Z32" i="20"/>
  <c r="Z31" i="20" s="1"/>
  <c r="Z30" i="20" s="1"/>
  <c r="Z28" i="20"/>
  <c r="Z27" i="20" s="1"/>
  <c r="Z23" i="20"/>
  <c r="Z22" i="20" s="1"/>
  <c r="Z19" i="20"/>
  <c r="Z18" i="20" s="1"/>
  <c r="Z14" i="20"/>
  <c r="Z13" i="20" s="1"/>
  <c r="AB1012" i="20"/>
  <c r="AB1011" i="20" s="1"/>
  <c r="AB1009" i="20"/>
  <c r="AB1008" i="20" s="1"/>
  <c r="AB1004" i="20"/>
  <c r="AB1003" i="20" s="1"/>
  <c r="AB1002" i="20" s="1"/>
  <c r="AB1001" i="20" s="1"/>
  <c r="AB997" i="20"/>
  <c r="AB996" i="20" s="1"/>
  <c r="AB995" i="20" s="1"/>
  <c r="AB993" i="20"/>
  <c r="AB992" i="20" s="1"/>
  <c r="AB991" i="20" s="1"/>
  <c r="AB988" i="20"/>
  <c r="AB987" i="20" s="1"/>
  <c r="AB986" i="20" s="1"/>
  <c r="AB984" i="20"/>
  <c r="AB983" i="20" s="1"/>
  <c r="AB979" i="20"/>
  <c r="AB978" i="20" s="1"/>
  <c r="AB973" i="20"/>
  <c r="AB972" i="20" s="1"/>
  <c r="AB971" i="20" s="1"/>
  <c r="AB966" i="20"/>
  <c r="AB965" i="20" s="1"/>
  <c r="AB964" i="20" s="1"/>
  <c r="AB963" i="20" s="1"/>
  <c r="AB960" i="20"/>
  <c r="AB959" i="20" s="1"/>
  <c r="AB958" i="20" s="1"/>
  <c r="AB957" i="20" s="1"/>
  <c r="AB954" i="20"/>
  <c r="AB953" i="20" s="1"/>
  <c r="AB952" i="20" s="1"/>
  <c r="AB951" i="20" s="1"/>
  <c r="AB948" i="20"/>
  <c r="AB947" i="20" s="1"/>
  <c r="AB946" i="20" s="1"/>
  <c r="AB945" i="20" s="1"/>
  <c r="AB942" i="20"/>
  <c r="AB941" i="20" s="1"/>
  <c r="AB940" i="20" s="1"/>
  <c r="AB938" i="20"/>
  <c r="AB937" i="20" s="1"/>
  <c r="AB935" i="20"/>
  <c r="AB934" i="20" s="1"/>
  <c r="AB929" i="20"/>
  <c r="AB928" i="20" s="1"/>
  <c r="AB927" i="20" s="1"/>
  <c r="AB925" i="20"/>
  <c r="AB924" i="20" s="1"/>
  <c r="AB922" i="20"/>
  <c r="AB921" i="20" s="1"/>
  <c r="AB914" i="20"/>
  <c r="AB913" i="20" s="1"/>
  <c r="AB911" i="20"/>
  <c r="AB910" i="20" s="1"/>
  <c r="AB907" i="20"/>
  <c r="AB906" i="20" s="1"/>
  <c r="AB904" i="20"/>
  <c r="AB903" i="20" s="1"/>
  <c r="AB900" i="20"/>
  <c r="AB899" i="20" s="1"/>
  <c r="AB897" i="20"/>
  <c r="AB896" i="20" s="1"/>
  <c r="AB890" i="20"/>
  <c r="AB889" i="20" s="1"/>
  <c r="AB888" i="20" s="1"/>
  <c r="AB887" i="20" s="1"/>
  <c r="AB886" i="20" s="1"/>
  <c r="AB885" i="20" s="1"/>
  <c r="AB883" i="20"/>
  <c r="AB882" i="20" s="1"/>
  <c r="AB881" i="20" s="1"/>
  <c r="AB880" i="20" s="1"/>
  <c r="AB879" i="20" s="1"/>
  <c r="AB878" i="20" s="1"/>
  <c r="AB877" i="20" s="1"/>
  <c r="AB875" i="20"/>
  <c r="AB874" i="20" s="1"/>
  <c r="AB873" i="20" s="1"/>
  <c r="AB871" i="20"/>
  <c r="AB870" i="20" s="1"/>
  <c r="AB869" i="20" s="1"/>
  <c r="AB866" i="20"/>
  <c r="AB865" i="20" s="1"/>
  <c r="AB864" i="20" s="1"/>
  <c r="AB862" i="20"/>
  <c r="AB861" i="20" s="1"/>
  <c r="AB860" i="20" s="1"/>
  <c r="AB858" i="20"/>
  <c r="AB857" i="20" s="1"/>
  <c r="AB854" i="20"/>
  <c r="AB853" i="20" s="1"/>
  <c r="AB840" i="20"/>
  <c r="AB839" i="20" s="1"/>
  <c r="AB838" i="20" s="1"/>
  <c r="AB837" i="20" s="1"/>
  <c r="AB831" i="20"/>
  <c r="AB830" i="20" s="1"/>
  <c r="AB829" i="20" s="1"/>
  <c r="AB824" i="20"/>
  <c r="AB823" i="20" s="1"/>
  <c r="AB822" i="20" s="1"/>
  <c r="AB820" i="20"/>
  <c r="AB819" i="20" s="1"/>
  <c r="AB818" i="20" s="1"/>
  <c r="AB813" i="20"/>
  <c r="AB812" i="20" s="1"/>
  <c r="AB811" i="20" s="1"/>
  <c r="AB809" i="20"/>
  <c r="AB808" i="20" s="1"/>
  <c r="AB806" i="20"/>
  <c r="AB805" i="20" s="1"/>
  <c r="AB801" i="20"/>
  <c r="AB800" i="20" s="1"/>
  <c r="AB790" i="20"/>
  <c r="AB789" i="20" s="1"/>
  <c r="AB788" i="20" s="1"/>
  <c r="AB786" i="20"/>
  <c r="AB785" i="20" s="1"/>
  <c r="AB784" i="20" s="1"/>
  <c r="AB782" i="20"/>
  <c r="AB781" i="20" s="1"/>
  <c r="AB780" i="20" s="1"/>
  <c r="AB778" i="20"/>
  <c r="AB777" i="20" s="1"/>
  <c r="AB776" i="20" s="1"/>
  <c r="AB770" i="20"/>
  <c r="AB769" i="20" s="1"/>
  <c r="AB768" i="20" s="1"/>
  <c r="AB766" i="20"/>
  <c r="AB765" i="20" s="1"/>
  <c r="AB764" i="20" s="1"/>
  <c r="AB762" i="20"/>
  <c r="AB761" i="20" s="1"/>
  <c r="AB760" i="20" s="1"/>
  <c r="AB758" i="20"/>
  <c r="AB757" i="20" s="1"/>
  <c r="AB756" i="20" s="1"/>
  <c r="AB754" i="20"/>
  <c r="AB753" i="20" s="1"/>
  <c r="AB752" i="20" s="1"/>
  <c r="AB750" i="20"/>
  <c r="AB749" i="20" s="1"/>
  <c r="AB747" i="20"/>
  <c r="AB746" i="20" s="1"/>
  <c r="AB743" i="20"/>
  <c r="AB742" i="20" s="1"/>
  <c r="AB741" i="20" s="1"/>
  <c r="AB739" i="20"/>
  <c r="AB738" i="20" s="1"/>
  <c r="AB735" i="20"/>
  <c r="AB734" i="20" s="1"/>
  <c r="AB729" i="20"/>
  <c r="AB728" i="20" s="1"/>
  <c r="AB726" i="20"/>
  <c r="AB725" i="20" s="1"/>
  <c r="AB719" i="20"/>
  <c r="AB718" i="20" s="1"/>
  <c r="AB714" i="20"/>
  <c r="AB713" i="20" s="1"/>
  <c r="AB708" i="20"/>
  <c r="AB707" i="20" s="1"/>
  <c r="AB706" i="20" s="1"/>
  <c r="AB705" i="20" s="1"/>
  <c r="AB704" i="20" s="1"/>
  <c r="AB702" i="20"/>
  <c r="AB701" i="20" s="1"/>
  <c r="AB700" i="20" s="1"/>
  <c r="AB698" i="20"/>
  <c r="AB697" i="20" s="1"/>
  <c r="AB696" i="20" s="1"/>
  <c r="AB694" i="20"/>
  <c r="AB693" i="20" s="1"/>
  <c r="AB691" i="20"/>
  <c r="AB686" i="20"/>
  <c r="AB685" i="20" s="1"/>
  <c r="AB684" i="20" s="1"/>
  <c r="AB682" i="20"/>
  <c r="AB681" i="20" s="1"/>
  <c r="AB679" i="20"/>
  <c r="AB671" i="20"/>
  <c r="AB670" i="20" s="1"/>
  <c r="AB669" i="20" s="1"/>
  <c r="AB668" i="20" s="1"/>
  <c r="AB667" i="20" s="1"/>
  <c r="AB665" i="20"/>
  <c r="AB664" i="20" s="1"/>
  <c r="AB663" i="20" s="1"/>
  <c r="AB661" i="20"/>
  <c r="AB660" i="20" s="1"/>
  <c r="AB659" i="20" s="1"/>
  <c r="AB653" i="20"/>
  <c r="AB652" i="20" s="1"/>
  <c r="AB651" i="20" s="1"/>
  <c r="AB649" i="20"/>
  <c r="AB648" i="20" s="1"/>
  <c r="AB647" i="20" s="1"/>
  <c r="AB645" i="20"/>
  <c r="AB644" i="20" s="1"/>
  <c r="AB642" i="20"/>
  <c r="AB640" i="20"/>
  <c r="AB636" i="20"/>
  <c r="AB620" i="20"/>
  <c r="AB616" i="20"/>
  <c r="AB615" i="20" s="1"/>
  <c r="AB614" i="20" s="1"/>
  <c r="AB613" i="20"/>
  <c r="AB608" i="20"/>
  <c r="AB607" i="20" s="1"/>
  <c r="AB606" i="20" s="1"/>
  <c r="AB604" i="20"/>
  <c r="AB603" i="20" s="1"/>
  <c r="AB602" i="20" s="1"/>
  <c r="AB599" i="20"/>
  <c r="AB598" i="20" s="1"/>
  <c r="AB596" i="20"/>
  <c r="AB591" i="20"/>
  <c r="AB590" i="20" s="1"/>
  <c r="AB589" i="20" s="1"/>
  <c r="AB587" i="20"/>
  <c r="AB586" i="20" s="1"/>
  <c r="AB585" i="20" s="1"/>
  <c r="AB583" i="20"/>
  <c r="AB582" i="20" s="1"/>
  <c r="AB581" i="20" s="1"/>
  <c r="AB578" i="20"/>
  <c r="AB577" i="20" s="1"/>
  <c r="AB576" i="20" s="1"/>
  <c r="AB575" i="20" s="1"/>
  <c r="AB572" i="20"/>
  <c r="AB571" i="20" s="1"/>
  <c r="AB570" i="20" s="1"/>
  <c r="AB568" i="20"/>
  <c r="AB567" i="20" s="1"/>
  <c r="AB566" i="20" s="1"/>
  <c r="AB563" i="20"/>
  <c r="AB562" i="20" s="1"/>
  <c r="AB560" i="20"/>
  <c r="AB555" i="20"/>
  <c r="AB554" i="20" s="1"/>
  <c r="AB553" i="20" s="1"/>
  <c r="AB550" i="20"/>
  <c r="AB549" i="20" s="1"/>
  <c r="AB548" i="20" s="1"/>
  <c r="AB547" i="20" s="1"/>
  <c r="AB542" i="20"/>
  <c r="AB541" i="20" s="1"/>
  <c r="AB539" i="20"/>
  <c r="AB538" i="20" s="1"/>
  <c r="AB535" i="20"/>
  <c r="AB534" i="20" s="1"/>
  <c r="AB532" i="20"/>
  <c r="AB531" i="20" s="1"/>
  <c r="AB528" i="20"/>
  <c r="AB527" i="20" s="1"/>
  <c r="AB526" i="20" s="1"/>
  <c r="AB524" i="20"/>
  <c r="AB523" i="20" s="1"/>
  <c r="AB522" i="20" s="1"/>
  <c r="AB520" i="20"/>
  <c r="AB519" i="20" s="1"/>
  <c r="AB518" i="20" s="1"/>
  <c r="AB516" i="20"/>
  <c r="AB515" i="20" s="1"/>
  <c r="AB512" i="20"/>
  <c r="AB511" i="20" s="1"/>
  <c r="AB508" i="20"/>
  <c r="AB507" i="20" s="1"/>
  <c r="AB505" i="20"/>
  <c r="AB504" i="20" s="1"/>
  <c r="AB497" i="20"/>
  <c r="AB496" i="20" s="1"/>
  <c r="AB495" i="20" s="1"/>
  <c r="AB493" i="20"/>
  <c r="AB492" i="20" s="1"/>
  <c r="AB490" i="20"/>
  <c r="AB489" i="20" s="1"/>
  <c r="AB487" i="20"/>
  <c r="AB486" i="20" s="1"/>
  <c r="AB483" i="20"/>
  <c r="AB482" i="20" s="1"/>
  <c r="AB481" i="20" s="1"/>
  <c r="AB475" i="20"/>
  <c r="AB474" i="20" s="1"/>
  <c r="AB472" i="20"/>
  <c r="AB471" i="20" s="1"/>
  <c r="AB467" i="20"/>
  <c r="AB466" i="20" s="1"/>
  <c r="AB460" i="20"/>
  <c r="AB459" i="20" s="1"/>
  <c r="AB458" i="20" s="1"/>
  <c r="AB457" i="20" s="1"/>
  <c r="AB455" i="20"/>
  <c r="AB454" i="20" s="1"/>
  <c r="AB452" i="20"/>
  <c r="AB451" i="20" s="1"/>
  <c r="AB448" i="20"/>
  <c r="AB447" i="20" s="1"/>
  <c r="AB445" i="20"/>
  <c r="AB444" i="20" s="1"/>
  <c r="AB436" i="20"/>
  <c r="AB435" i="20" s="1"/>
  <c r="AB434" i="20" s="1"/>
  <c r="AB432" i="20"/>
  <c r="AB431" i="20" s="1"/>
  <c r="AB430" i="20" s="1"/>
  <c r="AB426" i="20"/>
  <c r="AB425" i="20" s="1"/>
  <c r="AB422" i="20"/>
  <c r="AB421" i="20" s="1"/>
  <c r="AB418" i="20"/>
  <c r="AB417" i="20" s="1"/>
  <c r="AB414" i="20"/>
  <c r="AB413" i="20" s="1"/>
  <c r="AB410" i="20"/>
  <c r="AB409" i="20" s="1"/>
  <c r="AB404" i="20"/>
  <c r="AB403" i="20" s="1"/>
  <c r="AB402" i="20" s="1"/>
  <c r="AB401" i="20" s="1"/>
  <c r="AB400" i="20" s="1"/>
  <c r="AB397" i="20"/>
  <c r="AB396" i="20" s="1"/>
  <c r="AB395" i="20" s="1"/>
  <c r="AB393" i="20"/>
  <c r="AB392" i="20" s="1"/>
  <c r="AB391" i="20" s="1"/>
  <c r="AB382" i="20"/>
  <c r="AB381" i="20" s="1"/>
  <c r="AB380" i="20" s="1"/>
  <c r="AB378" i="20"/>
  <c r="AB377" i="20" s="1"/>
  <c r="AB376" i="20" s="1"/>
  <c r="AB374" i="20"/>
  <c r="AB373" i="20" s="1"/>
  <c r="AB372" i="20" s="1"/>
  <c r="AB370" i="20"/>
  <c r="AB369" i="20" s="1"/>
  <c r="AB368" i="20" s="1"/>
  <c r="AB362" i="20"/>
  <c r="AB361" i="20" s="1"/>
  <c r="AB360" i="20" s="1"/>
  <c r="AB358" i="20"/>
  <c r="AB357" i="20" s="1"/>
  <c r="AB356" i="20" s="1"/>
  <c r="AB353" i="20"/>
  <c r="AB352" i="20" s="1"/>
  <c r="AB351" i="20" s="1"/>
  <c r="AB349" i="20"/>
  <c r="AB348" i="20" s="1"/>
  <c r="AB345" i="20"/>
  <c r="AB344" i="20" s="1"/>
  <c r="AB339" i="20"/>
  <c r="AB338" i="20" s="1"/>
  <c r="AB337" i="20" s="1"/>
  <c r="AB335" i="20"/>
  <c r="AB334" i="20" s="1"/>
  <c r="AB333" i="20" s="1"/>
  <c r="AB331" i="20"/>
  <c r="AB329" i="20"/>
  <c r="AB324" i="20"/>
  <c r="AB323" i="20" s="1"/>
  <c r="AB322" i="20" s="1"/>
  <c r="AB321" i="20" s="1"/>
  <c r="AB319" i="20"/>
  <c r="AB318" i="20" s="1"/>
  <c r="AB317" i="20" s="1"/>
  <c r="AB316" i="20" s="1"/>
  <c r="AB314" i="20"/>
  <c r="AB313" i="20" s="1"/>
  <c r="AB312" i="20" s="1"/>
  <c r="AB311" i="20" s="1"/>
  <c r="AB309" i="20"/>
  <c r="AB308" i="20" s="1"/>
  <c r="AB307" i="20" s="1"/>
  <c r="AB306" i="20" s="1"/>
  <c r="AB304" i="20"/>
  <c r="AB303" i="20" s="1"/>
  <c r="AB302" i="20" s="1"/>
  <c r="AB301" i="20" s="1"/>
  <c r="AB299" i="20"/>
  <c r="AB298" i="20" s="1"/>
  <c r="AB296" i="20"/>
  <c r="AB295" i="20" s="1"/>
  <c r="AB288" i="20"/>
  <c r="AB287" i="20" s="1"/>
  <c r="AB284" i="20"/>
  <c r="AB283" i="20" s="1"/>
  <c r="AB280" i="20"/>
  <c r="AB279" i="20" s="1"/>
  <c r="AB278" i="20" s="1"/>
  <c r="AB276" i="20"/>
  <c r="AB275" i="20" s="1"/>
  <c r="AB273" i="20"/>
  <c r="AB272" i="20" s="1"/>
  <c r="AB269" i="20"/>
  <c r="AB268" i="20" s="1"/>
  <c r="AB266" i="20"/>
  <c r="AB265" i="20" s="1"/>
  <c r="AB263" i="20"/>
  <c r="AB262" i="20" s="1"/>
  <c r="AB259" i="20"/>
  <c r="AB258" i="20" s="1"/>
  <c r="AB256" i="20"/>
  <c r="AB255" i="20" s="1"/>
  <c r="AB252" i="20"/>
  <c r="AB251" i="20" s="1"/>
  <c r="AB248" i="20"/>
  <c r="AB247" i="20" s="1"/>
  <c r="AB244" i="20"/>
  <c r="AB243" i="20" s="1"/>
  <c r="AB242" i="20" s="1"/>
  <c r="AB232" i="20"/>
  <c r="AB231" i="20" s="1"/>
  <c r="AB230" i="20" s="1"/>
  <c r="AB227" i="20"/>
  <c r="AB226" i="20" s="1"/>
  <c r="AB224" i="20"/>
  <c r="AB223" i="20" s="1"/>
  <c r="AB219" i="20"/>
  <c r="AB218" i="20" s="1"/>
  <c r="AB215" i="20"/>
  <c r="AB214" i="20" s="1"/>
  <c r="AB212" i="20"/>
  <c r="AB211" i="20" s="1"/>
  <c r="AB208" i="20"/>
  <c r="AB207" i="20" s="1"/>
  <c r="AB206" i="20" s="1"/>
  <c r="AB204" i="20"/>
  <c r="AB203" i="20" s="1"/>
  <c r="AB202" i="20" s="1"/>
  <c r="AB200" i="20"/>
  <c r="AB199" i="20" s="1"/>
  <c r="AB198" i="20" s="1"/>
  <c r="AB195" i="20"/>
  <c r="AB194" i="20" s="1"/>
  <c r="AB193" i="20" s="1"/>
  <c r="AB191" i="20"/>
  <c r="AB190" i="20" s="1"/>
  <c r="AB189" i="20" s="1"/>
  <c r="AB187" i="20"/>
  <c r="AB186" i="20" s="1"/>
  <c r="AB185" i="20" s="1"/>
  <c r="AB183" i="20"/>
  <c r="AB182" i="20" s="1"/>
  <c r="AB181" i="20" s="1"/>
  <c r="AB179" i="20"/>
  <c r="AB178" i="20" s="1"/>
  <c r="AB177" i="20" s="1"/>
  <c r="AB172" i="20"/>
  <c r="AB171" i="20" s="1"/>
  <c r="AB168" i="20"/>
  <c r="AB167" i="20" s="1"/>
  <c r="AB163" i="20"/>
  <c r="AB162" i="20" s="1"/>
  <c r="AB159" i="20"/>
  <c r="AB158" i="20" s="1"/>
  <c r="AB157" i="20" s="1"/>
  <c r="AB155" i="20"/>
  <c r="AB147" i="20"/>
  <c r="AB146" i="20" s="1"/>
  <c r="AB145" i="20" s="1"/>
  <c r="AB143" i="20"/>
  <c r="AB142" i="20" s="1"/>
  <c r="AB140" i="20"/>
  <c r="AB135" i="20"/>
  <c r="AB134" i="20" s="1"/>
  <c r="AB133" i="20" s="1"/>
  <c r="AB131" i="20"/>
  <c r="AB130" i="20" s="1"/>
  <c r="AB123" i="20"/>
  <c r="AB122" i="20" s="1"/>
  <c r="AB121" i="20" s="1"/>
  <c r="AB119" i="20"/>
  <c r="AB118" i="20" s="1"/>
  <c r="AB117" i="20" s="1"/>
  <c r="AB115" i="20"/>
  <c r="AB114" i="20" s="1"/>
  <c r="AB110" i="20"/>
  <c r="AB109" i="20" s="1"/>
  <c r="AB106" i="20"/>
  <c r="AB105" i="20" s="1"/>
  <c r="AB103" i="20"/>
  <c r="AB102" i="20" s="1"/>
  <c r="AB98" i="20"/>
  <c r="AB97" i="20" s="1"/>
  <c r="AB92" i="20"/>
  <c r="AB91" i="20" s="1"/>
  <c r="AB90" i="20" s="1"/>
  <c r="AB88" i="20"/>
  <c r="AB87" i="20" s="1"/>
  <c r="AB86" i="20" s="1"/>
  <c r="AB84" i="20"/>
  <c r="AB83" i="20" s="1"/>
  <c r="AB82" i="20" s="1"/>
  <c r="AB80" i="20"/>
  <c r="AB79" i="20" s="1"/>
  <c r="AB75" i="20"/>
  <c r="AB74" i="20" s="1"/>
  <c r="AB71" i="20"/>
  <c r="AB70" i="20" s="1"/>
  <c r="AB67" i="20"/>
  <c r="AB66" i="20" s="1"/>
  <c r="AB63" i="20"/>
  <c r="AB61" i="20"/>
  <c r="AB57" i="20"/>
  <c r="AB56" i="20" s="1"/>
  <c r="AB55" i="20" s="1"/>
  <c r="AB53" i="20"/>
  <c r="AB52" i="20" s="1"/>
  <c r="AB48" i="20"/>
  <c r="AB47" i="20" s="1"/>
  <c r="AB44" i="20"/>
  <c r="AB43" i="20" s="1"/>
  <c r="AB42" i="20" s="1"/>
  <c r="AB40" i="20"/>
  <c r="AB39" i="20" s="1"/>
  <c r="AB38" i="20" s="1"/>
  <c r="AB36" i="20"/>
  <c r="AB35" i="20" s="1"/>
  <c r="AB34" i="20" s="1"/>
  <c r="AB32" i="20"/>
  <c r="AB31" i="20" s="1"/>
  <c r="AB30" i="20" s="1"/>
  <c r="AB28" i="20"/>
  <c r="AB27" i="20" s="1"/>
  <c r="AB23" i="20"/>
  <c r="AB22" i="20" s="1"/>
  <c r="AB19" i="20"/>
  <c r="AB18" i="20" s="1"/>
  <c r="AB14" i="20"/>
  <c r="AB13" i="20" s="1"/>
  <c r="CC291" i="20" l="1"/>
  <c r="ES292" i="20"/>
  <c r="Z1007" i="20"/>
  <c r="Z828" i="20"/>
  <c r="Z827" i="20" s="1"/>
  <c r="Z826" i="20" s="1"/>
  <c r="AB828" i="20"/>
  <c r="AB827" i="20" s="1"/>
  <c r="AB826" i="20" s="1"/>
  <c r="Z635" i="20"/>
  <c r="Z634" i="20" s="1"/>
  <c r="Z60" i="20"/>
  <c r="Z59" i="20" s="1"/>
  <c r="Z408" i="20"/>
  <c r="AB537" i="20"/>
  <c r="Z12" i="20"/>
  <c r="Z416" i="20"/>
  <c r="Z977" i="20"/>
  <c r="Z970" i="20" s="1"/>
  <c r="AB246" i="20"/>
  <c r="AB328" i="20"/>
  <c r="AB327" i="20" s="1"/>
  <c r="AB465" i="20"/>
  <c r="Z612" i="20"/>
  <c r="Z485" i="20"/>
  <c r="Z724" i="20"/>
  <c r="Z723" i="20" s="1"/>
  <c r="AB902" i="20"/>
  <c r="Z689" i="20"/>
  <c r="AB678" i="20"/>
  <c r="Z151" i="20"/>
  <c r="AB503" i="20"/>
  <c r="Z343" i="20"/>
  <c r="Z902" i="20"/>
  <c r="AB712" i="20"/>
  <c r="AB711" i="20" s="1"/>
  <c r="AB710" i="20" s="1"/>
  <c r="AB977" i="20"/>
  <c r="AB970" i="20" s="1"/>
  <c r="AB1007" i="20"/>
  <c r="Z443" i="20"/>
  <c r="Z678" i="20"/>
  <c r="Z933" i="20"/>
  <c r="Z932" i="20" s="1"/>
  <c r="Z931" i="20" s="1"/>
  <c r="AB151" i="20"/>
  <c r="Z127" i="20"/>
  <c r="Z21" i="20"/>
  <c r="Z254" i="20"/>
  <c r="Z271" i="20"/>
  <c r="AB46" i="20"/>
  <c r="Z154" i="20"/>
  <c r="Z153" i="20" s="1"/>
  <c r="Z149" i="20" s="1"/>
  <c r="AB294" i="20"/>
  <c r="AB450" i="20"/>
  <c r="AB559" i="20"/>
  <c r="AB612" i="20"/>
  <c r="AB799" i="20"/>
  <c r="AB798" i="20" s="1"/>
  <c r="AB797" i="20" s="1"/>
  <c r="AB796" i="20" s="1"/>
  <c r="Z465" i="20"/>
  <c r="Z537" i="20"/>
  <c r="Z558" i="20"/>
  <c r="Z595" i="20"/>
  <c r="Z690" i="20"/>
  <c r="Z852" i="20"/>
  <c r="Z851" i="20" s="1"/>
  <c r="Z850" i="20" s="1"/>
  <c r="Z849" i="20" s="1"/>
  <c r="Z920" i="20"/>
  <c r="Z919" i="20" s="1"/>
  <c r="Z918" i="20" s="1"/>
  <c r="AB217" i="20"/>
  <c r="AB65" i="20"/>
  <c r="AB154" i="20"/>
  <c r="AB153" i="20" s="1"/>
  <c r="AB149" i="20" s="1"/>
  <c r="AB282" i="20"/>
  <c r="AB510" i="20"/>
  <c r="Z96" i="20"/>
  <c r="Z139" i="20"/>
  <c r="Z217" i="20"/>
  <c r="Z294" i="20"/>
  <c r="Z503" i="20"/>
  <c r="AB60" i="20"/>
  <c r="AB59" i="20" s="1"/>
  <c r="AB343" i="20"/>
  <c r="AB388" i="20"/>
  <c r="Z46" i="20"/>
  <c r="Z210" i="20"/>
  <c r="Z246" i="20"/>
  <c r="Z282" i="20"/>
  <c r="Z328" i="20"/>
  <c r="Z327" i="20" s="1"/>
  <c r="Z389" i="20"/>
  <c r="Z450" i="20"/>
  <c r="Z510" i="20"/>
  <c r="Z594" i="20"/>
  <c r="Z692" i="20"/>
  <c r="Z688" i="20" s="1"/>
  <c r="Z799" i="20"/>
  <c r="Z798" i="20" s="1"/>
  <c r="Z797" i="20" s="1"/>
  <c r="Z796" i="20" s="1"/>
  <c r="Z909" i="20"/>
  <c r="Z944" i="20"/>
  <c r="AB733" i="20"/>
  <c r="Z65" i="20"/>
  <c r="Z129" i="20"/>
  <c r="Z125" i="20" s="1"/>
  <c r="Z126" i="20"/>
  <c r="Z261" i="20"/>
  <c r="AB944" i="20"/>
  <c r="AB138" i="20"/>
  <c r="AB141" i="20"/>
  <c r="AB137" i="20" s="1"/>
  <c r="Z73" i="20"/>
  <c r="Z161" i="20"/>
  <c r="Z176" i="20"/>
  <c r="Z530" i="20"/>
  <c r="AB12" i="20"/>
  <c r="AB443" i="20"/>
  <c r="AB161" i="20"/>
  <c r="AB210" i="20"/>
  <c r="AB254" i="20"/>
  <c r="AB635" i="20"/>
  <c r="AB634" i="20" s="1"/>
  <c r="AB690" i="20"/>
  <c r="AB817" i="20"/>
  <c r="AB816" i="20" s="1"/>
  <c r="AB21" i="20"/>
  <c r="AB73" i="20"/>
  <c r="AB595" i="20"/>
  <c r="AB909" i="20"/>
  <c r="Z615" i="20"/>
  <c r="Z677" i="20"/>
  <c r="Z680" i="20"/>
  <c r="Z676" i="20" s="1"/>
  <c r="Z895" i="20"/>
  <c r="Z990" i="20"/>
  <c r="AB485" i="20"/>
  <c r="AB724" i="20"/>
  <c r="AB723" i="20" s="1"/>
  <c r="Z146" i="20"/>
  <c r="Z388" i="20"/>
  <c r="Z561" i="20"/>
  <c r="Z557" i="20" s="1"/>
  <c r="Z552" i="20" s="1"/>
  <c r="Z546" i="20" s="1"/>
  <c r="Z597" i="20"/>
  <c r="Z593" i="20" s="1"/>
  <c r="Z712" i="20"/>
  <c r="Z711" i="20" s="1"/>
  <c r="Z710" i="20" s="1"/>
  <c r="Z733" i="20"/>
  <c r="Z817" i="20"/>
  <c r="Z816" i="20" s="1"/>
  <c r="AB416" i="20"/>
  <c r="AB852" i="20"/>
  <c r="AB851" i="20" s="1"/>
  <c r="AB850" i="20" s="1"/>
  <c r="AB849" i="20" s="1"/>
  <c r="AB920" i="20"/>
  <c r="AB919" i="20" s="1"/>
  <c r="AB918" i="20" s="1"/>
  <c r="AB139" i="20"/>
  <c r="AB271" i="20"/>
  <c r="AB389" i="20"/>
  <c r="AB408" i="20"/>
  <c r="AB933" i="20"/>
  <c r="AB932" i="20" s="1"/>
  <c r="AB931" i="20" s="1"/>
  <c r="Z387" i="20"/>
  <c r="Z386" i="20" s="1"/>
  <c r="Z385" i="20" s="1"/>
  <c r="Z384" i="20" s="1"/>
  <c r="Z559" i="20"/>
  <c r="Z745" i="20"/>
  <c r="AB176" i="20"/>
  <c r="AB129" i="20"/>
  <c r="AB125" i="20" s="1"/>
  <c r="AB126" i="20"/>
  <c r="AB261" i="20"/>
  <c r="AB96" i="20"/>
  <c r="AB127" i="20"/>
  <c r="AB530" i="20"/>
  <c r="AB692" i="20"/>
  <c r="AB688" i="20" s="1"/>
  <c r="AB689" i="20"/>
  <c r="AB745" i="20"/>
  <c r="AB561" i="20"/>
  <c r="AB557" i="20" s="1"/>
  <c r="AB552" i="20" s="1"/>
  <c r="AB546" i="20" s="1"/>
  <c r="AB558" i="20"/>
  <c r="AB597" i="20"/>
  <c r="AB593" i="20" s="1"/>
  <c r="AB594" i="20"/>
  <c r="AB895" i="20"/>
  <c r="AB990" i="20"/>
  <c r="AB677" i="20"/>
  <c r="AB680" i="20"/>
  <c r="AB676" i="20" s="1"/>
  <c r="AB387" i="20"/>
  <c r="AB386" i="20" s="1"/>
  <c r="AB385" i="20" s="1"/>
  <c r="AB384" i="20" s="1"/>
  <c r="AB619" i="20"/>
  <c r="CC290" i="20" l="1"/>
  <c r="ES290" i="20" s="1"/>
  <c r="ES291" i="20"/>
  <c r="Z675" i="20"/>
  <c r="Z674" i="20" s="1"/>
  <c r="Z442" i="20"/>
  <c r="Z441" i="20" s="1"/>
  <c r="Z440" i="20" s="1"/>
  <c r="AB150" i="20"/>
  <c r="AB732" i="20"/>
  <c r="AB722" i="20" s="1"/>
  <c r="AB721" i="20" s="1"/>
  <c r="AB11" i="20"/>
  <c r="AB10" i="20" s="1"/>
  <c r="AB9" i="20" s="1"/>
  <c r="Z407" i="20"/>
  <c r="Z406" i="20" s="1"/>
  <c r="Z399" i="20" s="1"/>
  <c r="Z917" i="20"/>
  <c r="Z916" i="20" s="1"/>
  <c r="AB442" i="20"/>
  <c r="AB441" i="20" s="1"/>
  <c r="AB440" i="20" s="1"/>
  <c r="AB407" i="20"/>
  <c r="AB406" i="20" s="1"/>
  <c r="AB399" i="20" s="1"/>
  <c r="Z894" i="20"/>
  <c r="Z893" i="20" s="1"/>
  <c r="Z892" i="20" s="1"/>
  <c r="Z969" i="20"/>
  <c r="AB917" i="20"/>
  <c r="AB916" i="20" s="1"/>
  <c r="AB894" i="20"/>
  <c r="AB893" i="20" s="1"/>
  <c r="AB892" i="20" s="1"/>
  <c r="AB464" i="20"/>
  <c r="AB463" i="20" s="1"/>
  <c r="AB462" i="20" s="1"/>
  <c r="Z464" i="20"/>
  <c r="Z463" i="20" s="1"/>
  <c r="Z462" i="20" s="1"/>
  <c r="AB969" i="20"/>
  <c r="Z150" i="20"/>
  <c r="AB675" i="20"/>
  <c r="AB674" i="20" s="1"/>
  <c r="AB673" i="20" s="1"/>
  <c r="AB815" i="20"/>
  <c r="Z732" i="20"/>
  <c r="Z722" i="20" s="1"/>
  <c r="Z721" i="20" s="1"/>
  <c r="Z614" i="20"/>
  <c r="Z610" i="20" s="1"/>
  <c r="Z580" i="20" s="1"/>
  <c r="Z574" i="20" s="1"/>
  <c r="Z545" i="20" s="1"/>
  <c r="Z611" i="20"/>
  <c r="Z138" i="20"/>
  <c r="Z145" i="20"/>
  <c r="Z137" i="20" s="1"/>
  <c r="Z11" i="20" s="1"/>
  <c r="Z673" i="20"/>
  <c r="Z815" i="20"/>
  <c r="AB618" i="20"/>
  <c r="AB610" i="20" s="1"/>
  <c r="AB580" i="20" s="1"/>
  <c r="AB574" i="20" s="1"/>
  <c r="AB545" i="20" s="1"/>
  <c r="AB611" i="20"/>
  <c r="AB8" i="20" l="1"/>
  <c r="AB544" i="20"/>
  <c r="Z10" i="20"/>
  <c r="Z9" i="20" s="1"/>
  <c r="Z8" i="20" s="1"/>
  <c r="Z544" i="20"/>
  <c r="AB1014" i="20" l="1"/>
  <c r="Z1014" i="20"/>
  <c r="T222" i="20"/>
  <c r="T221" i="20"/>
  <c r="T220" i="20"/>
  <c r="AF220" i="20" s="1"/>
  <c r="AV220" i="20" s="1"/>
  <c r="BH220" i="20" s="1"/>
  <c r="BS220" i="20" s="1"/>
  <c r="CC220" i="20" s="1"/>
  <c r="CO220" i="20" l="1"/>
  <c r="ES220" i="20"/>
  <c r="X1012" i="20"/>
  <c r="X1011" i="20" s="1"/>
  <c r="X1009" i="20"/>
  <c r="X1008" i="20" s="1"/>
  <c r="X1004" i="20"/>
  <c r="X1003" i="20" s="1"/>
  <c r="X1002" i="20" s="1"/>
  <c r="X1001" i="20" s="1"/>
  <c r="X997" i="20"/>
  <c r="X996" i="20" s="1"/>
  <c r="X995" i="20" s="1"/>
  <c r="X993" i="20"/>
  <c r="X992" i="20" s="1"/>
  <c r="X991" i="20" s="1"/>
  <c r="X988" i="20"/>
  <c r="X987" i="20" s="1"/>
  <c r="X986" i="20" s="1"/>
  <c r="X984" i="20"/>
  <c r="X983" i="20" s="1"/>
  <c r="X979" i="20"/>
  <c r="X978" i="20" s="1"/>
  <c r="X973" i="20"/>
  <c r="X972" i="20" s="1"/>
  <c r="X971" i="20" s="1"/>
  <c r="X966" i="20"/>
  <c r="X965" i="20" s="1"/>
  <c r="X964" i="20" s="1"/>
  <c r="X963" i="20" s="1"/>
  <c r="X960" i="20"/>
  <c r="X959" i="20" s="1"/>
  <c r="X958" i="20" s="1"/>
  <c r="X957" i="20" s="1"/>
  <c r="X954" i="20"/>
  <c r="X953" i="20" s="1"/>
  <c r="X952" i="20" s="1"/>
  <c r="X951" i="20" s="1"/>
  <c r="X948" i="20"/>
  <c r="X947" i="20" s="1"/>
  <c r="X946" i="20" s="1"/>
  <c r="X945" i="20" s="1"/>
  <c r="X942" i="20"/>
  <c r="X941" i="20" s="1"/>
  <c r="X940" i="20" s="1"/>
  <c r="X938" i="20"/>
  <c r="X937" i="20" s="1"/>
  <c r="X935" i="20"/>
  <c r="X934" i="20" s="1"/>
  <c r="X929" i="20"/>
  <c r="X928" i="20" s="1"/>
  <c r="X927" i="20" s="1"/>
  <c r="X925" i="20"/>
  <c r="X924" i="20" s="1"/>
  <c r="X922" i="20"/>
  <c r="X921" i="20" s="1"/>
  <c r="X914" i="20"/>
  <c r="X913" i="20" s="1"/>
  <c r="X911" i="20"/>
  <c r="X910" i="20" s="1"/>
  <c r="X907" i="20"/>
  <c r="X906" i="20" s="1"/>
  <c r="X904" i="20"/>
  <c r="X903" i="20" s="1"/>
  <c r="X900" i="20"/>
  <c r="X899" i="20" s="1"/>
  <c r="X897" i="20"/>
  <c r="X896" i="20" s="1"/>
  <c r="X890" i="20"/>
  <c r="X889" i="20" s="1"/>
  <c r="X888" i="20" s="1"/>
  <c r="X887" i="20" s="1"/>
  <c r="X886" i="20" s="1"/>
  <c r="X885" i="20" s="1"/>
  <c r="X883" i="20"/>
  <c r="X882" i="20" s="1"/>
  <c r="X881" i="20" s="1"/>
  <c r="X880" i="20" s="1"/>
  <c r="X879" i="20" s="1"/>
  <c r="X878" i="20" s="1"/>
  <c r="X877" i="20" s="1"/>
  <c r="X875" i="20"/>
  <c r="X874" i="20" s="1"/>
  <c r="X873" i="20" s="1"/>
  <c r="X871" i="20"/>
  <c r="X870" i="20" s="1"/>
  <c r="X869" i="20" s="1"/>
  <c r="X866" i="20"/>
  <c r="X865" i="20" s="1"/>
  <c r="X864" i="20" s="1"/>
  <c r="X862" i="20"/>
  <c r="X861" i="20" s="1"/>
  <c r="X860" i="20" s="1"/>
  <c r="X858" i="20"/>
  <c r="X857" i="20" s="1"/>
  <c r="X854" i="20"/>
  <c r="X853" i="20" s="1"/>
  <c r="X840" i="20"/>
  <c r="X839" i="20" s="1"/>
  <c r="X838" i="20" s="1"/>
  <c r="X837" i="20" s="1"/>
  <c r="X831" i="20"/>
  <c r="X830" i="20" s="1"/>
  <c r="X829" i="20" s="1"/>
  <c r="X824" i="20"/>
  <c r="X823" i="20" s="1"/>
  <c r="X822" i="20" s="1"/>
  <c r="X820" i="20"/>
  <c r="X819" i="20" s="1"/>
  <c r="X818" i="20" s="1"/>
  <c r="X813" i="20"/>
  <c r="X812" i="20" s="1"/>
  <c r="X811" i="20" s="1"/>
  <c r="X809" i="20"/>
  <c r="X808" i="20" s="1"/>
  <c r="X806" i="20"/>
  <c r="X805" i="20" s="1"/>
  <c r="X801" i="20"/>
  <c r="X800" i="20" s="1"/>
  <c r="X790" i="20"/>
  <c r="X789" i="20" s="1"/>
  <c r="X788" i="20" s="1"/>
  <c r="X786" i="20"/>
  <c r="X785" i="20" s="1"/>
  <c r="X784" i="20" s="1"/>
  <c r="X782" i="20"/>
  <c r="X781" i="20" s="1"/>
  <c r="X780" i="20" s="1"/>
  <c r="X778" i="20"/>
  <c r="X777" i="20" s="1"/>
  <c r="X776" i="20" s="1"/>
  <c r="X770" i="20"/>
  <c r="X769" i="20" s="1"/>
  <c r="X768" i="20" s="1"/>
  <c r="X766" i="20"/>
  <c r="X765" i="20" s="1"/>
  <c r="X764" i="20" s="1"/>
  <c r="X762" i="20"/>
  <c r="X761" i="20" s="1"/>
  <c r="X760" i="20" s="1"/>
  <c r="X758" i="20"/>
  <c r="X757" i="20" s="1"/>
  <c r="X756" i="20" s="1"/>
  <c r="X754" i="20"/>
  <c r="X753" i="20" s="1"/>
  <c r="X752" i="20" s="1"/>
  <c r="X750" i="20"/>
  <c r="X749" i="20" s="1"/>
  <c r="X747" i="20"/>
  <c r="X746" i="20" s="1"/>
  <c r="X743" i="20"/>
  <c r="X742" i="20" s="1"/>
  <c r="X741" i="20" s="1"/>
  <c r="X739" i="20"/>
  <c r="X738" i="20" s="1"/>
  <c r="X735" i="20"/>
  <c r="X734" i="20" s="1"/>
  <c r="X729" i="20"/>
  <c r="X728" i="20" s="1"/>
  <c r="X726" i="20"/>
  <c r="X725" i="20" s="1"/>
  <c r="X719" i="20"/>
  <c r="X718" i="20" s="1"/>
  <c r="X714" i="20"/>
  <c r="X713" i="20" s="1"/>
  <c r="X708" i="20"/>
  <c r="X707" i="20" s="1"/>
  <c r="X706" i="20" s="1"/>
  <c r="X705" i="20" s="1"/>
  <c r="X704" i="20" s="1"/>
  <c r="X702" i="20"/>
  <c r="X701" i="20" s="1"/>
  <c r="X700" i="20" s="1"/>
  <c r="X698" i="20"/>
  <c r="X697" i="20" s="1"/>
  <c r="X696" i="20" s="1"/>
  <c r="X694" i="20"/>
  <c r="X693" i="20" s="1"/>
  <c r="X692" i="20" s="1"/>
  <c r="X691" i="20"/>
  <c r="X686" i="20"/>
  <c r="X685" i="20" s="1"/>
  <c r="X684" i="20" s="1"/>
  <c r="X682" i="20"/>
  <c r="X681" i="20" s="1"/>
  <c r="X679" i="20"/>
  <c r="X671" i="20"/>
  <c r="X670" i="20" s="1"/>
  <c r="X669" i="20" s="1"/>
  <c r="X668" i="20" s="1"/>
  <c r="X667" i="20" s="1"/>
  <c r="X665" i="20"/>
  <c r="X664" i="20" s="1"/>
  <c r="X663" i="20" s="1"/>
  <c r="X661" i="20"/>
  <c r="X660" i="20" s="1"/>
  <c r="X659" i="20" s="1"/>
  <c r="X653" i="20"/>
  <c r="X652" i="20" s="1"/>
  <c r="X651" i="20" s="1"/>
  <c r="X649" i="20"/>
  <c r="X648" i="20" s="1"/>
  <c r="X647" i="20" s="1"/>
  <c r="X645" i="20"/>
  <c r="X644" i="20" s="1"/>
  <c r="X642" i="20"/>
  <c r="X640" i="20"/>
  <c r="X636" i="20"/>
  <c r="X620" i="20"/>
  <c r="X616" i="20"/>
  <c r="X615" i="20" s="1"/>
  <c r="X614" i="20" s="1"/>
  <c r="X613" i="20"/>
  <c r="X608" i="20"/>
  <c r="X604" i="20"/>
  <c r="X603" i="20" s="1"/>
  <c r="X602" i="20" s="1"/>
  <c r="X599" i="20"/>
  <c r="X598" i="20" s="1"/>
  <c r="X597" i="20" s="1"/>
  <c r="X596" i="20"/>
  <c r="X591" i="20"/>
  <c r="X590" i="20" s="1"/>
  <c r="X589" i="20" s="1"/>
  <c r="X587" i="20"/>
  <c r="X586" i="20" s="1"/>
  <c r="X585" i="20" s="1"/>
  <c r="X583" i="20"/>
  <c r="X582" i="20" s="1"/>
  <c r="X581" i="20" s="1"/>
  <c r="X578" i="20"/>
  <c r="X577" i="20" s="1"/>
  <c r="X576" i="20" s="1"/>
  <c r="X575" i="20" s="1"/>
  <c r="X572" i="20"/>
  <c r="X568" i="20"/>
  <c r="X567" i="20" s="1"/>
  <c r="X566" i="20" s="1"/>
  <c r="X563" i="20"/>
  <c r="X562" i="20" s="1"/>
  <c r="X561" i="20" s="1"/>
  <c r="X560" i="20"/>
  <c r="X555" i="20"/>
  <c r="X554" i="20" s="1"/>
  <c r="X553" i="20" s="1"/>
  <c r="X550" i="20"/>
  <c r="X549" i="20" s="1"/>
  <c r="X548" i="20" s="1"/>
  <c r="X547" i="20" s="1"/>
  <c r="X542" i="20"/>
  <c r="X541" i="20" s="1"/>
  <c r="X539" i="20"/>
  <c r="X538" i="20" s="1"/>
  <c r="X535" i="20"/>
  <c r="X534" i="20" s="1"/>
  <c r="X532" i="20"/>
  <c r="X531" i="20" s="1"/>
  <c r="X528" i="20"/>
  <c r="X527" i="20" s="1"/>
  <c r="X526" i="20" s="1"/>
  <c r="X524" i="20"/>
  <c r="X523" i="20" s="1"/>
  <c r="X522" i="20" s="1"/>
  <c r="X520" i="20"/>
  <c r="X519" i="20" s="1"/>
  <c r="X518" i="20" s="1"/>
  <c r="X516" i="20"/>
  <c r="X515" i="20" s="1"/>
  <c r="X512" i="20"/>
  <c r="X511" i="20" s="1"/>
  <c r="X508" i="20"/>
  <c r="X507" i="20" s="1"/>
  <c r="X505" i="20"/>
  <c r="X504" i="20" s="1"/>
  <c r="X497" i="20"/>
  <c r="X496" i="20" s="1"/>
  <c r="X495" i="20" s="1"/>
  <c r="X493" i="20"/>
  <c r="X492" i="20" s="1"/>
  <c r="X490" i="20"/>
  <c r="X489" i="20" s="1"/>
  <c r="X487" i="20"/>
  <c r="X486" i="20" s="1"/>
  <c r="X483" i="20"/>
  <c r="X482" i="20" s="1"/>
  <c r="X481" i="20" s="1"/>
  <c r="X475" i="20"/>
  <c r="X474" i="20" s="1"/>
  <c r="X472" i="20"/>
  <c r="X471" i="20" s="1"/>
  <c r="X467" i="20"/>
  <c r="X466" i="20" s="1"/>
  <c r="X460" i="20"/>
  <c r="X459" i="20" s="1"/>
  <c r="X458" i="20" s="1"/>
  <c r="X457" i="20" s="1"/>
  <c r="X455" i="20"/>
  <c r="X454" i="20" s="1"/>
  <c r="X452" i="20"/>
  <c r="X451" i="20" s="1"/>
  <c r="X448" i="20"/>
  <c r="X447" i="20" s="1"/>
  <c r="X445" i="20"/>
  <c r="X444" i="20" s="1"/>
  <c r="X436" i="20"/>
  <c r="X435" i="20" s="1"/>
  <c r="X434" i="20" s="1"/>
  <c r="X432" i="20"/>
  <c r="X431" i="20" s="1"/>
  <c r="X430" i="20" s="1"/>
  <c r="X426" i="20"/>
  <c r="X425" i="20" s="1"/>
  <c r="X422" i="20"/>
  <c r="X421" i="20" s="1"/>
  <c r="X418" i="20"/>
  <c r="X417" i="20" s="1"/>
  <c r="X414" i="20"/>
  <c r="X413" i="20" s="1"/>
  <c r="X410" i="20"/>
  <c r="X409" i="20" s="1"/>
  <c r="X404" i="20"/>
  <c r="X403" i="20" s="1"/>
  <c r="X402" i="20" s="1"/>
  <c r="X401" i="20" s="1"/>
  <c r="X400" i="20" s="1"/>
  <c r="X397" i="20"/>
  <c r="X396" i="20" s="1"/>
  <c r="X395" i="20" s="1"/>
  <c r="X393" i="20"/>
  <c r="X392" i="20" s="1"/>
  <c r="X391" i="20" s="1"/>
  <c r="X382" i="20"/>
  <c r="X381" i="20" s="1"/>
  <c r="X380" i="20" s="1"/>
  <c r="X378" i="20"/>
  <c r="X377" i="20" s="1"/>
  <c r="X376" i="20" s="1"/>
  <c r="X374" i="20"/>
  <c r="X373" i="20" s="1"/>
  <c r="X372" i="20" s="1"/>
  <c r="X370" i="20"/>
  <c r="X369" i="20" s="1"/>
  <c r="X368" i="20" s="1"/>
  <c r="X362" i="20"/>
  <c r="X361" i="20" s="1"/>
  <c r="X360" i="20" s="1"/>
  <c r="X358" i="20"/>
  <c r="X357" i="20" s="1"/>
  <c r="X356" i="20" s="1"/>
  <c r="X353" i="20"/>
  <c r="X352" i="20" s="1"/>
  <c r="X351" i="20" s="1"/>
  <c r="X349" i="20"/>
  <c r="X348" i="20" s="1"/>
  <c r="X345" i="20"/>
  <c r="X344" i="20" s="1"/>
  <c r="X339" i="20"/>
  <c r="X338" i="20" s="1"/>
  <c r="X337" i="20" s="1"/>
  <c r="X335" i="20"/>
  <c r="X334" i="20" s="1"/>
  <c r="X333" i="20" s="1"/>
  <c r="X331" i="20"/>
  <c r="X329" i="20"/>
  <c r="X324" i="20"/>
  <c r="X323" i="20" s="1"/>
  <c r="X322" i="20" s="1"/>
  <c r="X321" i="20" s="1"/>
  <c r="X319" i="20"/>
  <c r="X318" i="20" s="1"/>
  <c r="X317" i="20" s="1"/>
  <c r="X316" i="20" s="1"/>
  <c r="X314" i="20"/>
  <c r="X313" i="20" s="1"/>
  <c r="X312" i="20" s="1"/>
  <c r="X311" i="20" s="1"/>
  <c r="X309" i="20"/>
  <c r="X308" i="20" s="1"/>
  <c r="X307" i="20" s="1"/>
  <c r="X306" i="20" s="1"/>
  <c r="X304" i="20"/>
  <c r="X303" i="20" s="1"/>
  <c r="X302" i="20" s="1"/>
  <c r="X301" i="20" s="1"/>
  <c r="X299" i="20"/>
  <c r="X298" i="20" s="1"/>
  <c r="X296" i="20"/>
  <c r="X295" i="20" s="1"/>
  <c r="X288" i="20"/>
  <c r="X287" i="20" s="1"/>
  <c r="X284" i="20"/>
  <c r="X283" i="20" s="1"/>
  <c r="X280" i="20"/>
  <c r="X279" i="20" s="1"/>
  <c r="X278" i="20" s="1"/>
  <c r="X276" i="20"/>
  <c r="X275" i="20" s="1"/>
  <c r="X273" i="20"/>
  <c r="X272" i="20" s="1"/>
  <c r="X269" i="20"/>
  <c r="X268" i="20" s="1"/>
  <c r="X266" i="20"/>
  <c r="X265" i="20" s="1"/>
  <c r="X263" i="20"/>
  <c r="X262" i="20" s="1"/>
  <c r="X259" i="20"/>
  <c r="X258" i="20" s="1"/>
  <c r="X256" i="20"/>
  <c r="X255" i="20" s="1"/>
  <c r="X252" i="20"/>
  <c r="X251" i="20" s="1"/>
  <c r="X248" i="20"/>
  <c r="X247" i="20" s="1"/>
  <c r="X244" i="20"/>
  <c r="X243" i="20" s="1"/>
  <c r="X242" i="20" s="1"/>
  <c r="X232" i="20"/>
  <c r="X231" i="20" s="1"/>
  <c r="X230" i="20" s="1"/>
  <c r="X227" i="20"/>
  <c r="X226" i="20" s="1"/>
  <c r="X224" i="20"/>
  <c r="X223" i="20" s="1"/>
  <c r="X219" i="20"/>
  <c r="X218" i="20" s="1"/>
  <c r="X215" i="20"/>
  <c r="X214" i="20" s="1"/>
  <c r="X212" i="20"/>
  <c r="X211" i="20" s="1"/>
  <c r="X208" i="20"/>
  <c r="X207" i="20" s="1"/>
  <c r="X206" i="20" s="1"/>
  <c r="X204" i="20"/>
  <c r="X203" i="20" s="1"/>
  <c r="X202" i="20" s="1"/>
  <c r="X200" i="20"/>
  <c r="X199" i="20" s="1"/>
  <c r="X198" i="20" s="1"/>
  <c r="X195" i="20"/>
  <c r="X194" i="20" s="1"/>
  <c r="X193" i="20" s="1"/>
  <c r="X191" i="20"/>
  <c r="X190" i="20" s="1"/>
  <c r="X189" i="20" s="1"/>
  <c r="X187" i="20"/>
  <c r="X186" i="20" s="1"/>
  <c r="X185" i="20" s="1"/>
  <c r="X183" i="20"/>
  <c r="X182" i="20" s="1"/>
  <c r="X181" i="20" s="1"/>
  <c r="X179" i="20"/>
  <c r="X178" i="20" s="1"/>
  <c r="X177" i="20" s="1"/>
  <c r="X172" i="20"/>
  <c r="X171" i="20" s="1"/>
  <c r="X168" i="20"/>
  <c r="X167" i="20" s="1"/>
  <c r="X163" i="20"/>
  <c r="X162" i="20" s="1"/>
  <c r="X159" i="20"/>
  <c r="X158" i="20" s="1"/>
  <c r="X157" i="20" s="1"/>
  <c r="X155" i="20"/>
  <c r="X154" i="20" s="1"/>
  <c r="X147" i="20"/>
  <c r="X146" i="20" s="1"/>
  <c r="X145" i="20" s="1"/>
  <c r="X143" i="20"/>
  <c r="X142" i="20" s="1"/>
  <c r="X140" i="20"/>
  <c r="X135" i="20"/>
  <c r="X134" i="20" s="1"/>
  <c r="X133" i="20" s="1"/>
  <c r="X131" i="20"/>
  <c r="X130" i="20" s="1"/>
  <c r="X123" i="20"/>
  <c r="X122" i="20" s="1"/>
  <c r="X121" i="20" s="1"/>
  <c r="X119" i="20"/>
  <c r="X118" i="20" s="1"/>
  <c r="X117" i="20" s="1"/>
  <c r="X115" i="20"/>
  <c r="X114" i="20" s="1"/>
  <c r="X110" i="20"/>
  <c r="X109" i="20" s="1"/>
  <c r="X106" i="20"/>
  <c r="X105" i="20" s="1"/>
  <c r="X103" i="20"/>
  <c r="X102" i="20" s="1"/>
  <c r="X98" i="20"/>
  <c r="X97" i="20" s="1"/>
  <c r="X92" i="20"/>
  <c r="X91" i="20" s="1"/>
  <c r="X90" i="20" s="1"/>
  <c r="X88" i="20"/>
  <c r="X87" i="20" s="1"/>
  <c r="X86" i="20" s="1"/>
  <c r="X84" i="20"/>
  <c r="X83" i="20" s="1"/>
  <c r="X82" i="20" s="1"/>
  <c r="X80" i="20"/>
  <c r="X79" i="20" s="1"/>
  <c r="X75" i="20"/>
  <c r="X74" i="20" s="1"/>
  <c r="X71" i="20"/>
  <c r="X70" i="20" s="1"/>
  <c r="X67" i="20"/>
  <c r="X66" i="20" s="1"/>
  <c r="X63" i="20"/>
  <c r="X61" i="20"/>
  <c r="X57" i="20"/>
  <c r="X56" i="20" s="1"/>
  <c r="X55" i="20" s="1"/>
  <c r="X53" i="20"/>
  <c r="X52" i="20" s="1"/>
  <c r="X48" i="20"/>
  <c r="X47" i="20" s="1"/>
  <c r="X44" i="20"/>
  <c r="X43" i="20" s="1"/>
  <c r="X42" i="20" s="1"/>
  <c r="X40" i="20"/>
  <c r="X39" i="20" s="1"/>
  <c r="X38" i="20" s="1"/>
  <c r="X36" i="20"/>
  <c r="X35" i="20" s="1"/>
  <c r="X34" i="20" s="1"/>
  <c r="X32" i="20"/>
  <c r="X31" i="20" s="1"/>
  <c r="X30" i="20" s="1"/>
  <c r="X28" i="20"/>
  <c r="X27" i="20" s="1"/>
  <c r="X23" i="20"/>
  <c r="X22" i="20" s="1"/>
  <c r="X19" i="20"/>
  <c r="X18" i="20" s="1"/>
  <c r="X14" i="20"/>
  <c r="X13" i="20" s="1"/>
  <c r="T225" i="20"/>
  <c r="X635" i="20" l="1"/>
  <c r="X828" i="20"/>
  <c r="X827" i="20" s="1"/>
  <c r="X826" i="20" s="1"/>
  <c r="X537" i="20"/>
  <c r="X328" i="20"/>
  <c r="X327" i="20" s="1"/>
  <c r="X254" i="20"/>
  <c r="X712" i="20"/>
  <c r="X711" i="20" s="1"/>
  <c r="X710" i="20" s="1"/>
  <c r="X416" i="20"/>
  <c r="X21" i="20"/>
  <c r="X65" i="20"/>
  <c r="X60" i="20"/>
  <c r="X59" i="20" s="1"/>
  <c r="X450" i="20"/>
  <c r="X465" i="20"/>
  <c r="X46" i="20"/>
  <c r="X944" i="20"/>
  <c r="X1007" i="20"/>
  <c r="X161" i="20"/>
  <c r="X389" i="20"/>
  <c r="X73" i="20"/>
  <c r="X139" i="20"/>
  <c r="X724" i="20"/>
  <c r="X723" i="20" s="1"/>
  <c r="X920" i="20"/>
  <c r="X919" i="20" s="1"/>
  <c r="X918" i="20" s="1"/>
  <c r="X933" i="20"/>
  <c r="X932" i="20" s="1"/>
  <c r="X931" i="20" s="1"/>
  <c r="X210" i="20"/>
  <c r="X246" i="20"/>
  <c r="X634" i="20"/>
  <c r="X902" i="20"/>
  <c r="X799" i="20"/>
  <c r="X798" i="20" s="1"/>
  <c r="X797" i="20" s="1"/>
  <c r="X796" i="20" s="1"/>
  <c r="X151" i="20"/>
  <c r="X282" i="20"/>
  <c r="X443" i="20"/>
  <c r="X530" i="20"/>
  <c r="X690" i="20"/>
  <c r="X977" i="20"/>
  <c r="X970" i="20" s="1"/>
  <c r="X12" i="20"/>
  <c r="X261" i="20"/>
  <c r="X408" i="20"/>
  <c r="X503" i="20"/>
  <c r="X852" i="20"/>
  <c r="X851" i="20" s="1"/>
  <c r="X850" i="20" s="1"/>
  <c r="X849" i="20" s="1"/>
  <c r="X343" i="20"/>
  <c r="X612" i="20"/>
  <c r="X688" i="20"/>
  <c r="X745" i="20"/>
  <c r="X96" i="20"/>
  <c r="X138" i="20"/>
  <c r="X141" i="20"/>
  <c r="X137" i="20" s="1"/>
  <c r="X150" i="20"/>
  <c r="X271" i="20"/>
  <c r="X176" i="20"/>
  <c r="X217" i="20"/>
  <c r="X294" i="20"/>
  <c r="X126" i="20"/>
  <c r="X129" i="20"/>
  <c r="X125" i="20" s="1"/>
  <c r="X127" i="20"/>
  <c r="X153" i="20"/>
  <c r="X149" i="20" s="1"/>
  <c r="X387" i="20"/>
  <c r="X386" i="20" s="1"/>
  <c r="X385" i="20" s="1"/>
  <c r="X384" i="20" s="1"/>
  <c r="X510" i="20"/>
  <c r="X571" i="20"/>
  <c r="X570" i="20" s="1"/>
  <c r="X557" i="20" s="1"/>
  <c r="X552" i="20" s="1"/>
  <c r="X546" i="20" s="1"/>
  <c r="X559" i="20"/>
  <c r="X678" i="20"/>
  <c r="X895" i="20"/>
  <c r="X990" i="20"/>
  <c r="X388" i="20"/>
  <c r="X485" i="20"/>
  <c r="X689" i="20"/>
  <c r="X733" i="20"/>
  <c r="X817" i="20"/>
  <c r="X816" i="20" s="1"/>
  <c r="X607" i="20"/>
  <c r="X606" i="20" s="1"/>
  <c r="X593" i="20" s="1"/>
  <c r="X595" i="20"/>
  <c r="X677" i="20"/>
  <c r="X680" i="20"/>
  <c r="X676" i="20" s="1"/>
  <c r="X909" i="20"/>
  <c r="X619" i="20"/>
  <c r="X11" i="20" l="1"/>
  <c r="X10" i="20" s="1"/>
  <c r="X9" i="20" s="1"/>
  <c r="X407" i="20"/>
  <c r="X406" i="20" s="1"/>
  <c r="X399" i="20" s="1"/>
  <c r="X442" i="20"/>
  <c r="X441" i="20" s="1"/>
  <c r="X440" i="20" s="1"/>
  <c r="X732" i="20"/>
  <c r="X722" i="20" s="1"/>
  <c r="X721" i="20" s="1"/>
  <c r="X917" i="20"/>
  <c r="X916" i="20" s="1"/>
  <c r="X464" i="20"/>
  <c r="X463" i="20" s="1"/>
  <c r="X462" i="20" s="1"/>
  <c r="X675" i="20"/>
  <c r="X674" i="20" s="1"/>
  <c r="X673" i="20" s="1"/>
  <c r="X558" i="20"/>
  <c r="X969" i="20"/>
  <c r="X894" i="20"/>
  <c r="X893" i="20" s="1"/>
  <c r="X892" i="20" s="1"/>
  <c r="X611" i="20"/>
  <c r="X618" i="20"/>
  <c r="X610" i="20" s="1"/>
  <c r="X580" i="20" s="1"/>
  <c r="X574" i="20" s="1"/>
  <c r="X545" i="20" s="1"/>
  <c r="X594" i="20"/>
  <c r="X815" i="20"/>
  <c r="X8" i="20" l="1"/>
  <c r="X544" i="20"/>
  <c r="T509" i="20"/>
  <c r="X1014" i="20" l="1"/>
  <c r="EA543" i="20" l="1"/>
  <c r="ED543" i="20" s="1"/>
  <c r="EF543" i="20" s="1"/>
  <c r="EH543" i="20" s="1"/>
  <c r="EK543" i="20" s="1"/>
  <c r="CZ543" i="20"/>
  <c r="DC543" i="20" s="1"/>
  <c r="DE543" i="20" s="1"/>
  <c r="DG543" i="20" s="1"/>
  <c r="EA536" i="20"/>
  <c r="CZ536" i="20"/>
  <c r="CZ529" i="20"/>
  <c r="ED1005" i="20"/>
  <c r="EF1005" i="20" s="1"/>
  <c r="EH1005" i="20" s="1"/>
  <c r="EK1005" i="20" s="1"/>
  <c r="ED968" i="20"/>
  <c r="EF968" i="20" s="1"/>
  <c r="EH968" i="20" s="1"/>
  <c r="ED967" i="20"/>
  <c r="EF967" i="20" s="1"/>
  <c r="EH967" i="20" s="1"/>
  <c r="ED962" i="20"/>
  <c r="EF962" i="20" s="1"/>
  <c r="EH962" i="20" s="1"/>
  <c r="ED961" i="20"/>
  <c r="EF961" i="20" s="1"/>
  <c r="EH961" i="20" s="1"/>
  <c r="ED956" i="20"/>
  <c r="EF956" i="20" s="1"/>
  <c r="EH956" i="20" s="1"/>
  <c r="ED955" i="20"/>
  <c r="EF955" i="20" s="1"/>
  <c r="EH955" i="20" s="1"/>
  <c r="ED950" i="20"/>
  <c r="EF950" i="20" s="1"/>
  <c r="EH950" i="20" s="1"/>
  <c r="ED949" i="20"/>
  <c r="EF949" i="20" s="1"/>
  <c r="EH949" i="20" s="1"/>
  <c r="ED939" i="20"/>
  <c r="EF939" i="20" s="1"/>
  <c r="EH939" i="20" s="1"/>
  <c r="ED936" i="20"/>
  <c r="EF936" i="20" s="1"/>
  <c r="EH936" i="20" s="1"/>
  <c r="ED930" i="20"/>
  <c r="EF930" i="20" s="1"/>
  <c r="EH930" i="20" s="1"/>
  <c r="ED926" i="20"/>
  <c r="EF926" i="20" s="1"/>
  <c r="EH926" i="20" s="1"/>
  <c r="ED923" i="20"/>
  <c r="EF923" i="20" s="1"/>
  <c r="EH923" i="20" s="1"/>
  <c r="ED915" i="20"/>
  <c r="EF915" i="20" s="1"/>
  <c r="EH915" i="20" s="1"/>
  <c r="ED912" i="20"/>
  <c r="EF912" i="20" s="1"/>
  <c r="EH912" i="20" s="1"/>
  <c r="ED908" i="20"/>
  <c r="EF908" i="20" s="1"/>
  <c r="EH908" i="20" s="1"/>
  <c r="ED905" i="20"/>
  <c r="EF905" i="20" s="1"/>
  <c r="EH905" i="20" s="1"/>
  <c r="ED901" i="20"/>
  <c r="EF901" i="20" s="1"/>
  <c r="EH901" i="20" s="1"/>
  <c r="ED898" i="20"/>
  <c r="EF898" i="20" s="1"/>
  <c r="EH898" i="20" s="1"/>
  <c r="ED891" i="20"/>
  <c r="EF891" i="20" s="1"/>
  <c r="EH891" i="20" s="1"/>
  <c r="ED876" i="20"/>
  <c r="EF876" i="20" s="1"/>
  <c r="EH876" i="20" s="1"/>
  <c r="ED863" i="20"/>
  <c r="EF863" i="20" s="1"/>
  <c r="EH863" i="20" s="1"/>
  <c r="ED859" i="20"/>
  <c r="EF859" i="20" s="1"/>
  <c r="EH859" i="20" s="1"/>
  <c r="ED841" i="20"/>
  <c r="EF841" i="20" s="1"/>
  <c r="EH841" i="20" s="1"/>
  <c r="ED832" i="20"/>
  <c r="EF832" i="20" s="1"/>
  <c r="EH832" i="20" s="1"/>
  <c r="ED825" i="20"/>
  <c r="EF825" i="20" s="1"/>
  <c r="EH825" i="20" s="1"/>
  <c r="EK825" i="20" s="1"/>
  <c r="EK824" i="20" s="1"/>
  <c r="EK823" i="20" s="1"/>
  <c r="EK822" i="20" s="1"/>
  <c r="EK817" i="20" s="1"/>
  <c r="EK816" i="20" s="1"/>
  <c r="ED821" i="20"/>
  <c r="EF821" i="20" s="1"/>
  <c r="EH821" i="20" s="1"/>
  <c r="ED814" i="20"/>
  <c r="EF814" i="20" s="1"/>
  <c r="EH814" i="20" s="1"/>
  <c r="ED791" i="20"/>
  <c r="EF791" i="20" s="1"/>
  <c r="EH791" i="20" s="1"/>
  <c r="ED787" i="20"/>
  <c r="EF787" i="20" s="1"/>
  <c r="EH787" i="20" s="1"/>
  <c r="ED779" i="20"/>
  <c r="EF779" i="20" s="1"/>
  <c r="EH779" i="20" s="1"/>
  <c r="ED771" i="20"/>
  <c r="EF771" i="20" s="1"/>
  <c r="EH771" i="20" s="1"/>
  <c r="ED767" i="20"/>
  <c r="EF767" i="20" s="1"/>
  <c r="EH767" i="20" s="1"/>
  <c r="ED763" i="20"/>
  <c r="EF763" i="20" s="1"/>
  <c r="EH763" i="20" s="1"/>
  <c r="ED755" i="20"/>
  <c r="EF755" i="20" s="1"/>
  <c r="EH755" i="20" s="1"/>
  <c r="ED751" i="20"/>
  <c r="EF751" i="20" s="1"/>
  <c r="EH751" i="20" s="1"/>
  <c r="ED748" i="20"/>
  <c r="EF748" i="20" s="1"/>
  <c r="EH748" i="20" s="1"/>
  <c r="ED737" i="20"/>
  <c r="EF737" i="20" s="1"/>
  <c r="EH737" i="20" s="1"/>
  <c r="ED731" i="20"/>
  <c r="EF731" i="20" s="1"/>
  <c r="EH731" i="20" s="1"/>
  <c r="ED730" i="20"/>
  <c r="EF730" i="20" s="1"/>
  <c r="EH730" i="20" s="1"/>
  <c r="ED727" i="20"/>
  <c r="EF727" i="20" s="1"/>
  <c r="EH727" i="20" s="1"/>
  <c r="ED703" i="20"/>
  <c r="EF703" i="20" s="1"/>
  <c r="EH703" i="20" s="1"/>
  <c r="ED666" i="20"/>
  <c r="EF666" i="20" s="1"/>
  <c r="EH666" i="20" s="1"/>
  <c r="EK666" i="20" s="1"/>
  <c r="ED650" i="20"/>
  <c r="EF650" i="20" s="1"/>
  <c r="EH650" i="20" s="1"/>
  <c r="ED646" i="20"/>
  <c r="EF646" i="20" s="1"/>
  <c r="EH646" i="20" s="1"/>
  <c r="ED643" i="20"/>
  <c r="EF643" i="20" s="1"/>
  <c r="EH643" i="20" s="1"/>
  <c r="ED579" i="20"/>
  <c r="EF579" i="20" s="1"/>
  <c r="EH579" i="20" s="1"/>
  <c r="ED565" i="20"/>
  <c r="EF565" i="20" s="1"/>
  <c r="EH565" i="20" s="1"/>
  <c r="EK565" i="20" s="1"/>
  <c r="EN565" i="20" s="1"/>
  <c r="EQ565" i="20" s="1"/>
  <c r="ED551" i="20"/>
  <c r="EF551" i="20" s="1"/>
  <c r="EH551" i="20" s="1"/>
  <c r="ED540" i="20"/>
  <c r="EF540" i="20" s="1"/>
  <c r="EH540" i="20" s="1"/>
  <c r="ED533" i="20"/>
  <c r="EF533" i="20" s="1"/>
  <c r="EH533" i="20" s="1"/>
  <c r="ED529" i="20"/>
  <c r="EF529" i="20" s="1"/>
  <c r="EH529" i="20" s="1"/>
  <c r="ED525" i="20"/>
  <c r="EF525" i="20" s="1"/>
  <c r="EH525" i="20" s="1"/>
  <c r="ED517" i="20"/>
  <c r="EF517" i="20" s="1"/>
  <c r="EH517" i="20" s="1"/>
  <c r="ED514" i="20"/>
  <c r="EF514" i="20" s="1"/>
  <c r="EH514" i="20" s="1"/>
  <c r="ED513" i="20"/>
  <c r="EF513" i="20" s="1"/>
  <c r="EH513" i="20" s="1"/>
  <c r="ED509" i="20"/>
  <c r="EF509" i="20" s="1"/>
  <c r="EH509" i="20" s="1"/>
  <c r="ED506" i="20"/>
  <c r="EF506" i="20" s="1"/>
  <c r="EH506" i="20" s="1"/>
  <c r="ED499" i="20"/>
  <c r="EF499" i="20" s="1"/>
  <c r="EH499" i="20" s="1"/>
  <c r="ED498" i="20"/>
  <c r="EF498" i="20" s="1"/>
  <c r="EH498" i="20" s="1"/>
  <c r="ED494" i="20"/>
  <c r="EF494" i="20" s="1"/>
  <c r="EH494" i="20" s="1"/>
  <c r="ED491" i="20"/>
  <c r="EF491" i="20" s="1"/>
  <c r="EH491" i="20" s="1"/>
  <c r="ED480" i="20"/>
  <c r="EF480" i="20" s="1"/>
  <c r="EH480" i="20" s="1"/>
  <c r="ED479" i="20"/>
  <c r="EF479" i="20" s="1"/>
  <c r="EH479" i="20" s="1"/>
  <c r="ED478" i="20"/>
  <c r="EF478" i="20" s="1"/>
  <c r="EH478" i="20" s="1"/>
  <c r="ED477" i="20"/>
  <c r="EF477" i="20" s="1"/>
  <c r="EH477" i="20" s="1"/>
  <c r="ED476" i="20"/>
  <c r="EF476" i="20" s="1"/>
  <c r="EH476" i="20" s="1"/>
  <c r="ED461" i="20"/>
  <c r="EF461" i="20" s="1"/>
  <c r="EH461" i="20" s="1"/>
  <c r="ED456" i="20"/>
  <c r="EF456" i="20" s="1"/>
  <c r="EH456" i="20" s="1"/>
  <c r="ED453" i="20"/>
  <c r="EF453" i="20" s="1"/>
  <c r="EH453" i="20" s="1"/>
  <c r="ED449" i="20"/>
  <c r="EF449" i="20" s="1"/>
  <c r="EH449" i="20" s="1"/>
  <c r="ED446" i="20"/>
  <c r="EF446" i="20" s="1"/>
  <c r="EH446" i="20" s="1"/>
  <c r="ED439" i="20"/>
  <c r="EF439" i="20" s="1"/>
  <c r="EH439" i="20" s="1"/>
  <c r="ED438" i="20"/>
  <c r="EF438" i="20" s="1"/>
  <c r="EH438" i="20" s="1"/>
  <c r="ED437" i="20"/>
  <c r="EF437" i="20" s="1"/>
  <c r="EH437" i="20" s="1"/>
  <c r="ED379" i="20"/>
  <c r="EF379" i="20" s="1"/>
  <c r="EH379" i="20" s="1"/>
  <c r="ED375" i="20"/>
  <c r="EF375" i="20" s="1"/>
  <c r="EH375" i="20" s="1"/>
  <c r="ED359" i="20"/>
  <c r="EF359" i="20" s="1"/>
  <c r="EH359" i="20" s="1"/>
  <c r="ED355" i="20"/>
  <c r="EF355" i="20" s="1"/>
  <c r="EH355" i="20" s="1"/>
  <c r="ED354" i="20"/>
  <c r="EF354" i="20" s="1"/>
  <c r="EH354" i="20" s="1"/>
  <c r="ED350" i="20"/>
  <c r="EF350" i="20" s="1"/>
  <c r="EH350" i="20" s="1"/>
  <c r="ED346" i="20"/>
  <c r="EF346" i="20" s="1"/>
  <c r="EH346" i="20" s="1"/>
  <c r="ED340" i="20"/>
  <c r="EF340" i="20" s="1"/>
  <c r="EH340" i="20" s="1"/>
  <c r="ED332" i="20"/>
  <c r="EF332" i="20" s="1"/>
  <c r="EH332" i="20" s="1"/>
  <c r="ED326" i="20"/>
  <c r="EF326" i="20" s="1"/>
  <c r="EH326" i="20" s="1"/>
  <c r="ED325" i="20"/>
  <c r="EF325" i="20" s="1"/>
  <c r="EH325" i="20" s="1"/>
  <c r="ED320" i="20"/>
  <c r="EF320" i="20" s="1"/>
  <c r="EH320" i="20" s="1"/>
  <c r="ED315" i="20"/>
  <c r="EF315" i="20" s="1"/>
  <c r="EH315" i="20" s="1"/>
  <c r="ED310" i="20"/>
  <c r="EF310" i="20" s="1"/>
  <c r="EH310" i="20" s="1"/>
  <c r="ED305" i="20"/>
  <c r="EF305" i="20" s="1"/>
  <c r="EH305" i="20" s="1"/>
  <c r="ED300" i="20"/>
  <c r="EF300" i="20" s="1"/>
  <c r="EH300" i="20" s="1"/>
  <c r="ED297" i="20"/>
  <c r="EF297" i="20" s="1"/>
  <c r="EH297" i="20" s="1"/>
  <c r="ED289" i="20"/>
  <c r="EF289" i="20" s="1"/>
  <c r="EH289" i="20" s="1"/>
  <c r="ED286" i="20"/>
  <c r="EF286" i="20" s="1"/>
  <c r="EH286" i="20" s="1"/>
  <c r="ED285" i="20"/>
  <c r="EF285" i="20" s="1"/>
  <c r="EH285" i="20" s="1"/>
  <c r="ED281" i="20"/>
  <c r="EF281" i="20" s="1"/>
  <c r="EH281" i="20" s="1"/>
  <c r="ED277" i="20"/>
  <c r="EF277" i="20" s="1"/>
  <c r="EH277" i="20" s="1"/>
  <c r="ED274" i="20"/>
  <c r="EF274" i="20" s="1"/>
  <c r="EH274" i="20" s="1"/>
  <c r="ED270" i="20"/>
  <c r="EF270" i="20" s="1"/>
  <c r="EH270" i="20" s="1"/>
  <c r="ED267" i="20"/>
  <c r="EF267" i="20" s="1"/>
  <c r="EH267" i="20" s="1"/>
  <c r="ED264" i="20"/>
  <c r="EF264" i="20" s="1"/>
  <c r="EH264" i="20" s="1"/>
  <c r="ED260" i="20"/>
  <c r="EF260" i="20" s="1"/>
  <c r="EH260" i="20" s="1"/>
  <c r="ED257" i="20"/>
  <c r="EF257" i="20" s="1"/>
  <c r="EH257" i="20" s="1"/>
  <c r="ED253" i="20"/>
  <c r="EF253" i="20" s="1"/>
  <c r="EH253" i="20" s="1"/>
  <c r="ED250" i="20"/>
  <c r="EF250" i="20" s="1"/>
  <c r="EH250" i="20" s="1"/>
  <c r="ED249" i="20"/>
  <c r="EF249" i="20" s="1"/>
  <c r="EH249" i="20" s="1"/>
  <c r="ED245" i="20"/>
  <c r="EF245" i="20" s="1"/>
  <c r="EH245" i="20" s="1"/>
  <c r="ED233" i="20"/>
  <c r="EF233" i="20" s="1"/>
  <c r="EH233" i="20" s="1"/>
  <c r="ED229" i="20"/>
  <c r="EF229" i="20" s="1"/>
  <c r="EH229" i="20" s="1"/>
  <c r="ED228" i="20"/>
  <c r="EF228" i="20" s="1"/>
  <c r="EH228" i="20" s="1"/>
  <c r="ED225" i="20"/>
  <c r="EF225" i="20" s="1"/>
  <c r="EH225" i="20" s="1"/>
  <c r="ED222" i="20"/>
  <c r="EF222" i="20" s="1"/>
  <c r="EH222" i="20" s="1"/>
  <c r="ED221" i="20"/>
  <c r="EF221" i="20" s="1"/>
  <c r="EH221" i="20" s="1"/>
  <c r="ED220" i="20"/>
  <c r="EF220" i="20" s="1"/>
  <c r="EH220" i="20" s="1"/>
  <c r="ED216" i="20"/>
  <c r="EF216" i="20" s="1"/>
  <c r="EH216" i="20" s="1"/>
  <c r="ED209" i="20"/>
  <c r="EF209" i="20" s="1"/>
  <c r="EH209" i="20" s="1"/>
  <c r="ED205" i="20"/>
  <c r="EF205" i="20" s="1"/>
  <c r="EH205" i="20" s="1"/>
  <c r="ED192" i="20"/>
  <c r="EF192" i="20" s="1"/>
  <c r="EH192" i="20" s="1"/>
  <c r="EK192" i="20" s="1"/>
  <c r="EK191" i="20" s="1"/>
  <c r="EK190" i="20" s="1"/>
  <c r="EK189" i="20" s="1"/>
  <c r="ED188" i="20"/>
  <c r="EF188" i="20" s="1"/>
  <c r="EH188" i="20" s="1"/>
  <c r="ED184" i="20"/>
  <c r="EF184" i="20" s="1"/>
  <c r="EH184" i="20" s="1"/>
  <c r="ED180" i="20"/>
  <c r="EF180" i="20" s="1"/>
  <c r="EH180" i="20" s="1"/>
  <c r="ED128" i="20"/>
  <c r="EF128" i="20" s="1"/>
  <c r="EH128" i="20" s="1"/>
  <c r="ED113" i="20"/>
  <c r="EF113" i="20" s="1"/>
  <c r="EH113" i="20" s="1"/>
  <c r="ED112" i="20"/>
  <c r="EF112" i="20" s="1"/>
  <c r="EH112" i="20" s="1"/>
  <c r="ED111" i="20"/>
  <c r="EF111" i="20" s="1"/>
  <c r="EH111" i="20" s="1"/>
  <c r="ED85" i="20"/>
  <c r="EF85" i="20" s="1"/>
  <c r="EH85" i="20" s="1"/>
  <c r="DC1005" i="20"/>
  <c r="DE1005" i="20" s="1"/>
  <c r="DG1005" i="20" s="1"/>
  <c r="DC968" i="20"/>
  <c r="DE968" i="20" s="1"/>
  <c r="DG968" i="20" s="1"/>
  <c r="DC967" i="20"/>
  <c r="DE967" i="20" s="1"/>
  <c r="DG967" i="20" s="1"/>
  <c r="DC962" i="20"/>
  <c r="DE962" i="20" s="1"/>
  <c r="DG962" i="20" s="1"/>
  <c r="DC961" i="20"/>
  <c r="DE961" i="20" s="1"/>
  <c r="DG961" i="20" s="1"/>
  <c r="DC956" i="20"/>
  <c r="DE956" i="20" s="1"/>
  <c r="DG956" i="20" s="1"/>
  <c r="DC955" i="20"/>
  <c r="DE955" i="20" s="1"/>
  <c r="DG955" i="20" s="1"/>
  <c r="DC950" i="20"/>
  <c r="DE950" i="20" s="1"/>
  <c r="DG950" i="20" s="1"/>
  <c r="DC949" i="20"/>
  <c r="DE949" i="20" s="1"/>
  <c r="DG949" i="20" s="1"/>
  <c r="DC939" i="20"/>
  <c r="DE939" i="20" s="1"/>
  <c r="DG939" i="20" s="1"/>
  <c r="DC936" i="20"/>
  <c r="DE936" i="20" s="1"/>
  <c r="DG936" i="20" s="1"/>
  <c r="DC930" i="20"/>
  <c r="DE930" i="20" s="1"/>
  <c r="DG930" i="20" s="1"/>
  <c r="DC926" i="20"/>
  <c r="DE926" i="20" s="1"/>
  <c r="DG926" i="20" s="1"/>
  <c r="DC923" i="20"/>
  <c r="DE923" i="20" s="1"/>
  <c r="DG923" i="20" s="1"/>
  <c r="DC915" i="20"/>
  <c r="DE915" i="20" s="1"/>
  <c r="DG915" i="20" s="1"/>
  <c r="DC912" i="20"/>
  <c r="DE912" i="20" s="1"/>
  <c r="DG912" i="20" s="1"/>
  <c r="DC908" i="20"/>
  <c r="DE908" i="20" s="1"/>
  <c r="DG908" i="20" s="1"/>
  <c r="DC905" i="20"/>
  <c r="DE905" i="20" s="1"/>
  <c r="DG905" i="20" s="1"/>
  <c r="DC901" i="20"/>
  <c r="DE901" i="20" s="1"/>
  <c r="DG901" i="20" s="1"/>
  <c r="DC898" i="20"/>
  <c r="DE898" i="20" s="1"/>
  <c r="DG898" i="20" s="1"/>
  <c r="DC891" i="20"/>
  <c r="DE891" i="20" s="1"/>
  <c r="DG891" i="20" s="1"/>
  <c r="DC876" i="20"/>
  <c r="DE876" i="20" s="1"/>
  <c r="DG876" i="20" s="1"/>
  <c r="DC872" i="20"/>
  <c r="DE872" i="20" s="1"/>
  <c r="DG872" i="20" s="1"/>
  <c r="DC863" i="20"/>
  <c r="DE863" i="20" s="1"/>
  <c r="DG863" i="20" s="1"/>
  <c r="DC859" i="20"/>
  <c r="DE859" i="20" s="1"/>
  <c r="DG859" i="20" s="1"/>
  <c r="DC832" i="20"/>
  <c r="DE832" i="20" s="1"/>
  <c r="DG832" i="20" s="1"/>
  <c r="DC825" i="20"/>
  <c r="DE825" i="20" s="1"/>
  <c r="DG825" i="20" s="1"/>
  <c r="DC821" i="20"/>
  <c r="DE821" i="20" s="1"/>
  <c r="DG821" i="20" s="1"/>
  <c r="DC814" i="20"/>
  <c r="DE814" i="20" s="1"/>
  <c r="DG814" i="20" s="1"/>
  <c r="DC791" i="20"/>
  <c r="DE791" i="20" s="1"/>
  <c r="DG791" i="20" s="1"/>
  <c r="DC787" i="20"/>
  <c r="DE787" i="20" s="1"/>
  <c r="DG787" i="20" s="1"/>
  <c r="DC779" i="20"/>
  <c r="DE779" i="20" s="1"/>
  <c r="DG779" i="20" s="1"/>
  <c r="DC767" i="20"/>
  <c r="DE767" i="20" s="1"/>
  <c r="DG767" i="20" s="1"/>
  <c r="DC763" i="20"/>
  <c r="DE763" i="20" s="1"/>
  <c r="DG763" i="20" s="1"/>
  <c r="DC755" i="20"/>
  <c r="DE755" i="20" s="1"/>
  <c r="DG755" i="20" s="1"/>
  <c r="DC751" i="20"/>
  <c r="DE751" i="20" s="1"/>
  <c r="DG751" i="20" s="1"/>
  <c r="DC748" i="20"/>
  <c r="DE748" i="20" s="1"/>
  <c r="DG748" i="20" s="1"/>
  <c r="DC737" i="20"/>
  <c r="DE737" i="20" s="1"/>
  <c r="DG737" i="20" s="1"/>
  <c r="DC731" i="20"/>
  <c r="DE731" i="20" s="1"/>
  <c r="DG731" i="20" s="1"/>
  <c r="DC730" i="20"/>
  <c r="DE730" i="20" s="1"/>
  <c r="DG730" i="20" s="1"/>
  <c r="DC727" i="20"/>
  <c r="DE727" i="20" s="1"/>
  <c r="DG727" i="20" s="1"/>
  <c r="DC703" i="20"/>
  <c r="DE703" i="20" s="1"/>
  <c r="DG703" i="20" s="1"/>
  <c r="DC666" i="20"/>
  <c r="DE666" i="20" s="1"/>
  <c r="DG666" i="20" s="1"/>
  <c r="DC650" i="20"/>
  <c r="DE650" i="20" s="1"/>
  <c r="DG650" i="20" s="1"/>
  <c r="DC646" i="20"/>
  <c r="DE646" i="20" s="1"/>
  <c r="DG646" i="20" s="1"/>
  <c r="DC643" i="20"/>
  <c r="DE643" i="20" s="1"/>
  <c r="DG643" i="20" s="1"/>
  <c r="DC579" i="20"/>
  <c r="DE579" i="20" s="1"/>
  <c r="DG579" i="20" s="1"/>
  <c r="DC565" i="20"/>
  <c r="DE565" i="20" s="1"/>
  <c r="DG565" i="20" s="1"/>
  <c r="DC551" i="20"/>
  <c r="DE551" i="20" s="1"/>
  <c r="DG551" i="20" s="1"/>
  <c r="DC540" i="20"/>
  <c r="DE540" i="20" s="1"/>
  <c r="DG540" i="20" s="1"/>
  <c r="DC529" i="20"/>
  <c r="DE529" i="20" s="1"/>
  <c r="DG529" i="20" s="1"/>
  <c r="DC525" i="20"/>
  <c r="DE525" i="20" s="1"/>
  <c r="DG525" i="20" s="1"/>
  <c r="DC517" i="20"/>
  <c r="DE517" i="20" s="1"/>
  <c r="DG517" i="20" s="1"/>
  <c r="DC514" i="20"/>
  <c r="DE514" i="20" s="1"/>
  <c r="DG514" i="20" s="1"/>
  <c r="DC513" i="20"/>
  <c r="DE513" i="20" s="1"/>
  <c r="DG513" i="20" s="1"/>
  <c r="DC509" i="20"/>
  <c r="DE509" i="20" s="1"/>
  <c r="DG509" i="20" s="1"/>
  <c r="DC506" i="20"/>
  <c r="DE506" i="20" s="1"/>
  <c r="DG506" i="20" s="1"/>
  <c r="DC499" i="20"/>
  <c r="DE499" i="20" s="1"/>
  <c r="DG499" i="20" s="1"/>
  <c r="DC498" i="20"/>
  <c r="DE498" i="20" s="1"/>
  <c r="DG498" i="20" s="1"/>
  <c r="DC494" i="20"/>
  <c r="DE494" i="20" s="1"/>
  <c r="DG494" i="20" s="1"/>
  <c r="DC491" i="20"/>
  <c r="DE491" i="20" s="1"/>
  <c r="DG491" i="20" s="1"/>
  <c r="DC480" i="20"/>
  <c r="DE480" i="20" s="1"/>
  <c r="DG480" i="20" s="1"/>
  <c r="DC479" i="20"/>
  <c r="DE479" i="20" s="1"/>
  <c r="DG479" i="20" s="1"/>
  <c r="DC478" i="20"/>
  <c r="DE478" i="20" s="1"/>
  <c r="DG478" i="20" s="1"/>
  <c r="DC477" i="20"/>
  <c r="DE477" i="20" s="1"/>
  <c r="DG477" i="20" s="1"/>
  <c r="DC476" i="20"/>
  <c r="DE476" i="20" s="1"/>
  <c r="DG476" i="20" s="1"/>
  <c r="DC461" i="20"/>
  <c r="DE461" i="20" s="1"/>
  <c r="DG461" i="20" s="1"/>
  <c r="DC456" i="20"/>
  <c r="DE456" i="20" s="1"/>
  <c r="DG456" i="20" s="1"/>
  <c r="DC453" i="20"/>
  <c r="DE453" i="20" s="1"/>
  <c r="DG453" i="20" s="1"/>
  <c r="DC449" i="20"/>
  <c r="DE449" i="20" s="1"/>
  <c r="DG449" i="20" s="1"/>
  <c r="DC446" i="20"/>
  <c r="DE446" i="20" s="1"/>
  <c r="DG446" i="20" s="1"/>
  <c r="DC439" i="20"/>
  <c r="DE439" i="20" s="1"/>
  <c r="DG439" i="20" s="1"/>
  <c r="DC438" i="20"/>
  <c r="DE438" i="20" s="1"/>
  <c r="DG438" i="20" s="1"/>
  <c r="DC437" i="20"/>
  <c r="DE437" i="20" s="1"/>
  <c r="DG437" i="20" s="1"/>
  <c r="DC379" i="20"/>
  <c r="DE379" i="20" s="1"/>
  <c r="DG379" i="20" s="1"/>
  <c r="DC375" i="20"/>
  <c r="DE375" i="20" s="1"/>
  <c r="DG375" i="20" s="1"/>
  <c r="DC371" i="20"/>
  <c r="DE371" i="20" s="1"/>
  <c r="DG371" i="20" s="1"/>
  <c r="DC359" i="20"/>
  <c r="DE359" i="20" s="1"/>
  <c r="DG359" i="20" s="1"/>
  <c r="DC355" i="20"/>
  <c r="DE355" i="20" s="1"/>
  <c r="DG355" i="20" s="1"/>
  <c r="DC354" i="20"/>
  <c r="DE354" i="20" s="1"/>
  <c r="DG354" i="20" s="1"/>
  <c r="DC350" i="20"/>
  <c r="DE350" i="20" s="1"/>
  <c r="DG350" i="20" s="1"/>
  <c r="DC346" i="20"/>
  <c r="DE346" i="20" s="1"/>
  <c r="DG346" i="20" s="1"/>
  <c r="DC340" i="20"/>
  <c r="DE340" i="20" s="1"/>
  <c r="DG340" i="20" s="1"/>
  <c r="DC332" i="20"/>
  <c r="DE332" i="20" s="1"/>
  <c r="DG332" i="20" s="1"/>
  <c r="DC326" i="20"/>
  <c r="DE326" i="20" s="1"/>
  <c r="DG326" i="20" s="1"/>
  <c r="DC320" i="20"/>
  <c r="DE320" i="20" s="1"/>
  <c r="DG320" i="20" s="1"/>
  <c r="DC315" i="20"/>
  <c r="DE315" i="20" s="1"/>
  <c r="DG315" i="20" s="1"/>
  <c r="DC310" i="20"/>
  <c r="DE310" i="20" s="1"/>
  <c r="DG310" i="20" s="1"/>
  <c r="DC305" i="20"/>
  <c r="DE305" i="20" s="1"/>
  <c r="DG305" i="20" s="1"/>
  <c r="DC300" i="20"/>
  <c r="DE300" i="20" s="1"/>
  <c r="DG300" i="20" s="1"/>
  <c r="DC297" i="20"/>
  <c r="DE297" i="20" s="1"/>
  <c r="DG297" i="20" s="1"/>
  <c r="DC289" i="20"/>
  <c r="DE289" i="20" s="1"/>
  <c r="DG289" i="20" s="1"/>
  <c r="DC286" i="20"/>
  <c r="DE286" i="20" s="1"/>
  <c r="DG286" i="20" s="1"/>
  <c r="DC285" i="20"/>
  <c r="DE285" i="20" s="1"/>
  <c r="DG285" i="20" s="1"/>
  <c r="DC281" i="20"/>
  <c r="DE281" i="20" s="1"/>
  <c r="DG281" i="20" s="1"/>
  <c r="DC277" i="20"/>
  <c r="DE277" i="20" s="1"/>
  <c r="DG277" i="20" s="1"/>
  <c r="DC274" i="20"/>
  <c r="DE274" i="20" s="1"/>
  <c r="DG274" i="20" s="1"/>
  <c r="DC270" i="20"/>
  <c r="DE270" i="20" s="1"/>
  <c r="DG270" i="20" s="1"/>
  <c r="DC267" i="20"/>
  <c r="DE267" i="20" s="1"/>
  <c r="DG267" i="20" s="1"/>
  <c r="DC264" i="20"/>
  <c r="DE264" i="20" s="1"/>
  <c r="DG264" i="20" s="1"/>
  <c r="DC260" i="20"/>
  <c r="DE260" i="20" s="1"/>
  <c r="DG260" i="20" s="1"/>
  <c r="DC257" i="20"/>
  <c r="DE257" i="20" s="1"/>
  <c r="DG257" i="20" s="1"/>
  <c r="DC253" i="20"/>
  <c r="DE253" i="20" s="1"/>
  <c r="DG253" i="20" s="1"/>
  <c r="DC250" i="20"/>
  <c r="DE250" i="20" s="1"/>
  <c r="DG250" i="20" s="1"/>
  <c r="DC249" i="20"/>
  <c r="DE249" i="20" s="1"/>
  <c r="DG249" i="20" s="1"/>
  <c r="DC245" i="20"/>
  <c r="DE245" i="20" s="1"/>
  <c r="DG245" i="20" s="1"/>
  <c r="DC233" i="20"/>
  <c r="DE233" i="20" s="1"/>
  <c r="DG233" i="20" s="1"/>
  <c r="DC229" i="20"/>
  <c r="DE229" i="20" s="1"/>
  <c r="DG229" i="20" s="1"/>
  <c r="DC228" i="20"/>
  <c r="DE228" i="20" s="1"/>
  <c r="DG228" i="20" s="1"/>
  <c r="DC225" i="20"/>
  <c r="DE225" i="20" s="1"/>
  <c r="DG225" i="20" s="1"/>
  <c r="DC222" i="20"/>
  <c r="DE222" i="20" s="1"/>
  <c r="DG222" i="20" s="1"/>
  <c r="DC221" i="20"/>
  <c r="DE221" i="20" s="1"/>
  <c r="DG221" i="20" s="1"/>
  <c r="DC220" i="20"/>
  <c r="DE220" i="20" s="1"/>
  <c r="DG220" i="20" s="1"/>
  <c r="DC216" i="20"/>
  <c r="DE216" i="20" s="1"/>
  <c r="DG216" i="20" s="1"/>
  <c r="DC209" i="20"/>
  <c r="DE209" i="20" s="1"/>
  <c r="DG209" i="20" s="1"/>
  <c r="DC205" i="20"/>
  <c r="DE205" i="20" s="1"/>
  <c r="DG205" i="20" s="1"/>
  <c r="DC188" i="20"/>
  <c r="DE188" i="20" s="1"/>
  <c r="DG188" i="20" s="1"/>
  <c r="DC184" i="20"/>
  <c r="DE184" i="20" s="1"/>
  <c r="DG184" i="20" s="1"/>
  <c r="DC180" i="20"/>
  <c r="DE180" i="20" s="1"/>
  <c r="DG180" i="20" s="1"/>
  <c r="DC128" i="20"/>
  <c r="DE128" i="20" s="1"/>
  <c r="DC113" i="20"/>
  <c r="DE113" i="20" s="1"/>
  <c r="DG113" i="20" s="1"/>
  <c r="DC112" i="20"/>
  <c r="DE112" i="20" s="1"/>
  <c r="DG112" i="20" s="1"/>
  <c r="DC111" i="20"/>
  <c r="DE111" i="20" s="1"/>
  <c r="DG111" i="20" s="1"/>
  <c r="DC85" i="20"/>
  <c r="DE85" i="20" s="1"/>
  <c r="DG85" i="20" s="1"/>
  <c r="EK1004" i="20" l="1"/>
  <c r="EN1005" i="20"/>
  <c r="EK665" i="20"/>
  <c r="EK664" i="20" s="1"/>
  <c r="EK663" i="20" s="1"/>
  <c r="EN666" i="20"/>
  <c r="EK542" i="20"/>
  <c r="EK541" i="20" s="1"/>
  <c r="EK537" i="20" s="1"/>
  <c r="EN543" i="20"/>
  <c r="EK841" i="20"/>
  <c r="EK840" i="20" s="1"/>
  <c r="EK839" i="20" s="1"/>
  <c r="EK838" i="20" s="1"/>
  <c r="EK837" i="20" s="1"/>
  <c r="EK828" i="20" s="1"/>
  <c r="EK827" i="20" s="1"/>
  <c r="EK826" i="20" s="1"/>
  <c r="AD1012" i="20"/>
  <c r="AD1011" i="20" s="1"/>
  <c r="AD1009" i="20"/>
  <c r="AD1008" i="20" s="1"/>
  <c r="AD1004" i="20"/>
  <c r="AD1003" i="20" s="1"/>
  <c r="AD1002" i="20" s="1"/>
  <c r="AD1001" i="20" s="1"/>
  <c r="AD997" i="20"/>
  <c r="AD996" i="20" s="1"/>
  <c r="AD995" i="20" s="1"/>
  <c r="AD993" i="20"/>
  <c r="AD992" i="20" s="1"/>
  <c r="AD991" i="20" s="1"/>
  <c r="AD988" i="20"/>
  <c r="AD987" i="20" s="1"/>
  <c r="AD986" i="20" s="1"/>
  <c r="AD984" i="20"/>
  <c r="AD983" i="20" s="1"/>
  <c r="AD979" i="20"/>
  <c r="AD978" i="20" s="1"/>
  <c r="AD973" i="20"/>
  <c r="AD972" i="20" s="1"/>
  <c r="AD971" i="20" s="1"/>
  <c r="AD966" i="20"/>
  <c r="AD965" i="20" s="1"/>
  <c r="AD964" i="20" s="1"/>
  <c r="AD963" i="20" s="1"/>
  <c r="AD960" i="20"/>
  <c r="AD959" i="20" s="1"/>
  <c r="AD958" i="20" s="1"/>
  <c r="AD957" i="20" s="1"/>
  <c r="AD954" i="20"/>
  <c r="AD953" i="20" s="1"/>
  <c r="AD952" i="20" s="1"/>
  <c r="AD951" i="20" s="1"/>
  <c r="AD948" i="20"/>
  <c r="AD947" i="20" s="1"/>
  <c r="AD946" i="20" s="1"/>
  <c r="AD945" i="20" s="1"/>
  <c r="AD942" i="20"/>
  <c r="AD941" i="20" s="1"/>
  <c r="AD940" i="20" s="1"/>
  <c r="AD938" i="20"/>
  <c r="AD937" i="20" s="1"/>
  <c r="AD935" i="20"/>
  <c r="AD934" i="20" s="1"/>
  <c r="AD929" i="20"/>
  <c r="AD928" i="20" s="1"/>
  <c r="AD927" i="20" s="1"/>
  <c r="AD925" i="20"/>
  <c r="AD924" i="20" s="1"/>
  <c r="AD922" i="20"/>
  <c r="AD921" i="20" s="1"/>
  <c r="AD914" i="20"/>
  <c r="AD913" i="20" s="1"/>
  <c r="AD911" i="20"/>
  <c r="AD910" i="20" s="1"/>
  <c r="AD907" i="20"/>
  <c r="AD906" i="20" s="1"/>
  <c r="AD904" i="20"/>
  <c r="AD903" i="20" s="1"/>
  <c r="AD900" i="20"/>
  <c r="AD899" i="20" s="1"/>
  <c r="AD897" i="20"/>
  <c r="AD896" i="20" s="1"/>
  <c r="AD890" i="20"/>
  <c r="AD889" i="20" s="1"/>
  <c r="AD888" i="20" s="1"/>
  <c r="AD887" i="20" s="1"/>
  <c r="AD886" i="20" s="1"/>
  <c r="AD885" i="20" s="1"/>
  <c r="AD883" i="20"/>
  <c r="AD882" i="20" s="1"/>
  <c r="AD881" i="20" s="1"/>
  <c r="AD880" i="20" s="1"/>
  <c r="AD879" i="20" s="1"/>
  <c r="AD878" i="20" s="1"/>
  <c r="AD877" i="20" s="1"/>
  <c r="AD875" i="20"/>
  <c r="AD874" i="20" s="1"/>
  <c r="AD873" i="20" s="1"/>
  <c r="AD871" i="20"/>
  <c r="AD870" i="20" s="1"/>
  <c r="AD869" i="20" s="1"/>
  <c r="AD866" i="20"/>
  <c r="AD865" i="20" s="1"/>
  <c r="AD864" i="20" s="1"/>
  <c r="AD862" i="20"/>
  <c r="AD861" i="20" s="1"/>
  <c r="AD860" i="20" s="1"/>
  <c r="AD858" i="20"/>
  <c r="AD857" i="20" s="1"/>
  <c r="AD854" i="20"/>
  <c r="AD853" i="20" s="1"/>
  <c r="AD840" i="20"/>
  <c r="AD839" i="20" s="1"/>
  <c r="AD838" i="20" s="1"/>
  <c r="AD837" i="20" s="1"/>
  <c r="AD831" i="20"/>
  <c r="AD830" i="20" s="1"/>
  <c r="AD829" i="20" s="1"/>
  <c r="AD824" i="20"/>
  <c r="AD823" i="20" s="1"/>
  <c r="AD822" i="20" s="1"/>
  <c r="AD820" i="20"/>
  <c r="AD819" i="20" s="1"/>
  <c r="AD818" i="20" s="1"/>
  <c r="AD813" i="20"/>
  <c r="AD812" i="20" s="1"/>
  <c r="AD811" i="20" s="1"/>
  <c r="AD809" i="20"/>
  <c r="AD808" i="20" s="1"/>
  <c r="AD806" i="20"/>
  <c r="AD805" i="20" s="1"/>
  <c r="AD801" i="20"/>
  <c r="AD800" i="20" s="1"/>
  <c r="AD790" i="20"/>
  <c r="AD789" i="20" s="1"/>
  <c r="AD788" i="20" s="1"/>
  <c r="AD786" i="20"/>
  <c r="AD785" i="20" s="1"/>
  <c r="AD784" i="20" s="1"/>
  <c r="AD782" i="20"/>
  <c r="AD781" i="20" s="1"/>
  <c r="AD780" i="20" s="1"/>
  <c r="AD778" i="20"/>
  <c r="AD777" i="20" s="1"/>
  <c r="AD776" i="20" s="1"/>
  <c r="AD770" i="20"/>
  <c r="AD769" i="20" s="1"/>
  <c r="AD768" i="20" s="1"/>
  <c r="AD766" i="20"/>
  <c r="AD765" i="20" s="1"/>
  <c r="AD764" i="20" s="1"/>
  <c r="AD762" i="20"/>
  <c r="AD761" i="20" s="1"/>
  <c r="AD760" i="20" s="1"/>
  <c r="AD758" i="20"/>
  <c r="AD757" i="20" s="1"/>
  <c r="AD756" i="20" s="1"/>
  <c r="AD754" i="20"/>
  <c r="AD753" i="20" s="1"/>
  <c r="AD752" i="20" s="1"/>
  <c r="AD750" i="20"/>
  <c r="AD749" i="20" s="1"/>
  <c r="AD747" i="20"/>
  <c r="AD746" i="20" s="1"/>
  <c r="AD743" i="20"/>
  <c r="AD742" i="20" s="1"/>
  <c r="AD741" i="20" s="1"/>
  <c r="AD739" i="20"/>
  <c r="AD738" i="20" s="1"/>
  <c r="AD735" i="20"/>
  <c r="AD734" i="20" s="1"/>
  <c r="AD729" i="20"/>
  <c r="AD728" i="20" s="1"/>
  <c r="AD726" i="20"/>
  <c r="AD725" i="20" s="1"/>
  <c r="AD719" i="20"/>
  <c r="AD718" i="20" s="1"/>
  <c r="AD714" i="20"/>
  <c r="AD713" i="20" s="1"/>
  <c r="AD708" i="20"/>
  <c r="AD707" i="20" s="1"/>
  <c r="AD706" i="20" s="1"/>
  <c r="AD705" i="20" s="1"/>
  <c r="AD704" i="20" s="1"/>
  <c r="AD702" i="20"/>
  <c r="AD701" i="20" s="1"/>
  <c r="AD700" i="20" s="1"/>
  <c r="AD698" i="20"/>
  <c r="AD697" i="20" s="1"/>
  <c r="AD696" i="20" s="1"/>
  <c r="AD694" i="20"/>
  <c r="AD693" i="20" s="1"/>
  <c r="AD691" i="20"/>
  <c r="AD686" i="20"/>
  <c r="AD685" i="20" s="1"/>
  <c r="AD684" i="20" s="1"/>
  <c r="AD682" i="20"/>
  <c r="AD681" i="20" s="1"/>
  <c r="AD679" i="20"/>
  <c r="AD671" i="20"/>
  <c r="AD670" i="20" s="1"/>
  <c r="AD669" i="20" s="1"/>
  <c r="AD668" i="20" s="1"/>
  <c r="AD667" i="20" s="1"/>
  <c r="AD665" i="20"/>
  <c r="AD664" i="20" s="1"/>
  <c r="AD663" i="20" s="1"/>
  <c r="AD661" i="20"/>
  <c r="AD660" i="20" s="1"/>
  <c r="AD659" i="20" s="1"/>
  <c r="AD653" i="20"/>
  <c r="AD652" i="20" s="1"/>
  <c r="AD651" i="20" s="1"/>
  <c r="AD649" i="20"/>
  <c r="AD648" i="20" s="1"/>
  <c r="AD647" i="20" s="1"/>
  <c r="AD645" i="20"/>
  <c r="AD644" i="20" s="1"/>
  <c r="AD642" i="20"/>
  <c r="AD640" i="20"/>
  <c r="AD636" i="20"/>
  <c r="AD620" i="20"/>
  <c r="AD616" i="20"/>
  <c r="AD615" i="20" s="1"/>
  <c r="AD614" i="20" s="1"/>
  <c r="AD613" i="20"/>
  <c r="AD608" i="20"/>
  <c r="AD604" i="20"/>
  <c r="AD603" i="20" s="1"/>
  <c r="AD602" i="20" s="1"/>
  <c r="AD599" i="20"/>
  <c r="AD598" i="20" s="1"/>
  <c r="AD597" i="20" s="1"/>
  <c r="AD596" i="20"/>
  <c r="AD591" i="20"/>
  <c r="AD590" i="20" s="1"/>
  <c r="AD589" i="20" s="1"/>
  <c r="AD587" i="20"/>
  <c r="AD586" i="20" s="1"/>
  <c r="AD585" i="20" s="1"/>
  <c r="AD583" i="20"/>
  <c r="AD582" i="20" s="1"/>
  <c r="AD581" i="20" s="1"/>
  <c r="AD578" i="20"/>
  <c r="AD577" i="20" s="1"/>
  <c r="AD576" i="20" s="1"/>
  <c r="AD575" i="20" s="1"/>
  <c r="AD572" i="20"/>
  <c r="AD568" i="20"/>
  <c r="AD567" i="20" s="1"/>
  <c r="AD566" i="20" s="1"/>
  <c r="AD563" i="20"/>
  <c r="AD562" i="20" s="1"/>
  <c r="AD560" i="20"/>
  <c r="AD555" i="20"/>
  <c r="AD554" i="20" s="1"/>
  <c r="AD553" i="20" s="1"/>
  <c r="AD550" i="20"/>
  <c r="AD549" i="20" s="1"/>
  <c r="AD548" i="20" s="1"/>
  <c r="AD547" i="20" s="1"/>
  <c r="AD542" i="20"/>
  <c r="AD541" i="20" s="1"/>
  <c r="AD539" i="20"/>
  <c r="AD538" i="20" s="1"/>
  <c r="AD535" i="20"/>
  <c r="AD534" i="20" s="1"/>
  <c r="AD532" i="20"/>
  <c r="AD531" i="20" s="1"/>
  <c r="AD528" i="20"/>
  <c r="AD527" i="20" s="1"/>
  <c r="AD526" i="20" s="1"/>
  <c r="AD524" i="20"/>
  <c r="AD523" i="20" s="1"/>
  <c r="AD522" i="20" s="1"/>
  <c r="AD520" i="20"/>
  <c r="AD519" i="20" s="1"/>
  <c r="AD518" i="20" s="1"/>
  <c r="AD516" i="20"/>
  <c r="AD515" i="20" s="1"/>
  <c r="AD512" i="20"/>
  <c r="AD511" i="20" s="1"/>
  <c r="AD508" i="20"/>
  <c r="AD507" i="20" s="1"/>
  <c r="AD505" i="20"/>
  <c r="AD504" i="20" s="1"/>
  <c r="AD497" i="20"/>
  <c r="AD496" i="20" s="1"/>
  <c r="AD495" i="20" s="1"/>
  <c r="AD493" i="20"/>
  <c r="AD492" i="20" s="1"/>
  <c r="AD490" i="20"/>
  <c r="AD489" i="20" s="1"/>
  <c r="AD487" i="20"/>
  <c r="AD486" i="20" s="1"/>
  <c r="AD483" i="20"/>
  <c r="AD482" i="20" s="1"/>
  <c r="AD481" i="20" s="1"/>
  <c r="AD475" i="20"/>
  <c r="AD474" i="20" s="1"/>
  <c r="AD472" i="20"/>
  <c r="AD471" i="20" s="1"/>
  <c r="AD467" i="20"/>
  <c r="AD466" i="20" s="1"/>
  <c r="AD460" i="20"/>
  <c r="AD459" i="20" s="1"/>
  <c r="AD458" i="20" s="1"/>
  <c r="AD457" i="20" s="1"/>
  <c r="AD455" i="20"/>
  <c r="AD454" i="20" s="1"/>
  <c r="AD452" i="20"/>
  <c r="AD451" i="20" s="1"/>
  <c r="AD448" i="20"/>
  <c r="AD447" i="20" s="1"/>
  <c r="AD445" i="20"/>
  <c r="AD444" i="20" s="1"/>
  <c r="AD436" i="20"/>
  <c r="AD435" i="20" s="1"/>
  <c r="AD434" i="20" s="1"/>
  <c r="AD432" i="20"/>
  <c r="AD431" i="20" s="1"/>
  <c r="AD430" i="20" s="1"/>
  <c r="AD426" i="20"/>
  <c r="AD425" i="20" s="1"/>
  <c r="AD422" i="20"/>
  <c r="AD421" i="20" s="1"/>
  <c r="AD418" i="20"/>
  <c r="AD417" i="20" s="1"/>
  <c r="AD414" i="20"/>
  <c r="AD413" i="20" s="1"/>
  <c r="AD410" i="20"/>
  <c r="AD409" i="20" s="1"/>
  <c r="AD404" i="20"/>
  <c r="AD403" i="20" s="1"/>
  <c r="AD402" i="20" s="1"/>
  <c r="AD401" i="20" s="1"/>
  <c r="AD400" i="20" s="1"/>
  <c r="AD397" i="20"/>
  <c r="AD396" i="20" s="1"/>
  <c r="AD395" i="20" s="1"/>
  <c r="AD393" i="20"/>
  <c r="AD382" i="20"/>
  <c r="AD381" i="20" s="1"/>
  <c r="AD380" i="20" s="1"/>
  <c r="AD378" i="20"/>
  <c r="AD377" i="20" s="1"/>
  <c r="AD376" i="20" s="1"/>
  <c r="AD374" i="20"/>
  <c r="AD373" i="20" s="1"/>
  <c r="AD372" i="20" s="1"/>
  <c r="AD370" i="20"/>
  <c r="AD369" i="20" s="1"/>
  <c r="AD368" i="20" s="1"/>
  <c r="AD362" i="20"/>
  <c r="AD361" i="20" s="1"/>
  <c r="AD360" i="20" s="1"/>
  <c r="AD358" i="20"/>
  <c r="AD357" i="20" s="1"/>
  <c r="AD356" i="20" s="1"/>
  <c r="AD353" i="20"/>
  <c r="AD352" i="20" s="1"/>
  <c r="AD351" i="20" s="1"/>
  <c r="AD349" i="20"/>
  <c r="AD348" i="20" s="1"/>
  <c r="AD345" i="20"/>
  <c r="AD344" i="20" s="1"/>
  <c r="AD339" i="20"/>
  <c r="AD338" i="20" s="1"/>
  <c r="AD337" i="20" s="1"/>
  <c r="AD335" i="20"/>
  <c r="AD334" i="20" s="1"/>
  <c r="AD333" i="20" s="1"/>
  <c r="AD331" i="20"/>
  <c r="AD329" i="20"/>
  <c r="AD324" i="20"/>
  <c r="AD323" i="20" s="1"/>
  <c r="AD322" i="20" s="1"/>
  <c r="AD321" i="20" s="1"/>
  <c r="AD319" i="20"/>
  <c r="AD318" i="20" s="1"/>
  <c r="AD317" i="20" s="1"/>
  <c r="AD316" i="20" s="1"/>
  <c r="AD314" i="20"/>
  <c r="AD313" i="20" s="1"/>
  <c r="AD312" i="20" s="1"/>
  <c r="AD311" i="20" s="1"/>
  <c r="AD309" i="20"/>
  <c r="AD308" i="20" s="1"/>
  <c r="AD307" i="20" s="1"/>
  <c r="AD306" i="20" s="1"/>
  <c r="AD304" i="20"/>
  <c r="AD303" i="20" s="1"/>
  <c r="AD302" i="20" s="1"/>
  <c r="AD301" i="20" s="1"/>
  <c r="AD299" i="20"/>
  <c r="AD298" i="20" s="1"/>
  <c r="AD296" i="20"/>
  <c r="AD295" i="20" s="1"/>
  <c r="AD288" i="20"/>
  <c r="AD287" i="20" s="1"/>
  <c r="AD284" i="20"/>
  <c r="AD283" i="20" s="1"/>
  <c r="AD280" i="20"/>
  <c r="AD279" i="20" s="1"/>
  <c r="AD278" i="20" s="1"/>
  <c r="AD276" i="20"/>
  <c r="AD275" i="20" s="1"/>
  <c r="AD273" i="20"/>
  <c r="AD272" i="20" s="1"/>
  <c r="AD269" i="20"/>
  <c r="AD268" i="20" s="1"/>
  <c r="AD266" i="20"/>
  <c r="AD265" i="20" s="1"/>
  <c r="AD263" i="20"/>
  <c r="AD262" i="20" s="1"/>
  <c r="AD259" i="20"/>
  <c r="AD258" i="20" s="1"/>
  <c r="AD256" i="20"/>
  <c r="AD255" i="20" s="1"/>
  <c r="AD252" i="20"/>
  <c r="AD251" i="20" s="1"/>
  <c r="AD248" i="20"/>
  <c r="AD247" i="20" s="1"/>
  <c r="AD244" i="20"/>
  <c r="AD243" i="20" s="1"/>
  <c r="AD242" i="20" s="1"/>
  <c r="AD232" i="20"/>
  <c r="AD231" i="20" s="1"/>
  <c r="AD230" i="20" s="1"/>
  <c r="AD227" i="20"/>
  <c r="AD226" i="20" s="1"/>
  <c r="AD224" i="20"/>
  <c r="AD223" i="20" s="1"/>
  <c r="AD219" i="20"/>
  <c r="AD218" i="20" s="1"/>
  <c r="AD215" i="20"/>
  <c r="AD214" i="20" s="1"/>
  <c r="AD212" i="20"/>
  <c r="AD211" i="20" s="1"/>
  <c r="AD208" i="20"/>
  <c r="AD207" i="20" s="1"/>
  <c r="AD206" i="20" s="1"/>
  <c r="AD204" i="20"/>
  <c r="AD203" i="20" s="1"/>
  <c r="AD202" i="20" s="1"/>
  <c r="AD200" i="20"/>
  <c r="AD199" i="20" s="1"/>
  <c r="AD198" i="20" s="1"/>
  <c r="AD195" i="20"/>
  <c r="AD194" i="20" s="1"/>
  <c r="AD193" i="20" s="1"/>
  <c r="AD191" i="20"/>
  <c r="AD190" i="20" s="1"/>
  <c r="AD189" i="20" s="1"/>
  <c r="AD187" i="20"/>
  <c r="AD186" i="20" s="1"/>
  <c r="AD185" i="20" s="1"/>
  <c r="AD183" i="20"/>
  <c r="AD182" i="20" s="1"/>
  <c r="AD181" i="20" s="1"/>
  <c r="AD179" i="20"/>
  <c r="AD178" i="20" s="1"/>
  <c r="AD177" i="20" s="1"/>
  <c r="AD172" i="20"/>
  <c r="AD171" i="20" s="1"/>
  <c r="AD168" i="20"/>
  <c r="AD167" i="20" s="1"/>
  <c r="AD163" i="20"/>
  <c r="AD162" i="20" s="1"/>
  <c r="AD159" i="20"/>
  <c r="AD158" i="20" s="1"/>
  <c r="AD157" i="20" s="1"/>
  <c r="AD155" i="20"/>
  <c r="AD154" i="20" s="1"/>
  <c r="AD147" i="20"/>
  <c r="AD143" i="20"/>
  <c r="AD142" i="20" s="1"/>
  <c r="AD141" i="20" s="1"/>
  <c r="AD140" i="20"/>
  <c r="AD135" i="20"/>
  <c r="AD134" i="20" s="1"/>
  <c r="AD133" i="20" s="1"/>
  <c r="AD131" i="20"/>
  <c r="AD123" i="20"/>
  <c r="AD122" i="20" s="1"/>
  <c r="AD121" i="20" s="1"/>
  <c r="AD119" i="20"/>
  <c r="AD118" i="20" s="1"/>
  <c r="AD117" i="20" s="1"/>
  <c r="AD115" i="20"/>
  <c r="AD114" i="20" s="1"/>
  <c r="AD110" i="20"/>
  <c r="AD109" i="20" s="1"/>
  <c r="AD106" i="20"/>
  <c r="AD105" i="20" s="1"/>
  <c r="AD103" i="20"/>
  <c r="AD102" i="20" s="1"/>
  <c r="AD98" i="20"/>
  <c r="AD97" i="20" s="1"/>
  <c r="AD92" i="20"/>
  <c r="AD91" i="20" s="1"/>
  <c r="AD90" i="20" s="1"/>
  <c r="AD88" i="20"/>
  <c r="AD87" i="20" s="1"/>
  <c r="AD86" i="20" s="1"/>
  <c r="AD84" i="20"/>
  <c r="AD83" i="20" s="1"/>
  <c r="AD82" i="20" s="1"/>
  <c r="AD80" i="20"/>
  <c r="AD79" i="20" s="1"/>
  <c r="AD75" i="20"/>
  <c r="AD74" i="20" s="1"/>
  <c r="AD71" i="20"/>
  <c r="AD70" i="20" s="1"/>
  <c r="AD67" i="20"/>
  <c r="AD66" i="20" s="1"/>
  <c r="AD63" i="20"/>
  <c r="AD61" i="20"/>
  <c r="AD57" i="20"/>
  <c r="AD56" i="20" s="1"/>
  <c r="AD55" i="20" s="1"/>
  <c r="AD53" i="20"/>
  <c r="AD52" i="20" s="1"/>
  <c r="AD48" i="20"/>
  <c r="AD47" i="20" s="1"/>
  <c r="AD44" i="20"/>
  <c r="AD43" i="20" s="1"/>
  <c r="AD42" i="20" s="1"/>
  <c r="AD40" i="20"/>
  <c r="AD39" i="20" s="1"/>
  <c r="AD38" i="20" s="1"/>
  <c r="AD36" i="20"/>
  <c r="AD35" i="20" s="1"/>
  <c r="AD34" i="20" s="1"/>
  <c r="AD32" i="20"/>
  <c r="AD31" i="20" s="1"/>
  <c r="AD30" i="20" s="1"/>
  <c r="AD28" i="20"/>
  <c r="AD27" i="20" s="1"/>
  <c r="AD23" i="20"/>
  <c r="AD22" i="20" s="1"/>
  <c r="AD19" i="20"/>
  <c r="AD18" i="20" s="1"/>
  <c r="AD14" i="20"/>
  <c r="AD13" i="20" s="1"/>
  <c r="EN1004" i="20" l="1"/>
  <c r="EQ1005" i="20"/>
  <c r="EQ1004" i="20" s="1"/>
  <c r="EN542" i="20"/>
  <c r="EN541" i="20" s="1"/>
  <c r="EN537" i="20" s="1"/>
  <c r="EQ543" i="20"/>
  <c r="EQ542" i="20" s="1"/>
  <c r="EQ541" i="20" s="1"/>
  <c r="EQ537" i="20" s="1"/>
  <c r="EN665" i="20"/>
  <c r="EN664" i="20" s="1"/>
  <c r="EN663" i="20" s="1"/>
  <c r="EQ666" i="20"/>
  <c r="EQ665" i="20" s="1"/>
  <c r="EQ664" i="20" s="1"/>
  <c r="EQ663" i="20" s="1"/>
  <c r="AD828" i="20"/>
  <c r="AD416" i="20"/>
  <c r="AD635" i="20"/>
  <c r="AD634" i="20" s="1"/>
  <c r="AD21" i="20"/>
  <c r="AD12" i="20"/>
  <c r="AD210" i="20"/>
  <c r="AD612" i="20"/>
  <c r="AD127" i="20"/>
  <c r="AD343" i="20"/>
  <c r="AD712" i="20"/>
  <c r="AD711" i="20" s="1"/>
  <c r="AD710" i="20" s="1"/>
  <c r="AD408" i="20"/>
  <c r="AD450" i="20"/>
  <c r="AD246" i="20"/>
  <c r="AD217" i="20"/>
  <c r="AD282" i="20"/>
  <c r="AD271" i="20"/>
  <c r="AD328" i="20"/>
  <c r="AD327" i="20" s="1"/>
  <c r="AD503" i="20"/>
  <c r="AD852" i="20"/>
  <c r="AD851" i="20" s="1"/>
  <c r="AD850" i="20" s="1"/>
  <c r="AD849" i="20" s="1"/>
  <c r="AD96" i="20"/>
  <c r="AD254" i="20"/>
  <c r="AD678" i="20"/>
  <c r="AD690" i="20"/>
  <c r="AD1007" i="20"/>
  <c r="AD60" i="20"/>
  <c r="AD59" i="20" s="1"/>
  <c r="AD465" i="20"/>
  <c r="AD817" i="20"/>
  <c r="AD816" i="20" s="1"/>
  <c r="AD920" i="20"/>
  <c r="AD919" i="20" s="1"/>
  <c r="AD918" i="20" s="1"/>
  <c r="AD176" i="20"/>
  <c r="AD799" i="20"/>
  <c r="AD798" i="20" s="1"/>
  <c r="AD797" i="20" s="1"/>
  <c r="AD796" i="20" s="1"/>
  <c r="AD902" i="20"/>
  <c r="AD944" i="20"/>
  <c r="AD46" i="20"/>
  <c r="AD130" i="20"/>
  <c r="AD129" i="20" s="1"/>
  <c r="AD125" i="20" s="1"/>
  <c r="AD139" i="20"/>
  <c r="AD537" i="20"/>
  <c r="AD689" i="20"/>
  <c r="AD724" i="20"/>
  <c r="AD723" i="20" s="1"/>
  <c r="AD745" i="20"/>
  <c r="AD977" i="20"/>
  <c r="AD970" i="20" s="1"/>
  <c r="AD510" i="20"/>
  <c r="AD933" i="20"/>
  <c r="AD932" i="20" s="1"/>
  <c r="AD931" i="20" s="1"/>
  <c r="AD73" i="20"/>
  <c r="AD443" i="20"/>
  <c r="AD442" i="20" s="1"/>
  <c r="AD441" i="20" s="1"/>
  <c r="AD440" i="20" s="1"/>
  <c r="AD530" i="20"/>
  <c r="AD733" i="20"/>
  <c r="AD65" i="20"/>
  <c r="AD161" i="20"/>
  <c r="AD150" i="20"/>
  <c r="AD153" i="20"/>
  <c r="AD149" i="20" s="1"/>
  <c r="AD146" i="20"/>
  <c r="AD145" i="20" s="1"/>
  <c r="AD137" i="20" s="1"/>
  <c r="AD151" i="20"/>
  <c r="AD607" i="20"/>
  <c r="AD606" i="20" s="1"/>
  <c r="AD593" i="20" s="1"/>
  <c r="AD595" i="20"/>
  <c r="AD677" i="20"/>
  <c r="AD680" i="20"/>
  <c r="AD676" i="20" s="1"/>
  <c r="AD827" i="20"/>
  <c r="AD826" i="20" s="1"/>
  <c r="AD895" i="20"/>
  <c r="AD990" i="20"/>
  <c r="AD389" i="20"/>
  <c r="AD392" i="20"/>
  <c r="AD485" i="20"/>
  <c r="AD561" i="20"/>
  <c r="AD571" i="20"/>
  <c r="AD570" i="20" s="1"/>
  <c r="AD559" i="20"/>
  <c r="AD692" i="20"/>
  <c r="AD688" i="20" s="1"/>
  <c r="AD909" i="20"/>
  <c r="AD261" i="20"/>
  <c r="AD294" i="20"/>
  <c r="AD619" i="20"/>
  <c r="AD407" i="20" l="1"/>
  <c r="AD406" i="20" s="1"/>
  <c r="AD399" i="20" s="1"/>
  <c r="AD11" i="20"/>
  <c r="AD10" i="20" s="1"/>
  <c r="AD9" i="20" s="1"/>
  <c r="AD464" i="20"/>
  <c r="AD463" i="20" s="1"/>
  <c r="AD462" i="20" s="1"/>
  <c r="AD126" i="20"/>
  <c r="AD138" i="20"/>
  <c r="AD894" i="20"/>
  <c r="AD893" i="20" s="1"/>
  <c r="AD892" i="20" s="1"/>
  <c r="AD732" i="20"/>
  <c r="AD722" i="20" s="1"/>
  <c r="AD721" i="20" s="1"/>
  <c r="AD917" i="20"/>
  <c r="AD916" i="20" s="1"/>
  <c r="AD969" i="20"/>
  <c r="AD594" i="20"/>
  <c r="AD815" i="20"/>
  <c r="AD611" i="20"/>
  <c r="AD618" i="20"/>
  <c r="AD610" i="20" s="1"/>
  <c r="AD580" i="20" s="1"/>
  <c r="AD574" i="20" s="1"/>
  <c r="AD391" i="20"/>
  <c r="AD387" i="20" s="1"/>
  <c r="AD386" i="20" s="1"/>
  <c r="AD385" i="20" s="1"/>
  <c r="AD384" i="20" s="1"/>
  <c r="AD388" i="20"/>
  <c r="AD557" i="20"/>
  <c r="AD552" i="20" s="1"/>
  <c r="AD546" i="20" s="1"/>
  <c r="AD675" i="20"/>
  <c r="AD674" i="20" s="1"/>
  <c r="AD673" i="20" s="1"/>
  <c r="AD558" i="20"/>
  <c r="AD8" i="20" l="1"/>
  <c r="AD545" i="20"/>
  <c r="AD544" i="20" s="1"/>
  <c r="AD1014" i="20" l="1"/>
  <c r="T260" i="20" l="1"/>
  <c r="AF260" i="20" s="1"/>
  <c r="T257" i="20"/>
  <c r="AF257" i="20" s="1"/>
  <c r="EC259" i="20"/>
  <c r="EC258" i="20" s="1"/>
  <c r="EB259" i="20"/>
  <c r="EB258" i="20" s="1"/>
  <c r="EA259" i="20"/>
  <c r="EA258" i="20" s="1"/>
  <c r="DZ259" i="20"/>
  <c r="DY259" i="20"/>
  <c r="DY258" i="20" s="1"/>
  <c r="DX259" i="20"/>
  <c r="DX258" i="20" s="1"/>
  <c r="DW259" i="20"/>
  <c r="DW258" i="20" s="1"/>
  <c r="DV259" i="20"/>
  <c r="DV258" i="20" s="1"/>
  <c r="DU259" i="20"/>
  <c r="DU258" i="20" s="1"/>
  <c r="DT259" i="20"/>
  <c r="DT258" i="20" s="1"/>
  <c r="DS259" i="20"/>
  <c r="DS258" i="20" s="1"/>
  <c r="DR259" i="20"/>
  <c r="DR258" i="20" s="1"/>
  <c r="DQ259" i="20"/>
  <c r="DQ258" i="20" s="1"/>
  <c r="DB259" i="20"/>
  <c r="DB258" i="20" s="1"/>
  <c r="DA259" i="20"/>
  <c r="DA258" i="20" s="1"/>
  <c r="CZ259" i="20"/>
  <c r="CZ258" i="20" s="1"/>
  <c r="CY259" i="20"/>
  <c r="CX259" i="20"/>
  <c r="CX258" i="20" s="1"/>
  <c r="CW259" i="20"/>
  <c r="CW258" i="20" s="1"/>
  <c r="CV259" i="20"/>
  <c r="CV258" i="20" s="1"/>
  <c r="CU259" i="20"/>
  <c r="CU258" i="20" s="1"/>
  <c r="CT259" i="20"/>
  <c r="CT258" i="20" s="1"/>
  <c r="CS259" i="20"/>
  <c r="CS258" i="20" s="1"/>
  <c r="CR259" i="20"/>
  <c r="CR258" i="20" s="1"/>
  <c r="CQ259" i="20"/>
  <c r="CQ258" i="20" s="1"/>
  <c r="CP259" i="20"/>
  <c r="CP258" i="20" s="1"/>
  <c r="AE259" i="20"/>
  <c r="AE258" i="20" s="1"/>
  <c r="Y259" i="20"/>
  <c r="Y258" i="20" s="1"/>
  <c r="W259" i="20"/>
  <c r="W258" i="20" s="1"/>
  <c r="V259" i="20"/>
  <c r="V258" i="20" s="1"/>
  <c r="U259" i="20"/>
  <c r="U258" i="20" s="1"/>
  <c r="EC256" i="20"/>
  <c r="EC255" i="20" s="1"/>
  <c r="EB256" i="20"/>
  <c r="EB255" i="20" s="1"/>
  <c r="EA256" i="20"/>
  <c r="EA255" i="20" s="1"/>
  <c r="EA254" i="20" s="1"/>
  <c r="DZ256" i="20"/>
  <c r="DY256" i="20"/>
  <c r="DY255" i="20" s="1"/>
  <c r="DX256" i="20"/>
  <c r="DX255" i="20" s="1"/>
  <c r="DW256" i="20"/>
  <c r="DW255" i="20" s="1"/>
  <c r="DW254" i="20" s="1"/>
  <c r="DV256" i="20"/>
  <c r="DV255" i="20" s="1"/>
  <c r="DU256" i="20"/>
  <c r="DU255" i="20" s="1"/>
  <c r="DT256" i="20"/>
  <c r="DT255" i="20" s="1"/>
  <c r="DS256" i="20"/>
  <c r="DS255" i="20" s="1"/>
  <c r="DS254" i="20" s="1"/>
  <c r="DR256" i="20"/>
  <c r="DR255" i="20" s="1"/>
  <c r="DQ256" i="20"/>
  <c r="DQ255" i="20" s="1"/>
  <c r="DB256" i="20"/>
  <c r="DB255" i="20" s="1"/>
  <c r="DA256" i="20"/>
  <c r="DA255" i="20" s="1"/>
  <c r="DA254" i="20" s="1"/>
  <c r="CZ256" i="20"/>
  <c r="CZ255" i="20" s="1"/>
  <c r="CY256" i="20"/>
  <c r="CX256" i="20"/>
  <c r="CX255" i="20" s="1"/>
  <c r="CW256" i="20"/>
  <c r="CW255" i="20" s="1"/>
  <c r="CV256" i="20"/>
  <c r="CV255" i="20" s="1"/>
  <c r="CU256" i="20"/>
  <c r="CU255" i="20" s="1"/>
  <c r="CT256" i="20"/>
  <c r="CT255" i="20" s="1"/>
  <c r="CS256" i="20"/>
  <c r="CS255" i="20" s="1"/>
  <c r="CS254" i="20" s="1"/>
  <c r="CR256" i="20"/>
  <c r="CR255" i="20" s="1"/>
  <c r="CQ256" i="20"/>
  <c r="CQ255" i="20" s="1"/>
  <c r="CP256" i="20"/>
  <c r="CP255" i="20" s="1"/>
  <c r="AE256" i="20"/>
  <c r="AE255" i="20" s="1"/>
  <c r="Y256" i="20"/>
  <c r="Y255" i="20" s="1"/>
  <c r="W256" i="20"/>
  <c r="W255" i="20" s="1"/>
  <c r="V256" i="20"/>
  <c r="V255" i="20" s="1"/>
  <c r="U256" i="20"/>
  <c r="U255" i="20" s="1"/>
  <c r="DZ255" i="20"/>
  <c r="S259" i="20"/>
  <c r="S258" i="20" s="1"/>
  <c r="S256" i="20"/>
  <c r="S255" i="20" s="1"/>
  <c r="AF256" i="20" l="1"/>
  <c r="AF255" i="20" s="1"/>
  <c r="AV257" i="20"/>
  <c r="AF259" i="20"/>
  <c r="AF258" i="20" s="1"/>
  <c r="AV260" i="20"/>
  <c r="CP254" i="20"/>
  <c r="CT254" i="20"/>
  <c r="CX254" i="20"/>
  <c r="DB254" i="20"/>
  <c r="DT254" i="20"/>
  <c r="T259" i="20"/>
  <c r="T258" i="20" s="1"/>
  <c r="V254" i="20"/>
  <c r="CQ254" i="20"/>
  <c r="CU254" i="20"/>
  <c r="DR254" i="20"/>
  <c r="DV254" i="20"/>
  <c r="ED255" i="20"/>
  <c r="EF255" i="20" s="1"/>
  <c r="EH255" i="20" s="1"/>
  <c r="ED256" i="20"/>
  <c r="EF256" i="20" s="1"/>
  <c r="EH256" i="20" s="1"/>
  <c r="CY255" i="20"/>
  <c r="DC256" i="20"/>
  <c r="DE256" i="20" s="1"/>
  <c r="DG256" i="20" s="1"/>
  <c r="CY258" i="20"/>
  <c r="DC258" i="20" s="1"/>
  <c r="DE258" i="20" s="1"/>
  <c r="DG258" i="20" s="1"/>
  <c r="DC259" i="20"/>
  <c r="DE259" i="20" s="1"/>
  <c r="DG259" i="20" s="1"/>
  <c r="DZ258" i="20"/>
  <c r="ED258" i="20" s="1"/>
  <c r="EF258" i="20" s="1"/>
  <c r="EH258" i="20" s="1"/>
  <c r="ED259" i="20"/>
  <c r="EF259" i="20" s="1"/>
  <c r="EH259" i="20" s="1"/>
  <c r="DX254" i="20"/>
  <c r="EB254" i="20"/>
  <c r="DQ254" i="20"/>
  <c r="W254" i="20"/>
  <c r="T256" i="20"/>
  <c r="T255" i="20" s="1"/>
  <c r="CR254" i="20"/>
  <c r="CV254" i="20"/>
  <c r="CZ254" i="20"/>
  <c r="DU254" i="20"/>
  <c r="DY254" i="20"/>
  <c r="EC254" i="20"/>
  <c r="CW254" i="20"/>
  <c r="Y254" i="20"/>
  <c r="U254" i="20"/>
  <c r="AE254" i="20"/>
  <c r="S254" i="20"/>
  <c r="AV259" i="20" l="1"/>
  <c r="AV258" i="20" s="1"/>
  <c r="BH260" i="20"/>
  <c r="AV256" i="20"/>
  <c r="AV255" i="20" s="1"/>
  <c r="BH257" i="20"/>
  <c r="AF254" i="20"/>
  <c r="T254" i="20"/>
  <c r="DZ254" i="20"/>
  <c r="ED254" i="20" s="1"/>
  <c r="EF254" i="20" s="1"/>
  <c r="EH254" i="20" s="1"/>
  <c r="CY254" i="20"/>
  <c r="DC254" i="20" s="1"/>
  <c r="DE254" i="20" s="1"/>
  <c r="DG254" i="20" s="1"/>
  <c r="DC255" i="20"/>
  <c r="DE255" i="20" s="1"/>
  <c r="DG255" i="20" s="1"/>
  <c r="BH256" i="20" l="1"/>
  <c r="BH255" i="20" s="1"/>
  <c r="BS257" i="20"/>
  <c r="BH259" i="20"/>
  <c r="BH258" i="20" s="1"/>
  <c r="BS260" i="20"/>
  <c r="AV254" i="20"/>
  <c r="T543" i="20"/>
  <c r="AF543" i="20" s="1"/>
  <c r="T540" i="20"/>
  <c r="EC542" i="20"/>
  <c r="EC541" i="20" s="1"/>
  <c r="EB542" i="20"/>
  <c r="EB541" i="20" s="1"/>
  <c r="EA542" i="20"/>
  <c r="EA541" i="20" s="1"/>
  <c r="DZ542" i="20"/>
  <c r="DZ541" i="20" s="1"/>
  <c r="DY542" i="20"/>
  <c r="DY541" i="20" s="1"/>
  <c r="DX542" i="20"/>
  <c r="DX541" i="20" s="1"/>
  <c r="DW542" i="20"/>
  <c r="DW541" i="20" s="1"/>
  <c r="DV542" i="20"/>
  <c r="DV541" i="20" s="1"/>
  <c r="DU542" i="20"/>
  <c r="DU541" i="20" s="1"/>
  <c r="DT542" i="20"/>
  <c r="DT541" i="20" s="1"/>
  <c r="DS542" i="20"/>
  <c r="DS541" i="20" s="1"/>
  <c r="DR542" i="20"/>
  <c r="DR541" i="20" s="1"/>
  <c r="DQ542" i="20"/>
  <c r="DQ541" i="20" s="1"/>
  <c r="DB542" i="20"/>
  <c r="DB541" i="20" s="1"/>
  <c r="DA542" i="20"/>
  <c r="DA541" i="20" s="1"/>
  <c r="CZ542" i="20"/>
  <c r="CY542" i="20"/>
  <c r="CY541" i="20" s="1"/>
  <c r="CX542" i="20"/>
  <c r="CX541" i="20" s="1"/>
  <c r="CW542" i="20"/>
  <c r="CW541" i="20" s="1"/>
  <c r="CV542" i="20"/>
  <c r="CV541" i="20" s="1"/>
  <c r="CU542" i="20"/>
  <c r="CU541" i="20" s="1"/>
  <c r="CT542" i="20"/>
  <c r="CT541" i="20" s="1"/>
  <c r="CS542" i="20"/>
  <c r="CS541" i="20" s="1"/>
  <c r="CR542" i="20"/>
  <c r="CR541" i="20" s="1"/>
  <c r="CQ542" i="20"/>
  <c r="CQ541" i="20" s="1"/>
  <c r="CP542" i="20"/>
  <c r="CP541" i="20" s="1"/>
  <c r="AE542" i="20"/>
  <c r="AE541" i="20" s="1"/>
  <c r="Y542" i="20"/>
  <c r="Y541" i="20" s="1"/>
  <c r="W542" i="20"/>
  <c r="W541" i="20" s="1"/>
  <c r="V542" i="20"/>
  <c r="V541" i="20" s="1"/>
  <c r="U542" i="20"/>
  <c r="U541" i="20" s="1"/>
  <c r="EC539" i="20"/>
  <c r="EC538" i="20" s="1"/>
  <c r="EB539" i="20"/>
  <c r="EB538" i="20" s="1"/>
  <c r="EA539" i="20"/>
  <c r="EA538" i="20" s="1"/>
  <c r="DZ539" i="20"/>
  <c r="DZ538" i="20" s="1"/>
  <c r="DY539" i="20"/>
  <c r="DY538" i="20" s="1"/>
  <c r="DX539" i="20"/>
  <c r="DX538" i="20" s="1"/>
  <c r="DW539" i="20"/>
  <c r="DW538" i="20" s="1"/>
  <c r="DV539" i="20"/>
  <c r="DV538" i="20" s="1"/>
  <c r="DU539" i="20"/>
  <c r="DU538" i="20" s="1"/>
  <c r="DT539" i="20"/>
  <c r="DT538" i="20" s="1"/>
  <c r="DS539" i="20"/>
  <c r="DS538" i="20" s="1"/>
  <c r="DR539" i="20"/>
  <c r="DR538" i="20" s="1"/>
  <c r="DQ539" i="20"/>
  <c r="DQ538" i="20" s="1"/>
  <c r="DB539" i="20"/>
  <c r="DB538" i="20" s="1"/>
  <c r="DA539" i="20"/>
  <c r="DA538" i="20" s="1"/>
  <c r="CZ539" i="20"/>
  <c r="CZ538" i="20" s="1"/>
  <c r="CY539" i="20"/>
  <c r="CY538" i="20" s="1"/>
  <c r="CX539" i="20"/>
  <c r="CX538" i="20" s="1"/>
  <c r="CW539" i="20"/>
  <c r="CW538" i="20" s="1"/>
  <c r="CV539" i="20"/>
  <c r="CV538" i="20" s="1"/>
  <c r="CU539" i="20"/>
  <c r="CU538" i="20" s="1"/>
  <c r="CT539" i="20"/>
  <c r="CT538" i="20" s="1"/>
  <c r="CS539" i="20"/>
  <c r="CS538" i="20" s="1"/>
  <c r="CR539" i="20"/>
  <c r="CR538" i="20" s="1"/>
  <c r="CQ539" i="20"/>
  <c r="CQ538" i="20" s="1"/>
  <c r="CP539" i="20"/>
  <c r="CP538" i="20" s="1"/>
  <c r="AE539" i="20"/>
  <c r="AE538" i="20" s="1"/>
  <c r="Y539" i="20"/>
  <c r="Y538" i="20" s="1"/>
  <c r="W539" i="20"/>
  <c r="W538" i="20" s="1"/>
  <c r="V539" i="20"/>
  <c r="V538" i="20" s="1"/>
  <c r="U539" i="20"/>
  <c r="U538" i="20" s="1"/>
  <c r="U532" i="20"/>
  <c r="S542" i="20"/>
  <c r="S541" i="20" s="1"/>
  <c r="S539" i="20"/>
  <c r="S538" i="20" s="1"/>
  <c r="BS259" i="20" l="1"/>
  <c r="BS258" i="20" s="1"/>
  <c r="CC260" i="20"/>
  <c r="ES260" i="20" s="1"/>
  <c r="BS256" i="20"/>
  <c r="BS255" i="20" s="1"/>
  <c r="CC257" i="20"/>
  <c r="ES257" i="20" s="1"/>
  <c r="BH254" i="20"/>
  <c r="U537" i="20"/>
  <c r="AF539" i="20"/>
  <c r="AF538" i="20" s="1"/>
  <c r="AV540" i="20"/>
  <c r="AF542" i="20"/>
  <c r="AF541" i="20" s="1"/>
  <c r="AV543" i="20"/>
  <c r="DZ537" i="20"/>
  <c r="ED541" i="20"/>
  <c r="EF541" i="20" s="1"/>
  <c r="EH541" i="20" s="1"/>
  <c r="CR537" i="20"/>
  <c r="DR537" i="20"/>
  <c r="ED542" i="20"/>
  <c r="EF542" i="20" s="1"/>
  <c r="EH542" i="20" s="1"/>
  <c r="DU537" i="20"/>
  <c r="DY537" i="20"/>
  <c r="T542" i="20"/>
  <c r="T541" i="20" s="1"/>
  <c r="Y537" i="20"/>
  <c r="CX537" i="20"/>
  <c r="EC537" i="20"/>
  <c r="DC538" i="20"/>
  <c r="DE538" i="20" s="1"/>
  <c r="DG538" i="20" s="1"/>
  <c r="DC539" i="20"/>
  <c r="DE539" i="20" s="1"/>
  <c r="DG539" i="20" s="1"/>
  <c r="AE537" i="20"/>
  <c r="CW537" i="20"/>
  <c r="CT537" i="20"/>
  <c r="EA537" i="20"/>
  <c r="DC542" i="20"/>
  <c r="DE542" i="20" s="1"/>
  <c r="DG542" i="20" s="1"/>
  <c r="DA537" i="20"/>
  <c r="DW537" i="20"/>
  <c r="V537" i="20"/>
  <c r="CP537" i="20"/>
  <c r="DB537" i="20"/>
  <c r="DS537" i="20"/>
  <c r="DQ537" i="20"/>
  <c r="ED538" i="20"/>
  <c r="EF538" i="20" s="1"/>
  <c r="EH538" i="20" s="1"/>
  <c r="CS537" i="20"/>
  <c r="CV537" i="20"/>
  <c r="DV537" i="20"/>
  <c r="ED539" i="20"/>
  <c r="EF539" i="20" s="1"/>
  <c r="EH539" i="20" s="1"/>
  <c r="DT537" i="20"/>
  <c r="DX537" i="20"/>
  <c r="W537" i="20"/>
  <c r="CQ537" i="20"/>
  <c r="CU537" i="20"/>
  <c r="CY537" i="20"/>
  <c r="CZ541" i="20"/>
  <c r="DC541" i="20" s="1"/>
  <c r="DE541" i="20" s="1"/>
  <c r="DG541" i="20" s="1"/>
  <c r="EB537" i="20"/>
  <c r="T539" i="20"/>
  <c r="T538" i="20" s="1"/>
  <c r="S537" i="20"/>
  <c r="BS254" i="20" l="1"/>
  <c r="CC256" i="20"/>
  <c r="CO257" i="20"/>
  <c r="CO256" i="20" s="1"/>
  <c r="CO255" i="20" s="1"/>
  <c r="CC259" i="20"/>
  <c r="CO260" i="20"/>
  <c r="CO259" i="20" s="1"/>
  <c r="CO258" i="20" s="1"/>
  <c r="AV539" i="20"/>
  <c r="AV538" i="20" s="1"/>
  <c r="BH540" i="20"/>
  <c r="AV542" i="20"/>
  <c r="AV541" i="20" s="1"/>
  <c r="BH543" i="20"/>
  <c r="AF537" i="20"/>
  <c r="ED537" i="20"/>
  <c r="EF537" i="20" s="1"/>
  <c r="EH537" i="20" s="1"/>
  <c r="T537" i="20"/>
  <c r="CZ537" i="20"/>
  <c r="DC537" i="20" s="1"/>
  <c r="DE537" i="20" s="1"/>
  <c r="DG537" i="20" s="1"/>
  <c r="Y1012" i="20"/>
  <c r="Y1011" i="20" s="1"/>
  <c r="Y1009" i="20"/>
  <c r="Y1008" i="20" s="1"/>
  <c r="Y1004" i="20"/>
  <c r="Y1003" i="20" s="1"/>
  <c r="Y1002" i="20" s="1"/>
  <c r="Y1001" i="20" s="1"/>
  <c r="Y997" i="20"/>
  <c r="Y996" i="20" s="1"/>
  <c r="Y995" i="20" s="1"/>
  <c r="Y993" i="20"/>
  <c r="Y992" i="20" s="1"/>
  <c r="Y991" i="20" s="1"/>
  <c r="Y988" i="20"/>
  <c r="Y987" i="20" s="1"/>
  <c r="Y986" i="20" s="1"/>
  <c r="Y984" i="20"/>
  <c r="Y983" i="20" s="1"/>
  <c r="Y979" i="20"/>
  <c r="Y978" i="20" s="1"/>
  <c r="Y973" i="20"/>
  <c r="Y972" i="20" s="1"/>
  <c r="Y971" i="20" s="1"/>
  <c r="Y966" i="20"/>
  <c r="Y965" i="20" s="1"/>
  <c r="Y964" i="20" s="1"/>
  <c r="Y963" i="20" s="1"/>
  <c r="Y960" i="20"/>
  <c r="Y959" i="20" s="1"/>
  <c r="Y958" i="20" s="1"/>
  <c r="Y957" i="20" s="1"/>
  <c r="Y954" i="20"/>
  <c r="Y953" i="20" s="1"/>
  <c r="Y952" i="20" s="1"/>
  <c r="Y951" i="20" s="1"/>
  <c r="Y948" i="20"/>
  <c r="Y947" i="20" s="1"/>
  <c r="Y946" i="20" s="1"/>
  <c r="Y945" i="20" s="1"/>
  <c r="Y942" i="20"/>
  <c r="Y941" i="20" s="1"/>
  <c r="Y940" i="20" s="1"/>
  <c r="Y938" i="20"/>
  <c r="Y937" i="20" s="1"/>
  <c r="Y935" i="20"/>
  <c r="Y934" i="20" s="1"/>
  <c r="Y929" i="20"/>
  <c r="Y928" i="20" s="1"/>
  <c r="Y927" i="20" s="1"/>
  <c r="Y925" i="20"/>
  <c r="Y924" i="20" s="1"/>
  <c r="Y922" i="20"/>
  <c r="Y921" i="20" s="1"/>
  <c r="Y914" i="20"/>
  <c r="Y913" i="20" s="1"/>
  <c r="Y911" i="20"/>
  <c r="Y910" i="20" s="1"/>
  <c r="Y907" i="20"/>
  <c r="Y906" i="20" s="1"/>
  <c r="Y904" i="20"/>
  <c r="Y903" i="20" s="1"/>
  <c r="Y900" i="20"/>
  <c r="Y899" i="20" s="1"/>
  <c r="Y897" i="20"/>
  <c r="Y896" i="20" s="1"/>
  <c r="Y890" i="20"/>
  <c r="Y889" i="20" s="1"/>
  <c r="Y888" i="20" s="1"/>
  <c r="Y887" i="20" s="1"/>
  <c r="Y886" i="20" s="1"/>
  <c r="Y885" i="20" s="1"/>
  <c r="Y883" i="20"/>
  <c r="Y882" i="20" s="1"/>
  <c r="Y881" i="20" s="1"/>
  <c r="Y880" i="20" s="1"/>
  <c r="Y879" i="20" s="1"/>
  <c r="Y878" i="20" s="1"/>
  <c r="Y877" i="20" s="1"/>
  <c r="Y875" i="20"/>
  <c r="Y874" i="20" s="1"/>
  <c r="Y873" i="20" s="1"/>
  <c r="Y871" i="20"/>
  <c r="Y870" i="20" s="1"/>
  <c r="Y869" i="20" s="1"/>
  <c r="Y866" i="20"/>
  <c r="Y865" i="20" s="1"/>
  <c r="Y864" i="20" s="1"/>
  <c r="Y862" i="20"/>
  <c r="Y861" i="20" s="1"/>
  <c r="Y860" i="20" s="1"/>
  <c r="Y858" i="20"/>
  <c r="Y857" i="20" s="1"/>
  <c r="Y854" i="20"/>
  <c r="Y853" i="20" s="1"/>
  <c r="Y840" i="20"/>
  <c r="Y839" i="20" s="1"/>
  <c r="Y838" i="20" s="1"/>
  <c r="Y837" i="20" s="1"/>
  <c r="Y831" i="20"/>
  <c r="Y830" i="20" s="1"/>
  <c r="Y829" i="20" s="1"/>
  <c r="Y824" i="20"/>
  <c r="Y823" i="20" s="1"/>
  <c r="Y822" i="20" s="1"/>
  <c r="Y820" i="20"/>
  <c r="Y819" i="20" s="1"/>
  <c r="Y818" i="20" s="1"/>
  <c r="Y813" i="20"/>
  <c r="Y812" i="20" s="1"/>
  <c r="Y811" i="20" s="1"/>
  <c r="Y809" i="20"/>
  <c r="Y808" i="20" s="1"/>
  <c r="Y806" i="20"/>
  <c r="Y805" i="20" s="1"/>
  <c r="Y801" i="20"/>
  <c r="Y800" i="20" s="1"/>
  <c r="Y790" i="20"/>
  <c r="Y789" i="20" s="1"/>
  <c r="Y788" i="20" s="1"/>
  <c r="Y786" i="20"/>
  <c r="Y785" i="20" s="1"/>
  <c r="Y784" i="20" s="1"/>
  <c r="Y782" i="20"/>
  <c r="Y781" i="20" s="1"/>
  <c r="Y780" i="20" s="1"/>
  <c r="Y778" i="20"/>
  <c r="Y777" i="20" s="1"/>
  <c r="Y776" i="20" s="1"/>
  <c r="Y770" i="20"/>
  <c r="Y769" i="20" s="1"/>
  <c r="Y768" i="20" s="1"/>
  <c r="Y766" i="20"/>
  <c r="Y765" i="20" s="1"/>
  <c r="Y764" i="20" s="1"/>
  <c r="Y762" i="20"/>
  <c r="Y761" i="20" s="1"/>
  <c r="Y760" i="20" s="1"/>
  <c r="Y758" i="20"/>
  <c r="Y757" i="20" s="1"/>
  <c r="Y756" i="20" s="1"/>
  <c r="Y754" i="20"/>
  <c r="Y753" i="20" s="1"/>
  <c r="Y752" i="20" s="1"/>
  <c r="Y750" i="20"/>
  <c r="Y749" i="20" s="1"/>
  <c r="Y747" i="20"/>
  <c r="Y746" i="20" s="1"/>
  <c r="Y743" i="20"/>
  <c r="Y742" i="20" s="1"/>
  <c r="Y741" i="20" s="1"/>
  <c r="Y739" i="20"/>
  <c r="Y738" i="20" s="1"/>
  <c r="Y735" i="20"/>
  <c r="Y734" i="20" s="1"/>
  <c r="Y729" i="20"/>
  <c r="Y728" i="20" s="1"/>
  <c r="Y726" i="20"/>
  <c r="Y725" i="20" s="1"/>
  <c r="Y719" i="20"/>
  <c r="Y718" i="20" s="1"/>
  <c r="Y714" i="20"/>
  <c r="Y713" i="20" s="1"/>
  <c r="Y708" i="20"/>
  <c r="Y707" i="20" s="1"/>
  <c r="Y706" i="20" s="1"/>
  <c r="Y705" i="20" s="1"/>
  <c r="Y704" i="20" s="1"/>
  <c r="Y702" i="20"/>
  <c r="Y701" i="20" s="1"/>
  <c r="Y700" i="20" s="1"/>
  <c r="Y698" i="20"/>
  <c r="Y697" i="20" s="1"/>
  <c r="Y694" i="20"/>
  <c r="Y693" i="20" s="1"/>
  <c r="Y692" i="20" s="1"/>
  <c r="Y691" i="20"/>
  <c r="Y686" i="20"/>
  <c r="Y685" i="20" s="1"/>
  <c r="Y684" i="20" s="1"/>
  <c r="Y682" i="20"/>
  <c r="Y681" i="20" s="1"/>
  <c r="Y679" i="20"/>
  <c r="Y671" i="20"/>
  <c r="Y670" i="20" s="1"/>
  <c r="Y669" i="20" s="1"/>
  <c r="Y668" i="20" s="1"/>
  <c r="Y667" i="20" s="1"/>
  <c r="Y665" i="20"/>
  <c r="Y664" i="20" s="1"/>
  <c r="Y663" i="20" s="1"/>
  <c r="Y661" i="20"/>
  <c r="Y660" i="20" s="1"/>
  <c r="Y659" i="20" s="1"/>
  <c r="Y653" i="20"/>
  <c r="Y652" i="20" s="1"/>
  <c r="Y651" i="20" s="1"/>
  <c r="Y649" i="20"/>
  <c r="Y648" i="20" s="1"/>
  <c r="Y647" i="20" s="1"/>
  <c r="Y645" i="20"/>
  <c r="Y644" i="20" s="1"/>
  <c r="Y642" i="20"/>
  <c r="Y640" i="20"/>
  <c r="Y636" i="20"/>
  <c r="Y620" i="20"/>
  <c r="Y619" i="20" s="1"/>
  <c r="Y618" i="20" s="1"/>
  <c r="Y616" i="20"/>
  <c r="Y615" i="20" s="1"/>
  <c r="Y613" i="20"/>
  <c r="Y608" i="20"/>
  <c r="Y607" i="20" s="1"/>
  <c r="Y606" i="20" s="1"/>
  <c r="Y604" i="20"/>
  <c r="Y603" i="20" s="1"/>
  <c r="Y599" i="20"/>
  <c r="Y598" i="20" s="1"/>
  <c r="Y597" i="20" s="1"/>
  <c r="Y596" i="20"/>
  <c r="Y591" i="20"/>
  <c r="Y590" i="20" s="1"/>
  <c r="Y589" i="20" s="1"/>
  <c r="Y587" i="20"/>
  <c r="Y586" i="20" s="1"/>
  <c r="Y585" i="20" s="1"/>
  <c r="Y583" i="20"/>
  <c r="Y582" i="20" s="1"/>
  <c r="Y581" i="20" s="1"/>
  <c r="Y578" i="20"/>
  <c r="Y577" i="20" s="1"/>
  <c r="Y576" i="20" s="1"/>
  <c r="Y575" i="20" s="1"/>
  <c r="Y572" i="20"/>
  <c r="Y571" i="20" s="1"/>
  <c r="Y570" i="20" s="1"/>
  <c r="Y568" i="20"/>
  <c r="Y567" i="20" s="1"/>
  <c r="Y563" i="20"/>
  <c r="Y562" i="20" s="1"/>
  <c r="Y561" i="20" s="1"/>
  <c r="Y560" i="20"/>
  <c r="Y555" i="20"/>
  <c r="Y554" i="20" s="1"/>
  <c r="Y553" i="20" s="1"/>
  <c r="Y550" i="20"/>
  <c r="Y549" i="20" s="1"/>
  <c r="Y548" i="20" s="1"/>
  <c r="Y547" i="20" s="1"/>
  <c r="Y535" i="20"/>
  <c r="Y534" i="20" s="1"/>
  <c r="Y532" i="20"/>
  <c r="Y531" i="20" s="1"/>
  <c r="Y528" i="20"/>
  <c r="Y527" i="20" s="1"/>
  <c r="Y526" i="20" s="1"/>
  <c r="Y524" i="20"/>
  <c r="Y523" i="20" s="1"/>
  <c r="Y522" i="20" s="1"/>
  <c r="Y520" i="20"/>
  <c r="Y519" i="20" s="1"/>
  <c r="Y518" i="20" s="1"/>
  <c r="Y516" i="20"/>
  <c r="Y515" i="20" s="1"/>
  <c r="Y512" i="20"/>
  <c r="Y511" i="20" s="1"/>
  <c r="Y508" i="20"/>
  <c r="Y507" i="20" s="1"/>
  <c r="Y505" i="20"/>
  <c r="Y504" i="20" s="1"/>
  <c r="Y497" i="20"/>
  <c r="Y496" i="20" s="1"/>
  <c r="Y495" i="20" s="1"/>
  <c r="Y493" i="20"/>
  <c r="Y492" i="20" s="1"/>
  <c r="Y490" i="20"/>
  <c r="Y489" i="20" s="1"/>
  <c r="Y487" i="20"/>
  <c r="Y486" i="20" s="1"/>
  <c r="Y483" i="20"/>
  <c r="Y482" i="20" s="1"/>
  <c r="Y481" i="20" s="1"/>
  <c r="Y475" i="20"/>
  <c r="Y474" i="20" s="1"/>
  <c r="Y472" i="20"/>
  <c r="Y471" i="20" s="1"/>
  <c r="Y467" i="20"/>
  <c r="Y466" i="20" s="1"/>
  <c r="Y460" i="20"/>
  <c r="Y459" i="20" s="1"/>
  <c r="Y458" i="20" s="1"/>
  <c r="Y457" i="20" s="1"/>
  <c r="Y455" i="20"/>
  <c r="Y454" i="20" s="1"/>
  <c r="Y452" i="20"/>
  <c r="Y451" i="20" s="1"/>
  <c r="Y448" i="20"/>
  <c r="Y447" i="20" s="1"/>
  <c r="Y445" i="20"/>
  <c r="Y444" i="20" s="1"/>
  <c r="Y436" i="20"/>
  <c r="Y435" i="20" s="1"/>
  <c r="Y434" i="20" s="1"/>
  <c r="Y432" i="20"/>
  <c r="Y431" i="20" s="1"/>
  <c r="Y430" i="20" s="1"/>
  <c r="Y426" i="20"/>
  <c r="Y425" i="20" s="1"/>
  <c r="Y422" i="20"/>
  <c r="Y421" i="20" s="1"/>
  <c r="Y418" i="20"/>
  <c r="Y417" i="20" s="1"/>
  <c r="Y414" i="20"/>
  <c r="Y413" i="20" s="1"/>
  <c r="Y410" i="20"/>
  <c r="Y409" i="20" s="1"/>
  <c r="Y404" i="20"/>
  <c r="Y403" i="20" s="1"/>
  <c r="Y402" i="20" s="1"/>
  <c r="Y401" i="20" s="1"/>
  <c r="Y400" i="20" s="1"/>
  <c r="Y397" i="20"/>
  <c r="Y396" i="20" s="1"/>
  <c r="Y395" i="20" s="1"/>
  <c r="Y393" i="20"/>
  <c r="Y392" i="20" s="1"/>
  <c r="Y382" i="20"/>
  <c r="Y381" i="20" s="1"/>
  <c r="Y380" i="20" s="1"/>
  <c r="Y378" i="20"/>
  <c r="Y377" i="20" s="1"/>
  <c r="Y376" i="20" s="1"/>
  <c r="Y374" i="20"/>
  <c r="Y373" i="20" s="1"/>
  <c r="Y372" i="20" s="1"/>
  <c r="Y370" i="20"/>
  <c r="Y369" i="20" s="1"/>
  <c r="Y368" i="20" s="1"/>
  <c r="Y362" i="20"/>
  <c r="Y361" i="20" s="1"/>
  <c r="Y360" i="20" s="1"/>
  <c r="Y358" i="20"/>
  <c r="Y357" i="20" s="1"/>
  <c r="Y356" i="20" s="1"/>
  <c r="Y353" i="20"/>
  <c r="Y352" i="20" s="1"/>
  <c r="Y351" i="20" s="1"/>
  <c r="Y349" i="20"/>
  <c r="Y348" i="20" s="1"/>
  <c r="Y345" i="20"/>
  <c r="Y344" i="20" s="1"/>
  <c r="Y339" i="20"/>
  <c r="Y338" i="20" s="1"/>
  <c r="Y337" i="20" s="1"/>
  <c r="Y335" i="20"/>
  <c r="Y334" i="20" s="1"/>
  <c r="Y333" i="20" s="1"/>
  <c r="Y331" i="20"/>
  <c r="Y329" i="20"/>
  <c r="Y324" i="20"/>
  <c r="Y323" i="20" s="1"/>
  <c r="Y322" i="20" s="1"/>
  <c r="Y321" i="20" s="1"/>
  <c r="Y319" i="20"/>
  <c r="Y318" i="20" s="1"/>
  <c r="Y317" i="20" s="1"/>
  <c r="Y316" i="20" s="1"/>
  <c r="Y314" i="20"/>
  <c r="Y313" i="20" s="1"/>
  <c r="Y312" i="20" s="1"/>
  <c r="Y311" i="20" s="1"/>
  <c r="Y309" i="20"/>
  <c r="Y308" i="20" s="1"/>
  <c r="Y307" i="20" s="1"/>
  <c r="Y306" i="20" s="1"/>
  <c r="Y304" i="20"/>
  <c r="Y303" i="20" s="1"/>
  <c r="Y302" i="20" s="1"/>
  <c r="Y301" i="20" s="1"/>
  <c r="Y299" i="20"/>
  <c r="Y298" i="20" s="1"/>
  <c r="Y296" i="20"/>
  <c r="Y295" i="20" s="1"/>
  <c r="Y288" i="20"/>
  <c r="Y287" i="20" s="1"/>
  <c r="Y284" i="20"/>
  <c r="Y283" i="20" s="1"/>
  <c r="Y280" i="20"/>
  <c r="Y279" i="20" s="1"/>
  <c r="Y278" i="20" s="1"/>
  <c r="Y276" i="20"/>
  <c r="Y275" i="20" s="1"/>
  <c r="Y273" i="20"/>
  <c r="Y272" i="20" s="1"/>
  <c r="Y269" i="20"/>
  <c r="Y268" i="20" s="1"/>
  <c r="Y266" i="20"/>
  <c r="Y265" i="20" s="1"/>
  <c r="Y263" i="20"/>
  <c r="Y262" i="20" s="1"/>
  <c r="Y252" i="20"/>
  <c r="Y251" i="20" s="1"/>
  <c r="Y248" i="20"/>
  <c r="Y247" i="20" s="1"/>
  <c r="Y244" i="20"/>
  <c r="Y243" i="20" s="1"/>
  <c r="Y242" i="20" s="1"/>
  <c r="Y232" i="20"/>
  <c r="Y231" i="20" s="1"/>
  <c r="Y230" i="20" s="1"/>
  <c r="Y227" i="20"/>
  <c r="Y226" i="20" s="1"/>
  <c r="Y224" i="20"/>
  <c r="Y223" i="20" s="1"/>
  <c r="Y219" i="20"/>
  <c r="Y218" i="20" s="1"/>
  <c r="Y215" i="20"/>
  <c r="Y214" i="20" s="1"/>
  <c r="Y212" i="20"/>
  <c r="Y211" i="20" s="1"/>
  <c r="Y208" i="20"/>
  <c r="Y207" i="20" s="1"/>
  <c r="Y206" i="20" s="1"/>
  <c r="Y204" i="20"/>
  <c r="Y203" i="20" s="1"/>
  <c r="Y202" i="20" s="1"/>
  <c r="Y200" i="20"/>
  <c r="Y199" i="20" s="1"/>
  <c r="Y198" i="20" s="1"/>
  <c r="Y195" i="20"/>
  <c r="Y194" i="20" s="1"/>
  <c r="Y193" i="20" s="1"/>
  <c r="Y191" i="20"/>
  <c r="Y190" i="20" s="1"/>
  <c r="Y189" i="20" s="1"/>
  <c r="Y187" i="20"/>
  <c r="Y186" i="20" s="1"/>
  <c r="Y185" i="20" s="1"/>
  <c r="Y183" i="20"/>
  <c r="Y182" i="20" s="1"/>
  <c r="Y181" i="20" s="1"/>
  <c r="Y179" i="20"/>
  <c r="Y178" i="20" s="1"/>
  <c r="Y177" i="20" s="1"/>
  <c r="Y172" i="20"/>
  <c r="Y171" i="20" s="1"/>
  <c r="Y168" i="20"/>
  <c r="Y167" i="20" s="1"/>
  <c r="Y163" i="20"/>
  <c r="Y162" i="20" s="1"/>
  <c r="Y159" i="20"/>
  <c r="Y158" i="20" s="1"/>
  <c r="Y157" i="20" s="1"/>
  <c r="Y155" i="20"/>
  <c r="Y147" i="20"/>
  <c r="Y146" i="20" s="1"/>
  <c r="Y143" i="20"/>
  <c r="Y142" i="20" s="1"/>
  <c r="Y141" i="20" s="1"/>
  <c r="Y140" i="20"/>
  <c r="Y135" i="20"/>
  <c r="Y134" i="20" s="1"/>
  <c r="Y133" i="20" s="1"/>
  <c r="Y131" i="20"/>
  <c r="Y130" i="20" s="1"/>
  <c r="Y123" i="20"/>
  <c r="Y122" i="20" s="1"/>
  <c r="Y121" i="20" s="1"/>
  <c r="Y119" i="20"/>
  <c r="Y118" i="20" s="1"/>
  <c r="Y117" i="20" s="1"/>
  <c r="Y115" i="20"/>
  <c r="Y114" i="20" s="1"/>
  <c r="Y110" i="20"/>
  <c r="Y109" i="20" s="1"/>
  <c r="Y106" i="20"/>
  <c r="Y105" i="20" s="1"/>
  <c r="Y103" i="20"/>
  <c r="Y102" i="20" s="1"/>
  <c r="Y98" i="20"/>
  <c r="Y97" i="20" s="1"/>
  <c r="Y92" i="20"/>
  <c r="Y91" i="20" s="1"/>
  <c r="Y90" i="20" s="1"/>
  <c r="Y88" i="20"/>
  <c r="Y87" i="20" s="1"/>
  <c r="Y86" i="20" s="1"/>
  <c r="Y84" i="20"/>
  <c r="Y83" i="20" s="1"/>
  <c r="Y82" i="20" s="1"/>
  <c r="Y80" i="20"/>
  <c r="Y79" i="20" s="1"/>
  <c r="Y75" i="20"/>
  <c r="Y74" i="20" s="1"/>
  <c r="Y71" i="20"/>
  <c r="Y70" i="20" s="1"/>
  <c r="Y67" i="20"/>
  <c r="Y66" i="20" s="1"/>
  <c r="Y63" i="20"/>
  <c r="Y61" i="20"/>
  <c r="Y57" i="20"/>
  <c r="Y56" i="20" s="1"/>
  <c r="Y55" i="20" s="1"/>
  <c r="Y53" i="20"/>
  <c r="Y52" i="20" s="1"/>
  <c r="Y48" i="20"/>
  <c r="Y47" i="20" s="1"/>
  <c r="Y44" i="20"/>
  <c r="Y43" i="20" s="1"/>
  <c r="Y42" i="20" s="1"/>
  <c r="Y40" i="20"/>
  <c r="Y39" i="20" s="1"/>
  <c r="Y38" i="20" s="1"/>
  <c r="Y36" i="20"/>
  <c r="Y35" i="20" s="1"/>
  <c r="Y34" i="20" s="1"/>
  <c r="Y32" i="20"/>
  <c r="Y31" i="20" s="1"/>
  <c r="Y30" i="20" s="1"/>
  <c r="Y28" i="20"/>
  <c r="Y27" i="20" s="1"/>
  <c r="Y23" i="20"/>
  <c r="Y22" i="20" s="1"/>
  <c r="Y19" i="20"/>
  <c r="Y18" i="20" s="1"/>
  <c r="Y14" i="20"/>
  <c r="Y13" i="20" s="1"/>
  <c r="CC258" i="20" l="1"/>
  <c r="ES258" i="20" s="1"/>
  <c r="ES259" i="20"/>
  <c r="CC255" i="20"/>
  <c r="ES255" i="20" s="1"/>
  <c r="ES256" i="20"/>
  <c r="CO254" i="20"/>
  <c r="BH542" i="20"/>
  <c r="BH541" i="20" s="1"/>
  <c r="BS543" i="20"/>
  <c r="BH539" i="20"/>
  <c r="BH538" i="20" s="1"/>
  <c r="BS540" i="20"/>
  <c r="AV537" i="20"/>
  <c r="Y828" i="20"/>
  <c r="Y827" i="20" s="1"/>
  <c r="Y826" i="20" s="1"/>
  <c r="Y60" i="20"/>
  <c r="Y59" i="20" s="1"/>
  <c r="Y503" i="20"/>
  <c r="Y635" i="20"/>
  <c r="Y634" i="20" s="1"/>
  <c r="Y745" i="20"/>
  <c r="Y612" i="20"/>
  <c r="Y724" i="20"/>
  <c r="Y723" i="20" s="1"/>
  <c r="Y595" i="20"/>
  <c r="Y712" i="20"/>
  <c r="Y711" i="20" s="1"/>
  <c r="Y710" i="20" s="1"/>
  <c r="Y895" i="20"/>
  <c r="Y817" i="20"/>
  <c r="Y816" i="20" s="1"/>
  <c r="Y977" i="20"/>
  <c r="Y282" i="20"/>
  <c r="Y328" i="20"/>
  <c r="Y327" i="20" s="1"/>
  <c r="Y21" i="20"/>
  <c r="Y96" i="20"/>
  <c r="Y12" i="20"/>
  <c r="Y246" i="20"/>
  <c r="Y343" i="20"/>
  <c r="Y416" i="20"/>
  <c r="Y161" i="20"/>
  <c r="Y450" i="20"/>
  <c r="Y151" i="20"/>
  <c r="Y530" i="20"/>
  <c r="Y154" i="20"/>
  <c r="Y153" i="20" s="1"/>
  <c r="Y149" i="20" s="1"/>
  <c r="Y388" i="20"/>
  <c r="Y294" i="20"/>
  <c r="Y271" i="20"/>
  <c r="Y465" i="20"/>
  <c r="Y73" i="20"/>
  <c r="Y408" i="20"/>
  <c r="Y690" i="20"/>
  <c r="Y126" i="20"/>
  <c r="Y127" i="20"/>
  <c r="Y176" i="20"/>
  <c r="Y261" i="20"/>
  <c r="Y485" i="20"/>
  <c r="Y210" i="20"/>
  <c r="Y46" i="20"/>
  <c r="Y129" i="20"/>
  <c r="Y125" i="20" s="1"/>
  <c r="Y217" i="20"/>
  <c r="Y443" i="20"/>
  <c r="Y442" i="20" s="1"/>
  <c r="Y441" i="20" s="1"/>
  <c r="Y440" i="20" s="1"/>
  <c r="Y559" i="20"/>
  <c r="Y909" i="20"/>
  <c r="Y678" i="20"/>
  <c r="Y933" i="20"/>
  <c r="Y932" i="20" s="1"/>
  <c r="Y931" i="20" s="1"/>
  <c r="Y944" i="20"/>
  <c r="Y970" i="20"/>
  <c r="Y1007" i="20"/>
  <c r="Y733" i="20"/>
  <c r="Y65" i="20"/>
  <c r="Y138" i="20"/>
  <c r="Y145" i="20"/>
  <c r="Y137" i="20" s="1"/>
  <c r="Y389" i="20"/>
  <c r="Y510" i="20"/>
  <c r="Y696" i="20"/>
  <c r="Y688" i="20" s="1"/>
  <c r="Y689" i="20"/>
  <c r="Y139" i="20"/>
  <c r="Y391" i="20"/>
  <c r="Y387" i="20" s="1"/>
  <c r="Y386" i="20" s="1"/>
  <c r="Y385" i="20" s="1"/>
  <c r="Y384" i="20" s="1"/>
  <c r="Y602" i="20"/>
  <c r="Y593" i="20" s="1"/>
  <c r="Y594" i="20"/>
  <c r="Y677" i="20"/>
  <c r="Y680" i="20"/>
  <c r="Y676" i="20" s="1"/>
  <c r="Y920" i="20"/>
  <c r="Y919" i="20" s="1"/>
  <c r="Y918" i="20" s="1"/>
  <c r="Y990" i="20"/>
  <c r="Y611" i="20"/>
  <c r="Y614" i="20"/>
  <c r="Y610" i="20" s="1"/>
  <c r="Y799" i="20"/>
  <c r="Y798" i="20" s="1"/>
  <c r="Y797" i="20" s="1"/>
  <c r="Y796" i="20" s="1"/>
  <c r="Y852" i="20"/>
  <c r="Y851" i="20" s="1"/>
  <c r="Y850" i="20" s="1"/>
  <c r="Y849" i="20" s="1"/>
  <c r="Y902" i="20"/>
  <c r="Y566" i="20"/>
  <c r="Y557" i="20" s="1"/>
  <c r="Y552" i="20" s="1"/>
  <c r="Y546" i="20" s="1"/>
  <c r="Y558" i="20"/>
  <c r="CC254" i="20" l="1"/>
  <c r="ES254" i="20" s="1"/>
  <c r="BS539" i="20"/>
  <c r="BS538" i="20" s="1"/>
  <c r="CC540" i="20"/>
  <c r="ES540" i="20" s="1"/>
  <c r="BS542" i="20"/>
  <c r="BS541" i="20" s="1"/>
  <c r="CC543" i="20"/>
  <c r="ES543" i="20" s="1"/>
  <c r="BH537" i="20"/>
  <c r="Y11" i="20"/>
  <c r="Y10" i="20" s="1"/>
  <c r="Y9" i="20" s="1"/>
  <c r="Y407" i="20"/>
  <c r="Y406" i="20" s="1"/>
  <c r="Y399" i="20" s="1"/>
  <c r="Y815" i="20"/>
  <c r="Y732" i="20"/>
  <c r="Y722" i="20" s="1"/>
  <c r="Y721" i="20" s="1"/>
  <c r="Y580" i="20"/>
  <c r="Y574" i="20" s="1"/>
  <c r="Y545" i="20" s="1"/>
  <c r="Y464" i="20"/>
  <c r="Y463" i="20" s="1"/>
  <c r="Y462" i="20" s="1"/>
  <c r="Y150" i="20"/>
  <c r="Y969" i="20"/>
  <c r="Y917" i="20"/>
  <c r="Y916" i="20" s="1"/>
  <c r="Y894" i="20"/>
  <c r="Y893" i="20" s="1"/>
  <c r="Y892" i="20" s="1"/>
  <c r="Y675" i="20"/>
  <c r="Y674" i="20" s="1"/>
  <c r="Y673" i="20" s="1"/>
  <c r="CC542" i="20" l="1"/>
  <c r="CO543" i="20"/>
  <c r="CO542" i="20" s="1"/>
  <c r="CO541" i="20" s="1"/>
  <c r="CC539" i="20"/>
  <c r="CO540" i="20"/>
  <c r="CO539" i="20" s="1"/>
  <c r="CO538" i="20" s="1"/>
  <c r="BS537" i="20"/>
  <c r="Y8" i="20"/>
  <c r="Y544" i="20"/>
  <c r="CO537" i="20" l="1"/>
  <c r="CC538" i="20"/>
  <c r="ES539" i="20"/>
  <c r="CC541" i="20"/>
  <c r="ES541" i="20" s="1"/>
  <c r="ES542" i="20"/>
  <c r="Y1014" i="20"/>
  <c r="CC537" i="20" l="1"/>
  <c r="ES537" i="20" s="1"/>
  <c r="ES538" i="20"/>
  <c r="T748" i="20"/>
  <c r="T747" i="20" s="1"/>
  <c r="T746" i="20" s="1"/>
  <c r="EC747" i="20"/>
  <c r="EC746" i="20" s="1"/>
  <c r="EB747" i="20"/>
  <c r="EB746" i="20" s="1"/>
  <c r="EA747" i="20"/>
  <c r="EA746" i="20" s="1"/>
  <c r="DZ747" i="20"/>
  <c r="DB747" i="20"/>
  <c r="DB746" i="20" s="1"/>
  <c r="DA747" i="20"/>
  <c r="DA746" i="20" s="1"/>
  <c r="CZ747" i="20"/>
  <c r="CZ746" i="20" s="1"/>
  <c r="CY747" i="20"/>
  <c r="AE747" i="20"/>
  <c r="AE746" i="20" s="1"/>
  <c r="W747" i="20"/>
  <c r="W746" i="20" s="1"/>
  <c r="V747" i="20"/>
  <c r="V746" i="20" s="1"/>
  <c r="U747" i="20"/>
  <c r="U746" i="20" s="1"/>
  <c r="S747" i="20"/>
  <c r="S746" i="20" s="1"/>
  <c r="DZ746" i="20" l="1"/>
  <c r="ED746" i="20" s="1"/>
  <c r="EF746" i="20" s="1"/>
  <c r="EH746" i="20" s="1"/>
  <c r="ED747" i="20"/>
  <c r="EF747" i="20" s="1"/>
  <c r="EH747" i="20" s="1"/>
  <c r="CY746" i="20"/>
  <c r="DC746" i="20" s="1"/>
  <c r="DE746" i="20" s="1"/>
  <c r="DG746" i="20" s="1"/>
  <c r="DC747" i="20"/>
  <c r="DE747" i="20" s="1"/>
  <c r="DG747" i="20" s="1"/>
  <c r="AF748" i="20"/>
  <c r="AF747" i="20" l="1"/>
  <c r="AF746" i="20" s="1"/>
  <c r="AV748" i="20"/>
  <c r="T336" i="20"/>
  <c r="T20" i="20"/>
  <c r="T26" i="20"/>
  <c r="T25" i="20"/>
  <c r="T24" i="20"/>
  <c r="T29" i="20"/>
  <c r="T33" i="20"/>
  <c r="T37" i="20"/>
  <c r="T41" i="20"/>
  <c r="T45" i="20"/>
  <c r="T51" i="20"/>
  <c r="T50" i="20"/>
  <c r="T49" i="20"/>
  <c r="T54" i="20"/>
  <c r="T58" i="20"/>
  <c r="T62" i="20"/>
  <c r="T64" i="20"/>
  <c r="T69" i="20"/>
  <c r="T68" i="20"/>
  <c r="T72" i="20"/>
  <c r="T78" i="20"/>
  <c r="T77" i="20"/>
  <c r="T76" i="20"/>
  <c r="T81" i="20"/>
  <c r="T85" i="20"/>
  <c r="T89" i="20"/>
  <c r="T95" i="20"/>
  <c r="T94" i="20"/>
  <c r="T93" i="20"/>
  <c r="T101" i="20"/>
  <c r="T100" i="20"/>
  <c r="T99" i="20"/>
  <c r="T104" i="20"/>
  <c r="T108" i="20"/>
  <c r="T107" i="20"/>
  <c r="T116" i="20"/>
  <c r="T120" i="20"/>
  <c r="T124" i="20"/>
  <c r="T128" i="20"/>
  <c r="T132" i="20"/>
  <c r="T136" i="20"/>
  <c r="T144" i="20"/>
  <c r="T148" i="20"/>
  <c r="T152" i="20"/>
  <c r="T156" i="20"/>
  <c r="T160" i="20"/>
  <c r="T166" i="20"/>
  <c r="T165" i="20"/>
  <c r="T164" i="20"/>
  <c r="T170" i="20"/>
  <c r="T169" i="20"/>
  <c r="T175" i="20"/>
  <c r="T174" i="20"/>
  <c r="T173" i="20"/>
  <c r="T188" i="20"/>
  <c r="T192" i="20"/>
  <c r="T197" i="20"/>
  <c r="T196" i="20"/>
  <c r="T201" i="20"/>
  <c r="T205" i="20"/>
  <c r="T213" i="20"/>
  <c r="T216" i="20"/>
  <c r="T229" i="20"/>
  <c r="T228" i="20"/>
  <c r="T233" i="20"/>
  <c r="T245" i="20"/>
  <c r="T250" i="20"/>
  <c r="T249" i="20"/>
  <c r="T253" i="20"/>
  <c r="T267" i="20"/>
  <c r="T270" i="20"/>
  <c r="T281" i="20"/>
  <c r="T286" i="20"/>
  <c r="T285" i="20"/>
  <c r="T289" i="20"/>
  <c r="T297" i="20"/>
  <c r="T300" i="20"/>
  <c r="T305" i="20"/>
  <c r="T310" i="20"/>
  <c r="T315" i="20"/>
  <c r="T320" i="20"/>
  <c r="T325" i="20"/>
  <c r="T330" i="20"/>
  <c r="T340" i="20"/>
  <c r="T347" i="20"/>
  <c r="T346" i="20"/>
  <c r="T350" i="20"/>
  <c r="T355" i="20"/>
  <c r="T354" i="20"/>
  <c r="T359" i="20"/>
  <c r="T375" i="20"/>
  <c r="T379" i="20"/>
  <c r="T383" i="20"/>
  <c r="T390" i="20"/>
  <c r="T394" i="20"/>
  <c r="T398" i="20"/>
  <c r="T405" i="20"/>
  <c r="T424" i="20"/>
  <c r="T412" i="20"/>
  <c r="T411" i="20"/>
  <c r="T415" i="20"/>
  <c r="T420" i="20"/>
  <c r="T419" i="20"/>
  <c r="T423" i="20"/>
  <c r="T429" i="20"/>
  <c r="T428" i="20"/>
  <c r="T427" i="20"/>
  <c r="T433" i="20"/>
  <c r="T437" i="20"/>
  <c r="T470" i="20"/>
  <c r="T469" i="20"/>
  <c r="T468" i="20"/>
  <c r="T473" i="20"/>
  <c r="T476" i="20"/>
  <c r="T480" i="20"/>
  <c r="T484" i="20"/>
  <c r="T488" i="20"/>
  <c r="T506" i="20"/>
  <c r="T513" i="20"/>
  <c r="AV747" i="20" l="1"/>
  <c r="AV746" i="20" s="1"/>
  <c r="BH748" i="20"/>
  <c r="T514" i="20"/>
  <c r="T517" i="20"/>
  <c r="T521" i="20"/>
  <c r="T529" i="20"/>
  <c r="T533" i="20"/>
  <c r="T536" i="20"/>
  <c r="T551" i="20"/>
  <c r="AF551" i="20" s="1"/>
  <c r="AV551" i="20" s="1"/>
  <c r="AV550" i="20" s="1"/>
  <c r="AV549" i="20" s="1"/>
  <c r="AV548" i="20" s="1"/>
  <c r="AV547" i="20" s="1"/>
  <c r="T556" i="20"/>
  <c r="T564" i="20"/>
  <c r="T569" i="20"/>
  <c r="T573" i="20"/>
  <c r="T579" i="20"/>
  <c r="AF579" i="20" s="1"/>
  <c r="AV579" i="20" s="1"/>
  <c r="T584" i="20"/>
  <c r="T592" i="20"/>
  <c r="T596" i="20"/>
  <c r="T601" i="20"/>
  <c r="T600" i="20"/>
  <c r="T605" i="20"/>
  <c r="T609" i="20"/>
  <c r="T617" i="20"/>
  <c r="T621" i="20"/>
  <c r="T638" i="20"/>
  <c r="T639" i="20"/>
  <c r="T641" i="20"/>
  <c r="T654" i="20"/>
  <c r="T662" i="20"/>
  <c r="T666" i="20"/>
  <c r="T672" i="20"/>
  <c r="T683" i="20"/>
  <c r="T687" i="20"/>
  <c r="T695" i="20"/>
  <c r="T699" i="20"/>
  <c r="T709" i="20"/>
  <c r="T717" i="20"/>
  <c r="T716" i="20"/>
  <c r="T715" i="20"/>
  <c r="T720" i="20"/>
  <c r="T730" i="20"/>
  <c r="T737" i="20"/>
  <c r="T740" i="20"/>
  <c r="T744" i="20"/>
  <c r="T751" i="20"/>
  <c r="T759" i="20"/>
  <c r="T771" i="20"/>
  <c r="T783" i="20"/>
  <c r="T807" i="20"/>
  <c r="T804" i="20"/>
  <c r="T803" i="20"/>
  <c r="T802" i="20"/>
  <c r="T810" i="20"/>
  <c r="CU851" i="20"/>
  <c r="CT851" i="20"/>
  <c r="CS851" i="20"/>
  <c r="CR851" i="20"/>
  <c r="CQ851" i="20"/>
  <c r="T814" i="20"/>
  <c r="T821" i="20"/>
  <c r="T825" i="20"/>
  <c r="T832" i="20"/>
  <c r="T841" i="20"/>
  <c r="T856" i="20"/>
  <c r="T855" i="20"/>
  <c r="T863" i="20"/>
  <c r="T868" i="20"/>
  <c r="T867" i="20"/>
  <c r="EC875" i="20"/>
  <c r="EC874" i="20" s="1"/>
  <c r="EC873" i="20" s="1"/>
  <c r="EB875" i="20"/>
  <c r="EB874" i="20" s="1"/>
  <c r="EB873" i="20" s="1"/>
  <c r="EA875" i="20"/>
  <c r="DZ875" i="20"/>
  <c r="DV875" i="20"/>
  <c r="DV874" i="20" s="1"/>
  <c r="DV873" i="20" s="1"/>
  <c r="DV851" i="20" s="1"/>
  <c r="DU875" i="20"/>
  <c r="DU874" i="20" s="1"/>
  <c r="DU873" i="20" s="1"/>
  <c r="DU851" i="20" s="1"/>
  <c r="DT875" i="20"/>
  <c r="DT874" i="20" s="1"/>
  <c r="DT873" i="20" s="1"/>
  <c r="DT851" i="20" s="1"/>
  <c r="DS875" i="20"/>
  <c r="DS874" i="20" s="1"/>
  <c r="DS873" i="20" s="1"/>
  <c r="DS851" i="20" s="1"/>
  <c r="DR875" i="20"/>
  <c r="DR874" i="20" s="1"/>
  <c r="DR873" i="20" s="1"/>
  <c r="DR851" i="20" s="1"/>
  <c r="DQ875" i="20"/>
  <c r="DQ874" i="20" s="1"/>
  <c r="DQ873" i="20" s="1"/>
  <c r="DB875" i="20"/>
  <c r="DB874" i="20" s="1"/>
  <c r="DB873" i="20" s="1"/>
  <c r="DA875" i="20"/>
  <c r="DA874" i="20" s="1"/>
  <c r="DA873" i="20" s="1"/>
  <c r="CZ875" i="20"/>
  <c r="CZ874" i="20" s="1"/>
  <c r="CZ873" i="20" s="1"/>
  <c r="CY875" i="20"/>
  <c r="CY874" i="20" s="1"/>
  <c r="EA874" i="20"/>
  <c r="EA873" i="20" s="1"/>
  <c r="DZ874" i="20"/>
  <c r="AE875" i="20"/>
  <c r="AE874" i="20" s="1"/>
  <c r="AE873" i="20" s="1"/>
  <c r="W875" i="20"/>
  <c r="W874" i="20" s="1"/>
  <c r="W873" i="20" s="1"/>
  <c r="V875" i="20"/>
  <c r="V874" i="20" s="1"/>
  <c r="V873" i="20" s="1"/>
  <c r="U875" i="20"/>
  <c r="U874" i="20" s="1"/>
  <c r="U873" i="20" s="1"/>
  <c r="T872" i="20"/>
  <c r="T876" i="20"/>
  <c r="T884" i="20"/>
  <c r="T898" i="20"/>
  <c r="T891" i="20"/>
  <c r="T912" i="20"/>
  <c r="T915" i="20"/>
  <c r="T923" i="20"/>
  <c r="T926" i="20"/>
  <c r="T930" i="20"/>
  <c r="T936" i="20"/>
  <c r="T939" i="20"/>
  <c r="T943" i="20"/>
  <c r="T950" i="20"/>
  <c r="T949" i="20"/>
  <c r="T956" i="20"/>
  <c r="T955" i="20"/>
  <c r="T962" i="20"/>
  <c r="T961" i="20"/>
  <c r="T968" i="20"/>
  <c r="T967" i="20"/>
  <c r="T976" i="20"/>
  <c r="T975" i="20"/>
  <c r="T974" i="20"/>
  <c r="T982" i="20"/>
  <c r="T981" i="20"/>
  <c r="T980" i="20"/>
  <c r="T985" i="20"/>
  <c r="T989" i="20"/>
  <c r="T994" i="20"/>
  <c r="T1000" i="20"/>
  <c r="T999" i="20"/>
  <c r="T998" i="20"/>
  <c r="T1006" i="20"/>
  <c r="T1010" i="20"/>
  <c r="T1013" i="20"/>
  <c r="T17" i="20"/>
  <c r="T16" i="20"/>
  <c r="T15" i="20"/>
  <c r="BH747" i="20" l="1"/>
  <c r="BH746" i="20" s="1"/>
  <c r="BS748" i="20"/>
  <c r="AV578" i="20"/>
  <c r="AV577" i="20" s="1"/>
  <c r="AV576" i="20" s="1"/>
  <c r="AV575" i="20" s="1"/>
  <c r="BH579" i="20"/>
  <c r="ED875" i="20"/>
  <c r="EF875" i="20" s="1"/>
  <c r="EH875" i="20" s="1"/>
  <c r="DZ873" i="20"/>
  <c r="ED873" i="20" s="1"/>
  <c r="EF873" i="20" s="1"/>
  <c r="EH873" i="20" s="1"/>
  <c r="ED874" i="20"/>
  <c r="EF874" i="20" s="1"/>
  <c r="EH874" i="20" s="1"/>
  <c r="DC875" i="20"/>
  <c r="DE875" i="20" s="1"/>
  <c r="DG875" i="20" s="1"/>
  <c r="DC874" i="20"/>
  <c r="DE874" i="20" s="1"/>
  <c r="DG874" i="20" s="1"/>
  <c r="CY873" i="20"/>
  <c r="DC873" i="20" s="1"/>
  <c r="DE873" i="20" s="1"/>
  <c r="DG873" i="20" s="1"/>
  <c r="T875" i="20"/>
  <c r="T874" i="20" s="1"/>
  <c r="T873" i="20" s="1"/>
  <c r="BS747" i="20" l="1"/>
  <c r="BS746" i="20" s="1"/>
  <c r="CC748" i="20"/>
  <c r="ES748" i="20" s="1"/>
  <c r="BH578" i="20"/>
  <c r="BH577" i="20" s="1"/>
  <c r="BH576" i="20" s="1"/>
  <c r="BH575" i="20" s="1"/>
  <c r="BS579" i="20"/>
  <c r="EC1012" i="20"/>
  <c r="EC1011" i="20" s="1"/>
  <c r="EB1012" i="20"/>
  <c r="EB1011" i="20" s="1"/>
  <c r="EA1012" i="20"/>
  <c r="EA1011" i="20" s="1"/>
  <c r="EC1009" i="20"/>
  <c r="EC1008" i="20" s="1"/>
  <c r="EB1009" i="20"/>
  <c r="EB1008" i="20" s="1"/>
  <c r="EA1009" i="20"/>
  <c r="EA1008" i="20" s="1"/>
  <c r="EC1004" i="20"/>
  <c r="EC1003" i="20" s="1"/>
  <c r="EC1002" i="20" s="1"/>
  <c r="EC1001" i="20" s="1"/>
  <c r="EB1004" i="20"/>
  <c r="EB1003" i="20" s="1"/>
  <c r="EB1002" i="20" s="1"/>
  <c r="EB1001" i="20" s="1"/>
  <c r="EA1004" i="20"/>
  <c r="EA1003" i="20" s="1"/>
  <c r="EA1002" i="20" s="1"/>
  <c r="EA1001" i="20" s="1"/>
  <c r="EC997" i="20"/>
  <c r="EC996" i="20" s="1"/>
  <c r="EC995" i="20" s="1"/>
  <c r="EB997" i="20"/>
  <c r="EB996" i="20" s="1"/>
  <c r="EB995" i="20" s="1"/>
  <c r="EA997" i="20"/>
  <c r="EA996" i="20" s="1"/>
  <c r="EA995" i="20" s="1"/>
  <c r="EC993" i="20"/>
  <c r="EC992" i="20" s="1"/>
  <c r="EC991" i="20" s="1"/>
  <c r="EB993" i="20"/>
  <c r="EB992" i="20" s="1"/>
  <c r="EB991" i="20" s="1"/>
  <c r="EA993" i="20"/>
  <c r="EA992" i="20" s="1"/>
  <c r="EA991" i="20" s="1"/>
  <c r="EC988" i="20"/>
  <c r="EC987" i="20" s="1"/>
  <c r="EC986" i="20" s="1"/>
  <c r="EB988" i="20"/>
  <c r="EB987" i="20" s="1"/>
  <c r="EB986" i="20" s="1"/>
  <c r="EA988" i="20"/>
  <c r="EA987" i="20" s="1"/>
  <c r="EA986" i="20" s="1"/>
  <c r="EC984" i="20"/>
  <c r="EC983" i="20" s="1"/>
  <c r="EB984" i="20"/>
  <c r="EB983" i="20" s="1"/>
  <c r="EA984" i="20"/>
  <c r="EA983" i="20" s="1"/>
  <c r="EC979" i="20"/>
  <c r="EC978" i="20" s="1"/>
  <c r="EB979" i="20"/>
  <c r="EB978" i="20" s="1"/>
  <c r="EA979" i="20"/>
  <c r="EA978" i="20" s="1"/>
  <c r="EC973" i="20"/>
  <c r="EC972" i="20" s="1"/>
  <c r="EC971" i="20" s="1"/>
  <c r="EB973" i="20"/>
  <c r="EB972" i="20" s="1"/>
  <c r="EB971" i="20" s="1"/>
  <c r="EA973" i="20"/>
  <c r="EA972" i="20" s="1"/>
  <c r="EA971" i="20" s="1"/>
  <c r="EC966" i="20"/>
  <c r="EC965" i="20" s="1"/>
  <c r="EC964" i="20" s="1"/>
  <c r="EC963" i="20" s="1"/>
  <c r="EB966" i="20"/>
  <c r="EB965" i="20" s="1"/>
  <c r="EB964" i="20" s="1"/>
  <c r="EB963" i="20" s="1"/>
  <c r="EA966" i="20"/>
  <c r="EA965" i="20" s="1"/>
  <c r="EA964" i="20" s="1"/>
  <c r="EA963" i="20" s="1"/>
  <c r="EC960" i="20"/>
  <c r="EC959" i="20" s="1"/>
  <c r="EC958" i="20" s="1"/>
  <c r="EC957" i="20" s="1"/>
  <c r="EB960" i="20"/>
  <c r="EB959" i="20" s="1"/>
  <c r="EB958" i="20" s="1"/>
  <c r="EB957" i="20" s="1"/>
  <c r="EA960" i="20"/>
  <c r="EA959" i="20" s="1"/>
  <c r="EA958" i="20" s="1"/>
  <c r="EA957" i="20" s="1"/>
  <c r="EC954" i="20"/>
  <c r="EC953" i="20" s="1"/>
  <c r="EC952" i="20" s="1"/>
  <c r="EC951" i="20" s="1"/>
  <c r="EB954" i="20"/>
  <c r="EB953" i="20" s="1"/>
  <c r="EB952" i="20" s="1"/>
  <c r="EB951" i="20" s="1"/>
  <c r="EA954" i="20"/>
  <c r="EA953" i="20" s="1"/>
  <c r="EA952" i="20" s="1"/>
  <c r="EA951" i="20" s="1"/>
  <c r="EC948" i="20"/>
  <c r="EC947" i="20" s="1"/>
  <c r="EC946" i="20" s="1"/>
  <c r="EC945" i="20" s="1"/>
  <c r="EB948" i="20"/>
  <c r="EB947" i="20" s="1"/>
  <c r="EB946" i="20" s="1"/>
  <c r="EB945" i="20" s="1"/>
  <c r="EA948" i="20"/>
  <c r="EA947" i="20" s="1"/>
  <c r="EA946" i="20" s="1"/>
  <c r="EA945" i="20" s="1"/>
  <c r="EC942" i="20"/>
  <c r="EC941" i="20" s="1"/>
  <c r="EC940" i="20" s="1"/>
  <c r="EB942" i="20"/>
  <c r="EB941" i="20" s="1"/>
  <c r="EB940" i="20" s="1"/>
  <c r="EA942" i="20"/>
  <c r="EA941" i="20" s="1"/>
  <c r="EA940" i="20" s="1"/>
  <c r="EC938" i="20"/>
  <c r="EC937" i="20" s="1"/>
  <c r="EB938" i="20"/>
  <c r="EB937" i="20" s="1"/>
  <c r="EA938" i="20"/>
  <c r="EA937" i="20" s="1"/>
  <c r="EC935" i="20"/>
  <c r="EC934" i="20" s="1"/>
  <c r="EB935" i="20"/>
  <c r="EB934" i="20" s="1"/>
  <c r="EA935" i="20"/>
  <c r="EA934" i="20" s="1"/>
  <c r="EC929" i="20"/>
  <c r="EC928" i="20" s="1"/>
  <c r="EC927" i="20" s="1"/>
  <c r="EB929" i="20"/>
  <c r="EB928" i="20" s="1"/>
  <c r="EB927" i="20" s="1"/>
  <c r="EA929" i="20"/>
  <c r="EA928" i="20" s="1"/>
  <c r="EA927" i="20" s="1"/>
  <c r="EC925" i="20"/>
  <c r="EC924" i="20" s="1"/>
  <c r="EB925" i="20"/>
  <c r="EB924" i="20" s="1"/>
  <c r="EA925" i="20"/>
  <c r="EA924" i="20" s="1"/>
  <c r="EC922" i="20"/>
  <c r="EC921" i="20" s="1"/>
  <c r="EB922" i="20"/>
  <c r="EB921" i="20" s="1"/>
  <c r="EA922" i="20"/>
  <c r="EA921" i="20" s="1"/>
  <c r="EC914" i="20"/>
  <c r="EC913" i="20" s="1"/>
  <c r="EB914" i="20"/>
  <c r="EB913" i="20" s="1"/>
  <c r="EA914" i="20"/>
  <c r="EA913" i="20" s="1"/>
  <c r="EC911" i="20"/>
  <c r="EC910" i="20" s="1"/>
  <c r="EB911" i="20"/>
  <c r="EB910" i="20" s="1"/>
  <c r="EA911" i="20"/>
  <c r="EA910" i="20" s="1"/>
  <c r="EC907" i="20"/>
  <c r="EC906" i="20" s="1"/>
  <c r="EB907" i="20"/>
  <c r="EB906" i="20" s="1"/>
  <c r="EA907" i="20"/>
  <c r="EA906" i="20" s="1"/>
  <c r="EC904" i="20"/>
  <c r="EC903" i="20" s="1"/>
  <c r="EB904" i="20"/>
  <c r="EB903" i="20" s="1"/>
  <c r="EA904" i="20"/>
  <c r="EA903" i="20" s="1"/>
  <c r="EC900" i="20"/>
  <c r="EC899" i="20" s="1"/>
  <c r="EB900" i="20"/>
  <c r="EB899" i="20" s="1"/>
  <c r="EA900" i="20"/>
  <c r="EA899" i="20" s="1"/>
  <c r="EC897" i="20"/>
  <c r="EC896" i="20" s="1"/>
  <c r="EB897" i="20"/>
  <c r="EB896" i="20" s="1"/>
  <c r="EA897" i="20"/>
  <c r="EA896" i="20" s="1"/>
  <c r="EC890" i="20"/>
  <c r="EC889" i="20" s="1"/>
  <c r="EC888" i="20" s="1"/>
  <c r="EC887" i="20" s="1"/>
  <c r="EC886" i="20" s="1"/>
  <c r="EC885" i="20" s="1"/>
  <c r="EB890" i="20"/>
  <c r="EB889" i="20" s="1"/>
  <c r="EB888" i="20" s="1"/>
  <c r="EB887" i="20" s="1"/>
  <c r="EB886" i="20" s="1"/>
  <c r="EB885" i="20" s="1"/>
  <c r="EA890" i="20"/>
  <c r="EA889" i="20" s="1"/>
  <c r="EA888" i="20" s="1"/>
  <c r="EA887" i="20" s="1"/>
  <c r="EA886" i="20" s="1"/>
  <c r="EA885" i="20" s="1"/>
  <c r="EC883" i="20"/>
  <c r="EC882" i="20" s="1"/>
  <c r="EC881" i="20" s="1"/>
  <c r="EC880" i="20" s="1"/>
  <c r="EC879" i="20" s="1"/>
  <c r="EC878" i="20" s="1"/>
  <c r="EC877" i="20" s="1"/>
  <c r="EB883" i="20"/>
  <c r="EB882" i="20" s="1"/>
  <c r="EB881" i="20" s="1"/>
  <c r="EB880" i="20" s="1"/>
  <c r="EB879" i="20" s="1"/>
  <c r="EB878" i="20" s="1"/>
  <c r="EB877" i="20" s="1"/>
  <c r="EA883" i="20"/>
  <c r="EA882" i="20" s="1"/>
  <c r="EA881" i="20" s="1"/>
  <c r="EA880" i="20" s="1"/>
  <c r="EA879" i="20" s="1"/>
  <c r="EA878" i="20" s="1"/>
  <c r="EA877" i="20" s="1"/>
  <c r="EC871" i="20"/>
  <c r="EC870" i="20" s="1"/>
  <c r="EC869" i="20" s="1"/>
  <c r="EB871" i="20"/>
  <c r="EB870" i="20" s="1"/>
  <c r="EB869" i="20" s="1"/>
  <c r="EA871" i="20"/>
  <c r="ED871" i="20" s="1"/>
  <c r="EF871" i="20" s="1"/>
  <c r="EH871" i="20" s="1"/>
  <c r="EC866" i="20"/>
  <c r="EC865" i="20" s="1"/>
  <c r="EC864" i="20" s="1"/>
  <c r="EB866" i="20"/>
  <c r="EB865" i="20" s="1"/>
  <c r="EB864" i="20" s="1"/>
  <c r="EA866" i="20"/>
  <c r="EA865" i="20" s="1"/>
  <c r="EA864" i="20" s="1"/>
  <c r="EC862" i="20"/>
  <c r="EC861" i="20" s="1"/>
  <c r="EC860" i="20" s="1"/>
  <c r="EB862" i="20"/>
  <c r="EB861" i="20" s="1"/>
  <c r="EB860" i="20" s="1"/>
  <c r="EA862" i="20"/>
  <c r="EA861" i="20" s="1"/>
  <c r="EA860" i="20" s="1"/>
  <c r="EC858" i="20"/>
  <c r="EC857" i="20" s="1"/>
  <c r="EB858" i="20"/>
  <c r="EB857" i="20" s="1"/>
  <c r="EA858" i="20"/>
  <c r="EA857" i="20" s="1"/>
  <c r="EC854" i="20"/>
  <c r="EC853" i="20" s="1"/>
  <c r="EB854" i="20"/>
  <c r="EB853" i="20" s="1"/>
  <c r="EA854" i="20"/>
  <c r="EA853" i="20" s="1"/>
  <c r="EC840" i="20"/>
  <c r="EC839" i="20" s="1"/>
  <c r="EC838" i="20" s="1"/>
  <c r="EC837" i="20" s="1"/>
  <c r="EB840" i="20"/>
  <c r="EB839" i="20" s="1"/>
  <c r="EB838" i="20" s="1"/>
  <c r="EB837" i="20" s="1"/>
  <c r="EA840" i="20"/>
  <c r="EA839" i="20" s="1"/>
  <c r="EA838" i="20" s="1"/>
  <c r="EA837" i="20" s="1"/>
  <c r="EC831" i="20"/>
  <c r="EC830" i="20" s="1"/>
  <c r="EC829" i="20" s="1"/>
  <c r="EB831" i="20"/>
  <c r="EB830" i="20" s="1"/>
  <c r="EB829" i="20" s="1"/>
  <c r="EA831" i="20"/>
  <c r="EA830" i="20" s="1"/>
  <c r="EA829" i="20" s="1"/>
  <c r="EC824" i="20"/>
  <c r="EC823" i="20" s="1"/>
  <c r="EC822" i="20" s="1"/>
  <c r="EB824" i="20"/>
  <c r="EB823" i="20" s="1"/>
  <c r="EB822" i="20" s="1"/>
  <c r="EA824" i="20"/>
  <c r="EA823" i="20" s="1"/>
  <c r="EA822" i="20" s="1"/>
  <c r="EC820" i="20"/>
  <c r="EC819" i="20" s="1"/>
  <c r="EC818" i="20" s="1"/>
  <c r="EB820" i="20"/>
  <c r="EB819" i="20" s="1"/>
  <c r="EB818" i="20" s="1"/>
  <c r="EA820" i="20"/>
  <c r="EA819" i="20" s="1"/>
  <c r="EA818" i="20" s="1"/>
  <c r="EC813" i="20"/>
  <c r="EC812" i="20" s="1"/>
  <c r="EC811" i="20" s="1"/>
  <c r="EB813" i="20"/>
  <c r="EB812" i="20" s="1"/>
  <c r="EB811" i="20" s="1"/>
  <c r="EA813" i="20"/>
  <c r="EA812" i="20" s="1"/>
  <c r="EA811" i="20" s="1"/>
  <c r="EC809" i="20"/>
  <c r="EC808" i="20" s="1"/>
  <c r="EB809" i="20"/>
  <c r="EB808" i="20" s="1"/>
  <c r="EA809" i="20"/>
  <c r="EA808" i="20" s="1"/>
  <c r="EC806" i="20"/>
  <c r="EC805" i="20" s="1"/>
  <c r="EB806" i="20"/>
  <c r="EB805" i="20" s="1"/>
  <c r="EA806" i="20"/>
  <c r="EA805" i="20" s="1"/>
  <c r="EC801" i="20"/>
  <c r="EC800" i="20" s="1"/>
  <c r="EB801" i="20"/>
  <c r="EB800" i="20" s="1"/>
  <c r="EA801" i="20"/>
  <c r="EA800" i="20" s="1"/>
  <c r="EC790" i="20"/>
  <c r="EC789" i="20" s="1"/>
  <c r="EC788" i="20" s="1"/>
  <c r="EB790" i="20"/>
  <c r="EB789" i="20" s="1"/>
  <c r="EB788" i="20" s="1"/>
  <c r="EA790" i="20"/>
  <c r="EA789" i="20" s="1"/>
  <c r="EA788" i="20" s="1"/>
  <c r="EC786" i="20"/>
  <c r="EC785" i="20" s="1"/>
  <c r="EC784" i="20" s="1"/>
  <c r="EB786" i="20"/>
  <c r="EB785" i="20" s="1"/>
  <c r="EB784" i="20" s="1"/>
  <c r="EA786" i="20"/>
  <c r="EA785" i="20" s="1"/>
  <c r="EA784" i="20" s="1"/>
  <c r="EC782" i="20"/>
  <c r="EC781" i="20" s="1"/>
  <c r="EC780" i="20" s="1"/>
  <c r="EB782" i="20"/>
  <c r="EB781" i="20" s="1"/>
  <c r="EB780" i="20" s="1"/>
  <c r="EA782" i="20"/>
  <c r="EA781" i="20" s="1"/>
  <c r="EA780" i="20" s="1"/>
  <c r="EC778" i="20"/>
  <c r="EC777" i="20" s="1"/>
  <c r="EC776" i="20" s="1"/>
  <c r="EB778" i="20"/>
  <c r="EB777" i="20" s="1"/>
  <c r="EB776" i="20" s="1"/>
  <c r="EA778" i="20"/>
  <c r="EA777" i="20" s="1"/>
  <c r="EA776" i="20" s="1"/>
  <c r="EC770" i="20"/>
  <c r="EC769" i="20" s="1"/>
  <c r="EC768" i="20" s="1"/>
  <c r="EB770" i="20"/>
  <c r="EB769" i="20" s="1"/>
  <c r="EB768" i="20" s="1"/>
  <c r="EA770" i="20"/>
  <c r="EA769" i="20" s="1"/>
  <c r="EA768" i="20" s="1"/>
  <c r="EC766" i="20"/>
  <c r="EC765" i="20" s="1"/>
  <c r="EC764" i="20" s="1"/>
  <c r="EB766" i="20"/>
  <c r="EB765" i="20" s="1"/>
  <c r="EB764" i="20" s="1"/>
  <c r="EA766" i="20"/>
  <c r="EA765" i="20" s="1"/>
  <c r="EA764" i="20" s="1"/>
  <c r="EC762" i="20"/>
  <c r="EC761" i="20" s="1"/>
  <c r="EC760" i="20" s="1"/>
  <c r="EB762" i="20"/>
  <c r="EB761" i="20" s="1"/>
  <c r="EB760" i="20" s="1"/>
  <c r="EA762" i="20"/>
  <c r="EA761" i="20" s="1"/>
  <c r="EA760" i="20" s="1"/>
  <c r="EC758" i="20"/>
  <c r="EC757" i="20" s="1"/>
  <c r="EC756" i="20" s="1"/>
  <c r="EB758" i="20"/>
  <c r="EB757" i="20" s="1"/>
  <c r="EB756" i="20" s="1"/>
  <c r="EA758" i="20"/>
  <c r="EA757" i="20" s="1"/>
  <c r="EA756" i="20" s="1"/>
  <c r="EC754" i="20"/>
  <c r="EC753" i="20" s="1"/>
  <c r="EC752" i="20" s="1"/>
  <c r="EB754" i="20"/>
  <c r="EB753" i="20" s="1"/>
  <c r="EB752" i="20" s="1"/>
  <c r="EA754" i="20"/>
  <c r="EA753" i="20" s="1"/>
  <c r="EA752" i="20" s="1"/>
  <c r="EC750" i="20"/>
  <c r="EC749" i="20" s="1"/>
  <c r="EC745" i="20" s="1"/>
  <c r="EB750" i="20"/>
  <c r="EB749" i="20" s="1"/>
  <c r="EB745" i="20" s="1"/>
  <c r="EA750" i="20"/>
  <c r="EA749" i="20" s="1"/>
  <c r="EA745" i="20" s="1"/>
  <c r="EC743" i="20"/>
  <c r="EC742" i="20" s="1"/>
  <c r="EC741" i="20" s="1"/>
  <c r="EB743" i="20"/>
  <c r="EB742" i="20" s="1"/>
  <c r="EB741" i="20" s="1"/>
  <c r="EA743" i="20"/>
  <c r="EA742" i="20" s="1"/>
  <c r="EA741" i="20" s="1"/>
  <c r="EC739" i="20"/>
  <c r="EC738" i="20" s="1"/>
  <c r="EB739" i="20"/>
  <c r="EB738" i="20" s="1"/>
  <c r="EA739" i="20"/>
  <c r="EA738" i="20" s="1"/>
  <c r="EC735" i="20"/>
  <c r="EC734" i="20" s="1"/>
  <c r="EB735" i="20"/>
  <c r="EB734" i="20" s="1"/>
  <c r="EA735" i="20"/>
  <c r="EA734" i="20" s="1"/>
  <c r="EC729" i="20"/>
  <c r="EC728" i="20" s="1"/>
  <c r="EB729" i="20"/>
  <c r="EB728" i="20" s="1"/>
  <c r="EA729" i="20"/>
  <c r="EA728" i="20" s="1"/>
  <c r="EC726" i="20"/>
  <c r="EC725" i="20" s="1"/>
  <c r="EB726" i="20"/>
  <c r="EB725" i="20" s="1"/>
  <c r="EA726" i="20"/>
  <c r="EA725" i="20" s="1"/>
  <c r="EC719" i="20"/>
  <c r="EC718" i="20" s="1"/>
  <c r="EB719" i="20"/>
  <c r="EB718" i="20" s="1"/>
  <c r="EA719" i="20"/>
  <c r="EA718" i="20" s="1"/>
  <c r="EC714" i="20"/>
  <c r="EC713" i="20" s="1"/>
  <c r="EB714" i="20"/>
  <c r="EB713" i="20" s="1"/>
  <c r="EA714" i="20"/>
  <c r="EA713" i="20" s="1"/>
  <c r="EC708" i="20"/>
  <c r="EC707" i="20" s="1"/>
  <c r="EC706" i="20" s="1"/>
  <c r="EC705" i="20" s="1"/>
  <c r="EC704" i="20" s="1"/>
  <c r="EB708" i="20"/>
  <c r="EB707" i="20" s="1"/>
  <c r="EB706" i="20" s="1"/>
  <c r="EB705" i="20" s="1"/>
  <c r="EB704" i="20" s="1"/>
  <c r="EA708" i="20"/>
  <c r="EA707" i="20" s="1"/>
  <c r="EA706" i="20" s="1"/>
  <c r="EA705" i="20" s="1"/>
  <c r="EA704" i="20" s="1"/>
  <c r="EC702" i="20"/>
  <c r="EC701" i="20" s="1"/>
  <c r="EC700" i="20" s="1"/>
  <c r="EB702" i="20"/>
  <c r="EB701" i="20" s="1"/>
  <c r="EB700" i="20" s="1"/>
  <c r="EA702" i="20"/>
  <c r="EA701" i="20" s="1"/>
  <c r="EA700" i="20" s="1"/>
  <c r="EC698" i="20"/>
  <c r="EC697" i="20" s="1"/>
  <c r="EC696" i="20" s="1"/>
  <c r="EB698" i="20"/>
  <c r="EB697" i="20" s="1"/>
  <c r="EB696" i="20" s="1"/>
  <c r="EA698" i="20"/>
  <c r="EA697" i="20" s="1"/>
  <c r="EA696" i="20" s="1"/>
  <c r="EC694" i="20"/>
  <c r="EC693" i="20" s="1"/>
  <c r="EB694" i="20"/>
  <c r="EA694" i="20"/>
  <c r="EA693" i="20" s="1"/>
  <c r="EC691" i="20"/>
  <c r="EB691" i="20"/>
  <c r="EA691" i="20"/>
  <c r="EC686" i="20"/>
  <c r="EC685" i="20" s="1"/>
  <c r="EC684" i="20" s="1"/>
  <c r="EB686" i="20"/>
  <c r="EB685" i="20" s="1"/>
  <c r="EB684" i="20" s="1"/>
  <c r="EA686" i="20"/>
  <c r="EA685" i="20" s="1"/>
  <c r="EA684" i="20" s="1"/>
  <c r="EC682" i="20"/>
  <c r="EB682" i="20"/>
  <c r="EB681" i="20" s="1"/>
  <c r="EA682" i="20"/>
  <c r="EA681" i="20" s="1"/>
  <c r="EC679" i="20"/>
  <c r="EB679" i="20"/>
  <c r="EA679" i="20"/>
  <c r="EC671" i="20"/>
  <c r="EC670" i="20" s="1"/>
  <c r="EC669" i="20" s="1"/>
  <c r="EC668" i="20" s="1"/>
  <c r="EC667" i="20" s="1"/>
  <c r="EB671" i="20"/>
  <c r="EB670" i="20" s="1"/>
  <c r="EB669" i="20" s="1"/>
  <c r="EB668" i="20" s="1"/>
  <c r="EB667" i="20" s="1"/>
  <c r="EA671" i="20"/>
  <c r="EA670" i="20" s="1"/>
  <c r="EA669" i="20" s="1"/>
  <c r="EA668" i="20" s="1"/>
  <c r="EA667" i="20" s="1"/>
  <c r="EC665" i="20"/>
  <c r="EC664" i="20" s="1"/>
  <c r="EC663" i="20" s="1"/>
  <c r="EB665" i="20"/>
  <c r="EB664" i="20" s="1"/>
  <c r="EB663" i="20" s="1"/>
  <c r="EA665" i="20"/>
  <c r="EA664" i="20" s="1"/>
  <c r="EA663" i="20" s="1"/>
  <c r="EC661" i="20"/>
  <c r="EC660" i="20" s="1"/>
  <c r="EC659" i="20" s="1"/>
  <c r="EB661" i="20"/>
  <c r="EB660" i="20" s="1"/>
  <c r="EB659" i="20" s="1"/>
  <c r="EA661" i="20"/>
  <c r="EA660" i="20" s="1"/>
  <c r="EA659" i="20" s="1"/>
  <c r="EC653" i="20"/>
  <c r="EC652" i="20" s="1"/>
  <c r="EC651" i="20" s="1"/>
  <c r="EB653" i="20"/>
  <c r="EB652" i="20" s="1"/>
  <c r="EB651" i="20" s="1"/>
  <c r="EA653" i="20"/>
  <c r="EA652" i="20" s="1"/>
  <c r="EA651" i="20" s="1"/>
  <c r="EC649" i="20"/>
  <c r="EC648" i="20" s="1"/>
  <c r="EC647" i="20" s="1"/>
  <c r="EB649" i="20"/>
  <c r="EB648" i="20" s="1"/>
  <c r="EB647" i="20" s="1"/>
  <c r="EA649" i="20"/>
  <c r="EA648" i="20" s="1"/>
  <c r="EA647" i="20" s="1"/>
  <c r="EC645" i="20"/>
  <c r="EC644" i="20" s="1"/>
  <c r="EB645" i="20"/>
  <c r="EB644" i="20" s="1"/>
  <c r="EA645" i="20"/>
  <c r="EA644" i="20" s="1"/>
  <c r="EC642" i="20"/>
  <c r="EB642" i="20"/>
  <c r="EA642" i="20"/>
  <c r="EC640" i="20"/>
  <c r="EB640" i="20"/>
  <c r="EA640" i="20"/>
  <c r="EC636" i="20"/>
  <c r="EB636" i="20"/>
  <c r="EA636" i="20"/>
  <c r="EC620" i="20"/>
  <c r="EC619" i="20" s="1"/>
  <c r="EC618" i="20" s="1"/>
  <c r="EB620" i="20"/>
  <c r="EB619" i="20" s="1"/>
  <c r="EB618" i="20" s="1"/>
  <c r="EA620" i="20"/>
  <c r="EA619" i="20" s="1"/>
  <c r="EA618" i="20" s="1"/>
  <c r="EC616" i="20"/>
  <c r="EC615" i="20" s="1"/>
  <c r="EB616" i="20"/>
  <c r="EB615" i="20" s="1"/>
  <c r="EA616" i="20"/>
  <c r="EA615" i="20" s="1"/>
  <c r="EC613" i="20"/>
  <c r="EB613" i="20"/>
  <c r="EA613" i="20"/>
  <c r="EC608" i="20"/>
  <c r="EC607" i="20" s="1"/>
  <c r="EC606" i="20" s="1"/>
  <c r="EB608" i="20"/>
  <c r="EB607" i="20" s="1"/>
  <c r="EB606" i="20" s="1"/>
  <c r="EA608" i="20"/>
  <c r="EA607" i="20" s="1"/>
  <c r="EA606" i="20" s="1"/>
  <c r="EC604" i="20"/>
  <c r="EB604" i="20"/>
  <c r="EB603" i="20" s="1"/>
  <c r="EB602" i="20" s="1"/>
  <c r="EA604" i="20"/>
  <c r="EA603" i="20" s="1"/>
  <c r="EA602" i="20" s="1"/>
  <c r="EC599" i="20"/>
  <c r="EC598" i="20" s="1"/>
  <c r="EB599" i="20"/>
  <c r="EA599" i="20"/>
  <c r="EA598" i="20" s="1"/>
  <c r="EC596" i="20"/>
  <c r="EB596" i="20"/>
  <c r="EA596" i="20"/>
  <c r="EC591" i="20"/>
  <c r="EC590" i="20" s="1"/>
  <c r="EC589" i="20" s="1"/>
  <c r="EB591" i="20"/>
  <c r="EB590" i="20" s="1"/>
  <c r="EB589" i="20" s="1"/>
  <c r="EA591" i="20"/>
  <c r="EA590" i="20" s="1"/>
  <c r="EA589" i="20" s="1"/>
  <c r="EC587" i="20"/>
  <c r="EC586" i="20" s="1"/>
  <c r="EC585" i="20" s="1"/>
  <c r="EB587" i="20"/>
  <c r="EB586" i="20" s="1"/>
  <c r="EB585" i="20" s="1"/>
  <c r="EA587" i="20"/>
  <c r="EA586" i="20" s="1"/>
  <c r="EA585" i="20" s="1"/>
  <c r="EC583" i="20"/>
  <c r="EC582" i="20" s="1"/>
  <c r="EC581" i="20" s="1"/>
  <c r="EB583" i="20"/>
  <c r="EB582" i="20" s="1"/>
  <c r="EB581" i="20" s="1"/>
  <c r="EA583" i="20"/>
  <c r="EA582" i="20" s="1"/>
  <c r="EA581" i="20" s="1"/>
  <c r="EC578" i="20"/>
  <c r="EC577" i="20" s="1"/>
  <c r="EC576" i="20" s="1"/>
  <c r="EC575" i="20" s="1"/>
  <c r="EB578" i="20"/>
  <c r="EB577" i="20" s="1"/>
  <c r="EB576" i="20" s="1"/>
  <c r="EB575" i="20" s="1"/>
  <c r="EA578" i="20"/>
  <c r="EA577" i="20" s="1"/>
  <c r="EA576" i="20" s="1"/>
  <c r="EA575" i="20" s="1"/>
  <c r="EC572" i="20"/>
  <c r="EC571" i="20" s="1"/>
  <c r="EC570" i="20" s="1"/>
  <c r="EB572" i="20"/>
  <c r="EB571" i="20" s="1"/>
  <c r="EB570" i="20" s="1"/>
  <c r="EA572" i="20"/>
  <c r="EA571" i="20" s="1"/>
  <c r="EA570" i="20" s="1"/>
  <c r="EC568" i="20"/>
  <c r="EC567" i="20" s="1"/>
  <c r="EB568" i="20"/>
  <c r="EB567" i="20" s="1"/>
  <c r="EA568" i="20"/>
  <c r="EA567" i="20" s="1"/>
  <c r="EC563" i="20"/>
  <c r="EC562" i="20" s="1"/>
  <c r="EC561" i="20" s="1"/>
  <c r="EB563" i="20"/>
  <c r="EB562" i="20" s="1"/>
  <c r="EB561" i="20" s="1"/>
  <c r="EA563" i="20"/>
  <c r="EC560" i="20"/>
  <c r="EB560" i="20"/>
  <c r="EA560" i="20"/>
  <c r="EC555" i="20"/>
  <c r="EC554" i="20" s="1"/>
  <c r="EC553" i="20" s="1"/>
  <c r="EB555" i="20"/>
  <c r="EB554" i="20" s="1"/>
  <c r="EB553" i="20" s="1"/>
  <c r="EA555" i="20"/>
  <c r="EA554" i="20" s="1"/>
  <c r="EA553" i="20" s="1"/>
  <c r="EC550" i="20"/>
  <c r="EC549" i="20" s="1"/>
  <c r="EC548" i="20" s="1"/>
  <c r="EC547" i="20" s="1"/>
  <c r="EB550" i="20"/>
  <c r="EB549" i="20" s="1"/>
  <c r="EB548" i="20" s="1"/>
  <c r="EB547" i="20" s="1"/>
  <c r="EA550" i="20"/>
  <c r="EA549" i="20" s="1"/>
  <c r="EA548" i="20" s="1"/>
  <c r="EA547" i="20" s="1"/>
  <c r="EC535" i="20"/>
  <c r="EC534" i="20" s="1"/>
  <c r="EB535" i="20"/>
  <c r="EB534" i="20" s="1"/>
  <c r="EA535" i="20"/>
  <c r="EC532" i="20"/>
  <c r="EC531" i="20" s="1"/>
  <c r="EB532" i="20"/>
  <c r="EB531" i="20" s="1"/>
  <c r="EA532" i="20"/>
  <c r="EA531" i="20" s="1"/>
  <c r="EC528" i="20"/>
  <c r="EC527" i="20" s="1"/>
  <c r="EC526" i="20" s="1"/>
  <c r="EB528" i="20"/>
  <c r="EB527" i="20" s="1"/>
  <c r="EB526" i="20" s="1"/>
  <c r="EA528" i="20"/>
  <c r="EA527" i="20" s="1"/>
  <c r="EA526" i="20" s="1"/>
  <c r="EC524" i="20"/>
  <c r="EC523" i="20" s="1"/>
  <c r="EC522" i="20" s="1"/>
  <c r="EB524" i="20"/>
  <c r="EB523" i="20" s="1"/>
  <c r="EB522" i="20" s="1"/>
  <c r="EA524" i="20"/>
  <c r="EA523" i="20" s="1"/>
  <c r="EA522" i="20" s="1"/>
  <c r="EC520" i="20"/>
  <c r="EC519" i="20" s="1"/>
  <c r="EC518" i="20" s="1"/>
  <c r="EB520" i="20"/>
  <c r="EB519" i="20" s="1"/>
  <c r="EB518" i="20" s="1"/>
  <c r="EA520" i="20"/>
  <c r="EA519" i="20" s="1"/>
  <c r="EA518" i="20" s="1"/>
  <c r="EC516" i="20"/>
  <c r="EC515" i="20" s="1"/>
  <c r="EB516" i="20"/>
  <c r="EB515" i="20" s="1"/>
  <c r="EA516" i="20"/>
  <c r="EA515" i="20" s="1"/>
  <c r="EC512" i="20"/>
  <c r="EC511" i="20" s="1"/>
  <c r="EB512" i="20"/>
  <c r="EB511" i="20" s="1"/>
  <c r="EA512" i="20"/>
  <c r="EA511" i="20" s="1"/>
  <c r="EC508" i="20"/>
  <c r="EC507" i="20" s="1"/>
  <c r="EB508" i="20"/>
  <c r="EB507" i="20" s="1"/>
  <c r="EA508" i="20"/>
  <c r="EA507" i="20" s="1"/>
  <c r="EC505" i="20"/>
  <c r="EC504" i="20" s="1"/>
  <c r="EB505" i="20"/>
  <c r="EB504" i="20" s="1"/>
  <c r="EA505" i="20"/>
  <c r="EA504" i="20" s="1"/>
  <c r="EC497" i="20"/>
  <c r="EC496" i="20" s="1"/>
  <c r="EC495" i="20" s="1"/>
  <c r="EB497" i="20"/>
  <c r="EB496" i="20" s="1"/>
  <c r="EB495" i="20" s="1"/>
  <c r="EA497" i="20"/>
  <c r="EA496" i="20" s="1"/>
  <c r="EA495" i="20" s="1"/>
  <c r="EC493" i="20"/>
  <c r="EC492" i="20" s="1"/>
  <c r="EB493" i="20"/>
  <c r="EB492" i="20" s="1"/>
  <c r="EA493" i="20"/>
  <c r="EA492" i="20" s="1"/>
  <c r="EC490" i="20"/>
  <c r="EC489" i="20" s="1"/>
  <c r="EB490" i="20"/>
  <c r="EB489" i="20" s="1"/>
  <c r="EA490" i="20"/>
  <c r="EA489" i="20" s="1"/>
  <c r="EC487" i="20"/>
  <c r="EC486" i="20" s="1"/>
  <c r="EB487" i="20"/>
  <c r="EB486" i="20" s="1"/>
  <c r="EA487" i="20"/>
  <c r="EA486" i="20" s="1"/>
  <c r="EC483" i="20"/>
  <c r="EC482" i="20" s="1"/>
  <c r="EC481" i="20" s="1"/>
  <c r="EB483" i="20"/>
  <c r="EB482" i="20" s="1"/>
  <c r="EB481" i="20" s="1"/>
  <c r="EA483" i="20"/>
  <c r="EA482" i="20" s="1"/>
  <c r="EA481" i="20" s="1"/>
  <c r="EC475" i="20"/>
  <c r="EC474" i="20" s="1"/>
  <c r="EB475" i="20"/>
  <c r="EB474" i="20" s="1"/>
  <c r="EA475" i="20"/>
  <c r="EA474" i="20" s="1"/>
  <c r="EC472" i="20"/>
  <c r="EC471" i="20" s="1"/>
  <c r="EB472" i="20"/>
  <c r="EB471" i="20" s="1"/>
  <c r="EA472" i="20"/>
  <c r="EA471" i="20" s="1"/>
  <c r="EC467" i="20"/>
  <c r="EC466" i="20" s="1"/>
  <c r="EB467" i="20"/>
  <c r="EB466" i="20" s="1"/>
  <c r="EA467" i="20"/>
  <c r="EA466" i="20" s="1"/>
  <c r="EC460" i="20"/>
  <c r="EC459" i="20" s="1"/>
  <c r="EC458" i="20" s="1"/>
  <c r="EC457" i="20" s="1"/>
  <c r="EB460" i="20"/>
  <c r="EB459" i="20" s="1"/>
  <c r="EB458" i="20" s="1"/>
  <c r="EB457" i="20" s="1"/>
  <c r="EA460" i="20"/>
  <c r="EA459" i="20" s="1"/>
  <c r="EA458" i="20" s="1"/>
  <c r="EA457" i="20" s="1"/>
  <c r="EC455" i="20"/>
  <c r="EC454" i="20" s="1"/>
  <c r="EB455" i="20"/>
  <c r="EB454" i="20" s="1"/>
  <c r="EA455" i="20"/>
  <c r="EA454" i="20" s="1"/>
  <c r="EC452" i="20"/>
  <c r="EC451" i="20" s="1"/>
  <c r="EB452" i="20"/>
  <c r="EB451" i="20" s="1"/>
  <c r="EA452" i="20"/>
  <c r="EA451" i="20" s="1"/>
  <c r="EC448" i="20"/>
  <c r="EC447" i="20" s="1"/>
  <c r="EB448" i="20"/>
  <c r="EB447" i="20" s="1"/>
  <c r="EA448" i="20"/>
  <c r="EA447" i="20" s="1"/>
  <c r="EC445" i="20"/>
  <c r="EC444" i="20" s="1"/>
  <c r="EB445" i="20"/>
  <c r="EB444" i="20" s="1"/>
  <c r="EA445" i="20"/>
  <c r="EA444" i="20" s="1"/>
  <c r="EC436" i="20"/>
  <c r="EC435" i="20" s="1"/>
  <c r="EC434" i="20" s="1"/>
  <c r="EB436" i="20"/>
  <c r="EB435" i="20" s="1"/>
  <c r="EB434" i="20" s="1"/>
  <c r="EA436" i="20"/>
  <c r="EA435" i="20" s="1"/>
  <c r="EA434" i="20" s="1"/>
  <c r="EC432" i="20"/>
  <c r="EC431" i="20" s="1"/>
  <c r="EC430" i="20" s="1"/>
  <c r="EB432" i="20"/>
  <c r="EB431" i="20" s="1"/>
  <c r="EB430" i="20" s="1"/>
  <c r="EA432" i="20"/>
  <c r="EA431" i="20" s="1"/>
  <c r="EA430" i="20" s="1"/>
  <c r="EC426" i="20"/>
  <c r="EC425" i="20" s="1"/>
  <c r="EB426" i="20"/>
  <c r="EB425" i="20" s="1"/>
  <c r="EA426" i="20"/>
  <c r="EA425" i="20" s="1"/>
  <c r="EC422" i="20"/>
  <c r="EC421" i="20" s="1"/>
  <c r="EB422" i="20"/>
  <c r="EB421" i="20" s="1"/>
  <c r="EA422" i="20"/>
  <c r="EA421" i="20" s="1"/>
  <c r="EC418" i="20"/>
  <c r="EC417" i="20" s="1"/>
  <c r="EB418" i="20"/>
  <c r="EB417" i="20" s="1"/>
  <c r="EA418" i="20"/>
  <c r="EA417" i="20" s="1"/>
  <c r="EC414" i="20"/>
  <c r="EC413" i="20" s="1"/>
  <c r="EB414" i="20"/>
  <c r="EB413" i="20" s="1"/>
  <c r="EA414" i="20"/>
  <c r="EA413" i="20" s="1"/>
  <c r="EC410" i="20"/>
  <c r="EC409" i="20" s="1"/>
  <c r="EB410" i="20"/>
  <c r="EB409" i="20" s="1"/>
  <c r="EA410" i="20"/>
  <c r="EA409" i="20" s="1"/>
  <c r="EC404" i="20"/>
  <c r="EC403" i="20" s="1"/>
  <c r="EC402" i="20" s="1"/>
  <c r="EC401" i="20" s="1"/>
  <c r="EC400" i="20" s="1"/>
  <c r="EB404" i="20"/>
  <c r="EB403" i="20" s="1"/>
  <c r="EB402" i="20" s="1"/>
  <c r="EB401" i="20" s="1"/>
  <c r="EB400" i="20" s="1"/>
  <c r="EA404" i="20"/>
  <c r="EA403" i="20" s="1"/>
  <c r="EA402" i="20" s="1"/>
  <c r="EA401" i="20" s="1"/>
  <c r="EA400" i="20" s="1"/>
  <c r="EC397" i="20"/>
  <c r="EC396" i="20" s="1"/>
  <c r="EC395" i="20" s="1"/>
  <c r="EB397" i="20"/>
  <c r="EB396" i="20" s="1"/>
  <c r="EB395" i="20" s="1"/>
  <c r="EA397" i="20"/>
  <c r="EA396" i="20" s="1"/>
  <c r="EA395" i="20" s="1"/>
  <c r="EC393" i="20"/>
  <c r="EB393" i="20"/>
  <c r="EA393" i="20"/>
  <c r="EC382" i="20"/>
  <c r="EC381" i="20" s="1"/>
  <c r="EC380" i="20" s="1"/>
  <c r="EB382" i="20"/>
  <c r="EB381" i="20" s="1"/>
  <c r="EB380" i="20" s="1"/>
  <c r="EA382" i="20"/>
  <c r="EA381" i="20" s="1"/>
  <c r="EA380" i="20" s="1"/>
  <c r="EC378" i="20"/>
  <c r="EC377" i="20" s="1"/>
  <c r="EC376" i="20" s="1"/>
  <c r="EB378" i="20"/>
  <c r="EB377" i="20" s="1"/>
  <c r="EB376" i="20" s="1"/>
  <c r="EA378" i="20"/>
  <c r="EA377" i="20" s="1"/>
  <c r="EA376" i="20" s="1"/>
  <c r="EC374" i="20"/>
  <c r="EC373" i="20" s="1"/>
  <c r="EC372" i="20" s="1"/>
  <c r="EB374" i="20"/>
  <c r="EB373" i="20" s="1"/>
  <c r="EB372" i="20" s="1"/>
  <c r="EA374" i="20"/>
  <c r="EA373" i="20" s="1"/>
  <c r="EA372" i="20" s="1"/>
  <c r="EC370" i="20"/>
  <c r="EC369" i="20" s="1"/>
  <c r="EC368" i="20" s="1"/>
  <c r="EB370" i="20"/>
  <c r="EB369" i="20" s="1"/>
  <c r="EB368" i="20" s="1"/>
  <c r="EA370" i="20"/>
  <c r="EA369" i="20" s="1"/>
  <c r="EA368" i="20" s="1"/>
  <c r="EC362" i="20"/>
  <c r="EC361" i="20" s="1"/>
  <c r="EC360" i="20" s="1"/>
  <c r="EB362" i="20"/>
  <c r="EB361" i="20" s="1"/>
  <c r="EB360" i="20" s="1"/>
  <c r="EA362" i="20"/>
  <c r="EA361" i="20" s="1"/>
  <c r="EA360" i="20" s="1"/>
  <c r="EC358" i="20"/>
  <c r="EC357" i="20" s="1"/>
  <c r="EC356" i="20" s="1"/>
  <c r="EB358" i="20"/>
  <c r="EB357" i="20" s="1"/>
  <c r="EB356" i="20" s="1"/>
  <c r="EA358" i="20"/>
  <c r="EA357" i="20" s="1"/>
  <c r="EA356" i="20" s="1"/>
  <c r="EC353" i="20"/>
  <c r="EC352" i="20" s="1"/>
  <c r="EC351" i="20" s="1"/>
  <c r="EB353" i="20"/>
  <c r="EB352" i="20" s="1"/>
  <c r="EB351" i="20" s="1"/>
  <c r="EA353" i="20"/>
  <c r="EA352" i="20" s="1"/>
  <c r="EA351" i="20" s="1"/>
  <c r="EC349" i="20"/>
  <c r="EC348" i="20" s="1"/>
  <c r="EB349" i="20"/>
  <c r="EB348" i="20" s="1"/>
  <c r="EA349" i="20"/>
  <c r="EA348" i="20" s="1"/>
  <c r="EC345" i="20"/>
  <c r="EC344" i="20" s="1"/>
  <c r="EB345" i="20"/>
  <c r="EB344" i="20" s="1"/>
  <c r="EA345" i="20"/>
  <c r="EA344" i="20" s="1"/>
  <c r="EC339" i="20"/>
  <c r="EB339" i="20"/>
  <c r="EA339" i="20"/>
  <c r="EC335" i="20"/>
  <c r="EC334" i="20" s="1"/>
  <c r="EC333" i="20" s="1"/>
  <c r="EB335" i="20"/>
  <c r="EB334" i="20" s="1"/>
  <c r="EB333" i="20" s="1"/>
  <c r="EA335" i="20"/>
  <c r="EA334" i="20" s="1"/>
  <c r="EA333" i="20" s="1"/>
  <c r="EC331" i="20"/>
  <c r="EB331" i="20"/>
  <c r="EA331" i="20"/>
  <c r="EC329" i="20"/>
  <c r="EB329" i="20"/>
  <c r="EA329" i="20"/>
  <c r="EC324" i="20"/>
  <c r="EC323" i="20" s="1"/>
  <c r="EC322" i="20" s="1"/>
  <c r="EC321" i="20" s="1"/>
  <c r="EB324" i="20"/>
  <c r="EB323" i="20" s="1"/>
  <c r="EB322" i="20" s="1"/>
  <c r="EB321" i="20" s="1"/>
  <c r="EA324" i="20"/>
  <c r="EA323" i="20" s="1"/>
  <c r="EA322" i="20" s="1"/>
  <c r="EA321" i="20" s="1"/>
  <c r="EC319" i="20"/>
  <c r="EC318" i="20" s="1"/>
  <c r="EC317" i="20" s="1"/>
  <c r="EC316" i="20" s="1"/>
  <c r="EB319" i="20"/>
  <c r="EB318" i="20" s="1"/>
  <c r="EB317" i="20" s="1"/>
  <c r="EB316" i="20" s="1"/>
  <c r="EA319" i="20"/>
  <c r="EA318" i="20" s="1"/>
  <c r="EA317" i="20" s="1"/>
  <c r="EA316" i="20" s="1"/>
  <c r="EC314" i="20"/>
  <c r="EC313" i="20" s="1"/>
  <c r="EC312" i="20" s="1"/>
  <c r="EC311" i="20" s="1"/>
  <c r="EB314" i="20"/>
  <c r="EB313" i="20" s="1"/>
  <c r="EB312" i="20" s="1"/>
  <c r="EB311" i="20" s="1"/>
  <c r="EA314" i="20"/>
  <c r="EA313" i="20" s="1"/>
  <c r="EA312" i="20" s="1"/>
  <c r="EA311" i="20" s="1"/>
  <c r="EC309" i="20"/>
  <c r="EC308" i="20" s="1"/>
  <c r="EC307" i="20" s="1"/>
  <c r="EC306" i="20" s="1"/>
  <c r="EB309" i="20"/>
  <c r="EB308" i="20" s="1"/>
  <c r="EB307" i="20" s="1"/>
  <c r="EB306" i="20" s="1"/>
  <c r="EA309" i="20"/>
  <c r="EA308" i="20" s="1"/>
  <c r="EA307" i="20" s="1"/>
  <c r="EA306" i="20" s="1"/>
  <c r="EC304" i="20"/>
  <c r="EC303" i="20" s="1"/>
  <c r="EC302" i="20" s="1"/>
  <c r="EC301" i="20" s="1"/>
  <c r="EB304" i="20"/>
  <c r="EB303" i="20" s="1"/>
  <c r="EB302" i="20" s="1"/>
  <c r="EB301" i="20" s="1"/>
  <c r="EA304" i="20"/>
  <c r="EA303" i="20" s="1"/>
  <c r="EA302" i="20" s="1"/>
  <c r="EA301" i="20" s="1"/>
  <c r="EC299" i="20"/>
  <c r="EC298" i="20" s="1"/>
  <c r="EB299" i="20"/>
  <c r="EB298" i="20" s="1"/>
  <c r="EA299" i="20"/>
  <c r="EA298" i="20" s="1"/>
  <c r="EC296" i="20"/>
  <c r="EC295" i="20" s="1"/>
  <c r="EB296" i="20"/>
  <c r="EB295" i="20" s="1"/>
  <c r="EA296" i="20"/>
  <c r="EA295" i="20" s="1"/>
  <c r="EC288" i="20"/>
  <c r="EC287" i="20" s="1"/>
  <c r="EB288" i="20"/>
  <c r="EB287" i="20" s="1"/>
  <c r="EA288" i="20"/>
  <c r="EA287" i="20" s="1"/>
  <c r="EC284" i="20"/>
  <c r="EC283" i="20" s="1"/>
  <c r="EB284" i="20"/>
  <c r="EB283" i="20" s="1"/>
  <c r="EA284" i="20"/>
  <c r="EA283" i="20" s="1"/>
  <c r="EC280" i="20"/>
  <c r="EC279" i="20" s="1"/>
  <c r="EC278" i="20" s="1"/>
  <c r="EB280" i="20"/>
  <c r="EB279" i="20" s="1"/>
  <c r="EB278" i="20" s="1"/>
  <c r="EA280" i="20"/>
  <c r="EA279" i="20" s="1"/>
  <c r="EA278" i="20" s="1"/>
  <c r="EC276" i="20"/>
  <c r="EC275" i="20" s="1"/>
  <c r="EB276" i="20"/>
  <c r="EB275" i="20" s="1"/>
  <c r="EA276" i="20"/>
  <c r="EA275" i="20" s="1"/>
  <c r="EC273" i="20"/>
  <c r="EC272" i="20" s="1"/>
  <c r="EB273" i="20"/>
  <c r="EB272" i="20" s="1"/>
  <c r="EA273" i="20"/>
  <c r="EA272" i="20" s="1"/>
  <c r="EC269" i="20"/>
  <c r="EC268" i="20" s="1"/>
  <c r="EB269" i="20"/>
  <c r="EB268" i="20" s="1"/>
  <c r="EA269" i="20"/>
  <c r="EA268" i="20" s="1"/>
  <c r="EC266" i="20"/>
  <c r="EC265" i="20" s="1"/>
  <c r="EB266" i="20"/>
  <c r="EB265" i="20" s="1"/>
  <c r="EA266" i="20"/>
  <c r="EA265" i="20" s="1"/>
  <c r="EC263" i="20"/>
  <c r="EC262" i="20" s="1"/>
  <c r="EB263" i="20"/>
  <c r="EB262" i="20" s="1"/>
  <c r="EA263" i="20"/>
  <c r="EA262" i="20" s="1"/>
  <c r="EC252" i="20"/>
  <c r="EC251" i="20" s="1"/>
  <c r="EB252" i="20"/>
  <c r="EB251" i="20" s="1"/>
  <c r="EA252" i="20"/>
  <c r="EA251" i="20" s="1"/>
  <c r="EC248" i="20"/>
  <c r="EC247" i="20" s="1"/>
  <c r="EB248" i="20"/>
  <c r="EB247" i="20" s="1"/>
  <c r="EA248" i="20"/>
  <c r="EA247" i="20" s="1"/>
  <c r="EC244" i="20"/>
  <c r="EC243" i="20" s="1"/>
  <c r="EC242" i="20" s="1"/>
  <c r="EB244" i="20"/>
  <c r="EB243" i="20" s="1"/>
  <c r="EB242" i="20" s="1"/>
  <c r="EA244" i="20"/>
  <c r="EA243" i="20" s="1"/>
  <c r="EA242" i="20" s="1"/>
  <c r="EC232" i="20"/>
  <c r="EC231" i="20" s="1"/>
  <c r="EC230" i="20" s="1"/>
  <c r="EB232" i="20"/>
  <c r="EB231" i="20" s="1"/>
  <c r="EB230" i="20" s="1"/>
  <c r="EA232" i="20"/>
  <c r="EA231" i="20" s="1"/>
  <c r="EA230" i="20" s="1"/>
  <c r="EC227" i="20"/>
  <c r="EC226" i="20" s="1"/>
  <c r="EB227" i="20"/>
  <c r="EB226" i="20" s="1"/>
  <c r="EA227" i="20"/>
  <c r="EA226" i="20" s="1"/>
  <c r="EC224" i="20"/>
  <c r="EC223" i="20" s="1"/>
  <c r="EB224" i="20"/>
  <c r="EB223" i="20" s="1"/>
  <c r="EA224" i="20"/>
  <c r="EA223" i="20" s="1"/>
  <c r="EC219" i="20"/>
  <c r="EC218" i="20" s="1"/>
  <c r="EB219" i="20"/>
  <c r="EB218" i="20" s="1"/>
  <c r="EA219" i="20"/>
  <c r="EA218" i="20" s="1"/>
  <c r="EC215" i="20"/>
  <c r="EC214" i="20" s="1"/>
  <c r="EB215" i="20"/>
  <c r="EB214" i="20" s="1"/>
  <c r="EA215" i="20"/>
  <c r="EA214" i="20" s="1"/>
  <c r="EC212" i="20"/>
  <c r="EC211" i="20" s="1"/>
  <c r="EB212" i="20"/>
  <c r="EB211" i="20" s="1"/>
  <c r="EA212" i="20"/>
  <c r="EA211" i="20" s="1"/>
  <c r="EC208" i="20"/>
  <c r="EC207" i="20" s="1"/>
  <c r="EC206" i="20" s="1"/>
  <c r="EB208" i="20"/>
  <c r="EB207" i="20" s="1"/>
  <c r="EB206" i="20" s="1"/>
  <c r="EA208" i="20"/>
  <c r="EA207" i="20" s="1"/>
  <c r="EA206" i="20" s="1"/>
  <c r="EC204" i="20"/>
  <c r="EC203" i="20" s="1"/>
  <c r="EC202" i="20" s="1"/>
  <c r="EB204" i="20"/>
  <c r="EB203" i="20" s="1"/>
  <c r="EB202" i="20" s="1"/>
  <c r="EA204" i="20"/>
  <c r="EA203" i="20" s="1"/>
  <c r="EA202" i="20" s="1"/>
  <c r="EC200" i="20"/>
  <c r="EC199" i="20" s="1"/>
  <c r="EC198" i="20" s="1"/>
  <c r="EB200" i="20"/>
  <c r="EB199" i="20" s="1"/>
  <c r="EB198" i="20" s="1"/>
  <c r="EA200" i="20"/>
  <c r="EA199" i="20" s="1"/>
  <c r="EA198" i="20" s="1"/>
  <c r="EC195" i="20"/>
  <c r="EC194" i="20" s="1"/>
  <c r="EC193" i="20" s="1"/>
  <c r="EB195" i="20"/>
  <c r="EB194" i="20" s="1"/>
  <c r="EB193" i="20" s="1"/>
  <c r="EA195" i="20"/>
  <c r="EA194" i="20" s="1"/>
  <c r="EA193" i="20" s="1"/>
  <c r="EC191" i="20"/>
  <c r="EC190" i="20" s="1"/>
  <c r="EC189" i="20" s="1"/>
  <c r="EB191" i="20"/>
  <c r="EB190" i="20" s="1"/>
  <c r="EB189" i="20" s="1"/>
  <c r="EA191" i="20"/>
  <c r="EA190" i="20" s="1"/>
  <c r="EA189" i="20" s="1"/>
  <c r="EC187" i="20"/>
  <c r="EC186" i="20" s="1"/>
  <c r="EC185" i="20" s="1"/>
  <c r="EB187" i="20"/>
  <c r="EB186" i="20" s="1"/>
  <c r="EB185" i="20" s="1"/>
  <c r="EA187" i="20"/>
  <c r="EA186" i="20" s="1"/>
  <c r="EA185" i="20" s="1"/>
  <c r="EC183" i="20"/>
  <c r="EC182" i="20" s="1"/>
  <c r="EC181" i="20" s="1"/>
  <c r="EB183" i="20"/>
  <c r="EB182" i="20" s="1"/>
  <c r="EB181" i="20" s="1"/>
  <c r="EA183" i="20"/>
  <c r="EA182" i="20" s="1"/>
  <c r="EA181" i="20" s="1"/>
  <c r="EC179" i="20"/>
  <c r="EC178" i="20" s="1"/>
  <c r="EC177" i="20" s="1"/>
  <c r="EB179" i="20"/>
  <c r="EB178" i="20" s="1"/>
  <c r="EB177" i="20" s="1"/>
  <c r="EA179" i="20"/>
  <c r="EA178" i="20" s="1"/>
  <c r="EA177" i="20" s="1"/>
  <c r="EC172" i="20"/>
  <c r="EC171" i="20" s="1"/>
  <c r="EB172" i="20"/>
  <c r="EB171" i="20" s="1"/>
  <c r="EA172" i="20"/>
  <c r="EA171" i="20" s="1"/>
  <c r="EC168" i="20"/>
  <c r="EC167" i="20" s="1"/>
  <c r="EB168" i="20"/>
  <c r="EB167" i="20" s="1"/>
  <c r="EA168" i="20"/>
  <c r="EA167" i="20" s="1"/>
  <c r="EC163" i="20"/>
  <c r="EC162" i="20" s="1"/>
  <c r="EB163" i="20"/>
  <c r="EB162" i="20" s="1"/>
  <c r="EA163" i="20"/>
  <c r="EA162" i="20" s="1"/>
  <c r="EC159" i="20"/>
  <c r="EC158" i="20" s="1"/>
  <c r="EC157" i="20" s="1"/>
  <c r="EB159" i="20"/>
  <c r="EB158" i="20" s="1"/>
  <c r="EB157" i="20" s="1"/>
  <c r="EA159" i="20"/>
  <c r="EA158" i="20" s="1"/>
  <c r="EA157" i="20" s="1"/>
  <c r="EC155" i="20"/>
  <c r="EB155" i="20"/>
  <c r="EA155" i="20"/>
  <c r="EC147" i="20"/>
  <c r="EC146" i="20" s="1"/>
  <c r="EB147" i="20"/>
  <c r="EB146" i="20" s="1"/>
  <c r="EA147" i="20"/>
  <c r="EA146" i="20" s="1"/>
  <c r="EA145" i="20" s="1"/>
  <c r="EC143" i="20"/>
  <c r="EC142" i="20" s="1"/>
  <c r="EC141" i="20" s="1"/>
  <c r="EB143" i="20"/>
  <c r="EB142" i="20" s="1"/>
  <c r="EB141" i="20" s="1"/>
  <c r="EA143" i="20"/>
  <c r="EC140" i="20"/>
  <c r="EB140" i="20"/>
  <c r="EA140" i="20"/>
  <c r="EC135" i="20"/>
  <c r="EC134" i="20" s="1"/>
  <c r="EC133" i="20" s="1"/>
  <c r="EB135" i="20"/>
  <c r="EB134" i="20" s="1"/>
  <c r="EB133" i="20" s="1"/>
  <c r="EA135" i="20"/>
  <c r="EC131" i="20"/>
  <c r="EC130" i="20" s="1"/>
  <c r="EB131" i="20"/>
  <c r="EA131" i="20"/>
  <c r="EA130" i="20" s="1"/>
  <c r="EC123" i="20"/>
  <c r="EC122" i="20" s="1"/>
  <c r="EC121" i="20" s="1"/>
  <c r="EB123" i="20"/>
  <c r="EB122" i="20" s="1"/>
  <c r="EB121" i="20" s="1"/>
  <c r="EA123" i="20"/>
  <c r="EA122" i="20" s="1"/>
  <c r="EA121" i="20" s="1"/>
  <c r="EC119" i="20"/>
  <c r="EC118" i="20" s="1"/>
  <c r="EC117" i="20" s="1"/>
  <c r="EB119" i="20"/>
  <c r="EB118" i="20" s="1"/>
  <c r="EB117" i="20" s="1"/>
  <c r="EA119" i="20"/>
  <c r="EA118" i="20" s="1"/>
  <c r="EA117" i="20" s="1"/>
  <c r="EC115" i="20"/>
  <c r="EC114" i="20" s="1"/>
  <c r="EB115" i="20"/>
  <c r="EB114" i="20" s="1"/>
  <c r="EA115" i="20"/>
  <c r="EA114" i="20" s="1"/>
  <c r="EC110" i="20"/>
  <c r="EC109" i="20" s="1"/>
  <c r="EB110" i="20"/>
  <c r="EB109" i="20" s="1"/>
  <c r="EA110" i="20"/>
  <c r="EA109" i="20" s="1"/>
  <c r="EC106" i="20"/>
  <c r="EC105" i="20" s="1"/>
  <c r="EB106" i="20"/>
  <c r="EB105" i="20" s="1"/>
  <c r="EA106" i="20"/>
  <c r="EA105" i="20" s="1"/>
  <c r="EC103" i="20"/>
  <c r="EC102" i="20" s="1"/>
  <c r="EB103" i="20"/>
  <c r="EB102" i="20" s="1"/>
  <c r="EA103" i="20"/>
  <c r="EA102" i="20" s="1"/>
  <c r="EC98" i="20"/>
  <c r="EC97" i="20" s="1"/>
  <c r="EB98" i="20"/>
  <c r="EB97" i="20" s="1"/>
  <c r="EA98" i="20"/>
  <c r="EA97" i="20" s="1"/>
  <c r="EC92" i="20"/>
  <c r="EC91" i="20" s="1"/>
  <c r="EC90" i="20" s="1"/>
  <c r="EB92" i="20"/>
  <c r="EB91" i="20" s="1"/>
  <c r="EB90" i="20" s="1"/>
  <c r="EA92" i="20"/>
  <c r="EA91" i="20" s="1"/>
  <c r="EA90" i="20" s="1"/>
  <c r="EC88" i="20"/>
  <c r="EC87" i="20" s="1"/>
  <c r="EC86" i="20" s="1"/>
  <c r="EB88" i="20"/>
  <c r="EB87" i="20" s="1"/>
  <c r="EB86" i="20" s="1"/>
  <c r="EA88" i="20"/>
  <c r="EA87" i="20" s="1"/>
  <c r="EA86" i="20" s="1"/>
  <c r="EC84" i="20"/>
  <c r="EC83" i="20" s="1"/>
  <c r="EC82" i="20" s="1"/>
  <c r="EB84" i="20"/>
  <c r="EB83" i="20" s="1"/>
  <c r="EB82" i="20" s="1"/>
  <c r="EA84" i="20"/>
  <c r="EA83" i="20" s="1"/>
  <c r="EA82" i="20" s="1"/>
  <c r="EC80" i="20"/>
  <c r="EC79" i="20" s="1"/>
  <c r="EB80" i="20"/>
  <c r="EB79" i="20" s="1"/>
  <c r="EA80" i="20"/>
  <c r="EA79" i="20" s="1"/>
  <c r="EC75" i="20"/>
  <c r="EC74" i="20" s="1"/>
  <c r="EB75" i="20"/>
  <c r="EB74" i="20" s="1"/>
  <c r="EA75" i="20"/>
  <c r="EA74" i="20" s="1"/>
  <c r="EC71" i="20"/>
  <c r="EC70" i="20" s="1"/>
  <c r="EB71" i="20"/>
  <c r="EB70" i="20" s="1"/>
  <c r="EA71" i="20"/>
  <c r="EA70" i="20" s="1"/>
  <c r="EC67" i="20"/>
  <c r="EC66" i="20" s="1"/>
  <c r="EB67" i="20"/>
  <c r="EB66" i="20" s="1"/>
  <c r="EA67" i="20"/>
  <c r="EA66" i="20" s="1"/>
  <c r="EC63" i="20"/>
  <c r="EB63" i="20"/>
  <c r="EA63" i="20"/>
  <c r="EC61" i="20"/>
  <c r="EB61" i="20"/>
  <c r="EA61" i="20"/>
  <c r="EC57" i="20"/>
  <c r="EC56" i="20" s="1"/>
  <c r="EC55" i="20" s="1"/>
  <c r="EB57" i="20"/>
  <c r="EB56" i="20" s="1"/>
  <c r="EB55" i="20" s="1"/>
  <c r="EA57" i="20"/>
  <c r="EA56" i="20" s="1"/>
  <c r="EA55" i="20" s="1"/>
  <c r="EC53" i="20"/>
  <c r="EC52" i="20" s="1"/>
  <c r="EB53" i="20"/>
  <c r="EB52" i="20" s="1"/>
  <c r="EA53" i="20"/>
  <c r="EA52" i="20" s="1"/>
  <c r="EC48" i="20"/>
  <c r="EC47" i="20" s="1"/>
  <c r="EB48" i="20"/>
  <c r="EB47" i="20" s="1"/>
  <c r="EA48" i="20"/>
  <c r="EA47" i="20" s="1"/>
  <c r="EC44" i="20"/>
  <c r="EC43" i="20" s="1"/>
  <c r="EC42" i="20" s="1"/>
  <c r="EB44" i="20"/>
  <c r="EB43" i="20" s="1"/>
  <c r="EB42" i="20" s="1"/>
  <c r="EA44" i="20"/>
  <c r="EA43" i="20" s="1"/>
  <c r="EA42" i="20" s="1"/>
  <c r="EC40" i="20"/>
  <c r="EC39" i="20" s="1"/>
  <c r="EC38" i="20" s="1"/>
  <c r="EB40" i="20"/>
  <c r="EB39" i="20" s="1"/>
  <c r="EB38" i="20" s="1"/>
  <c r="EA40" i="20"/>
  <c r="EA39" i="20" s="1"/>
  <c r="EA38" i="20" s="1"/>
  <c r="EC36" i="20"/>
  <c r="EC35" i="20" s="1"/>
  <c r="EC34" i="20" s="1"/>
  <c r="EB36" i="20"/>
  <c r="EB35" i="20" s="1"/>
  <c r="EB34" i="20" s="1"/>
  <c r="EA36" i="20"/>
  <c r="EA35" i="20" s="1"/>
  <c r="EA34" i="20" s="1"/>
  <c r="EC32" i="20"/>
  <c r="EC31" i="20" s="1"/>
  <c r="EC30" i="20" s="1"/>
  <c r="EB32" i="20"/>
  <c r="EB31" i="20" s="1"/>
  <c r="EB30" i="20" s="1"/>
  <c r="EA32" i="20"/>
  <c r="EA31" i="20" s="1"/>
  <c r="EA30" i="20" s="1"/>
  <c r="EC28" i="20"/>
  <c r="EC27" i="20" s="1"/>
  <c r="EB28" i="20"/>
  <c r="EB27" i="20" s="1"/>
  <c r="EA28" i="20"/>
  <c r="EA27" i="20" s="1"/>
  <c r="EC23" i="20"/>
  <c r="EC22" i="20" s="1"/>
  <c r="EB23" i="20"/>
  <c r="EB22" i="20" s="1"/>
  <c r="EA23" i="20"/>
  <c r="EA22" i="20" s="1"/>
  <c r="EC19" i="20"/>
  <c r="EC18" i="20" s="1"/>
  <c r="EB19" i="20"/>
  <c r="EB18" i="20" s="1"/>
  <c r="EA19" i="20"/>
  <c r="EA18" i="20" s="1"/>
  <c r="EC14" i="20"/>
  <c r="EC13" i="20" s="1"/>
  <c r="EB14" i="20"/>
  <c r="EB13" i="20" s="1"/>
  <c r="EA14" i="20"/>
  <c r="EA13" i="20" s="1"/>
  <c r="DB1012" i="20"/>
  <c r="DB1011" i="20" s="1"/>
  <c r="DA1012" i="20"/>
  <c r="DA1011" i="20" s="1"/>
  <c r="CZ1012" i="20"/>
  <c r="CZ1011" i="20" s="1"/>
  <c r="DB1009" i="20"/>
  <c r="DB1008" i="20" s="1"/>
  <c r="DA1009" i="20"/>
  <c r="DA1008" i="20" s="1"/>
  <c r="CZ1009" i="20"/>
  <c r="CZ1008" i="20" s="1"/>
  <c r="DB1004" i="20"/>
  <c r="DB1003" i="20" s="1"/>
  <c r="DB1002" i="20" s="1"/>
  <c r="DB1001" i="20" s="1"/>
  <c r="DA1004" i="20"/>
  <c r="DA1003" i="20" s="1"/>
  <c r="DA1002" i="20" s="1"/>
  <c r="DA1001" i="20" s="1"/>
  <c r="CZ1004" i="20"/>
  <c r="CZ1003" i="20" s="1"/>
  <c r="CZ1002" i="20" s="1"/>
  <c r="CZ1001" i="20" s="1"/>
  <c r="DB997" i="20"/>
  <c r="DB996" i="20" s="1"/>
  <c r="DB995" i="20" s="1"/>
  <c r="DA997" i="20"/>
  <c r="DA996" i="20" s="1"/>
  <c r="DA995" i="20" s="1"/>
  <c r="CZ997" i="20"/>
  <c r="CZ996" i="20" s="1"/>
  <c r="CZ995" i="20" s="1"/>
  <c r="DB993" i="20"/>
  <c r="DB992" i="20" s="1"/>
  <c r="DB991" i="20" s="1"/>
  <c r="DA993" i="20"/>
  <c r="DA992" i="20" s="1"/>
  <c r="DA991" i="20" s="1"/>
  <c r="CZ993" i="20"/>
  <c r="CZ992" i="20" s="1"/>
  <c r="CZ991" i="20" s="1"/>
  <c r="DB988" i="20"/>
  <c r="DB987" i="20" s="1"/>
  <c r="DB986" i="20" s="1"/>
  <c r="DA988" i="20"/>
  <c r="DA987" i="20" s="1"/>
  <c r="DA986" i="20" s="1"/>
  <c r="CZ988" i="20"/>
  <c r="CZ987" i="20" s="1"/>
  <c r="CZ986" i="20" s="1"/>
  <c r="DB984" i="20"/>
  <c r="DB983" i="20" s="1"/>
  <c r="DA984" i="20"/>
  <c r="DA983" i="20" s="1"/>
  <c r="CZ984" i="20"/>
  <c r="CZ983" i="20" s="1"/>
  <c r="DB979" i="20"/>
  <c r="DB978" i="20" s="1"/>
  <c r="DA979" i="20"/>
  <c r="DA978" i="20" s="1"/>
  <c r="CZ979" i="20"/>
  <c r="CZ978" i="20" s="1"/>
  <c r="DB973" i="20"/>
  <c r="DB972" i="20" s="1"/>
  <c r="DB971" i="20" s="1"/>
  <c r="DA973" i="20"/>
  <c r="DA972" i="20" s="1"/>
  <c r="DA971" i="20" s="1"/>
  <c r="CZ973" i="20"/>
  <c r="CZ972" i="20" s="1"/>
  <c r="CZ971" i="20" s="1"/>
  <c r="DB966" i="20"/>
  <c r="DB965" i="20" s="1"/>
  <c r="DB964" i="20" s="1"/>
  <c r="DB963" i="20" s="1"/>
  <c r="DA966" i="20"/>
  <c r="DA965" i="20" s="1"/>
  <c r="DA964" i="20" s="1"/>
  <c r="DA963" i="20" s="1"/>
  <c r="CZ966" i="20"/>
  <c r="CZ965" i="20" s="1"/>
  <c r="CZ964" i="20" s="1"/>
  <c r="CZ963" i="20" s="1"/>
  <c r="DB960" i="20"/>
  <c r="DB959" i="20" s="1"/>
  <c r="DB958" i="20" s="1"/>
  <c r="DB957" i="20" s="1"/>
  <c r="DA960" i="20"/>
  <c r="DA959" i="20" s="1"/>
  <c r="DA958" i="20" s="1"/>
  <c r="DA957" i="20" s="1"/>
  <c r="CZ960" i="20"/>
  <c r="CZ959" i="20" s="1"/>
  <c r="CZ958" i="20" s="1"/>
  <c r="CZ957" i="20" s="1"/>
  <c r="DB954" i="20"/>
  <c r="DB953" i="20" s="1"/>
  <c r="DB952" i="20" s="1"/>
  <c r="DB951" i="20" s="1"/>
  <c r="DA954" i="20"/>
  <c r="DA953" i="20" s="1"/>
  <c r="DA952" i="20" s="1"/>
  <c r="DA951" i="20" s="1"/>
  <c r="CZ954" i="20"/>
  <c r="CZ953" i="20" s="1"/>
  <c r="CZ952" i="20" s="1"/>
  <c r="CZ951" i="20" s="1"/>
  <c r="DB948" i="20"/>
  <c r="DB947" i="20" s="1"/>
  <c r="DB946" i="20" s="1"/>
  <c r="DB945" i="20" s="1"/>
  <c r="DA948" i="20"/>
  <c r="DA947" i="20" s="1"/>
  <c r="DA946" i="20" s="1"/>
  <c r="DA945" i="20" s="1"/>
  <c r="CZ948" i="20"/>
  <c r="CZ947" i="20" s="1"/>
  <c r="CZ946" i="20" s="1"/>
  <c r="CZ945" i="20" s="1"/>
  <c r="DB942" i="20"/>
  <c r="DB941" i="20" s="1"/>
  <c r="DB940" i="20" s="1"/>
  <c r="DA942" i="20"/>
  <c r="DA941" i="20" s="1"/>
  <c r="DA940" i="20" s="1"/>
  <c r="CZ942" i="20"/>
  <c r="CZ941" i="20" s="1"/>
  <c r="CZ940" i="20" s="1"/>
  <c r="DB938" i="20"/>
  <c r="DB937" i="20" s="1"/>
  <c r="DA938" i="20"/>
  <c r="DA937" i="20" s="1"/>
  <c r="CZ938" i="20"/>
  <c r="CZ937" i="20" s="1"/>
  <c r="DB935" i="20"/>
  <c r="DB934" i="20" s="1"/>
  <c r="DA935" i="20"/>
  <c r="DA934" i="20" s="1"/>
  <c r="CZ935" i="20"/>
  <c r="CZ934" i="20" s="1"/>
  <c r="DB929" i="20"/>
  <c r="DB928" i="20" s="1"/>
  <c r="DB927" i="20" s="1"/>
  <c r="DA929" i="20"/>
  <c r="DA928" i="20" s="1"/>
  <c r="DA927" i="20" s="1"/>
  <c r="CZ929" i="20"/>
  <c r="CZ928" i="20" s="1"/>
  <c r="CZ927" i="20" s="1"/>
  <c r="DB925" i="20"/>
  <c r="DB924" i="20" s="1"/>
  <c r="DA925" i="20"/>
  <c r="DA924" i="20" s="1"/>
  <c r="CZ925" i="20"/>
  <c r="CZ924" i="20" s="1"/>
  <c r="DB922" i="20"/>
  <c r="DB921" i="20" s="1"/>
  <c r="DA922" i="20"/>
  <c r="DA921" i="20" s="1"/>
  <c r="CZ922" i="20"/>
  <c r="CZ921" i="20" s="1"/>
  <c r="DB914" i="20"/>
  <c r="DB913" i="20" s="1"/>
  <c r="DA914" i="20"/>
  <c r="DA913" i="20" s="1"/>
  <c r="CZ914" i="20"/>
  <c r="CZ913" i="20" s="1"/>
  <c r="DB911" i="20"/>
  <c r="DB910" i="20" s="1"/>
  <c r="DA911" i="20"/>
  <c r="DA910" i="20" s="1"/>
  <c r="CZ911" i="20"/>
  <c r="CZ910" i="20" s="1"/>
  <c r="DB907" i="20"/>
  <c r="DB906" i="20" s="1"/>
  <c r="DA907" i="20"/>
  <c r="DA906" i="20" s="1"/>
  <c r="CZ907" i="20"/>
  <c r="CZ906" i="20" s="1"/>
  <c r="DB904" i="20"/>
  <c r="DB903" i="20" s="1"/>
  <c r="DA904" i="20"/>
  <c r="DA903" i="20" s="1"/>
  <c r="CZ904" i="20"/>
  <c r="CZ903" i="20" s="1"/>
  <c r="DB900" i="20"/>
  <c r="DB899" i="20" s="1"/>
  <c r="DA900" i="20"/>
  <c r="DA899" i="20" s="1"/>
  <c r="CZ900" i="20"/>
  <c r="CZ899" i="20" s="1"/>
  <c r="DB897" i="20"/>
  <c r="DB896" i="20" s="1"/>
  <c r="DA897" i="20"/>
  <c r="DA896" i="20" s="1"/>
  <c r="CZ897" i="20"/>
  <c r="CZ896" i="20" s="1"/>
  <c r="DB890" i="20"/>
  <c r="DB889" i="20" s="1"/>
  <c r="DB888" i="20" s="1"/>
  <c r="DB887" i="20" s="1"/>
  <c r="DB886" i="20" s="1"/>
  <c r="DB885" i="20" s="1"/>
  <c r="DA890" i="20"/>
  <c r="DA889" i="20" s="1"/>
  <c r="DA888" i="20" s="1"/>
  <c r="DA887" i="20" s="1"/>
  <c r="DA886" i="20" s="1"/>
  <c r="DA885" i="20" s="1"/>
  <c r="CZ890" i="20"/>
  <c r="CZ889" i="20" s="1"/>
  <c r="CZ888" i="20" s="1"/>
  <c r="CZ887" i="20" s="1"/>
  <c r="CZ886" i="20" s="1"/>
  <c r="CZ885" i="20" s="1"/>
  <c r="DB883" i="20"/>
  <c r="DB882" i="20" s="1"/>
  <c r="DB881" i="20" s="1"/>
  <c r="DB880" i="20" s="1"/>
  <c r="DB879" i="20" s="1"/>
  <c r="DB878" i="20" s="1"/>
  <c r="DB877" i="20" s="1"/>
  <c r="DA883" i="20"/>
  <c r="DA882" i="20" s="1"/>
  <c r="DA881" i="20" s="1"/>
  <c r="DA880" i="20" s="1"/>
  <c r="DA879" i="20" s="1"/>
  <c r="DA878" i="20" s="1"/>
  <c r="DA877" i="20" s="1"/>
  <c r="CZ883" i="20"/>
  <c r="CZ882" i="20" s="1"/>
  <c r="CZ881" i="20" s="1"/>
  <c r="CZ880" i="20" s="1"/>
  <c r="CZ879" i="20" s="1"/>
  <c r="CZ878" i="20" s="1"/>
  <c r="CZ877" i="20" s="1"/>
  <c r="DB871" i="20"/>
  <c r="DB870" i="20" s="1"/>
  <c r="DB869" i="20" s="1"/>
  <c r="DA871" i="20"/>
  <c r="DA870" i="20" s="1"/>
  <c r="DA869" i="20" s="1"/>
  <c r="CZ871" i="20"/>
  <c r="CZ870" i="20" s="1"/>
  <c r="CZ869" i="20" s="1"/>
  <c r="DB866" i="20"/>
  <c r="DB865" i="20" s="1"/>
  <c r="DB864" i="20" s="1"/>
  <c r="DA866" i="20"/>
  <c r="DA865" i="20" s="1"/>
  <c r="DA864" i="20" s="1"/>
  <c r="CZ866" i="20"/>
  <c r="CZ865" i="20" s="1"/>
  <c r="CZ864" i="20" s="1"/>
  <c r="DB862" i="20"/>
  <c r="DB861" i="20" s="1"/>
  <c r="DB860" i="20" s="1"/>
  <c r="DA862" i="20"/>
  <c r="DA861" i="20" s="1"/>
  <c r="DA860" i="20" s="1"/>
  <c r="CZ862" i="20"/>
  <c r="CZ861" i="20" s="1"/>
  <c r="CZ860" i="20" s="1"/>
  <c r="DB858" i="20"/>
  <c r="DB857" i="20" s="1"/>
  <c r="DA858" i="20"/>
  <c r="DA857" i="20" s="1"/>
  <c r="CZ858" i="20"/>
  <c r="CZ857" i="20" s="1"/>
  <c r="DB854" i="20"/>
  <c r="DB853" i="20" s="1"/>
  <c r="DA854" i="20"/>
  <c r="DA853" i="20" s="1"/>
  <c r="CZ854" i="20"/>
  <c r="CZ853" i="20" s="1"/>
  <c r="DB840" i="20"/>
  <c r="DB839" i="20" s="1"/>
  <c r="DB838" i="20" s="1"/>
  <c r="DB837" i="20" s="1"/>
  <c r="DA840" i="20"/>
  <c r="DA839" i="20" s="1"/>
  <c r="DA838" i="20" s="1"/>
  <c r="DA837" i="20" s="1"/>
  <c r="CZ840" i="20"/>
  <c r="CZ839" i="20" s="1"/>
  <c r="CZ838" i="20" s="1"/>
  <c r="CZ837" i="20" s="1"/>
  <c r="DB831" i="20"/>
  <c r="DB830" i="20" s="1"/>
  <c r="DB829" i="20" s="1"/>
  <c r="DA831" i="20"/>
  <c r="DA830" i="20" s="1"/>
  <c r="DA829" i="20" s="1"/>
  <c r="CZ831" i="20"/>
  <c r="CZ830" i="20" s="1"/>
  <c r="CZ829" i="20" s="1"/>
  <c r="DB824" i="20"/>
  <c r="DB823" i="20" s="1"/>
  <c r="DB822" i="20" s="1"/>
  <c r="DA824" i="20"/>
  <c r="DA823" i="20" s="1"/>
  <c r="DA822" i="20" s="1"/>
  <c r="CZ824" i="20"/>
  <c r="CZ823" i="20" s="1"/>
  <c r="CZ822" i="20" s="1"/>
  <c r="DB820" i="20"/>
  <c r="DB819" i="20" s="1"/>
  <c r="DB818" i="20" s="1"/>
  <c r="DA820" i="20"/>
  <c r="DA819" i="20" s="1"/>
  <c r="DA818" i="20" s="1"/>
  <c r="CZ820" i="20"/>
  <c r="CZ819" i="20" s="1"/>
  <c r="CZ818" i="20" s="1"/>
  <c r="DB813" i="20"/>
  <c r="DB812" i="20" s="1"/>
  <c r="DB811" i="20" s="1"/>
  <c r="DA813" i="20"/>
  <c r="DA812" i="20" s="1"/>
  <c r="DA811" i="20" s="1"/>
  <c r="CZ813" i="20"/>
  <c r="CZ812" i="20" s="1"/>
  <c r="CZ811" i="20" s="1"/>
  <c r="DB809" i="20"/>
  <c r="DB808" i="20" s="1"/>
  <c r="DA809" i="20"/>
  <c r="DA808" i="20" s="1"/>
  <c r="CZ809" i="20"/>
  <c r="CZ808" i="20" s="1"/>
  <c r="DB806" i="20"/>
  <c r="DB805" i="20" s="1"/>
  <c r="DA806" i="20"/>
  <c r="DA805" i="20" s="1"/>
  <c r="CZ806" i="20"/>
  <c r="CZ805" i="20" s="1"/>
  <c r="DB801" i="20"/>
  <c r="DB800" i="20" s="1"/>
  <c r="DA801" i="20"/>
  <c r="DA800" i="20" s="1"/>
  <c r="CZ801" i="20"/>
  <c r="CZ800" i="20" s="1"/>
  <c r="DB790" i="20"/>
  <c r="DB789" i="20" s="1"/>
  <c r="DB788" i="20" s="1"/>
  <c r="DA790" i="20"/>
  <c r="DA789" i="20" s="1"/>
  <c r="DA788" i="20" s="1"/>
  <c r="CZ790" i="20"/>
  <c r="CZ789" i="20" s="1"/>
  <c r="CZ788" i="20" s="1"/>
  <c r="DB786" i="20"/>
  <c r="DB785" i="20" s="1"/>
  <c r="DB784" i="20" s="1"/>
  <c r="DA786" i="20"/>
  <c r="DA785" i="20" s="1"/>
  <c r="DA784" i="20" s="1"/>
  <c r="CZ786" i="20"/>
  <c r="CZ785" i="20" s="1"/>
  <c r="CZ784" i="20" s="1"/>
  <c r="DB782" i="20"/>
  <c r="DB781" i="20" s="1"/>
  <c r="DB780" i="20" s="1"/>
  <c r="DA782" i="20"/>
  <c r="DA781" i="20" s="1"/>
  <c r="DA780" i="20" s="1"/>
  <c r="CZ782" i="20"/>
  <c r="CZ781" i="20" s="1"/>
  <c r="CZ780" i="20" s="1"/>
  <c r="DB778" i="20"/>
  <c r="DB777" i="20" s="1"/>
  <c r="DB776" i="20" s="1"/>
  <c r="DA778" i="20"/>
  <c r="DA777" i="20" s="1"/>
  <c r="DA776" i="20" s="1"/>
  <c r="CZ778" i="20"/>
  <c r="CZ777" i="20" s="1"/>
  <c r="CZ776" i="20" s="1"/>
  <c r="DB770" i="20"/>
  <c r="DB769" i="20" s="1"/>
  <c r="DB768" i="20" s="1"/>
  <c r="DA770" i="20"/>
  <c r="DA769" i="20" s="1"/>
  <c r="DA768" i="20" s="1"/>
  <c r="CZ770" i="20"/>
  <c r="CZ769" i="20" s="1"/>
  <c r="CZ768" i="20" s="1"/>
  <c r="DB766" i="20"/>
  <c r="DB765" i="20" s="1"/>
  <c r="DB764" i="20" s="1"/>
  <c r="DA766" i="20"/>
  <c r="DA765" i="20" s="1"/>
  <c r="DA764" i="20" s="1"/>
  <c r="CZ766" i="20"/>
  <c r="CZ765" i="20" s="1"/>
  <c r="CZ764" i="20" s="1"/>
  <c r="DB762" i="20"/>
  <c r="DB761" i="20" s="1"/>
  <c r="DB760" i="20" s="1"/>
  <c r="DA762" i="20"/>
  <c r="DA761" i="20" s="1"/>
  <c r="DA760" i="20" s="1"/>
  <c r="CZ762" i="20"/>
  <c r="CZ761" i="20" s="1"/>
  <c r="CZ760" i="20" s="1"/>
  <c r="DB758" i="20"/>
  <c r="DB757" i="20" s="1"/>
  <c r="DB756" i="20" s="1"/>
  <c r="DA758" i="20"/>
  <c r="DA757" i="20" s="1"/>
  <c r="DA756" i="20" s="1"/>
  <c r="CZ758" i="20"/>
  <c r="CZ757" i="20" s="1"/>
  <c r="CZ756" i="20" s="1"/>
  <c r="DB754" i="20"/>
  <c r="DB753" i="20" s="1"/>
  <c r="DB752" i="20" s="1"/>
  <c r="DA754" i="20"/>
  <c r="DA753" i="20" s="1"/>
  <c r="DA752" i="20" s="1"/>
  <c r="CZ754" i="20"/>
  <c r="CZ753" i="20" s="1"/>
  <c r="CZ752" i="20" s="1"/>
  <c r="DB750" i="20"/>
  <c r="DB749" i="20" s="1"/>
  <c r="DB745" i="20" s="1"/>
  <c r="DA750" i="20"/>
  <c r="DA749" i="20" s="1"/>
  <c r="DA745" i="20" s="1"/>
  <c r="CZ750" i="20"/>
  <c r="CZ749" i="20" s="1"/>
  <c r="CZ745" i="20" s="1"/>
  <c r="DB743" i="20"/>
  <c r="DB742" i="20" s="1"/>
  <c r="DB741" i="20" s="1"/>
  <c r="DA743" i="20"/>
  <c r="DA742" i="20" s="1"/>
  <c r="DA741" i="20" s="1"/>
  <c r="CZ743" i="20"/>
  <c r="CZ742" i="20" s="1"/>
  <c r="CZ741" i="20" s="1"/>
  <c r="DB739" i="20"/>
  <c r="DB738" i="20" s="1"/>
  <c r="DA739" i="20"/>
  <c r="DA738" i="20" s="1"/>
  <c r="CZ739" i="20"/>
  <c r="CZ738" i="20" s="1"/>
  <c r="DB735" i="20"/>
  <c r="DB734" i="20" s="1"/>
  <c r="DA735" i="20"/>
  <c r="DA734" i="20" s="1"/>
  <c r="CZ735" i="20"/>
  <c r="CZ734" i="20" s="1"/>
  <c r="DB729" i="20"/>
  <c r="DB728" i="20" s="1"/>
  <c r="DA729" i="20"/>
  <c r="DA728" i="20" s="1"/>
  <c r="CZ729" i="20"/>
  <c r="CZ728" i="20" s="1"/>
  <c r="DB726" i="20"/>
  <c r="DB725" i="20" s="1"/>
  <c r="DA726" i="20"/>
  <c r="DA725" i="20" s="1"/>
  <c r="CZ726" i="20"/>
  <c r="CZ725" i="20" s="1"/>
  <c r="DB719" i="20"/>
  <c r="DB718" i="20" s="1"/>
  <c r="DA719" i="20"/>
  <c r="DA718" i="20" s="1"/>
  <c r="CZ719" i="20"/>
  <c r="CZ718" i="20" s="1"/>
  <c r="DB714" i="20"/>
  <c r="DB713" i="20" s="1"/>
  <c r="DA714" i="20"/>
  <c r="DA713" i="20" s="1"/>
  <c r="CZ714" i="20"/>
  <c r="CZ713" i="20" s="1"/>
  <c r="DB708" i="20"/>
  <c r="DB707" i="20" s="1"/>
  <c r="DB706" i="20" s="1"/>
  <c r="DB705" i="20" s="1"/>
  <c r="DB704" i="20" s="1"/>
  <c r="DA708" i="20"/>
  <c r="DA707" i="20" s="1"/>
  <c r="DA706" i="20" s="1"/>
  <c r="DA705" i="20" s="1"/>
  <c r="DA704" i="20" s="1"/>
  <c r="CZ708" i="20"/>
  <c r="CZ707" i="20" s="1"/>
  <c r="CZ706" i="20" s="1"/>
  <c r="CZ705" i="20" s="1"/>
  <c r="CZ704" i="20" s="1"/>
  <c r="DB702" i="20"/>
  <c r="DB701" i="20" s="1"/>
  <c r="DB700" i="20" s="1"/>
  <c r="DA702" i="20"/>
  <c r="DA701" i="20" s="1"/>
  <c r="DA700" i="20" s="1"/>
  <c r="CZ702" i="20"/>
  <c r="CZ701" i="20" s="1"/>
  <c r="CZ700" i="20" s="1"/>
  <c r="DB698" i="20"/>
  <c r="DB697" i="20" s="1"/>
  <c r="DA698" i="20"/>
  <c r="DA697" i="20" s="1"/>
  <c r="DA696" i="20" s="1"/>
  <c r="CZ698" i="20"/>
  <c r="CZ697" i="20" s="1"/>
  <c r="DB694" i="20"/>
  <c r="DA694" i="20"/>
  <c r="CZ694" i="20"/>
  <c r="CZ693" i="20" s="1"/>
  <c r="CZ692" i="20" s="1"/>
  <c r="DB691" i="20"/>
  <c r="DA691" i="20"/>
  <c r="CZ691" i="20"/>
  <c r="DB686" i="20"/>
  <c r="DA686" i="20"/>
  <c r="DA685" i="20" s="1"/>
  <c r="CZ686" i="20"/>
  <c r="CZ685" i="20" s="1"/>
  <c r="CZ684" i="20" s="1"/>
  <c r="DB682" i="20"/>
  <c r="DB681" i="20" s="1"/>
  <c r="DB680" i="20" s="1"/>
  <c r="DA682" i="20"/>
  <c r="DA681" i="20" s="1"/>
  <c r="DA680" i="20" s="1"/>
  <c r="CZ682" i="20"/>
  <c r="DB679" i="20"/>
  <c r="DA679" i="20"/>
  <c r="CZ679" i="20"/>
  <c r="DB671" i="20"/>
  <c r="DB670" i="20" s="1"/>
  <c r="DB669" i="20" s="1"/>
  <c r="DB668" i="20" s="1"/>
  <c r="DB667" i="20" s="1"/>
  <c r="DA671" i="20"/>
  <c r="DA670" i="20" s="1"/>
  <c r="DA669" i="20" s="1"/>
  <c r="DA668" i="20" s="1"/>
  <c r="DA667" i="20" s="1"/>
  <c r="CZ671" i="20"/>
  <c r="CZ670" i="20" s="1"/>
  <c r="CZ669" i="20" s="1"/>
  <c r="CZ668" i="20" s="1"/>
  <c r="CZ667" i="20" s="1"/>
  <c r="DB665" i="20"/>
  <c r="DB664" i="20" s="1"/>
  <c r="DB663" i="20" s="1"/>
  <c r="DA665" i="20"/>
  <c r="DA664" i="20" s="1"/>
  <c r="DA663" i="20" s="1"/>
  <c r="CZ665" i="20"/>
  <c r="CZ664" i="20" s="1"/>
  <c r="CZ663" i="20" s="1"/>
  <c r="DB661" i="20"/>
  <c r="DB660" i="20" s="1"/>
  <c r="DB659" i="20" s="1"/>
  <c r="DA661" i="20"/>
  <c r="DA660" i="20" s="1"/>
  <c r="DA659" i="20" s="1"/>
  <c r="CZ661" i="20"/>
  <c r="CZ660" i="20" s="1"/>
  <c r="CZ659" i="20" s="1"/>
  <c r="DB653" i="20"/>
  <c r="DB652" i="20" s="1"/>
  <c r="DB651" i="20" s="1"/>
  <c r="DA653" i="20"/>
  <c r="DA652" i="20" s="1"/>
  <c r="DA651" i="20" s="1"/>
  <c r="CZ653" i="20"/>
  <c r="CZ652" i="20" s="1"/>
  <c r="CZ651" i="20" s="1"/>
  <c r="DB649" i="20"/>
  <c r="DB648" i="20" s="1"/>
  <c r="DB647" i="20" s="1"/>
  <c r="DA649" i="20"/>
  <c r="DA648" i="20" s="1"/>
  <c r="DA647" i="20" s="1"/>
  <c r="CZ649" i="20"/>
  <c r="CZ648" i="20" s="1"/>
  <c r="CZ647" i="20" s="1"/>
  <c r="DB645" i="20"/>
  <c r="DB644" i="20" s="1"/>
  <c r="DA645" i="20"/>
  <c r="DA644" i="20" s="1"/>
  <c r="CZ645" i="20"/>
  <c r="CZ644" i="20" s="1"/>
  <c r="DB642" i="20"/>
  <c r="DA642" i="20"/>
  <c r="CZ642" i="20"/>
  <c r="DB640" i="20"/>
  <c r="DA640" i="20"/>
  <c r="CZ640" i="20"/>
  <c r="DB636" i="20"/>
  <c r="DA636" i="20"/>
  <c r="CZ636" i="20"/>
  <c r="DB620" i="20"/>
  <c r="DB619" i="20" s="1"/>
  <c r="DB618" i="20" s="1"/>
  <c r="DA620" i="20"/>
  <c r="DA619" i="20" s="1"/>
  <c r="DA618" i="20" s="1"/>
  <c r="CZ620" i="20"/>
  <c r="CZ619" i="20" s="1"/>
  <c r="CZ618" i="20" s="1"/>
  <c r="DB616" i="20"/>
  <c r="DB615" i="20" s="1"/>
  <c r="DA616" i="20"/>
  <c r="DA615" i="20" s="1"/>
  <c r="CZ616" i="20"/>
  <c r="CZ615" i="20" s="1"/>
  <c r="DB613" i="20"/>
  <c r="DA613" i="20"/>
  <c r="CZ613" i="20"/>
  <c r="DB608" i="20"/>
  <c r="DB607" i="20" s="1"/>
  <c r="DB606" i="20" s="1"/>
  <c r="DA608" i="20"/>
  <c r="DA607" i="20" s="1"/>
  <c r="DA606" i="20" s="1"/>
  <c r="CZ608" i="20"/>
  <c r="DB604" i="20"/>
  <c r="DB603" i="20" s="1"/>
  <c r="DB602" i="20" s="1"/>
  <c r="DA604" i="20"/>
  <c r="CZ604" i="20"/>
  <c r="CZ603" i="20" s="1"/>
  <c r="CZ602" i="20" s="1"/>
  <c r="DB599" i="20"/>
  <c r="DA599" i="20"/>
  <c r="DA598" i="20" s="1"/>
  <c r="DA597" i="20" s="1"/>
  <c r="CZ599" i="20"/>
  <c r="CZ598" i="20" s="1"/>
  <c r="DB596" i="20"/>
  <c r="DA596" i="20"/>
  <c r="CZ596" i="20"/>
  <c r="DB591" i="20"/>
  <c r="DB590" i="20" s="1"/>
  <c r="DB589" i="20" s="1"/>
  <c r="DA591" i="20"/>
  <c r="DA590" i="20" s="1"/>
  <c r="DA589" i="20" s="1"/>
  <c r="CZ591" i="20"/>
  <c r="CZ590" i="20" s="1"/>
  <c r="CZ589" i="20" s="1"/>
  <c r="DB587" i="20"/>
  <c r="DB586" i="20" s="1"/>
  <c r="DB585" i="20" s="1"/>
  <c r="DA587" i="20"/>
  <c r="DA586" i="20" s="1"/>
  <c r="DA585" i="20" s="1"/>
  <c r="CZ587" i="20"/>
  <c r="DB583" i="20"/>
  <c r="DB582" i="20" s="1"/>
  <c r="DB581" i="20" s="1"/>
  <c r="DA583" i="20"/>
  <c r="DA582" i="20" s="1"/>
  <c r="DA581" i="20" s="1"/>
  <c r="CZ583" i="20"/>
  <c r="CZ582" i="20" s="1"/>
  <c r="CZ581" i="20" s="1"/>
  <c r="DB578" i="20"/>
  <c r="DB577" i="20" s="1"/>
  <c r="DB576" i="20" s="1"/>
  <c r="DB575" i="20" s="1"/>
  <c r="DA578" i="20"/>
  <c r="DA577" i="20" s="1"/>
  <c r="DA576" i="20" s="1"/>
  <c r="DA575" i="20" s="1"/>
  <c r="CZ578" i="20"/>
  <c r="CZ577" i="20" s="1"/>
  <c r="CZ576" i="20" s="1"/>
  <c r="CZ575" i="20" s="1"/>
  <c r="DB572" i="20"/>
  <c r="DA572" i="20"/>
  <c r="DA571" i="20" s="1"/>
  <c r="CZ572" i="20"/>
  <c r="CZ571" i="20" s="1"/>
  <c r="CZ570" i="20" s="1"/>
  <c r="DB568" i="20"/>
  <c r="DB567" i="20" s="1"/>
  <c r="DB566" i="20" s="1"/>
  <c r="DA568" i="20"/>
  <c r="DA567" i="20" s="1"/>
  <c r="DA566" i="20" s="1"/>
  <c r="CZ568" i="20"/>
  <c r="CZ567" i="20" s="1"/>
  <c r="CZ566" i="20" s="1"/>
  <c r="DB563" i="20"/>
  <c r="DB562" i="20" s="1"/>
  <c r="DB561" i="20" s="1"/>
  <c r="DA563" i="20"/>
  <c r="DA562" i="20" s="1"/>
  <c r="DA561" i="20" s="1"/>
  <c r="CZ563" i="20"/>
  <c r="CZ562" i="20" s="1"/>
  <c r="DB560" i="20"/>
  <c r="DA560" i="20"/>
  <c r="CZ560" i="20"/>
  <c r="DB555" i="20"/>
  <c r="DB554" i="20" s="1"/>
  <c r="DB553" i="20" s="1"/>
  <c r="DA555" i="20"/>
  <c r="DA554" i="20" s="1"/>
  <c r="DA553" i="20" s="1"/>
  <c r="CZ555" i="20"/>
  <c r="CZ554" i="20" s="1"/>
  <c r="CZ553" i="20" s="1"/>
  <c r="DB550" i="20"/>
  <c r="DB549" i="20" s="1"/>
  <c r="DB548" i="20" s="1"/>
  <c r="DB547" i="20" s="1"/>
  <c r="DA550" i="20"/>
  <c r="DA549" i="20" s="1"/>
  <c r="DA548" i="20" s="1"/>
  <c r="DA547" i="20" s="1"/>
  <c r="CZ550" i="20"/>
  <c r="CZ549" i="20" s="1"/>
  <c r="CZ548" i="20" s="1"/>
  <c r="CZ547" i="20" s="1"/>
  <c r="DB535" i="20"/>
  <c r="DB534" i="20" s="1"/>
  <c r="DA535" i="20"/>
  <c r="DA534" i="20" s="1"/>
  <c r="CZ535" i="20"/>
  <c r="DB532" i="20"/>
  <c r="DB531" i="20" s="1"/>
  <c r="DA532" i="20"/>
  <c r="DA531" i="20" s="1"/>
  <c r="CZ532" i="20"/>
  <c r="CZ531" i="20" s="1"/>
  <c r="DB528" i="20"/>
  <c r="DB527" i="20" s="1"/>
  <c r="DB526" i="20" s="1"/>
  <c r="DA528" i="20"/>
  <c r="DA527" i="20" s="1"/>
  <c r="DA526" i="20" s="1"/>
  <c r="CZ528" i="20"/>
  <c r="DB524" i="20"/>
  <c r="DB523" i="20" s="1"/>
  <c r="DB522" i="20" s="1"/>
  <c r="DA524" i="20"/>
  <c r="DA523" i="20" s="1"/>
  <c r="DA522" i="20" s="1"/>
  <c r="CZ524" i="20"/>
  <c r="CZ523" i="20" s="1"/>
  <c r="CZ522" i="20" s="1"/>
  <c r="DB520" i="20"/>
  <c r="DB519" i="20" s="1"/>
  <c r="DB518" i="20" s="1"/>
  <c r="DA520" i="20"/>
  <c r="DA519" i="20" s="1"/>
  <c r="DA518" i="20" s="1"/>
  <c r="CZ520" i="20"/>
  <c r="CZ519" i="20" s="1"/>
  <c r="CZ518" i="20" s="1"/>
  <c r="DB516" i="20"/>
  <c r="DB515" i="20" s="1"/>
  <c r="DA516" i="20"/>
  <c r="DA515" i="20" s="1"/>
  <c r="CZ516" i="20"/>
  <c r="CZ515" i="20" s="1"/>
  <c r="DB512" i="20"/>
  <c r="DB511" i="20" s="1"/>
  <c r="DA512" i="20"/>
  <c r="DA511" i="20" s="1"/>
  <c r="CZ512" i="20"/>
  <c r="CZ511" i="20" s="1"/>
  <c r="DB508" i="20"/>
  <c r="DB507" i="20" s="1"/>
  <c r="DA508" i="20"/>
  <c r="DA507" i="20" s="1"/>
  <c r="CZ508" i="20"/>
  <c r="CZ507" i="20" s="1"/>
  <c r="DB505" i="20"/>
  <c r="DB504" i="20" s="1"/>
  <c r="DA505" i="20"/>
  <c r="DA504" i="20" s="1"/>
  <c r="CZ505" i="20"/>
  <c r="CZ504" i="20" s="1"/>
  <c r="DB497" i="20"/>
  <c r="DB496" i="20" s="1"/>
  <c r="DB495" i="20" s="1"/>
  <c r="DA497" i="20"/>
  <c r="DA496" i="20" s="1"/>
  <c r="DA495" i="20" s="1"/>
  <c r="CZ497" i="20"/>
  <c r="CZ496" i="20" s="1"/>
  <c r="CZ495" i="20" s="1"/>
  <c r="DB493" i="20"/>
  <c r="DB492" i="20" s="1"/>
  <c r="DA493" i="20"/>
  <c r="DA492" i="20" s="1"/>
  <c r="CZ493" i="20"/>
  <c r="CZ492" i="20" s="1"/>
  <c r="DB490" i="20"/>
  <c r="DB489" i="20" s="1"/>
  <c r="DA490" i="20"/>
  <c r="DA489" i="20" s="1"/>
  <c r="CZ490" i="20"/>
  <c r="CZ489" i="20" s="1"/>
  <c r="DB487" i="20"/>
  <c r="DB486" i="20" s="1"/>
  <c r="DA487" i="20"/>
  <c r="DA486" i="20" s="1"/>
  <c r="CZ487" i="20"/>
  <c r="CZ486" i="20" s="1"/>
  <c r="DB483" i="20"/>
  <c r="DB482" i="20" s="1"/>
  <c r="DB481" i="20" s="1"/>
  <c r="DA483" i="20"/>
  <c r="DA482" i="20" s="1"/>
  <c r="DA481" i="20" s="1"/>
  <c r="CZ483" i="20"/>
  <c r="CZ482" i="20" s="1"/>
  <c r="CZ481" i="20" s="1"/>
  <c r="DB475" i="20"/>
  <c r="DB474" i="20" s="1"/>
  <c r="DA475" i="20"/>
  <c r="DA474" i="20" s="1"/>
  <c r="CZ475" i="20"/>
  <c r="CZ474" i="20" s="1"/>
  <c r="DB472" i="20"/>
  <c r="DB471" i="20" s="1"/>
  <c r="DA472" i="20"/>
  <c r="DA471" i="20" s="1"/>
  <c r="CZ472" i="20"/>
  <c r="CZ471" i="20" s="1"/>
  <c r="DB467" i="20"/>
  <c r="DB466" i="20" s="1"/>
  <c r="DA467" i="20"/>
  <c r="DA466" i="20" s="1"/>
  <c r="CZ467" i="20"/>
  <c r="CZ466" i="20" s="1"/>
  <c r="DB460" i="20"/>
  <c r="DB459" i="20" s="1"/>
  <c r="DB458" i="20" s="1"/>
  <c r="DB457" i="20" s="1"/>
  <c r="DA460" i="20"/>
  <c r="DA459" i="20" s="1"/>
  <c r="DA458" i="20" s="1"/>
  <c r="DA457" i="20" s="1"/>
  <c r="CZ460" i="20"/>
  <c r="CZ459" i="20" s="1"/>
  <c r="CZ458" i="20" s="1"/>
  <c r="CZ457" i="20" s="1"/>
  <c r="DB455" i="20"/>
  <c r="DB454" i="20" s="1"/>
  <c r="DA455" i="20"/>
  <c r="DA454" i="20" s="1"/>
  <c r="CZ455" i="20"/>
  <c r="CZ454" i="20" s="1"/>
  <c r="DB452" i="20"/>
  <c r="DB451" i="20" s="1"/>
  <c r="DA452" i="20"/>
  <c r="DA451" i="20" s="1"/>
  <c r="CZ452" i="20"/>
  <c r="CZ451" i="20" s="1"/>
  <c r="DB448" i="20"/>
  <c r="DB447" i="20" s="1"/>
  <c r="DA448" i="20"/>
  <c r="DA447" i="20" s="1"/>
  <c r="CZ448" i="20"/>
  <c r="CZ447" i="20" s="1"/>
  <c r="DB445" i="20"/>
  <c r="DB444" i="20" s="1"/>
  <c r="DA445" i="20"/>
  <c r="DA444" i="20" s="1"/>
  <c r="CZ445" i="20"/>
  <c r="CZ444" i="20" s="1"/>
  <c r="DB436" i="20"/>
  <c r="DB435" i="20" s="1"/>
  <c r="DB434" i="20" s="1"/>
  <c r="DA436" i="20"/>
  <c r="DA435" i="20" s="1"/>
  <c r="DA434" i="20" s="1"/>
  <c r="CZ436" i="20"/>
  <c r="CZ435" i="20" s="1"/>
  <c r="CZ434" i="20" s="1"/>
  <c r="DB432" i="20"/>
  <c r="DB431" i="20" s="1"/>
  <c r="DB430" i="20" s="1"/>
  <c r="DA432" i="20"/>
  <c r="DA431" i="20" s="1"/>
  <c r="DA430" i="20" s="1"/>
  <c r="CZ432" i="20"/>
  <c r="CZ431" i="20" s="1"/>
  <c r="CZ430" i="20" s="1"/>
  <c r="DB426" i="20"/>
  <c r="DB425" i="20" s="1"/>
  <c r="DA426" i="20"/>
  <c r="DA425" i="20" s="1"/>
  <c r="CZ426" i="20"/>
  <c r="CZ425" i="20" s="1"/>
  <c r="DB422" i="20"/>
  <c r="DB421" i="20" s="1"/>
  <c r="DA422" i="20"/>
  <c r="DA421" i="20" s="1"/>
  <c r="CZ422" i="20"/>
  <c r="CZ421" i="20" s="1"/>
  <c r="DB418" i="20"/>
  <c r="DB417" i="20" s="1"/>
  <c r="DA418" i="20"/>
  <c r="DA417" i="20" s="1"/>
  <c r="CZ418" i="20"/>
  <c r="CZ417" i="20" s="1"/>
  <c r="DB414" i="20"/>
  <c r="DB413" i="20" s="1"/>
  <c r="DA414" i="20"/>
  <c r="DA413" i="20" s="1"/>
  <c r="CZ414" i="20"/>
  <c r="CZ413" i="20" s="1"/>
  <c r="DB410" i="20"/>
  <c r="DB409" i="20" s="1"/>
  <c r="DA410" i="20"/>
  <c r="DA409" i="20" s="1"/>
  <c r="CZ410" i="20"/>
  <c r="CZ409" i="20" s="1"/>
  <c r="DB404" i="20"/>
  <c r="DB403" i="20" s="1"/>
  <c r="DB402" i="20" s="1"/>
  <c r="DB401" i="20" s="1"/>
  <c r="DB400" i="20" s="1"/>
  <c r="DA404" i="20"/>
  <c r="DA403" i="20" s="1"/>
  <c r="DA402" i="20" s="1"/>
  <c r="DA401" i="20" s="1"/>
  <c r="DA400" i="20" s="1"/>
  <c r="CZ404" i="20"/>
  <c r="CZ403" i="20" s="1"/>
  <c r="CZ402" i="20" s="1"/>
  <c r="CZ401" i="20" s="1"/>
  <c r="CZ400" i="20" s="1"/>
  <c r="DB397" i="20"/>
  <c r="DB396" i="20" s="1"/>
  <c r="DB395" i="20" s="1"/>
  <c r="DA397" i="20"/>
  <c r="DA396" i="20" s="1"/>
  <c r="CZ397" i="20"/>
  <c r="CZ396" i="20" s="1"/>
  <c r="CZ395" i="20" s="1"/>
  <c r="DB393" i="20"/>
  <c r="DB392" i="20" s="1"/>
  <c r="DA393" i="20"/>
  <c r="DA392" i="20" s="1"/>
  <c r="DA391" i="20" s="1"/>
  <c r="CZ393" i="20"/>
  <c r="DB382" i="20"/>
  <c r="DB381" i="20" s="1"/>
  <c r="DB380" i="20" s="1"/>
  <c r="DA382" i="20"/>
  <c r="DA381" i="20" s="1"/>
  <c r="DA380" i="20" s="1"/>
  <c r="CZ382" i="20"/>
  <c r="CZ381" i="20" s="1"/>
  <c r="CZ380" i="20" s="1"/>
  <c r="DB378" i="20"/>
  <c r="DB377" i="20" s="1"/>
  <c r="DB376" i="20" s="1"/>
  <c r="DA378" i="20"/>
  <c r="DA377" i="20" s="1"/>
  <c r="DA376" i="20" s="1"/>
  <c r="CZ378" i="20"/>
  <c r="CZ377" i="20" s="1"/>
  <c r="CZ376" i="20" s="1"/>
  <c r="DB374" i="20"/>
  <c r="DB373" i="20" s="1"/>
  <c r="DB372" i="20" s="1"/>
  <c r="DA374" i="20"/>
  <c r="DA373" i="20" s="1"/>
  <c r="DA372" i="20" s="1"/>
  <c r="CZ374" i="20"/>
  <c r="CZ373" i="20" s="1"/>
  <c r="CZ372" i="20" s="1"/>
  <c r="DB370" i="20"/>
  <c r="DB369" i="20" s="1"/>
  <c r="DB368" i="20" s="1"/>
  <c r="DA370" i="20"/>
  <c r="DA369" i="20" s="1"/>
  <c r="DA368" i="20" s="1"/>
  <c r="CZ370" i="20"/>
  <c r="DB362" i="20"/>
  <c r="DB361" i="20" s="1"/>
  <c r="DB360" i="20" s="1"/>
  <c r="DA362" i="20"/>
  <c r="DA361" i="20" s="1"/>
  <c r="DA360" i="20" s="1"/>
  <c r="CZ362" i="20"/>
  <c r="CZ361" i="20" s="1"/>
  <c r="CZ360" i="20" s="1"/>
  <c r="DB358" i="20"/>
  <c r="DB357" i="20" s="1"/>
  <c r="DB356" i="20" s="1"/>
  <c r="DA358" i="20"/>
  <c r="DA357" i="20" s="1"/>
  <c r="DA356" i="20" s="1"/>
  <c r="CZ358" i="20"/>
  <c r="CZ357" i="20" s="1"/>
  <c r="CZ356" i="20" s="1"/>
  <c r="DB353" i="20"/>
  <c r="DB352" i="20" s="1"/>
  <c r="DB351" i="20" s="1"/>
  <c r="DA353" i="20"/>
  <c r="DA352" i="20" s="1"/>
  <c r="DA351" i="20" s="1"/>
  <c r="CZ353" i="20"/>
  <c r="CZ352" i="20" s="1"/>
  <c r="CZ351" i="20" s="1"/>
  <c r="DB349" i="20"/>
  <c r="DB348" i="20" s="1"/>
  <c r="DA349" i="20"/>
  <c r="DA348" i="20" s="1"/>
  <c r="CZ349" i="20"/>
  <c r="CZ348" i="20" s="1"/>
  <c r="DB345" i="20"/>
  <c r="DB344" i="20" s="1"/>
  <c r="DA345" i="20"/>
  <c r="DA344" i="20" s="1"/>
  <c r="CZ345" i="20"/>
  <c r="CZ344" i="20" s="1"/>
  <c r="DB339" i="20"/>
  <c r="DA339" i="20"/>
  <c r="CZ339" i="20"/>
  <c r="DB335" i="20"/>
  <c r="DB334" i="20" s="1"/>
  <c r="DB333" i="20" s="1"/>
  <c r="DA335" i="20"/>
  <c r="DA334" i="20" s="1"/>
  <c r="DA333" i="20" s="1"/>
  <c r="CZ335" i="20"/>
  <c r="CZ334" i="20" s="1"/>
  <c r="CZ333" i="20" s="1"/>
  <c r="DB331" i="20"/>
  <c r="DA331" i="20"/>
  <c r="CZ331" i="20"/>
  <c r="DB329" i="20"/>
  <c r="DA329" i="20"/>
  <c r="CZ329" i="20"/>
  <c r="DB324" i="20"/>
  <c r="DB323" i="20" s="1"/>
  <c r="DB322" i="20" s="1"/>
  <c r="DB321" i="20" s="1"/>
  <c r="DA324" i="20"/>
  <c r="DA323" i="20" s="1"/>
  <c r="DA322" i="20" s="1"/>
  <c r="DA321" i="20" s="1"/>
  <c r="CZ324" i="20"/>
  <c r="CZ323" i="20" s="1"/>
  <c r="CZ322" i="20" s="1"/>
  <c r="CZ321" i="20" s="1"/>
  <c r="DB319" i="20"/>
  <c r="DB318" i="20" s="1"/>
  <c r="DB317" i="20" s="1"/>
  <c r="DB316" i="20" s="1"/>
  <c r="DA319" i="20"/>
  <c r="DA318" i="20" s="1"/>
  <c r="DA317" i="20" s="1"/>
  <c r="DA316" i="20" s="1"/>
  <c r="CZ319" i="20"/>
  <c r="CZ318" i="20" s="1"/>
  <c r="CZ317" i="20" s="1"/>
  <c r="CZ316" i="20" s="1"/>
  <c r="DB314" i="20"/>
  <c r="DB313" i="20" s="1"/>
  <c r="DB312" i="20" s="1"/>
  <c r="DB311" i="20" s="1"/>
  <c r="DA314" i="20"/>
  <c r="DA313" i="20" s="1"/>
  <c r="DA312" i="20" s="1"/>
  <c r="DA311" i="20" s="1"/>
  <c r="CZ314" i="20"/>
  <c r="CZ313" i="20" s="1"/>
  <c r="CZ312" i="20" s="1"/>
  <c r="CZ311" i="20" s="1"/>
  <c r="DB309" i="20"/>
  <c r="DB308" i="20" s="1"/>
  <c r="DB307" i="20" s="1"/>
  <c r="DB306" i="20" s="1"/>
  <c r="DA309" i="20"/>
  <c r="DA308" i="20" s="1"/>
  <c r="DA307" i="20" s="1"/>
  <c r="DA306" i="20" s="1"/>
  <c r="CZ309" i="20"/>
  <c r="CZ308" i="20" s="1"/>
  <c r="CZ307" i="20" s="1"/>
  <c r="CZ306" i="20" s="1"/>
  <c r="DB304" i="20"/>
  <c r="DB303" i="20" s="1"/>
  <c r="DB302" i="20" s="1"/>
  <c r="DB301" i="20" s="1"/>
  <c r="DA304" i="20"/>
  <c r="DA303" i="20" s="1"/>
  <c r="DA302" i="20" s="1"/>
  <c r="DA301" i="20" s="1"/>
  <c r="CZ304" i="20"/>
  <c r="CZ303" i="20" s="1"/>
  <c r="CZ302" i="20" s="1"/>
  <c r="CZ301" i="20" s="1"/>
  <c r="DB299" i="20"/>
  <c r="DB298" i="20" s="1"/>
  <c r="DA299" i="20"/>
  <c r="DA298" i="20" s="1"/>
  <c r="CZ299" i="20"/>
  <c r="CZ298" i="20" s="1"/>
  <c r="DB296" i="20"/>
  <c r="DB295" i="20" s="1"/>
  <c r="DA296" i="20"/>
  <c r="DA295" i="20" s="1"/>
  <c r="CZ296" i="20"/>
  <c r="CZ295" i="20" s="1"/>
  <c r="DB288" i="20"/>
  <c r="DB287" i="20" s="1"/>
  <c r="DA288" i="20"/>
  <c r="DA287" i="20" s="1"/>
  <c r="CZ288" i="20"/>
  <c r="CZ287" i="20" s="1"/>
  <c r="DB284" i="20"/>
  <c r="DB283" i="20" s="1"/>
  <c r="DA284" i="20"/>
  <c r="DA283" i="20" s="1"/>
  <c r="CZ284" i="20"/>
  <c r="CZ283" i="20" s="1"/>
  <c r="DB280" i="20"/>
  <c r="DB279" i="20" s="1"/>
  <c r="DB278" i="20" s="1"/>
  <c r="DA280" i="20"/>
  <c r="DA279" i="20" s="1"/>
  <c r="DA278" i="20" s="1"/>
  <c r="CZ280" i="20"/>
  <c r="CZ279" i="20" s="1"/>
  <c r="CZ278" i="20" s="1"/>
  <c r="DB276" i="20"/>
  <c r="DB275" i="20" s="1"/>
  <c r="DA276" i="20"/>
  <c r="DA275" i="20" s="1"/>
  <c r="CZ276" i="20"/>
  <c r="CZ275" i="20" s="1"/>
  <c r="DB273" i="20"/>
  <c r="DB272" i="20" s="1"/>
  <c r="DA273" i="20"/>
  <c r="DA272" i="20" s="1"/>
  <c r="CZ273" i="20"/>
  <c r="CZ272" i="20" s="1"/>
  <c r="DB269" i="20"/>
  <c r="DB268" i="20" s="1"/>
  <c r="DA269" i="20"/>
  <c r="DA268" i="20" s="1"/>
  <c r="CZ269" i="20"/>
  <c r="CZ268" i="20" s="1"/>
  <c r="DB266" i="20"/>
  <c r="DB265" i="20" s="1"/>
  <c r="DA266" i="20"/>
  <c r="DA265" i="20" s="1"/>
  <c r="CZ266" i="20"/>
  <c r="CZ265" i="20" s="1"/>
  <c r="DB263" i="20"/>
  <c r="DB262" i="20" s="1"/>
  <c r="DA263" i="20"/>
  <c r="DA262" i="20" s="1"/>
  <c r="CZ263" i="20"/>
  <c r="CZ262" i="20" s="1"/>
  <c r="DB252" i="20"/>
  <c r="DB251" i="20" s="1"/>
  <c r="DA252" i="20"/>
  <c r="DA251" i="20" s="1"/>
  <c r="CZ252" i="20"/>
  <c r="CZ251" i="20" s="1"/>
  <c r="DB248" i="20"/>
  <c r="DB247" i="20" s="1"/>
  <c r="DA248" i="20"/>
  <c r="DA247" i="20" s="1"/>
  <c r="CZ248" i="20"/>
  <c r="CZ247" i="20" s="1"/>
  <c r="DB244" i="20"/>
  <c r="DB243" i="20" s="1"/>
  <c r="DB242" i="20" s="1"/>
  <c r="DA244" i="20"/>
  <c r="DA243" i="20" s="1"/>
  <c r="DA242" i="20" s="1"/>
  <c r="CZ244" i="20"/>
  <c r="CZ243" i="20" s="1"/>
  <c r="CZ242" i="20" s="1"/>
  <c r="DB232" i="20"/>
  <c r="DB231" i="20" s="1"/>
  <c r="DB230" i="20" s="1"/>
  <c r="DA232" i="20"/>
  <c r="DA231" i="20" s="1"/>
  <c r="DA230" i="20" s="1"/>
  <c r="CZ232" i="20"/>
  <c r="CZ231" i="20" s="1"/>
  <c r="CZ230" i="20" s="1"/>
  <c r="DB227" i="20"/>
  <c r="DB226" i="20" s="1"/>
  <c r="DA227" i="20"/>
  <c r="DA226" i="20" s="1"/>
  <c r="CZ227" i="20"/>
  <c r="CZ226" i="20" s="1"/>
  <c r="DB224" i="20"/>
  <c r="DB223" i="20" s="1"/>
  <c r="DA224" i="20"/>
  <c r="DA223" i="20" s="1"/>
  <c r="CZ224" i="20"/>
  <c r="CZ223" i="20" s="1"/>
  <c r="DB219" i="20"/>
  <c r="DB218" i="20" s="1"/>
  <c r="DA219" i="20"/>
  <c r="DA218" i="20" s="1"/>
  <c r="CZ219" i="20"/>
  <c r="CZ218" i="20" s="1"/>
  <c r="DB215" i="20"/>
  <c r="DB214" i="20" s="1"/>
  <c r="DA215" i="20"/>
  <c r="DA214" i="20" s="1"/>
  <c r="CZ215" i="20"/>
  <c r="CZ214" i="20" s="1"/>
  <c r="DB212" i="20"/>
  <c r="DB211" i="20" s="1"/>
  <c r="DA212" i="20"/>
  <c r="DA211" i="20" s="1"/>
  <c r="CZ212" i="20"/>
  <c r="CZ211" i="20" s="1"/>
  <c r="DB208" i="20"/>
  <c r="DB207" i="20" s="1"/>
  <c r="DB206" i="20" s="1"/>
  <c r="DA208" i="20"/>
  <c r="DA207" i="20" s="1"/>
  <c r="DA206" i="20" s="1"/>
  <c r="CZ208" i="20"/>
  <c r="CZ207" i="20" s="1"/>
  <c r="CZ206" i="20" s="1"/>
  <c r="DB204" i="20"/>
  <c r="DB203" i="20" s="1"/>
  <c r="DB202" i="20" s="1"/>
  <c r="DA204" i="20"/>
  <c r="DA203" i="20" s="1"/>
  <c r="DA202" i="20" s="1"/>
  <c r="CZ204" i="20"/>
  <c r="CZ203" i="20" s="1"/>
  <c r="CZ202" i="20" s="1"/>
  <c r="DB200" i="20"/>
  <c r="DB199" i="20" s="1"/>
  <c r="DB198" i="20" s="1"/>
  <c r="DA200" i="20"/>
  <c r="DA199" i="20" s="1"/>
  <c r="DA198" i="20" s="1"/>
  <c r="CZ200" i="20"/>
  <c r="CZ199" i="20" s="1"/>
  <c r="CZ198" i="20" s="1"/>
  <c r="DB195" i="20"/>
  <c r="DB194" i="20" s="1"/>
  <c r="DB193" i="20" s="1"/>
  <c r="DA195" i="20"/>
  <c r="DA194" i="20" s="1"/>
  <c r="DA193" i="20" s="1"/>
  <c r="CZ195" i="20"/>
  <c r="CZ194" i="20" s="1"/>
  <c r="CZ193" i="20" s="1"/>
  <c r="DB191" i="20"/>
  <c r="DB190" i="20" s="1"/>
  <c r="DB189" i="20" s="1"/>
  <c r="DA191" i="20"/>
  <c r="DA190" i="20" s="1"/>
  <c r="DA189" i="20" s="1"/>
  <c r="CZ191" i="20"/>
  <c r="CZ190" i="20" s="1"/>
  <c r="CZ189" i="20" s="1"/>
  <c r="DB187" i="20"/>
  <c r="DB186" i="20" s="1"/>
  <c r="DB185" i="20" s="1"/>
  <c r="DA187" i="20"/>
  <c r="DA186" i="20" s="1"/>
  <c r="DA185" i="20" s="1"/>
  <c r="CZ187" i="20"/>
  <c r="CZ186" i="20" s="1"/>
  <c r="CZ185" i="20" s="1"/>
  <c r="DB183" i="20"/>
  <c r="DB182" i="20" s="1"/>
  <c r="DB181" i="20" s="1"/>
  <c r="DA183" i="20"/>
  <c r="DA182" i="20" s="1"/>
  <c r="DA181" i="20" s="1"/>
  <c r="CZ183" i="20"/>
  <c r="CZ182" i="20" s="1"/>
  <c r="CZ181" i="20" s="1"/>
  <c r="DB179" i="20"/>
  <c r="DB178" i="20" s="1"/>
  <c r="DB177" i="20" s="1"/>
  <c r="DA179" i="20"/>
  <c r="DA178" i="20" s="1"/>
  <c r="DA177" i="20" s="1"/>
  <c r="CZ179" i="20"/>
  <c r="CZ178" i="20" s="1"/>
  <c r="CZ177" i="20" s="1"/>
  <c r="DB172" i="20"/>
  <c r="DB171" i="20" s="1"/>
  <c r="DA172" i="20"/>
  <c r="DA171" i="20" s="1"/>
  <c r="CZ172" i="20"/>
  <c r="CZ171" i="20" s="1"/>
  <c r="DB168" i="20"/>
  <c r="DB167" i="20" s="1"/>
  <c r="DA168" i="20"/>
  <c r="DA167" i="20" s="1"/>
  <c r="CZ168" i="20"/>
  <c r="CZ167" i="20" s="1"/>
  <c r="DB163" i="20"/>
  <c r="DB162" i="20" s="1"/>
  <c r="DA163" i="20"/>
  <c r="DA162" i="20" s="1"/>
  <c r="CZ163" i="20"/>
  <c r="CZ162" i="20" s="1"/>
  <c r="DB159" i="20"/>
  <c r="DB158" i="20" s="1"/>
  <c r="DB157" i="20" s="1"/>
  <c r="DA159" i="20"/>
  <c r="CZ159" i="20"/>
  <c r="CZ158" i="20" s="1"/>
  <c r="DB155" i="20"/>
  <c r="DB154" i="20" s="1"/>
  <c r="DA155" i="20"/>
  <c r="DA154" i="20" s="1"/>
  <c r="DA153" i="20" s="1"/>
  <c r="CZ155" i="20"/>
  <c r="CZ154" i="20" s="1"/>
  <c r="CZ153" i="20" s="1"/>
  <c r="DB147" i="20"/>
  <c r="DB146" i="20" s="1"/>
  <c r="DB145" i="20" s="1"/>
  <c r="DA147" i="20"/>
  <c r="DA146" i="20" s="1"/>
  <c r="DA145" i="20" s="1"/>
  <c r="CZ147" i="20"/>
  <c r="CZ146" i="20" s="1"/>
  <c r="CZ145" i="20" s="1"/>
  <c r="DB143" i="20"/>
  <c r="DA143" i="20"/>
  <c r="DA142" i="20" s="1"/>
  <c r="CZ143" i="20"/>
  <c r="CZ142" i="20" s="1"/>
  <c r="DB140" i="20"/>
  <c r="DA140" i="20"/>
  <c r="CZ140" i="20"/>
  <c r="DB135" i="20"/>
  <c r="DB134" i="20" s="1"/>
  <c r="DB133" i="20" s="1"/>
  <c r="DA135" i="20"/>
  <c r="DA134" i="20" s="1"/>
  <c r="DA133" i="20" s="1"/>
  <c r="CZ135" i="20"/>
  <c r="DB131" i="20"/>
  <c r="DB130" i="20" s="1"/>
  <c r="DA131" i="20"/>
  <c r="CZ131" i="20"/>
  <c r="CZ130" i="20" s="1"/>
  <c r="CZ129" i="20" s="1"/>
  <c r="DB123" i="20"/>
  <c r="DB122" i="20" s="1"/>
  <c r="DB121" i="20" s="1"/>
  <c r="DA123" i="20"/>
  <c r="DA122" i="20" s="1"/>
  <c r="DA121" i="20" s="1"/>
  <c r="CZ123" i="20"/>
  <c r="CZ122" i="20" s="1"/>
  <c r="CZ121" i="20" s="1"/>
  <c r="DB119" i="20"/>
  <c r="DB118" i="20" s="1"/>
  <c r="DB117" i="20" s="1"/>
  <c r="DA119" i="20"/>
  <c r="DA118" i="20" s="1"/>
  <c r="DA117" i="20" s="1"/>
  <c r="CZ119" i="20"/>
  <c r="CZ118" i="20" s="1"/>
  <c r="CZ117" i="20" s="1"/>
  <c r="DB115" i="20"/>
  <c r="DB114" i="20" s="1"/>
  <c r="DA115" i="20"/>
  <c r="DA114" i="20" s="1"/>
  <c r="CZ115" i="20"/>
  <c r="CZ114" i="20" s="1"/>
  <c r="DB110" i="20"/>
  <c r="DB109" i="20" s="1"/>
  <c r="DA110" i="20"/>
  <c r="DA109" i="20" s="1"/>
  <c r="CZ110" i="20"/>
  <c r="CZ109" i="20" s="1"/>
  <c r="DB106" i="20"/>
  <c r="DB105" i="20" s="1"/>
  <c r="DA106" i="20"/>
  <c r="DA105" i="20" s="1"/>
  <c r="CZ106" i="20"/>
  <c r="CZ105" i="20" s="1"/>
  <c r="DB103" i="20"/>
  <c r="DB102" i="20" s="1"/>
  <c r="DA103" i="20"/>
  <c r="DA102" i="20" s="1"/>
  <c r="CZ103" i="20"/>
  <c r="CZ102" i="20" s="1"/>
  <c r="DB98" i="20"/>
  <c r="DB97" i="20" s="1"/>
  <c r="DA98" i="20"/>
  <c r="DA97" i="20" s="1"/>
  <c r="CZ98" i="20"/>
  <c r="CZ97" i="20" s="1"/>
  <c r="DB92" i="20"/>
  <c r="DB91" i="20" s="1"/>
  <c r="DB90" i="20" s="1"/>
  <c r="DA92" i="20"/>
  <c r="DA91" i="20" s="1"/>
  <c r="DA90" i="20" s="1"/>
  <c r="CZ92" i="20"/>
  <c r="CZ91" i="20" s="1"/>
  <c r="CZ90" i="20" s="1"/>
  <c r="DB88" i="20"/>
  <c r="DB87" i="20" s="1"/>
  <c r="DB86" i="20" s="1"/>
  <c r="DA88" i="20"/>
  <c r="DA87" i="20" s="1"/>
  <c r="DA86" i="20" s="1"/>
  <c r="CZ88" i="20"/>
  <c r="CZ87" i="20" s="1"/>
  <c r="CZ86" i="20" s="1"/>
  <c r="DB84" i="20"/>
  <c r="DB83" i="20" s="1"/>
  <c r="DB82" i="20" s="1"/>
  <c r="DA84" i="20"/>
  <c r="DA83" i="20" s="1"/>
  <c r="DA82" i="20" s="1"/>
  <c r="CZ84" i="20"/>
  <c r="CZ83" i="20" s="1"/>
  <c r="CZ82" i="20" s="1"/>
  <c r="DB80" i="20"/>
  <c r="DB79" i="20" s="1"/>
  <c r="DA80" i="20"/>
  <c r="DA79" i="20" s="1"/>
  <c r="CZ80" i="20"/>
  <c r="CZ79" i="20" s="1"/>
  <c r="DB75" i="20"/>
  <c r="DB74" i="20" s="1"/>
  <c r="DA75" i="20"/>
  <c r="DA74" i="20" s="1"/>
  <c r="CZ75" i="20"/>
  <c r="CZ74" i="20" s="1"/>
  <c r="DB71" i="20"/>
  <c r="DB70" i="20" s="1"/>
  <c r="DA71" i="20"/>
  <c r="DA70" i="20" s="1"/>
  <c r="CZ71" i="20"/>
  <c r="CZ70" i="20" s="1"/>
  <c r="DB67" i="20"/>
  <c r="DB66" i="20" s="1"/>
  <c r="DA67" i="20"/>
  <c r="DA66" i="20" s="1"/>
  <c r="CZ67" i="20"/>
  <c r="CZ66" i="20" s="1"/>
  <c r="DB63" i="20"/>
  <c r="DA63" i="20"/>
  <c r="CZ63" i="20"/>
  <c r="DB61" i="20"/>
  <c r="DA61" i="20"/>
  <c r="CZ61" i="20"/>
  <c r="DB57" i="20"/>
  <c r="DB56" i="20" s="1"/>
  <c r="DB55" i="20" s="1"/>
  <c r="DA57" i="20"/>
  <c r="DA56" i="20" s="1"/>
  <c r="DA55" i="20" s="1"/>
  <c r="CZ57" i="20"/>
  <c r="CZ56" i="20" s="1"/>
  <c r="CZ55" i="20" s="1"/>
  <c r="DB53" i="20"/>
  <c r="DB52" i="20" s="1"/>
  <c r="DA53" i="20"/>
  <c r="DA52" i="20" s="1"/>
  <c r="CZ53" i="20"/>
  <c r="CZ52" i="20" s="1"/>
  <c r="DB48" i="20"/>
  <c r="DB47" i="20" s="1"/>
  <c r="DA48" i="20"/>
  <c r="DA47" i="20" s="1"/>
  <c r="CZ48" i="20"/>
  <c r="CZ47" i="20" s="1"/>
  <c r="DB44" i="20"/>
  <c r="DB43" i="20" s="1"/>
  <c r="DB42" i="20" s="1"/>
  <c r="DA44" i="20"/>
  <c r="DA43" i="20" s="1"/>
  <c r="DA42" i="20" s="1"/>
  <c r="CZ44" i="20"/>
  <c r="CZ43" i="20" s="1"/>
  <c r="CZ42" i="20" s="1"/>
  <c r="DB40" i="20"/>
  <c r="DB39" i="20" s="1"/>
  <c r="DB38" i="20" s="1"/>
  <c r="DA40" i="20"/>
  <c r="DA39" i="20" s="1"/>
  <c r="DA38" i="20" s="1"/>
  <c r="CZ40" i="20"/>
  <c r="CZ39" i="20" s="1"/>
  <c r="CZ38" i="20" s="1"/>
  <c r="DB36" i="20"/>
  <c r="DB35" i="20" s="1"/>
  <c r="DB34" i="20" s="1"/>
  <c r="DA36" i="20"/>
  <c r="DA35" i="20" s="1"/>
  <c r="DA34" i="20" s="1"/>
  <c r="CZ36" i="20"/>
  <c r="CZ35" i="20" s="1"/>
  <c r="CZ34" i="20" s="1"/>
  <c r="DB32" i="20"/>
  <c r="DB31" i="20" s="1"/>
  <c r="DB30" i="20" s="1"/>
  <c r="DA32" i="20"/>
  <c r="DA31" i="20" s="1"/>
  <c r="DA30" i="20" s="1"/>
  <c r="CZ32" i="20"/>
  <c r="CZ31" i="20" s="1"/>
  <c r="CZ30" i="20" s="1"/>
  <c r="DB28" i="20"/>
  <c r="DB27" i="20" s="1"/>
  <c r="DA28" i="20"/>
  <c r="DA27" i="20" s="1"/>
  <c r="CZ28" i="20"/>
  <c r="CZ27" i="20" s="1"/>
  <c r="DB23" i="20"/>
  <c r="DB22" i="20" s="1"/>
  <c r="DA23" i="20"/>
  <c r="DA22" i="20" s="1"/>
  <c r="CZ23" i="20"/>
  <c r="CZ22" i="20" s="1"/>
  <c r="DB19" i="20"/>
  <c r="DB18" i="20" s="1"/>
  <c r="DA19" i="20"/>
  <c r="DA18" i="20" s="1"/>
  <c r="CZ19" i="20"/>
  <c r="CZ18" i="20" s="1"/>
  <c r="DB14" i="20"/>
  <c r="DB13" i="20" s="1"/>
  <c r="DA14" i="20"/>
  <c r="DA13" i="20" s="1"/>
  <c r="CZ14" i="20"/>
  <c r="CZ13" i="20" s="1"/>
  <c r="V1012" i="20"/>
  <c r="V1011" i="20" s="1"/>
  <c r="U1012" i="20"/>
  <c r="U1011" i="20" s="1"/>
  <c r="V1009" i="20"/>
  <c r="V1008" i="20" s="1"/>
  <c r="U1009" i="20"/>
  <c r="U1008" i="20" s="1"/>
  <c r="V1004" i="20"/>
  <c r="V1003" i="20" s="1"/>
  <c r="V1002" i="20" s="1"/>
  <c r="V1001" i="20" s="1"/>
  <c r="U1004" i="20"/>
  <c r="U1003" i="20" s="1"/>
  <c r="U1002" i="20" s="1"/>
  <c r="U1001" i="20" s="1"/>
  <c r="V997" i="20"/>
  <c r="V996" i="20" s="1"/>
  <c r="V995" i="20" s="1"/>
  <c r="U997" i="20"/>
  <c r="U996" i="20" s="1"/>
  <c r="U995" i="20" s="1"/>
  <c r="V993" i="20"/>
  <c r="V992" i="20" s="1"/>
  <c r="V991" i="20" s="1"/>
  <c r="U993" i="20"/>
  <c r="U992" i="20" s="1"/>
  <c r="U991" i="20" s="1"/>
  <c r="V988" i="20"/>
  <c r="V987" i="20" s="1"/>
  <c r="V986" i="20" s="1"/>
  <c r="U988" i="20"/>
  <c r="U987" i="20" s="1"/>
  <c r="U986" i="20" s="1"/>
  <c r="V984" i="20"/>
  <c r="V983" i="20" s="1"/>
  <c r="U984" i="20"/>
  <c r="U983" i="20" s="1"/>
  <c r="V979" i="20"/>
  <c r="V978" i="20" s="1"/>
  <c r="U979" i="20"/>
  <c r="U978" i="20" s="1"/>
  <c r="V973" i="20"/>
  <c r="V972" i="20" s="1"/>
  <c r="V971" i="20" s="1"/>
  <c r="U973" i="20"/>
  <c r="U972" i="20" s="1"/>
  <c r="U971" i="20" s="1"/>
  <c r="V966" i="20"/>
  <c r="V965" i="20" s="1"/>
  <c r="V964" i="20" s="1"/>
  <c r="V963" i="20" s="1"/>
  <c r="U966" i="20"/>
  <c r="U965" i="20" s="1"/>
  <c r="U964" i="20" s="1"/>
  <c r="U963" i="20" s="1"/>
  <c r="V960" i="20"/>
  <c r="V959" i="20" s="1"/>
  <c r="V958" i="20" s="1"/>
  <c r="V957" i="20" s="1"/>
  <c r="U960" i="20"/>
  <c r="U959" i="20" s="1"/>
  <c r="U958" i="20" s="1"/>
  <c r="U957" i="20" s="1"/>
  <c r="V954" i="20"/>
  <c r="V953" i="20" s="1"/>
  <c r="V952" i="20" s="1"/>
  <c r="V951" i="20" s="1"/>
  <c r="U954" i="20"/>
  <c r="U953" i="20" s="1"/>
  <c r="U952" i="20" s="1"/>
  <c r="U951" i="20" s="1"/>
  <c r="V948" i="20"/>
  <c r="V947" i="20" s="1"/>
  <c r="V946" i="20" s="1"/>
  <c r="V945" i="20" s="1"/>
  <c r="U948" i="20"/>
  <c r="U947" i="20" s="1"/>
  <c r="U946" i="20" s="1"/>
  <c r="U945" i="20" s="1"/>
  <c r="V942" i="20"/>
  <c r="V941" i="20" s="1"/>
  <c r="V940" i="20" s="1"/>
  <c r="U942" i="20"/>
  <c r="U941" i="20" s="1"/>
  <c r="U940" i="20" s="1"/>
  <c r="V938" i="20"/>
  <c r="V937" i="20" s="1"/>
  <c r="U938" i="20"/>
  <c r="U937" i="20" s="1"/>
  <c r="V935" i="20"/>
  <c r="V934" i="20" s="1"/>
  <c r="U935" i="20"/>
  <c r="U934" i="20" s="1"/>
  <c r="V929" i="20"/>
  <c r="V928" i="20" s="1"/>
  <c r="V927" i="20" s="1"/>
  <c r="U929" i="20"/>
  <c r="U928" i="20" s="1"/>
  <c r="U927" i="20" s="1"/>
  <c r="V925" i="20"/>
  <c r="V924" i="20" s="1"/>
  <c r="U925" i="20"/>
  <c r="U924" i="20" s="1"/>
  <c r="V922" i="20"/>
  <c r="V921" i="20" s="1"/>
  <c r="U922" i="20"/>
  <c r="U921" i="20" s="1"/>
  <c r="V914" i="20"/>
  <c r="V913" i="20" s="1"/>
  <c r="U914" i="20"/>
  <c r="U913" i="20" s="1"/>
  <c r="V911" i="20"/>
  <c r="V910" i="20" s="1"/>
  <c r="U911" i="20"/>
  <c r="U910" i="20" s="1"/>
  <c r="V907" i="20"/>
  <c r="V906" i="20" s="1"/>
  <c r="U907" i="20"/>
  <c r="U906" i="20" s="1"/>
  <c r="V904" i="20"/>
  <c r="V903" i="20" s="1"/>
  <c r="U904" i="20"/>
  <c r="U903" i="20" s="1"/>
  <c r="V900" i="20"/>
  <c r="V899" i="20" s="1"/>
  <c r="U900" i="20"/>
  <c r="U899" i="20" s="1"/>
  <c r="V897" i="20"/>
  <c r="V896" i="20" s="1"/>
  <c r="U897" i="20"/>
  <c r="U896" i="20" s="1"/>
  <c r="V890" i="20"/>
  <c r="V889" i="20" s="1"/>
  <c r="V888" i="20" s="1"/>
  <c r="V887" i="20" s="1"/>
  <c r="V886" i="20" s="1"/>
  <c r="V885" i="20" s="1"/>
  <c r="U890" i="20"/>
  <c r="U889" i="20" s="1"/>
  <c r="U888" i="20" s="1"/>
  <c r="U887" i="20" s="1"/>
  <c r="U886" i="20" s="1"/>
  <c r="U885" i="20" s="1"/>
  <c r="V883" i="20"/>
  <c r="V882" i="20" s="1"/>
  <c r="V881" i="20" s="1"/>
  <c r="V880" i="20" s="1"/>
  <c r="V879" i="20" s="1"/>
  <c r="V878" i="20" s="1"/>
  <c r="V877" i="20" s="1"/>
  <c r="U883" i="20"/>
  <c r="U882" i="20" s="1"/>
  <c r="U881" i="20" s="1"/>
  <c r="U880" i="20" s="1"/>
  <c r="U879" i="20" s="1"/>
  <c r="U878" i="20" s="1"/>
  <c r="U877" i="20" s="1"/>
  <c r="V871" i="20"/>
  <c r="V870" i="20" s="1"/>
  <c r="V869" i="20" s="1"/>
  <c r="U871" i="20"/>
  <c r="U870" i="20" s="1"/>
  <c r="U869" i="20" s="1"/>
  <c r="V866" i="20"/>
  <c r="V865" i="20" s="1"/>
  <c r="V864" i="20" s="1"/>
  <c r="U866" i="20"/>
  <c r="U865" i="20" s="1"/>
  <c r="U864" i="20" s="1"/>
  <c r="V862" i="20"/>
  <c r="V861" i="20" s="1"/>
  <c r="V860" i="20" s="1"/>
  <c r="U862" i="20"/>
  <c r="U861" i="20" s="1"/>
  <c r="U860" i="20" s="1"/>
  <c r="V858" i="20"/>
  <c r="V857" i="20" s="1"/>
  <c r="U858" i="20"/>
  <c r="U857" i="20" s="1"/>
  <c r="V854" i="20"/>
  <c r="V853" i="20" s="1"/>
  <c r="U854" i="20"/>
  <c r="U853" i="20" s="1"/>
  <c r="V840" i="20"/>
  <c r="V839" i="20" s="1"/>
  <c r="V838" i="20" s="1"/>
  <c r="V837" i="20" s="1"/>
  <c r="U840" i="20"/>
  <c r="U839" i="20" s="1"/>
  <c r="U838" i="20" s="1"/>
  <c r="U837" i="20" s="1"/>
  <c r="V831" i="20"/>
  <c r="V830" i="20" s="1"/>
  <c r="V829" i="20" s="1"/>
  <c r="U831" i="20"/>
  <c r="U830" i="20" s="1"/>
  <c r="U829" i="20" s="1"/>
  <c r="V824" i="20"/>
  <c r="V823" i="20" s="1"/>
  <c r="V822" i="20" s="1"/>
  <c r="U824" i="20"/>
  <c r="U823" i="20" s="1"/>
  <c r="U822" i="20" s="1"/>
  <c r="V820" i="20"/>
  <c r="V819" i="20" s="1"/>
  <c r="V818" i="20" s="1"/>
  <c r="U820" i="20"/>
  <c r="U819" i="20" s="1"/>
  <c r="U818" i="20" s="1"/>
  <c r="V813" i="20"/>
  <c r="V812" i="20" s="1"/>
  <c r="V811" i="20" s="1"/>
  <c r="U813" i="20"/>
  <c r="U812" i="20" s="1"/>
  <c r="U811" i="20" s="1"/>
  <c r="V809" i="20"/>
  <c r="V808" i="20" s="1"/>
  <c r="U809" i="20"/>
  <c r="U808" i="20" s="1"/>
  <c r="V806" i="20"/>
  <c r="V805" i="20" s="1"/>
  <c r="U806" i="20"/>
  <c r="U805" i="20" s="1"/>
  <c r="V801" i="20"/>
  <c r="V800" i="20" s="1"/>
  <c r="U801" i="20"/>
  <c r="U800" i="20" s="1"/>
  <c r="V790" i="20"/>
  <c r="V789" i="20" s="1"/>
  <c r="V788" i="20" s="1"/>
  <c r="U790" i="20"/>
  <c r="U789" i="20" s="1"/>
  <c r="U788" i="20" s="1"/>
  <c r="V786" i="20"/>
  <c r="V785" i="20" s="1"/>
  <c r="V784" i="20" s="1"/>
  <c r="U786" i="20"/>
  <c r="U785" i="20" s="1"/>
  <c r="U784" i="20" s="1"/>
  <c r="V782" i="20"/>
  <c r="V781" i="20" s="1"/>
  <c r="V780" i="20" s="1"/>
  <c r="U782" i="20"/>
  <c r="U781" i="20" s="1"/>
  <c r="U780" i="20" s="1"/>
  <c r="V778" i="20"/>
  <c r="V777" i="20" s="1"/>
  <c r="V776" i="20" s="1"/>
  <c r="U778" i="20"/>
  <c r="U777" i="20" s="1"/>
  <c r="U776" i="20" s="1"/>
  <c r="V770" i="20"/>
  <c r="V769" i="20" s="1"/>
  <c r="V768" i="20" s="1"/>
  <c r="U770" i="20"/>
  <c r="U769" i="20" s="1"/>
  <c r="U768" i="20" s="1"/>
  <c r="V766" i="20"/>
  <c r="V765" i="20" s="1"/>
  <c r="V764" i="20" s="1"/>
  <c r="U766" i="20"/>
  <c r="U765" i="20" s="1"/>
  <c r="U764" i="20" s="1"/>
  <c r="V762" i="20"/>
  <c r="V761" i="20" s="1"/>
  <c r="V760" i="20" s="1"/>
  <c r="U762" i="20"/>
  <c r="U761" i="20" s="1"/>
  <c r="U760" i="20" s="1"/>
  <c r="V758" i="20"/>
  <c r="V757" i="20" s="1"/>
  <c r="V756" i="20" s="1"/>
  <c r="U758" i="20"/>
  <c r="U757" i="20" s="1"/>
  <c r="U756" i="20" s="1"/>
  <c r="V754" i="20"/>
  <c r="V753" i="20" s="1"/>
  <c r="V752" i="20" s="1"/>
  <c r="U754" i="20"/>
  <c r="U753" i="20" s="1"/>
  <c r="U752" i="20" s="1"/>
  <c r="V750" i="20"/>
  <c r="V749" i="20" s="1"/>
  <c r="V745" i="20" s="1"/>
  <c r="U750" i="20"/>
  <c r="U749" i="20" s="1"/>
  <c r="U745" i="20" s="1"/>
  <c r="V743" i="20"/>
  <c r="V742" i="20" s="1"/>
  <c r="V741" i="20" s="1"/>
  <c r="U743" i="20"/>
  <c r="U742" i="20" s="1"/>
  <c r="U741" i="20" s="1"/>
  <c r="V739" i="20"/>
  <c r="V738" i="20" s="1"/>
  <c r="U739" i="20"/>
  <c r="U738" i="20" s="1"/>
  <c r="V735" i="20"/>
  <c r="V734" i="20" s="1"/>
  <c r="U735" i="20"/>
  <c r="U734" i="20" s="1"/>
  <c r="V729" i="20"/>
  <c r="V728" i="20" s="1"/>
  <c r="U729" i="20"/>
  <c r="U728" i="20" s="1"/>
  <c r="V726" i="20"/>
  <c r="V725" i="20" s="1"/>
  <c r="U726" i="20"/>
  <c r="U725" i="20" s="1"/>
  <c r="V719" i="20"/>
  <c r="V718" i="20" s="1"/>
  <c r="U719" i="20"/>
  <c r="U718" i="20" s="1"/>
  <c r="V714" i="20"/>
  <c r="V713" i="20" s="1"/>
  <c r="U714" i="20"/>
  <c r="U713" i="20" s="1"/>
  <c r="V708" i="20"/>
  <c r="V707" i="20" s="1"/>
  <c r="V706" i="20" s="1"/>
  <c r="V705" i="20" s="1"/>
  <c r="V704" i="20" s="1"/>
  <c r="U708" i="20"/>
  <c r="U707" i="20" s="1"/>
  <c r="U706" i="20" s="1"/>
  <c r="U705" i="20" s="1"/>
  <c r="U704" i="20" s="1"/>
  <c r="V702" i="20"/>
  <c r="V701" i="20" s="1"/>
  <c r="V700" i="20" s="1"/>
  <c r="U702" i="20"/>
  <c r="U701" i="20" s="1"/>
  <c r="U700" i="20" s="1"/>
  <c r="V698" i="20"/>
  <c r="V697" i="20" s="1"/>
  <c r="V696" i="20" s="1"/>
  <c r="U698" i="20"/>
  <c r="U697" i="20" s="1"/>
  <c r="U696" i="20" s="1"/>
  <c r="V694" i="20"/>
  <c r="V693" i="20" s="1"/>
  <c r="U694" i="20"/>
  <c r="U693" i="20" s="1"/>
  <c r="V691" i="20"/>
  <c r="U691" i="20"/>
  <c r="V686" i="20"/>
  <c r="V685" i="20" s="1"/>
  <c r="V684" i="20" s="1"/>
  <c r="U686" i="20"/>
  <c r="U685" i="20" s="1"/>
  <c r="U684" i="20" s="1"/>
  <c r="V682" i="20"/>
  <c r="V681" i="20" s="1"/>
  <c r="U682" i="20"/>
  <c r="U681" i="20" s="1"/>
  <c r="V679" i="20"/>
  <c r="U679" i="20"/>
  <c r="V671" i="20"/>
  <c r="V670" i="20" s="1"/>
  <c r="V669" i="20" s="1"/>
  <c r="V668" i="20" s="1"/>
  <c r="V667" i="20" s="1"/>
  <c r="U671" i="20"/>
  <c r="U670" i="20" s="1"/>
  <c r="U669" i="20" s="1"/>
  <c r="U668" i="20" s="1"/>
  <c r="U667" i="20" s="1"/>
  <c r="V665" i="20"/>
  <c r="V664" i="20" s="1"/>
  <c r="V663" i="20" s="1"/>
  <c r="U665" i="20"/>
  <c r="U664" i="20" s="1"/>
  <c r="U663" i="20" s="1"/>
  <c r="V661" i="20"/>
  <c r="V660" i="20" s="1"/>
  <c r="V659" i="20" s="1"/>
  <c r="U661" i="20"/>
  <c r="U660" i="20" s="1"/>
  <c r="U659" i="20" s="1"/>
  <c r="V653" i="20"/>
  <c r="V652" i="20" s="1"/>
  <c r="V651" i="20" s="1"/>
  <c r="U653" i="20"/>
  <c r="U652" i="20" s="1"/>
  <c r="U651" i="20" s="1"/>
  <c r="V649" i="20"/>
  <c r="V648" i="20" s="1"/>
  <c r="V647" i="20" s="1"/>
  <c r="U649" i="20"/>
  <c r="U648" i="20" s="1"/>
  <c r="U647" i="20" s="1"/>
  <c r="V645" i="20"/>
  <c r="V644" i="20" s="1"/>
  <c r="U645" i="20"/>
  <c r="U644" i="20" s="1"/>
  <c r="V642" i="20"/>
  <c r="U642" i="20"/>
  <c r="V640" i="20"/>
  <c r="U640" i="20"/>
  <c r="V636" i="20"/>
  <c r="U636" i="20"/>
  <c r="V620" i="20"/>
  <c r="V619" i="20" s="1"/>
  <c r="V618" i="20" s="1"/>
  <c r="U620" i="20"/>
  <c r="U619" i="20" s="1"/>
  <c r="U618" i="20" s="1"/>
  <c r="V616" i="20"/>
  <c r="V615" i="20" s="1"/>
  <c r="U616" i="20"/>
  <c r="U615" i="20" s="1"/>
  <c r="V613" i="20"/>
  <c r="U613" i="20"/>
  <c r="V608" i="20"/>
  <c r="V607" i="20" s="1"/>
  <c r="V606" i="20" s="1"/>
  <c r="U608" i="20"/>
  <c r="U607" i="20" s="1"/>
  <c r="U606" i="20" s="1"/>
  <c r="V604" i="20"/>
  <c r="V603" i="20" s="1"/>
  <c r="V602" i="20" s="1"/>
  <c r="U604" i="20"/>
  <c r="U603" i="20" s="1"/>
  <c r="V599" i="20"/>
  <c r="V598" i="20" s="1"/>
  <c r="U599" i="20"/>
  <c r="V591" i="20"/>
  <c r="V590" i="20" s="1"/>
  <c r="V589" i="20" s="1"/>
  <c r="U591" i="20"/>
  <c r="U590" i="20" s="1"/>
  <c r="U589" i="20" s="1"/>
  <c r="V587" i="20"/>
  <c r="V586" i="20" s="1"/>
  <c r="V585" i="20" s="1"/>
  <c r="U587" i="20"/>
  <c r="U586" i="20" s="1"/>
  <c r="U585" i="20" s="1"/>
  <c r="V583" i="20"/>
  <c r="V582" i="20" s="1"/>
  <c r="V581" i="20" s="1"/>
  <c r="U583" i="20"/>
  <c r="U582" i="20" s="1"/>
  <c r="U581" i="20" s="1"/>
  <c r="V578" i="20"/>
  <c r="V577" i="20" s="1"/>
  <c r="V576" i="20" s="1"/>
  <c r="V575" i="20" s="1"/>
  <c r="U578" i="20"/>
  <c r="U577" i="20" s="1"/>
  <c r="U576" i="20" s="1"/>
  <c r="U575" i="20" s="1"/>
  <c r="V572" i="20"/>
  <c r="V571" i="20" s="1"/>
  <c r="V570" i="20" s="1"/>
  <c r="U572" i="20"/>
  <c r="U571" i="20" s="1"/>
  <c r="U570" i="20" s="1"/>
  <c r="V568" i="20"/>
  <c r="V567" i="20" s="1"/>
  <c r="V566" i="20" s="1"/>
  <c r="U568" i="20"/>
  <c r="U567" i="20" s="1"/>
  <c r="U566" i="20" s="1"/>
  <c r="V563" i="20"/>
  <c r="V562" i="20" s="1"/>
  <c r="U563" i="20"/>
  <c r="U562" i="20" s="1"/>
  <c r="V560" i="20"/>
  <c r="U560" i="20"/>
  <c r="V555" i="20"/>
  <c r="V554" i="20" s="1"/>
  <c r="V553" i="20" s="1"/>
  <c r="U555" i="20"/>
  <c r="U554" i="20" s="1"/>
  <c r="U553" i="20" s="1"/>
  <c r="V550" i="20"/>
  <c r="V549" i="20" s="1"/>
  <c r="V548" i="20" s="1"/>
  <c r="V547" i="20" s="1"/>
  <c r="U550" i="20"/>
  <c r="U549" i="20" s="1"/>
  <c r="U548" i="20" s="1"/>
  <c r="U547" i="20" s="1"/>
  <c r="V535" i="20"/>
  <c r="V534" i="20" s="1"/>
  <c r="U535" i="20"/>
  <c r="U534" i="20" s="1"/>
  <c r="V532" i="20"/>
  <c r="V531" i="20" s="1"/>
  <c r="U531" i="20"/>
  <c r="V528" i="20"/>
  <c r="V527" i="20" s="1"/>
  <c r="V526" i="20" s="1"/>
  <c r="U528" i="20"/>
  <c r="U527" i="20" s="1"/>
  <c r="U526" i="20" s="1"/>
  <c r="V524" i="20"/>
  <c r="V523" i="20" s="1"/>
  <c r="V522" i="20" s="1"/>
  <c r="U524" i="20"/>
  <c r="U523" i="20" s="1"/>
  <c r="U522" i="20" s="1"/>
  <c r="V520" i="20"/>
  <c r="V519" i="20" s="1"/>
  <c r="V518" i="20" s="1"/>
  <c r="U520" i="20"/>
  <c r="U519" i="20" s="1"/>
  <c r="U518" i="20" s="1"/>
  <c r="V516" i="20"/>
  <c r="V515" i="20" s="1"/>
  <c r="U516" i="20"/>
  <c r="U515" i="20" s="1"/>
  <c r="V512" i="20"/>
  <c r="V511" i="20" s="1"/>
  <c r="U512" i="20"/>
  <c r="U511" i="20" s="1"/>
  <c r="V508" i="20"/>
  <c r="V507" i="20" s="1"/>
  <c r="U508" i="20"/>
  <c r="U507" i="20" s="1"/>
  <c r="V505" i="20"/>
  <c r="V504" i="20" s="1"/>
  <c r="U505" i="20"/>
  <c r="U504" i="20" s="1"/>
  <c r="V497" i="20"/>
  <c r="V496" i="20" s="1"/>
  <c r="V495" i="20" s="1"/>
  <c r="U497" i="20"/>
  <c r="U496" i="20" s="1"/>
  <c r="U495" i="20" s="1"/>
  <c r="V493" i="20"/>
  <c r="V492" i="20" s="1"/>
  <c r="U493" i="20"/>
  <c r="U492" i="20" s="1"/>
  <c r="V490" i="20"/>
  <c r="V489" i="20" s="1"/>
  <c r="U490" i="20"/>
  <c r="U489" i="20" s="1"/>
  <c r="V487" i="20"/>
  <c r="V486" i="20" s="1"/>
  <c r="U487" i="20"/>
  <c r="U486" i="20" s="1"/>
  <c r="V483" i="20"/>
  <c r="V482" i="20" s="1"/>
  <c r="V481" i="20" s="1"/>
  <c r="U483" i="20"/>
  <c r="U482" i="20" s="1"/>
  <c r="U481" i="20" s="1"/>
  <c r="V475" i="20"/>
  <c r="V474" i="20" s="1"/>
  <c r="U475" i="20"/>
  <c r="U474" i="20" s="1"/>
  <c r="V472" i="20"/>
  <c r="V471" i="20" s="1"/>
  <c r="U472" i="20"/>
  <c r="U471" i="20" s="1"/>
  <c r="V467" i="20"/>
  <c r="V466" i="20" s="1"/>
  <c r="U467" i="20"/>
  <c r="U466" i="20" s="1"/>
  <c r="V460" i="20"/>
  <c r="V459" i="20" s="1"/>
  <c r="V458" i="20" s="1"/>
  <c r="V457" i="20" s="1"/>
  <c r="U460" i="20"/>
  <c r="U459" i="20" s="1"/>
  <c r="U458" i="20" s="1"/>
  <c r="U457" i="20" s="1"/>
  <c r="V455" i="20"/>
  <c r="V454" i="20" s="1"/>
  <c r="U455" i="20"/>
  <c r="U454" i="20" s="1"/>
  <c r="V452" i="20"/>
  <c r="V451" i="20" s="1"/>
  <c r="U452" i="20"/>
  <c r="U451" i="20" s="1"/>
  <c r="V448" i="20"/>
  <c r="V447" i="20" s="1"/>
  <c r="U448" i="20"/>
  <c r="U447" i="20" s="1"/>
  <c r="V445" i="20"/>
  <c r="V444" i="20" s="1"/>
  <c r="U445" i="20"/>
  <c r="U444" i="20" s="1"/>
  <c r="V436" i="20"/>
  <c r="V435" i="20" s="1"/>
  <c r="V434" i="20" s="1"/>
  <c r="U436" i="20"/>
  <c r="U435" i="20" s="1"/>
  <c r="U434" i="20" s="1"/>
  <c r="V432" i="20"/>
  <c r="V431" i="20" s="1"/>
  <c r="V430" i="20" s="1"/>
  <c r="U432" i="20"/>
  <c r="U431" i="20" s="1"/>
  <c r="U430" i="20" s="1"/>
  <c r="V426" i="20"/>
  <c r="V425" i="20" s="1"/>
  <c r="U426" i="20"/>
  <c r="U425" i="20" s="1"/>
  <c r="V422" i="20"/>
  <c r="V421" i="20" s="1"/>
  <c r="U422" i="20"/>
  <c r="U421" i="20" s="1"/>
  <c r="V418" i="20"/>
  <c r="V417" i="20" s="1"/>
  <c r="U418" i="20"/>
  <c r="U417" i="20" s="1"/>
  <c r="V414" i="20"/>
  <c r="V413" i="20" s="1"/>
  <c r="U414" i="20"/>
  <c r="U413" i="20" s="1"/>
  <c r="V410" i="20"/>
  <c r="V409" i="20" s="1"/>
  <c r="U410" i="20"/>
  <c r="U409" i="20" s="1"/>
  <c r="V404" i="20"/>
  <c r="V403" i="20" s="1"/>
  <c r="V402" i="20" s="1"/>
  <c r="V401" i="20" s="1"/>
  <c r="V400" i="20" s="1"/>
  <c r="U404" i="20"/>
  <c r="U403" i="20" s="1"/>
  <c r="U402" i="20" s="1"/>
  <c r="U401" i="20" s="1"/>
  <c r="U400" i="20" s="1"/>
  <c r="V397" i="20"/>
  <c r="V396" i="20" s="1"/>
  <c r="V395" i="20" s="1"/>
  <c r="U397" i="20"/>
  <c r="U396" i="20" s="1"/>
  <c r="U395" i="20" s="1"/>
  <c r="V393" i="20"/>
  <c r="V392" i="20" s="1"/>
  <c r="U393" i="20"/>
  <c r="V382" i="20"/>
  <c r="V381" i="20" s="1"/>
  <c r="V380" i="20" s="1"/>
  <c r="U382" i="20"/>
  <c r="U381" i="20" s="1"/>
  <c r="U380" i="20" s="1"/>
  <c r="V378" i="20"/>
  <c r="V377" i="20" s="1"/>
  <c r="V376" i="20" s="1"/>
  <c r="U378" i="20"/>
  <c r="U377" i="20" s="1"/>
  <c r="U376" i="20" s="1"/>
  <c r="V374" i="20"/>
  <c r="V373" i="20" s="1"/>
  <c r="V372" i="20" s="1"/>
  <c r="U374" i="20"/>
  <c r="U373" i="20" s="1"/>
  <c r="U372" i="20" s="1"/>
  <c r="V370" i="20"/>
  <c r="V369" i="20" s="1"/>
  <c r="V368" i="20" s="1"/>
  <c r="U370" i="20"/>
  <c r="U369" i="20" s="1"/>
  <c r="U368" i="20" s="1"/>
  <c r="V362" i="20"/>
  <c r="V361" i="20" s="1"/>
  <c r="V360" i="20" s="1"/>
  <c r="U362" i="20"/>
  <c r="U361" i="20" s="1"/>
  <c r="U360" i="20" s="1"/>
  <c r="V358" i="20"/>
  <c r="V357" i="20" s="1"/>
  <c r="V356" i="20" s="1"/>
  <c r="U358" i="20"/>
  <c r="U357" i="20" s="1"/>
  <c r="U356" i="20" s="1"/>
  <c r="V353" i="20"/>
  <c r="V352" i="20" s="1"/>
  <c r="V351" i="20" s="1"/>
  <c r="U353" i="20"/>
  <c r="U352" i="20" s="1"/>
  <c r="U351" i="20" s="1"/>
  <c r="V349" i="20"/>
  <c r="V348" i="20" s="1"/>
  <c r="U349" i="20"/>
  <c r="U348" i="20" s="1"/>
  <c r="V345" i="20"/>
  <c r="V344" i="20" s="1"/>
  <c r="U345" i="20"/>
  <c r="U344" i="20" s="1"/>
  <c r="V339" i="20"/>
  <c r="V338" i="20" s="1"/>
  <c r="V337" i="20" s="1"/>
  <c r="U339" i="20"/>
  <c r="U338" i="20" s="1"/>
  <c r="U337" i="20" s="1"/>
  <c r="V335" i="20"/>
  <c r="V334" i="20" s="1"/>
  <c r="V333" i="20" s="1"/>
  <c r="U335" i="20"/>
  <c r="U334" i="20" s="1"/>
  <c r="U333" i="20" s="1"/>
  <c r="V331" i="20"/>
  <c r="U331" i="20"/>
  <c r="V329" i="20"/>
  <c r="U329" i="20"/>
  <c r="V324" i="20"/>
  <c r="V323" i="20" s="1"/>
  <c r="V322" i="20" s="1"/>
  <c r="V321" i="20" s="1"/>
  <c r="U324" i="20"/>
  <c r="U323" i="20" s="1"/>
  <c r="U322" i="20" s="1"/>
  <c r="U321" i="20" s="1"/>
  <c r="V319" i="20"/>
  <c r="V318" i="20" s="1"/>
  <c r="V317" i="20" s="1"/>
  <c r="V316" i="20" s="1"/>
  <c r="U319" i="20"/>
  <c r="U318" i="20" s="1"/>
  <c r="U317" i="20" s="1"/>
  <c r="U316" i="20" s="1"/>
  <c r="V314" i="20"/>
  <c r="V313" i="20" s="1"/>
  <c r="V312" i="20" s="1"/>
  <c r="V311" i="20" s="1"/>
  <c r="U314" i="20"/>
  <c r="U313" i="20" s="1"/>
  <c r="U312" i="20" s="1"/>
  <c r="U311" i="20" s="1"/>
  <c r="V309" i="20"/>
  <c r="V308" i="20" s="1"/>
  <c r="V307" i="20" s="1"/>
  <c r="V306" i="20" s="1"/>
  <c r="U309" i="20"/>
  <c r="U308" i="20" s="1"/>
  <c r="U307" i="20" s="1"/>
  <c r="U306" i="20" s="1"/>
  <c r="V304" i="20"/>
  <c r="V303" i="20" s="1"/>
  <c r="V302" i="20" s="1"/>
  <c r="V301" i="20" s="1"/>
  <c r="U304" i="20"/>
  <c r="U303" i="20" s="1"/>
  <c r="U302" i="20" s="1"/>
  <c r="U301" i="20" s="1"/>
  <c r="V299" i="20"/>
  <c r="V298" i="20" s="1"/>
  <c r="U299" i="20"/>
  <c r="U298" i="20" s="1"/>
  <c r="V296" i="20"/>
  <c r="V295" i="20" s="1"/>
  <c r="U296" i="20"/>
  <c r="U295" i="20" s="1"/>
  <c r="V288" i="20"/>
  <c r="V287" i="20" s="1"/>
  <c r="U288" i="20"/>
  <c r="U287" i="20" s="1"/>
  <c r="V284" i="20"/>
  <c r="V283" i="20" s="1"/>
  <c r="U284" i="20"/>
  <c r="U283" i="20" s="1"/>
  <c r="V280" i="20"/>
  <c r="V279" i="20" s="1"/>
  <c r="V278" i="20" s="1"/>
  <c r="U280" i="20"/>
  <c r="U279" i="20" s="1"/>
  <c r="U278" i="20" s="1"/>
  <c r="V276" i="20"/>
  <c r="V275" i="20" s="1"/>
  <c r="U276" i="20"/>
  <c r="U275" i="20" s="1"/>
  <c r="V273" i="20"/>
  <c r="V272" i="20" s="1"/>
  <c r="U273" i="20"/>
  <c r="U272" i="20" s="1"/>
  <c r="V269" i="20"/>
  <c r="V268" i="20" s="1"/>
  <c r="U269" i="20"/>
  <c r="U268" i="20" s="1"/>
  <c r="V266" i="20"/>
  <c r="V265" i="20" s="1"/>
  <c r="U266" i="20"/>
  <c r="U265" i="20" s="1"/>
  <c r="V263" i="20"/>
  <c r="V262" i="20" s="1"/>
  <c r="U263" i="20"/>
  <c r="U262" i="20" s="1"/>
  <c r="V252" i="20"/>
  <c r="V251" i="20" s="1"/>
  <c r="U252" i="20"/>
  <c r="U251" i="20" s="1"/>
  <c r="V248" i="20"/>
  <c r="V247" i="20" s="1"/>
  <c r="U248" i="20"/>
  <c r="U247" i="20" s="1"/>
  <c r="V244" i="20"/>
  <c r="V243" i="20" s="1"/>
  <c r="V242" i="20" s="1"/>
  <c r="U244" i="20"/>
  <c r="U243" i="20" s="1"/>
  <c r="U242" i="20" s="1"/>
  <c r="V232" i="20"/>
  <c r="V231" i="20" s="1"/>
  <c r="V230" i="20" s="1"/>
  <c r="U232" i="20"/>
  <c r="U231" i="20" s="1"/>
  <c r="U230" i="20" s="1"/>
  <c r="V227" i="20"/>
  <c r="V226" i="20" s="1"/>
  <c r="U227" i="20"/>
  <c r="U226" i="20" s="1"/>
  <c r="V224" i="20"/>
  <c r="V223" i="20" s="1"/>
  <c r="U224" i="20"/>
  <c r="U223" i="20" s="1"/>
  <c r="V219" i="20"/>
  <c r="V218" i="20" s="1"/>
  <c r="U219" i="20"/>
  <c r="U218" i="20" s="1"/>
  <c r="V215" i="20"/>
  <c r="V214" i="20" s="1"/>
  <c r="U215" i="20"/>
  <c r="U214" i="20" s="1"/>
  <c r="V212" i="20"/>
  <c r="V211" i="20" s="1"/>
  <c r="U212" i="20"/>
  <c r="U211" i="20" s="1"/>
  <c r="V208" i="20"/>
  <c r="V207" i="20" s="1"/>
  <c r="V206" i="20" s="1"/>
  <c r="U208" i="20"/>
  <c r="U207" i="20" s="1"/>
  <c r="U206" i="20" s="1"/>
  <c r="V204" i="20"/>
  <c r="V203" i="20" s="1"/>
  <c r="V202" i="20" s="1"/>
  <c r="U204" i="20"/>
  <c r="U203" i="20" s="1"/>
  <c r="U202" i="20" s="1"/>
  <c r="V200" i="20"/>
  <c r="V199" i="20" s="1"/>
  <c r="V198" i="20" s="1"/>
  <c r="U200" i="20"/>
  <c r="U199" i="20" s="1"/>
  <c r="U198" i="20" s="1"/>
  <c r="V195" i="20"/>
  <c r="V194" i="20" s="1"/>
  <c r="V193" i="20" s="1"/>
  <c r="U195" i="20"/>
  <c r="U194" i="20" s="1"/>
  <c r="U193" i="20" s="1"/>
  <c r="V191" i="20"/>
  <c r="V190" i="20" s="1"/>
  <c r="V189" i="20" s="1"/>
  <c r="U191" i="20"/>
  <c r="U190" i="20" s="1"/>
  <c r="U189" i="20" s="1"/>
  <c r="V187" i="20"/>
  <c r="V186" i="20" s="1"/>
  <c r="V185" i="20" s="1"/>
  <c r="U187" i="20"/>
  <c r="U186" i="20" s="1"/>
  <c r="U185" i="20" s="1"/>
  <c r="V183" i="20"/>
  <c r="V182" i="20" s="1"/>
  <c r="V181" i="20" s="1"/>
  <c r="U183" i="20"/>
  <c r="U182" i="20" s="1"/>
  <c r="U181" i="20" s="1"/>
  <c r="V179" i="20"/>
  <c r="V178" i="20" s="1"/>
  <c r="V177" i="20" s="1"/>
  <c r="U179" i="20"/>
  <c r="U178" i="20" s="1"/>
  <c r="U177" i="20" s="1"/>
  <c r="V172" i="20"/>
  <c r="V171" i="20" s="1"/>
  <c r="U172" i="20"/>
  <c r="U171" i="20" s="1"/>
  <c r="V168" i="20"/>
  <c r="V167" i="20" s="1"/>
  <c r="U168" i="20"/>
  <c r="U167" i="20" s="1"/>
  <c r="V163" i="20"/>
  <c r="V162" i="20" s="1"/>
  <c r="U163" i="20"/>
  <c r="U162" i="20" s="1"/>
  <c r="V159" i="20"/>
  <c r="V158" i="20" s="1"/>
  <c r="V157" i="20" s="1"/>
  <c r="U159" i="20"/>
  <c r="U158" i="20" s="1"/>
  <c r="U157" i="20" s="1"/>
  <c r="V155" i="20"/>
  <c r="V154" i="20" s="1"/>
  <c r="V153" i="20" s="1"/>
  <c r="U155" i="20"/>
  <c r="U154" i="20" s="1"/>
  <c r="U153" i="20" s="1"/>
  <c r="V147" i="20"/>
  <c r="V146" i="20" s="1"/>
  <c r="V145" i="20" s="1"/>
  <c r="U147" i="20"/>
  <c r="U146" i="20" s="1"/>
  <c r="U145" i="20" s="1"/>
  <c r="V143" i="20"/>
  <c r="V142" i="20" s="1"/>
  <c r="U143" i="20"/>
  <c r="U142" i="20" s="1"/>
  <c r="V140" i="20"/>
  <c r="U140" i="20"/>
  <c r="V135" i="20"/>
  <c r="V134" i="20" s="1"/>
  <c r="V133" i="20" s="1"/>
  <c r="U135" i="20"/>
  <c r="U134" i="20" s="1"/>
  <c r="U133" i="20" s="1"/>
  <c r="V131" i="20"/>
  <c r="V130" i="20" s="1"/>
  <c r="U131" i="20"/>
  <c r="U130" i="20" s="1"/>
  <c r="V123" i="20"/>
  <c r="V122" i="20" s="1"/>
  <c r="V121" i="20" s="1"/>
  <c r="U123" i="20"/>
  <c r="U122" i="20" s="1"/>
  <c r="U121" i="20" s="1"/>
  <c r="V119" i="20"/>
  <c r="V118" i="20" s="1"/>
  <c r="V117" i="20" s="1"/>
  <c r="U119" i="20"/>
  <c r="U118" i="20" s="1"/>
  <c r="U117" i="20" s="1"/>
  <c r="V115" i="20"/>
  <c r="V114" i="20" s="1"/>
  <c r="U115" i="20"/>
  <c r="U114" i="20" s="1"/>
  <c r="V110" i="20"/>
  <c r="V109" i="20" s="1"/>
  <c r="U110" i="20"/>
  <c r="U109" i="20" s="1"/>
  <c r="V106" i="20"/>
  <c r="V105" i="20" s="1"/>
  <c r="U106" i="20"/>
  <c r="U105" i="20" s="1"/>
  <c r="V103" i="20"/>
  <c r="V102" i="20" s="1"/>
  <c r="U103" i="20"/>
  <c r="U102" i="20" s="1"/>
  <c r="V98" i="20"/>
  <c r="V97" i="20" s="1"/>
  <c r="U98" i="20"/>
  <c r="U97" i="20" s="1"/>
  <c r="V92" i="20"/>
  <c r="V91" i="20" s="1"/>
  <c r="V90" i="20" s="1"/>
  <c r="U92" i="20"/>
  <c r="U91" i="20" s="1"/>
  <c r="U90" i="20" s="1"/>
  <c r="V88" i="20"/>
  <c r="V87" i="20" s="1"/>
  <c r="V86" i="20" s="1"/>
  <c r="U88" i="20"/>
  <c r="U87" i="20" s="1"/>
  <c r="U86" i="20" s="1"/>
  <c r="V84" i="20"/>
  <c r="V83" i="20" s="1"/>
  <c r="V82" i="20" s="1"/>
  <c r="U84" i="20"/>
  <c r="U83" i="20" s="1"/>
  <c r="U82" i="20" s="1"/>
  <c r="V80" i="20"/>
  <c r="V79" i="20" s="1"/>
  <c r="U80" i="20"/>
  <c r="U79" i="20" s="1"/>
  <c r="V75" i="20"/>
  <c r="V74" i="20" s="1"/>
  <c r="U75" i="20"/>
  <c r="U74" i="20" s="1"/>
  <c r="V71" i="20"/>
  <c r="V70" i="20" s="1"/>
  <c r="U71" i="20"/>
  <c r="U70" i="20" s="1"/>
  <c r="V67" i="20"/>
  <c r="V66" i="20" s="1"/>
  <c r="U67" i="20"/>
  <c r="U66" i="20" s="1"/>
  <c r="V63" i="20"/>
  <c r="U63" i="20"/>
  <c r="V61" i="20"/>
  <c r="U61" i="20"/>
  <c r="V57" i="20"/>
  <c r="V56" i="20" s="1"/>
  <c r="V55" i="20" s="1"/>
  <c r="U57" i="20"/>
  <c r="U56" i="20" s="1"/>
  <c r="U55" i="20" s="1"/>
  <c r="V53" i="20"/>
  <c r="V52" i="20" s="1"/>
  <c r="U53" i="20"/>
  <c r="U52" i="20" s="1"/>
  <c r="V48" i="20"/>
  <c r="V47" i="20" s="1"/>
  <c r="U48" i="20"/>
  <c r="U47" i="20" s="1"/>
  <c r="V44" i="20"/>
  <c r="V43" i="20" s="1"/>
  <c r="V42" i="20" s="1"/>
  <c r="U44" i="20"/>
  <c r="U43" i="20" s="1"/>
  <c r="U42" i="20" s="1"/>
  <c r="V40" i="20"/>
  <c r="V39" i="20" s="1"/>
  <c r="V38" i="20" s="1"/>
  <c r="U40" i="20"/>
  <c r="U39" i="20" s="1"/>
  <c r="U38" i="20" s="1"/>
  <c r="V36" i="20"/>
  <c r="V35" i="20" s="1"/>
  <c r="V34" i="20" s="1"/>
  <c r="U36" i="20"/>
  <c r="U35" i="20" s="1"/>
  <c r="U34" i="20" s="1"/>
  <c r="V32" i="20"/>
  <c r="V31" i="20" s="1"/>
  <c r="V30" i="20" s="1"/>
  <c r="U32" i="20"/>
  <c r="U31" i="20" s="1"/>
  <c r="U30" i="20" s="1"/>
  <c r="V28" i="20"/>
  <c r="V27" i="20" s="1"/>
  <c r="U28" i="20"/>
  <c r="U27" i="20" s="1"/>
  <c r="V23" i="20"/>
  <c r="V22" i="20" s="1"/>
  <c r="U23" i="20"/>
  <c r="U22" i="20" s="1"/>
  <c r="V19" i="20"/>
  <c r="V18" i="20" s="1"/>
  <c r="U19" i="20"/>
  <c r="U18" i="20" s="1"/>
  <c r="V14" i="20"/>
  <c r="V13" i="20" s="1"/>
  <c r="U14" i="20"/>
  <c r="U13" i="20" s="1"/>
  <c r="EA338" i="20" l="1"/>
  <c r="EA337" i="20" s="1"/>
  <c r="DB338" i="20"/>
  <c r="DB337" i="20" s="1"/>
  <c r="CZ338" i="20"/>
  <c r="CZ337" i="20" s="1"/>
  <c r="EB338" i="20"/>
  <c r="EB337" i="20" s="1"/>
  <c r="DA338" i="20"/>
  <c r="DA337" i="20" s="1"/>
  <c r="EC338" i="20"/>
  <c r="EC337" i="20" s="1"/>
  <c r="BS578" i="20"/>
  <c r="BS577" i="20" s="1"/>
  <c r="BS576" i="20" s="1"/>
  <c r="BS575" i="20" s="1"/>
  <c r="CC579" i="20"/>
  <c r="ES579" i="20" s="1"/>
  <c r="CO748" i="20"/>
  <c r="CO747" i="20" s="1"/>
  <c r="CO746" i="20" s="1"/>
  <c r="CC747" i="20"/>
  <c r="DB733" i="20"/>
  <c r="DB732" i="20" s="1"/>
  <c r="EA733" i="20"/>
  <c r="EA732" i="20" s="1"/>
  <c r="CZ733" i="20"/>
  <c r="CZ732" i="20" s="1"/>
  <c r="EC733" i="20"/>
  <c r="EC732" i="20" s="1"/>
  <c r="EB733" i="20"/>
  <c r="EB732" i="20" s="1"/>
  <c r="DA733" i="20"/>
  <c r="DA732" i="20" s="1"/>
  <c r="EA151" i="20"/>
  <c r="EA828" i="20"/>
  <c r="EA827" i="20" s="1"/>
  <c r="EA826" i="20" s="1"/>
  <c r="DA828" i="20"/>
  <c r="DA827" i="20" s="1"/>
  <c r="DA826" i="20" s="1"/>
  <c r="EC60" i="20"/>
  <c r="EC59" i="20" s="1"/>
  <c r="CZ828" i="20"/>
  <c r="CZ827" i="20" s="1"/>
  <c r="CZ826" i="20" s="1"/>
  <c r="DA895" i="20"/>
  <c r="EB828" i="20"/>
  <c r="EB827" i="20" s="1"/>
  <c r="EB826" i="20" s="1"/>
  <c r="EC635" i="20"/>
  <c r="EC634" i="20" s="1"/>
  <c r="EB678" i="20"/>
  <c r="EC389" i="20"/>
  <c r="DB328" i="20"/>
  <c r="DB327" i="20" s="1"/>
  <c r="EB635" i="20"/>
  <c r="EB634" i="20" s="1"/>
  <c r="CZ852" i="20"/>
  <c r="CZ851" i="20" s="1"/>
  <c r="CZ850" i="20" s="1"/>
  <c r="CZ849" i="20" s="1"/>
  <c r="V828" i="20"/>
  <c r="V827" i="20" s="1"/>
  <c r="V826" i="20" s="1"/>
  <c r="DB828" i="20"/>
  <c r="DB827" i="20" s="1"/>
  <c r="DB826" i="20" s="1"/>
  <c r="DA920" i="20"/>
  <c r="DA919" i="20" s="1"/>
  <c r="DA918" i="20" s="1"/>
  <c r="DB60" i="20"/>
  <c r="DB59" i="20" s="1"/>
  <c r="U828" i="20"/>
  <c r="U827" i="20" s="1"/>
  <c r="U826" i="20" s="1"/>
  <c r="EC828" i="20"/>
  <c r="EC827" i="20" s="1"/>
  <c r="EC826" i="20" s="1"/>
  <c r="DB909" i="20"/>
  <c r="DA1007" i="20"/>
  <c r="EB60" i="20"/>
  <c r="EB59" i="20" s="1"/>
  <c r="CZ60" i="20"/>
  <c r="CZ59" i="20" s="1"/>
  <c r="CZ328" i="20"/>
  <c r="CZ327" i="20" s="1"/>
  <c r="DA799" i="20"/>
  <c r="DA798" i="20" s="1"/>
  <c r="DA797" i="20" s="1"/>
  <c r="DA796" i="20" s="1"/>
  <c r="EB294" i="20"/>
  <c r="EB503" i="20"/>
  <c r="EC530" i="20"/>
  <c r="EC595" i="20"/>
  <c r="CZ635" i="20"/>
  <c r="CZ634" i="20" s="1"/>
  <c r="EC127" i="20"/>
  <c r="DA635" i="20"/>
  <c r="DA634" i="20" s="1"/>
  <c r="EA328" i="20"/>
  <c r="EA327" i="20" s="1"/>
  <c r="EB559" i="20"/>
  <c r="DB690" i="20"/>
  <c r="EC46" i="20"/>
  <c r="EA559" i="20"/>
  <c r="EC603" i="20"/>
  <c r="EC602" i="20" s="1"/>
  <c r="CZ690" i="20"/>
  <c r="EA60" i="20"/>
  <c r="EA59" i="20" s="1"/>
  <c r="EB328" i="20"/>
  <c r="EB327" i="20" s="1"/>
  <c r="EB246" i="20"/>
  <c r="EA678" i="20"/>
  <c r="DA46" i="20"/>
  <c r="EC690" i="20"/>
  <c r="DA612" i="20"/>
  <c r="EA799" i="20"/>
  <c r="EA798" i="20" s="1"/>
  <c r="EA797" i="20" s="1"/>
  <c r="EA796" i="20" s="1"/>
  <c r="EC443" i="20"/>
  <c r="EA612" i="20"/>
  <c r="CZ612" i="20"/>
  <c r="EA595" i="20"/>
  <c r="EC612" i="20"/>
  <c r="EC799" i="20"/>
  <c r="EC798" i="20" s="1"/>
  <c r="EC797" i="20" s="1"/>
  <c r="EC796" i="20" s="1"/>
  <c r="DB1007" i="20"/>
  <c r="DA902" i="20"/>
  <c r="CZ920" i="20"/>
  <c r="CZ919" i="20" s="1"/>
  <c r="CZ918" i="20" s="1"/>
  <c r="DA977" i="20"/>
  <c r="DA970" i="20" s="1"/>
  <c r="EB389" i="20"/>
  <c r="EC503" i="20"/>
  <c r="EC559" i="20"/>
  <c r="EC933" i="20"/>
  <c r="EC932" i="20" s="1"/>
  <c r="EC931" i="20" s="1"/>
  <c r="EC510" i="20"/>
  <c r="EC724" i="20"/>
  <c r="EC723" i="20" s="1"/>
  <c r="DA852" i="20"/>
  <c r="DA851" i="20" s="1"/>
  <c r="DA850" i="20" s="1"/>
  <c r="DA849" i="20" s="1"/>
  <c r="DA559" i="20"/>
  <c r="EA450" i="20"/>
  <c r="DA909" i="20"/>
  <c r="EA690" i="20"/>
  <c r="EC294" i="20"/>
  <c r="DB852" i="20"/>
  <c r="DB851" i="20" s="1"/>
  <c r="DB850" i="20" s="1"/>
  <c r="DB849" i="20" s="1"/>
  <c r="CZ933" i="20"/>
  <c r="CZ932" i="20" s="1"/>
  <c r="CZ931" i="20" s="1"/>
  <c r="DA933" i="20"/>
  <c r="DA932" i="20" s="1"/>
  <c r="DA931" i="20" s="1"/>
  <c r="CZ1007" i="20"/>
  <c r="CZ724" i="20"/>
  <c r="CZ723" i="20" s="1"/>
  <c r="CZ895" i="20"/>
  <c r="EB450" i="20"/>
  <c r="EA597" i="20"/>
  <c r="EA593" i="20" s="1"/>
  <c r="EA594" i="20"/>
  <c r="DB895" i="20"/>
  <c r="DA328" i="20"/>
  <c r="DA327" i="20" s="1"/>
  <c r="EC450" i="20"/>
  <c r="EA852" i="20"/>
  <c r="EB990" i="20"/>
  <c r="DB693" i="20"/>
  <c r="DB692" i="20" s="1"/>
  <c r="DB902" i="20"/>
  <c r="CZ990" i="20"/>
  <c r="EB416" i="20"/>
  <c r="DB724" i="20"/>
  <c r="DB723" i="20" s="1"/>
  <c r="EA485" i="20"/>
  <c r="EC485" i="20"/>
  <c r="EA503" i="20"/>
  <c r="DB612" i="20"/>
  <c r="CZ817" i="20"/>
  <c r="CZ816" i="20" s="1"/>
  <c r="CZ815" i="20" s="1"/>
  <c r="EC328" i="20"/>
  <c r="EC327" i="20" s="1"/>
  <c r="CZ614" i="20"/>
  <c r="CZ610" i="20" s="1"/>
  <c r="CZ611" i="20"/>
  <c r="CZ678" i="20"/>
  <c r="CZ681" i="20"/>
  <c r="DA693" i="20"/>
  <c r="DA692" i="20" s="1"/>
  <c r="DA688" i="20" s="1"/>
  <c r="DA690" i="20"/>
  <c r="DB21" i="20"/>
  <c r="DA60" i="20"/>
  <c r="DA59" i="20" s="1"/>
  <c r="DB161" i="20"/>
  <c r="CZ607" i="20"/>
  <c r="CZ606" i="20" s="1"/>
  <c r="CZ595" i="20"/>
  <c r="DA684" i="20"/>
  <c r="DA676" i="20" s="1"/>
  <c r="DA677" i="20"/>
  <c r="DB696" i="20"/>
  <c r="CZ561" i="20"/>
  <c r="CZ557" i="20" s="1"/>
  <c r="CZ552" i="20" s="1"/>
  <c r="CZ546" i="20" s="1"/>
  <c r="CZ558" i="20"/>
  <c r="DB559" i="20"/>
  <c r="DB571" i="20"/>
  <c r="DB570" i="20" s="1"/>
  <c r="DB557" i="20" s="1"/>
  <c r="DB552" i="20" s="1"/>
  <c r="DB546" i="20" s="1"/>
  <c r="DB598" i="20"/>
  <c r="DB597" i="20" s="1"/>
  <c r="DB593" i="20" s="1"/>
  <c r="DB595" i="20"/>
  <c r="DB685" i="20"/>
  <c r="DB684" i="20" s="1"/>
  <c r="DB676" i="20" s="1"/>
  <c r="DB678" i="20"/>
  <c r="CZ909" i="20"/>
  <c r="EB595" i="20"/>
  <c r="EB598" i="20"/>
  <c r="EC681" i="20"/>
  <c r="EC680" i="20" s="1"/>
  <c r="EC676" i="20" s="1"/>
  <c r="EC678" i="20"/>
  <c r="CZ559" i="20"/>
  <c r="CZ597" i="20"/>
  <c r="DA595" i="20"/>
  <c r="DA603" i="20"/>
  <c r="DA614" i="20"/>
  <c r="DA610" i="20" s="1"/>
  <c r="DA611" i="20"/>
  <c r="DB712" i="20"/>
  <c r="DB711" i="20" s="1"/>
  <c r="DB710" i="20" s="1"/>
  <c r="DA817" i="20"/>
  <c r="DA816" i="20" s="1"/>
  <c r="DA416" i="20"/>
  <c r="DB635" i="20"/>
  <c r="DB634" i="20" s="1"/>
  <c r="DA724" i="20"/>
  <c r="DA723" i="20" s="1"/>
  <c r="EB176" i="20"/>
  <c r="EB909" i="20"/>
  <c r="DA450" i="20"/>
  <c r="DA712" i="20"/>
  <c r="DA711" i="20" s="1"/>
  <c r="DA710" i="20" s="1"/>
  <c r="CZ799" i="20"/>
  <c r="CZ798" i="20" s="1"/>
  <c r="CZ797" i="20" s="1"/>
  <c r="CZ796" i="20" s="1"/>
  <c r="DB817" i="20"/>
  <c r="DB816" i="20" s="1"/>
  <c r="CZ902" i="20"/>
  <c r="EA392" i="20"/>
  <c r="EA391" i="20" s="1"/>
  <c r="EA387" i="20" s="1"/>
  <c r="EA386" i="20" s="1"/>
  <c r="EA385" i="20" s="1"/>
  <c r="EA384" i="20" s="1"/>
  <c r="EA389" i="20"/>
  <c r="EA416" i="20"/>
  <c r="EB465" i="20"/>
  <c r="DA678" i="20"/>
  <c r="CZ712" i="20"/>
  <c r="CZ711" i="20" s="1"/>
  <c r="CZ710" i="20" s="1"/>
  <c r="DB799" i="20"/>
  <c r="DB798" i="20" s="1"/>
  <c r="DB797" i="20" s="1"/>
  <c r="DB796" i="20" s="1"/>
  <c r="CZ944" i="20"/>
  <c r="EC217" i="20"/>
  <c r="EB566" i="20"/>
  <c r="EB557" i="20" s="1"/>
  <c r="EB552" i="20" s="1"/>
  <c r="EB546" i="20" s="1"/>
  <c r="EB558" i="20"/>
  <c r="EB693" i="20"/>
  <c r="EB692" i="20" s="1"/>
  <c r="EB688" i="20" s="1"/>
  <c r="EB690" i="20"/>
  <c r="DB920" i="20"/>
  <c r="DB919" i="20" s="1"/>
  <c r="DB918" i="20" s="1"/>
  <c r="DB933" i="20"/>
  <c r="DB932" i="20" s="1"/>
  <c r="DB931" i="20" s="1"/>
  <c r="DA990" i="20"/>
  <c r="DB990" i="20"/>
  <c r="EA139" i="20"/>
  <c r="EA161" i="20"/>
  <c r="EC176" i="20"/>
  <c r="EA635" i="20"/>
  <c r="EA634" i="20" s="1"/>
  <c r="EA909" i="20"/>
  <c r="EC990" i="20"/>
  <c r="EB217" i="20"/>
  <c r="EA246" i="20"/>
  <c r="EA443" i="20"/>
  <c r="EC465" i="20"/>
  <c r="EB485" i="20"/>
  <c r="EA562" i="20"/>
  <c r="EA561" i="20" s="1"/>
  <c r="EB799" i="20"/>
  <c r="EB798" i="20" s="1"/>
  <c r="EB797" i="20" s="1"/>
  <c r="EB796" i="20" s="1"/>
  <c r="DB944" i="20"/>
  <c r="CZ977" i="20"/>
  <c r="CZ970" i="20" s="1"/>
  <c r="DB977" i="20"/>
  <c r="DB970" i="20" s="1"/>
  <c r="EA217" i="20"/>
  <c r="EC246" i="20"/>
  <c r="EA294" i="20"/>
  <c r="EA408" i="20"/>
  <c r="EB443" i="20"/>
  <c r="EB510" i="20"/>
  <c r="EA724" i="20"/>
  <c r="EA723" i="20" s="1"/>
  <c r="EC920" i="20"/>
  <c r="EC919" i="20" s="1"/>
  <c r="EC918" i="20" s="1"/>
  <c r="EA990" i="20"/>
  <c r="CZ689" i="20"/>
  <c r="CZ696" i="20"/>
  <c r="CZ688" i="20" s="1"/>
  <c r="DA570" i="20"/>
  <c r="DA557" i="20" s="1"/>
  <c r="DA552" i="20" s="1"/>
  <c r="DA546" i="20" s="1"/>
  <c r="DA558" i="20"/>
  <c r="DB614" i="20"/>
  <c r="DB610" i="20" s="1"/>
  <c r="DB611" i="20"/>
  <c r="CZ369" i="20"/>
  <c r="DC370" i="20"/>
  <c r="DE370" i="20" s="1"/>
  <c r="DG370" i="20" s="1"/>
  <c r="CZ450" i="20"/>
  <c r="DB503" i="20"/>
  <c r="DA944" i="20"/>
  <c r="EC416" i="20"/>
  <c r="CZ21" i="20"/>
  <c r="CZ408" i="20"/>
  <c r="DB416" i="20"/>
  <c r="CZ586" i="20"/>
  <c r="CZ585" i="20" s="1"/>
  <c r="EC597" i="20"/>
  <c r="EB933" i="20"/>
  <c r="EB932" i="20" s="1"/>
  <c r="EB931" i="20" s="1"/>
  <c r="DB450" i="20"/>
  <c r="DB408" i="20"/>
  <c r="CZ510" i="20"/>
  <c r="DB530" i="20"/>
  <c r="EB724" i="20"/>
  <c r="EB723" i="20" s="1"/>
  <c r="EA870" i="20"/>
  <c r="EA869" i="20" s="1"/>
  <c r="EC392" i="20"/>
  <c r="EC388" i="20" s="1"/>
  <c r="EA920" i="20"/>
  <c r="EA919" i="20" s="1"/>
  <c r="EA918" i="20" s="1"/>
  <c r="EB161" i="20"/>
  <c r="EA176" i="20"/>
  <c r="EC909" i="20"/>
  <c r="EB920" i="20"/>
  <c r="EB919" i="20" s="1"/>
  <c r="EB918" i="20" s="1"/>
  <c r="EA1007" i="20"/>
  <c r="EC210" i="20"/>
  <c r="EA817" i="20"/>
  <c r="EA816" i="20" s="1"/>
  <c r="EA534" i="20"/>
  <c r="CZ534" i="20"/>
  <c r="CZ530" i="20" s="1"/>
  <c r="CZ527" i="20"/>
  <c r="EA712" i="20"/>
  <c r="EA711" i="20" s="1"/>
  <c r="EA710" i="20" s="1"/>
  <c r="DA161" i="20"/>
  <c r="DB210" i="20"/>
  <c r="EA977" i="20"/>
  <c r="EA970" i="20" s="1"/>
  <c r="EB852" i="20"/>
  <c r="EB851" i="20" s="1"/>
  <c r="EB850" i="20" s="1"/>
  <c r="EB849" i="20" s="1"/>
  <c r="EB977" i="20"/>
  <c r="EB970" i="20" s="1"/>
  <c r="EB680" i="20"/>
  <c r="EB676" i="20" s="1"/>
  <c r="EB677" i="20"/>
  <c r="EB614" i="20"/>
  <c r="EB610" i="20" s="1"/>
  <c r="EB611" i="20"/>
  <c r="EA689" i="20"/>
  <c r="EA692" i="20"/>
  <c r="EA688" i="20" s="1"/>
  <c r="EB895" i="20"/>
  <c r="EA895" i="20"/>
  <c r="DB485" i="20"/>
  <c r="DA510" i="20"/>
  <c r="EB271" i="20"/>
  <c r="EA465" i="20"/>
  <c r="EB612" i="20"/>
  <c r="EB902" i="20"/>
  <c r="EC902" i="20"/>
  <c r="EA902" i="20"/>
  <c r="EB944" i="20"/>
  <c r="CZ503" i="20"/>
  <c r="DB510" i="20"/>
  <c r="EA510" i="20"/>
  <c r="EC852" i="20"/>
  <c r="EC851" i="20" s="1"/>
  <c r="EC850" i="20" s="1"/>
  <c r="EC849" i="20" s="1"/>
  <c r="EC977" i="20"/>
  <c r="EC970" i="20" s="1"/>
  <c r="EC1007" i="20"/>
  <c r="DA503" i="20"/>
  <c r="EB712" i="20"/>
  <c r="EB711" i="20" s="1"/>
  <c r="EB710" i="20" s="1"/>
  <c r="EC712" i="20"/>
  <c r="EC711" i="20" s="1"/>
  <c r="EC710" i="20" s="1"/>
  <c r="EC817" i="20"/>
  <c r="EC816" i="20" s="1"/>
  <c r="EA933" i="20"/>
  <c r="EA932" i="20" s="1"/>
  <c r="EA931" i="20" s="1"/>
  <c r="EA944" i="20"/>
  <c r="EB1007" i="20"/>
  <c r="EA566" i="20"/>
  <c r="EA611" i="20"/>
  <c r="EA614" i="20"/>
  <c r="EA610" i="20" s="1"/>
  <c r="EA680" i="20"/>
  <c r="EA676" i="20" s="1"/>
  <c r="EA677" i="20"/>
  <c r="EB817" i="20"/>
  <c r="EB816" i="20" s="1"/>
  <c r="CZ210" i="20"/>
  <c r="CZ161" i="20"/>
  <c r="EB12" i="20"/>
  <c r="EC282" i="20"/>
  <c r="EA343" i="20"/>
  <c r="CZ282" i="20"/>
  <c r="EA46" i="20"/>
  <c r="EB343" i="20"/>
  <c r="EA282" i="20"/>
  <c r="EC343" i="20"/>
  <c r="EB282" i="20"/>
  <c r="EB408" i="20"/>
  <c r="EC408" i="20"/>
  <c r="DA210" i="20"/>
  <c r="EB392" i="20"/>
  <c r="EB391" i="20" s="1"/>
  <c r="EB387" i="20" s="1"/>
  <c r="EB386" i="20" s="1"/>
  <c r="EB385" i="20" s="1"/>
  <c r="EB384" i="20" s="1"/>
  <c r="EA142" i="20"/>
  <c r="EA141" i="20" s="1"/>
  <c r="EA137" i="20" s="1"/>
  <c r="EA261" i="20"/>
  <c r="DB443" i="20"/>
  <c r="EA210" i="20"/>
  <c r="EA271" i="20"/>
  <c r="CZ465" i="20"/>
  <c r="EB210" i="20"/>
  <c r="DA151" i="20"/>
  <c r="DA158" i="20"/>
  <c r="DA157" i="20" s="1"/>
  <c r="DA149" i="20" s="1"/>
  <c r="DB465" i="20"/>
  <c r="EB139" i="20"/>
  <c r="EB388" i="20"/>
  <c r="EC271" i="20"/>
  <c r="EB530" i="20"/>
  <c r="CZ343" i="20"/>
  <c r="DA389" i="20"/>
  <c r="CZ261" i="20"/>
  <c r="CZ485" i="20"/>
  <c r="CZ65" i="20"/>
  <c r="DA176" i="20"/>
  <c r="DA408" i="20"/>
  <c r="DA271" i="20"/>
  <c r="DA443" i="20"/>
  <c r="DA127" i="20"/>
  <c r="CZ443" i="20"/>
  <c r="DA139" i="20"/>
  <c r="DB294" i="20"/>
  <c r="DA21" i="20"/>
  <c r="DA465" i="20"/>
  <c r="DA485" i="20"/>
  <c r="DA530" i="20"/>
  <c r="EB261" i="20"/>
  <c r="DB282" i="20"/>
  <c r="DB65" i="20"/>
  <c r="DA130" i="20"/>
  <c r="DA129" i="20" s="1"/>
  <c r="DA125" i="20" s="1"/>
  <c r="EB96" i="20"/>
  <c r="EC139" i="20"/>
  <c r="CZ46" i="20"/>
  <c r="DA73" i="20"/>
  <c r="EB21" i="20"/>
  <c r="EC21" i="20"/>
  <c r="EA96" i="20"/>
  <c r="EA154" i="20"/>
  <c r="EA150" i="20" s="1"/>
  <c r="DA343" i="20"/>
  <c r="CZ134" i="20"/>
  <c r="CZ133" i="20" s="1"/>
  <c r="CZ125" i="20" s="1"/>
  <c r="CZ127" i="20"/>
  <c r="CZ392" i="20"/>
  <c r="CZ388" i="20" s="1"/>
  <c r="CZ389" i="20"/>
  <c r="DB389" i="20"/>
  <c r="EA134" i="20"/>
  <c r="EA133" i="20" s="1"/>
  <c r="EA127" i="20"/>
  <c r="EC154" i="20"/>
  <c r="EC150" i="20" s="1"/>
  <c r="EC151" i="20"/>
  <c r="EC566" i="20"/>
  <c r="EC557" i="20" s="1"/>
  <c r="EC552" i="20" s="1"/>
  <c r="EC546" i="20" s="1"/>
  <c r="EC558" i="20"/>
  <c r="EC895" i="20"/>
  <c r="EC944" i="20"/>
  <c r="DB142" i="20"/>
  <c r="DB138" i="20" s="1"/>
  <c r="DB139" i="20"/>
  <c r="EB127" i="20"/>
  <c r="EB130" i="20"/>
  <c r="EC614" i="20"/>
  <c r="EC610" i="20" s="1"/>
  <c r="EC611" i="20"/>
  <c r="EC692" i="20"/>
  <c r="EC688" i="20" s="1"/>
  <c r="EC689" i="20"/>
  <c r="DA65" i="20"/>
  <c r="CZ271" i="20"/>
  <c r="DA282" i="20"/>
  <c r="DB343" i="20"/>
  <c r="EB73" i="20"/>
  <c r="CZ12" i="20"/>
  <c r="CZ176" i="20"/>
  <c r="CZ217" i="20"/>
  <c r="DB261" i="20"/>
  <c r="EB46" i="20"/>
  <c r="EC73" i="20"/>
  <c r="DA96" i="20"/>
  <c r="EA12" i="20"/>
  <c r="EB65" i="20"/>
  <c r="EB151" i="20"/>
  <c r="CZ157" i="20"/>
  <c r="CZ149" i="20" s="1"/>
  <c r="CZ150" i="20"/>
  <c r="CZ151" i="20"/>
  <c r="DB217" i="20"/>
  <c r="CZ73" i="20"/>
  <c r="EA21" i="20"/>
  <c r="DA261" i="20"/>
  <c r="DA294" i="20"/>
  <c r="EA73" i="20"/>
  <c r="CZ96" i="20"/>
  <c r="CZ294" i="20"/>
  <c r="EA65" i="20"/>
  <c r="DA12" i="20"/>
  <c r="DA138" i="20"/>
  <c r="DA141" i="20"/>
  <c r="DA137" i="20" s="1"/>
  <c r="CZ138" i="20"/>
  <c r="CZ141" i="20"/>
  <c r="CZ137" i="20" s="1"/>
  <c r="DB12" i="20"/>
  <c r="DB46" i="20"/>
  <c r="DB127" i="20"/>
  <c r="CZ139" i="20"/>
  <c r="DB151" i="20"/>
  <c r="DA217" i="20"/>
  <c r="CZ416" i="20"/>
  <c r="EB145" i="20"/>
  <c r="EB137" i="20" s="1"/>
  <c r="EB138" i="20"/>
  <c r="DA388" i="20"/>
  <c r="DA395" i="20"/>
  <c r="DA387" i="20" s="1"/>
  <c r="DA386" i="20" s="1"/>
  <c r="DA385" i="20" s="1"/>
  <c r="DA384" i="20" s="1"/>
  <c r="EA129" i="20"/>
  <c r="EC261" i="20"/>
  <c r="DB271" i="20"/>
  <c r="EB154" i="20"/>
  <c r="EC161" i="20"/>
  <c r="DB96" i="20"/>
  <c r="DB129" i="20"/>
  <c r="DB125" i="20" s="1"/>
  <c r="DB126" i="20"/>
  <c r="DB153" i="20"/>
  <c r="DB149" i="20" s="1"/>
  <c r="DB150" i="20"/>
  <c r="EC129" i="20"/>
  <c r="EC125" i="20" s="1"/>
  <c r="EC126" i="20"/>
  <c r="DB73" i="20"/>
  <c r="DB176" i="20"/>
  <c r="DB391" i="20"/>
  <c r="DB387" i="20" s="1"/>
  <c r="DB386" i="20" s="1"/>
  <c r="DB385" i="20" s="1"/>
  <c r="DB384" i="20" s="1"/>
  <c r="DB388" i="20"/>
  <c r="EC65" i="20"/>
  <c r="EC145" i="20"/>
  <c r="EC137" i="20" s="1"/>
  <c r="EC138" i="20"/>
  <c r="EC12" i="20"/>
  <c r="EC96" i="20"/>
  <c r="DB246" i="20"/>
  <c r="CZ246" i="20"/>
  <c r="DA246" i="20"/>
  <c r="V530" i="20"/>
  <c r="V635" i="20"/>
  <c r="V634" i="20" s="1"/>
  <c r="V852" i="20"/>
  <c r="V851" i="20" s="1"/>
  <c r="V850" i="20" s="1"/>
  <c r="V849" i="20" s="1"/>
  <c r="U343" i="20"/>
  <c r="V724" i="20"/>
  <c r="V723" i="20" s="1"/>
  <c r="U176" i="20"/>
  <c r="U595" i="20"/>
  <c r="U149" i="20"/>
  <c r="U161" i="20"/>
  <c r="V176" i="20"/>
  <c r="V612" i="20"/>
  <c r="U724" i="20"/>
  <c r="U723" i="20" s="1"/>
  <c r="V895" i="20"/>
  <c r="U139" i="20"/>
  <c r="U408" i="20"/>
  <c r="U465" i="20"/>
  <c r="U678" i="20"/>
  <c r="V1007" i="20"/>
  <c r="U46" i="20"/>
  <c r="V60" i="20"/>
  <c r="V59" i="20" s="1"/>
  <c r="U558" i="20"/>
  <c r="U328" i="20"/>
  <c r="U327" i="20" s="1"/>
  <c r="V46" i="20"/>
  <c r="V161" i="20"/>
  <c r="U12" i="20"/>
  <c r="U282" i="20"/>
  <c r="V12" i="20"/>
  <c r="U21" i="20"/>
  <c r="U73" i="20"/>
  <c r="V151" i="20"/>
  <c r="V261" i="20"/>
  <c r="U817" i="20"/>
  <c r="U816" i="20" s="1"/>
  <c r="U909" i="20"/>
  <c r="V246" i="20"/>
  <c r="V678" i="20"/>
  <c r="U503" i="20"/>
  <c r="U977" i="20"/>
  <c r="U970" i="20" s="1"/>
  <c r="V328" i="20"/>
  <c r="V327" i="20" s="1"/>
  <c r="U389" i="20"/>
  <c r="V443" i="20"/>
  <c r="V595" i="20"/>
  <c r="U690" i="20"/>
  <c r="U60" i="20"/>
  <c r="U59" i="20" s="1"/>
  <c r="V389" i="20"/>
  <c r="V416" i="20"/>
  <c r="V65" i="20"/>
  <c r="V210" i="20"/>
  <c r="U559" i="20"/>
  <c r="V733" i="20"/>
  <c r="V732" i="20" s="1"/>
  <c r="V722" i="20" s="1"/>
  <c r="V721" i="20" s="1"/>
  <c r="U210" i="20"/>
  <c r="V465" i="20"/>
  <c r="V503" i="20"/>
  <c r="U246" i="20"/>
  <c r="V450" i="20"/>
  <c r="V73" i="20"/>
  <c r="V139" i="20"/>
  <c r="U294" i="20"/>
  <c r="U151" i="20"/>
  <c r="V294" i="20"/>
  <c r="V510" i="20"/>
  <c r="U598" i="20"/>
  <c r="U597" i="20" s="1"/>
  <c r="U612" i="20"/>
  <c r="U733" i="20"/>
  <c r="U895" i="20"/>
  <c r="V909" i="20"/>
  <c r="U65" i="20"/>
  <c r="V485" i="20"/>
  <c r="U271" i="20"/>
  <c r="V282" i="20"/>
  <c r="V343" i="20"/>
  <c r="U416" i="20"/>
  <c r="U407" i="20" s="1"/>
  <c r="U406" i="20" s="1"/>
  <c r="U399" i="20" s="1"/>
  <c r="U510" i="20"/>
  <c r="U561" i="20"/>
  <c r="U557" i="20" s="1"/>
  <c r="U552" i="20" s="1"/>
  <c r="U546" i="20" s="1"/>
  <c r="V690" i="20"/>
  <c r="V21" i="20"/>
  <c r="U261" i="20"/>
  <c r="U443" i="20"/>
  <c r="U485" i="20"/>
  <c r="U852" i="20"/>
  <c r="V902" i="20"/>
  <c r="U920" i="20"/>
  <c r="U919" i="20" s="1"/>
  <c r="U918" i="20" s="1"/>
  <c r="U933" i="20"/>
  <c r="U932" i="20" s="1"/>
  <c r="U931" i="20" s="1"/>
  <c r="U1007" i="20"/>
  <c r="U530" i="20"/>
  <c r="V558" i="20"/>
  <c r="U635" i="20"/>
  <c r="U634" i="20" s="1"/>
  <c r="U732" i="20"/>
  <c r="U799" i="20"/>
  <c r="U798" i="20" s="1"/>
  <c r="U797" i="20" s="1"/>
  <c r="U796" i="20" s="1"/>
  <c r="V817" i="20"/>
  <c r="V816" i="20" s="1"/>
  <c r="V920" i="20"/>
  <c r="V919" i="20" s="1"/>
  <c r="V918" i="20" s="1"/>
  <c r="V933" i="20"/>
  <c r="V932" i="20" s="1"/>
  <c r="V931" i="20" s="1"/>
  <c r="V990" i="20"/>
  <c r="V149" i="20"/>
  <c r="U96" i="20"/>
  <c r="U129" i="20"/>
  <c r="U125" i="20" s="1"/>
  <c r="U126" i="20"/>
  <c r="U217" i="20"/>
  <c r="V96" i="20"/>
  <c r="V129" i="20"/>
  <c r="V125" i="20" s="1"/>
  <c r="V126" i="20"/>
  <c r="V217" i="20"/>
  <c r="U450" i="20"/>
  <c r="U141" i="20"/>
  <c r="U137" i="20" s="1"/>
  <c r="U138" i="20"/>
  <c r="V141" i="20"/>
  <c r="V137" i="20" s="1"/>
  <c r="V138" i="20"/>
  <c r="U127" i="20"/>
  <c r="U150" i="20"/>
  <c r="V127" i="20"/>
  <c r="V150" i="20"/>
  <c r="U392" i="20"/>
  <c r="V391" i="20"/>
  <c r="V387" i="20" s="1"/>
  <c r="V386" i="20" s="1"/>
  <c r="V385" i="20" s="1"/>
  <c r="V384" i="20" s="1"/>
  <c r="V388" i="20"/>
  <c r="V594" i="20"/>
  <c r="V597" i="20"/>
  <c r="V593" i="20" s="1"/>
  <c r="V614" i="20"/>
  <c r="V610" i="20" s="1"/>
  <c r="V611" i="20"/>
  <c r="U677" i="20"/>
  <c r="U680" i="20"/>
  <c r="U676" i="20" s="1"/>
  <c r="V271" i="20"/>
  <c r="V559" i="20"/>
  <c r="V561" i="20"/>
  <c r="V557" i="20" s="1"/>
  <c r="V552" i="20" s="1"/>
  <c r="V546" i="20" s="1"/>
  <c r="U602" i="20"/>
  <c r="V677" i="20"/>
  <c r="V680" i="20"/>
  <c r="V676" i="20" s="1"/>
  <c r="V408" i="20"/>
  <c r="U614" i="20"/>
  <c r="U610" i="20" s="1"/>
  <c r="U611" i="20"/>
  <c r="V689" i="20"/>
  <c r="V692" i="20"/>
  <c r="V688" i="20" s="1"/>
  <c r="V712" i="20"/>
  <c r="V711" i="20" s="1"/>
  <c r="V710" i="20" s="1"/>
  <c r="U902" i="20"/>
  <c r="V977" i="20"/>
  <c r="V970" i="20" s="1"/>
  <c r="U990" i="20"/>
  <c r="U944" i="20"/>
  <c r="V944" i="20"/>
  <c r="U689" i="20"/>
  <c r="U692" i="20"/>
  <c r="U688" i="20" s="1"/>
  <c r="U712" i="20"/>
  <c r="U711" i="20" s="1"/>
  <c r="U710" i="20" s="1"/>
  <c r="V799" i="20"/>
  <c r="V798" i="20" s="1"/>
  <c r="V797" i="20" s="1"/>
  <c r="V796" i="20" s="1"/>
  <c r="T1012" i="20"/>
  <c r="T1011" i="20" s="1"/>
  <c r="T1009" i="20"/>
  <c r="T1008" i="20" s="1"/>
  <c r="T1004" i="20"/>
  <c r="T1003" i="20" s="1"/>
  <c r="T1002" i="20" s="1"/>
  <c r="T1001" i="20" s="1"/>
  <c r="T997" i="20"/>
  <c r="T996" i="20" s="1"/>
  <c r="T995" i="20" s="1"/>
  <c r="T993" i="20"/>
  <c r="T992" i="20" s="1"/>
  <c r="T991" i="20" s="1"/>
  <c r="T988" i="20"/>
  <c r="T987" i="20" s="1"/>
  <c r="T986" i="20" s="1"/>
  <c r="T984" i="20"/>
  <c r="T983" i="20" s="1"/>
  <c r="T979" i="20"/>
  <c r="T978" i="20" s="1"/>
  <c r="T973" i="20"/>
  <c r="T972" i="20" s="1"/>
  <c r="T971" i="20" s="1"/>
  <c r="T966" i="20"/>
  <c r="T965" i="20" s="1"/>
  <c r="T964" i="20" s="1"/>
  <c r="T963" i="20" s="1"/>
  <c r="T960" i="20"/>
  <c r="T959" i="20" s="1"/>
  <c r="T958" i="20" s="1"/>
  <c r="T957" i="20" s="1"/>
  <c r="T954" i="20"/>
  <c r="T953" i="20" s="1"/>
  <c r="T952" i="20" s="1"/>
  <c r="T951" i="20" s="1"/>
  <c r="T948" i="20"/>
  <c r="T947" i="20" s="1"/>
  <c r="T946" i="20" s="1"/>
  <c r="T945" i="20" s="1"/>
  <c r="T942" i="20"/>
  <c r="T941" i="20" s="1"/>
  <c r="T940" i="20" s="1"/>
  <c r="T938" i="20"/>
  <c r="T937" i="20" s="1"/>
  <c r="T935" i="20"/>
  <c r="T934" i="20" s="1"/>
  <c r="T929" i="20"/>
  <c r="T928" i="20" s="1"/>
  <c r="T927" i="20" s="1"/>
  <c r="T925" i="20"/>
  <c r="T924" i="20" s="1"/>
  <c r="T922" i="20"/>
  <c r="T921" i="20" s="1"/>
  <c r="T914" i="20"/>
  <c r="T913" i="20" s="1"/>
  <c r="T911" i="20"/>
  <c r="T910" i="20" s="1"/>
  <c r="T907" i="20"/>
  <c r="T906" i="20" s="1"/>
  <c r="T904" i="20"/>
  <c r="T903" i="20" s="1"/>
  <c r="T900" i="20"/>
  <c r="T899" i="20" s="1"/>
  <c r="T897" i="20"/>
  <c r="T896" i="20" s="1"/>
  <c r="T890" i="20"/>
  <c r="T889" i="20" s="1"/>
  <c r="T888" i="20" s="1"/>
  <c r="T887" i="20" s="1"/>
  <c r="T886" i="20" s="1"/>
  <c r="T885" i="20" s="1"/>
  <c r="T883" i="20"/>
  <c r="T882" i="20" s="1"/>
  <c r="T881" i="20" s="1"/>
  <c r="T880" i="20" s="1"/>
  <c r="T879" i="20" s="1"/>
  <c r="T878" i="20" s="1"/>
  <c r="T877" i="20" s="1"/>
  <c r="T871" i="20"/>
  <c r="T870" i="20" s="1"/>
  <c r="T869" i="20" s="1"/>
  <c r="T866" i="20"/>
  <c r="T865" i="20" s="1"/>
  <c r="T864" i="20" s="1"/>
  <c r="T862" i="20"/>
  <c r="T861" i="20" s="1"/>
  <c r="T860" i="20" s="1"/>
  <c r="T858" i="20"/>
  <c r="T857" i="20" s="1"/>
  <c r="T854" i="20"/>
  <c r="T853" i="20" s="1"/>
  <c r="T840" i="20"/>
  <c r="T839" i="20" s="1"/>
  <c r="T838" i="20" s="1"/>
  <c r="T837" i="20" s="1"/>
  <c r="T831" i="20"/>
  <c r="T830" i="20" s="1"/>
  <c r="T829" i="20" s="1"/>
  <c r="T824" i="20"/>
  <c r="T823" i="20" s="1"/>
  <c r="T822" i="20" s="1"/>
  <c r="T820" i="20"/>
  <c r="T819" i="20" s="1"/>
  <c r="T818" i="20" s="1"/>
  <c r="T813" i="20"/>
  <c r="T812" i="20" s="1"/>
  <c r="T811" i="20" s="1"/>
  <c r="T809" i="20"/>
  <c r="T808" i="20" s="1"/>
  <c r="T806" i="20"/>
  <c r="T805" i="20" s="1"/>
  <c r="T801" i="20"/>
  <c r="T800" i="20" s="1"/>
  <c r="T790" i="20"/>
  <c r="T789" i="20" s="1"/>
  <c r="T788" i="20" s="1"/>
  <c r="T786" i="20"/>
  <c r="T785" i="20" s="1"/>
  <c r="T784" i="20" s="1"/>
  <c r="T782" i="20"/>
  <c r="T781" i="20" s="1"/>
  <c r="T780" i="20" s="1"/>
  <c r="T778" i="20"/>
  <c r="T777" i="20" s="1"/>
  <c r="T776" i="20" s="1"/>
  <c r="T770" i="20"/>
  <c r="T769" i="20" s="1"/>
  <c r="T768" i="20" s="1"/>
  <c r="T766" i="20"/>
  <c r="T765" i="20" s="1"/>
  <c r="T764" i="20" s="1"/>
  <c r="T762" i="20"/>
  <c r="T761" i="20" s="1"/>
  <c r="T760" i="20" s="1"/>
  <c r="T758" i="20"/>
  <c r="T757" i="20" s="1"/>
  <c r="T756" i="20" s="1"/>
  <c r="T754" i="20"/>
  <c r="T753" i="20" s="1"/>
  <c r="T752" i="20" s="1"/>
  <c r="T750" i="20"/>
  <c r="T749" i="20" s="1"/>
  <c r="T745" i="20" s="1"/>
  <c r="T743" i="20"/>
  <c r="T742" i="20" s="1"/>
  <c r="T741" i="20" s="1"/>
  <c r="T739" i="20"/>
  <c r="T738" i="20" s="1"/>
  <c r="T735" i="20"/>
  <c r="T734" i="20" s="1"/>
  <c r="T729" i="20"/>
  <c r="T728" i="20" s="1"/>
  <c r="T726" i="20"/>
  <c r="T725" i="20" s="1"/>
  <c r="T719" i="20"/>
  <c r="T718" i="20" s="1"/>
  <c r="T714" i="20"/>
  <c r="T713" i="20" s="1"/>
  <c r="T708" i="20"/>
  <c r="T707" i="20" s="1"/>
  <c r="T706" i="20" s="1"/>
  <c r="T705" i="20" s="1"/>
  <c r="T704" i="20" s="1"/>
  <c r="T702" i="20"/>
  <c r="T701" i="20" s="1"/>
  <c r="T700" i="20" s="1"/>
  <c r="T698" i="20"/>
  <c r="T697" i="20" s="1"/>
  <c r="T696" i="20" s="1"/>
  <c r="T694" i="20"/>
  <c r="T693" i="20" s="1"/>
  <c r="T692" i="20" s="1"/>
  <c r="T691" i="20"/>
  <c r="T686" i="20"/>
  <c r="T685" i="20" s="1"/>
  <c r="T684" i="20" s="1"/>
  <c r="T682" i="20"/>
  <c r="T681" i="20" s="1"/>
  <c r="T680" i="20" s="1"/>
  <c r="T679" i="20"/>
  <c r="T671" i="20"/>
  <c r="T670" i="20" s="1"/>
  <c r="T669" i="20" s="1"/>
  <c r="T668" i="20" s="1"/>
  <c r="T667" i="20" s="1"/>
  <c r="T665" i="20"/>
  <c r="T664" i="20" s="1"/>
  <c r="T663" i="20" s="1"/>
  <c r="T661" i="20"/>
  <c r="T660" i="20" s="1"/>
  <c r="T659" i="20" s="1"/>
  <c r="T653" i="20"/>
  <c r="T652" i="20" s="1"/>
  <c r="T651" i="20" s="1"/>
  <c r="T649" i="20"/>
  <c r="T648" i="20" s="1"/>
  <c r="T647" i="20" s="1"/>
  <c r="T645" i="20"/>
  <c r="T644" i="20" s="1"/>
  <c r="T642" i="20"/>
  <c r="T640" i="20"/>
  <c r="T636" i="20"/>
  <c r="T620" i="20"/>
  <c r="T619" i="20" s="1"/>
  <c r="T618" i="20" s="1"/>
  <c r="T616" i="20"/>
  <c r="T615" i="20" s="1"/>
  <c r="T613" i="20"/>
  <c r="T608" i="20"/>
  <c r="T604" i="20"/>
  <c r="T603" i="20" s="1"/>
  <c r="T602" i="20" s="1"/>
  <c r="T599" i="20"/>
  <c r="T598" i="20" s="1"/>
  <c r="T597" i="20" s="1"/>
  <c r="T591" i="20"/>
  <c r="T590" i="20" s="1"/>
  <c r="T589" i="20" s="1"/>
  <c r="T587" i="20"/>
  <c r="T586" i="20" s="1"/>
  <c r="T585" i="20" s="1"/>
  <c r="T583" i="20"/>
  <c r="T582" i="20" s="1"/>
  <c r="T581" i="20" s="1"/>
  <c r="T578" i="20"/>
  <c r="T577" i="20" s="1"/>
  <c r="T576" i="20" s="1"/>
  <c r="T575" i="20" s="1"/>
  <c r="T572" i="20"/>
  <c r="T568" i="20"/>
  <c r="T567" i="20" s="1"/>
  <c r="T566" i="20" s="1"/>
  <c r="T563" i="20"/>
  <c r="T562" i="20" s="1"/>
  <c r="T561" i="20" s="1"/>
  <c r="T560" i="20"/>
  <c r="T555" i="20"/>
  <c r="T554" i="20" s="1"/>
  <c r="T553" i="20" s="1"/>
  <c r="T550" i="20"/>
  <c r="T549" i="20" s="1"/>
  <c r="T548" i="20" s="1"/>
  <c r="T547" i="20" s="1"/>
  <c r="T535" i="20"/>
  <c r="T534" i="20" s="1"/>
  <c r="T532" i="20"/>
  <c r="T531" i="20" s="1"/>
  <c r="T528" i="20"/>
  <c r="T527" i="20" s="1"/>
  <c r="T526" i="20" s="1"/>
  <c r="T524" i="20"/>
  <c r="T523" i="20" s="1"/>
  <c r="T522" i="20" s="1"/>
  <c r="T520" i="20"/>
  <c r="T519" i="20" s="1"/>
  <c r="T518" i="20" s="1"/>
  <c r="T516" i="20"/>
  <c r="T515" i="20" s="1"/>
  <c r="T512" i="20"/>
  <c r="T511" i="20" s="1"/>
  <c r="T508" i="20"/>
  <c r="T507" i="20" s="1"/>
  <c r="T505" i="20"/>
  <c r="T504" i="20" s="1"/>
  <c r="T497" i="20"/>
  <c r="T496" i="20" s="1"/>
  <c r="T495" i="20" s="1"/>
  <c r="T493" i="20"/>
  <c r="T492" i="20" s="1"/>
  <c r="T490" i="20"/>
  <c r="T489" i="20" s="1"/>
  <c r="T487" i="20"/>
  <c r="T486" i="20" s="1"/>
  <c r="T483" i="20"/>
  <c r="T482" i="20" s="1"/>
  <c r="T481" i="20" s="1"/>
  <c r="T475" i="20"/>
  <c r="T474" i="20" s="1"/>
  <c r="T472" i="20"/>
  <c r="T471" i="20" s="1"/>
  <c r="T467" i="20"/>
  <c r="T466" i="20" s="1"/>
  <c r="T460" i="20"/>
  <c r="T459" i="20" s="1"/>
  <c r="T458" i="20" s="1"/>
  <c r="T457" i="20" s="1"/>
  <c r="T455" i="20"/>
  <c r="T454" i="20" s="1"/>
  <c r="T452" i="20"/>
  <c r="T451" i="20" s="1"/>
  <c r="T448" i="20"/>
  <c r="T447" i="20" s="1"/>
  <c r="T445" i="20"/>
  <c r="T444" i="20" s="1"/>
  <c r="T436" i="20"/>
  <c r="T435" i="20" s="1"/>
  <c r="T434" i="20" s="1"/>
  <c r="T432" i="20"/>
  <c r="T431" i="20" s="1"/>
  <c r="T430" i="20" s="1"/>
  <c r="T426" i="20"/>
  <c r="T425" i="20" s="1"/>
  <c r="T422" i="20"/>
  <c r="T421" i="20" s="1"/>
  <c r="T418" i="20"/>
  <c r="T417" i="20" s="1"/>
  <c r="T414" i="20"/>
  <c r="T413" i="20" s="1"/>
  <c r="T410" i="20"/>
  <c r="T409" i="20" s="1"/>
  <c r="T404" i="20"/>
  <c r="T403" i="20" s="1"/>
  <c r="T402" i="20" s="1"/>
  <c r="T401" i="20" s="1"/>
  <c r="T400" i="20" s="1"/>
  <c r="T397" i="20"/>
  <c r="T396" i="20" s="1"/>
  <c r="T395" i="20" s="1"/>
  <c r="T393" i="20"/>
  <c r="T392" i="20" s="1"/>
  <c r="T391" i="20" s="1"/>
  <c r="T382" i="20"/>
  <c r="T381" i="20" s="1"/>
  <c r="T380" i="20" s="1"/>
  <c r="T378" i="20"/>
  <c r="T377" i="20" s="1"/>
  <c r="T376" i="20" s="1"/>
  <c r="T374" i="20"/>
  <c r="T373" i="20" s="1"/>
  <c r="T372" i="20" s="1"/>
  <c r="T370" i="20"/>
  <c r="T369" i="20" s="1"/>
  <c r="T368" i="20" s="1"/>
  <c r="T362" i="20"/>
  <c r="T361" i="20" s="1"/>
  <c r="T360" i="20" s="1"/>
  <c r="T358" i="20"/>
  <c r="T357" i="20" s="1"/>
  <c r="T356" i="20" s="1"/>
  <c r="T353" i="20"/>
  <c r="T352" i="20" s="1"/>
  <c r="T351" i="20" s="1"/>
  <c r="T349" i="20"/>
  <c r="T348" i="20" s="1"/>
  <c r="T345" i="20"/>
  <c r="T344" i="20" s="1"/>
  <c r="T339" i="20"/>
  <c r="T338" i="20" s="1"/>
  <c r="T337" i="20" s="1"/>
  <c r="T335" i="20"/>
  <c r="T334" i="20" s="1"/>
  <c r="T333" i="20" s="1"/>
  <c r="T331" i="20"/>
  <c r="T329" i="20"/>
  <c r="T324" i="20"/>
  <c r="T323" i="20" s="1"/>
  <c r="T322" i="20" s="1"/>
  <c r="T321" i="20" s="1"/>
  <c r="T319" i="20"/>
  <c r="T318" i="20" s="1"/>
  <c r="T317" i="20" s="1"/>
  <c r="T316" i="20" s="1"/>
  <c r="T314" i="20"/>
  <c r="T313" i="20" s="1"/>
  <c r="T312" i="20" s="1"/>
  <c r="T311" i="20" s="1"/>
  <c r="T309" i="20"/>
  <c r="T308" i="20" s="1"/>
  <c r="T307" i="20" s="1"/>
  <c r="T306" i="20" s="1"/>
  <c r="T304" i="20"/>
  <c r="T303" i="20" s="1"/>
  <c r="T302" i="20" s="1"/>
  <c r="T301" i="20" s="1"/>
  <c r="T299" i="20"/>
  <c r="T298" i="20" s="1"/>
  <c r="T296" i="20"/>
  <c r="T295" i="20" s="1"/>
  <c r="T288" i="20"/>
  <c r="T287" i="20" s="1"/>
  <c r="T284" i="20"/>
  <c r="T283" i="20" s="1"/>
  <c r="T280" i="20"/>
  <c r="T279" i="20" s="1"/>
  <c r="T278" i="20" s="1"/>
  <c r="T276" i="20"/>
  <c r="T275" i="20" s="1"/>
  <c r="T273" i="20"/>
  <c r="T272" i="20" s="1"/>
  <c r="T269" i="20"/>
  <c r="T268" i="20" s="1"/>
  <c r="T266" i="20"/>
  <c r="T265" i="20" s="1"/>
  <c r="T263" i="20"/>
  <c r="T262" i="20" s="1"/>
  <c r="T252" i="20"/>
  <c r="T251" i="20" s="1"/>
  <c r="T248" i="20"/>
  <c r="T247" i="20" s="1"/>
  <c r="T244" i="20"/>
  <c r="T243" i="20" s="1"/>
  <c r="T242" i="20" s="1"/>
  <c r="T232" i="20"/>
  <c r="T231" i="20" s="1"/>
  <c r="T230" i="20" s="1"/>
  <c r="T227" i="20"/>
  <c r="T226" i="20" s="1"/>
  <c r="T224" i="20"/>
  <c r="T223" i="20" s="1"/>
  <c r="T219" i="20"/>
  <c r="T218" i="20" s="1"/>
  <c r="T215" i="20"/>
  <c r="T214" i="20" s="1"/>
  <c r="T212" i="20"/>
  <c r="T211" i="20" s="1"/>
  <c r="T208" i="20"/>
  <c r="T207" i="20" s="1"/>
  <c r="T206" i="20" s="1"/>
  <c r="T204" i="20"/>
  <c r="T203" i="20" s="1"/>
  <c r="T202" i="20" s="1"/>
  <c r="T200" i="20"/>
  <c r="T199" i="20" s="1"/>
  <c r="T198" i="20" s="1"/>
  <c r="T195" i="20"/>
  <c r="T194" i="20" s="1"/>
  <c r="T193" i="20" s="1"/>
  <c r="T191" i="20"/>
  <c r="T190" i="20" s="1"/>
  <c r="T189" i="20" s="1"/>
  <c r="T187" i="20"/>
  <c r="T186" i="20" s="1"/>
  <c r="T185" i="20" s="1"/>
  <c r="T183" i="20"/>
  <c r="T182" i="20" s="1"/>
  <c r="T181" i="20" s="1"/>
  <c r="T179" i="20"/>
  <c r="T178" i="20" s="1"/>
  <c r="T177" i="20" s="1"/>
  <c r="T172" i="20"/>
  <c r="T171" i="20" s="1"/>
  <c r="T168" i="20"/>
  <c r="T167" i="20" s="1"/>
  <c r="T163" i="20"/>
  <c r="T162" i="20" s="1"/>
  <c r="T159" i="20"/>
  <c r="T158" i="20" s="1"/>
  <c r="T157" i="20" s="1"/>
  <c r="T155" i="20"/>
  <c r="T154" i="20" s="1"/>
  <c r="T147" i="20"/>
  <c r="T146" i="20" s="1"/>
  <c r="T145" i="20" s="1"/>
  <c r="T143" i="20"/>
  <c r="T142" i="20" s="1"/>
  <c r="T141" i="20" s="1"/>
  <c r="T140" i="20"/>
  <c r="T135" i="20"/>
  <c r="T134" i="20" s="1"/>
  <c r="T133" i="20" s="1"/>
  <c r="T131" i="20"/>
  <c r="T130" i="20" s="1"/>
  <c r="T123" i="20"/>
  <c r="T122" i="20" s="1"/>
  <c r="T121" i="20" s="1"/>
  <c r="T119" i="20"/>
  <c r="T118" i="20" s="1"/>
  <c r="T117" i="20" s="1"/>
  <c r="T115" i="20"/>
  <c r="T114" i="20" s="1"/>
  <c r="T110" i="20"/>
  <c r="T109" i="20" s="1"/>
  <c r="T106" i="20"/>
  <c r="T105" i="20" s="1"/>
  <c r="T103" i="20"/>
  <c r="T102" i="20" s="1"/>
  <c r="T98" i="20"/>
  <c r="T97" i="20" s="1"/>
  <c r="T92" i="20"/>
  <c r="T91" i="20" s="1"/>
  <c r="T90" i="20" s="1"/>
  <c r="T88" i="20"/>
  <c r="T87" i="20" s="1"/>
  <c r="T86" i="20" s="1"/>
  <c r="T84" i="20"/>
  <c r="T83" i="20" s="1"/>
  <c r="T82" i="20" s="1"/>
  <c r="T80" i="20"/>
  <c r="T79" i="20" s="1"/>
  <c r="T75" i="20"/>
  <c r="T74" i="20" s="1"/>
  <c r="T71" i="20"/>
  <c r="T70" i="20" s="1"/>
  <c r="T67" i="20"/>
  <c r="T66" i="20" s="1"/>
  <c r="T63" i="20"/>
  <c r="T61" i="20"/>
  <c r="T57" i="20"/>
  <c r="T56" i="20" s="1"/>
  <c r="T55" i="20" s="1"/>
  <c r="T53" i="20"/>
  <c r="T52" i="20" s="1"/>
  <c r="T48" i="20"/>
  <c r="T47" i="20" s="1"/>
  <c r="T44" i="20"/>
  <c r="T43" i="20" s="1"/>
  <c r="T42" i="20" s="1"/>
  <c r="T40" i="20"/>
  <c r="T39" i="20" s="1"/>
  <c r="T38" i="20" s="1"/>
  <c r="T36" i="20"/>
  <c r="T35" i="20" s="1"/>
  <c r="T34" i="20" s="1"/>
  <c r="T32" i="20"/>
  <c r="T31" i="20" s="1"/>
  <c r="T30" i="20" s="1"/>
  <c r="T28" i="20"/>
  <c r="T27" i="20" s="1"/>
  <c r="T23" i="20"/>
  <c r="T22" i="20" s="1"/>
  <c r="T19" i="20"/>
  <c r="T18" i="20" s="1"/>
  <c r="T14" i="20"/>
  <c r="T13" i="20" s="1"/>
  <c r="W1012" i="20"/>
  <c r="W1011" i="20" s="1"/>
  <c r="W1009" i="20"/>
  <c r="W1008" i="20" s="1"/>
  <c r="W1004" i="20"/>
  <c r="W1003" i="20" s="1"/>
  <c r="W1002" i="20" s="1"/>
  <c r="W1001" i="20" s="1"/>
  <c r="W997" i="20"/>
  <c r="W996" i="20" s="1"/>
  <c r="W995" i="20" s="1"/>
  <c r="W993" i="20"/>
  <c r="W992" i="20" s="1"/>
  <c r="W991" i="20" s="1"/>
  <c r="W988" i="20"/>
  <c r="W987" i="20" s="1"/>
  <c r="W986" i="20" s="1"/>
  <c r="W984" i="20"/>
  <c r="W983" i="20" s="1"/>
  <c r="W979" i="20"/>
  <c r="W978" i="20" s="1"/>
  <c r="W973" i="20"/>
  <c r="W972" i="20" s="1"/>
  <c r="W971" i="20" s="1"/>
  <c r="W966" i="20"/>
  <c r="W965" i="20" s="1"/>
  <c r="W964" i="20" s="1"/>
  <c r="W963" i="20" s="1"/>
  <c r="W960" i="20"/>
  <c r="W959" i="20" s="1"/>
  <c r="W958" i="20" s="1"/>
  <c r="W957" i="20" s="1"/>
  <c r="W954" i="20"/>
  <c r="W953" i="20" s="1"/>
  <c r="W952" i="20" s="1"/>
  <c r="W951" i="20" s="1"/>
  <c r="W948" i="20"/>
  <c r="W947" i="20" s="1"/>
  <c r="W946" i="20" s="1"/>
  <c r="W945" i="20" s="1"/>
  <c r="W942" i="20"/>
  <c r="W941" i="20" s="1"/>
  <c r="W940" i="20" s="1"/>
  <c r="W938" i="20"/>
  <c r="W937" i="20" s="1"/>
  <c r="W935" i="20"/>
  <c r="W934" i="20" s="1"/>
  <c r="W929" i="20"/>
  <c r="W928" i="20" s="1"/>
  <c r="W927" i="20" s="1"/>
  <c r="W925" i="20"/>
  <c r="W924" i="20" s="1"/>
  <c r="W922" i="20"/>
  <c r="W921" i="20" s="1"/>
  <c r="W914" i="20"/>
  <c r="W913" i="20" s="1"/>
  <c r="W911" i="20"/>
  <c r="W910" i="20" s="1"/>
  <c r="W907" i="20"/>
  <c r="W906" i="20" s="1"/>
  <c r="W904" i="20"/>
  <c r="W903" i="20" s="1"/>
  <c r="W900" i="20"/>
  <c r="W899" i="20" s="1"/>
  <c r="W897" i="20"/>
  <c r="W896" i="20" s="1"/>
  <c r="W890" i="20"/>
  <c r="W889" i="20" s="1"/>
  <c r="W888" i="20" s="1"/>
  <c r="W887" i="20" s="1"/>
  <c r="W886" i="20" s="1"/>
  <c r="W885" i="20" s="1"/>
  <c r="W883" i="20"/>
  <c r="W882" i="20" s="1"/>
  <c r="W881" i="20" s="1"/>
  <c r="W880" i="20" s="1"/>
  <c r="W879" i="20" s="1"/>
  <c r="W878" i="20" s="1"/>
  <c r="W877" i="20" s="1"/>
  <c r="W871" i="20"/>
  <c r="W870" i="20" s="1"/>
  <c r="W869" i="20" s="1"/>
  <c r="W866" i="20"/>
  <c r="W865" i="20" s="1"/>
  <c r="W864" i="20" s="1"/>
  <c r="W862" i="20"/>
  <c r="W861" i="20" s="1"/>
  <c r="W860" i="20" s="1"/>
  <c r="W858" i="20"/>
  <c r="W857" i="20" s="1"/>
  <c r="W854" i="20"/>
  <c r="W853" i="20" s="1"/>
  <c r="W840" i="20"/>
  <c r="W839" i="20" s="1"/>
  <c r="W838" i="20" s="1"/>
  <c r="W837" i="20" s="1"/>
  <c r="W831" i="20"/>
  <c r="W830" i="20" s="1"/>
  <c r="W829" i="20" s="1"/>
  <c r="W824" i="20"/>
  <c r="W823" i="20" s="1"/>
  <c r="W822" i="20" s="1"/>
  <c r="W820" i="20"/>
  <c r="W819" i="20" s="1"/>
  <c r="W818" i="20" s="1"/>
  <c r="W813" i="20"/>
  <c r="W812" i="20" s="1"/>
  <c r="W811" i="20" s="1"/>
  <c r="W809" i="20"/>
  <c r="W808" i="20" s="1"/>
  <c r="W806" i="20"/>
  <c r="W805" i="20" s="1"/>
  <c r="W801" i="20"/>
  <c r="W800" i="20" s="1"/>
  <c r="W790" i="20"/>
  <c r="W789" i="20" s="1"/>
  <c r="W788" i="20" s="1"/>
  <c r="W786" i="20"/>
  <c r="W785" i="20" s="1"/>
  <c r="W784" i="20" s="1"/>
  <c r="W782" i="20"/>
  <c r="W781" i="20" s="1"/>
  <c r="W780" i="20" s="1"/>
  <c r="W778" i="20"/>
  <c r="W777" i="20" s="1"/>
  <c r="W776" i="20" s="1"/>
  <c r="W770" i="20"/>
  <c r="W769" i="20" s="1"/>
  <c r="W768" i="20" s="1"/>
  <c r="W766" i="20"/>
  <c r="W765" i="20" s="1"/>
  <c r="W764" i="20" s="1"/>
  <c r="W762" i="20"/>
  <c r="W761" i="20" s="1"/>
  <c r="W760" i="20" s="1"/>
  <c r="W758" i="20"/>
  <c r="W757" i="20" s="1"/>
  <c r="W756" i="20" s="1"/>
  <c r="W754" i="20"/>
  <c r="W753" i="20" s="1"/>
  <c r="W752" i="20" s="1"/>
  <c r="W750" i="20"/>
  <c r="W749" i="20" s="1"/>
  <c r="W745" i="20" s="1"/>
  <c r="W743" i="20"/>
  <c r="W742" i="20" s="1"/>
  <c r="W741" i="20" s="1"/>
  <c r="W739" i="20"/>
  <c r="W738" i="20" s="1"/>
  <c r="W735" i="20"/>
  <c r="W734" i="20" s="1"/>
  <c r="W729" i="20"/>
  <c r="W728" i="20" s="1"/>
  <c r="W726" i="20"/>
  <c r="W725" i="20" s="1"/>
  <c r="W719" i="20"/>
  <c r="W718" i="20" s="1"/>
  <c r="W714" i="20"/>
  <c r="W713" i="20" s="1"/>
  <c r="W708" i="20"/>
  <c r="W707" i="20" s="1"/>
  <c r="W706" i="20" s="1"/>
  <c r="W705" i="20" s="1"/>
  <c r="W704" i="20" s="1"/>
  <c r="W702" i="20"/>
  <c r="W701" i="20" s="1"/>
  <c r="W700" i="20" s="1"/>
  <c r="W698" i="20"/>
  <c r="W697" i="20" s="1"/>
  <c r="W696" i="20" s="1"/>
  <c r="W694" i="20"/>
  <c r="W693" i="20" s="1"/>
  <c r="W692" i="20" s="1"/>
  <c r="W691" i="20"/>
  <c r="W686" i="20"/>
  <c r="W685" i="20" s="1"/>
  <c r="W684" i="20" s="1"/>
  <c r="W682" i="20"/>
  <c r="W681" i="20" s="1"/>
  <c r="W680" i="20" s="1"/>
  <c r="W679" i="20"/>
  <c r="W671" i="20"/>
  <c r="W670" i="20" s="1"/>
  <c r="W669" i="20" s="1"/>
  <c r="W668" i="20" s="1"/>
  <c r="W667" i="20" s="1"/>
  <c r="W665" i="20"/>
  <c r="W664" i="20" s="1"/>
  <c r="W663" i="20" s="1"/>
  <c r="W661" i="20"/>
  <c r="W660" i="20" s="1"/>
  <c r="W659" i="20" s="1"/>
  <c r="W653" i="20"/>
  <c r="W652" i="20" s="1"/>
  <c r="W651" i="20" s="1"/>
  <c r="W649" i="20"/>
  <c r="W648" i="20" s="1"/>
  <c r="W647" i="20" s="1"/>
  <c r="W645" i="20"/>
  <c r="W644" i="20" s="1"/>
  <c r="W642" i="20"/>
  <c r="W640" i="20"/>
  <c r="W636" i="20"/>
  <c r="W620" i="20"/>
  <c r="W616" i="20"/>
  <c r="W615" i="20" s="1"/>
  <c r="W614" i="20" s="1"/>
  <c r="W613" i="20"/>
  <c r="W608" i="20"/>
  <c r="W607" i="20" s="1"/>
  <c r="W606" i="20" s="1"/>
  <c r="W604" i="20"/>
  <c r="W603" i="20" s="1"/>
  <c r="W602" i="20" s="1"/>
  <c r="W599" i="20"/>
  <c r="W598" i="20" s="1"/>
  <c r="W597" i="20" s="1"/>
  <c r="W591" i="20"/>
  <c r="W590" i="20" s="1"/>
  <c r="W589" i="20" s="1"/>
  <c r="W587" i="20"/>
  <c r="W586" i="20" s="1"/>
  <c r="W585" i="20" s="1"/>
  <c r="W583" i="20"/>
  <c r="W582" i="20" s="1"/>
  <c r="W581" i="20" s="1"/>
  <c r="W578" i="20"/>
  <c r="W577" i="20" s="1"/>
  <c r="W576" i="20" s="1"/>
  <c r="W575" i="20" s="1"/>
  <c r="W572" i="20"/>
  <c r="W571" i="20" s="1"/>
  <c r="W570" i="20" s="1"/>
  <c r="W568" i="20"/>
  <c r="W567" i="20" s="1"/>
  <c r="W566" i="20" s="1"/>
  <c r="W563" i="20"/>
  <c r="W562" i="20" s="1"/>
  <c r="W561" i="20" s="1"/>
  <c r="W560" i="20"/>
  <c r="W555" i="20"/>
  <c r="W554" i="20" s="1"/>
  <c r="W553" i="20" s="1"/>
  <c r="W550" i="20"/>
  <c r="W549" i="20" s="1"/>
  <c r="W548" i="20" s="1"/>
  <c r="W547" i="20" s="1"/>
  <c r="W535" i="20"/>
  <c r="W534" i="20" s="1"/>
  <c r="W532" i="20"/>
  <c r="W531" i="20" s="1"/>
  <c r="W528" i="20"/>
  <c r="W527" i="20" s="1"/>
  <c r="W526" i="20" s="1"/>
  <c r="W524" i="20"/>
  <c r="W523" i="20" s="1"/>
  <c r="W522" i="20" s="1"/>
  <c r="W520" i="20"/>
  <c r="W519" i="20" s="1"/>
  <c r="W518" i="20" s="1"/>
  <c r="W516" i="20"/>
  <c r="W515" i="20" s="1"/>
  <c r="W512" i="20"/>
  <c r="W511" i="20" s="1"/>
  <c r="W508" i="20"/>
  <c r="W507" i="20" s="1"/>
  <c r="W505" i="20"/>
  <c r="W504" i="20" s="1"/>
  <c r="W497" i="20"/>
  <c r="W496" i="20" s="1"/>
  <c r="W495" i="20" s="1"/>
  <c r="W493" i="20"/>
  <c r="W492" i="20" s="1"/>
  <c r="W490" i="20"/>
  <c r="W489" i="20" s="1"/>
  <c r="W487" i="20"/>
  <c r="W486" i="20" s="1"/>
  <c r="W483" i="20"/>
  <c r="W482" i="20" s="1"/>
  <c r="W481" i="20" s="1"/>
  <c r="W475" i="20"/>
  <c r="W474" i="20" s="1"/>
  <c r="W472" i="20"/>
  <c r="W471" i="20" s="1"/>
  <c r="W467" i="20"/>
  <c r="W466" i="20" s="1"/>
  <c r="W460" i="20"/>
  <c r="W459" i="20" s="1"/>
  <c r="W458" i="20" s="1"/>
  <c r="W457" i="20" s="1"/>
  <c r="W455" i="20"/>
  <c r="W454" i="20" s="1"/>
  <c r="W452" i="20"/>
  <c r="W451" i="20" s="1"/>
  <c r="W448" i="20"/>
  <c r="W447" i="20" s="1"/>
  <c r="W445" i="20"/>
  <c r="W444" i="20" s="1"/>
  <c r="W436" i="20"/>
  <c r="W435" i="20" s="1"/>
  <c r="W434" i="20" s="1"/>
  <c r="W432" i="20"/>
  <c r="W431" i="20" s="1"/>
  <c r="W430" i="20" s="1"/>
  <c r="W426" i="20"/>
  <c r="W425" i="20" s="1"/>
  <c r="W422" i="20"/>
  <c r="W421" i="20" s="1"/>
  <c r="W418" i="20"/>
  <c r="W417" i="20" s="1"/>
  <c r="W414" i="20"/>
  <c r="W413" i="20" s="1"/>
  <c r="W410" i="20"/>
  <c r="W409" i="20" s="1"/>
  <c r="W404" i="20"/>
  <c r="W403" i="20" s="1"/>
  <c r="W402" i="20" s="1"/>
  <c r="W401" i="20" s="1"/>
  <c r="W400" i="20" s="1"/>
  <c r="W397" i="20"/>
  <c r="W396" i="20" s="1"/>
  <c r="W395" i="20" s="1"/>
  <c r="W393" i="20"/>
  <c r="W382" i="20"/>
  <c r="W381" i="20" s="1"/>
  <c r="W380" i="20" s="1"/>
  <c r="W378" i="20"/>
  <c r="W377" i="20" s="1"/>
  <c r="W376" i="20" s="1"/>
  <c r="W374" i="20"/>
  <c r="W373" i="20" s="1"/>
  <c r="W372" i="20" s="1"/>
  <c r="W370" i="20"/>
  <c r="W369" i="20" s="1"/>
  <c r="W368" i="20" s="1"/>
  <c r="W362" i="20"/>
  <c r="W361" i="20" s="1"/>
  <c r="W360" i="20" s="1"/>
  <c r="W358" i="20"/>
  <c r="W357" i="20" s="1"/>
  <c r="W356" i="20" s="1"/>
  <c r="W353" i="20"/>
  <c r="W352" i="20" s="1"/>
  <c r="W351" i="20" s="1"/>
  <c r="W349" i="20"/>
  <c r="W348" i="20" s="1"/>
  <c r="W345" i="20"/>
  <c r="W344" i="20" s="1"/>
  <c r="W339" i="20"/>
  <c r="W338" i="20" s="1"/>
  <c r="W337" i="20" s="1"/>
  <c r="W335" i="20"/>
  <c r="W334" i="20" s="1"/>
  <c r="W333" i="20" s="1"/>
  <c r="W331" i="20"/>
  <c r="W329" i="20"/>
  <c r="W324" i="20"/>
  <c r="W323" i="20" s="1"/>
  <c r="W322" i="20" s="1"/>
  <c r="W321" i="20" s="1"/>
  <c r="W319" i="20"/>
  <c r="W318" i="20" s="1"/>
  <c r="W317" i="20" s="1"/>
  <c r="W316" i="20" s="1"/>
  <c r="W314" i="20"/>
  <c r="W313" i="20" s="1"/>
  <c r="W312" i="20" s="1"/>
  <c r="W311" i="20" s="1"/>
  <c r="W309" i="20"/>
  <c r="W308" i="20" s="1"/>
  <c r="W307" i="20" s="1"/>
  <c r="W306" i="20" s="1"/>
  <c r="W304" i="20"/>
  <c r="W303" i="20" s="1"/>
  <c r="W302" i="20" s="1"/>
  <c r="W301" i="20" s="1"/>
  <c r="W299" i="20"/>
  <c r="W298" i="20" s="1"/>
  <c r="W296" i="20"/>
  <c r="W295" i="20" s="1"/>
  <c r="W288" i="20"/>
  <c r="W287" i="20" s="1"/>
  <c r="W284" i="20"/>
  <c r="W283" i="20" s="1"/>
  <c r="W280" i="20"/>
  <c r="W279" i="20" s="1"/>
  <c r="W278" i="20" s="1"/>
  <c r="W276" i="20"/>
  <c r="W275" i="20" s="1"/>
  <c r="W273" i="20"/>
  <c r="W272" i="20" s="1"/>
  <c r="W269" i="20"/>
  <c r="W268" i="20" s="1"/>
  <c r="W266" i="20"/>
  <c r="W265" i="20" s="1"/>
  <c r="W263" i="20"/>
  <c r="W262" i="20" s="1"/>
  <c r="W252" i="20"/>
  <c r="W251" i="20" s="1"/>
  <c r="W248" i="20"/>
  <c r="W247" i="20" s="1"/>
  <c r="W244" i="20"/>
  <c r="W243" i="20" s="1"/>
  <c r="W242" i="20" s="1"/>
  <c r="W232" i="20"/>
  <c r="W231" i="20" s="1"/>
  <c r="W230" i="20" s="1"/>
  <c r="W227" i="20"/>
  <c r="W226" i="20" s="1"/>
  <c r="W224" i="20"/>
  <c r="W223" i="20" s="1"/>
  <c r="W219" i="20"/>
  <c r="W218" i="20" s="1"/>
  <c r="W215" i="20"/>
  <c r="W214" i="20" s="1"/>
  <c r="W212" i="20"/>
  <c r="W211" i="20" s="1"/>
  <c r="W208" i="20"/>
  <c r="W207" i="20" s="1"/>
  <c r="W206" i="20" s="1"/>
  <c r="W204" i="20"/>
  <c r="W203" i="20" s="1"/>
  <c r="W202" i="20" s="1"/>
  <c r="W200" i="20"/>
  <c r="W199" i="20" s="1"/>
  <c r="W198" i="20" s="1"/>
  <c r="W195" i="20"/>
  <c r="W194" i="20" s="1"/>
  <c r="W193" i="20" s="1"/>
  <c r="W191" i="20"/>
  <c r="W190" i="20" s="1"/>
  <c r="W189" i="20" s="1"/>
  <c r="W187" i="20"/>
  <c r="W186" i="20" s="1"/>
  <c r="W185" i="20" s="1"/>
  <c r="W183" i="20"/>
  <c r="W182" i="20" s="1"/>
  <c r="W181" i="20" s="1"/>
  <c r="W179" i="20"/>
  <c r="W178" i="20" s="1"/>
  <c r="W177" i="20" s="1"/>
  <c r="W172" i="20"/>
  <c r="W171" i="20" s="1"/>
  <c r="W168" i="20"/>
  <c r="W167" i="20" s="1"/>
  <c r="W163" i="20"/>
  <c r="W162" i="20" s="1"/>
  <c r="W159" i="20"/>
  <c r="W158" i="20" s="1"/>
  <c r="W157" i="20" s="1"/>
  <c r="W155" i="20"/>
  <c r="W147" i="20"/>
  <c r="W146" i="20" s="1"/>
  <c r="W145" i="20" s="1"/>
  <c r="W143" i="20"/>
  <c r="W142" i="20" s="1"/>
  <c r="W141" i="20" s="1"/>
  <c r="W140" i="20"/>
  <c r="W135" i="20"/>
  <c r="W134" i="20" s="1"/>
  <c r="W133" i="20" s="1"/>
  <c r="W131" i="20"/>
  <c r="W130" i="20" s="1"/>
  <c r="W123" i="20"/>
  <c r="W122" i="20" s="1"/>
  <c r="W121" i="20" s="1"/>
  <c r="W119" i="20"/>
  <c r="W118" i="20" s="1"/>
  <c r="W117" i="20" s="1"/>
  <c r="W115" i="20"/>
  <c r="W114" i="20" s="1"/>
  <c r="W110" i="20"/>
  <c r="W109" i="20" s="1"/>
  <c r="W106" i="20"/>
  <c r="W105" i="20" s="1"/>
  <c r="W103" i="20"/>
  <c r="W102" i="20" s="1"/>
  <c r="W98" i="20"/>
  <c r="W97" i="20" s="1"/>
  <c r="W92" i="20"/>
  <c r="W91" i="20" s="1"/>
  <c r="W90" i="20" s="1"/>
  <c r="W88" i="20"/>
  <c r="W87" i="20" s="1"/>
  <c r="W86" i="20" s="1"/>
  <c r="W84" i="20"/>
  <c r="W83" i="20" s="1"/>
  <c r="W82" i="20" s="1"/>
  <c r="W80" i="20"/>
  <c r="W79" i="20" s="1"/>
  <c r="W75" i="20"/>
  <c r="W74" i="20" s="1"/>
  <c r="W71" i="20"/>
  <c r="W70" i="20" s="1"/>
  <c r="W67" i="20"/>
  <c r="W66" i="20" s="1"/>
  <c r="W63" i="20"/>
  <c r="W61" i="20"/>
  <c r="W57" i="20"/>
  <c r="W56" i="20" s="1"/>
  <c r="W55" i="20" s="1"/>
  <c r="W53" i="20"/>
  <c r="W52" i="20" s="1"/>
  <c r="W48" i="20"/>
  <c r="W47" i="20" s="1"/>
  <c r="W44" i="20"/>
  <c r="W43" i="20" s="1"/>
  <c r="W42" i="20" s="1"/>
  <c r="W40" i="20"/>
  <c r="W39" i="20" s="1"/>
  <c r="W38" i="20" s="1"/>
  <c r="W36" i="20"/>
  <c r="W35" i="20" s="1"/>
  <c r="W34" i="20" s="1"/>
  <c r="W32" i="20"/>
  <c r="W31" i="20" s="1"/>
  <c r="W30" i="20" s="1"/>
  <c r="W28" i="20"/>
  <c r="W27" i="20" s="1"/>
  <c r="W23" i="20"/>
  <c r="W22" i="20" s="1"/>
  <c r="W19" i="20"/>
  <c r="W18" i="20" s="1"/>
  <c r="W14" i="20"/>
  <c r="W13" i="20" s="1"/>
  <c r="J14" i="20"/>
  <c r="J13" i="20" s="1"/>
  <c r="Q14" i="20"/>
  <c r="Q13" i="20" s="1"/>
  <c r="R14" i="20"/>
  <c r="R13" i="20" s="1"/>
  <c r="P15" i="20"/>
  <c r="P16" i="20"/>
  <c r="S16" i="20" s="1"/>
  <c r="AF16" i="20" s="1"/>
  <c r="AV16" i="20" s="1"/>
  <c r="BH16" i="20" s="1"/>
  <c r="BS16" i="20" s="1"/>
  <c r="CC16" i="20" s="1"/>
  <c r="P17" i="20"/>
  <c r="S17" i="20" s="1"/>
  <c r="AF17" i="20" s="1"/>
  <c r="AV17" i="20" s="1"/>
  <c r="BH17" i="20" s="1"/>
  <c r="BS17" i="20" s="1"/>
  <c r="CC17" i="20" s="1"/>
  <c r="J19" i="20"/>
  <c r="J18" i="20" s="1"/>
  <c r="Q19" i="20"/>
  <c r="Q18" i="20" s="1"/>
  <c r="R19" i="20"/>
  <c r="R18" i="20" s="1"/>
  <c r="P20" i="20"/>
  <c r="P19" i="20" s="1"/>
  <c r="P18" i="20" s="1"/>
  <c r="J23" i="20"/>
  <c r="J22" i="20" s="1"/>
  <c r="Q23" i="20"/>
  <c r="Q22" i="20" s="1"/>
  <c r="R23" i="20"/>
  <c r="R22" i="20" s="1"/>
  <c r="P24" i="20"/>
  <c r="P25" i="20"/>
  <c r="S25" i="20" s="1"/>
  <c r="AF25" i="20" s="1"/>
  <c r="AV25" i="20" s="1"/>
  <c r="BH25" i="20" s="1"/>
  <c r="BS25" i="20" s="1"/>
  <c r="CC25" i="20" s="1"/>
  <c r="P26" i="20"/>
  <c r="S26" i="20" s="1"/>
  <c r="AF26" i="20" s="1"/>
  <c r="AV26" i="20" s="1"/>
  <c r="BH26" i="20" s="1"/>
  <c r="BS26" i="20" s="1"/>
  <c r="CC26" i="20" s="1"/>
  <c r="J28" i="20"/>
  <c r="J27" i="20" s="1"/>
  <c r="Q28" i="20"/>
  <c r="Q27" i="20" s="1"/>
  <c r="R28" i="20"/>
  <c r="R27" i="20" s="1"/>
  <c r="P29" i="20"/>
  <c r="P28" i="20" s="1"/>
  <c r="P27" i="20" s="1"/>
  <c r="J32" i="20"/>
  <c r="J31" i="20" s="1"/>
  <c r="J30" i="20" s="1"/>
  <c r="Q32" i="20"/>
  <c r="Q31" i="20" s="1"/>
  <c r="Q30" i="20" s="1"/>
  <c r="R32" i="20"/>
  <c r="R31" i="20" s="1"/>
  <c r="R30" i="20" s="1"/>
  <c r="P33" i="20"/>
  <c r="P32" i="20" s="1"/>
  <c r="P31" i="20" s="1"/>
  <c r="P30" i="20" s="1"/>
  <c r="J36" i="20"/>
  <c r="J35" i="20" s="1"/>
  <c r="J34" i="20" s="1"/>
  <c r="Q36" i="20"/>
  <c r="Q35" i="20" s="1"/>
  <c r="Q34" i="20" s="1"/>
  <c r="R36" i="20"/>
  <c r="R35" i="20" s="1"/>
  <c r="R34" i="20" s="1"/>
  <c r="P37" i="20"/>
  <c r="P36" i="20" s="1"/>
  <c r="P35" i="20" s="1"/>
  <c r="P34" i="20" s="1"/>
  <c r="J40" i="20"/>
  <c r="J39" i="20" s="1"/>
  <c r="J38" i="20" s="1"/>
  <c r="Q40" i="20"/>
  <c r="Q39" i="20" s="1"/>
  <c r="Q38" i="20" s="1"/>
  <c r="R40" i="20"/>
  <c r="R39" i="20" s="1"/>
  <c r="R38" i="20" s="1"/>
  <c r="P41" i="20"/>
  <c r="S41" i="20" s="1"/>
  <c r="J44" i="20"/>
  <c r="J43" i="20" s="1"/>
  <c r="J42" i="20" s="1"/>
  <c r="Q44" i="20"/>
  <c r="Q43" i="20" s="1"/>
  <c r="Q42" i="20" s="1"/>
  <c r="R44" i="20"/>
  <c r="R43" i="20" s="1"/>
  <c r="R42" i="20" s="1"/>
  <c r="P45" i="20"/>
  <c r="P44" i="20" s="1"/>
  <c r="P43" i="20" s="1"/>
  <c r="P42" i="20" s="1"/>
  <c r="J48" i="20"/>
  <c r="J47" i="20" s="1"/>
  <c r="Q48" i="20"/>
  <c r="Q47" i="20" s="1"/>
  <c r="R48" i="20"/>
  <c r="R47" i="20" s="1"/>
  <c r="P49" i="20"/>
  <c r="S49" i="20" s="1"/>
  <c r="AF49" i="20" s="1"/>
  <c r="AV49" i="20" s="1"/>
  <c r="BH49" i="20" s="1"/>
  <c r="BS49" i="20" s="1"/>
  <c r="CC49" i="20" s="1"/>
  <c r="ES49" i="20" s="1"/>
  <c r="P50" i="20"/>
  <c r="S50" i="20" s="1"/>
  <c r="AF50" i="20" s="1"/>
  <c r="AV50" i="20" s="1"/>
  <c r="BH50" i="20" s="1"/>
  <c r="BS50" i="20" s="1"/>
  <c r="CC50" i="20" s="1"/>
  <c r="P51" i="20"/>
  <c r="S51" i="20" s="1"/>
  <c r="AF51" i="20" s="1"/>
  <c r="AV51" i="20" s="1"/>
  <c r="BH51" i="20" s="1"/>
  <c r="BS51" i="20" s="1"/>
  <c r="CC51" i="20" s="1"/>
  <c r="J53" i="20"/>
  <c r="J52" i="20" s="1"/>
  <c r="Q53" i="20"/>
  <c r="Q52" i="20" s="1"/>
  <c r="R53" i="20"/>
  <c r="R52" i="20" s="1"/>
  <c r="P54" i="20"/>
  <c r="P53" i="20" s="1"/>
  <c r="P52" i="20" s="1"/>
  <c r="J57" i="20"/>
  <c r="J56" i="20" s="1"/>
  <c r="J55" i="20" s="1"/>
  <c r="Q57" i="20"/>
  <c r="Q56" i="20" s="1"/>
  <c r="Q55" i="20" s="1"/>
  <c r="R57" i="20"/>
  <c r="R56" i="20" s="1"/>
  <c r="R55" i="20" s="1"/>
  <c r="P58" i="20"/>
  <c r="P57" i="20" s="1"/>
  <c r="P56" i="20" s="1"/>
  <c r="P55" i="20" s="1"/>
  <c r="J61" i="20"/>
  <c r="Q61" i="20"/>
  <c r="R61" i="20"/>
  <c r="P62" i="20"/>
  <c r="S62" i="20" s="1"/>
  <c r="J63" i="20"/>
  <c r="Q63" i="20"/>
  <c r="R63" i="20"/>
  <c r="R60" i="20" s="1"/>
  <c r="R59" i="20" s="1"/>
  <c r="P64" i="20"/>
  <c r="P63" i="20" s="1"/>
  <c r="J67" i="20"/>
  <c r="J66" i="20" s="1"/>
  <c r="Q67" i="20"/>
  <c r="Q66" i="20" s="1"/>
  <c r="R67" i="20"/>
  <c r="R66" i="20" s="1"/>
  <c r="P68" i="20"/>
  <c r="S68" i="20" s="1"/>
  <c r="AF68" i="20" s="1"/>
  <c r="AV68" i="20" s="1"/>
  <c r="BH68" i="20" s="1"/>
  <c r="BS68" i="20" s="1"/>
  <c r="CC68" i="20" s="1"/>
  <c r="P69" i="20"/>
  <c r="S69" i="20" s="1"/>
  <c r="AF69" i="20" s="1"/>
  <c r="AV69" i="20" s="1"/>
  <c r="BH69" i="20" s="1"/>
  <c r="BS69" i="20" s="1"/>
  <c r="CC69" i="20" s="1"/>
  <c r="J71" i="20"/>
  <c r="J70" i="20" s="1"/>
  <c r="Q71" i="20"/>
  <c r="Q70" i="20" s="1"/>
  <c r="R71" i="20"/>
  <c r="R70" i="20" s="1"/>
  <c r="P72" i="20"/>
  <c r="P71" i="20" s="1"/>
  <c r="P70" i="20" s="1"/>
  <c r="J75" i="20"/>
  <c r="J74" i="20" s="1"/>
  <c r="Q75" i="20"/>
  <c r="Q74" i="20" s="1"/>
  <c r="R75" i="20"/>
  <c r="R74" i="20" s="1"/>
  <c r="P76" i="20"/>
  <c r="S76" i="20" s="1"/>
  <c r="AF76" i="20" s="1"/>
  <c r="AV76" i="20" s="1"/>
  <c r="BH76" i="20" s="1"/>
  <c r="BS76" i="20" s="1"/>
  <c r="CC76" i="20" s="1"/>
  <c r="P77" i="20"/>
  <c r="S77" i="20" s="1"/>
  <c r="AF77" i="20" s="1"/>
  <c r="AV77" i="20" s="1"/>
  <c r="BH77" i="20" s="1"/>
  <c r="BS77" i="20" s="1"/>
  <c r="CC77" i="20" s="1"/>
  <c r="P78" i="20"/>
  <c r="S78" i="20" s="1"/>
  <c r="AF78" i="20" s="1"/>
  <c r="AV78" i="20" s="1"/>
  <c r="BH78" i="20" s="1"/>
  <c r="BS78" i="20" s="1"/>
  <c r="CC78" i="20" s="1"/>
  <c r="J80" i="20"/>
  <c r="J79" i="20" s="1"/>
  <c r="Q80" i="20"/>
  <c r="Q79" i="20" s="1"/>
  <c r="R80" i="20"/>
  <c r="R79" i="20" s="1"/>
  <c r="P81" i="20"/>
  <c r="P80" i="20" s="1"/>
  <c r="P79" i="20" s="1"/>
  <c r="J84" i="20"/>
  <c r="J83" i="20" s="1"/>
  <c r="J82" i="20" s="1"/>
  <c r="Q84" i="20"/>
  <c r="Q83" i="20" s="1"/>
  <c r="Q82" i="20" s="1"/>
  <c r="R84" i="20"/>
  <c r="R83" i="20" s="1"/>
  <c r="R82" i="20" s="1"/>
  <c r="P85" i="20"/>
  <c r="P84" i="20" s="1"/>
  <c r="P83" i="20" s="1"/>
  <c r="P82" i="20" s="1"/>
  <c r="J88" i="20"/>
  <c r="J87" i="20" s="1"/>
  <c r="J86" i="20" s="1"/>
  <c r="Q88" i="20"/>
  <c r="Q87" i="20" s="1"/>
  <c r="Q86" i="20" s="1"/>
  <c r="R88" i="20"/>
  <c r="R87" i="20" s="1"/>
  <c r="R86" i="20" s="1"/>
  <c r="P89" i="20"/>
  <c r="S89" i="20" s="1"/>
  <c r="J92" i="20"/>
  <c r="J91" i="20" s="1"/>
  <c r="J90" i="20" s="1"/>
  <c r="Q92" i="20"/>
  <c r="Q91" i="20" s="1"/>
  <c r="Q90" i="20" s="1"/>
  <c r="R92" i="20"/>
  <c r="R91" i="20" s="1"/>
  <c r="R90" i="20" s="1"/>
  <c r="P93" i="20"/>
  <c r="S93" i="20" s="1"/>
  <c r="AF93" i="20" s="1"/>
  <c r="AV93" i="20" s="1"/>
  <c r="BH93" i="20" s="1"/>
  <c r="BS93" i="20" s="1"/>
  <c r="CC93" i="20" s="1"/>
  <c r="P94" i="20"/>
  <c r="S94" i="20" s="1"/>
  <c r="AF94" i="20" s="1"/>
  <c r="AV94" i="20" s="1"/>
  <c r="BH94" i="20" s="1"/>
  <c r="BS94" i="20" s="1"/>
  <c r="CC94" i="20" s="1"/>
  <c r="P95" i="20"/>
  <c r="S95" i="20" s="1"/>
  <c r="AF95" i="20" s="1"/>
  <c r="AV95" i="20" s="1"/>
  <c r="BH95" i="20" s="1"/>
  <c r="BS95" i="20" s="1"/>
  <c r="CC95" i="20" s="1"/>
  <c r="J98" i="20"/>
  <c r="J97" i="20" s="1"/>
  <c r="Q98" i="20"/>
  <c r="Q97" i="20" s="1"/>
  <c r="R98" i="20"/>
  <c r="R97" i="20" s="1"/>
  <c r="P99" i="20"/>
  <c r="S99" i="20" s="1"/>
  <c r="AF99" i="20" s="1"/>
  <c r="AV99" i="20" s="1"/>
  <c r="BH99" i="20" s="1"/>
  <c r="BS99" i="20" s="1"/>
  <c r="CC99" i="20" s="1"/>
  <c r="P100" i="20"/>
  <c r="P101" i="20"/>
  <c r="S101" i="20" s="1"/>
  <c r="AF101" i="20" s="1"/>
  <c r="AV101" i="20" s="1"/>
  <c r="BH101" i="20" s="1"/>
  <c r="BS101" i="20" s="1"/>
  <c r="CC101" i="20" s="1"/>
  <c r="J103" i="20"/>
  <c r="J102" i="20" s="1"/>
  <c r="Q103" i="20"/>
  <c r="Q102" i="20" s="1"/>
  <c r="R103" i="20"/>
  <c r="R102" i="20" s="1"/>
  <c r="P104" i="20"/>
  <c r="P103" i="20" s="1"/>
  <c r="P102" i="20" s="1"/>
  <c r="J106" i="20"/>
  <c r="J105" i="20" s="1"/>
  <c r="Q106" i="20"/>
  <c r="Q105" i="20" s="1"/>
  <c r="R106" i="20"/>
  <c r="R105" i="20" s="1"/>
  <c r="P107" i="20"/>
  <c r="S107" i="20" s="1"/>
  <c r="AF107" i="20" s="1"/>
  <c r="AV107" i="20" s="1"/>
  <c r="BH107" i="20" s="1"/>
  <c r="BS107" i="20" s="1"/>
  <c r="CC107" i="20" s="1"/>
  <c r="P108" i="20"/>
  <c r="J110" i="20"/>
  <c r="J109" i="20" s="1"/>
  <c r="Q110" i="20"/>
  <c r="Q109" i="20" s="1"/>
  <c r="R110" i="20"/>
  <c r="R109" i="20" s="1"/>
  <c r="P111" i="20"/>
  <c r="S111" i="20" s="1"/>
  <c r="P112" i="20"/>
  <c r="S112" i="20" s="1"/>
  <c r="P113" i="20"/>
  <c r="S113" i="20" s="1"/>
  <c r="J115" i="20"/>
  <c r="J114" i="20" s="1"/>
  <c r="Q115" i="20"/>
  <c r="Q114" i="20" s="1"/>
  <c r="R115" i="20"/>
  <c r="R114" i="20" s="1"/>
  <c r="P116" i="20"/>
  <c r="S116" i="20" s="1"/>
  <c r="J119" i="20"/>
  <c r="J118" i="20" s="1"/>
  <c r="J117" i="20" s="1"/>
  <c r="Q119" i="20"/>
  <c r="Q118" i="20" s="1"/>
  <c r="Q117" i="20" s="1"/>
  <c r="R119" i="20"/>
  <c r="R118" i="20" s="1"/>
  <c r="R117" i="20" s="1"/>
  <c r="P120" i="20"/>
  <c r="P119" i="20" s="1"/>
  <c r="P118" i="20" s="1"/>
  <c r="P117" i="20" s="1"/>
  <c r="J123" i="20"/>
  <c r="J122" i="20" s="1"/>
  <c r="J121" i="20" s="1"/>
  <c r="Q123" i="20"/>
  <c r="Q122" i="20" s="1"/>
  <c r="Q121" i="20" s="1"/>
  <c r="R123" i="20"/>
  <c r="R122" i="20" s="1"/>
  <c r="R121" i="20" s="1"/>
  <c r="P124" i="20"/>
  <c r="P123" i="20" s="1"/>
  <c r="P122" i="20" s="1"/>
  <c r="P121" i="20" s="1"/>
  <c r="P128" i="20"/>
  <c r="J131" i="20"/>
  <c r="J128" i="20" s="1"/>
  <c r="Q131" i="20"/>
  <c r="R131" i="20"/>
  <c r="P132" i="20"/>
  <c r="P131" i="20" s="1"/>
  <c r="J135" i="20"/>
  <c r="J134" i="20" s="1"/>
  <c r="J133" i="20" s="1"/>
  <c r="Q135" i="20"/>
  <c r="Q134" i="20" s="1"/>
  <c r="Q133" i="20" s="1"/>
  <c r="R135" i="20"/>
  <c r="R134" i="20" s="1"/>
  <c r="R133" i="20" s="1"/>
  <c r="P136" i="20"/>
  <c r="S136" i="20" s="1"/>
  <c r="J140" i="20"/>
  <c r="Q140" i="20"/>
  <c r="R140" i="20"/>
  <c r="J143" i="20"/>
  <c r="Q143" i="20"/>
  <c r="Q142" i="20" s="1"/>
  <c r="Q141" i="20" s="1"/>
  <c r="R143" i="20"/>
  <c r="R142" i="20" s="1"/>
  <c r="P144" i="20"/>
  <c r="P143" i="20" s="1"/>
  <c r="J147" i="20"/>
  <c r="J146" i="20" s="1"/>
  <c r="J145" i="20" s="1"/>
  <c r="Q147" i="20"/>
  <c r="Q146" i="20" s="1"/>
  <c r="Q145" i="20" s="1"/>
  <c r="R147" i="20"/>
  <c r="R146" i="20" s="1"/>
  <c r="R145" i="20" s="1"/>
  <c r="P148" i="20"/>
  <c r="P147" i="20" s="1"/>
  <c r="P146" i="20" s="1"/>
  <c r="P145" i="20" s="1"/>
  <c r="P152" i="20"/>
  <c r="J155" i="20"/>
  <c r="Q155" i="20"/>
  <c r="Q154" i="20" s="1"/>
  <c r="Q153" i="20" s="1"/>
  <c r="R155" i="20"/>
  <c r="P156" i="20"/>
  <c r="P155" i="20" s="1"/>
  <c r="P154" i="20" s="1"/>
  <c r="J159" i="20"/>
  <c r="J158" i="20" s="1"/>
  <c r="J157" i="20" s="1"/>
  <c r="Q159" i="20"/>
  <c r="Q158" i="20" s="1"/>
  <c r="Q157" i="20" s="1"/>
  <c r="R159" i="20"/>
  <c r="R158" i="20" s="1"/>
  <c r="R157" i="20" s="1"/>
  <c r="P160" i="20"/>
  <c r="P159" i="20" s="1"/>
  <c r="P158" i="20" s="1"/>
  <c r="P157" i="20" s="1"/>
  <c r="Q163" i="20"/>
  <c r="Q162" i="20" s="1"/>
  <c r="R163" i="20"/>
  <c r="R162" i="20" s="1"/>
  <c r="J164" i="20"/>
  <c r="P164" i="20"/>
  <c r="P165" i="20"/>
  <c r="S165" i="20" s="1"/>
  <c r="AF165" i="20" s="1"/>
  <c r="AV165" i="20" s="1"/>
  <c r="BH165" i="20" s="1"/>
  <c r="BS165" i="20" s="1"/>
  <c r="CC165" i="20" s="1"/>
  <c r="J166" i="20"/>
  <c r="P166" i="20"/>
  <c r="Q168" i="20"/>
  <c r="Q167" i="20" s="1"/>
  <c r="R168" i="20"/>
  <c r="R167" i="20" s="1"/>
  <c r="J169" i="20"/>
  <c r="P169" i="20"/>
  <c r="J170" i="20"/>
  <c r="P170" i="20"/>
  <c r="J172" i="20"/>
  <c r="J171" i="20" s="1"/>
  <c r="Q172" i="20"/>
  <c r="Q171" i="20" s="1"/>
  <c r="R172" i="20"/>
  <c r="R171" i="20" s="1"/>
  <c r="P173" i="20"/>
  <c r="P174" i="20"/>
  <c r="S174" i="20" s="1"/>
  <c r="AF174" i="20" s="1"/>
  <c r="AV174" i="20" s="1"/>
  <c r="BH174" i="20" s="1"/>
  <c r="BS174" i="20" s="1"/>
  <c r="CC174" i="20" s="1"/>
  <c r="P175" i="20"/>
  <c r="S175" i="20" s="1"/>
  <c r="AF175" i="20" s="1"/>
  <c r="AV175" i="20" s="1"/>
  <c r="BH175" i="20" s="1"/>
  <c r="BS175" i="20" s="1"/>
  <c r="CC175" i="20" s="1"/>
  <c r="J179" i="20"/>
  <c r="J178" i="20" s="1"/>
  <c r="J177" i="20" s="1"/>
  <c r="Q179" i="20"/>
  <c r="Q178" i="20" s="1"/>
  <c r="Q177" i="20" s="1"/>
  <c r="R179" i="20"/>
  <c r="R178" i="20" s="1"/>
  <c r="R177" i="20" s="1"/>
  <c r="P180" i="20"/>
  <c r="P179" i="20" s="1"/>
  <c r="P178" i="20" s="1"/>
  <c r="P177" i="20" s="1"/>
  <c r="J183" i="20"/>
  <c r="J182" i="20" s="1"/>
  <c r="J181" i="20" s="1"/>
  <c r="Q183" i="20"/>
  <c r="Q182" i="20" s="1"/>
  <c r="Q181" i="20" s="1"/>
  <c r="R183" i="20"/>
  <c r="R182" i="20" s="1"/>
  <c r="R181" i="20" s="1"/>
  <c r="P184" i="20"/>
  <c r="S184" i="20" s="1"/>
  <c r="S183" i="20" s="1"/>
  <c r="S182" i="20" s="1"/>
  <c r="S181" i="20" s="1"/>
  <c r="J187" i="20"/>
  <c r="J186" i="20" s="1"/>
  <c r="J185" i="20" s="1"/>
  <c r="Q187" i="20"/>
  <c r="Q186" i="20" s="1"/>
  <c r="Q185" i="20" s="1"/>
  <c r="R187" i="20"/>
  <c r="R186" i="20" s="1"/>
  <c r="R185" i="20" s="1"/>
  <c r="P188" i="20"/>
  <c r="P187" i="20" s="1"/>
  <c r="P186" i="20" s="1"/>
  <c r="P185" i="20" s="1"/>
  <c r="J191" i="20"/>
  <c r="J190" i="20" s="1"/>
  <c r="J189" i="20" s="1"/>
  <c r="Q191" i="20"/>
  <c r="Q190" i="20" s="1"/>
  <c r="Q189" i="20" s="1"/>
  <c r="R191" i="20"/>
  <c r="R190" i="20" s="1"/>
  <c r="R189" i="20" s="1"/>
  <c r="P192" i="20"/>
  <c r="P191" i="20" s="1"/>
  <c r="P190" i="20" s="1"/>
  <c r="P189" i="20" s="1"/>
  <c r="J195" i="20"/>
  <c r="J194" i="20" s="1"/>
  <c r="J193" i="20" s="1"/>
  <c r="Q195" i="20"/>
  <c r="Q194" i="20" s="1"/>
  <c r="Q193" i="20" s="1"/>
  <c r="R195" i="20"/>
  <c r="R194" i="20" s="1"/>
  <c r="R193" i="20" s="1"/>
  <c r="P196" i="20"/>
  <c r="P197" i="20"/>
  <c r="S197" i="20" s="1"/>
  <c r="AF197" i="20" s="1"/>
  <c r="AV197" i="20" s="1"/>
  <c r="BH197" i="20" s="1"/>
  <c r="BS197" i="20" s="1"/>
  <c r="CC197" i="20" s="1"/>
  <c r="J200" i="20"/>
  <c r="J199" i="20" s="1"/>
  <c r="J198" i="20" s="1"/>
  <c r="Q200" i="20"/>
  <c r="Q199" i="20" s="1"/>
  <c r="Q198" i="20" s="1"/>
  <c r="R200" i="20"/>
  <c r="R199" i="20" s="1"/>
  <c r="R198" i="20" s="1"/>
  <c r="P201" i="20"/>
  <c r="P200" i="20" s="1"/>
  <c r="P199" i="20" s="1"/>
  <c r="P198" i="20" s="1"/>
  <c r="R203" i="20"/>
  <c r="R202" i="20" s="1"/>
  <c r="J204" i="20"/>
  <c r="J203" i="20" s="1"/>
  <c r="J202" i="20" s="1"/>
  <c r="Q204" i="20"/>
  <c r="Q203" i="20" s="1"/>
  <c r="Q202" i="20" s="1"/>
  <c r="P205" i="20"/>
  <c r="P204" i="20" s="1"/>
  <c r="P203" i="20" s="1"/>
  <c r="P202" i="20" s="1"/>
  <c r="J208" i="20"/>
  <c r="J207" i="20" s="1"/>
  <c r="J206" i="20" s="1"/>
  <c r="Q208" i="20"/>
  <c r="Q207" i="20" s="1"/>
  <c r="Q206" i="20" s="1"/>
  <c r="R208" i="20"/>
  <c r="R207" i="20" s="1"/>
  <c r="R206" i="20" s="1"/>
  <c r="P209" i="20"/>
  <c r="P208" i="20" s="1"/>
  <c r="P207" i="20" s="1"/>
  <c r="P206" i="20" s="1"/>
  <c r="R211" i="20"/>
  <c r="J212" i="20"/>
  <c r="J211" i="20" s="1"/>
  <c r="Q212" i="20"/>
  <c r="P212" i="20" s="1"/>
  <c r="P211" i="20" s="1"/>
  <c r="P213" i="20"/>
  <c r="S213" i="20" s="1"/>
  <c r="J215" i="20"/>
  <c r="J214" i="20" s="1"/>
  <c r="Q215" i="20"/>
  <c r="Q214" i="20" s="1"/>
  <c r="R215" i="20"/>
  <c r="R214" i="20" s="1"/>
  <c r="P216" i="20"/>
  <c r="P215" i="20" s="1"/>
  <c r="P214" i="20" s="1"/>
  <c r="J219" i="20"/>
  <c r="J218" i="20" s="1"/>
  <c r="Q219" i="20"/>
  <c r="Q218" i="20" s="1"/>
  <c r="R219" i="20"/>
  <c r="R218" i="20" s="1"/>
  <c r="P221" i="20"/>
  <c r="S221" i="20" s="1"/>
  <c r="AF221" i="20" s="1"/>
  <c r="AV221" i="20" s="1"/>
  <c r="BH221" i="20" s="1"/>
  <c r="P222" i="20"/>
  <c r="S222" i="20" s="1"/>
  <c r="AF222" i="20" s="1"/>
  <c r="AV222" i="20" s="1"/>
  <c r="BH222" i="20" s="1"/>
  <c r="BS222" i="20" s="1"/>
  <c r="CC222" i="20" s="1"/>
  <c r="J224" i="20"/>
  <c r="J223" i="20" s="1"/>
  <c r="Q224" i="20"/>
  <c r="Q223" i="20" s="1"/>
  <c r="R224" i="20"/>
  <c r="R223" i="20" s="1"/>
  <c r="P225" i="20"/>
  <c r="P224" i="20" s="1"/>
  <c r="P223" i="20" s="1"/>
  <c r="J227" i="20"/>
  <c r="J226" i="20" s="1"/>
  <c r="Q227" i="20"/>
  <c r="Q226" i="20" s="1"/>
  <c r="R227" i="20"/>
  <c r="R226" i="20" s="1"/>
  <c r="P228" i="20"/>
  <c r="P229" i="20"/>
  <c r="S229" i="20" s="1"/>
  <c r="AF229" i="20" s="1"/>
  <c r="AV229" i="20" s="1"/>
  <c r="BH229" i="20" s="1"/>
  <c r="BS229" i="20" s="1"/>
  <c r="CC229" i="20" s="1"/>
  <c r="J232" i="20"/>
  <c r="J231" i="20" s="1"/>
  <c r="J230" i="20" s="1"/>
  <c r="Q232" i="20"/>
  <c r="Q231" i="20" s="1"/>
  <c r="Q230" i="20" s="1"/>
  <c r="R232" i="20"/>
  <c r="R231" i="20" s="1"/>
  <c r="R230" i="20" s="1"/>
  <c r="P233" i="20"/>
  <c r="S233" i="20" s="1"/>
  <c r="J244" i="20"/>
  <c r="J243" i="20" s="1"/>
  <c r="J242" i="20" s="1"/>
  <c r="Q244" i="20"/>
  <c r="Q243" i="20" s="1"/>
  <c r="Q242" i="20" s="1"/>
  <c r="R244" i="20"/>
  <c r="R243" i="20" s="1"/>
  <c r="R242" i="20" s="1"/>
  <c r="P245" i="20"/>
  <c r="P244" i="20" s="1"/>
  <c r="P243" i="20" s="1"/>
  <c r="P242" i="20" s="1"/>
  <c r="J248" i="20"/>
  <c r="J247" i="20" s="1"/>
  <c r="Q248" i="20"/>
  <c r="Q247" i="20" s="1"/>
  <c r="R248" i="20"/>
  <c r="R247" i="20" s="1"/>
  <c r="P249" i="20"/>
  <c r="P250" i="20"/>
  <c r="S250" i="20" s="1"/>
  <c r="AF250" i="20" s="1"/>
  <c r="AV250" i="20" s="1"/>
  <c r="BH250" i="20" s="1"/>
  <c r="BS250" i="20" s="1"/>
  <c r="CC250" i="20" s="1"/>
  <c r="J252" i="20"/>
  <c r="J251" i="20" s="1"/>
  <c r="Q252" i="20"/>
  <c r="Q251" i="20" s="1"/>
  <c r="R252" i="20"/>
  <c r="R251" i="20" s="1"/>
  <c r="P253" i="20"/>
  <c r="S253" i="20" s="1"/>
  <c r="J263" i="20"/>
  <c r="J262" i="20" s="1"/>
  <c r="Q263" i="20"/>
  <c r="Q262" i="20" s="1"/>
  <c r="R263" i="20"/>
  <c r="R262" i="20" s="1"/>
  <c r="P264" i="20"/>
  <c r="P263" i="20" s="1"/>
  <c r="P262" i="20" s="1"/>
  <c r="J266" i="20"/>
  <c r="J265" i="20" s="1"/>
  <c r="Q266" i="20"/>
  <c r="Q265" i="20" s="1"/>
  <c r="R266" i="20"/>
  <c r="R265" i="20" s="1"/>
  <c r="P267" i="20"/>
  <c r="P266" i="20" s="1"/>
  <c r="P265" i="20" s="1"/>
  <c r="J269" i="20"/>
  <c r="J268" i="20" s="1"/>
  <c r="Q269" i="20"/>
  <c r="Q268" i="20" s="1"/>
  <c r="R269" i="20"/>
  <c r="R268" i="20" s="1"/>
  <c r="P270" i="20"/>
  <c r="P269" i="20" s="1"/>
  <c r="P268" i="20" s="1"/>
  <c r="J273" i="20"/>
  <c r="J272" i="20" s="1"/>
  <c r="Q273" i="20"/>
  <c r="Q272" i="20" s="1"/>
  <c r="R273" i="20"/>
  <c r="R272" i="20" s="1"/>
  <c r="P274" i="20"/>
  <c r="P273" i="20" s="1"/>
  <c r="P272" i="20" s="1"/>
  <c r="J276" i="20"/>
  <c r="J275" i="20" s="1"/>
  <c r="Q276" i="20"/>
  <c r="Q275" i="20" s="1"/>
  <c r="R276" i="20"/>
  <c r="R275" i="20" s="1"/>
  <c r="P277" i="20"/>
  <c r="P276" i="20" s="1"/>
  <c r="P275" i="20" s="1"/>
  <c r="J280" i="20"/>
  <c r="J279" i="20" s="1"/>
  <c r="J278" i="20" s="1"/>
  <c r="Q280" i="20"/>
  <c r="Q279" i="20" s="1"/>
  <c r="Q278" i="20" s="1"/>
  <c r="R280" i="20"/>
  <c r="R279" i="20" s="1"/>
  <c r="R278" i="20" s="1"/>
  <c r="P281" i="20"/>
  <c r="P280" i="20" s="1"/>
  <c r="P279" i="20" s="1"/>
  <c r="P278" i="20" s="1"/>
  <c r="J284" i="20"/>
  <c r="J283" i="20" s="1"/>
  <c r="Q284" i="20"/>
  <c r="Q283" i="20" s="1"/>
  <c r="R284" i="20"/>
  <c r="R283" i="20" s="1"/>
  <c r="P285" i="20"/>
  <c r="S285" i="20" s="1"/>
  <c r="AF285" i="20" s="1"/>
  <c r="AV285" i="20" s="1"/>
  <c r="P286" i="20"/>
  <c r="S286" i="20" s="1"/>
  <c r="AF286" i="20" s="1"/>
  <c r="J288" i="20"/>
  <c r="J287" i="20" s="1"/>
  <c r="Q288" i="20"/>
  <c r="Q287" i="20" s="1"/>
  <c r="R288" i="20"/>
  <c r="R287" i="20" s="1"/>
  <c r="P289" i="20"/>
  <c r="P288" i="20" s="1"/>
  <c r="P287" i="20" s="1"/>
  <c r="J296" i="20"/>
  <c r="J295" i="20" s="1"/>
  <c r="Q296" i="20"/>
  <c r="Q295" i="20" s="1"/>
  <c r="R296" i="20"/>
  <c r="R295" i="20" s="1"/>
  <c r="P297" i="20"/>
  <c r="P296" i="20" s="1"/>
  <c r="P295" i="20" s="1"/>
  <c r="J299" i="20"/>
  <c r="J298" i="20" s="1"/>
  <c r="J294" i="20" s="1"/>
  <c r="Q299" i="20"/>
  <c r="Q298" i="20" s="1"/>
  <c r="R299" i="20"/>
  <c r="R298" i="20" s="1"/>
  <c r="P300" i="20"/>
  <c r="S300" i="20" s="1"/>
  <c r="J304" i="20"/>
  <c r="J303" i="20" s="1"/>
  <c r="J302" i="20" s="1"/>
  <c r="J301" i="20" s="1"/>
  <c r="Q304" i="20"/>
  <c r="Q303" i="20" s="1"/>
  <c r="Q302" i="20" s="1"/>
  <c r="Q301" i="20" s="1"/>
  <c r="R304" i="20"/>
  <c r="R303" i="20" s="1"/>
  <c r="R302" i="20" s="1"/>
  <c r="R301" i="20" s="1"/>
  <c r="P305" i="20"/>
  <c r="P304" i="20" s="1"/>
  <c r="P303" i="20" s="1"/>
  <c r="P302" i="20" s="1"/>
  <c r="P301" i="20" s="1"/>
  <c r="J309" i="20"/>
  <c r="J308" i="20" s="1"/>
  <c r="J307" i="20" s="1"/>
  <c r="J306" i="20" s="1"/>
  <c r="Q309" i="20"/>
  <c r="Q308" i="20" s="1"/>
  <c r="Q307" i="20" s="1"/>
  <c r="Q306" i="20" s="1"/>
  <c r="R309" i="20"/>
  <c r="R308" i="20" s="1"/>
  <c r="R307" i="20" s="1"/>
  <c r="R306" i="20" s="1"/>
  <c r="P310" i="20"/>
  <c r="P309" i="20" s="1"/>
  <c r="P308" i="20" s="1"/>
  <c r="P307" i="20" s="1"/>
  <c r="P306" i="20" s="1"/>
  <c r="J314" i="20"/>
  <c r="J313" i="20" s="1"/>
  <c r="J312" i="20" s="1"/>
  <c r="J311" i="20" s="1"/>
  <c r="Q314" i="20"/>
  <c r="Q313" i="20" s="1"/>
  <c r="Q312" i="20" s="1"/>
  <c r="Q311" i="20" s="1"/>
  <c r="R314" i="20"/>
  <c r="R313" i="20" s="1"/>
  <c r="R312" i="20" s="1"/>
  <c r="R311" i="20" s="1"/>
  <c r="P315" i="20"/>
  <c r="P314" i="20" s="1"/>
  <c r="P313" i="20" s="1"/>
  <c r="P312" i="20" s="1"/>
  <c r="P311" i="20" s="1"/>
  <c r="J319" i="20"/>
  <c r="J318" i="20" s="1"/>
  <c r="J317" i="20" s="1"/>
  <c r="J316" i="20" s="1"/>
  <c r="Q319" i="20"/>
  <c r="Q318" i="20" s="1"/>
  <c r="Q317" i="20" s="1"/>
  <c r="Q316" i="20" s="1"/>
  <c r="R319" i="20"/>
  <c r="R318" i="20" s="1"/>
  <c r="R317" i="20" s="1"/>
  <c r="R316" i="20" s="1"/>
  <c r="P320" i="20"/>
  <c r="P319" i="20" s="1"/>
  <c r="P318" i="20" s="1"/>
  <c r="P317" i="20" s="1"/>
  <c r="P316" i="20" s="1"/>
  <c r="J324" i="20"/>
  <c r="J323" i="20" s="1"/>
  <c r="J322" i="20" s="1"/>
  <c r="J321" i="20" s="1"/>
  <c r="Q324" i="20"/>
  <c r="Q323" i="20" s="1"/>
  <c r="Q322" i="20" s="1"/>
  <c r="Q321" i="20" s="1"/>
  <c r="R324" i="20"/>
  <c r="R323" i="20" s="1"/>
  <c r="R322" i="20" s="1"/>
  <c r="R321" i="20" s="1"/>
  <c r="P325" i="20"/>
  <c r="P324" i="20" s="1"/>
  <c r="P323" i="20" s="1"/>
  <c r="P322" i="20" s="1"/>
  <c r="P321" i="20" s="1"/>
  <c r="J329" i="20"/>
  <c r="Q329" i="20"/>
  <c r="R329" i="20"/>
  <c r="P330" i="20"/>
  <c r="P329" i="20" s="1"/>
  <c r="J331" i="20"/>
  <c r="Q331" i="20"/>
  <c r="R331" i="20"/>
  <c r="P332" i="20"/>
  <c r="P331" i="20" s="1"/>
  <c r="J335" i="20"/>
  <c r="J334" i="20" s="1"/>
  <c r="J333" i="20" s="1"/>
  <c r="Q335" i="20"/>
  <c r="Q334" i="20" s="1"/>
  <c r="Q333" i="20" s="1"/>
  <c r="R335" i="20"/>
  <c r="R334" i="20" s="1"/>
  <c r="R333" i="20" s="1"/>
  <c r="P336" i="20"/>
  <c r="P335" i="20" s="1"/>
  <c r="P334" i="20" s="1"/>
  <c r="P333" i="20" s="1"/>
  <c r="J339" i="20"/>
  <c r="J338" i="20" s="1"/>
  <c r="J337" i="20" s="1"/>
  <c r="Q339" i="20"/>
  <c r="Q338" i="20" s="1"/>
  <c r="Q337" i="20" s="1"/>
  <c r="R339" i="20"/>
  <c r="R338" i="20" s="1"/>
  <c r="R337" i="20" s="1"/>
  <c r="P340" i="20"/>
  <c r="P339" i="20" s="1"/>
  <c r="P338" i="20" s="1"/>
  <c r="P337" i="20" s="1"/>
  <c r="J345" i="20"/>
  <c r="J344" i="20" s="1"/>
  <c r="Q345" i="20"/>
  <c r="Q344" i="20" s="1"/>
  <c r="R345" i="20"/>
  <c r="R344" i="20" s="1"/>
  <c r="P346" i="20"/>
  <c r="S346" i="20" s="1"/>
  <c r="AF346" i="20" s="1"/>
  <c r="AV346" i="20" s="1"/>
  <c r="BH346" i="20" s="1"/>
  <c r="BS346" i="20" s="1"/>
  <c r="CC346" i="20" s="1"/>
  <c r="P347" i="20"/>
  <c r="S347" i="20" s="1"/>
  <c r="AF347" i="20" s="1"/>
  <c r="AV347" i="20" s="1"/>
  <c r="BH347" i="20" s="1"/>
  <c r="BS347" i="20" s="1"/>
  <c r="CC347" i="20" s="1"/>
  <c r="J349" i="20"/>
  <c r="J348" i="20" s="1"/>
  <c r="Q349" i="20"/>
  <c r="Q348" i="20" s="1"/>
  <c r="R349" i="20"/>
  <c r="R348" i="20" s="1"/>
  <c r="P350" i="20"/>
  <c r="P349" i="20" s="1"/>
  <c r="P348" i="20" s="1"/>
  <c r="Q353" i="20"/>
  <c r="Q352" i="20" s="1"/>
  <c r="Q351" i="20" s="1"/>
  <c r="R353" i="20"/>
  <c r="R352" i="20" s="1"/>
  <c r="R351" i="20" s="1"/>
  <c r="J354" i="20"/>
  <c r="P354" i="20"/>
  <c r="P355" i="20"/>
  <c r="S355" i="20" s="1"/>
  <c r="AF355" i="20" s="1"/>
  <c r="J358" i="20"/>
  <c r="J357" i="20" s="1"/>
  <c r="J356" i="20" s="1"/>
  <c r="Q358" i="20"/>
  <c r="Q357" i="20" s="1"/>
  <c r="Q356" i="20" s="1"/>
  <c r="R358" i="20"/>
  <c r="R357" i="20" s="1"/>
  <c r="R356" i="20" s="1"/>
  <c r="P359" i="20"/>
  <c r="S359" i="20" s="1"/>
  <c r="J362" i="20"/>
  <c r="J361" i="20" s="1"/>
  <c r="J360" i="20" s="1"/>
  <c r="K362" i="20"/>
  <c r="K361" i="20" s="1"/>
  <c r="K360" i="20" s="1"/>
  <c r="K11" i="20" s="1"/>
  <c r="L362" i="20"/>
  <c r="L361" i="20" s="1"/>
  <c r="L360" i="20" s="1"/>
  <c r="L11" i="20" s="1"/>
  <c r="M362" i="20"/>
  <c r="M361" i="20" s="1"/>
  <c r="M360" i="20" s="1"/>
  <c r="M11" i="20" s="1"/>
  <c r="N362" i="20"/>
  <c r="N361" i="20" s="1"/>
  <c r="N360" i="20" s="1"/>
  <c r="N11" i="20" s="1"/>
  <c r="O362" i="20"/>
  <c r="O361" i="20" s="1"/>
  <c r="O360" i="20" s="1"/>
  <c r="O11" i="20" s="1"/>
  <c r="Q362" i="20"/>
  <c r="Q361" i="20" s="1"/>
  <c r="Q360" i="20" s="1"/>
  <c r="R362" i="20"/>
  <c r="R361" i="20" s="1"/>
  <c r="R360" i="20" s="1"/>
  <c r="P363" i="20"/>
  <c r="P362" i="20" s="1"/>
  <c r="P361" i="20" s="1"/>
  <c r="P360" i="20" s="1"/>
  <c r="J370" i="20"/>
  <c r="J369" i="20" s="1"/>
  <c r="J368" i="20" s="1"/>
  <c r="J374" i="20"/>
  <c r="J373" i="20" s="1"/>
  <c r="J372" i="20" s="1"/>
  <c r="Q374" i="20"/>
  <c r="Q373" i="20" s="1"/>
  <c r="Q372" i="20" s="1"/>
  <c r="R374" i="20"/>
  <c r="R373" i="20" s="1"/>
  <c r="R372" i="20" s="1"/>
  <c r="P375" i="20"/>
  <c r="P374" i="20" s="1"/>
  <c r="P373" i="20" s="1"/>
  <c r="P372" i="20" s="1"/>
  <c r="J378" i="20"/>
  <c r="J377" i="20" s="1"/>
  <c r="J376" i="20" s="1"/>
  <c r="Q378" i="20"/>
  <c r="Q377" i="20" s="1"/>
  <c r="Q376" i="20" s="1"/>
  <c r="R378" i="20"/>
  <c r="R377" i="20" s="1"/>
  <c r="R376" i="20" s="1"/>
  <c r="P379" i="20"/>
  <c r="S379" i="20" s="1"/>
  <c r="J382" i="20"/>
  <c r="J381" i="20" s="1"/>
  <c r="J380" i="20" s="1"/>
  <c r="Q382" i="20"/>
  <c r="Q381" i="20" s="1"/>
  <c r="Q380" i="20" s="1"/>
  <c r="R382" i="20"/>
  <c r="R381" i="20" s="1"/>
  <c r="R380" i="20" s="1"/>
  <c r="P383" i="20"/>
  <c r="P382" i="20" s="1"/>
  <c r="P381" i="20" s="1"/>
  <c r="P380" i="20" s="1"/>
  <c r="J390" i="20"/>
  <c r="P390" i="20"/>
  <c r="J393" i="20"/>
  <c r="J392" i="20" s="1"/>
  <c r="Q393" i="20"/>
  <c r="R393" i="20"/>
  <c r="R392" i="20" s="1"/>
  <c r="P394" i="20"/>
  <c r="P393" i="20" s="1"/>
  <c r="J397" i="20"/>
  <c r="J396" i="20" s="1"/>
  <c r="J395" i="20" s="1"/>
  <c r="Q397" i="20"/>
  <c r="Q396" i="20" s="1"/>
  <c r="Q395" i="20" s="1"/>
  <c r="R397" i="20"/>
  <c r="R396" i="20" s="1"/>
  <c r="R395" i="20" s="1"/>
  <c r="P398" i="20"/>
  <c r="S398" i="20" s="1"/>
  <c r="J404" i="20"/>
  <c r="J403" i="20" s="1"/>
  <c r="J402" i="20" s="1"/>
  <c r="J401" i="20" s="1"/>
  <c r="J400" i="20" s="1"/>
  <c r="Q404" i="20"/>
  <c r="Q403" i="20" s="1"/>
  <c r="Q402" i="20" s="1"/>
  <c r="Q401" i="20" s="1"/>
  <c r="Q400" i="20" s="1"/>
  <c r="R404" i="20"/>
  <c r="R403" i="20" s="1"/>
  <c r="R402" i="20" s="1"/>
  <c r="R401" i="20" s="1"/>
  <c r="R400" i="20" s="1"/>
  <c r="P405" i="20"/>
  <c r="S405" i="20" s="1"/>
  <c r="J410" i="20"/>
  <c r="J409" i="20" s="1"/>
  <c r="Q410" i="20"/>
  <c r="Q409" i="20" s="1"/>
  <c r="R410" i="20"/>
  <c r="R409" i="20" s="1"/>
  <c r="P411" i="20"/>
  <c r="P412" i="20"/>
  <c r="S412" i="20" s="1"/>
  <c r="AF412" i="20" s="1"/>
  <c r="AV412" i="20" s="1"/>
  <c r="BH412" i="20" s="1"/>
  <c r="BS412" i="20" s="1"/>
  <c r="CC412" i="20" s="1"/>
  <c r="J414" i="20"/>
  <c r="J413" i="20" s="1"/>
  <c r="Q414" i="20"/>
  <c r="Q413" i="20" s="1"/>
  <c r="R414" i="20"/>
  <c r="R413" i="20" s="1"/>
  <c r="P415" i="20"/>
  <c r="P414" i="20" s="1"/>
  <c r="P413" i="20" s="1"/>
  <c r="J418" i="20"/>
  <c r="J417" i="20" s="1"/>
  <c r="Q418" i="20"/>
  <c r="Q417" i="20" s="1"/>
  <c r="R418" i="20"/>
  <c r="R417" i="20" s="1"/>
  <c r="P419" i="20"/>
  <c r="P420" i="20"/>
  <c r="S420" i="20" s="1"/>
  <c r="AF420" i="20" s="1"/>
  <c r="AV420" i="20" s="1"/>
  <c r="BH420" i="20" s="1"/>
  <c r="BS420" i="20" s="1"/>
  <c r="CC420" i="20" s="1"/>
  <c r="J422" i="20"/>
  <c r="J421" i="20" s="1"/>
  <c r="Q422" i="20"/>
  <c r="Q421" i="20" s="1"/>
  <c r="R422" i="20"/>
  <c r="R421" i="20" s="1"/>
  <c r="P423" i="20"/>
  <c r="S423" i="20" s="1"/>
  <c r="AF423" i="20" s="1"/>
  <c r="AV423" i="20" s="1"/>
  <c r="BH423" i="20" s="1"/>
  <c r="P424" i="20"/>
  <c r="S424" i="20" s="1"/>
  <c r="AF424" i="20" s="1"/>
  <c r="AV424" i="20" s="1"/>
  <c r="BH424" i="20" s="1"/>
  <c r="BS424" i="20" s="1"/>
  <c r="CC424" i="20" s="1"/>
  <c r="J426" i="20"/>
  <c r="J425" i="20" s="1"/>
  <c r="Q426" i="20"/>
  <c r="Q425" i="20" s="1"/>
  <c r="R426" i="20"/>
  <c r="R425" i="20" s="1"/>
  <c r="P427" i="20"/>
  <c r="S427" i="20" s="1"/>
  <c r="AF427" i="20" s="1"/>
  <c r="P428" i="20"/>
  <c r="S428" i="20" s="1"/>
  <c r="AF428" i="20" s="1"/>
  <c r="AV428" i="20" s="1"/>
  <c r="BH428" i="20" s="1"/>
  <c r="BS428" i="20" s="1"/>
  <c r="CC428" i="20" s="1"/>
  <c r="P429" i="20"/>
  <c r="S429" i="20" s="1"/>
  <c r="AF429" i="20" s="1"/>
  <c r="AV429" i="20" s="1"/>
  <c r="BH429" i="20" s="1"/>
  <c r="BS429" i="20" s="1"/>
  <c r="CC429" i="20" s="1"/>
  <c r="J432" i="20"/>
  <c r="J431" i="20" s="1"/>
  <c r="J430" i="20" s="1"/>
  <c r="Q432" i="20"/>
  <c r="Q431" i="20" s="1"/>
  <c r="Q430" i="20" s="1"/>
  <c r="R432" i="20"/>
  <c r="R431" i="20" s="1"/>
  <c r="R430" i="20" s="1"/>
  <c r="P433" i="20"/>
  <c r="S433" i="20" s="1"/>
  <c r="J436" i="20"/>
  <c r="J435" i="20" s="1"/>
  <c r="J434" i="20" s="1"/>
  <c r="Q436" i="20"/>
  <c r="Q435" i="20" s="1"/>
  <c r="Q434" i="20" s="1"/>
  <c r="R436" i="20"/>
  <c r="R435" i="20" s="1"/>
  <c r="R434" i="20" s="1"/>
  <c r="P437" i="20"/>
  <c r="S437" i="20" s="1"/>
  <c r="J445" i="20"/>
  <c r="J444" i="20" s="1"/>
  <c r="P445" i="20"/>
  <c r="P444" i="20" s="1"/>
  <c r="Q445" i="20"/>
  <c r="Q444" i="20" s="1"/>
  <c r="R445" i="20"/>
  <c r="R444" i="20" s="1"/>
  <c r="S445" i="20"/>
  <c r="S444" i="20" s="1"/>
  <c r="J448" i="20"/>
  <c r="J447" i="20" s="1"/>
  <c r="P448" i="20"/>
  <c r="P447" i="20" s="1"/>
  <c r="Q448" i="20"/>
  <c r="Q447" i="20" s="1"/>
  <c r="R448" i="20"/>
  <c r="R447" i="20" s="1"/>
  <c r="S448" i="20"/>
  <c r="S447" i="20" s="1"/>
  <c r="J452" i="20"/>
  <c r="J451" i="20" s="1"/>
  <c r="P452" i="20"/>
  <c r="P451" i="20" s="1"/>
  <c r="Q452" i="20"/>
  <c r="Q451" i="20" s="1"/>
  <c r="R452" i="20"/>
  <c r="R451" i="20" s="1"/>
  <c r="S452" i="20"/>
  <c r="S451" i="20" s="1"/>
  <c r="J455" i="20"/>
  <c r="J454" i="20" s="1"/>
  <c r="P455" i="20"/>
  <c r="P454" i="20" s="1"/>
  <c r="Q455" i="20"/>
  <c r="Q454" i="20" s="1"/>
  <c r="R455" i="20"/>
  <c r="R454" i="20" s="1"/>
  <c r="S455" i="20"/>
  <c r="S454" i="20" s="1"/>
  <c r="J460" i="20"/>
  <c r="J459" i="20" s="1"/>
  <c r="J458" i="20" s="1"/>
  <c r="J457" i="20" s="1"/>
  <c r="Q460" i="20"/>
  <c r="Q459" i="20" s="1"/>
  <c r="Q458" i="20" s="1"/>
  <c r="Q457" i="20" s="1"/>
  <c r="R460" i="20"/>
  <c r="R459" i="20" s="1"/>
  <c r="R458" i="20" s="1"/>
  <c r="R457" i="20" s="1"/>
  <c r="P461" i="20"/>
  <c r="P460" i="20" s="1"/>
  <c r="P459" i="20" s="1"/>
  <c r="P458" i="20" s="1"/>
  <c r="P457" i="20" s="1"/>
  <c r="J467" i="20"/>
  <c r="J466" i="20" s="1"/>
  <c r="Q467" i="20"/>
  <c r="Q466" i="20" s="1"/>
  <c r="R467" i="20"/>
  <c r="R466" i="20" s="1"/>
  <c r="P468" i="20"/>
  <c r="S468" i="20" s="1"/>
  <c r="AF468" i="20" s="1"/>
  <c r="AV468" i="20" s="1"/>
  <c r="BH468" i="20" s="1"/>
  <c r="BS468" i="20" s="1"/>
  <c r="CC468" i="20" s="1"/>
  <c r="P469" i="20"/>
  <c r="S469" i="20" s="1"/>
  <c r="AF469" i="20" s="1"/>
  <c r="AV469" i="20" s="1"/>
  <c r="BH469" i="20" s="1"/>
  <c r="BS469" i="20" s="1"/>
  <c r="CC469" i="20" s="1"/>
  <c r="P470" i="20"/>
  <c r="S470" i="20" s="1"/>
  <c r="AF470" i="20" s="1"/>
  <c r="AV470" i="20" s="1"/>
  <c r="BH470" i="20" s="1"/>
  <c r="BS470" i="20" s="1"/>
  <c r="CC470" i="20" s="1"/>
  <c r="J472" i="20"/>
  <c r="J471" i="20" s="1"/>
  <c r="Q472" i="20"/>
  <c r="Q471" i="20" s="1"/>
  <c r="R472" i="20"/>
  <c r="R471" i="20" s="1"/>
  <c r="P473" i="20"/>
  <c r="S473" i="20" s="1"/>
  <c r="J475" i="20"/>
  <c r="J474" i="20" s="1"/>
  <c r="Q475" i="20"/>
  <c r="Q474" i="20" s="1"/>
  <c r="R475" i="20"/>
  <c r="R474" i="20" s="1"/>
  <c r="P476" i="20"/>
  <c r="S476" i="20" s="1"/>
  <c r="P480" i="20"/>
  <c r="S480" i="20" s="1"/>
  <c r="AF480" i="20" s="1"/>
  <c r="AV480" i="20" s="1"/>
  <c r="J483" i="20"/>
  <c r="J482" i="20" s="1"/>
  <c r="J481" i="20" s="1"/>
  <c r="Q483" i="20"/>
  <c r="Q482" i="20" s="1"/>
  <c r="Q481" i="20" s="1"/>
  <c r="R483" i="20"/>
  <c r="R482" i="20" s="1"/>
  <c r="R481" i="20" s="1"/>
  <c r="P484" i="20"/>
  <c r="J487" i="20"/>
  <c r="J486" i="20" s="1"/>
  <c r="Q487" i="20"/>
  <c r="Q486" i="20" s="1"/>
  <c r="R487" i="20"/>
  <c r="R486" i="20" s="1"/>
  <c r="P488" i="20"/>
  <c r="S488" i="20" s="1"/>
  <c r="J490" i="20"/>
  <c r="J489" i="20" s="1"/>
  <c r="P490" i="20"/>
  <c r="P489" i="20" s="1"/>
  <c r="Q490" i="20"/>
  <c r="Q489" i="20" s="1"/>
  <c r="R490" i="20"/>
  <c r="R489" i="20" s="1"/>
  <c r="S490" i="20"/>
  <c r="S489" i="20" s="1"/>
  <c r="J493" i="20"/>
  <c r="J492" i="20" s="1"/>
  <c r="Q493" i="20"/>
  <c r="Q492" i="20" s="1"/>
  <c r="R493" i="20"/>
  <c r="R492" i="20" s="1"/>
  <c r="P494" i="20"/>
  <c r="P493" i="20" s="1"/>
  <c r="P492" i="20" s="1"/>
  <c r="J497" i="20"/>
  <c r="J496" i="20" s="1"/>
  <c r="J495" i="20" s="1"/>
  <c r="Q497" i="20"/>
  <c r="Q496" i="20" s="1"/>
  <c r="Q495" i="20" s="1"/>
  <c r="R497" i="20"/>
  <c r="R496" i="20" s="1"/>
  <c r="R495" i="20" s="1"/>
  <c r="P498" i="20"/>
  <c r="S498" i="20" s="1"/>
  <c r="P499" i="20"/>
  <c r="J505" i="20"/>
  <c r="J504" i="20" s="1"/>
  <c r="Q505" i="20"/>
  <c r="Q504" i="20" s="1"/>
  <c r="R505" i="20"/>
  <c r="R504" i="20" s="1"/>
  <c r="P506" i="20"/>
  <c r="P505" i="20" s="1"/>
  <c r="P504" i="20" s="1"/>
  <c r="J508" i="20"/>
  <c r="J507" i="20" s="1"/>
  <c r="Q508" i="20"/>
  <c r="Q507" i="20" s="1"/>
  <c r="R508" i="20"/>
  <c r="R507" i="20" s="1"/>
  <c r="P509" i="20"/>
  <c r="P508" i="20" s="1"/>
  <c r="P507" i="20" s="1"/>
  <c r="J512" i="20"/>
  <c r="J511" i="20" s="1"/>
  <c r="Q512" i="20"/>
  <c r="Q511" i="20" s="1"/>
  <c r="R512" i="20"/>
  <c r="R511" i="20" s="1"/>
  <c r="P513" i="20"/>
  <c r="S513" i="20" s="1"/>
  <c r="AF513" i="20" s="1"/>
  <c r="AV513" i="20" s="1"/>
  <c r="BH513" i="20" s="1"/>
  <c r="BS513" i="20" s="1"/>
  <c r="CC513" i="20" s="1"/>
  <c r="P514" i="20"/>
  <c r="S514" i="20" s="1"/>
  <c r="AF514" i="20" s="1"/>
  <c r="AV514" i="20" s="1"/>
  <c r="BH514" i="20" s="1"/>
  <c r="BS514" i="20" s="1"/>
  <c r="CC514" i="20" s="1"/>
  <c r="J516" i="20"/>
  <c r="J515" i="20" s="1"/>
  <c r="Q516" i="20"/>
  <c r="Q515" i="20" s="1"/>
  <c r="R516" i="20"/>
  <c r="R515" i="20" s="1"/>
  <c r="P517" i="20"/>
  <c r="S517" i="20" s="1"/>
  <c r="J520" i="20"/>
  <c r="J519" i="20" s="1"/>
  <c r="J518" i="20" s="1"/>
  <c r="Q520" i="20"/>
  <c r="Q519" i="20" s="1"/>
  <c r="Q518" i="20" s="1"/>
  <c r="R520" i="20"/>
  <c r="R519" i="20" s="1"/>
  <c r="R518" i="20" s="1"/>
  <c r="P521" i="20"/>
  <c r="P520" i="20" s="1"/>
  <c r="P519" i="20" s="1"/>
  <c r="P518" i="20" s="1"/>
  <c r="J524" i="20"/>
  <c r="J523" i="20" s="1"/>
  <c r="J522" i="20" s="1"/>
  <c r="Q524" i="20"/>
  <c r="Q523" i="20" s="1"/>
  <c r="Q522" i="20" s="1"/>
  <c r="R524" i="20"/>
  <c r="R523" i="20" s="1"/>
  <c r="R522" i="20" s="1"/>
  <c r="P525" i="20"/>
  <c r="J528" i="20"/>
  <c r="J527" i="20" s="1"/>
  <c r="J526" i="20" s="1"/>
  <c r="Q528" i="20"/>
  <c r="Q527" i="20" s="1"/>
  <c r="Q526" i="20" s="1"/>
  <c r="R528" i="20"/>
  <c r="R527" i="20" s="1"/>
  <c r="R526" i="20" s="1"/>
  <c r="P529" i="20"/>
  <c r="P528" i="20" s="1"/>
  <c r="P527" i="20" s="1"/>
  <c r="P526" i="20" s="1"/>
  <c r="J532" i="20"/>
  <c r="J531" i="20" s="1"/>
  <c r="Q532" i="20"/>
  <c r="Q531" i="20" s="1"/>
  <c r="R532" i="20"/>
  <c r="R531" i="20" s="1"/>
  <c r="P533" i="20"/>
  <c r="S533" i="20" s="1"/>
  <c r="J535" i="20"/>
  <c r="J534" i="20" s="1"/>
  <c r="Q535" i="20"/>
  <c r="Q534" i="20" s="1"/>
  <c r="R535" i="20"/>
  <c r="R534" i="20" s="1"/>
  <c r="P536" i="20"/>
  <c r="S536" i="20" s="1"/>
  <c r="J550" i="20"/>
  <c r="J549" i="20" s="1"/>
  <c r="J548" i="20" s="1"/>
  <c r="J547" i="20" s="1"/>
  <c r="P550" i="20"/>
  <c r="P549" i="20" s="1"/>
  <c r="P548" i="20" s="1"/>
  <c r="P547" i="20" s="1"/>
  <c r="Q550" i="20"/>
  <c r="Q549" i="20" s="1"/>
  <c r="Q548" i="20" s="1"/>
  <c r="Q547" i="20" s="1"/>
  <c r="R550" i="20"/>
  <c r="R549" i="20" s="1"/>
  <c r="R548" i="20" s="1"/>
  <c r="R547" i="20" s="1"/>
  <c r="S550" i="20"/>
  <c r="S549" i="20" s="1"/>
  <c r="S548" i="20" s="1"/>
  <c r="S547" i="20" s="1"/>
  <c r="J555" i="20"/>
  <c r="J554" i="20" s="1"/>
  <c r="J553" i="20" s="1"/>
  <c r="Q555" i="20"/>
  <c r="Q554" i="20" s="1"/>
  <c r="Q553" i="20" s="1"/>
  <c r="R555" i="20"/>
  <c r="R554" i="20" s="1"/>
  <c r="R553" i="20" s="1"/>
  <c r="P556" i="20"/>
  <c r="P555" i="20" s="1"/>
  <c r="P554" i="20" s="1"/>
  <c r="P553" i="20" s="1"/>
  <c r="J560" i="20"/>
  <c r="Q560" i="20"/>
  <c r="R560" i="20"/>
  <c r="J563" i="20"/>
  <c r="Q563" i="20"/>
  <c r="Q562" i="20" s="1"/>
  <c r="Q561" i="20" s="1"/>
  <c r="R563" i="20"/>
  <c r="P564" i="20"/>
  <c r="P565" i="20"/>
  <c r="S565" i="20" s="1"/>
  <c r="J568" i="20"/>
  <c r="J567" i="20" s="1"/>
  <c r="J566" i="20" s="1"/>
  <c r="Q568" i="20"/>
  <c r="Q567" i="20" s="1"/>
  <c r="Q566" i="20" s="1"/>
  <c r="R568" i="20"/>
  <c r="R567" i="20" s="1"/>
  <c r="R566" i="20" s="1"/>
  <c r="P569" i="20"/>
  <c r="P568" i="20" s="1"/>
  <c r="P567" i="20" s="1"/>
  <c r="P566" i="20" s="1"/>
  <c r="J572" i="20"/>
  <c r="J571" i="20" s="1"/>
  <c r="J570" i="20" s="1"/>
  <c r="Q572" i="20"/>
  <c r="Q571" i="20" s="1"/>
  <c r="Q570" i="20" s="1"/>
  <c r="R572" i="20"/>
  <c r="R571" i="20" s="1"/>
  <c r="R570" i="20" s="1"/>
  <c r="P573" i="20"/>
  <c r="S573" i="20" s="1"/>
  <c r="J578" i="20"/>
  <c r="J577" i="20" s="1"/>
  <c r="J576" i="20" s="1"/>
  <c r="J575" i="20" s="1"/>
  <c r="P578" i="20"/>
  <c r="P577" i="20" s="1"/>
  <c r="P576" i="20" s="1"/>
  <c r="P575" i="20" s="1"/>
  <c r="Q578" i="20"/>
  <c r="Q577" i="20" s="1"/>
  <c r="Q576" i="20" s="1"/>
  <c r="Q575" i="20" s="1"/>
  <c r="R578" i="20"/>
  <c r="R577" i="20" s="1"/>
  <c r="R576" i="20" s="1"/>
  <c r="R575" i="20" s="1"/>
  <c r="S578" i="20"/>
  <c r="S577" i="20" s="1"/>
  <c r="S576" i="20" s="1"/>
  <c r="S575" i="20" s="1"/>
  <c r="J583" i="20"/>
  <c r="J582" i="20" s="1"/>
  <c r="J581" i="20" s="1"/>
  <c r="Q583" i="20"/>
  <c r="Q582" i="20" s="1"/>
  <c r="Q581" i="20" s="1"/>
  <c r="R583" i="20"/>
  <c r="R582" i="20" s="1"/>
  <c r="R581" i="20" s="1"/>
  <c r="P584" i="20"/>
  <c r="P583" i="20" s="1"/>
  <c r="P582" i="20" s="1"/>
  <c r="P581" i="20" s="1"/>
  <c r="J587" i="20"/>
  <c r="J586" i="20" s="1"/>
  <c r="J585" i="20" s="1"/>
  <c r="Q587" i="20"/>
  <c r="Q586" i="20" s="1"/>
  <c r="Q585" i="20" s="1"/>
  <c r="R587" i="20"/>
  <c r="R586" i="20" s="1"/>
  <c r="R585" i="20" s="1"/>
  <c r="P588" i="20"/>
  <c r="S588" i="20" s="1"/>
  <c r="S587" i="20" s="1"/>
  <c r="S586" i="20" s="1"/>
  <c r="S585" i="20" s="1"/>
  <c r="Q591" i="20"/>
  <c r="Q590" i="20" s="1"/>
  <c r="Q589" i="20" s="1"/>
  <c r="R591" i="20"/>
  <c r="R590" i="20" s="1"/>
  <c r="R589" i="20" s="1"/>
  <c r="P592" i="20"/>
  <c r="S592" i="20" s="1"/>
  <c r="J596" i="20"/>
  <c r="Q596" i="20"/>
  <c r="R596" i="20"/>
  <c r="J599" i="20"/>
  <c r="J598" i="20" s="1"/>
  <c r="J597" i="20" s="1"/>
  <c r="Q599" i="20"/>
  <c r="Q598" i="20" s="1"/>
  <c r="R599" i="20"/>
  <c r="R598" i="20" s="1"/>
  <c r="P600" i="20"/>
  <c r="S600" i="20" s="1"/>
  <c r="AF600" i="20" s="1"/>
  <c r="AV600" i="20" s="1"/>
  <c r="P601" i="20"/>
  <c r="S601" i="20" s="1"/>
  <c r="AF601" i="20" s="1"/>
  <c r="J604" i="20"/>
  <c r="J603" i="20" s="1"/>
  <c r="J602" i="20" s="1"/>
  <c r="Q604" i="20"/>
  <c r="Q603" i="20" s="1"/>
  <c r="Q602" i="20" s="1"/>
  <c r="R604" i="20"/>
  <c r="R603" i="20" s="1"/>
  <c r="R602" i="20" s="1"/>
  <c r="P605" i="20"/>
  <c r="S605" i="20" s="1"/>
  <c r="J608" i="20"/>
  <c r="J607" i="20" s="1"/>
  <c r="J606" i="20" s="1"/>
  <c r="Q608" i="20"/>
  <c r="Q607" i="20" s="1"/>
  <c r="Q606" i="20" s="1"/>
  <c r="R608" i="20"/>
  <c r="R607" i="20" s="1"/>
  <c r="R606" i="20" s="1"/>
  <c r="P609" i="20"/>
  <c r="P608" i="20" s="1"/>
  <c r="P607" i="20" s="1"/>
  <c r="P606" i="20" s="1"/>
  <c r="Q613" i="20"/>
  <c r="R613" i="20"/>
  <c r="Q616" i="20"/>
  <c r="R616" i="20"/>
  <c r="R615" i="20" s="1"/>
  <c r="J617" i="20"/>
  <c r="J616" i="20" s="1"/>
  <c r="J615" i="20" s="1"/>
  <c r="J614" i="20" s="1"/>
  <c r="P617" i="20"/>
  <c r="Q620" i="20"/>
  <c r="Q619" i="20" s="1"/>
  <c r="Q618" i="20" s="1"/>
  <c r="R620" i="20"/>
  <c r="R619" i="20" s="1"/>
  <c r="R618" i="20" s="1"/>
  <c r="J621" i="20"/>
  <c r="J620" i="20" s="1"/>
  <c r="J619" i="20" s="1"/>
  <c r="J618" i="20" s="1"/>
  <c r="P621" i="20"/>
  <c r="P620" i="20" s="1"/>
  <c r="P619" i="20" s="1"/>
  <c r="P618" i="20" s="1"/>
  <c r="Q636" i="20"/>
  <c r="R636" i="20"/>
  <c r="J637" i="20"/>
  <c r="P637" i="20"/>
  <c r="P638" i="20"/>
  <c r="S638" i="20" s="1"/>
  <c r="AF638" i="20" s="1"/>
  <c r="AV638" i="20" s="1"/>
  <c r="BH638" i="20" s="1"/>
  <c r="BS638" i="20" s="1"/>
  <c r="CC638" i="20" s="1"/>
  <c r="P639" i="20"/>
  <c r="S639" i="20" s="1"/>
  <c r="AF639" i="20" s="1"/>
  <c r="AV639" i="20" s="1"/>
  <c r="BH639" i="20" s="1"/>
  <c r="BS639" i="20" s="1"/>
  <c r="CC639" i="20" s="1"/>
  <c r="J640" i="20"/>
  <c r="Q640" i="20"/>
  <c r="R640" i="20"/>
  <c r="P641" i="20"/>
  <c r="P640" i="20" s="1"/>
  <c r="J642" i="20"/>
  <c r="P642" i="20"/>
  <c r="Q642" i="20"/>
  <c r="R642" i="20"/>
  <c r="S642" i="20"/>
  <c r="J645" i="20"/>
  <c r="J644" i="20" s="1"/>
  <c r="P645" i="20"/>
  <c r="P644" i="20" s="1"/>
  <c r="Q645" i="20"/>
  <c r="Q644" i="20" s="1"/>
  <c r="R645" i="20"/>
  <c r="R644" i="20" s="1"/>
  <c r="S645" i="20"/>
  <c r="S644" i="20" s="1"/>
  <c r="J649" i="20"/>
  <c r="J648" i="20" s="1"/>
  <c r="J647" i="20" s="1"/>
  <c r="P649" i="20"/>
  <c r="P648" i="20" s="1"/>
  <c r="P647" i="20" s="1"/>
  <c r="Q649" i="20"/>
  <c r="Q648" i="20" s="1"/>
  <c r="Q647" i="20" s="1"/>
  <c r="R649" i="20"/>
  <c r="R648" i="20" s="1"/>
  <c r="R647" i="20" s="1"/>
  <c r="S649" i="20"/>
  <c r="S648" i="20" s="1"/>
  <c r="S647" i="20" s="1"/>
  <c r="J653" i="20"/>
  <c r="J652" i="20" s="1"/>
  <c r="J651" i="20" s="1"/>
  <c r="Q653" i="20"/>
  <c r="Q652" i="20" s="1"/>
  <c r="Q651" i="20" s="1"/>
  <c r="R653" i="20"/>
  <c r="R652" i="20" s="1"/>
  <c r="R651" i="20" s="1"/>
  <c r="P654" i="20"/>
  <c r="P653" i="20" s="1"/>
  <c r="P652" i="20" s="1"/>
  <c r="P651" i="20" s="1"/>
  <c r="J661" i="20"/>
  <c r="J660" i="20" s="1"/>
  <c r="J659" i="20" s="1"/>
  <c r="Q661" i="20"/>
  <c r="Q660" i="20" s="1"/>
  <c r="Q659" i="20" s="1"/>
  <c r="R661" i="20"/>
  <c r="R660" i="20" s="1"/>
  <c r="R659" i="20" s="1"/>
  <c r="P662" i="20"/>
  <c r="J665" i="20"/>
  <c r="J664" i="20" s="1"/>
  <c r="J663" i="20" s="1"/>
  <c r="Q665" i="20"/>
  <c r="Q664" i="20" s="1"/>
  <c r="Q663" i="20" s="1"/>
  <c r="R665" i="20"/>
  <c r="R664" i="20" s="1"/>
  <c r="R663" i="20" s="1"/>
  <c r="P666" i="20"/>
  <c r="P665" i="20" s="1"/>
  <c r="P664" i="20" s="1"/>
  <c r="P663" i="20" s="1"/>
  <c r="J671" i="20"/>
  <c r="J670" i="20" s="1"/>
  <c r="J669" i="20" s="1"/>
  <c r="J668" i="20" s="1"/>
  <c r="J667" i="20" s="1"/>
  <c r="Q671" i="20"/>
  <c r="Q670" i="20" s="1"/>
  <c r="Q669" i="20" s="1"/>
  <c r="Q668" i="20" s="1"/>
  <c r="Q667" i="20" s="1"/>
  <c r="R671" i="20"/>
  <c r="R670" i="20" s="1"/>
  <c r="R669" i="20" s="1"/>
  <c r="R668" i="20" s="1"/>
  <c r="R667" i="20" s="1"/>
  <c r="P672" i="20"/>
  <c r="P671" i="20" s="1"/>
  <c r="P670" i="20" s="1"/>
  <c r="P669" i="20" s="1"/>
  <c r="P668" i="20" s="1"/>
  <c r="P667" i="20" s="1"/>
  <c r="J679" i="20"/>
  <c r="Q679" i="20"/>
  <c r="R679" i="20"/>
  <c r="J682" i="20"/>
  <c r="J681" i="20" s="1"/>
  <c r="Q682" i="20"/>
  <c r="Q681" i="20" s="1"/>
  <c r="R682" i="20"/>
  <c r="R681" i="20" s="1"/>
  <c r="P683" i="20"/>
  <c r="J686" i="20"/>
  <c r="J685" i="20" s="1"/>
  <c r="J684" i="20" s="1"/>
  <c r="Q686" i="20"/>
  <c r="Q685" i="20" s="1"/>
  <c r="Q684" i="20" s="1"/>
  <c r="R686" i="20"/>
  <c r="R685" i="20" s="1"/>
  <c r="R684" i="20" s="1"/>
  <c r="P687" i="20"/>
  <c r="P686" i="20" s="1"/>
  <c r="P685" i="20" s="1"/>
  <c r="P684" i="20" s="1"/>
  <c r="J691" i="20"/>
  <c r="Q691" i="20"/>
  <c r="R691" i="20"/>
  <c r="J694" i="20"/>
  <c r="J693" i="20" s="1"/>
  <c r="Q694" i="20"/>
  <c r="Q693" i="20" s="1"/>
  <c r="R694" i="20"/>
  <c r="R693" i="20" s="1"/>
  <c r="R692" i="20" s="1"/>
  <c r="P695" i="20"/>
  <c r="J698" i="20"/>
  <c r="J697" i="20" s="1"/>
  <c r="J696" i="20" s="1"/>
  <c r="Q698" i="20"/>
  <c r="Q697" i="20" s="1"/>
  <c r="Q696" i="20" s="1"/>
  <c r="R698" i="20"/>
  <c r="R697" i="20" s="1"/>
  <c r="R696" i="20" s="1"/>
  <c r="P699" i="20"/>
  <c r="P698" i="20" s="1"/>
  <c r="P697" i="20" s="1"/>
  <c r="P696" i="20" s="1"/>
  <c r="J702" i="20"/>
  <c r="J701" i="20" s="1"/>
  <c r="J700" i="20" s="1"/>
  <c r="P702" i="20"/>
  <c r="P701" i="20" s="1"/>
  <c r="P700" i="20" s="1"/>
  <c r="Q702" i="20"/>
  <c r="Q701" i="20" s="1"/>
  <c r="Q700" i="20" s="1"/>
  <c r="R702" i="20"/>
  <c r="R701" i="20" s="1"/>
  <c r="R700" i="20" s="1"/>
  <c r="S702" i="20"/>
  <c r="S701" i="20" s="1"/>
  <c r="S700" i="20" s="1"/>
  <c r="J708" i="20"/>
  <c r="J707" i="20" s="1"/>
  <c r="J706" i="20" s="1"/>
  <c r="J705" i="20" s="1"/>
  <c r="J704" i="20" s="1"/>
  <c r="Q708" i="20"/>
  <c r="Q707" i="20" s="1"/>
  <c r="Q706" i="20" s="1"/>
  <c r="Q705" i="20" s="1"/>
  <c r="Q704" i="20" s="1"/>
  <c r="R708" i="20"/>
  <c r="R707" i="20" s="1"/>
  <c r="R706" i="20" s="1"/>
  <c r="R705" i="20" s="1"/>
  <c r="R704" i="20" s="1"/>
  <c r="P709" i="20"/>
  <c r="P708" i="20" s="1"/>
  <c r="P707" i="20" s="1"/>
  <c r="P706" i="20" s="1"/>
  <c r="P705" i="20" s="1"/>
  <c r="P704" i="20" s="1"/>
  <c r="J714" i="20"/>
  <c r="J713" i="20" s="1"/>
  <c r="Q714" i="20"/>
  <c r="Q713" i="20" s="1"/>
  <c r="R714" i="20"/>
  <c r="R713" i="20" s="1"/>
  <c r="P715" i="20"/>
  <c r="S715" i="20" s="1"/>
  <c r="AF715" i="20" s="1"/>
  <c r="AV715" i="20" s="1"/>
  <c r="BH715" i="20" s="1"/>
  <c r="BS715" i="20" s="1"/>
  <c r="CC715" i="20" s="1"/>
  <c r="ES715" i="20" s="1"/>
  <c r="P716" i="20"/>
  <c r="S716" i="20" s="1"/>
  <c r="AF716" i="20" s="1"/>
  <c r="AV716" i="20" s="1"/>
  <c r="BH716" i="20" s="1"/>
  <c r="BS716" i="20" s="1"/>
  <c r="CC716" i="20" s="1"/>
  <c r="P717" i="20"/>
  <c r="S717" i="20" s="1"/>
  <c r="AF717" i="20" s="1"/>
  <c r="AV717" i="20" s="1"/>
  <c r="BH717" i="20" s="1"/>
  <c r="BS717" i="20" s="1"/>
  <c r="CC717" i="20" s="1"/>
  <c r="J719" i="20"/>
  <c r="J718" i="20" s="1"/>
  <c r="Q719" i="20"/>
  <c r="Q718" i="20" s="1"/>
  <c r="R719" i="20"/>
  <c r="R718" i="20" s="1"/>
  <c r="P720" i="20"/>
  <c r="P719" i="20" s="1"/>
  <c r="P718" i="20" s="1"/>
  <c r="J726" i="20"/>
  <c r="J725" i="20" s="1"/>
  <c r="P726" i="20"/>
  <c r="P725" i="20" s="1"/>
  <c r="Q726" i="20"/>
  <c r="Q725" i="20" s="1"/>
  <c r="R726" i="20"/>
  <c r="R725" i="20" s="1"/>
  <c r="S726" i="20"/>
  <c r="S725" i="20" s="1"/>
  <c r="J729" i="20"/>
  <c r="J728" i="20" s="1"/>
  <c r="Q729" i="20"/>
  <c r="Q728" i="20" s="1"/>
  <c r="R729" i="20"/>
  <c r="R728" i="20" s="1"/>
  <c r="P730" i="20"/>
  <c r="S730" i="20" s="1"/>
  <c r="J735" i="20"/>
  <c r="J734" i="20" s="1"/>
  <c r="Q735" i="20"/>
  <c r="Q734" i="20" s="1"/>
  <c r="R735" i="20"/>
  <c r="R734" i="20" s="1"/>
  <c r="P737" i="20"/>
  <c r="P735" i="20" s="1"/>
  <c r="P734" i="20" s="1"/>
  <c r="Q739" i="20"/>
  <c r="Q738" i="20" s="1"/>
  <c r="R739" i="20"/>
  <c r="R738" i="20" s="1"/>
  <c r="J740" i="20"/>
  <c r="P740" i="20"/>
  <c r="P739" i="20" s="1"/>
  <c r="P738" i="20" s="1"/>
  <c r="J743" i="20"/>
  <c r="J742" i="20" s="1"/>
  <c r="J741" i="20" s="1"/>
  <c r="K743" i="20"/>
  <c r="L743" i="20"/>
  <c r="M743" i="20"/>
  <c r="N743" i="20"/>
  <c r="O743" i="20"/>
  <c r="Q743" i="20"/>
  <c r="Q742" i="20" s="1"/>
  <c r="Q741" i="20" s="1"/>
  <c r="R743" i="20"/>
  <c r="R742" i="20" s="1"/>
  <c r="R741" i="20" s="1"/>
  <c r="P744" i="20"/>
  <c r="S744" i="20" s="1"/>
  <c r="J750" i="20"/>
  <c r="J749" i="20" s="1"/>
  <c r="J745" i="20" s="1"/>
  <c r="Q750" i="20"/>
  <c r="Q749" i="20" s="1"/>
  <c r="Q745" i="20" s="1"/>
  <c r="R750" i="20"/>
  <c r="R749" i="20" s="1"/>
  <c r="R745" i="20" s="1"/>
  <c r="P751" i="20"/>
  <c r="P750" i="20" s="1"/>
  <c r="P749" i="20" s="1"/>
  <c r="P745" i="20" s="1"/>
  <c r="J754" i="20"/>
  <c r="J753" i="20" s="1"/>
  <c r="J752" i="20" s="1"/>
  <c r="Q754" i="20"/>
  <c r="Q753" i="20" s="1"/>
  <c r="Q752" i="20" s="1"/>
  <c r="R754" i="20"/>
  <c r="R753" i="20" s="1"/>
  <c r="R752" i="20" s="1"/>
  <c r="P755" i="20"/>
  <c r="P754" i="20" s="1"/>
  <c r="P753" i="20" s="1"/>
  <c r="P752" i="20" s="1"/>
  <c r="J758" i="20"/>
  <c r="J757" i="20" s="1"/>
  <c r="J756" i="20" s="1"/>
  <c r="Q758" i="20"/>
  <c r="Q757" i="20" s="1"/>
  <c r="Q756" i="20" s="1"/>
  <c r="R758" i="20"/>
  <c r="R757" i="20" s="1"/>
  <c r="R756" i="20" s="1"/>
  <c r="P759" i="20"/>
  <c r="P758" i="20" s="1"/>
  <c r="P757" i="20" s="1"/>
  <c r="P756" i="20" s="1"/>
  <c r="J762" i="20"/>
  <c r="J761" i="20" s="1"/>
  <c r="J760" i="20" s="1"/>
  <c r="Q762" i="20"/>
  <c r="Q761" i="20" s="1"/>
  <c r="Q760" i="20" s="1"/>
  <c r="R762" i="20"/>
  <c r="R761" i="20" s="1"/>
  <c r="R760" i="20" s="1"/>
  <c r="P763" i="20"/>
  <c r="S763" i="20" s="1"/>
  <c r="S762" i="20" s="1"/>
  <c r="S761" i="20" s="1"/>
  <c r="S760" i="20" s="1"/>
  <c r="J766" i="20"/>
  <c r="J765" i="20" s="1"/>
  <c r="J764" i="20" s="1"/>
  <c r="Q766" i="20"/>
  <c r="Q765" i="20" s="1"/>
  <c r="Q764" i="20" s="1"/>
  <c r="R766" i="20"/>
  <c r="R765" i="20" s="1"/>
  <c r="R764" i="20" s="1"/>
  <c r="P767" i="20"/>
  <c r="P766" i="20" s="1"/>
  <c r="P765" i="20" s="1"/>
  <c r="P764" i="20" s="1"/>
  <c r="J770" i="20"/>
  <c r="J769" i="20" s="1"/>
  <c r="J768" i="20" s="1"/>
  <c r="Q770" i="20"/>
  <c r="Q769" i="20" s="1"/>
  <c r="Q768" i="20" s="1"/>
  <c r="R770" i="20"/>
  <c r="R769" i="20" s="1"/>
  <c r="R768" i="20" s="1"/>
  <c r="P771" i="20"/>
  <c r="P770" i="20" s="1"/>
  <c r="P769" i="20" s="1"/>
  <c r="P768" i="20" s="1"/>
  <c r="J778" i="20"/>
  <c r="J777" i="20" s="1"/>
  <c r="J776" i="20" s="1"/>
  <c r="Q778" i="20"/>
  <c r="Q777" i="20" s="1"/>
  <c r="Q776" i="20" s="1"/>
  <c r="R778" i="20"/>
  <c r="R777" i="20" s="1"/>
  <c r="R776" i="20" s="1"/>
  <c r="P779" i="20"/>
  <c r="P778" i="20" s="1"/>
  <c r="P777" i="20" s="1"/>
  <c r="P776" i="20" s="1"/>
  <c r="J782" i="20"/>
  <c r="J781" i="20" s="1"/>
  <c r="J780" i="20" s="1"/>
  <c r="Q782" i="20"/>
  <c r="Q781" i="20" s="1"/>
  <c r="Q780" i="20" s="1"/>
  <c r="R782" i="20"/>
  <c r="R781" i="20" s="1"/>
  <c r="R780" i="20" s="1"/>
  <c r="P783" i="20"/>
  <c r="S783" i="20" s="1"/>
  <c r="J786" i="20"/>
  <c r="J785" i="20" s="1"/>
  <c r="J784" i="20" s="1"/>
  <c r="Q786" i="20"/>
  <c r="Q785" i="20" s="1"/>
  <c r="Q784" i="20" s="1"/>
  <c r="R786" i="20"/>
  <c r="R785" i="20" s="1"/>
  <c r="R784" i="20" s="1"/>
  <c r="P787" i="20"/>
  <c r="P786" i="20" s="1"/>
  <c r="P785" i="20" s="1"/>
  <c r="P784" i="20" s="1"/>
  <c r="J790" i="20"/>
  <c r="J789" i="20" s="1"/>
  <c r="J788" i="20" s="1"/>
  <c r="Q790" i="20"/>
  <c r="Q789" i="20" s="1"/>
  <c r="Q788" i="20" s="1"/>
  <c r="R790" i="20"/>
  <c r="R789" i="20" s="1"/>
  <c r="R788" i="20" s="1"/>
  <c r="P791" i="20"/>
  <c r="P790" i="20" s="1"/>
  <c r="P789" i="20" s="1"/>
  <c r="P788" i="20" s="1"/>
  <c r="J801" i="20"/>
  <c r="J800" i="20" s="1"/>
  <c r="Q801" i="20"/>
  <c r="Q800" i="20" s="1"/>
  <c r="R801" i="20"/>
  <c r="R800" i="20" s="1"/>
  <c r="P802" i="20"/>
  <c r="P803" i="20"/>
  <c r="S803" i="20" s="1"/>
  <c r="AF803" i="20" s="1"/>
  <c r="AV803" i="20" s="1"/>
  <c r="BH803" i="20" s="1"/>
  <c r="BS803" i="20" s="1"/>
  <c r="CC803" i="20" s="1"/>
  <c r="P804" i="20"/>
  <c r="S804" i="20" s="1"/>
  <c r="AF804" i="20" s="1"/>
  <c r="AV804" i="20" s="1"/>
  <c r="BH804" i="20" s="1"/>
  <c r="BS804" i="20" s="1"/>
  <c r="CC804" i="20" s="1"/>
  <c r="J806" i="20"/>
  <c r="J805" i="20" s="1"/>
  <c r="Q806" i="20"/>
  <c r="Q805" i="20" s="1"/>
  <c r="R806" i="20"/>
  <c r="R805" i="20" s="1"/>
  <c r="P807" i="20"/>
  <c r="P806" i="20" s="1"/>
  <c r="P805" i="20" s="1"/>
  <c r="J809" i="20"/>
  <c r="J808" i="20" s="1"/>
  <c r="Q809" i="20"/>
  <c r="Q808" i="20" s="1"/>
  <c r="R809" i="20"/>
  <c r="R808" i="20" s="1"/>
  <c r="P810" i="20"/>
  <c r="P809" i="20" s="1"/>
  <c r="P808" i="20" s="1"/>
  <c r="J813" i="20"/>
  <c r="J812" i="20" s="1"/>
  <c r="J811" i="20" s="1"/>
  <c r="Q813" i="20"/>
  <c r="Q812" i="20" s="1"/>
  <c r="Q811" i="20" s="1"/>
  <c r="R813" i="20"/>
  <c r="R812" i="20" s="1"/>
  <c r="R811" i="20" s="1"/>
  <c r="P814" i="20"/>
  <c r="P813" i="20" s="1"/>
  <c r="P812" i="20" s="1"/>
  <c r="P811" i="20" s="1"/>
  <c r="J820" i="20"/>
  <c r="J819" i="20" s="1"/>
  <c r="J818" i="20" s="1"/>
  <c r="Q820" i="20"/>
  <c r="Q819" i="20" s="1"/>
  <c r="Q818" i="20" s="1"/>
  <c r="R820" i="20"/>
  <c r="R819" i="20" s="1"/>
  <c r="R818" i="20" s="1"/>
  <c r="P821" i="20"/>
  <c r="P820" i="20" s="1"/>
  <c r="P819" i="20" s="1"/>
  <c r="P818" i="20" s="1"/>
  <c r="J824" i="20"/>
  <c r="J823" i="20" s="1"/>
  <c r="J822" i="20" s="1"/>
  <c r="Q824" i="20"/>
  <c r="Q823" i="20" s="1"/>
  <c r="Q822" i="20" s="1"/>
  <c r="R824" i="20"/>
  <c r="R823" i="20" s="1"/>
  <c r="R822" i="20" s="1"/>
  <c r="P825" i="20"/>
  <c r="S825" i="20" s="1"/>
  <c r="J831" i="20"/>
  <c r="J830" i="20" s="1"/>
  <c r="J829" i="20" s="1"/>
  <c r="Q831" i="20"/>
  <c r="Q830" i="20" s="1"/>
  <c r="Q829" i="20" s="1"/>
  <c r="Q828" i="20" s="1"/>
  <c r="Q827" i="20" s="1"/>
  <c r="Q826" i="20" s="1"/>
  <c r="R831" i="20"/>
  <c r="R830" i="20" s="1"/>
  <c r="R829" i="20" s="1"/>
  <c r="R828" i="20" s="1"/>
  <c r="R827" i="20" s="1"/>
  <c r="R826" i="20" s="1"/>
  <c r="P832" i="20"/>
  <c r="S832" i="20" s="1"/>
  <c r="AF832" i="20" s="1"/>
  <c r="AV832" i="20" s="1"/>
  <c r="Q839" i="20"/>
  <c r="Q838" i="20" s="1"/>
  <c r="Q837" i="20" s="1"/>
  <c r="J840" i="20"/>
  <c r="J839" i="20" s="1"/>
  <c r="J838" i="20" s="1"/>
  <c r="J837" i="20" s="1"/>
  <c r="P840" i="20"/>
  <c r="P839" i="20" s="1"/>
  <c r="P838" i="20" s="1"/>
  <c r="P837" i="20" s="1"/>
  <c r="P841" i="20"/>
  <c r="S841" i="20" s="1"/>
  <c r="AF841" i="20" s="1"/>
  <c r="AF840" i="20" s="1"/>
  <c r="AF839" i="20" s="1"/>
  <c r="AF838" i="20" s="1"/>
  <c r="AF837" i="20" s="1"/>
  <c r="J854" i="20"/>
  <c r="J853" i="20" s="1"/>
  <c r="P854" i="20"/>
  <c r="P853" i="20" s="1"/>
  <c r="Q854" i="20"/>
  <c r="Q853" i="20" s="1"/>
  <c r="R854" i="20"/>
  <c r="R853" i="20" s="1"/>
  <c r="S855" i="20"/>
  <c r="AF855" i="20" s="1"/>
  <c r="AV855" i="20" s="1"/>
  <c r="BH855" i="20" s="1"/>
  <c r="CC855" i="20" s="1"/>
  <c r="S856" i="20"/>
  <c r="J858" i="20"/>
  <c r="J857" i="20" s="1"/>
  <c r="Q858" i="20"/>
  <c r="Q857" i="20" s="1"/>
  <c r="R858" i="20"/>
  <c r="R857" i="20" s="1"/>
  <c r="P859" i="20"/>
  <c r="P858" i="20" s="1"/>
  <c r="P857" i="20" s="1"/>
  <c r="J862" i="20"/>
  <c r="J861" i="20" s="1"/>
  <c r="J860" i="20" s="1"/>
  <c r="Q862" i="20"/>
  <c r="Q861" i="20" s="1"/>
  <c r="Q860" i="20" s="1"/>
  <c r="R862" i="20"/>
  <c r="R861" i="20" s="1"/>
  <c r="R860" i="20" s="1"/>
  <c r="P863" i="20"/>
  <c r="P862" i="20" s="1"/>
  <c r="P861" i="20" s="1"/>
  <c r="P860" i="20" s="1"/>
  <c r="J866" i="20"/>
  <c r="J865" i="20" s="1"/>
  <c r="J864" i="20" s="1"/>
  <c r="Q866" i="20"/>
  <c r="Q865" i="20" s="1"/>
  <c r="Q864" i="20" s="1"/>
  <c r="R866" i="20"/>
  <c r="R865" i="20" s="1"/>
  <c r="R864" i="20" s="1"/>
  <c r="P867" i="20"/>
  <c r="S867" i="20" s="1"/>
  <c r="AF867" i="20" s="1"/>
  <c r="AV867" i="20" s="1"/>
  <c r="BH867" i="20" s="1"/>
  <c r="CC867" i="20" s="1"/>
  <c r="ES867" i="20" s="1"/>
  <c r="P868" i="20"/>
  <c r="S868" i="20" s="1"/>
  <c r="AF868" i="20" s="1"/>
  <c r="AV868" i="20" s="1"/>
  <c r="BH868" i="20" s="1"/>
  <c r="CC868" i="20" s="1"/>
  <c r="J871" i="20"/>
  <c r="J870" i="20" s="1"/>
  <c r="J869" i="20" s="1"/>
  <c r="Q871" i="20"/>
  <c r="Q870" i="20" s="1"/>
  <c r="Q869" i="20" s="1"/>
  <c r="R871" i="20"/>
  <c r="R870" i="20" s="1"/>
  <c r="R869" i="20" s="1"/>
  <c r="P872" i="20"/>
  <c r="P871" i="20" s="1"/>
  <c r="P870" i="20" s="1"/>
  <c r="P869" i="20" s="1"/>
  <c r="J875" i="20"/>
  <c r="J874" i="20" s="1"/>
  <c r="J873" i="20" s="1"/>
  <c r="Q875" i="20"/>
  <c r="Q874" i="20" s="1"/>
  <c r="Q873" i="20" s="1"/>
  <c r="R875" i="20"/>
  <c r="R874" i="20" s="1"/>
  <c r="R873" i="20" s="1"/>
  <c r="P876" i="20"/>
  <c r="P875" i="20" s="1"/>
  <c r="P874" i="20" s="1"/>
  <c r="P873" i="20" s="1"/>
  <c r="J883" i="20"/>
  <c r="J882" i="20" s="1"/>
  <c r="J881" i="20" s="1"/>
  <c r="J880" i="20" s="1"/>
  <c r="J879" i="20" s="1"/>
  <c r="J878" i="20" s="1"/>
  <c r="J877" i="20" s="1"/>
  <c r="Q883" i="20"/>
  <c r="Q882" i="20" s="1"/>
  <c r="Q881" i="20" s="1"/>
  <c r="Q880" i="20" s="1"/>
  <c r="Q879" i="20" s="1"/>
  <c r="Q878" i="20" s="1"/>
  <c r="Q877" i="20" s="1"/>
  <c r="R883" i="20"/>
  <c r="R882" i="20" s="1"/>
  <c r="R881" i="20" s="1"/>
  <c r="R880" i="20" s="1"/>
  <c r="R879" i="20" s="1"/>
  <c r="R878" i="20" s="1"/>
  <c r="R877" i="20" s="1"/>
  <c r="P884" i="20"/>
  <c r="S884" i="20" s="1"/>
  <c r="Q890" i="20"/>
  <c r="Q889" i="20" s="1"/>
  <c r="Q888" i="20" s="1"/>
  <c r="Q887" i="20" s="1"/>
  <c r="Q886" i="20" s="1"/>
  <c r="Q885" i="20" s="1"/>
  <c r="R890" i="20"/>
  <c r="R889" i="20" s="1"/>
  <c r="R888" i="20" s="1"/>
  <c r="R887" i="20" s="1"/>
  <c r="R886" i="20" s="1"/>
  <c r="R885" i="20" s="1"/>
  <c r="J891" i="20"/>
  <c r="J890" i="20" s="1"/>
  <c r="J889" i="20" s="1"/>
  <c r="J888" i="20" s="1"/>
  <c r="J887" i="20" s="1"/>
  <c r="J886" i="20" s="1"/>
  <c r="J885" i="20" s="1"/>
  <c r="P891" i="20"/>
  <c r="P890" i="20" s="1"/>
  <c r="P889" i="20" s="1"/>
  <c r="P888" i="20" s="1"/>
  <c r="P887" i="20" s="1"/>
  <c r="P886" i="20" s="1"/>
  <c r="P885" i="20" s="1"/>
  <c r="J897" i="20"/>
  <c r="J896" i="20" s="1"/>
  <c r="Q897" i="20"/>
  <c r="Q896" i="20" s="1"/>
  <c r="R897" i="20"/>
  <c r="R896" i="20" s="1"/>
  <c r="P898" i="20"/>
  <c r="P897" i="20" s="1"/>
  <c r="P896" i="20" s="1"/>
  <c r="J900" i="20"/>
  <c r="J899" i="20" s="1"/>
  <c r="Q900" i="20"/>
  <c r="Q899" i="20" s="1"/>
  <c r="R900" i="20"/>
  <c r="R899" i="20" s="1"/>
  <c r="P901" i="20"/>
  <c r="P900" i="20" s="1"/>
  <c r="P899" i="20" s="1"/>
  <c r="J904" i="20"/>
  <c r="J903" i="20" s="1"/>
  <c r="P904" i="20"/>
  <c r="P903" i="20" s="1"/>
  <c r="Q904" i="20"/>
  <c r="Q903" i="20" s="1"/>
  <c r="R904" i="20"/>
  <c r="R903" i="20" s="1"/>
  <c r="S904" i="20"/>
  <c r="S903" i="20" s="1"/>
  <c r="J907" i="20"/>
  <c r="J906" i="20" s="1"/>
  <c r="Q907" i="20"/>
  <c r="Q906" i="20" s="1"/>
  <c r="R907" i="20"/>
  <c r="R906" i="20" s="1"/>
  <c r="P908" i="20"/>
  <c r="S908" i="20" s="1"/>
  <c r="S907" i="20" s="1"/>
  <c r="S906" i="20" s="1"/>
  <c r="J911" i="20"/>
  <c r="J910" i="20" s="1"/>
  <c r="Q911" i="20"/>
  <c r="Q910" i="20" s="1"/>
  <c r="R911" i="20"/>
  <c r="R910" i="20" s="1"/>
  <c r="P912" i="20"/>
  <c r="P911" i="20" s="1"/>
  <c r="P910" i="20" s="1"/>
  <c r="J914" i="20"/>
  <c r="J913" i="20" s="1"/>
  <c r="Q914" i="20"/>
  <c r="Q913" i="20" s="1"/>
  <c r="R914" i="20"/>
  <c r="R913" i="20" s="1"/>
  <c r="P915" i="20"/>
  <c r="P914" i="20" s="1"/>
  <c r="P913" i="20" s="1"/>
  <c r="J922" i="20"/>
  <c r="J921" i="20" s="1"/>
  <c r="Q922" i="20"/>
  <c r="Q921" i="20" s="1"/>
  <c r="R922" i="20"/>
  <c r="R921" i="20" s="1"/>
  <c r="P923" i="20"/>
  <c r="S923" i="20" s="1"/>
  <c r="J925" i="20"/>
  <c r="J924" i="20" s="1"/>
  <c r="Q925" i="20"/>
  <c r="Q924" i="20" s="1"/>
  <c r="R925" i="20"/>
  <c r="R924" i="20" s="1"/>
  <c r="P926" i="20"/>
  <c r="S926" i="20" s="1"/>
  <c r="AF926" i="20" s="1"/>
  <c r="J929" i="20"/>
  <c r="J928" i="20" s="1"/>
  <c r="J927" i="20" s="1"/>
  <c r="Q929" i="20"/>
  <c r="Q928" i="20" s="1"/>
  <c r="Q927" i="20" s="1"/>
  <c r="R929" i="20"/>
  <c r="R928" i="20" s="1"/>
  <c r="R927" i="20" s="1"/>
  <c r="P930" i="20"/>
  <c r="P929" i="20" s="1"/>
  <c r="P928" i="20" s="1"/>
  <c r="P927" i="20" s="1"/>
  <c r="J935" i="20"/>
  <c r="J934" i="20" s="1"/>
  <c r="Q935" i="20"/>
  <c r="Q934" i="20" s="1"/>
  <c r="R935" i="20"/>
  <c r="R934" i="20" s="1"/>
  <c r="P936" i="20"/>
  <c r="S936" i="20" s="1"/>
  <c r="Q938" i="20"/>
  <c r="Q937" i="20" s="1"/>
  <c r="R938" i="20"/>
  <c r="R937" i="20" s="1"/>
  <c r="J939" i="20"/>
  <c r="J938" i="20" s="1"/>
  <c r="J937" i="20" s="1"/>
  <c r="P939" i="20"/>
  <c r="P938" i="20" s="1"/>
  <c r="P937" i="20" s="1"/>
  <c r="Q942" i="20"/>
  <c r="Q941" i="20" s="1"/>
  <c r="Q940" i="20" s="1"/>
  <c r="R942" i="20"/>
  <c r="R941" i="20" s="1"/>
  <c r="R940" i="20" s="1"/>
  <c r="J943" i="20"/>
  <c r="J942" i="20" s="1"/>
  <c r="J941" i="20" s="1"/>
  <c r="J940" i="20" s="1"/>
  <c r="P943" i="20"/>
  <c r="P942" i="20" s="1"/>
  <c r="P941" i="20" s="1"/>
  <c r="P940" i="20" s="1"/>
  <c r="J948" i="20"/>
  <c r="J947" i="20" s="1"/>
  <c r="J946" i="20" s="1"/>
  <c r="J945" i="20" s="1"/>
  <c r="Q948" i="20"/>
  <c r="Q947" i="20" s="1"/>
  <c r="Q946" i="20" s="1"/>
  <c r="Q945" i="20" s="1"/>
  <c r="R948" i="20"/>
  <c r="R947" i="20" s="1"/>
  <c r="R946" i="20" s="1"/>
  <c r="R945" i="20" s="1"/>
  <c r="P949" i="20"/>
  <c r="S949" i="20" s="1"/>
  <c r="AF949" i="20" s="1"/>
  <c r="AV949" i="20" s="1"/>
  <c r="BH949" i="20" s="1"/>
  <c r="BS949" i="20" s="1"/>
  <c r="CC949" i="20" s="1"/>
  <c r="ES949" i="20" s="1"/>
  <c r="P950" i="20"/>
  <c r="S950" i="20" s="1"/>
  <c r="AF950" i="20" s="1"/>
  <c r="AV950" i="20" s="1"/>
  <c r="BH950" i="20" s="1"/>
  <c r="BS950" i="20" s="1"/>
  <c r="CC950" i="20" s="1"/>
  <c r="J954" i="20"/>
  <c r="J953" i="20" s="1"/>
  <c r="J952" i="20" s="1"/>
  <c r="J951" i="20" s="1"/>
  <c r="Q954" i="20"/>
  <c r="Q953" i="20" s="1"/>
  <c r="Q952" i="20" s="1"/>
  <c r="Q951" i="20" s="1"/>
  <c r="R954" i="20"/>
  <c r="R953" i="20" s="1"/>
  <c r="R952" i="20" s="1"/>
  <c r="R951" i="20" s="1"/>
  <c r="P955" i="20"/>
  <c r="S955" i="20" s="1"/>
  <c r="AF955" i="20" s="1"/>
  <c r="AV955" i="20" s="1"/>
  <c r="BH955" i="20" s="1"/>
  <c r="BS955" i="20" s="1"/>
  <c r="CC955" i="20" s="1"/>
  <c r="ES955" i="20" s="1"/>
  <c r="P956" i="20"/>
  <c r="S956" i="20" s="1"/>
  <c r="AF956" i="20" s="1"/>
  <c r="AV956" i="20" s="1"/>
  <c r="BH956" i="20" s="1"/>
  <c r="BS956" i="20" s="1"/>
  <c r="CC956" i="20" s="1"/>
  <c r="J960" i="20"/>
  <c r="J959" i="20" s="1"/>
  <c r="J958" i="20" s="1"/>
  <c r="J957" i="20" s="1"/>
  <c r="Q960" i="20"/>
  <c r="Q959" i="20" s="1"/>
  <c r="Q958" i="20" s="1"/>
  <c r="Q957" i="20" s="1"/>
  <c r="R960" i="20"/>
  <c r="R959" i="20" s="1"/>
  <c r="R958" i="20" s="1"/>
  <c r="R957" i="20" s="1"/>
  <c r="P961" i="20"/>
  <c r="P962" i="20"/>
  <c r="S962" i="20" s="1"/>
  <c r="AF962" i="20" s="1"/>
  <c r="AV962" i="20" s="1"/>
  <c r="BH962" i="20" s="1"/>
  <c r="BS962" i="20" s="1"/>
  <c r="CC962" i="20" s="1"/>
  <c r="J966" i="20"/>
  <c r="J965" i="20" s="1"/>
  <c r="J964" i="20" s="1"/>
  <c r="J963" i="20" s="1"/>
  <c r="Q966" i="20"/>
  <c r="Q965" i="20" s="1"/>
  <c r="Q964" i="20" s="1"/>
  <c r="Q963" i="20" s="1"/>
  <c r="R966" i="20"/>
  <c r="R965" i="20" s="1"/>
  <c r="R964" i="20" s="1"/>
  <c r="R963" i="20" s="1"/>
  <c r="P967" i="20"/>
  <c r="P968" i="20"/>
  <c r="S968" i="20" s="1"/>
  <c r="AF968" i="20" s="1"/>
  <c r="AV968" i="20" s="1"/>
  <c r="BH968" i="20" s="1"/>
  <c r="BS968" i="20" s="1"/>
  <c r="CC968" i="20" s="1"/>
  <c r="J973" i="20"/>
  <c r="J972" i="20" s="1"/>
  <c r="J971" i="20" s="1"/>
  <c r="Q973" i="20"/>
  <c r="Q972" i="20" s="1"/>
  <c r="Q971" i="20" s="1"/>
  <c r="R973" i="20"/>
  <c r="R972" i="20" s="1"/>
  <c r="R971" i="20" s="1"/>
  <c r="P974" i="20"/>
  <c r="S974" i="20" s="1"/>
  <c r="AF974" i="20" s="1"/>
  <c r="AV974" i="20" s="1"/>
  <c r="BH974" i="20" s="1"/>
  <c r="BS974" i="20" s="1"/>
  <c r="CC974" i="20" s="1"/>
  <c r="ES974" i="20" s="1"/>
  <c r="P975" i="20"/>
  <c r="S975" i="20" s="1"/>
  <c r="AF975" i="20" s="1"/>
  <c r="AV975" i="20" s="1"/>
  <c r="BH975" i="20" s="1"/>
  <c r="BS975" i="20" s="1"/>
  <c r="CC975" i="20" s="1"/>
  <c r="P976" i="20"/>
  <c r="S976" i="20" s="1"/>
  <c r="AF976" i="20" s="1"/>
  <c r="AV976" i="20" s="1"/>
  <c r="BH976" i="20" s="1"/>
  <c r="BS976" i="20" s="1"/>
  <c r="CC976" i="20" s="1"/>
  <c r="J979" i="20"/>
  <c r="J978" i="20" s="1"/>
  <c r="Q979" i="20"/>
  <c r="Q978" i="20" s="1"/>
  <c r="R979" i="20"/>
  <c r="R978" i="20" s="1"/>
  <c r="P980" i="20"/>
  <c r="S980" i="20" s="1"/>
  <c r="AF980" i="20" s="1"/>
  <c r="AV980" i="20" s="1"/>
  <c r="BH980" i="20" s="1"/>
  <c r="BS980" i="20" s="1"/>
  <c r="CC980" i="20" s="1"/>
  <c r="ES980" i="20" s="1"/>
  <c r="P981" i="20"/>
  <c r="S981" i="20" s="1"/>
  <c r="AF981" i="20" s="1"/>
  <c r="AV981" i="20" s="1"/>
  <c r="BH981" i="20" s="1"/>
  <c r="BS981" i="20" s="1"/>
  <c r="CC981" i="20" s="1"/>
  <c r="P982" i="20"/>
  <c r="S982" i="20" s="1"/>
  <c r="AF982" i="20" s="1"/>
  <c r="AV982" i="20" s="1"/>
  <c r="BH982" i="20" s="1"/>
  <c r="BS982" i="20" s="1"/>
  <c r="CC982" i="20" s="1"/>
  <c r="J984" i="20"/>
  <c r="J983" i="20" s="1"/>
  <c r="Q984" i="20"/>
  <c r="Q983" i="20" s="1"/>
  <c r="R984" i="20"/>
  <c r="R983" i="20" s="1"/>
  <c r="P985" i="20"/>
  <c r="S985" i="20" s="1"/>
  <c r="AF985" i="20" s="1"/>
  <c r="J988" i="20"/>
  <c r="J987" i="20" s="1"/>
  <c r="J986" i="20" s="1"/>
  <c r="Q988" i="20"/>
  <c r="Q987" i="20" s="1"/>
  <c r="Q986" i="20" s="1"/>
  <c r="R988" i="20"/>
  <c r="R987" i="20" s="1"/>
  <c r="R986" i="20" s="1"/>
  <c r="P989" i="20"/>
  <c r="P988" i="20" s="1"/>
  <c r="P987" i="20" s="1"/>
  <c r="P986" i="20" s="1"/>
  <c r="K990" i="20"/>
  <c r="L990" i="20"/>
  <c r="M990" i="20"/>
  <c r="N990" i="20"/>
  <c r="O990" i="20"/>
  <c r="J993" i="20"/>
  <c r="J992" i="20" s="1"/>
  <c r="J991" i="20" s="1"/>
  <c r="Q993" i="20"/>
  <c r="Q992" i="20" s="1"/>
  <c r="Q991" i="20" s="1"/>
  <c r="R993" i="20"/>
  <c r="R992" i="20" s="1"/>
  <c r="R991" i="20" s="1"/>
  <c r="P994" i="20"/>
  <c r="S994" i="20" s="1"/>
  <c r="J997" i="20"/>
  <c r="J996" i="20" s="1"/>
  <c r="J995" i="20" s="1"/>
  <c r="Q997" i="20"/>
  <c r="Q996" i="20" s="1"/>
  <c r="Q995" i="20" s="1"/>
  <c r="R997" i="20"/>
  <c r="R996" i="20" s="1"/>
  <c r="R995" i="20" s="1"/>
  <c r="P998" i="20"/>
  <c r="S998" i="20" s="1"/>
  <c r="AF998" i="20" s="1"/>
  <c r="AV998" i="20" s="1"/>
  <c r="BH998" i="20" s="1"/>
  <c r="BS998" i="20" s="1"/>
  <c r="CC998" i="20" s="1"/>
  <c r="ES998" i="20" s="1"/>
  <c r="P999" i="20"/>
  <c r="S999" i="20" s="1"/>
  <c r="AF999" i="20" s="1"/>
  <c r="AV999" i="20" s="1"/>
  <c r="BH999" i="20" s="1"/>
  <c r="BS999" i="20" s="1"/>
  <c r="CC999" i="20" s="1"/>
  <c r="P1000" i="20"/>
  <c r="S1000" i="20" s="1"/>
  <c r="AF1000" i="20" s="1"/>
  <c r="AV1000" i="20" s="1"/>
  <c r="BH1000" i="20" s="1"/>
  <c r="BS1000" i="20" s="1"/>
  <c r="CC1000" i="20" s="1"/>
  <c r="J1004" i="20"/>
  <c r="J1003" i="20" s="1"/>
  <c r="J1002" i="20" s="1"/>
  <c r="J1001" i="20" s="1"/>
  <c r="Q1004" i="20"/>
  <c r="Q1003" i="20" s="1"/>
  <c r="Q1002" i="20" s="1"/>
  <c r="Q1001" i="20" s="1"/>
  <c r="R1004" i="20"/>
  <c r="R1003" i="20" s="1"/>
  <c r="R1002" i="20" s="1"/>
  <c r="R1001" i="20" s="1"/>
  <c r="P1005" i="20"/>
  <c r="P1004" i="20" s="1"/>
  <c r="P1006" i="20"/>
  <c r="S1006" i="20" s="1"/>
  <c r="AF1006" i="20" s="1"/>
  <c r="AV1006" i="20" s="1"/>
  <c r="J1009" i="20"/>
  <c r="J1008" i="20" s="1"/>
  <c r="Q1009" i="20"/>
  <c r="Q1008" i="20" s="1"/>
  <c r="R1009" i="20"/>
  <c r="R1008" i="20" s="1"/>
  <c r="P1010" i="20"/>
  <c r="P1009" i="20" s="1"/>
  <c r="P1008" i="20" s="1"/>
  <c r="J1012" i="20"/>
  <c r="J1011" i="20" s="1"/>
  <c r="Q1012" i="20"/>
  <c r="Q1011" i="20" s="1"/>
  <c r="R1012" i="20"/>
  <c r="R1011" i="20" s="1"/>
  <c r="P1013" i="20"/>
  <c r="CP14" i="20"/>
  <c r="CP13" i="20" s="1"/>
  <c r="CW14" i="20"/>
  <c r="CW13" i="20" s="1"/>
  <c r="CX14" i="20"/>
  <c r="CX13" i="20" s="1"/>
  <c r="DQ14" i="20"/>
  <c r="DQ13" i="20" s="1"/>
  <c r="DX14" i="20"/>
  <c r="DX13" i="20" s="1"/>
  <c r="DY14" i="20"/>
  <c r="DY13" i="20" s="1"/>
  <c r="CV15" i="20"/>
  <c r="CY15" i="20" s="1"/>
  <c r="DC15" i="20" s="1"/>
  <c r="DE15" i="20" s="1"/>
  <c r="DG15" i="20" s="1"/>
  <c r="DW15" i="20"/>
  <c r="DZ15" i="20" s="1"/>
  <c r="ED15" i="20" s="1"/>
  <c r="EF15" i="20" s="1"/>
  <c r="EH15" i="20" s="1"/>
  <c r="EK15" i="20" s="1"/>
  <c r="EN15" i="20" s="1"/>
  <c r="EQ15" i="20" s="1"/>
  <c r="CV16" i="20"/>
  <c r="CY16" i="20" s="1"/>
  <c r="DC16" i="20" s="1"/>
  <c r="DE16" i="20" s="1"/>
  <c r="DG16" i="20" s="1"/>
  <c r="DW16" i="20"/>
  <c r="DZ16" i="20" s="1"/>
  <c r="ED16" i="20" s="1"/>
  <c r="EF16" i="20" s="1"/>
  <c r="EH16" i="20" s="1"/>
  <c r="EK16" i="20" s="1"/>
  <c r="EN16" i="20" s="1"/>
  <c r="EQ16" i="20" s="1"/>
  <c r="CV17" i="20"/>
  <c r="CY17" i="20" s="1"/>
  <c r="DC17" i="20" s="1"/>
  <c r="DE17" i="20" s="1"/>
  <c r="DG17" i="20" s="1"/>
  <c r="DW17" i="20"/>
  <c r="DZ17" i="20" s="1"/>
  <c r="ED17" i="20" s="1"/>
  <c r="EF17" i="20" s="1"/>
  <c r="EH17" i="20" s="1"/>
  <c r="EK17" i="20" s="1"/>
  <c r="EN17" i="20" s="1"/>
  <c r="EQ17" i="20" s="1"/>
  <c r="CP19" i="20"/>
  <c r="CP18" i="20" s="1"/>
  <c r="CW19" i="20"/>
  <c r="CW18" i="20" s="1"/>
  <c r="CX19" i="20"/>
  <c r="CX18" i="20" s="1"/>
  <c r="DQ19" i="20"/>
  <c r="DQ18" i="20" s="1"/>
  <c r="DX19" i="20"/>
  <c r="DX18" i="20" s="1"/>
  <c r="DY19" i="20"/>
  <c r="DY18" i="20" s="1"/>
  <c r="CV20" i="20"/>
  <c r="CY20" i="20" s="1"/>
  <c r="DW20" i="20"/>
  <c r="DW19" i="20" s="1"/>
  <c r="DW18" i="20" s="1"/>
  <c r="CP23" i="20"/>
  <c r="CP22" i="20" s="1"/>
  <c r="CW23" i="20"/>
  <c r="CW22" i="20" s="1"/>
  <c r="CX23" i="20"/>
  <c r="CX22" i="20" s="1"/>
  <c r="DQ23" i="20"/>
  <c r="DQ22" i="20" s="1"/>
  <c r="DX23" i="20"/>
  <c r="DX22" i="20" s="1"/>
  <c r="DY23" i="20"/>
  <c r="DY22" i="20" s="1"/>
  <c r="CV24" i="20"/>
  <c r="DW24" i="20"/>
  <c r="DZ24" i="20" s="1"/>
  <c r="ED24" i="20" s="1"/>
  <c r="EF24" i="20" s="1"/>
  <c r="EH24" i="20" s="1"/>
  <c r="EK24" i="20" s="1"/>
  <c r="EN24" i="20" s="1"/>
  <c r="EQ24" i="20" s="1"/>
  <c r="CV25" i="20"/>
  <c r="CY25" i="20" s="1"/>
  <c r="DC25" i="20" s="1"/>
  <c r="DE25" i="20" s="1"/>
  <c r="DG25" i="20" s="1"/>
  <c r="DW25" i="20"/>
  <c r="DZ25" i="20" s="1"/>
  <c r="ED25" i="20" s="1"/>
  <c r="EF25" i="20" s="1"/>
  <c r="EH25" i="20" s="1"/>
  <c r="EK25" i="20" s="1"/>
  <c r="EN25" i="20" s="1"/>
  <c r="EQ25" i="20" s="1"/>
  <c r="CV26" i="20"/>
  <c r="CY26" i="20" s="1"/>
  <c r="DC26" i="20" s="1"/>
  <c r="DE26" i="20" s="1"/>
  <c r="DG26" i="20" s="1"/>
  <c r="DW26" i="20"/>
  <c r="DZ26" i="20" s="1"/>
  <c r="ED26" i="20" s="1"/>
  <c r="EF26" i="20" s="1"/>
  <c r="EH26" i="20" s="1"/>
  <c r="EK26" i="20" s="1"/>
  <c r="EN26" i="20" s="1"/>
  <c r="EQ26" i="20" s="1"/>
  <c r="CP28" i="20"/>
  <c r="CP27" i="20" s="1"/>
  <c r="CW28" i="20"/>
  <c r="CW27" i="20" s="1"/>
  <c r="CX28" i="20"/>
  <c r="CX27" i="20" s="1"/>
  <c r="DQ28" i="20"/>
  <c r="DQ27" i="20" s="1"/>
  <c r="DX28" i="20"/>
  <c r="DX27" i="20" s="1"/>
  <c r="DY28" i="20"/>
  <c r="DY27" i="20" s="1"/>
  <c r="CV29" i="20"/>
  <c r="DW29" i="20"/>
  <c r="DW28" i="20" s="1"/>
  <c r="DW27" i="20" s="1"/>
  <c r="CP32" i="20"/>
  <c r="CP31" i="20" s="1"/>
  <c r="CP30" i="20" s="1"/>
  <c r="CW32" i="20"/>
  <c r="CW31" i="20" s="1"/>
  <c r="CW30" i="20" s="1"/>
  <c r="CX32" i="20"/>
  <c r="CX31" i="20" s="1"/>
  <c r="CX30" i="20" s="1"/>
  <c r="DQ32" i="20"/>
  <c r="DQ31" i="20" s="1"/>
  <c r="DQ30" i="20" s="1"/>
  <c r="DX32" i="20"/>
  <c r="DX31" i="20" s="1"/>
  <c r="DX30" i="20" s="1"/>
  <c r="DY32" i="20"/>
  <c r="DY31" i="20" s="1"/>
  <c r="DY30" i="20" s="1"/>
  <c r="CV33" i="20"/>
  <c r="CY33" i="20" s="1"/>
  <c r="DW33" i="20"/>
  <c r="DW32" i="20" s="1"/>
  <c r="DW31" i="20" s="1"/>
  <c r="DW30" i="20" s="1"/>
  <c r="CP36" i="20"/>
  <c r="CP35" i="20" s="1"/>
  <c r="CP34" i="20" s="1"/>
  <c r="CW36" i="20"/>
  <c r="CW35" i="20" s="1"/>
  <c r="CW34" i="20" s="1"/>
  <c r="CX36" i="20"/>
  <c r="CX35" i="20" s="1"/>
  <c r="CX34" i="20" s="1"/>
  <c r="DQ36" i="20"/>
  <c r="DQ35" i="20" s="1"/>
  <c r="DQ34" i="20" s="1"/>
  <c r="DX36" i="20"/>
  <c r="DX35" i="20" s="1"/>
  <c r="DX34" i="20" s="1"/>
  <c r="DY36" i="20"/>
  <c r="DY35" i="20" s="1"/>
  <c r="DY34" i="20" s="1"/>
  <c r="CV37" i="20"/>
  <c r="DW37" i="20"/>
  <c r="DW36" i="20" s="1"/>
  <c r="DW35" i="20" s="1"/>
  <c r="DW34" i="20" s="1"/>
  <c r="CP40" i="20"/>
  <c r="CP39" i="20" s="1"/>
  <c r="CP38" i="20" s="1"/>
  <c r="CW40" i="20"/>
  <c r="CW39" i="20" s="1"/>
  <c r="CW38" i="20" s="1"/>
  <c r="CX40" i="20"/>
  <c r="CX39" i="20" s="1"/>
  <c r="CX38" i="20" s="1"/>
  <c r="DQ40" i="20"/>
  <c r="DQ39" i="20" s="1"/>
  <c r="DQ38" i="20" s="1"/>
  <c r="DX40" i="20"/>
  <c r="DX39" i="20" s="1"/>
  <c r="DX38" i="20" s="1"/>
  <c r="DY40" i="20"/>
  <c r="DY39" i="20" s="1"/>
  <c r="DY38" i="20" s="1"/>
  <c r="CV41" i="20"/>
  <c r="DW41" i="20"/>
  <c r="DZ41" i="20" s="1"/>
  <c r="CP44" i="20"/>
  <c r="CP43" i="20" s="1"/>
  <c r="CP42" i="20" s="1"/>
  <c r="CW44" i="20"/>
  <c r="CW43" i="20" s="1"/>
  <c r="CW42" i="20" s="1"/>
  <c r="CX44" i="20"/>
  <c r="CX43" i="20" s="1"/>
  <c r="CX42" i="20" s="1"/>
  <c r="DQ44" i="20"/>
  <c r="DQ43" i="20" s="1"/>
  <c r="DQ42" i="20" s="1"/>
  <c r="DX44" i="20"/>
  <c r="DX43" i="20" s="1"/>
  <c r="DX42" i="20" s="1"/>
  <c r="DY44" i="20"/>
  <c r="DY43" i="20" s="1"/>
  <c r="DY42" i="20" s="1"/>
  <c r="CV45" i="20"/>
  <c r="CV44" i="20" s="1"/>
  <c r="CV43" i="20" s="1"/>
  <c r="CV42" i="20" s="1"/>
  <c r="DW45" i="20"/>
  <c r="DZ45" i="20" s="1"/>
  <c r="CP48" i="20"/>
  <c r="CP47" i="20" s="1"/>
  <c r="CW48" i="20"/>
  <c r="CW47" i="20" s="1"/>
  <c r="CX48" i="20"/>
  <c r="CX47" i="20" s="1"/>
  <c r="DQ48" i="20"/>
  <c r="DQ47" i="20" s="1"/>
  <c r="DX48" i="20"/>
  <c r="DX47" i="20" s="1"/>
  <c r="DY48" i="20"/>
  <c r="DY47" i="20" s="1"/>
  <c r="CV49" i="20"/>
  <c r="CY49" i="20" s="1"/>
  <c r="DC49" i="20" s="1"/>
  <c r="DE49" i="20" s="1"/>
  <c r="DG49" i="20" s="1"/>
  <c r="DW49" i="20"/>
  <c r="DZ49" i="20" s="1"/>
  <c r="ED49" i="20" s="1"/>
  <c r="EF49" i="20" s="1"/>
  <c r="EH49" i="20" s="1"/>
  <c r="EK49" i="20" s="1"/>
  <c r="EN49" i="20" s="1"/>
  <c r="EQ49" i="20" s="1"/>
  <c r="CV50" i="20"/>
  <c r="CY50" i="20" s="1"/>
  <c r="DC50" i="20" s="1"/>
  <c r="DE50" i="20" s="1"/>
  <c r="DG50" i="20" s="1"/>
  <c r="DW50" i="20"/>
  <c r="DZ50" i="20" s="1"/>
  <c r="ED50" i="20" s="1"/>
  <c r="EF50" i="20" s="1"/>
  <c r="EH50" i="20" s="1"/>
  <c r="EK50" i="20" s="1"/>
  <c r="EN50" i="20" s="1"/>
  <c r="EQ50" i="20" s="1"/>
  <c r="CV51" i="20"/>
  <c r="CY51" i="20" s="1"/>
  <c r="DC51" i="20" s="1"/>
  <c r="DE51" i="20" s="1"/>
  <c r="DG51" i="20" s="1"/>
  <c r="DW51" i="20"/>
  <c r="DZ51" i="20" s="1"/>
  <c r="ED51" i="20" s="1"/>
  <c r="EF51" i="20" s="1"/>
  <c r="EH51" i="20" s="1"/>
  <c r="EK51" i="20" s="1"/>
  <c r="EN51" i="20" s="1"/>
  <c r="EQ51" i="20" s="1"/>
  <c r="CP53" i="20"/>
  <c r="CP52" i="20" s="1"/>
  <c r="CW53" i="20"/>
  <c r="CW52" i="20" s="1"/>
  <c r="CX53" i="20"/>
  <c r="CX52" i="20" s="1"/>
  <c r="DQ53" i="20"/>
  <c r="DQ52" i="20" s="1"/>
  <c r="DX53" i="20"/>
  <c r="DX52" i="20" s="1"/>
  <c r="DY53" i="20"/>
  <c r="DY52" i="20" s="1"/>
  <c r="CV54" i="20"/>
  <c r="CV53" i="20" s="1"/>
  <c r="CV52" i="20" s="1"/>
  <c r="DW54" i="20"/>
  <c r="DZ54" i="20" s="1"/>
  <c r="CP57" i="20"/>
  <c r="CP56" i="20" s="1"/>
  <c r="CP55" i="20" s="1"/>
  <c r="CW57" i="20"/>
  <c r="CW56" i="20" s="1"/>
  <c r="CW55" i="20" s="1"/>
  <c r="CX57" i="20"/>
  <c r="CX56" i="20" s="1"/>
  <c r="CX55" i="20" s="1"/>
  <c r="DQ57" i="20"/>
  <c r="DQ56" i="20" s="1"/>
  <c r="DQ55" i="20" s="1"/>
  <c r="DX57" i="20"/>
  <c r="DX56" i="20" s="1"/>
  <c r="DX55" i="20" s="1"/>
  <c r="DY57" i="20"/>
  <c r="DY56" i="20" s="1"/>
  <c r="DY55" i="20" s="1"/>
  <c r="CV58" i="20"/>
  <c r="CV57" i="20" s="1"/>
  <c r="CV56" i="20" s="1"/>
  <c r="CV55" i="20" s="1"/>
  <c r="DW58" i="20"/>
  <c r="DZ58" i="20" s="1"/>
  <c r="CP61" i="20"/>
  <c r="CW61" i="20"/>
  <c r="CX61" i="20"/>
  <c r="DQ61" i="20"/>
  <c r="DX61" i="20"/>
  <c r="DY61" i="20"/>
  <c r="CV62" i="20"/>
  <c r="CY62" i="20" s="1"/>
  <c r="DW62" i="20"/>
  <c r="DW61" i="20" s="1"/>
  <c r="CP63" i="20"/>
  <c r="CW63" i="20"/>
  <c r="CX63" i="20"/>
  <c r="DQ63" i="20"/>
  <c r="DX63" i="20"/>
  <c r="DY63" i="20"/>
  <c r="CV64" i="20"/>
  <c r="CV63" i="20" s="1"/>
  <c r="DW64" i="20"/>
  <c r="DW63" i="20" s="1"/>
  <c r="CP67" i="20"/>
  <c r="CP66" i="20" s="1"/>
  <c r="CW67" i="20"/>
  <c r="CW66" i="20" s="1"/>
  <c r="CX67" i="20"/>
  <c r="CX66" i="20" s="1"/>
  <c r="DQ67" i="20"/>
  <c r="DQ66" i="20" s="1"/>
  <c r="DX67" i="20"/>
  <c r="DX66" i="20" s="1"/>
  <c r="DY67" i="20"/>
  <c r="DY66" i="20" s="1"/>
  <c r="CV68" i="20"/>
  <c r="DW68" i="20"/>
  <c r="CV69" i="20"/>
  <c r="CY69" i="20" s="1"/>
  <c r="DC69" i="20" s="1"/>
  <c r="DE69" i="20" s="1"/>
  <c r="DG69" i="20" s="1"/>
  <c r="DW69" i="20"/>
  <c r="DZ69" i="20" s="1"/>
  <c r="ED69" i="20" s="1"/>
  <c r="EF69" i="20" s="1"/>
  <c r="EH69" i="20" s="1"/>
  <c r="EK69" i="20" s="1"/>
  <c r="EN69" i="20" s="1"/>
  <c r="EQ69" i="20" s="1"/>
  <c r="CP71" i="20"/>
  <c r="CP70" i="20" s="1"/>
  <c r="CW71" i="20"/>
  <c r="CW70" i="20" s="1"/>
  <c r="CX71" i="20"/>
  <c r="CX70" i="20" s="1"/>
  <c r="DQ71" i="20"/>
  <c r="DQ70" i="20" s="1"/>
  <c r="DX71" i="20"/>
  <c r="DX70" i="20" s="1"/>
  <c r="DY71" i="20"/>
  <c r="DY70" i="20" s="1"/>
  <c r="CV72" i="20"/>
  <c r="CV71" i="20" s="1"/>
  <c r="CV70" i="20" s="1"/>
  <c r="DW72" i="20"/>
  <c r="CP75" i="20"/>
  <c r="CP74" i="20" s="1"/>
  <c r="CW75" i="20"/>
  <c r="CW74" i="20" s="1"/>
  <c r="CX75" i="20"/>
  <c r="CX74" i="20" s="1"/>
  <c r="DQ75" i="20"/>
  <c r="DQ74" i="20" s="1"/>
  <c r="DX75" i="20"/>
  <c r="DX74" i="20" s="1"/>
  <c r="DY75" i="20"/>
  <c r="DY74" i="20" s="1"/>
  <c r="CV76" i="20"/>
  <c r="CY76" i="20" s="1"/>
  <c r="DC76" i="20" s="1"/>
  <c r="DE76" i="20" s="1"/>
  <c r="DG76" i="20" s="1"/>
  <c r="DW76" i="20"/>
  <c r="CV77" i="20"/>
  <c r="CY77" i="20" s="1"/>
  <c r="DC77" i="20" s="1"/>
  <c r="DE77" i="20" s="1"/>
  <c r="DG77" i="20" s="1"/>
  <c r="DW77" i="20"/>
  <c r="DZ77" i="20" s="1"/>
  <c r="ED77" i="20" s="1"/>
  <c r="EF77" i="20" s="1"/>
  <c r="EH77" i="20" s="1"/>
  <c r="EK77" i="20" s="1"/>
  <c r="EN77" i="20" s="1"/>
  <c r="EQ77" i="20" s="1"/>
  <c r="CV78" i="20"/>
  <c r="CY78" i="20" s="1"/>
  <c r="DC78" i="20" s="1"/>
  <c r="DE78" i="20" s="1"/>
  <c r="DG78" i="20" s="1"/>
  <c r="DW78" i="20"/>
  <c r="DZ78" i="20" s="1"/>
  <c r="ED78" i="20" s="1"/>
  <c r="EF78" i="20" s="1"/>
  <c r="EH78" i="20" s="1"/>
  <c r="EK78" i="20" s="1"/>
  <c r="EN78" i="20" s="1"/>
  <c r="EQ78" i="20" s="1"/>
  <c r="CP80" i="20"/>
  <c r="CP79" i="20" s="1"/>
  <c r="CW80" i="20"/>
  <c r="CW79" i="20" s="1"/>
  <c r="CX80" i="20"/>
  <c r="CX79" i="20" s="1"/>
  <c r="DQ80" i="20"/>
  <c r="DQ79" i="20" s="1"/>
  <c r="DX80" i="20"/>
  <c r="DX79" i="20" s="1"/>
  <c r="DY80" i="20"/>
  <c r="DY79" i="20" s="1"/>
  <c r="CV81" i="20"/>
  <c r="CV80" i="20" s="1"/>
  <c r="CV79" i="20" s="1"/>
  <c r="DW81" i="20"/>
  <c r="DW80" i="20" s="1"/>
  <c r="DW79" i="20" s="1"/>
  <c r="CP84" i="20"/>
  <c r="CP83" i="20" s="1"/>
  <c r="CP82" i="20" s="1"/>
  <c r="CV84" i="20"/>
  <c r="CV83" i="20" s="1"/>
  <c r="CV82" i="20" s="1"/>
  <c r="CW84" i="20"/>
  <c r="CW83" i="20" s="1"/>
  <c r="CW82" i="20" s="1"/>
  <c r="CX84" i="20"/>
  <c r="CX83" i="20" s="1"/>
  <c r="CX82" i="20" s="1"/>
  <c r="CY84" i="20"/>
  <c r="DQ84" i="20"/>
  <c r="DQ83" i="20" s="1"/>
  <c r="DQ82" i="20" s="1"/>
  <c r="DW84" i="20"/>
  <c r="DW83" i="20" s="1"/>
  <c r="DW82" i="20" s="1"/>
  <c r="DX84" i="20"/>
  <c r="DX83" i="20" s="1"/>
  <c r="DX82" i="20" s="1"/>
  <c r="DY84" i="20"/>
  <c r="DY83" i="20" s="1"/>
  <c r="DY82" i="20" s="1"/>
  <c r="DZ84" i="20"/>
  <c r="CP88" i="20"/>
  <c r="CP87" i="20" s="1"/>
  <c r="CP86" i="20" s="1"/>
  <c r="CW88" i="20"/>
  <c r="CW87" i="20" s="1"/>
  <c r="CW86" i="20" s="1"/>
  <c r="CX88" i="20"/>
  <c r="CX87" i="20" s="1"/>
  <c r="CX86" i="20" s="1"/>
  <c r="DQ88" i="20"/>
  <c r="DQ87" i="20" s="1"/>
  <c r="DQ86" i="20" s="1"/>
  <c r="DX88" i="20"/>
  <c r="DX87" i="20" s="1"/>
  <c r="DX86" i="20" s="1"/>
  <c r="DY88" i="20"/>
  <c r="DY87" i="20" s="1"/>
  <c r="DY86" i="20" s="1"/>
  <c r="CV89" i="20"/>
  <c r="CV88" i="20" s="1"/>
  <c r="CV87" i="20" s="1"/>
  <c r="CV86" i="20" s="1"/>
  <c r="DW89" i="20"/>
  <c r="DZ89" i="20" s="1"/>
  <c r="CP92" i="20"/>
  <c r="CP91" i="20" s="1"/>
  <c r="CP90" i="20" s="1"/>
  <c r="CW92" i="20"/>
  <c r="CW91" i="20" s="1"/>
  <c r="CW90" i="20" s="1"/>
  <c r="CX92" i="20"/>
  <c r="CX91" i="20" s="1"/>
  <c r="CX90" i="20" s="1"/>
  <c r="DQ92" i="20"/>
  <c r="DQ91" i="20" s="1"/>
  <c r="DQ90" i="20" s="1"/>
  <c r="DX92" i="20"/>
  <c r="DX91" i="20" s="1"/>
  <c r="DX90" i="20" s="1"/>
  <c r="DY92" i="20"/>
  <c r="DY91" i="20" s="1"/>
  <c r="DY90" i="20" s="1"/>
  <c r="CV93" i="20"/>
  <c r="CY93" i="20" s="1"/>
  <c r="DC93" i="20" s="1"/>
  <c r="DE93" i="20" s="1"/>
  <c r="DG93" i="20" s="1"/>
  <c r="DW93" i="20"/>
  <c r="DZ93" i="20" s="1"/>
  <c r="ED93" i="20" s="1"/>
  <c r="EF93" i="20" s="1"/>
  <c r="EH93" i="20" s="1"/>
  <c r="EK93" i="20" s="1"/>
  <c r="EN93" i="20" s="1"/>
  <c r="EQ93" i="20" s="1"/>
  <c r="CV94" i="20"/>
  <c r="CY94" i="20" s="1"/>
  <c r="DC94" i="20" s="1"/>
  <c r="DE94" i="20" s="1"/>
  <c r="DG94" i="20" s="1"/>
  <c r="DW94" i="20"/>
  <c r="DZ94" i="20" s="1"/>
  <c r="ED94" i="20" s="1"/>
  <c r="EF94" i="20" s="1"/>
  <c r="EH94" i="20" s="1"/>
  <c r="EK94" i="20" s="1"/>
  <c r="EN94" i="20" s="1"/>
  <c r="EQ94" i="20" s="1"/>
  <c r="CV95" i="20"/>
  <c r="CY95" i="20" s="1"/>
  <c r="DC95" i="20" s="1"/>
  <c r="DE95" i="20" s="1"/>
  <c r="DG95" i="20" s="1"/>
  <c r="DW95" i="20"/>
  <c r="DZ95" i="20" s="1"/>
  <c r="ED95" i="20" s="1"/>
  <c r="EF95" i="20" s="1"/>
  <c r="EH95" i="20" s="1"/>
  <c r="EK95" i="20" s="1"/>
  <c r="EN95" i="20" s="1"/>
  <c r="EQ95" i="20" s="1"/>
  <c r="CP98" i="20"/>
  <c r="CP97" i="20" s="1"/>
  <c r="CW98" i="20"/>
  <c r="CW97" i="20" s="1"/>
  <c r="CX98" i="20"/>
  <c r="CX97" i="20" s="1"/>
  <c r="DQ98" i="20"/>
  <c r="DQ97" i="20" s="1"/>
  <c r="DX98" i="20"/>
  <c r="DX97" i="20" s="1"/>
  <c r="DY98" i="20"/>
  <c r="DY97" i="20" s="1"/>
  <c r="CV99" i="20"/>
  <c r="DW99" i="20"/>
  <c r="DZ99" i="20" s="1"/>
  <c r="ED99" i="20" s="1"/>
  <c r="EF99" i="20" s="1"/>
  <c r="EH99" i="20" s="1"/>
  <c r="EK99" i="20" s="1"/>
  <c r="EN99" i="20" s="1"/>
  <c r="EQ99" i="20" s="1"/>
  <c r="CV100" i="20"/>
  <c r="CY100" i="20" s="1"/>
  <c r="DC100" i="20" s="1"/>
  <c r="DE100" i="20" s="1"/>
  <c r="DG100" i="20" s="1"/>
  <c r="DW100" i="20"/>
  <c r="DZ100" i="20" s="1"/>
  <c r="ED100" i="20" s="1"/>
  <c r="EF100" i="20" s="1"/>
  <c r="EH100" i="20" s="1"/>
  <c r="EK100" i="20" s="1"/>
  <c r="EN100" i="20" s="1"/>
  <c r="EQ100" i="20" s="1"/>
  <c r="CV101" i="20"/>
  <c r="CY101" i="20" s="1"/>
  <c r="DC101" i="20" s="1"/>
  <c r="DE101" i="20" s="1"/>
  <c r="DG101" i="20" s="1"/>
  <c r="DW101" i="20"/>
  <c r="DZ101" i="20" s="1"/>
  <c r="ED101" i="20" s="1"/>
  <c r="EF101" i="20" s="1"/>
  <c r="EH101" i="20" s="1"/>
  <c r="EK101" i="20" s="1"/>
  <c r="EN101" i="20" s="1"/>
  <c r="EQ101" i="20" s="1"/>
  <c r="CP103" i="20"/>
  <c r="CP102" i="20" s="1"/>
  <c r="CW103" i="20"/>
  <c r="CW102" i="20" s="1"/>
  <c r="CX103" i="20"/>
  <c r="CX102" i="20" s="1"/>
  <c r="DQ103" i="20"/>
  <c r="DQ102" i="20" s="1"/>
  <c r="DX103" i="20"/>
  <c r="DX102" i="20" s="1"/>
  <c r="DY103" i="20"/>
  <c r="DY102" i="20" s="1"/>
  <c r="CV104" i="20"/>
  <c r="DW104" i="20"/>
  <c r="DW103" i="20" s="1"/>
  <c r="DW102" i="20" s="1"/>
  <c r="CP106" i="20"/>
  <c r="CP105" i="20" s="1"/>
  <c r="CW106" i="20"/>
  <c r="CW105" i="20" s="1"/>
  <c r="CX106" i="20"/>
  <c r="CX105" i="20" s="1"/>
  <c r="DQ106" i="20"/>
  <c r="DQ105" i="20" s="1"/>
  <c r="DX106" i="20"/>
  <c r="DX105" i="20" s="1"/>
  <c r="DY106" i="20"/>
  <c r="DY105" i="20" s="1"/>
  <c r="CV107" i="20"/>
  <c r="CY107" i="20" s="1"/>
  <c r="DC107" i="20" s="1"/>
  <c r="DE107" i="20" s="1"/>
  <c r="DG107" i="20" s="1"/>
  <c r="DW107" i="20"/>
  <c r="DZ107" i="20" s="1"/>
  <c r="ED107" i="20" s="1"/>
  <c r="EF107" i="20" s="1"/>
  <c r="EH107" i="20" s="1"/>
  <c r="EK107" i="20" s="1"/>
  <c r="EN107" i="20" s="1"/>
  <c r="EQ107" i="20" s="1"/>
  <c r="CV108" i="20"/>
  <c r="CY108" i="20" s="1"/>
  <c r="DC108" i="20" s="1"/>
  <c r="DE108" i="20" s="1"/>
  <c r="DG108" i="20" s="1"/>
  <c r="DW108" i="20"/>
  <c r="AF110" i="20"/>
  <c r="AF109" i="20" s="1"/>
  <c r="CP110" i="20"/>
  <c r="CP109" i="20" s="1"/>
  <c r="CV110" i="20"/>
  <c r="CV109" i="20" s="1"/>
  <c r="CW110" i="20"/>
  <c r="CW109" i="20" s="1"/>
  <c r="CX110" i="20"/>
  <c r="CX109" i="20" s="1"/>
  <c r="CY110" i="20"/>
  <c r="DQ110" i="20"/>
  <c r="DQ109" i="20" s="1"/>
  <c r="DW110" i="20"/>
  <c r="DW109" i="20" s="1"/>
  <c r="DX110" i="20"/>
  <c r="DX109" i="20" s="1"/>
  <c r="DY110" i="20"/>
  <c r="DY109" i="20" s="1"/>
  <c r="DZ110" i="20"/>
  <c r="CP115" i="20"/>
  <c r="CP114" i="20" s="1"/>
  <c r="CW115" i="20"/>
  <c r="CW114" i="20" s="1"/>
  <c r="CX115" i="20"/>
  <c r="CX114" i="20" s="1"/>
  <c r="DQ115" i="20"/>
  <c r="DQ114" i="20" s="1"/>
  <c r="DX115" i="20"/>
  <c r="DX114" i="20" s="1"/>
  <c r="DY115" i="20"/>
  <c r="DY114" i="20" s="1"/>
  <c r="CV116" i="20"/>
  <c r="CY116" i="20" s="1"/>
  <c r="DW116" i="20"/>
  <c r="DW115" i="20" s="1"/>
  <c r="DW114" i="20" s="1"/>
  <c r="CP119" i="20"/>
  <c r="CP118" i="20" s="1"/>
  <c r="CP117" i="20" s="1"/>
  <c r="CW119" i="20"/>
  <c r="CW118" i="20" s="1"/>
  <c r="CW117" i="20" s="1"/>
  <c r="CX119" i="20"/>
  <c r="CX118" i="20" s="1"/>
  <c r="CX117" i="20" s="1"/>
  <c r="DQ119" i="20"/>
  <c r="DQ118" i="20" s="1"/>
  <c r="DQ117" i="20" s="1"/>
  <c r="DX119" i="20"/>
  <c r="DX118" i="20" s="1"/>
  <c r="DX117" i="20" s="1"/>
  <c r="DY119" i="20"/>
  <c r="DY118" i="20" s="1"/>
  <c r="DY117" i="20" s="1"/>
  <c r="CV120" i="20"/>
  <c r="CV119" i="20" s="1"/>
  <c r="CV118" i="20" s="1"/>
  <c r="CV117" i="20" s="1"/>
  <c r="DW120" i="20"/>
  <c r="CP123" i="20"/>
  <c r="CP122" i="20" s="1"/>
  <c r="CP121" i="20" s="1"/>
  <c r="CW123" i="20"/>
  <c r="CW122" i="20" s="1"/>
  <c r="CW121" i="20" s="1"/>
  <c r="CX123" i="20"/>
  <c r="CX122" i="20" s="1"/>
  <c r="CX121" i="20" s="1"/>
  <c r="DQ123" i="20"/>
  <c r="DQ122" i="20" s="1"/>
  <c r="DQ121" i="20" s="1"/>
  <c r="DX123" i="20"/>
  <c r="DX122" i="20" s="1"/>
  <c r="DX121" i="20" s="1"/>
  <c r="DY123" i="20"/>
  <c r="DY122" i="20" s="1"/>
  <c r="DY121" i="20" s="1"/>
  <c r="CV124" i="20"/>
  <c r="CV123" i="20" s="1"/>
  <c r="CV122" i="20" s="1"/>
  <c r="CV121" i="20" s="1"/>
  <c r="DW124" i="20"/>
  <c r="DZ124" i="20" s="1"/>
  <c r="CQ128" i="20"/>
  <c r="CR128" i="20"/>
  <c r="CS128" i="20"/>
  <c r="CT128" i="20"/>
  <c r="CU128" i="20"/>
  <c r="CP131" i="20"/>
  <c r="CP128" i="20" s="1"/>
  <c r="CW131" i="20"/>
  <c r="CW130" i="20" s="1"/>
  <c r="CX131" i="20"/>
  <c r="CX130" i="20" s="1"/>
  <c r="CX129" i="20" s="1"/>
  <c r="DQ131" i="20"/>
  <c r="DQ128" i="20" s="1"/>
  <c r="DX131" i="20"/>
  <c r="DY131" i="20"/>
  <c r="DY130" i="20" s="1"/>
  <c r="DY129" i="20" s="1"/>
  <c r="CV132" i="20"/>
  <c r="CY132" i="20" s="1"/>
  <c r="DW132" i="20"/>
  <c r="DZ132" i="20" s="1"/>
  <c r="CP135" i="20"/>
  <c r="CP134" i="20" s="1"/>
  <c r="CP133" i="20" s="1"/>
  <c r="CW135" i="20"/>
  <c r="CW134" i="20" s="1"/>
  <c r="CW133" i="20" s="1"/>
  <c r="CX135" i="20"/>
  <c r="CX134" i="20" s="1"/>
  <c r="CX133" i="20" s="1"/>
  <c r="DQ135" i="20"/>
  <c r="DQ134" i="20" s="1"/>
  <c r="DQ133" i="20" s="1"/>
  <c r="DX135" i="20"/>
  <c r="DX134" i="20" s="1"/>
  <c r="DX133" i="20" s="1"/>
  <c r="DY135" i="20"/>
  <c r="DY134" i="20" s="1"/>
  <c r="CV136" i="20"/>
  <c r="CY136" i="20" s="1"/>
  <c r="DW136" i="20"/>
  <c r="DW135" i="20" s="1"/>
  <c r="DW134" i="20" s="1"/>
  <c r="DW133" i="20" s="1"/>
  <c r="CP140" i="20"/>
  <c r="CW140" i="20"/>
  <c r="CX140" i="20"/>
  <c r="DQ140" i="20"/>
  <c r="DX140" i="20"/>
  <c r="DY140" i="20"/>
  <c r="CP143" i="20"/>
  <c r="CP142" i="20" s="1"/>
  <c r="CW143" i="20"/>
  <c r="CW142" i="20" s="1"/>
  <c r="CX143" i="20"/>
  <c r="CX142" i="20" s="1"/>
  <c r="DQ143" i="20"/>
  <c r="DQ142" i="20" s="1"/>
  <c r="DX143" i="20"/>
  <c r="DY143" i="20"/>
  <c r="DY142" i="20" s="1"/>
  <c r="CV144" i="20"/>
  <c r="CV143" i="20" s="1"/>
  <c r="DW144" i="20"/>
  <c r="CP147" i="20"/>
  <c r="CP146" i="20" s="1"/>
  <c r="CP145" i="20" s="1"/>
  <c r="CW147" i="20"/>
  <c r="CW146" i="20" s="1"/>
  <c r="CW145" i="20" s="1"/>
  <c r="CX147" i="20"/>
  <c r="CX146" i="20" s="1"/>
  <c r="CX145" i="20" s="1"/>
  <c r="DQ147" i="20"/>
  <c r="DQ146" i="20" s="1"/>
  <c r="DQ145" i="20" s="1"/>
  <c r="DX147" i="20"/>
  <c r="DX146" i="20" s="1"/>
  <c r="DX145" i="20" s="1"/>
  <c r="DY147" i="20"/>
  <c r="DY146" i="20" s="1"/>
  <c r="DY145" i="20" s="1"/>
  <c r="CV148" i="20"/>
  <c r="CV147" i="20" s="1"/>
  <c r="CV146" i="20" s="1"/>
  <c r="CV145" i="20" s="1"/>
  <c r="DW148" i="20"/>
  <c r="DW147" i="20" s="1"/>
  <c r="DW146" i="20" s="1"/>
  <c r="DW145" i="20" s="1"/>
  <c r="CQ152" i="20"/>
  <c r="CR152" i="20"/>
  <c r="CS152" i="20"/>
  <c r="CT152" i="20"/>
  <c r="CU152" i="20"/>
  <c r="CV152" i="20"/>
  <c r="DW152" i="20"/>
  <c r="CP155" i="20"/>
  <c r="CP154" i="20" s="1"/>
  <c r="CW155" i="20"/>
  <c r="CW154" i="20" s="1"/>
  <c r="CX155" i="20"/>
  <c r="DQ155" i="20"/>
  <c r="DX155" i="20"/>
  <c r="DY155" i="20"/>
  <c r="DY154" i="20" s="1"/>
  <c r="DY153" i="20" s="1"/>
  <c r="CV156" i="20"/>
  <c r="CY156" i="20" s="1"/>
  <c r="DW156" i="20"/>
  <c r="DW155" i="20" s="1"/>
  <c r="DW154" i="20" s="1"/>
  <c r="CP159" i="20"/>
  <c r="CP158" i="20" s="1"/>
  <c r="CP157" i="20" s="1"/>
  <c r="CW159" i="20"/>
  <c r="CW158" i="20" s="1"/>
  <c r="CW157" i="20" s="1"/>
  <c r="CX159" i="20"/>
  <c r="CX158" i="20" s="1"/>
  <c r="CX157" i="20" s="1"/>
  <c r="DQ159" i="20"/>
  <c r="DQ158" i="20" s="1"/>
  <c r="DQ157" i="20" s="1"/>
  <c r="DX159" i="20"/>
  <c r="DX158" i="20" s="1"/>
  <c r="DX157" i="20" s="1"/>
  <c r="DY159" i="20"/>
  <c r="DY158" i="20" s="1"/>
  <c r="DY157" i="20" s="1"/>
  <c r="CV160" i="20"/>
  <c r="CV159" i="20" s="1"/>
  <c r="CV158" i="20" s="1"/>
  <c r="CV157" i="20" s="1"/>
  <c r="DW160" i="20"/>
  <c r="DW159" i="20" s="1"/>
  <c r="DW158" i="20" s="1"/>
  <c r="DW157" i="20" s="1"/>
  <c r="CW163" i="20"/>
  <c r="CW162" i="20" s="1"/>
  <c r="CX163" i="20"/>
  <c r="CX162" i="20" s="1"/>
  <c r="DX163" i="20"/>
  <c r="DX162" i="20" s="1"/>
  <c r="DY163" i="20"/>
  <c r="DY162" i="20" s="1"/>
  <c r="CP164" i="20"/>
  <c r="CV164" i="20"/>
  <c r="DQ164" i="20"/>
  <c r="DW164" i="20"/>
  <c r="CV165" i="20"/>
  <c r="CY165" i="20" s="1"/>
  <c r="DC165" i="20" s="1"/>
  <c r="DE165" i="20" s="1"/>
  <c r="DG165" i="20" s="1"/>
  <c r="DW165" i="20"/>
  <c r="DZ165" i="20" s="1"/>
  <c r="ED165" i="20" s="1"/>
  <c r="EF165" i="20" s="1"/>
  <c r="EH165" i="20" s="1"/>
  <c r="EK165" i="20" s="1"/>
  <c r="EN165" i="20" s="1"/>
  <c r="EQ165" i="20" s="1"/>
  <c r="CP166" i="20"/>
  <c r="CV166" i="20"/>
  <c r="DQ166" i="20"/>
  <c r="DW166" i="20"/>
  <c r="CW168" i="20"/>
  <c r="CW167" i="20" s="1"/>
  <c r="CX168" i="20"/>
  <c r="CX167" i="20" s="1"/>
  <c r="DX168" i="20"/>
  <c r="DX167" i="20" s="1"/>
  <c r="DY168" i="20"/>
  <c r="DY167" i="20" s="1"/>
  <c r="CP169" i="20"/>
  <c r="CV169" i="20"/>
  <c r="DQ169" i="20"/>
  <c r="DW169" i="20"/>
  <c r="CP170" i="20"/>
  <c r="CV170" i="20"/>
  <c r="DQ170" i="20"/>
  <c r="DW170" i="20"/>
  <c r="DW168" i="20" s="1"/>
  <c r="DW167" i="20" s="1"/>
  <c r="CP172" i="20"/>
  <c r="CP171" i="20" s="1"/>
  <c r="CW172" i="20"/>
  <c r="CW171" i="20" s="1"/>
  <c r="CX172" i="20"/>
  <c r="CX171" i="20" s="1"/>
  <c r="DQ172" i="20"/>
  <c r="DQ171" i="20" s="1"/>
  <c r="DX172" i="20"/>
  <c r="DX171" i="20" s="1"/>
  <c r="DY172" i="20"/>
  <c r="DY171" i="20" s="1"/>
  <c r="CV173" i="20"/>
  <c r="CY173" i="20" s="1"/>
  <c r="DC173" i="20" s="1"/>
  <c r="DE173" i="20" s="1"/>
  <c r="DG173" i="20" s="1"/>
  <c r="DW173" i="20"/>
  <c r="DZ173" i="20" s="1"/>
  <c r="ED173" i="20" s="1"/>
  <c r="EF173" i="20" s="1"/>
  <c r="EH173" i="20" s="1"/>
  <c r="EK173" i="20" s="1"/>
  <c r="EN173" i="20" s="1"/>
  <c r="EQ173" i="20" s="1"/>
  <c r="CV174" i="20"/>
  <c r="CY174" i="20" s="1"/>
  <c r="DC174" i="20" s="1"/>
  <c r="DE174" i="20" s="1"/>
  <c r="DG174" i="20" s="1"/>
  <c r="DW174" i="20"/>
  <c r="DZ174" i="20" s="1"/>
  <c r="ED174" i="20" s="1"/>
  <c r="EF174" i="20" s="1"/>
  <c r="EH174" i="20" s="1"/>
  <c r="EK174" i="20" s="1"/>
  <c r="EN174" i="20" s="1"/>
  <c r="EQ174" i="20" s="1"/>
  <c r="CV175" i="20"/>
  <c r="CY175" i="20" s="1"/>
  <c r="DC175" i="20" s="1"/>
  <c r="DE175" i="20" s="1"/>
  <c r="DG175" i="20" s="1"/>
  <c r="DW175" i="20"/>
  <c r="DZ175" i="20" s="1"/>
  <c r="ED175" i="20" s="1"/>
  <c r="EF175" i="20" s="1"/>
  <c r="EH175" i="20" s="1"/>
  <c r="EK175" i="20" s="1"/>
  <c r="EN175" i="20" s="1"/>
  <c r="EQ175" i="20" s="1"/>
  <c r="AF179" i="20"/>
  <c r="AF178" i="20" s="1"/>
  <c r="AF177" i="20" s="1"/>
  <c r="CP179" i="20"/>
  <c r="CP178" i="20" s="1"/>
  <c r="CP177" i="20" s="1"/>
  <c r="CV179" i="20"/>
  <c r="CV178" i="20" s="1"/>
  <c r="CV177" i="20" s="1"/>
  <c r="CW179" i="20"/>
  <c r="CW178" i="20" s="1"/>
  <c r="CW177" i="20" s="1"/>
  <c r="CX179" i="20"/>
  <c r="CX178" i="20" s="1"/>
  <c r="CX177" i="20" s="1"/>
  <c r="CY179" i="20"/>
  <c r="DQ179" i="20"/>
  <c r="DQ178" i="20" s="1"/>
  <c r="DQ177" i="20" s="1"/>
  <c r="DW179" i="20"/>
  <c r="DW178" i="20" s="1"/>
  <c r="DW177" i="20" s="1"/>
  <c r="DX179" i="20"/>
  <c r="DX178" i="20" s="1"/>
  <c r="DX177" i="20" s="1"/>
  <c r="DY179" i="20"/>
  <c r="DY178" i="20" s="1"/>
  <c r="DY177" i="20" s="1"/>
  <c r="DZ179" i="20"/>
  <c r="AF183" i="20"/>
  <c r="AF182" i="20" s="1"/>
  <c r="AF181" i="20" s="1"/>
  <c r="CP183" i="20"/>
  <c r="CP182" i="20" s="1"/>
  <c r="CP181" i="20" s="1"/>
  <c r="CV183" i="20"/>
  <c r="CV182" i="20" s="1"/>
  <c r="CV181" i="20" s="1"/>
  <c r="CW183" i="20"/>
  <c r="CW182" i="20" s="1"/>
  <c r="CW181" i="20" s="1"/>
  <c r="CX183" i="20"/>
  <c r="CX182" i="20" s="1"/>
  <c r="CX181" i="20" s="1"/>
  <c r="CY183" i="20"/>
  <c r="DQ183" i="20"/>
  <c r="DQ182" i="20" s="1"/>
  <c r="DQ181" i="20" s="1"/>
  <c r="DW183" i="20"/>
  <c r="DW182" i="20" s="1"/>
  <c r="DW181" i="20" s="1"/>
  <c r="DX183" i="20"/>
  <c r="DX182" i="20" s="1"/>
  <c r="DX181" i="20" s="1"/>
  <c r="DY183" i="20"/>
  <c r="DY182" i="20" s="1"/>
  <c r="DY181" i="20" s="1"/>
  <c r="DZ183" i="20"/>
  <c r="CP187" i="20"/>
  <c r="CP186" i="20" s="1"/>
  <c r="CP185" i="20" s="1"/>
  <c r="CV187" i="20"/>
  <c r="CV186" i="20" s="1"/>
  <c r="CV185" i="20" s="1"/>
  <c r="CW187" i="20"/>
  <c r="CW186" i="20" s="1"/>
  <c r="CW185" i="20" s="1"/>
  <c r="CX187" i="20"/>
  <c r="CX186" i="20" s="1"/>
  <c r="CX185" i="20" s="1"/>
  <c r="CY187" i="20"/>
  <c r="DQ187" i="20"/>
  <c r="DQ186" i="20" s="1"/>
  <c r="DQ185" i="20" s="1"/>
  <c r="DW187" i="20"/>
  <c r="DW186" i="20" s="1"/>
  <c r="DW185" i="20" s="1"/>
  <c r="DX187" i="20"/>
  <c r="DX186" i="20" s="1"/>
  <c r="DX185" i="20" s="1"/>
  <c r="DY187" i="20"/>
  <c r="DY186" i="20" s="1"/>
  <c r="DY185" i="20" s="1"/>
  <c r="DZ187" i="20"/>
  <c r="CP191" i="20"/>
  <c r="CP190" i="20" s="1"/>
  <c r="CP189" i="20" s="1"/>
  <c r="CV191" i="20"/>
  <c r="CV190" i="20" s="1"/>
  <c r="CV189" i="20" s="1"/>
  <c r="CW191" i="20"/>
  <c r="CW190" i="20" s="1"/>
  <c r="CW189" i="20" s="1"/>
  <c r="CX191" i="20"/>
  <c r="CX190" i="20" s="1"/>
  <c r="CX189" i="20" s="1"/>
  <c r="CY191" i="20"/>
  <c r="DQ191" i="20"/>
  <c r="DQ190" i="20" s="1"/>
  <c r="DQ189" i="20" s="1"/>
  <c r="DW191" i="20"/>
  <c r="DW190" i="20" s="1"/>
  <c r="DW189" i="20" s="1"/>
  <c r="DX191" i="20"/>
  <c r="DX190" i="20" s="1"/>
  <c r="DX189" i="20" s="1"/>
  <c r="DY191" i="20"/>
  <c r="DY190" i="20" s="1"/>
  <c r="DY189" i="20" s="1"/>
  <c r="DZ191" i="20"/>
  <c r="CP195" i="20"/>
  <c r="CP194" i="20" s="1"/>
  <c r="CP193" i="20" s="1"/>
  <c r="CW195" i="20"/>
  <c r="CW194" i="20" s="1"/>
  <c r="CW193" i="20" s="1"/>
  <c r="CX195" i="20"/>
  <c r="CX194" i="20" s="1"/>
  <c r="CX193" i="20" s="1"/>
  <c r="DQ195" i="20"/>
  <c r="DQ194" i="20" s="1"/>
  <c r="DQ193" i="20" s="1"/>
  <c r="DX195" i="20"/>
  <c r="DX194" i="20" s="1"/>
  <c r="DX193" i="20" s="1"/>
  <c r="DY195" i="20"/>
  <c r="DY194" i="20" s="1"/>
  <c r="DY193" i="20" s="1"/>
  <c r="CV196" i="20"/>
  <c r="DW196" i="20"/>
  <c r="CV197" i="20"/>
  <c r="CY197" i="20" s="1"/>
  <c r="DC197" i="20" s="1"/>
  <c r="DE197" i="20" s="1"/>
  <c r="DG197" i="20" s="1"/>
  <c r="DW197" i="20"/>
  <c r="DZ197" i="20" s="1"/>
  <c r="ED197" i="20" s="1"/>
  <c r="EF197" i="20" s="1"/>
  <c r="EH197" i="20" s="1"/>
  <c r="EK197" i="20" s="1"/>
  <c r="EN197" i="20" s="1"/>
  <c r="EQ197" i="20" s="1"/>
  <c r="CP199" i="20"/>
  <c r="CP198" i="20" s="1"/>
  <c r="CW200" i="20"/>
  <c r="CW199" i="20" s="1"/>
  <c r="CW198" i="20" s="1"/>
  <c r="CX200" i="20"/>
  <c r="CX199" i="20" s="1"/>
  <c r="CX198" i="20" s="1"/>
  <c r="DQ200" i="20"/>
  <c r="DQ199" i="20" s="1"/>
  <c r="DQ198" i="20" s="1"/>
  <c r="DR200" i="20"/>
  <c r="DS200" i="20"/>
  <c r="DT200" i="20"/>
  <c r="DU200" i="20"/>
  <c r="DV200" i="20"/>
  <c r="DX200" i="20"/>
  <c r="DX199" i="20" s="1"/>
  <c r="DX198" i="20" s="1"/>
  <c r="DY200" i="20"/>
  <c r="DY199" i="20" s="1"/>
  <c r="DY198" i="20" s="1"/>
  <c r="CV201" i="20"/>
  <c r="DW201" i="20"/>
  <c r="DZ201" i="20" s="1"/>
  <c r="CP204" i="20"/>
  <c r="CP203" i="20" s="1"/>
  <c r="CP202" i="20" s="1"/>
  <c r="CV204" i="20"/>
  <c r="CV203" i="20" s="1"/>
  <c r="CV202" i="20" s="1"/>
  <c r="CW204" i="20"/>
  <c r="CW203" i="20" s="1"/>
  <c r="CW202" i="20" s="1"/>
  <c r="CX204" i="20"/>
  <c r="CX203" i="20" s="1"/>
  <c r="CX202" i="20" s="1"/>
  <c r="CY204" i="20"/>
  <c r="DQ204" i="20"/>
  <c r="DQ203" i="20" s="1"/>
  <c r="DQ202" i="20" s="1"/>
  <c r="DW204" i="20"/>
  <c r="DW203" i="20" s="1"/>
  <c r="DW202" i="20" s="1"/>
  <c r="DX204" i="20"/>
  <c r="DX203" i="20" s="1"/>
  <c r="DX202" i="20" s="1"/>
  <c r="DY204" i="20"/>
  <c r="DY203" i="20" s="1"/>
  <c r="DY202" i="20" s="1"/>
  <c r="DZ204" i="20"/>
  <c r="AF208" i="20"/>
  <c r="AF207" i="20" s="1"/>
  <c r="AF206" i="20" s="1"/>
  <c r="CP208" i="20"/>
  <c r="CP207" i="20" s="1"/>
  <c r="CP206" i="20" s="1"/>
  <c r="CV208" i="20"/>
  <c r="CV207" i="20" s="1"/>
  <c r="CV206" i="20" s="1"/>
  <c r="CW208" i="20"/>
  <c r="CW207" i="20" s="1"/>
  <c r="CW206" i="20" s="1"/>
  <c r="CX208" i="20"/>
  <c r="CX207" i="20" s="1"/>
  <c r="CX206" i="20" s="1"/>
  <c r="CY208" i="20"/>
  <c r="DQ208" i="20"/>
  <c r="DQ207" i="20" s="1"/>
  <c r="DQ206" i="20" s="1"/>
  <c r="DW208" i="20"/>
  <c r="DW207" i="20" s="1"/>
  <c r="DW206" i="20" s="1"/>
  <c r="DX208" i="20"/>
  <c r="DX207" i="20" s="1"/>
  <c r="DX206" i="20" s="1"/>
  <c r="DY208" i="20"/>
  <c r="DY207" i="20" s="1"/>
  <c r="DY206" i="20" s="1"/>
  <c r="DZ208" i="20"/>
  <c r="CV211" i="20"/>
  <c r="CP212" i="20"/>
  <c r="CP211" i="20" s="1"/>
  <c r="CW212" i="20"/>
  <c r="CW211" i="20" s="1"/>
  <c r="CX212" i="20"/>
  <c r="CX211" i="20" s="1"/>
  <c r="DQ212" i="20"/>
  <c r="DQ211" i="20" s="1"/>
  <c r="DR212" i="20"/>
  <c r="DS212" i="20"/>
  <c r="DT212" i="20"/>
  <c r="DU212" i="20"/>
  <c r="DV212" i="20"/>
  <c r="DX212" i="20"/>
  <c r="DX211" i="20" s="1"/>
  <c r="DY212" i="20"/>
  <c r="DY211" i="20" s="1"/>
  <c r="CV213" i="20"/>
  <c r="CY213" i="20" s="1"/>
  <c r="DW213" i="20"/>
  <c r="DZ213" i="20" s="1"/>
  <c r="CP215" i="20"/>
  <c r="CP214" i="20" s="1"/>
  <c r="CV215" i="20"/>
  <c r="CV214" i="20" s="1"/>
  <c r="CW215" i="20"/>
  <c r="CW214" i="20" s="1"/>
  <c r="CX215" i="20"/>
  <c r="CX214" i="20" s="1"/>
  <c r="CY215" i="20"/>
  <c r="DQ215" i="20"/>
  <c r="DQ214" i="20" s="1"/>
  <c r="DW215" i="20"/>
  <c r="DW214" i="20" s="1"/>
  <c r="DX215" i="20"/>
  <c r="DX214" i="20" s="1"/>
  <c r="DY215" i="20"/>
  <c r="DY214" i="20" s="1"/>
  <c r="DZ215" i="20"/>
  <c r="CP219" i="20"/>
  <c r="CP218" i="20" s="1"/>
  <c r="CV219" i="20"/>
  <c r="CV218" i="20" s="1"/>
  <c r="CW219" i="20"/>
  <c r="CW218" i="20" s="1"/>
  <c r="CX219" i="20"/>
  <c r="CX218" i="20" s="1"/>
  <c r="CY219" i="20"/>
  <c r="DQ219" i="20"/>
  <c r="DQ218" i="20" s="1"/>
  <c r="DW219" i="20"/>
  <c r="DW218" i="20" s="1"/>
  <c r="DX219" i="20"/>
  <c r="DX218" i="20" s="1"/>
  <c r="DY219" i="20"/>
  <c r="DY218" i="20" s="1"/>
  <c r="DZ219" i="20"/>
  <c r="CP224" i="20"/>
  <c r="CP223" i="20" s="1"/>
  <c r="CV224" i="20"/>
  <c r="CV223" i="20" s="1"/>
  <c r="CW224" i="20"/>
  <c r="CW223" i="20" s="1"/>
  <c r="CX224" i="20"/>
  <c r="CX223" i="20" s="1"/>
  <c r="CY224" i="20"/>
  <c r="DQ224" i="20"/>
  <c r="DQ223" i="20" s="1"/>
  <c r="DW224" i="20"/>
  <c r="DW223" i="20" s="1"/>
  <c r="DX224" i="20"/>
  <c r="DX223" i="20" s="1"/>
  <c r="DY224" i="20"/>
  <c r="DY223" i="20" s="1"/>
  <c r="DZ224" i="20"/>
  <c r="CP227" i="20"/>
  <c r="CP226" i="20" s="1"/>
  <c r="CV227" i="20"/>
  <c r="CV226" i="20" s="1"/>
  <c r="CW227" i="20"/>
  <c r="CW226" i="20" s="1"/>
  <c r="CX227" i="20"/>
  <c r="CX226" i="20" s="1"/>
  <c r="CY227" i="20"/>
  <c r="DQ227" i="20"/>
  <c r="DQ226" i="20" s="1"/>
  <c r="DW227" i="20"/>
  <c r="DW226" i="20" s="1"/>
  <c r="DX227" i="20"/>
  <c r="DX226" i="20" s="1"/>
  <c r="DY227" i="20"/>
  <c r="DY226" i="20" s="1"/>
  <c r="DZ227" i="20"/>
  <c r="CP232" i="20"/>
  <c r="CP231" i="20" s="1"/>
  <c r="CP230" i="20" s="1"/>
  <c r="CV232" i="20"/>
  <c r="CV231" i="20" s="1"/>
  <c r="CV230" i="20" s="1"/>
  <c r="CW232" i="20"/>
  <c r="CW231" i="20" s="1"/>
  <c r="CW230" i="20" s="1"/>
  <c r="CX232" i="20"/>
  <c r="CX231" i="20" s="1"/>
  <c r="CX230" i="20" s="1"/>
  <c r="CY232" i="20"/>
  <c r="DQ232" i="20"/>
  <c r="DQ231" i="20" s="1"/>
  <c r="DQ230" i="20" s="1"/>
  <c r="DW232" i="20"/>
  <c r="DW231" i="20" s="1"/>
  <c r="DW230" i="20" s="1"/>
  <c r="DX232" i="20"/>
  <c r="DX231" i="20" s="1"/>
  <c r="DX230" i="20" s="1"/>
  <c r="DY232" i="20"/>
  <c r="DY231" i="20" s="1"/>
  <c r="DY230" i="20" s="1"/>
  <c r="DZ232" i="20"/>
  <c r="CP244" i="20"/>
  <c r="CP243" i="20" s="1"/>
  <c r="CP242" i="20" s="1"/>
  <c r="CV244" i="20"/>
  <c r="CV243" i="20" s="1"/>
  <c r="CV242" i="20" s="1"/>
  <c r="CW244" i="20"/>
  <c r="CW243" i="20" s="1"/>
  <c r="CW242" i="20" s="1"/>
  <c r="CX244" i="20"/>
  <c r="CX243" i="20" s="1"/>
  <c r="CX242" i="20" s="1"/>
  <c r="CY244" i="20"/>
  <c r="DQ244" i="20"/>
  <c r="DQ243" i="20" s="1"/>
  <c r="DQ242" i="20" s="1"/>
  <c r="DW244" i="20"/>
  <c r="DW243" i="20" s="1"/>
  <c r="DW242" i="20" s="1"/>
  <c r="DX244" i="20"/>
  <c r="DX243" i="20" s="1"/>
  <c r="DX242" i="20" s="1"/>
  <c r="DY244" i="20"/>
  <c r="DY243" i="20" s="1"/>
  <c r="DY242" i="20" s="1"/>
  <c r="DZ244" i="20"/>
  <c r="CP248" i="20"/>
  <c r="CP247" i="20" s="1"/>
  <c r="CV248" i="20"/>
  <c r="CV247" i="20" s="1"/>
  <c r="CW248" i="20"/>
  <c r="CW247" i="20" s="1"/>
  <c r="CX248" i="20"/>
  <c r="CX247" i="20" s="1"/>
  <c r="CY248" i="20"/>
  <c r="DQ248" i="20"/>
  <c r="DQ247" i="20" s="1"/>
  <c r="DW248" i="20"/>
  <c r="DW247" i="20" s="1"/>
  <c r="DX248" i="20"/>
  <c r="DX247" i="20" s="1"/>
  <c r="DY248" i="20"/>
  <c r="DY247" i="20" s="1"/>
  <c r="DZ248" i="20"/>
  <c r="CP252" i="20"/>
  <c r="CP251" i="20" s="1"/>
  <c r="CV252" i="20"/>
  <c r="CV251" i="20" s="1"/>
  <c r="CW252" i="20"/>
  <c r="CW251" i="20" s="1"/>
  <c r="CX252" i="20"/>
  <c r="CX251" i="20" s="1"/>
  <c r="CY252" i="20"/>
  <c r="DQ252" i="20"/>
  <c r="DQ251" i="20" s="1"/>
  <c r="DW252" i="20"/>
  <c r="DW251" i="20" s="1"/>
  <c r="DX252" i="20"/>
  <c r="DX251" i="20" s="1"/>
  <c r="DY252" i="20"/>
  <c r="DY251" i="20" s="1"/>
  <c r="DZ252" i="20"/>
  <c r="AF263" i="20"/>
  <c r="AF262" i="20" s="1"/>
  <c r="CP263" i="20"/>
  <c r="CP262" i="20" s="1"/>
  <c r="CV263" i="20"/>
  <c r="CV262" i="20" s="1"/>
  <c r="CW263" i="20"/>
  <c r="CW262" i="20" s="1"/>
  <c r="CX263" i="20"/>
  <c r="CX262" i="20" s="1"/>
  <c r="CY263" i="20"/>
  <c r="DQ263" i="20"/>
  <c r="DQ262" i="20" s="1"/>
  <c r="DW263" i="20"/>
  <c r="DW262" i="20" s="1"/>
  <c r="DX263" i="20"/>
  <c r="DX262" i="20" s="1"/>
  <c r="DY263" i="20"/>
  <c r="DY262" i="20" s="1"/>
  <c r="DZ263" i="20"/>
  <c r="CP266" i="20"/>
  <c r="CP265" i="20" s="1"/>
  <c r="CV266" i="20"/>
  <c r="CV265" i="20" s="1"/>
  <c r="CW266" i="20"/>
  <c r="CW265" i="20" s="1"/>
  <c r="CX266" i="20"/>
  <c r="CX265" i="20" s="1"/>
  <c r="CY266" i="20"/>
  <c r="DQ266" i="20"/>
  <c r="DQ265" i="20" s="1"/>
  <c r="DW266" i="20"/>
  <c r="DW265" i="20" s="1"/>
  <c r="DX266" i="20"/>
  <c r="DX265" i="20" s="1"/>
  <c r="DY266" i="20"/>
  <c r="DY265" i="20" s="1"/>
  <c r="DZ266" i="20"/>
  <c r="CP269" i="20"/>
  <c r="CP268" i="20" s="1"/>
  <c r="CV269" i="20"/>
  <c r="CV268" i="20" s="1"/>
  <c r="CW269" i="20"/>
  <c r="CW268" i="20" s="1"/>
  <c r="CX269" i="20"/>
  <c r="CX268" i="20" s="1"/>
  <c r="CY269" i="20"/>
  <c r="DQ269" i="20"/>
  <c r="DQ268" i="20" s="1"/>
  <c r="DW269" i="20"/>
  <c r="DW268" i="20" s="1"/>
  <c r="DX269" i="20"/>
  <c r="DX268" i="20" s="1"/>
  <c r="DY269" i="20"/>
  <c r="DY268" i="20" s="1"/>
  <c r="DZ269" i="20"/>
  <c r="AF273" i="20"/>
  <c r="AF272" i="20" s="1"/>
  <c r="CP273" i="20"/>
  <c r="CP272" i="20" s="1"/>
  <c r="CV273" i="20"/>
  <c r="CV272" i="20" s="1"/>
  <c r="CW273" i="20"/>
  <c r="CW272" i="20" s="1"/>
  <c r="CX273" i="20"/>
  <c r="CX272" i="20" s="1"/>
  <c r="CY273" i="20"/>
  <c r="DQ273" i="20"/>
  <c r="DQ272" i="20" s="1"/>
  <c r="DW273" i="20"/>
  <c r="DW272" i="20" s="1"/>
  <c r="DX273" i="20"/>
  <c r="DX272" i="20" s="1"/>
  <c r="DY273" i="20"/>
  <c r="DY272" i="20" s="1"/>
  <c r="DZ273" i="20"/>
  <c r="AF276" i="20"/>
  <c r="AF275" i="20" s="1"/>
  <c r="CP276" i="20"/>
  <c r="CP275" i="20" s="1"/>
  <c r="CV276" i="20"/>
  <c r="CV275" i="20" s="1"/>
  <c r="CW276" i="20"/>
  <c r="CW275" i="20" s="1"/>
  <c r="CX276" i="20"/>
  <c r="CX275" i="20" s="1"/>
  <c r="CY276" i="20"/>
  <c r="DQ276" i="20"/>
  <c r="DQ275" i="20" s="1"/>
  <c r="DW276" i="20"/>
  <c r="DW275" i="20" s="1"/>
  <c r="DX276" i="20"/>
  <c r="DX275" i="20" s="1"/>
  <c r="DY276" i="20"/>
  <c r="DY275" i="20" s="1"/>
  <c r="DZ276" i="20"/>
  <c r="CP280" i="20"/>
  <c r="CP279" i="20" s="1"/>
  <c r="CP278" i="20" s="1"/>
  <c r="CV280" i="20"/>
  <c r="CV279" i="20" s="1"/>
  <c r="CV278" i="20" s="1"/>
  <c r="CW280" i="20"/>
  <c r="CW279" i="20" s="1"/>
  <c r="CW278" i="20" s="1"/>
  <c r="CX280" i="20"/>
  <c r="CX279" i="20" s="1"/>
  <c r="CX278" i="20" s="1"/>
  <c r="CY280" i="20"/>
  <c r="DQ280" i="20"/>
  <c r="DQ279" i="20" s="1"/>
  <c r="DQ278" i="20" s="1"/>
  <c r="DW280" i="20"/>
  <c r="DW279" i="20" s="1"/>
  <c r="DW278" i="20" s="1"/>
  <c r="DX280" i="20"/>
  <c r="DX279" i="20" s="1"/>
  <c r="DX278" i="20" s="1"/>
  <c r="DY280" i="20"/>
  <c r="DY279" i="20" s="1"/>
  <c r="DY278" i="20" s="1"/>
  <c r="DZ280" i="20"/>
  <c r="CP284" i="20"/>
  <c r="CP283" i="20" s="1"/>
  <c r="CV284" i="20"/>
  <c r="CV283" i="20" s="1"/>
  <c r="CW284" i="20"/>
  <c r="CW283" i="20" s="1"/>
  <c r="CX284" i="20"/>
  <c r="CX283" i="20" s="1"/>
  <c r="CY284" i="20"/>
  <c r="DQ284" i="20"/>
  <c r="DQ283" i="20" s="1"/>
  <c r="DW284" i="20"/>
  <c r="DW283" i="20" s="1"/>
  <c r="DX284" i="20"/>
  <c r="DX283" i="20" s="1"/>
  <c r="DY284" i="20"/>
  <c r="DY283" i="20" s="1"/>
  <c r="DZ284" i="20"/>
  <c r="CP288" i="20"/>
  <c r="CP287" i="20" s="1"/>
  <c r="CV288" i="20"/>
  <c r="CV287" i="20" s="1"/>
  <c r="CW288" i="20"/>
  <c r="CW287" i="20" s="1"/>
  <c r="CX288" i="20"/>
  <c r="CX287" i="20" s="1"/>
  <c r="CY288" i="20"/>
  <c r="DQ288" i="20"/>
  <c r="DQ287" i="20" s="1"/>
  <c r="DW288" i="20"/>
  <c r="DW287" i="20" s="1"/>
  <c r="DX288" i="20"/>
  <c r="DX287" i="20" s="1"/>
  <c r="DY288" i="20"/>
  <c r="DY287" i="20" s="1"/>
  <c r="DZ288" i="20"/>
  <c r="CP296" i="20"/>
  <c r="CP295" i="20" s="1"/>
  <c r="CV296" i="20"/>
  <c r="CV295" i="20" s="1"/>
  <c r="CW296" i="20"/>
  <c r="CW295" i="20" s="1"/>
  <c r="CX296" i="20"/>
  <c r="CX295" i="20" s="1"/>
  <c r="CY296" i="20"/>
  <c r="DQ296" i="20"/>
  <c r="DQ295" i="20" s="1"/>
  <c r="DW296" i="20"/>
  <c r="DW295" i="20" s="1"/>
  <c r="DX296" i="20"/>
  <c r="DX295" i="20" s="1"/>
  <c r="DY296" i="20"/>
  <c r="DY295" i="20" s="1"/>
  <c r="DZ296" i="20"/>
  <c r="CP299" i="20"/>
  <c r="CP298" i="20" s="1"/>
  <c r="CV299" i="20"/>
  <c r="CV298" i="20" s="1"/>
  <c r="CW299" i="20"/>
  <c r="CW298" i="20" s="1"/>
  <c r="CX299" i="20"/>
  <c r="CX298" i="20" s="1"/>
  <c r="CY299" i="20"/>
  <c r="DQ299" i="20"/>
  <c r="DQ298" i="20" s="1"/>
  <c r="DW299" i="20"/>
  <c r="DW298" i="20" s="1"/>
  <c r="DX299" i="20"/>
  <c r="DX298" i="20" s="1"/>
  <c r="DY299" i="20"/>
  <c r="DY298" i="20" s="1"/>
  <c r="DZ299" i="20"/>
  <c r="CP304" i="20"/>
  <c r="CP303" i="20" s="1"/>
  <c r="CP302" i="20" s="1"/>
  <c r="CP301" i="20" s="1"/>
  <c r="CV304" i="20"/>
  <c r="CV303" i="20" s="1"/>
  <c r="CV302" i="20" s="1"/>
  <c r="CV301" i="20" s="1"/>
  <c r="CW304" i="20"/>
  <c r="CW303" i="20" s="1"/>
  <c r="CW302" i="20" s="1"/>
  <c r="CW301" i="20" s="1"/>
  <c r="CX304" i="20"/>
  <c r="CX303" i="20" s="1"/>
  <c r="CX302" i="20" s="1"/>
  <c r="CX301" i="20" s="1"/>
  <c r="CY304" i="20"/>
  <c r="DQ304" i="20"/>
  <c r="DQ303" i="20" s="1"/>
  <c r="DQ302" i="20" s="1"/>
  <c r="DQ301" i="20" s="1"/>
  <c r="DW304" i="20"/>
  <c r="DW303" i="20" s="1"/>
  <c r="DW302" i="20" s="1"/>
  <c r="DW301" i="20" s="1"/>
  <c r="DX304" i="20"/>
  <c r="DX303" i="20" s="1"/>
  <c r="DX302" i="20" s="1"/>
  <c r="DX301" i="20" s="1"/>
  <c r="DY304" i="20"/>
  <c r="DY303" i="20" s="1"/>
  <c r="DY302" i="20" s="1"/>
  <c r="DY301" i="20" s="1"/>
  <c r="DZ304" i="20"/>
  <c r="CP309" i="20"/>
  <c r="CP308" i="20" s="1"/>
  <c r="CP307" i="20" s="1"/>
  <c r="CP306" i="20" s="1"/>
  <c r="CV309" i="20"/>
  <c r="CV308" i="20" s="1"/>
  <c r="CV307" i="20" s="1"/>
  <c r="CV306" i="20" s="1"/>
  <c r="CW309" i="20"/>
  <c r="CW308" i="20" s="1"/>
  <c r="CW307" i="20" s="1"/>
  <c r="CW306" i="20" s="1"/>
  <c r="CX309" i="20"/>
  <c r="CX308" i="20" s="1"/>
  <c r="CX307" i="20" s="1"/>
  <c r="CX306" i="20" s="1"/>
  <c r="CY309" i="20"/>
  <c r="DQ309" i="20"/>
  <c r="DQ308" i="20" s="1"/>
  <c r="DQ307" i="20" s="1"/>
  <c r="DQ306" i="20" s="1"/>
  <c r="DW309" i="20"/>
  <c r="DW308" i="20" s="1"/>
  <c r="DW307" i="20" s="1"/>
  <c r="DW306" i="20" s="1"/>
  <c r="DX309" i="20"/>
  <c r="DX308" i="20" s="1"/>
  <c r="DX307" i="20" s="1"/>
  <c r="DX306" i="20" s="1"/>
  <c r="DY309" i="20"/>
  <c r="DY308" i="20" s="1"/>
  <c r="DY307" i="20" s="1"/>
  <c r="DY306" i="20" s="1"/>
  <c r="DZ309" i="20"/>
  <c r="CP314" i="20"/>
  <c r="CP313" i="20" s="1"/>
  <c r="CP312" i="20" s="1"/>
  <c r="CP311" i="20" s="1"/>
  <c r="CV314" i="20"/>
  <c r="CV313" i="20" s="1"/>
  <c r="CV312" i="20" s="1"/>
  <c r="CV311" i="20" s="1"/>
  <c r="CW314" i="20"/>
  <c r="CW313" i="20" s="1"/>
  <c r="CW312" i="20" s="1"/>
  <c r="CW311" i="20" s="1"/>
  <c r="CX314" i="20"/>
  <c r="CX313" i="20" s="1"/>
  <c r="CX312" i="20" s="1"/>
  <c r="CX311" i="20" s="1"/>
  <c r="CY314" i="20"/>
  <c r="DQ314" i="20"/>
  <c r="DQ313" i="20" s="1"/>
  <c r="DQ312" i="20" s="1"/>
  <c r="DQ311" i="20" s="1"/>
  <c r="DW314" i="20"/>
  <c r="DW313" i="20" s="1"/>
  <c r="DW312" i="20" s="1"/>
  <c r="DW311" i="20" s="1"/>
  <c r="DX314" i="20"/>
  <c r="DX313" i="20" s="1"/>
  <c r="DX312" i="20" s="1"/>
  <c r="DX311" i="20" s="1"/>
  <c r="DY314" i="20"/>
  <c r="DY313" i="20" s="1"/>
  <c r="DY312" i="20" s="1"/>
  <c r="DY311" i="20" s="1"/>
  <c r="DZ314" i="20"/>
  <c r="CP319" i="20"/>
  <c r="CP318" i="20" s="1"/>
  <c r="CP317" i="20" s="1"/>
  <c r="CP316" i="20" s="1"/>
  <c r="CV319" i="20"/>
  <c r="CV318" i="20" s="1"/>
  <c r="CV317" i="20" s="1"/>
  <c r="CV316" i="20" s="1"/>
  <c r="CW319" i="20"/>
  <c r="CW318" i="20" s="1"/>
  <c r="CW317" i="20" s="1"/>
  <c r="CW316" i="20" s="1"/>
  <c r="CX319" i="20"/>
  <c r="CX318" i="20" s="1"/>
  <c r="CX317" i="20" s="1"/>
  <c r="CX316" i="20" s="1"/>
  <c r="CY319" i="20"/>
  <c r="DQ319" i="20"/>
  <c r="DQ318" i="20" s="1"/>
  <c r="DQ317" i="20" s="1"/>
  <c r="DQ316" i="20" s="1"/>
  <c r="DW319" i="20"/>
  <c r="DW318" i="20" s="1"/>
  <c r="DW317" i="20" s="1"/>
  <c r="DW316" i="20" s="1"/>
  <c r="DX319" i="20"/>
  <c r="DX318" i="20" s="1"/>
  <c r="DX317" i="20" s="1"/>
  <c r="DX316" i="20" s="1"/>
  <c r="DY319" i="20"/>
  <c r="DY318" i="20" s="1"/>
  <c r="DY317" i="20" s="1"/>
  <c r="DY316" i="20" s="1"/>
  <c r="DZ319" i="20"/>
  <c r="CP324" i="20"/>
  <c r="CP323" i="20" s="1"/>
  <c r="CP322" i="20" s="1"/>
  <c r="CP321" i="20" s="1"/>
  <c r="CW324" i="20"/>
  <c r="CW323" i="20" s="1"/>
  <c r="CW322" i="20" s="1"/>
  <c r="CW321" i="20" s="1"/>
  <c r="CX324" i="20"/>
  <c r="CX323" i="20" s="1"/>
  <c r="CX322" i="20" s="1"/>
  <c r="CX321" i="20" s="1"/>
  <c r="DQ324" i="20"/>
  <c r="DQ323" i="20" s="1"/>
  <c r="DQ322" i="20" s="1"/>
  <c r="DQ321" i="20" s="1"/>
  <c r="DW324" i="20"/>
  <c r="DW323" i="20" s="1"/>
  <c r="DW322" i="20" s="1"/>
  <c r="DW321" i="20" s="1"/>
  <c r="DX324" i="20"/>
  <c r="DX323" i="20" s="1"/>
  <c r="DX322" i="20" s="1"/>
  <c r="DX321" i="20" s="1"/>
  <c r="DY324" i="20"/>
  <c r="DY323" i="20" s="1"/>
  <c r="DY322" i="20" s="1"/>
  <c r="DY321" i="20" s="1"/>
  <c r="DZ324" i="20"/>
  <c r="CV325" i="20"/>
  <c r="CV324" i="20" s="1"/>
  <c r="CV323" i="20" s="1"/>
  <c r="CV322" i="20" s="1"/>
  <c r="CV321" i="20" s="1"/>
  <c r="CP329" i="20"/>
  <c r="CW329" i="20"/>
  <c r="CX329" i="20"/>
  <c r="DQ329" i="20"/>
  <c r="DX329" i="20"/>
  <c r="DY329" i="20"/>
  <c r="CV330" i="20"/>
  <c r="CV329" i="20" s="1"/>
  <c r="DW330" i="20"/>
  <c r="DW329" i="20" s="1"/>
  <c r="AF331" i="20"/>
  <c r="CP331" i="20"/>
  <c r="CV331" i="20"/>
  <c r="CW331" i="20"/>
  <c r="CX331" i="20"/>
  <c r="CY331" i="20"/>
  <c r="DC331" i="20" s="1"/>
  <c r="DE331" i="20" s="1"/>
  <c r="DG331" i="20" s="1"/>
  <c r="DQ331" i="20"/>
  <c r="DW331" i="20"/>
  <c r="DX331" i="20"/>
  <c r="DY331" i="20"/>
  <c r="DZ331" i="20"/>
  <c r="ED331" i="20" s="1"/>
  <c r="EF331" i="20" s="1"/>
  <c r="EH331" i="20" s="1"/>
  <c r="CP335" i="20"/>
  <c r="CP334" i="20" s="1"/>
  <c r="CP333" i="20" s="1"/>
  <c r="CW335" i="20"/>
  <c r="CW334" i="20" s="1"/>
  <c r="CW333" i="20" s="1"/>
  <c r="CX335" i="20"/>
  <c r="CX334" i="20" s="1"/>
  <c r="CX333" i="20" s="1"/>
  <c r="DQ335" i="20"/>
  <c r="DQ334" i="20" s="1"/>
  <c r="DQ333" i="20" s="1"/>
  <c r="DX335" i="20"/>
  <c r="DX334" i="20" s="1"/>
  <c r="DX333" i="20" s="1"/>
  <c r="DY335" i="20"/>
  <c r="DY334" i="20" s="1"/>
  <c r="DY333" i="20" s="1"/>
  <c r="CV336" i="20"/>
  <c r="CV335" i="20" s="1"/>
  <c r="CV334" i="20" s="1"/>
  <c r="CV333" i="20" s="1"/>
  <c r="DW336" i="20"/>
  <c r="DW335" i="20" s="1"/>
  <c r="DW334" i="20" s="1"/>
  <c r="DW333" i="20" s="1"/>
  <c r="CP339" i="20"/>
  <c r="CV339" i="20"/>
  <c r="CW339" i="20"/>
  <c r="CX339" i="20"/>
  <c r="CY339" i="20"/>
  <c r="CY338" i="20" s="1"/>
  <c r="DQ339" i="20"/>
  <c r="DW339" i="20"/>
  <c r="DX339" i="20"/>
  <c r="DY339" i="20"/>
  <c r="DZ339" i="20"/>
  <c r="DZ338" i="20" s="1"/>
  <c r="CP345" i="20"/>
  <c r="CP344" i="20" s="1"/>
  <c r="CW345" i="20"/>
  <c r="CW344" i="20" s="1"/>
  <c r="CX345" i="20"/>
  <c r="CX344" i="20" s="1"/>
  <c r="DQ345" i="20"/>
  <c r="DQ344" i="20" s="1"/>
  <c r="DX345" i="20"/>
  <c r="DX344" i="20" s="1"/>
  <c r="DY345" i="20"/>
  <c r="DY344" i="20" s="1"/>
  <c r="CV347" i="20"/>
  <c r="CV345" i="20" s="1"/>
  <c r="CV344" i="20" s="1"/>
  <c r="DW347" i="20"/>
  <c r="DW345" i="20" s="1"/>
  <c r="DW344" i="20" s="1"/>
  <c r="CP349" i="20"/>
  <c r="CP348" i="20" s="1"/>
  <c r="CQ349" i="20"/>
  <c r="CQ348" i="20" s="1"/>
  <c r="CQ343" i="20" s="1"/>
  <c r="CQ11" i="20" s="1"/>
  <c r="CR349" i="20"/>
  <c r="CR348" i="20" s="1"/>
  <c r="CR343" i="20" s="1"/>
  <c r="CR11" i="20" s="1"/>
  <c r="CS349" i="20"/>
  <c r="CS348" i="20" s="1"/>
  <c r="CS343" i="20" s="1"/>
  <c r="CS11" i="20" s="1"/>
  <c r="CT349" i="20"/>
  <c r="CT348" i="20" s="1"/>
  <c r="CT343" i="20" s="1"/>
  <c r="CT11" i="20" s="1"/>
  <c r="CU349" i="20"/>
  <c r="CU348" i="20" s="1"/>
  <c r="CU343" i="20" s="1"/>
  <c r="CU11" i="20" s="1"/>
  <c r="CV349" i="20"/>
  <c r="CV348" i="20" s="1"/>
  <c r="CW349" i="20"/>
  <c r="CW348" i="20" s="1"/>
  <c r="CX349" i="20"/>
  <c r="CX348" i="20" s="1"/>
  <c r="CY349" i="20"/>
  <c r="DQ349" i="20"/>
  <c r="DQ348" i="20" s="1"/>
  <c r="DR349" i="20"/>
  <c r="DR348" i="20" s="1"/>
  <c r="DR343" i="20" s="1"/>
  <c r="DR11" i="20" s="1"/>
  <c r="DS349" i="20"/>
  <c r="DS348" i="20" s="1"/>
  <c r="DS343" i="20" s="1"/>
  <c r="DS11" i="20" s="1"/>
  <c r="DT349" i="20"/>
  <c r="DT348" i="20" s="1"/>
  <c r="DT343" i="20" s="1"/>
  <c r="DT11" i="20" s="1"/>
  <c r="DU349" i="20"/>
  <c r="DU348" i="20" s="1"/>
  <c r="DU343" i="20" s="1"/>
  <c r="DU11" i="20" s="1"/>
  <c r="DV349" i="20"/>
  <c r="DV348" i="20" s="1"/>
  <c r="DV343" i="20" s="1"/>
  <c r="DV11" i="20" s="1"/>
  <c r="DW349" i="20"/>
  <c r="DW348" i="20" s="1"/>
  <c r="DX349" i="20"/>
  <c r="DX348" i="20" s="1"/>
  <c r="DY349" i="20"/>
  <c r="DY348" i="20" s="1"/>
  <c r="DZ349" i="20"/>
  <c r="CV353" i="20"/>
  <c r="CV352" i="20" s="1"/>
  <c r="CV351" i="20" s="1"/>
  <c r="CW353" i="20"/>
  <c r="CW352" i="20" s="1"/>
  <c r="CW351" i="20" s="1"/>
  <c r="CX353" i="20"/>
  <c r="CX352" i="20" s="1"/>
  <c r="CX351" i="20" s="1"/>
  <c r="CY353" i="20"/>
  <c r="DW353" i="20"/>
  <c r="DW352" i="20" s="1"/>
  <c r="DW351" i="20" s="1"/>
  <c r="DX353" i="20"/>
  <c r="DX352" i="20" s="1"/>
  <c r="DX351" i="20" s="1"/>
  <c r="DY353" i="20"/>
  <c r="DY352" i="20" s="1"/>
  <c r="DY351" i="20" s="1"/>
  <c r="DZ353" i="20"/>
  <c r="CP354" i="20"/>
  <c r="CP353" i="20" s="1"/>
  <c r="CP352" i="20" s="1"/>
  <c r="CP351" i="20" s="1"/>
  <c r="DQ354" i="20"/>
  <c r="DQ353" i="20" s="1"/>
  <c r="DQ352" i="20" s="1"/>
  <c r="DQ351" i="20" s="1"/>
  <c r="CP358" i="20"/>
  <c r="CP357" i="20" s="1"/>
  <c r="CP356" i="20" s="1"/>
  <c r="CV358" i="20"/>
  <c r="CV357" i="20" s="1"/>
  <c r="CV356" i="20" s="1"/>
  <c r="CW358" i="20"/>
  <c r="CW357" i="20" s="1"/>
  <c r="CW356" i="20" s="1"/>
  <c r="CX358" i="20"/>
  <c r="CX357" i="20" s="1"/>
  <c r="CX356" i="20" s="1"/>
  <c r="CY358" i="20"/>
  <c r="DQ358" i="20"/>
  <c r="DQ357" i="20" s="1"/>
  <c r="DQ356" i="20" s="1"/>
  <c r="DW358" i="20"/>
  <c r="DW357" i="20" s="1"/>
  <c r="DW356" i="20" s="1"/>
  <c r="DX358" i="20"/>
  <c r="DX357" i="20" s="1"/>
  <c r="DX356" i="20" s="1"/>
  <c r="DY358" i="20"/>
  <c r="DY357" i="20" s="1"/>
  <c r="DY356" i="20" s="1"/>
  <c r="DZ358" i="20"/>
  <c r="AF362" i="20"/>
  <c r="AF361" i="20" s="1"/>
  <c r="AF360" i="20" s="1"/>
  <c r="CP362" i="20"/>
  <c r="CP361" i="20" s="1"/>
  <c r="CP360" i="20" s="1"/>
  <c r="CW362" i="20"/>
  <c r="CW361" i="20" s="1"/>
  <c r="CW360" i="20" s="1"/>
  <c r="CX362" i="20"/>
  <c r="CX361" i="20" s="1"/>
  <c r="CX360" i="20" s="1"/>
  <c r="DQ362" i="20"/>
  <c r="DQ361" i="20" s="1"/>
  <c r="DQ360" i="20" s="1"/>
  <c r="DX362" i="20"/>
  <c r="DX361" i="20" s="1"/>
  <c r="DX360" i="20" s="1"/>
  <c r="DY362" i="20"/>
  <c r="DY361" i="20" s="1"/>
  <c r="DY360" i="20" s="1"/>
  <c r="CV363" i="20"/>
  <c r="CY363" i="20" s="1"/>
  <c r="DW363" i="20"/>
  <c r="DW362" i="20" s="1"/>
  <c r="DW361" i="20" s="1"/>
  <c r="DW360" i="20" s="1"/>
  <c r="AF370" i="20"/>
  <c r="AF369" i="20" s="1"/>
  <c r="AF368" i="20" s="1"/>
  <c r="CP370" i="20"/>
  <c r="CP369" i="20" s="1"/>
  <c r="CP368" i="20" s="1"/>
  <c r="DQ370" i="20"/>
  <c r="DQ369" i="20" s="1"/>
  <c r="DQ368" i="20" s="1"/>
  <c r="DX370" i="20"/>
  <c r="DX369" i="20" s="1"/>
  <c r="DX368" i="20" s="1"/>
  <c r="DY370" i="20"/>
  <c r="DY369" i="20" s="1"/>
  <c r="DY368" i="20" s="1"/>
  <c r="DW371" i="20"/>
  <c r="DW370" i="20" s="1"/>
  <c r="DW369" i="20" s="1"/>
  <c r="DW368" i="20" s="1"/>
  <c r="CP374" i="20"/>
  <c r="CP373" i="20" s="1"/>
  <c r="CP372" i="20" s="1"/>
  <c r="CV374" i="20"/>
  <c r="CV373" i="20" s="1"/>
  <c r="CV372" i="20" s="1"/>
  <c r="CW374" i="20"/>
  <c r="CW373" i="20" s="1"/>
  <c r="CW372" i="20" s="1"/>
  <c r="CX374" i="20"/>
  <c r="CX373" i="20" s="1"/>
  <c r="CX372" i="20" s="1"/>
  <c r="CY374" i="20"/>
  <c r="DQ374" i="20"/>
  <c r="DQ373" i="20" s="1"/>
  <c r="DQ372" i="20" s="1"/>
  <c r="DW374" i="20"/>
  <c r="DW373" i="20" s="1"/>
  <c r="DW372" i="20" s="1"/>
  <c r="DX374" i="20"/>
  <c r="DX373" i="20" s="1"/>
  <c r="DX372" i="20" s="1"/>
  <c r="DY374" i="20"/>
  <c r="DY373" i="20" s="1"/>
  <c r="DY372" i="20" s="1"/>
  <c r="DZ374" i="20"/>
  <c r="CP378" i="20"/>
  <c r="CP377" i="20" s="1"/>
  <c r="CP376" i="20" s="1"/>
  <c r="CV378" i="20"/>
  <c r="CV377" i="20" s="1"/>
  <c r="CV376" i="20" s="1"/>
  <c r="CW378" i="20"/>
  <c r="CW377" i="20" s="1"/>
  <c r="CW376" i="20" s="1"/>
  <c r="CX378" i="20"/>
  <c r="CX377" i="20" s="1"/>
  <c r="CX376" i="20" s="1"/>
  <c r="CY378" i="20"/>
  <c r="DQ378" i="20"/>
  <c r="DQ377" i="20" s="1"/>
  <c r="DQ376" i="20" s="1"/>
  <c r="DW378" i="20"/>
  <c r="DW377" i="20" s="1"/>
  <c r="DW376" i="20" s="1"/>
  <c r="DX378" i="20"/>
  <c r="DX377" i="20" s="1"/>
  <c r="DX376" i="20" s="1"/>
  <c r="DY378" i="20"/>
  <c r="DY377" i="20" s="1"/>
  <c r="DY376" i="20" s="1"/>
  <c r="DZ378" i="20"/>
  <c r="CP382" i="20"/>
  <c r="CP381" i="20" s="1"/>
  <c r="CP380" i="20" s="1"/>
  <c r="CW382" i="20"/>
  <c r="CW381" i="20" s="1"/>
  <c r="CW380" i="20" s="1"/>
  <c r="CX382" i="20"/>
  <c r="CX381" i="20" s="1"/>
  <c r="CX380" i="20" s="1"/>
  <c r="DQ382" i="20"/>
  <c r="DQ381" i="20" s="1"/>
  <c r="DQ380" i="20" s="1"/>
  <c r="DX382" i="20"/>
  <c r="DX381" i="20" s="1"/>
  <c r="DX380" i="20" s="1"/>
  <c r="DY382" i="20"/>
  <c r="DY381" i="20" s="1"/>
  <c r="DY380" i="20" s="1"/>
  <c r="CV383" i="20"/>
  <c r="CV382" i="20" s="1"/>
  <c r="CV381" i="20" s="1"/>
  <c r="CV380" i="20" s="1"/>
  <c r="DW383" i="20"/>
  <c r="DZ383" i="20" s="1"/>
  <c r="CP390" i="20"/>
  <c r="CV390" i="20"/>
  <c r="DQ390" i="20"/>
  <c r="DW390" i="20"/>
  <c r="CP393" i="20"/>
  <c r="CP392" i="20" s="1"/>
  <c r="CP391" i="20" s="1"/>
  <c r="CW393" i="20"/>
  <c r="CX393" i="20"/>
  <c r="DQ393" i="20"/>
  <c r="DQ392" i="20" s="1"/>
  <c r="DX393" i="20"/>
  <c r="DY393" i="20"/>
  <c r="DY392" i="20" s="1"/>
  <c r="DY391" i="20" s="1"/>
  <c r="CV394" i="20"/>
  <c r="CY394" i="20" s="1"/>
  <c r="DW394" i="20"/>
  <c r="DW393" i="20" s="1"/>
  <c r="CP397" i="20"/>
  <c r="CW397" i="20"/>
  <c r="CW396" i="20" s="1"/>
  <c r="CW395" i="20" s="1"/>
  <c r="CX397" i="20"/>
  <c r="CX396" i="20" s="1"/>
  <c r="CX395" i="20" s="1"/>
  <c r="DQ397" i="20"/>
  <c r="DX397" i="20"/>
  <c r="DX396" i="20" s="1"/>
  <c r="DX395" i="20" s="1"/>
  <c r="DY397" i="20"/>
  <c r="CV398" i="20"/>
  <c r="CY398" i="20" s="1"/>
  <c r="DW398" i="20"/>
  <c r="DW397" i="20" s="1"/>
  <c r="DW396" i="20" s="1"/>
  <c r="DW395" i="20" s="1"/>
  <c r="CP404" i="20"/>
  <c r="CP403" i="20" s="1"/>
  <c r="CP402" i="20" s="1"/>
  <c r="CP401" i="20" s="1"/>
  <c r="CP400" i="20" s="1"/>
  <c r="CW404" i="20"/>
  <c r="CW403" i="20" s="1"/>
  <c r="CW402" i="20" s="1"/>
  <c r="CW401" i="20" s="1"/>
  <c r="CW400" i="20" s="1"/>
  <c r="CX404" i="20"/>
  <c r="CX403" i="20" s="1"/>
  <c r="CX402" i="20" s="1"/>
  <c r="CX401" i="20" s="1"/>
  <c r="CX400" i="20" s="1"/>
  <c r="DQ404" i="20"/>
  <c r="DQ403" i="20" s="1"/>
  <c r="DQ402" i="20" s="1"/>
  <c r="DQ401" i="20" s="1"/>
  <c r="DQ400" i="20" s="1"/>
  <c r="DX404" i="20"/>
  <c r="DX403" i="20" s="1"/>
  <c r="DX402" i="20" s="1"/>
  <c r="DX401" i="20" s="1"/>
  <c r="DX400" i="20" s="1"/>
  <c r="DY404" i="20"/>
  <c r="DY403" i="20" s="1"/>
  <c r="DY402" i="20" s="1"/>
  <c r="DY401" i="20" s="1"/>
  <c r="DY400" i="20" s="1"/>
  <c r="CV405" i="20"/>
  <c r="CV404" i="20" s="1"/>
  <c r="CV403" i="20" s="1"/>
  <c r="CV402" i="20" s="1"/>
  <c r="CV401" i="20" s="1"/>
  <c r="CV400" i="20" s="1"/>
  <c r="DW405" i="20"/>
  <c r="CP410" i="20"/>
  <c r="CP409" i="20" s="1"/>
  <c r="CW410" i="20"/>
  <c r="CW409" i="20" s="1"/>
  <c r="CX410" i="20"/>
  <c r="CX409" i="20" s="1"/>
  <c r="DQ410" i="20"/>
  <c r="DQ409" i="20" s="1"/>
  <c r="DX410" i="20"/>
  <c r="DX409" i="20" s="1"/>
  <c r="DY410" i="20"/>
  <c r="DY409" i="20" s="1"/>
  <c r="CV411" i="20"/>
  <c r="CY411" i="20" s="1"/>
  <c r="DC411" i="20" s="1"/>
  <c r="DE411" i="20" s="1"/>
  <c r="DG411" i="20" s="1"/>
  <c r="DW411" i="20"/>
  <c r="DZ411" i="20" s="1"/>
  <c r="ED411" i="20" s="1"/>
  <c r="EF411" i="20" s="1"/>
  <c r="EH411" i="20" s="1"/>
  <c r="EK411" i="20" s="1"/>
  <c r="EN411" i="20" s="1"/>
  <c r="EQ411" i="20" s="1"/>
  <c r="CV412" i="20"/>
  <c r="CY412" i="20" s="1"/>
  <c r="DC412" i="20" s="1"/>
  <c r="DE412" i="20" s="1"/>
  <c r="DG412" i="20" s="1"/>
  <c r="DW412" i="20"/>
  <c r="DZ412" i="20" s="1"/>
  <c r="ED412" i="20" s="1"/>
  <c r="EF412" i="20" s="1"/>
  <c r="EH412" i="20" s="1"/>
  <c r="EK412" i="20" s="1"/>
  <c r="EN412" i="20" s="1"/>
  <c r="EQ412" i="20" s="1"/>
  <c r="CP414" i="20"/>
  <c r="CP413" i="20" s="1"/>
  <c r="CW414" i="20"/>
  <c r="CW413" i="20" s="1"/>
  <c r="CX414" i="20"/>
  <c r="CX413" i="20" s="1"/>
  <c r="DQ414" i="20"/>
  <c r="DQ413" i="20" s="1"/>
  <c r="DX414" i="20"/>
  <c r="DX413" i="20" s="1"/>
  <c r="DY414" i="20"/>
  <c r="DY413" i="20" s="1"/>
  <c r="CV415" i="20"/>
  <c r="CV414" i="20" s="1"/>
  <c r="CV413" i="20" s="1"/>
  <c r="DW415" i="20"/>
  <c r="DW414" i="20" s="1"/>
  <c r="DW413" i="20" s="1"/>
  <c r="CP418" i="20"/>
  <c r="CP417" i="20" s="1"/>
  <c r="CW418" i="20"/>
  <c r="CW417" i="20" s="1"/>
  <c r="CX418" i="20"/>
  <c r="CX417" i="20" s="1"/>
  <c r="DQ418" i="20"/>
  <c r="DQ417" i="20" s="1"/>
  <c r="DX418" i="20"/>
  <c r="DX417" i="20" s="1"/>
  <c r="DY418" i="20"/>
  <c r="DY417" i="20" s="1"/>
  <c r="CV419" i="20"/>
  <c r="CY419" i="20" s="1"/>
  <c r="DC419" i="20" s="1"/>
  <c r="DE419" i="20" s="1"/>
  <c r="DG419" i="20" s="1"/>
  <c r="DW419" i="20"/>
  <c r="DZ419" i="20" s="1"/>
  <c r="ED419" i="20" s="1"/>
  <c r="EF419" i="20" s="1"/>
  <c r="EH419" i="20" s="1"/>
  <c r="EK419" i="20" s="1"/>
  <c r="EN419" i="20" s="1"/>
  <c r="EQ419" i="20" s="1"/>
  <c r="CV420" i="20"/>
  <c r="CY420" i="20" s="1"/>
  <c r="DC420" i="20" s="1"/>
  <c r="DE420" i="20" s="1"/>
  <c r="DG420" i="20" s="1"/>
  <c r="DW420" i="20"/>
  <c r="CP422" i="20"/>
  <c r="CP421" i="20" s="1"/>
  <c r="CW422" i="20"/>
  <c r="CW421" i="20" s="1"/>
  <c r="CX422" i="20"/>
  <c r="CX421" i="20" s="1"/>
  <c r="DQ422" i="20"/>
  <c r="DQ421" i="20" s="1"/>
  <c r="DX422" i="20"/>
  <c r="DX421" i="20" s="1"/>
  <c r="DY422" i="20"/>
  <c r="DY421" i="20" s="1"/>
  <c r="CV423" i="20"/>
  <c r="CY423" i="20" s="1"/>
  <c r="DC423" i="20" s="1"/>
  <c r="DE423" i="20" s="1"/>
  <c r="DG423" i="20" s="1"/>
  <c r="DW423" i="20"/>
  <c r="DZ423" i="20" s="1"/>
  <c r="ED423" i="20" s="1"/>
  <c r="EF423" i="20" s="1"/>
  <c r="EH423" i="20" s="1"/>
  <c r="EK423" i="20" s="1"/>
  <c r="EN423" i="20" s="1"/>
  <c r="EQ423" i="20" s="1"/>
  <c r="CV424" i="20"/>
  <c r="CY424" i="20" s="1"/>
  <c r="DC424" i="20" s="1"/>
  <c r="DE424" i="20" s="1"/>
  <c r="DG424" i="20" s="1"/>
  <c r="DW424" i="20"/>
  <c r="DZ424" i="20" s="1"/>
  <c r="ED424" i="20" s="1"/>
  <c r="EF424" i="20" s="1"/>
  <c r="EH424" i="20" s="1"/>
  <c r="EK424" i="20" s="1"/>
  <c r="EN424" i="20" s="1"/>
  <c r="EQ424" i="20" s="1"/>
  <c r="CP426" i="20"/>
  <c r="CP425" i="20" s="1"/>
  <c r="CW426" i="20"/>
  <c r="CW425" i="20" s="1"/>
  <c r="CX426" i="20"/>
  <c r="CX425" i="20" s="1"/>
  <c r="DQ426" i="20"/>
  <c r="DQ425" i="20" s="1"/>
  <c r="DX426" i="20"/>
  <c r="DX425" i="20" s="1"/>
  <c r="DY426" i="20"/>
  <c r="DY425" i="20" s="1"/>
  <c r="CV427" i="20"/>
  <c r="CY427" i="20" s="1"/>
  <c r="DC427" i="20" s="1"/>
  <c r="DE427" i="20" s="1"/>
  <c r="DG427" i="20" s="1"/>
  <c r="DW427" i="20"/>
  <c r="DZ427" i="20" s="1"/>
  <c r="ED427" i="20" s="1"/>
  <c r="EF427" i="20" s="1"/>
  <c r="EH427" i="20" s="1"/>
  <c r="CV428" i="20"/>
  <c r="CY428" i="20" s="1"/>
  <c r="DC428" i="20" s="1"/>
  <c r="DE428" i="20" s="1"/>
  <c r="DG428" i="20" s="1"/>
  <c r="DW428" i="20"/>
  <c r="DZ428" i="20" s="1"/>
  <c r="ED428" i="20" s="1"/>
  <c r="EF428" i="20" s="1"/>
  <c r="EH428" i="20" s="1"/>
  <c r="EK428" i="20" s="1"/>
  <c r="EN428" i="20" s="1"/>
  <c r="EQ428" i="20" s="1"/>
  <c r="CV429" i="20"/>
  <c r="CY429" i="20" s="1"/>
  <c r="DC429" i="20" s="1"/>
  <c r="DE429" i="20" s="1"/>
  <c r="DG429" i="20" s="1"/>
  <c r="DW429" i="20"/>
  <c r="DZ429" i="20" s="1"/>
  <c r="ED429" i="20" s="1"/>
  <c r="EF429" i="20" s="1"/>
  <c r="EH429" i="20" s="1"/>
  <c r="EK429" i="20" s="1"/>
  <c r="EN429" i="20" s="1"/>
  <c r="EQ429" i="20" s="1"/>
  <c r="CP432" i="20"/>
  <c r="CP431" i="20" s="1"/>
  <c r="CP430" i="20" s="1"/>
  <c r="CW432" i="20"/>
  <c r="CW431" i="20" s="1"/>
  <c r="CW430" i="20" s="1"/>
  <c r="CX432" i="20"/>
  <c r="CX431" i="20" s="1"/>
  <c r="CX430" i="20" s="1"/>
  <c r="DQ432" i="20"/>
  <c r="DQ431" i="20" s="1"/>
  <c r="DQ430" i="20" s="1"/>
  <c r="DX432" i="20"/>
  <c r="DX431" i="20" s="1"/>
  <c r="DX430" i="20" s="1"/>
  <c r="DY432" i="20"/>
  <c r="DY431" i="20" s="1"/>
  <c r="DY430" i="20" s="1"/>
  <c r="CV433" i="20"/>
  <c r="CV432" i="20" s="1"/>
  <c r="CV431" i="20" s="1"/>
  <c r="CV430" i="20" s="1"/>
  <c r="DW433" i="20"/>
  <c r="DW432" i="20" s="1"/>
  <c r="DW431" i="20" s="1"/>
  <c r="DW430" i="20" s="1"/>
  <c r="CP436" i="20"/>
  <c r="CP435" i="20" s="1"/>
  <c r="CP434" i="20" s="1"/>
  <c r="CV436" i="20"/>
  <c r="CV435" i="20" s="1"/>
  <c r="CV434" i="20" s="1"/>
  <c r="CW436" i="20"/>
  <c r="CW435" i="20" s="1"/>
  <c r="CW434" i="20" s="1"/>
  <c r="CX436" i="20"/>
  <c r="CX435" i="20" s="1"/>
  <c r="CX434" i="20" s="1"/>
  <c r="CY436" i="20"/>
  <c r="DQ436" i="20"/>
  <c r="DQ435" i="20" s="1"/>
  <c r="DQ434" i="20" s="1"/>
  <c r="DW436" i="20"/>
  <c r="DW435" i="20" s="1"/>
  <c r="DW434" i="20" s="1"/>
  <c r="DX436" i="20"/>
  <c r="DX435" i="20" s="1"/>
  <c r="DX434" i="20" s="1"/>
  <c r="DY436" i="20"/>
  <c r="DY435" i="20" s="1"/>
  <c r="DY434" i="20" s="1"/>
  <c r="DZ436" i="20"/>
  <c r="AF445" i="20"/>
  <c r="AF444" i="20" s="1"/>
  <c r="CP445" i="20"/>
  <c r="CP444" i="20" s="1"/>
  <c r="CV445" i="20"/>
  <c r="CV444" i="20" s="1"/>
  <c r="CW445" i="20"/>
  <c r="CW444" i="20" s="1"/>
  <c r="CX445" i="20"/>
  <c r="CX444" i="20" s="1"/>
  <c r="CY445" i="20"/>
  <c r="DQ445" i="20"/>
  <c r="DQ444" i="20" s="1"/>
  <c r="DW445" i="20"/>
  <c r="DW444" i="20" s="1"/>
  <c r="DX445" i="20"/>
  <c r="DX444" i="20" s="1"/>
  <c r="DY445" i="20"/>
  <c r="DY444" i="20" s="1"/>
  <c r="DZ445" i="20"/>
  <c r="AF448" i="20"/>
  <c r="AF447" i="20" s="1"/>
  <c r="CP448" i="20"/>
  <c r="CP447" i="20" s="1"/>
  <c r="CV448" i="20"/>
  <c r="CV447" i="20" s="1"/>
  <c r="CW448" i="20"/>
  <c r="CW447" i="20" s="1"/>
  <c r="CX448" i="20"/>
  <c r="CX447" i="20" s="1"/>
  <c r="CY448" i="20"/>
  <c r="DQ448" i="20"/>
  <c r="DQ447" i="20" s="1"/>
  <c r="DW448" i="20"/>
  <c r="DW447" i="20" s="1"/>
  <c r="DX448" i="20"/>
  <c r="DX447" i="20" s="1"/>
  <c r="DY448" i="20"/>
  <c r="DY447" i="20" s="1"/>
  <c r="DZ448" i="20"/>
  <c r="AF452" i="20"/>
  <c r="AF451" i="20" s="1"/>
  <c r="CP452" i="20"/>
  <c r="CP451" i="20" s="1"/>
  <c r="CV452" i="20"/>
  <c r="CV451" i="20" s="1"/>
  <c r="CW452" i="20"/>
  <c r="CW451" i="20" s="1"/>
  <c r="CX452" i="20"/>
  <c r="CX451" i="20" s="1"/>
  <c r="CY452" i="20"/>
  <c r="DQ452" i="20"/>
  <c r="DQ451" i="20" s="1"/>
  <c r="DW452" i="20"/>
  <c r="DW451" i="20" s="1"/>
  <c r="DX452" i="20"/>
  <c r="DX451" i="20" s="1"/>
  <c r="DY452" i="20"/>
  <c r="DY451" i="20" s="1"/>
  <c r="DZ452" i="20"/>
  <c r="AF455" i="20"/>
  <c r="AF454" i="20" s="1"/>
  <c r="CP455" i="20"/>
  <c r="CP454" i="20" s="1"/>
  <c r="CV455" i="20"/>
  <c r="CV454" i="20" s="1"/>
  <c r="CW455" i="20"/>
  <c r="CW454" i="20" s="1"/>
  <c r="CX455" i="20"/>
  <c r="CX454" i="20" s="1"/>
  <c r="CY455" i="20"/>
  <c r="DQ455" i="20"/>
  <c r="DQ454" i="20" s="1"/>
  <c r="DW455" i="20"/>
  <c r="DW454" i="20" s="1"/>
  <c r="DX455" i="20"/>
  <c r="DX454" i="20" s="1"/>
  <c r="DY455" i="20"/>
  <c r="DY454" i="20" s="1"/>
  <c r="DZ455" i="20"/>
  <c r="AF460" i="20"/>
  <c r="AF459" i="20" s="1"/>
  <c r="AF458" i="20" s="1"/>
  <c r="AF457" i="20" s="1"/>
  <c r="CP460" i="20"/>
  <c r="CP459" i="20" s="1"/>
  <c r="CP458" i="20" s="1"/>
  <c r="CP457" i="20" s="1"/>
  <c r="CV460" i="20"/>
  <c r="CV459" i="20" s="1"/>
  <c r="CV458" i="20" s="1"/>
  <c r="CV457" i="20" s="1"/>
  <c r="CW460" i="20"/>
  <c r="CW459" i="20" s="1"/>
  <c r="CW458" i="20" s="1"/>
  <c r="CW457" i="20" s="1"/>
  <c r="CX460" i="20"/>
  <c r="CX459" i="20" s="1"/>
  <c r="CX458" i="20" s="1"/>
  <c r="CX457" i="20" s="1"/>
  <c r="CY460" i="20"/>
  <c r="DQ460" i="20"/>
  <c r="DQ459" i="20" s="1"/>
  <c r="DQ458" i="20" s="1"/>
  <c r="DQ457" i="20" s="1"/>
  <c r="DW460" i="20"/>
  <c r="DW459" i="20" s="1"/>
  <c r="DW458" i="20" s="1"/>
  <c r="DW457" i="20" s="1"/>
  <c r="DX460" i="20"/>
  <c r="DX459" i="20" s="1"/>
  <c r="DX458" i="20" s="1"/>
  <c r="DX457" i="20" s="1"/>
  <c r="DY460" i="20"/>
  <c r="DY459" i="20" s="1"/>
  <c r="DY458" i="20" s="1"/>
  <c r="DY457" i="20" s="1"/>
  <c r="DZ460" i="20"/>
  <c r="CP467" i="20"/>
  <c r="CP466" i="20" s="1"/>
  <c r="CW467" i="20"/>
  <c r="CW466" i="20" s="1"/>
  <c r="CX467" i="20"/>
  <c r="CX466" i="20" s="1"/>
  <c r="DQ467" i="20"/>
  <c r="DQ466" i="20" s="1"/>
  <c r="DX467" i="20"/>
  <c r="DX466" i="20" s="1"/>
  <c r="DY467" i="20"/>
  <c r="DY466" i="20" s="1"/>
  <c r="CV468" i="20"/>
  <c r="CY468" i="20" s="1"/>
  <c r="DC468" i="20" s="1"/>
  <c r="DE468" i="20" s="1"/>
  <c r="DG468" i="20" s="1"/>
  <c r="DW468" i="20"/>
  <c r="DZ468" i="20" s="1"/>
  <c r="ED468" i="20" s="1"/>
  <c r="EF468" i="20" s="1"/>
  <c r="EH468" i="20" s="1"/>
  <c r="EK468" i="20" s="1"/>
  <c r="EN468" i="20" s="1"/>
  <c r="EQ468" i="20" s="1"/>
  <c r="CV469" i="20"/>
  <c r="CY469" i="20" s="1"/>
  <c r="DC469" i="20" s="1"/>
  <c r="DE469" i="20" s="1"/>
  <c r="DG469" i="20" s="1"/>
  <c r="DW469" i="20"/>
  <c r="DZ469" i="20" s="1"/>
  <c r="ED469" i="20" s="1"/>
  <c r="EF469" i="20" s="1"/>
  <c r="EH469" i="20" s="1"/>
  <c r="EK469" i="20" s="1"/>
  <c r="EN469" i="20" s="1"/>
  <c r="EQ469" i="20" s="1"/>
  <c r="CV470" i="20"/>
  <c r="CY470" i="20" s="1"/>
  <c r="DC470" i="20" s="1"/>
  <c r="DE470" i="20" s="1"/>
  <c r="DG470" i="20" s="1"/>
  <c r="DW470" i="20"/>
  <c r="DZ470" i="20" s="1"/>
  <c r="ED470" i="20" s="1"/>
  <c r="EF470" i="20" s="1"/>
  <c r="EH470" i="20" s="1"/>
  <c r="EK470" i="20" s="1"/>
  <c r="EN470" i="20" s="1"/>
  <c r="EQ470" i="20" s="1"/>
  <c r="CP472" i="20"/>
  <c r="CP471" i="20" s="1"/>
  <c r="CW472" i="20"/>
  <c r="CW471" i="20" s="1"/>
  <c r="CX472" i="20"/>
  <c r="CX471" i="20" s="1"/>
  <c r="DQ472" i="20"/>
  <c r="DQ471" i="20" s="1"/>
  <c r="DX472" i="20"/>
  <c r="DX471" i="20" s="1"/>
  <c r="DY472" i="20"/>
  <c r="DY471" i="20" s="1"/>
  <c r="CV473" i="20"/>
  <c r="CV472" i="20" s="1"/>
  <c r="CV471" i="20" s="1"/>
  <c r="DW473" i="20"/>
  <c r="DZ473" i="20" s="1"/>
  <c r="CP475" i="20"/>
  <c r="CP474" i="20" s="1"/>
  <c r="CV475" i="20"/>
  <c r="CV474" i="20" s="1"/>
  <c r="CW475" i="20"/>
  <c r="CW474" i="20" s="1"/>
  <c r="CX475" i="20"/>
  <c r="CX474" i="20" s="1"/>
  <c r="CY475" i="20"/>
  <c r="DQ475" i="20"/>
  <c r="DQ474" i="20" s="1"/>
  <c r="DW475" i="20"/>
  <c r="DW474" i="20" s="1"/>
  <c r="DX475" i="20"/>
  <c r="DX474" i="20" s="1"/>
  <c r="DY475" i="20"/>
  <c r="DY474" i="20" s="1"/>
  <c r="DZ475" i="20"/>
  <c r="CP483" i="20"/>
  <c r="CP482" i="20" s="1"/>
  <c r="CP481" i="20" s="1"/>
  <c r="CW483" i="20"/>
  <c r="CW482" i="20" s="1"/>
  <c r="CW481" i="20" s="1"/>
  <c r="CX483" i="20"/>
  <c r="CX482" i="20" s="1"/>
  <c r="CX481" i="20" s="1"/>
  <c r="DQ483" i="20"/>
  <c r="DQ482" i="20" s="1"/>
  <c r="DQ481" i="20" s="1"/>
  <c r="DX483" i="20"/>
  <c r="DX482" i="20" s="1"/>
  <c r="DX481" i="20" s="1"/>
  <c r="DY483" i="20"/>
  <c r="DY482" i="20" s="1"/>
  <c r="DY481" i="20" s="1"/>
  <c r="CV484" i="20"/>
  <c r="CY484" i="20" s="1"/>
  <c r="DW484" i="20"/>
  <c r="DW483" i="20" s="1"/>
  <c r="DW482" i="20" s="1"/>
  <c r="DW481" i="20" s="1"/>
  <c r="CP487" i="20"/>
  <c r="CP486" i="20" s="1"/>
  <c r="CW487" i="20"/>
  <c r="CW486" i="20" s="1"/>
  <c r="CX487" i="20"/>
  <c r="CX486" i="20" s="1"/>
  <c r="DQ487" i="20"/>
  <c r="DQ486" i="20" s="1"/>
  <c r="DX487" i="20"/>
  <c r="DX486" i="20" s="1"/>
  <c r="DY487" i="20"/>
  <c r="DY486" i="20" s="1"/>
  <c r="CV488" i="20"/>
  <c r="CV487" i="20" s="1"/>
  <c r="CV486" i="20" s="1"/>
  <c r="DW488" i="20"/>
  <c r="DZ488" i="20" s="1"/>
  <c r="AF490" i="20"/>
  <c r="AF489" i="20" s="1"/>
  <c r="CP490" i="20"/>
  <c r="CP489" i="20" s="1"/>
  <c r="CV490" i="20"/>
  <c r="CV489" i="20" s="1"/>
  <c r="CW490" i="20"/>
  <c r="CW489" i="20" s="1"/>
  <c r="CX490" i="20"/>
  <c r="CX489" i="20" s="1"/>
  <c r="CY490" i="20"/>
  <c r="DQ490" i="20"/>
  <c r="DQ489" i="20" s="1"/>
  <c r="DW490" i="20"/>
  <c r="DW489" i="20" s="1"/>
  <c r="DX490" i="20"/>
  <c r="DX489" i="20" s="1"/>
  <c r="DY490" i="20"/>
  <c r="DY489" i="20" s="1"/>
  <c r="DZ490" i="20"/>
  <c r="AF493" i="20"/>
  <c r="AF492" i="20" s="1"/>
  <c r="CP493" i="20"/>
  <c r="CP492" i="20" s="1"/>
  <c r="CV493" i="20"/>
  <c r="CV492" i="20" s="1"/>
  <c r="CW493" i="20"/>
  <c r="CW492" i="20" s="1"/>
  <c r="CX493" i="20"/>
  <c r="CX492" i="20" s="1"/>
  <c r="CY493" i="20"/>
  <c r="DQ493" i="20"/>
  <c r="DQ492" i="20" s="1"/>
  <c r="DW493" i="20"/>
  <c r="DW492" i="20" s="1"/>
  <c r="DX493" i="20"/>
  <c r="DX492" i="20" s="1"/>
  <c r="DY493" i="20"/>
  <c r="DY492" i="20" s="1"/>
  <c r="DZ493" i="20"/>
  <c r="AF496" i="20"/>
  <c r="AF495" i="20" s="1"/>
  <c r="CP497" i="20"/>
  <c r="CP496" i="20" s="1"/>
  <c r="CP495" i="20" s="1"/>
  <c r="CV497" i="20"/>
  <c r="CV496" i="20" s="1"/>
  <c r="CV495" i="20" s="1"/>
  <c r="CW497" i="20"/>
  <c r="CW496" i="20" s="1"/>
  <c r="CW495" i="20" s="1"/>
  <c r="CX497" i="20"/>
  <c r="CX496" i="20" s="1"/>
  <c r="CX495" i="20" s="1"/>
  <c r="CY497" i="20"/>
  <c r="DQ497" i="20"/>
  <c r="DQ496" i="20" s="1"/>
  <c r="DQ495" i="20" s="1"/>
  <c r="DW497" i="20"/>
  <c r="DW496" i="20" s="1"/>
  <c r="DW495" i="20" s="1"/>
  <c r="DX497" i="20"/>
  <c r="DX496" i="20" s="1"/>
  <c r="DX495" i="20" s="1"/>
  <c r="DY497" i="20"/>
  <c r="DY496" i="20" s="1"/>
  <c r="DY495" i="20" s="1"/>
  <c r="DZ497" i="20"/>
  <c r="CP505" i="20"/>
  <c r="CP504" i="20" s="1"/>
  <c r="CV505" i="20"/>
  <c r="CV504" i="20" s="1"/>
  <c r="CW505" i="20"/>
  <c r="CW504" i="20" s="1"/>
  <c r="CX505" i="20"/>
  <c r="CX504" i="20" s="1"/>
  <c r="CY505" i="20"/>
  <c r="DQ505" i="20"/>
  <c r="DQ504" i="20" s="1"/>
  <c r="DW505" i="20"/>
  <c r="DW504" i="20" s="1"/>
  <c r="DX505" i="20"/>
  <c r="DX504" i="20" s="1"/>
  <c r="DY505" i="20"/>
  <c r="DY504" i="20" s="1"/>
  <c r="DZ505" i="20"/>
  <c r="CP508" i="20"/>
  <c r="CP507" i="20" s="1"/>
  <c r="CV508" i="20"/>
  <c r="CV507" i="20" s="1"/>
  <c r="CW508" i="20"/>
  <c r="CW507" i="20" s="1"/>
  <c r="CX508" i="20"/>
  <c r="CX507" i="20" s="1"/>
  <c r="CY508" i="20"/>
  <c r="DQ508" i="20"/>
  <c r="DQ507" i="20" s="1"/>
  <c r="DW508" i="20"/>
  <c r="DW507" i="20" s="1"/>
  <c r="DX508" i="20"/>
  <c r="DX507" i="20" s="1"/>
  <c r="DY508" i="20"/>
  <c r="DY507" i="20" s="1"/>
  <c r="DZ508" i="20"/>
  <c r="CP512" i="20"/>
  <c r="CP511" i="20" s="1"/>
  <c r="CV512" i="20"/>
  <c r="CV511" i="20" s="1"/>
  <c r="CW512" i="20"/>
  <c r="CW511" i="20" s="1"/>
  <c r="CX512" i="20"/>
  <c r="CX511" i="20" s="1"/>
  <c r="CY512" i="20"/>
  <c r="DQ512" i="20"/>
  <c r="DQ511" i="20" s="1"/>
  <c r="DW512" i="20"/>
  <c r="DW511" i="20" s="1"/>
  <c r="DX512" i="20"/>
  <c r="DX511" i="20" s="1"/>
  <c r="DY512" i="20"/>
  <c r="DY511" i="20" s="1"/>
  <c r="DZ512" i="20"/>
  <c r="CP516" i="20"/>
  <c r="CP515" i="20" s="1"/>
  <c r="CV516" i="20"/>
  <c r="CV515" i="20" s="1"/>
  <c r="CW516" i="20"/>
  <c r="CW515" i="20" s="1"/>
  <c r="CX516" i="20"/>
  <c r="CX515" i="20" s="1"/>
  <c r="CY516" i="20"/>
  <c r="DQ516" i="20"/>
  <c r="DQ515" i="20" s="1"/>
  <c r="DW516" i="20"/>
  <c r="DW515" i="20" s="1"/>
  <c r="DX516" i="20"/>
  <c r="DX515" i="20" s="1"/>
  <c r="DY516" i="20"/>
  <c r="DY515" i="20" s="1"/>
  <c r="DZ516" i="20"/>
  <c r="CP520" i="20"/>
  <c r="CP519" i="20" s="1"/>
  <c r="CP518" i="20" s="1"/>
  <c r="CW520" i="20"/>
  <c r="CW519" i="20" s="1"/>
  <c r="CW518" i="20" s="1"/>
  <c r="CX520" i="20"/>
  <c r="CX519" i="20" s="1"/>
  <c r="CX518" i="20" s="1"/>
  <c r="DQ520" i="20"/>
  <c r="DQ519" i="20" s="1"/>
  <c r="DQ518" i="20" s="1"/>
  <c r="DX520" i="20"/>
  <c r="DX519" i="20" s="1"/>
  <c r="DX518" i="20" s="1"/>
  <c r="DY520" i="20"/>
  <c r="DY519" i="20" s="1"/>
  <c r="DY518" i="20" s="1"/>
  <c r="CV521" i="20"/>
  <c r="CV520" i="20" s="1"/>
  <c r="CV519" i="20" s="1"/>
  <c r="CV518" i="20" s="1"/>
  <c r="DW521" i="20"/>
  <c r="DZ521" i="20" s="1"/>
  <c r="AF524" i="20"/>
  <c r="AF523" i="20" s="1"/>
  <c r="AF522" i="20" s="1"/>
  <c r="CP524" i="20"/>
  <c r="CP523" i="20" s="1"/>
  <c r="CP522" i="20" s="1"/>
  <c r="CV524" i="20"/>
  <c r="CV523" i="20" s="1"/>
  <c r="CV522" i="20" s="1"/>
  <c r="CW524" i="20"/>
  <c r="CW523" i="20" s="1"/>
  <c r="CW522" i="20" s="1"/>
  <c r="CX524" i="20"/>
  <c r="CX523" i="20" s="1"/>
  <c r="CX522" i="20" s="1"/>
  <c r="CY524" i="20"/>
  <c r="DQ524" i="20"/>
  <c r="DQ523" i="20" s="1"/>
  <c r="DQ522" i="20" s="1"/>
  <c r="DW524" i="20"/>
  <c r="DW523" i="20" s="1"/>
  <c r="DW522" i="20" s="1"/>
  <c r="DX524" i="20"/>
  <c r="DX523" i="20" s="1"/>
  <c r="DX522" i="20" s="1"/>
  <c r="DY524" i="20"/>
  <c r="DY523" i="20" s="1"/>
  <c r="DY522" i="20" s="1"/>
  <c r="DZ524" i="20"/>
  <c r="CQ526" i="20"/>
  <c r="CR526" i="20"/>
  <c r="CS526" i="20"/>
  <c r="CT526" i="20"/>
  <c r="CU526" i="20"/>
  <c r="DR526" i="20"/>
  <c r="DR464" i="20" s="1"/>
  <c r="DS526" i="20"/>
  <c r="DS464" i="20" s="1"/>
  <c r="DT526" i="20"/>
  <c r="DT464" i="20" s="1"/>
  <c r="DU526" i="20"/>
  <c r="DU464" i="20" s="1"/>
  <c r="DV526" i="20"/>
  <c r="DV464" i="20" s="1"/>
  <c r="CP528" i="20"/>
  <c r="CP527" i="20" s="1"/>
  <c r="CP526" i="20" s="1"/>
  <c r="CV528" i="20"/>
  <c r="CV527" i="20" s="1"/>
  <c r="CV526" i="20" s="1"/>
  <c r="CW528" i="20"/>
  <c r="CW527" i="20" s="1"/>
  <c r="CW526" i="20" s="1"/>
  <c r="CX528" i="20"/>
  <c r="CX527" i="20" s="1"/>
  <c r="CX526" i="20" s="1"/>
  <c r="CY528" i="20"/>
  <c r="CY527" i="20" s="1"/>
  <c r="CY526" i="20" s="1"/>
  <c r="DQ528" i="20"/>
  <c r="DQ527" i="20" s="1"/>
  <c r="DQ526" i="20" s="1"/>
  <c r="DW528" i="20"/>
  <c r="DW527" i="20" s="1"/>
  <c r="DW526" i="20" s="1"/>
  <c r="DX528" i="20"/>
  <c r="DX527" i="20" s="1"/>
  <c r="DX526" i="20" s="1"/>
  <c r="DY528" i="20"/>
  <c r="DY527" i="20" s="1"/>
  <c r="DY526" i="20" s="1"/>
  <c r="DZ528" i="20"/>
  <c r="CV531" i="20"/>
  <c r="DW531" i="20"/>
  <c r="CP532" i="20"/>
  <c r="CP531" i="20" s="1"/>
  <c r="CV532" i="20"/>
  <c r="DQ532" i="20"/>
  <c r="DQ531" i="20" s="1"/>
  <c r="DW532" i="20"/>
  <c r="DX532" i="20"/>
  <c r="DY532" i="20"/>
  <c r="DZ532" i="20"/>
  <c r="ED532" i="20" s="1"/>
  <c r="EF532" i="20" s="1"/>
  <c r="EH532" i="20" s="1"/>
  <c r="CV533" i="20"/>
  <c r="CY533" i="20" s="1"/>
  <c r="DC533" i="20" s="1"/>
  <c r="DE533" i="20" s="1"/>
  <c r="DG533" i="20" s="1"/>
  <c r="CP535" i="20"/>
  <c r="CP534" i="20" s="1"/>
  <c r="CQ535" i="20"/>
  <c r="CQ534" i="20" s="1"/>
  <c r="CQ530" i="20" s="1"/>
  <c r="CR535" i="20"/>
  <c r="CR534" i="20" s="1"/>
  <c r="CR530" i="20" s="1"/>
  <c r="CS535" i="20"/>
  <c r="CS534" i="20" s="1"/>
  <c r="CS530" i="20" s="1"/>
  <c r="CT535" i="20"/>
  <c r="CT534" i="20" s="1"/>
  <c r="CT530" i="20" s="1"/>
  <c r="CU535" i="20"/>
  <c r="CU534" i="20" s="1"/>
  <c r="CU530" i="20" s="1"/>
  <c r="CW535" i="20"/>
  <c r="CW534" i="20" s="1"/>
  <c r="CW530" i="20" s="1"/>
  <c r="CX535" i="20"/>
  <c r="CX534" i="20" s="1"/>
  <c r="CX530" i="20" s="1"/>
  <c r="DQ535" i="20"/>
  <c r="DQ534" i="20" s="1"/>
  <c r="DX535" i="20"/>
  <c r="DX534" i="20" s="1"/>
  <c r="DX530" i="20" s="1"/>
  <c r="DY535" i="20"/>
  <c r="DY534" i="20" s="1"/>
  <c r="DY530" i="20" s="1"/>
  <c r="CV536" i="20"/>
  <c r="CY536" i="20" s="1"/>
  <c r="DW536" i="20"/>
  <c r="DW535" i="20" s="1"/>
  <c r="DW534" i="20" s="1"/>
  <c r="AF550" i="20"/>
  <c r="AF549" i="20" s="1"/>
  <c r="AF548" i="20" s="1"/>
  <c r="AF547" i="20" s="1"/>
  <c r="CP550" i="20"/>
  <c r="CP549" i="20" s="1"/>
  <c r="CP548" i="20" s="1"/>
  <c r="CP547" i="20" s="1"/>
  <c r="CV550" i="20"/>
  <c r="CV549" i="20" s="1"/>
  <c r="CV548" i="20" s="1"/>
  <c r="CV547" i="20" s="1"/>
  <c r="CW550" i="20"/>
  <c r="CW549" i="20" s="1"/>
  <c r="CW548" i="20" s="1"/>
  <c r="CW547" i="20" s="1"/>
  <c r="CX550" i="20"/>
  <c r="CX549" i="20" s="1"/>
  <c r="CX548" i="20" s="1"/>
  <c r="CX547" i="20" s="1"/>
  <c r="CY550" i="20"/>
  <c r="DQ550" i="20"/>
  <c r="DQ549" i="20" s="1"/>
  <c r="DQ548" i="20" s="1"/>
  <c r="DQ547" i="20" s="1"/>
  <c r="DW550" i="20"/>
  <c r="DW549" i="20" s="1"/>
  <c r="DW548" i="20" s="1"/>
  <c r="DW547" i="20" s="1"/>
  <c r="DX550" i="20"/>
  <c r="DX549" i="20" s="1"/>
  <c r="DX548" i="20" s="1"/>
  <c r="DX547" i="20" s="1"/>
  <c r="DY550" i="20"/>
  <c r="DY549" i="20" s="1"/>
  <c r="DY548" i="20" s="1"/>
  <c r="DY547" i="20" s="1"/>
  <c r="DZ550" i="20"/>
  <c r="CP555" i="20"/>
  <c r="CP554" i="20" s="1"/>
  <c r="CP553" i="20" s="1"/>
  <c r="CW555" i="20"/>
  <c r="CW554" i="20" s="1"/>
  <c r="CW553" i="20" s="1"/>
  <c r="CX555" i="20"/>
  <c r="CX554" i="20" s="1"/>
  <c r="CX553" i="20" s="1"/>
  <c r="DQ555" i="20"/>
  <c r="DQ554" i="20" s="1"/>
  <c r="DQ553" i="20" s="1"/>
  <c r="DX555" i="20"/>
  <c r="DX554" i="20" s="1"/>
  <c r="DX553" i="20" s="1"/>
  <c r="DY555" i="20"/>
  <c r="DY554" i="20" s="1"/>
  <c r="DY553" i="20" s="1"/>
  <c r="CV556" i="20"/>
  <c r="CY556" i="20" s="1"/>
  <c r="DW556" i="20"/>
  <c r="DW555" i="20" s="1"/>
  <c r="DW554" i="20" s="1"/>
  <c r="DW553" i="20" s="1"/>
  <c r="CP560" i="20"/>
  <c r="CW560" i="20"/>
  <c r="CX560" i="20"/>
  <c r="DQ560" i="20"/>
  <c r="DX560" i="20"/>
  <c r="DY560" i="20"/>
  <c r="CP563" i="20"/>
  <c r="CW563" i="20"/>
  <c r="CW562" i="20" s="1"/>
  <c r="CX563" i="20"/>
  <c r="DQ563" i="20"/>
  <c r="DX563" i="20"/>
  <c r="DY563" i="20"/>
  <c r="DY562" i="20" s="1"/>
  <c r="CV564" i="20"/>
  <c r="CY564" i="20" s="1"/>
  <c r="DC564" i="20" s="1"/>
  <c r="DE564" i="20" s="1"/>
  <c r="DG564" i="20" s="1"/>
  <c r="DW564" i="20"/>
  <c r="CP568" i="20"/>
  <c r="CP567" i="20" s="1"/>
  <c r="CP566" i="20" s="1"/>
  <c r="CW568" i="20"/>
  <c r="CW567" i="20" s="1"/>
  <c r="CW566" i="20" s="1"/>
  <c r="CX568" i="20"/>
  <c r="CX567" i="20" s="1"/>
  <c r="CX566" i="20" s="1"/>
  <c r="DQ568" i="20"/>
  <c r="DQ567" i="20" s="1"/>
  <c r="DQ566" i="20" s="1"/>
  <c r="DX568" i="20"/>
  <c r="DX567" i="20" s="1"/>
  <c r="DX566" i="20" s="1"/>
  <c r="DY568" i="20"/>
  <c r="DY567" i="20" s="1"/>
  <c r="DY566" i="20" s="1"/>
  <c r="CV569" i="20"/>
  <c r="DW569" i="20"/>
  <c r="DZ569" i="20" s="1"/>
  <c r="CP572" i="20"/>
  <c r="CP571" i="20" s="1"/>
  <c r="CP570" i="20" s="1"/>
  <c r="CW572" i="20"/>
  <c r="CW571" i="20" s="1"/>
  <c r="CW570" i="20" s="1"/>
  <c r="CX572" i="20"/>
  <c r="CX571" i="20" s="1"/>
  <c r="CX570" i="20" s="1"/>
  <c r="DQ572" i="20"/>
  <c r="DQ571" i="20" s="1"/>
  <c r="DQ570" i="20" s="1"/>
  <c r="DX572" i="20"/>
  <c r="DX571" i="20" s="1"/>
  <c r="DX570" i="20" s="1"/>
  <c r="DY572" i="20"/>
  <c r="DY571" i="20" s="1"/>
  <c r="DY570" i="20" s="1"/>
  <c r="CV573" i="20"/>
  <c r="CY573" i="20" s="1"/>
  <c r="DW573" i="20"/>
  <c r="DW572" i="20" s="1"/>
  <c r="DW571" i="20" s="1"/>
  <c r="DW570" i="20" s="1"/>
  <c r="AF578" i="20"/>
  <c r="AF577" i="20" s="1"/>
  <c r="AF576" i="20" s="1"/>
  <c r="AF575" i="20" s="1"/>
  <c r="CP578" i="20"/>
  <c r="CP577" i="20" s="1"/>
  <c r="CP576" i="20" s="1"/>
  <c r="CP575" i="20" s="1"/>
  <c r="CV578" i="20"/>
  <c r="CV577" i="20" s="1"/>
  <c r="CV576" i="20" s="1"/>
  <c r="CV575" i="20" s="1"/>
  <c r="CW578" i="20"/>
  <c r="CW577" i="20" s="1"/>
  <c r="CW576" i="20" s="1"/>
  <c r="CW575" i="20" s="1"/>
  <c r="CX578" i="20"/>
  <c r="CX577" i="20" s="1"/>
  <c r="CX576" i="20" s="1"/>
  <c r="CX575" i="20" s="1"/>
  <c r="CY578" i="20"/>
  <c r="DQ578" i="20"/>
  <c r="DQ577" i="20" s="1"/>
  <c r="DQ576" i="20" s="1"/>
  <c r="DQ575" i="20" s="1"/>
  <c r="DW578" i="20"/>
  <c r="DW577" i="20" s="1"/>
  <c r="DW576" i="20" s="1"/>
  <c r="DW575" i="20" s="1"/>
  <c r="DX578" i="20"/>
  <c r="DX577" i="20" s="1"/>
  <c r="DX576" i="20" s="1"/>
  <c r="DX575" i="20" s="1"/>
  <c r="DY578" i="20"/>
  <c r="DY577" i="20" s="1"/>
  <c r="DY576" i="20" s="1"/>
  <c r="DY575" i="20" s="1"/>
  <c r="DZ578" i="20"/>
  <c r="CP583" i="20"/>
  <c r="CP582" i="20" s="1"/>
  <c r="CP581" i="20" s="1"/>
  <c r="CW583" i="20"/>
  <c r="CW582" i="20" s="1"/>
  <c r="CW581" i="20" s="1"/>
  <c r="CX583" i="20"/>
  <c r="CX582" i="20" s="1"/>
  <c r="CX581" i="20" s="1"/>
  <c r="DQ583" i="20"/>
  <c r="DQ582" i="20" s="1"/>
  <c r="DQ581" i="20" s="1"/>
  <c r="DX583" i="20"/>
  <c r="DX582" i="20" s="1"/>
  <c r="DX581" i="20" s="1"/>
  <c r="DY583" i="20"/>
  <c r="DY582" i="20" s="1"/>
  <c r="DY581" i="20" s="1"/>
  <c r="CV584" i="20"/>
  <c r="CY584" i="20" s="1"/>
  <c r="DW584" i="20"/>
  <c r="DW583" i="20" s="1"/>
  <c r="DW582" i="20" s="1"/>
  <c r="DW581" i="20" s="1"/>
  <c r="AF587" i="20"/>
  <c r="AF586" i="20" s="1"/>
  <c r="AF585" i="20" s="1"/>
  <c r="CP587" i="20"/>
  <c r="CP586" i="20" s="1"/>
  <c r="CP585" i="20" s="1"/>
  <c r="CW587" i="20"/>
  <c r="CW586" i="20" s="1"/>
  <c r="CW585" i="20" s="1"/>
  <c r="CX587" i="20"/>
  <c r="CX586" i="20" s="1"/>
  <c r="CX585" i="20" s="1"/>
  <c r="DQ587" i="20"/>
  <c r="DQ586" i="20" s="1"/>
  <c r="DQ585" i="20" s="1"/>
  <c r="DX587" i="20"/>
  <c r="DX586" i="20" s="1"/>
  <c r="DX585" i="20" s="1"/>
  <c r="DY587" i="20"/>
  <c r="DY586" i="20" s="1"/>
  <c r="DY585" i="20" s="1"/>
  <c r="CV588" i="20"/>
  <c r="CV587" i="20" s="1"/>
  <c r="CV586" i="20" s="1"/>
  <c r="CV585" i="20" s="1"/>
  <c r="DW588" i="20"/>
  <c r="CP591" i="20"/>
  <c r="CP590" i="20" s="1"/>
  <c r="CP589" i="20" s="1"/>
  <c r="CQ591" i="20"/>
  <c r="CQ590" i="20" s="1"/>
  <c r="CQ589" i="20" s="1"/>
  <c r="CR591" i="20"/>
  <c r="CR590" i="20" s="1"/>
  <c r="CR589" i="20" s="1"/>
  <c r="CR580" i="20" s="1"/>
  <c r="CS591" i="20"/>
  <c r="CS590" i="20" s="1"/>
  <c r="CS589" i="20" s="1"/>
  <c r="CS580" i="20" s="1"/>
  <c r="CT591" i="20"/>
  <c r="CT590" i="20" s="1"/>
  <c r="CT589" i="20" s="1"/>
  <c r="CT580" i="20" s="1"/>
  <c r="CU591" i="20"/>
  <c r="CU590" i="20" s="1"/>
  <c r="CU589" i="20" s="1"/>
  <c r="CU580" i="20" s="1"/>
  <c r="CW591" i="20"/>
  <c r="CW590" i="20" s="1"/>
  <c r="CW589" i="20" s="1"/>
  <c r="CX591" i="20"/>
  <c r="CX590" i="20" s="1"/>
  <c r="CX589" i="20" s="1"/>
  <c r="DQ591" i="20"/>
  <c r="DQ590" i="20" s="1"/>
  <c r="DQ589" i="20" s="1"/>
  <c r="DR591" i="20"/>
  <c r="DR590" i="20" s="1"/>
  <c r="DR589" i="20" s="1"/>
  <c r="DS591" i="20"/>
  <c r="DS590" i="20" s="1"/>
  <c r="DS589" i="20" s="1"/>
  <c r="DS580" i="20" s="1"/>
  <c r="DT591" i="20"/>
  <c r="DT590" i="20" s="1"/>
  <c r="DT589" i="20" s="1"/>
  <c r="DT580" i="20" s="1"/>
  <c r="DU591" i="20"/>
  <c r="DU590" i="20" s="1"/>
  <c r="DU589" i="20" s="1"/>
  <c r="DU580" i="20" s="1"/>
  <c r="DV591" i="20"/>
  <c r="DV590" i="20" s="1"/>
  <c r="DV589" i="20" s="1"/>
  <c r="DV580" i="20" s="1"/>
  <c r="DX591" i="20"/>
  <c r="DX590" i="20" s="1"/>
  <c r="DX589" i="20" s="1"/>
  <c r="DY591" i="20"/>
  <c r="DY590" i="20" s="1"/>
  <c r="DY589" i="20" s="1"/>
  <c r="CV592" i="20"/>
  <c r="CY592" i="20" s="1"/>
  <c r="DW592" i="20"/>
  <c r="DW591" i="20" s="1"/>
  <c r="DW590" i="20" s="1"/>
  <c r="DW589" i="20" s="1"/>
  <c r="CP596" i="20"/>
  <c r="CW596" i="20"/>
  <c r="CX596" i="20"/>
  <c r="DQ596" i="20"/>
  <c r="DX596" i="20"/>
  <c r="DY596" i="20"/>
  <c r="CP599" i="20"/>
  <c r="CP598" i="20" s="1"/>
  <c r="CP597" i="20" s="1"/>
  <c r="CW599" i="20"/>
  <c r="CW598" i="20" s="1"/>
  <c r="CW597" i="20" s="1"/>
  <c r="CX599" i="20"/>
  <c r="DQ599" i="20"/>
  <c r="DX599" i="20"/>
  <c r="DX598" i="20" s="1"/>
  <c r="DY599" i="20"/>
  <c r="DY598" i="20" s="1"/>
  <c r="CV600" i="20"/>
  <c r="CY600" i="20" s="1"/>
  <c r="DC600" i="20" s="1"/>
  <c r="DE600" i="20" s="1"/>
  <c r="DG600" i="20" s="1"/>
  <c r="DW600" i="20"/>
  <c r="CV601" i="20"/>
  <c r="CY601" i="20" s="1"/>
  <c r="DC601" i="20" s="1"/>
  <c r="DE601" i="20" s="1"/>
  <c r="DG601" i="20" s="1"/>
  <c r="DW601" i="20"/>
  <c r="DZ601" i="20" s="1"/>
  <c r="ED601" i="20" s="1"/>
  <c r="EF601" i="20" s="1"/>
  <c r="EH601" i="20" s="1"/>
  <c r="CP604" i="20"/>
  <c r="CP603" i="20" s="1"/>
  <c r="CP602" i="20" s="1"/>
  <c r="CW604" i="20"/>
  <c r="CW603" i="20" s="1"/>
  <c r="CW602" i="20" s="1"/>
  <c r="CX604" i="20"/>
  <c r="CX603" i="20" s="1"/>
  <c r="CX602" i="20" s="1"/>
  <c r="DQ604" i="20"/>
  <c r="DQ603" i="20" s="1"/>
  <c r="DQ602" i="20" s="1"/>
  <c r="DX604" i="20"/>
  <c r="DX603" i="20" s="1"/>
  <c r="DX602" i="20" s="1"/>
  <c r="DY604" i="20"/>
  <c r="DY603" i="20" s="1"/>
  <c r="DY602" i="20" s="1"/>
  <c r="CV605" i="20"/>
  <c r="CV604" i="20" s="1"/>
  <c r="CV603" i="20" s="1"/>
  <c r="CV602" i="20" s="1"/>
  <c r="DW605" i="20"/>
  <c r="DZ605" i="20" s="1"/>
  <c r="CP608" i="20"/>
  <c r="CP607" i="20" s="1"/>
  <c r="CW608" i="20"/>
  <c r="CW607" i="20" s="1"/>
  <c r="CW606" i="20" s="1"/>
  <c r="CX608" i="20"/>
  <c r="CX607" i="20" s="1"/>
  <c r="CX606" i="20" s="1"/>
  <c r="DQ608" i="20"/>
  <c r="DQ607" i="20" s="1"/>
  <c r="DQ606" i="20" s="1"/>
  <c r="DX608" i="20"/>
  <c r="DX607" i="20" s="1"/>
  <c r="DX606" i="20" s="1"/>
  <c r="DY608" i="20"/>
  <c r="DY607" i="20" s="1"/>
  <c r="DY606" i="20" s="1"/>
  <c r="CV609" i="20"/>
  <c r="CY609" i="20" s="1"/>
  <c r="DW609" i="20"/>
  <c r="DW608" i="20" s="1"/>
  <c r="DW607" i="20" s="1"/>
  <c r="DW606" i="20" s="1"/>
  <c r="CW613" i="20"/>
  <c r="CX613" i="20"/>
  <c r="DX613" i="20"/>
  <c r="DY613" i="20"/>
  <c r="CW616" i="20"/>
  <c r="CX616" i="20"/>
  <c r="DX616" i="20"/>
  <c r="DY616" i="20"/>
  <c r="DY615" i="20" s="1"/>
  <c r="DY614" i="20" s="1"/>
  <c r="CP617" i="20"/>
  <c r="CV617" i="20"/>
  <c r="CV616" i="20" s="1"/>
  <c r="CV615" i="20" s="1"/>
  <c r="DQ617" i="20"/>
  <c r="DW617" i="20"/>
  <c r="DW616" i="20" s="1"/>
  <c r="CW620" i="20"/>
  <c r="CW619" i="20" s="1"/>
  <c r="CW618" i="20" s="1"/>
  <c r="CX620" i="20"/>
  <c r="CX619" i="20" s="1"/>
  <c r="CX618" i="20" s="1"/>
  <c r="DX620" i="20"/>
  <c r="DX619" i="20" s="1"/>
  <c r="DX618" i="20" s="1"/>
  <c r="DY620" i="20"/>
  <c r="CP621" i="20"/>
  <c r="CV621" i="20"/>
  <c r="DQ621" i="20"/>
  <c r="DW621" i="20"/>
  <c r="DW620" i="20" s="1"/>
  <c r="DW619" i="20" s="1"/>
  <c r="DW618" i="20" s="1"/>
  <c r="CQ636" i="20"/>
  <c r="CR636" i="20"/>
  <c r="CS636" i="20"/>
  <c r="CT636" i="20"/>
  <c r="CU636" i="20"/>
  <c r="CW636" i="20"/>
  <c r="CX636" i="20"/>
  <c r="DR636" i="20"/>
  <c r="DS636" i="20"/>
  <c r="DT636" i="20"/>
  <c r="DU636" i="20"/>
  <c r="DV636" i="20"/>
  <c r="DX636" i="20"/>
  <c r="DY636" i="20"/>
  <c r="CP637" i="20"/>
  <c r="CP636" i="20" s="1"/>
  <c r="CV637" i="20"/>
  <c r="DQ637" i="20"/>
  <c r="DW637" i="20"/>
  <c r="CV638" i="20"/>
  <c r="CY638" i="20" s="1"/>
  <c r="DC638" i="20" s="1"/>
  <c r="DE638" i="20" s="1"/>
  <c r="DG638" i="20" s="1"/>
  <c r="DW638" i="20"/>
  <c r="DZ638" i="20" s="1"/>
  <c r="ED638" i="20" s="1"/>
  <c r="EF638" i="20" s="1"/>
  <c r="EH638" i="20" s="1"/>
  <c r="EK638" i="20" s="1"/>
  <c r="EN638" i="20" s="1"/>
  <c r="EQ638" i="20" s="1"/>
  <c r="CV639" i="20"/>
  <c r="DW639" i="20"/>
  <c r="DZ639" i="20" s="1"/>
  <c r="ED639" i="20" s="1"/>
  <c r="EF639" i="20" s="1"/>
  <c r="EH639" i="20" s="1"/>
  <c r="EK639" i="20" s="1"/>
  <c r="EN639" i="20" s="1"/>
  <c r="EQ639" i="20" s="1"/>
  <c r="CP640" i="20"/>
  <c r="CW640" i="20"/>
  <c r="CX640" i="20"/>
  <c r="DQ640" i="20"/>
  <c r="DX640" i="20"/>
  <c r="DY640" i="20"/>
  <c r="CV641" i="20"/>
  <c r="CV640" i="20" s="1"/>
  <c r="DW641" i="20"/>
  <c r="AF642" i="20"/>
  <c r="CP642" i="20"/>
  <c r="CV642" i="20"/>
  <c r="CW642" i="20"/>
  <c r="CX642" i="20"/>
  <c r="CY642" i="20"/>
  <c r="DC642" i="20" s="1"/>
  <c r="DE642" i="20" s="1"/>
  <c r="DG642" i="20" s="1"/>
  <c r="DQ642" i="20"/>
  <c r="DW642" i="20"/>
  <c r="DX642" i="20"/>
  <c r="DY642" i="20"/>
  <c r="DZ642" i="20"/>
  <c r="ED642" i="20" s="1"/>
  <c r="EF642" i="20" s="1"/>
  <c r="EH642" i="20" s="1"/>
  <c r="AF645" i="20"/>
  <c r="AF644" i="20" s="1"/>
  <c r="CP645" i="20"/>
  <c r="CP644" i="20" s="1"/>
  <c r="CV645" i="20"/>
  <c r="CV644" i="20" s="1"/>
  <c r="CW645" i="20"/>
  <c r="CW644" i="20" s="1"/>
  <c r="CX645" i="20"/>
  <c r="CX644" i="20" s="1"/>
  <c r="CY645" i="20"/>
  <c r="DQ645" i="20"/>
  <c r="DQ644" i="20" s="1"/>
  <c r="DW645" i="20"/>
  <c r="DW644" i="20" s="1"/>
  <c r="DX645" i="20"/>
  <c r="DX644" i="20" s="1"/>
  <c r="DY645" i="20"/>
  <c r="DY644" i="20" s="1"/>
  <c r="DZ645" i="20"/>
  <c r="AF649" i="20"/>
  <c r="AF648" i="20" s="1"/>
  <c r="AF647" i="20" s="1"/>
  <c r="CP649" i="20"/>
  <c r="CP648" i="20" s="1"/>
  <c r="CP647" i="20" s="1"/>
  <c r="CV649" i="20"/>
  <c r="CV648" i="20" s="1"/>
  <c r="CV647" i="20" s="1"/>
  <c r="CW649" i="20"/>
  <c r="CW648" i="20" s="1"/>
  <c r="CW647" i="20" s="1"/>
  <c r="CX649" i="20"/>
  <c r="CX648" i="20" s="1"/>
  <c r="CX647" i="20" s="1"/>
  <c r="CY649" i="20"/>
  <c r="DQ649" i="20"/>
  <c r="DQ648" i="20" s="1"/>
  <c r="DQ647" i="20" s="1"/>
  <c r="DW649" i="20"/>
  <c r="DW648" i="20" s="1"/>
  <c r="DW647" i="20" s="1"/>
  <c r="DX649" i="20"/>
  <c r="DX648" i="20" s="1"/>
  <c r="DX647" i="20" s="1"/>
  <c r="DY649" i="20"/>
  <c r="DY648" i="20" s="1"/>
  <c r="DY647" i="20" s="1"/>
  <c r="DZ649" i="20"/>
  <c r="CP653" i="20"/>
  <c r="CP652" i="20" s="1"/>
  <c r="CP651" i="20" s="1"/>
  <c r="CW653" i="20"/>
  <c r="CW652" i="20" s="1"/>
  <c r="CW651" i="20" s="1"/>
  <c r="CX653" i="20"/>
  <c r="CX652" i="20" s="1"/>
  <c r="CX651" i="20" s="1"/>
  <c r="DQ653" i="20"/>
  <c r="DQ652" i="20" s="1"/>
  <c r="DQ651" i="20" s="1"/>
  <c r="DX653" i="20"/>
  <c r="DX652" i="20" s="1"/>
  <c r="DX651" i="20" s="1"/>
  <c r="DY653" i="20"/>
  <c r="DY652" i="20" s="1"/>
  <c r="DY651" i="20" s="1"/>
  <c r="CV654" i="20"/>
  <c r="CY654" i="20" s="1"/>
  <c r="DW654" i="20"/>
  <c r="DW653" i="20" s="1"/>
  <c r="DW652" i="20" s="1"/>
  <c r="DW651" i="20" s="1"/>
  <c r="CP661" i="20"/>
  <c r="CP660" i="20" s="1"/>
  <c r="CP659" i="20" s="1"/>
  <c r="CW661" i="20"/>
  <c r="CW660" i="20" s="1"/>
  <c r="CW659" i="20" s="1"/>
  <c r="CX661" i="20"/>
  <c r="CX660" i="20" s="1"/>
  <c r="CX659" i="20" s="1"/>
  <c r="DQ661" i="20"/>
  <c r="DQ660" i="20" s="1"/>
  <c r="DQ659" i="20" s="1"/>
  <c r="DX661" i="20"/>
  <c r="DX660" i="20" s="1"/>
  <c r="DX659" i="20" s="1"/>
  <c r="DY661" i="20"/>
  <c r="DY660" i="20" s="1"/>
  <c r="DY659" i="20" s="1"/>
  <c r="CV662" i="20"/>
  <c r="CV661" i="20" s="1"/>
  <c r="CV660" i="20" s="1"/>
  <c r="CV659" i="20" s="1"/>
  <c r="DW662" i="20"/>
  <c r="DW661" i="20" s="1"/>
  <c r="DW660" i="20" s="1"/>
  <c r="DW659" i="20" s="1"/>
  <c r="CP665" i="20"/>
  <c r="CP664" i="20" s="1"/>
  <c r="CP663" i="20" s="1"/>
  <c r="CV665" i="20"/>
  <c r="CV664" i="20" s="1"/>
  <c r="CV663" i="20" s="1"/>
  <c r="CW665" i="20"/>
  <c r="CW664" i="20" s="1"/>
  <c r="CW663" i="20" s="1"/>
  <c r="CX665" i="20"/>
  <c r="CX664" i="20" s="1"/>
  <c r="CX663" i="20" s="1"/>
  <c r="CY665" i="20"/>
  <c r="DQ665" i="20"/>
  <c r="DQ664" i="20" s="1"/>
  <c r="DQ663" i="20" s="1"/>
  <c r="DW665" i="20"/>
  <c r="DW664" i="20" s="1"/>
  <c r="DW663" i="20" s="1"/>
  <c r="DX665" i="20"/>
  <c r="DX664" i="20" s="1"/>
  <c r="DX663" i="20" s="1"/>
  <c r="DY665" i="20"/>
  <c r="DY664" i="20" s="1"/>
  <c r="DY663" i="20" s="1"/>
  <c r="DZ665" i="20"/>
  <c r="CP671" i="20"/>
  <c r="CP670" i="20" s="1"/>
  <c r="CP669" i="20" s="1"/>
  <c r="CP668" i="20" s="1"/>
  <c r="CP667" i="20" s="1"/>
  <c r="CW671" i="20"/>
  <c r="CW670" i="20" s="1"/>
  <c r="CW669" i="20" s="1"/>
  <c r="CW668" i="20" s="1"/>
  <c r="CW667" i="20" s="1"/>
  <c r="CX671" i="20"/>
  <c r="CX670" i="20" s="1"/>
  <c r="CX669" i="20" s="1"/>
  <c r="CX668" i="20" s="1"/>
  <c r="CX667" i="20" s="1"/>
  <c r="DQ671" i="20"/>
  <c r="DQ670" i="20" s="1"/>
  <c r="DQ669" i="20" s="1"/>
  <c r="DQ668" i="20" s="1"/>
  <c r="DQ667" i="20" s="1"/>
  <c r="DX671" i="20"/>
  <c r="DX670" i="20" s="1"/>
  <c r="DX669" i="20" s="1"/>
  <c r="DX668" i="20" s="1"/>
  <c r="DX667" i="20" s="1"/>
  <c r="DY671" i="20"/>
  <c r="DY670" i="20" s="1"/>
  <c r="DY669" i="20" s="1"/>
  <c r="DY668" i="20" s="1"/>
  <c r="DY667" i="20" s="1"/>
  <c r="CV672" i="20"/>
  <c r="CV671" i="20" s="1"/>
  <c r="CV670" i="20" s="1"/>
  <c r="CV669" i="20" s="1"/>
  <c r="CV668" i="20" s="1"/>
  <c r="CV667" i="20" s="1"/>
  <c r="DW672" i="20"/>
  <c r="DW671" i="20" s="1"/>
  <c r="DW670" i="20" s="1"/>
  <c r="DW669" i="20" s="1"/>
  <c r="DW668" i="20" s="1"/>
  <c r="DW667" i="20" s="1"/>
  <c r="CP679" i="20"/>
  <c r="CW679" i="20"/>
  <c r="CX679" i="20"/>
  <c r="DQ679" i="20"/>
  <c r="DX679" i="20"/>
  <c r="DY679" i="20"/>
  <c r="CP682" i="20"/>
  <c r="CP681" i="20" s="1"/>
  <c r="CP680" i="20" s="1"/>
  <c r="CW682" i="20"/>
  <c r="CX682" i="20"/>
  <c r="CX681" i="20" s="1"/>
  <c r="CX680" i="20" s="1"/>
  <c r="DQ682" i="20"/>
  <c r="DQ681" i="20" s="1"/>
  <c r="DX682" i="20"/>
  <c r="DX681" i="20" s="1"/>
  <c r="DY682" i="20"/>
  <c r="DY681" i="20" s="1"/>
  <c r="CV683" i="20"/>
  <c r="CV682" i="20" s="1"/>
  <c r="DW683" i="20"/>
  <c r="DW682" i="20" s="1"/>
  <c r="DW681" i="20" s="1"/>
  <c r="CP686" i="20"/>
  <c r="CP685" i="20" s="1"/>
  <c r="CP684" i="20" s="1"/>
  <c r="CW686" i="20"/>
  <c r="CW685" i="20" s="1"/>
  <c r="CW684" i="20" s="1"/>
  <c r="CX686" i="20"/>
  <c r="CX685" i="20" s="1"/>
  <c r="CX684" i="20" s="1"/>
  <c r="DQ686" i="20"/>
  <c r="DQ685" i="20" s="1"/>
  <c r="DQ684" i="20" s="1"/>
  <c r="DX686" i="20"/>
  <c r="DX685" i="20" s="1"/>
  <c r="DX684" i="20" s="1"/>
  <c r="DY686" i="20"/>
  <c r="DY685" i="20" s="1"/>
  <c r="DY684" i="20" s="1"/>
  <c r="CV687" i="20"/>
  <c r="CY687" i="20" s="1"/>
  <c r="DW687" i="20"/>
  <c r="DW679" i="20" s="1"/>
  <c r="CP691" i="20"/>
  <c r="CW691" i="20"/>
  <c r="CX691" i="20"/>
  <c r="DQ691" i="20"/>
  <c r="DX691" i="20"/>
  <c r="DY691" i="20"/>
  <c r="CP694" i="20"/>
  <c r="CW694" i="20"/>
  <c r="CX694" i="20"/>
  <c r="DQ694" i="20"/>
  <c r="DX694" i="20"/>
  <c r="DY694" i="20"/>
  <c r="CV695" i="20"/>
  <c r="CV694" i="20" s="1"/>
  <c r="DW695" i="20"/>
  <c r="CP698" i="20"/>
  <c r="CP697" i="20" s="1"/>
  <c r="CP696" i="20" s="1"/>
  <c r="CW698" i="20"/>
  <c r="CW697" i="20" s="1"/>
  <c r="CW696" i="20" s="1"/>
  <c r="CX698" i="20"/>
  <c r="CX697" i="20" s="1"/>
  <c r="CX696" i="20" s="1"/>
  <c r="DQ698" i="20"/>
  <c r="DQ697" i="20" s="1"/>
  <c r="DQ696" i="20" s="1"/>
  <c r="DX698" i="20"/>
  <c r="DX697" i="20" s="1"/>
  <c r="DX696" i="20" s="1"/>
  <c r="DY698" i="20"/>
  <c r="DY697" i="20" s="1"/>
  <c r="DY696" i="20" s="1"/>
  <c r="CV699" i="20"/>
  <c r="DW699" i="20"/>
  <c r="DZ699" i="20" s="1"/>
  <c r="AF702" i="20"/>
  <c r="AF701" i="20" s="1"/>
  <c r="AF700" i="20" s="1"/>
  <c r="CP702" i="20"/>
  <c r="CP701" i="20" s="1"/>
  <c r="CP700" i="20" s="1"/>
  <c r="CV702" i="20"/>
  <c r="CV701" i="20" s="1"/>
  <c r="CV700" i="20" s="1"/>
  <c r="CW702" i="20"/>
  <c r="CW701" i="20" s="1"/>
  <c r="CW700" i="20" s="1"/>
  <c r="CX702" i="20"/>
  <c r="CX701" i="20" s="1"/>
  <c r="CX700" i="20" s="1"/>
  <c r="CY702" i="20"/>
  <c r="DQ702" i="20"/>
  <c r="DQ701" i="20" s="1"/>
  <c r="DQ700" i="20" s="1"/>
  <c r="DW702" i="20"/>
  <c r="DW701" i="20" s="1"/>
  <c r="DW700" i="20" s="1"/>
  <c r="DX702" i="20"/>
  <c r="DX701" i="20" s="1"/>
  <c r="DX700" i="20" s="1"/>
  <c r="DY702" i="20"/>
  <c r="DY701" i="20" s="1"/>
  <c r="DY700" i="20" s="1"/>
  <c r="DZ702" i="20"/>
  <c r="CP708" i="20"/>
  <c r="CP707" i="20" s="1"/>
  <c r="CP706" i="20" s="1"/>
  <c r="CP705" i="20" s="1"/>
  <c r="CP704" i="20" s="1"/>
  <c r="CW708" i="20"/>
  <c r="CW707" i="20" s="1"/>
  <c r="CW706" i="20" s="1"/>
  <c r="CW705" i="20" s="1"/>
  <c r="CW704" i="20" s="1"/>
  <c r="CX708" i="20"/>
  <c r="CX707" i="20" s="1"/>
  <c r="CX706" i="20" s="1"/>
  <c r="CX705" i="20" s="1"/>
  <c r="CX704" i="20" s="1"/>
  <c r="DQ708" i="20"/>
  <c r="DQ707" i="20" s="1"/>
  <c r="DQ706" i="20" s="1"/>
  <c r="DQ705" i="20" s="1"/>
  <c r="DQ704" i="20" s="1"/>
  <c r="DX708" i="20"/>
  <c r="DX707" i="20" s="1"/>
  <c r="DX706" i="20" s="1"/>
  <c r="DX705" i="20" s="1"/>
  <c r="DX704" i="20" s="1"/>
  <c r="DY708" i="20"/>
  <c r="DY707" i="20" s="1"/>
  <c r="DY706" i="20" s="1"/>
  <c r="DY705" i="20" s="1"/>
  <c r="DY704" i="20" s="1"/>
  <c r="CV709" i="20"/>
  <c r="CY709" i="20" s="1"/>
  <c r="DW709" i="20"/>
  <c r="DZ709" i="20" s="1"/>
  <c r="CP714" i="20"/>
  <c r="CP713" i="20" s="1"/>
  <c r="CW714" i="20"/>
  <c r="CW713" i="20" s="1"/>
  <c r="CX714" i="20"/>
  <c r="CX713" i="20" s="1"/>
  <c r="DQ714" i="20"/>
  <c r="DQ713" i="20" s="1"/>
  <c r="DX714" i="20"/>
  <c r="DX713" i="20" s="1"/>
  <c r="DY714" i="20"/>
  <c r="DY713" i="20" s="1"/>
  <c r="CV715" i="20"/>
  <c r="CY715" i="20" s="1"/>
  <c r="DC715" i="20" s="1"/>
  <c r="DE715" i="20" s="1"/>
  <c r="DG715" i="20" s="1"/>
  <c r="DW715" i="20"/>
  <c r="DZ715" i="20" s="1"/>
  <c r="ED715" i="20" s="1"/>
  <c r="EF715" i="20" s="1"/>
  <c r="EH715" i="20" s="1"/>
  <c r="EK715" i="20" s="1"/>
  <c r="EN715" i="20" s="1"/>
  <c r="EQ715" i="20" s="1"/>
  <c r="CV716" i="20"/>
  <c r="DW716" i="20"/>
  <c r="DZ716" i="20" s="1"/>
  <c r="ED716" i="20" s="1"/>
  <c r="EF716" i="20" s="1"/>
  <c r="EH716" i="20" s="1"/>
  <c r="EK716" i="20" s="1"/>
  <c r="EN716" i="20" s="1"/>
  <c r="EQ716" i="20" s="1"/>
  <c r="CV717" i="20"/>
  <c r="CY717" i="20" s="1"/>
  <c r="DC717" i="20" s="1"/>
  <c r="DE717" i="20" s="1"/>
  <c r="DG717" i="20" s="1"/>
  <c r="DW717" i="20"/>
  <c r="DZ717" i="20" s="1"/>
  <c r="ED717" i="20" s="1"/>
  <c r="EF717" i="20" s="1"/>
  <c r="EH717" i="20" s="1"/>
  <c r="EK717" i="20" s="1"/>
  <c r="EN717" i="20" s="1"/>
  <c r="EQ717" i="20" s="1"/>
  <c r="CP719" i="20"/>
  <c r="CP718" i="20" s="1"/>
  <c r="CW719" i="20"/>
  <c r="CW718" i="20" s="1"/>
  <c r="CX719" i="20"/>
  <c r="CX718" i="20" s="1"/>
  <c r="DQ719" i="20"/>
  <c r="DQ718" i="20" s="1"/>
  <c r="DX719" i="20"/>
  <c r="DX718" i="20" s="1"/>
  <c r="DY719" i="20"/>
  <c r="DY718" i="20" s="1"/>
  <c r="CV720" i="20"/>
  <c r="CY720" i="20" s="1"/>
  <c r="DW720" i="20"/>
  <c r="DW719" i="20" s="1"/>
  <c r="DW718" i="20" s="1"/>
  <c r="AF726" i="20"/>
  <c r="AF725" i="20" s="1"/>
  <c r="CP726" i="20"/>
  <c r="CP725" i="20" s="1"/>
  <c r="CV726" i="20"/>
  <c r="CV725" i="20" s="1"/>
  <c r="CW726" i="20"/>
  <c r="CW725" i="20" s="1"/>
  <c r="CX726" i="20"/>
  <c r="CX725" i="20" s="1"/>
  <c r="CY726" i="20"/>
  <c r="DQ726" i="20"/>
  <c r="DQ725" i="20" s="1"/>
  <c r="DW726" i="20"/>
  <c r="DW725" i="20" s="1"/>
  <c r="DX726" i="20"/>
  <c r="DX725" i="20" s="1"/>
  <c r="DY726" i="20"/>
  <c r="DY725" i="20" s="1"/>
  <c r="DZ726" i="20"/>
  <c r="CP729" i="20"/>
  <c r="CP728" i="20" s="1"/>
  <c r="CV729" i="20"/>
  <c r="CV728" i="20" s="1"/>
  <c r="CW729" i="20"/>
  <c r="CW728" i="20" s="1"/>
  <c r="CX729" i="20"/>
  <c r="CX728" i="20" s="1"/>
  <c r="CY729" i="20"/>
  <c r="DQ729" i="20"/>
  <c r="DQ728" i="20" s="1"/>
  <c r="DW729" i="20"/>
  <c r="DW728" i="20" s="1"/>
  <c r="DX729" i="20"/>
  <c r="DX728" i="20" s="1"/>
  <c r="DY729" i="20"/>
  <c r="DY728" i="20" s="1"/>
  <c r="DZ729" i="20"/>
  <c r="CP735" i="20"/>
  <c r="CP734" i="20" s="1"/>
  <c r="CV735" i="20"/>
  <c r="CV734" i="20" s="1"/>
  <c r="CW735" i="20"/>
  <c r="CW734" i="20" s="1"/>
  <c r="CX735" i="20"/>
  <c r="CX734" i="20" s="1"/>
  <c r="CY735" i="20"/>
  <c r="DQ735" i="20"/>
  <c r="DQ734" i="20" s="1"/>
  <c r="DW735" i="20"/>
  <c r="DW734" i="20" s="1"/>
  <c r="DX735" i="20"/>
  <c r="DX734" i="20" s="1"/>
  <c r="DY735" i="20"/>
  <c r="DY734" i="20" s="1"/>
  <c r="DZ735" i="20"/>
  <c r="CW739" i="20"/>
  <c r="CW738" i="20" s="1"/>
  <c r="CX739" i="20"/>
  <c r="CX738" i="20" s="1"/>
  <c r="DX739" i="20"/>
  <c r="DX738" i="20" s="1"/>
  <c r="DY739" i="20"/>
  <c r="DY738" i="20" s="1"/>
  <c r="CP740" i="20"/>
  <c r="CP739" i="20" s="1"/>
  <c r="CP738" i="20" s="1"/>
  <c r="CV740" i="20"/>
  <c r="DQ740" i="20"/>
  <c r="DQ739" i="20" s="1"/>
  <c r="DQ738" i="20" s="1"/>
  <c r="DW740" i="20"/>
  <c r="DW739" i="20" s="1"/>
  <c r="DW738" i="20" s="1"/>
  <c r="CP743" i="20"/>
  <c r="CP742" i="20" s="1"/>
  <c r="CP741" i="20" s="1"/>
  <c r="CQ743" i="20"/>
  <c r="CR743" i="20"/>
  <c r="CS743" i="20"/>
  <c r="CT743" i="20"/>
  <c r="CU743" i="20"/>
  <c r="CW743" i="20"/>
  <c r="CW742" i="20" s="1"/>
  <c r="CW741" i="20" s="1"/>
  <c r="CX743" i="20"/>
  <c r="CX742" i="20" s="1"/>
  <c r="CX741" i="20" s="1"/>
  <c r="DQ743" i="20"/>
  <c r="DQ742" i="20" s="1"/>
  <c r="DQ741" i="20" s="1"/>
  <c r="DR743" i="20"/>
  <c r="DS743" i="20"/>
  <c r="DT743" i="20"/>
  <c r="DU743" i="20"/>
  <c r="DV743" i="20"/>
  <c r="DX743" i="20"/>
  <c r="DX742" i="20" s="1"/>
  <c r="DX741" i="20" s="1"/>
  <c r="DY743" i="20"/>
  <c r="DY742" i="20" s="1"/>
  <c r="DY741" i="20" s="1"/>
  <c r="CV744" i="20"/>
  <c r="CY744" i="20" s="1"/>
  <c r="DW744" i="20"/>
  <c r="DZ744" i="20" s="1"/>
  <c r="CP750" i="20"/>
  <c r="CP749" i="20" s="1"/>
  <c r="CP745" i="20" s="1"/>
  <c r="CQ750" i="20"/>
  <c r="CQ749" i="20" s="1"/>
  <c r="CQ745" i="20" s="1"/>
  <c r="CQ732" i="20" s="1"/>
  <c r="CR750" i="20"/>
  <c r="CR749" i="20" s="1"/>
  <c r="CR745" i="20" s="1"/>
  <c r="CR732" i="20" s="1"/>
  <c r="CS750" i="20"/>
  <c r="CS749" i="20" s="1"/>
  <c r="CS745" i="20" s="1"/>
  <c r="CS732" i="20" s="1"/>
  <c r="CT750" i="20"/>
  <c r="CT749" i="20" s="1"/>
  <c r="CT745" i="20" s="1"/>
  <c r="CT732" i="20" s="1"/>
  <c r="CU750" i="20"/>
  <c r="CU749" i="20" s="1"/>
  <c r="CU745" i="20" s="1"/>
  <c r="CU732" i="20" s="1"/>
  <c r="CV750" i="20"/>
  <c r="CV749" i="20" s="1"/>
  <c r="CV745" i="20" s="1"/>
  <c r="CW750" i="20"/>
  <c r="CW749" i="20" s="1"/>
  <c r="CW745" i="20" s="1"/>
  <c r="CX750" i="20"/>
  <c r="CX749" i="20" s="1"/>
  <c r="CX745" i="20" s="1"/>
  <c r="CY750" i="20"/>
  <c r="DQ750" i="20"/>
  <c r="DQ749" i="20" s="1"/>
  <c r="DQ745" i="20" s="1"/>
  <c r="DR750" i="20"/>
  <c r="DR749" i="20" s="1"/>
  <c r="DR745" i="20" s="1"/>
  <c r="DR732" i="20" s="1"/>
  <c r="DS750" i="20"/>
  <c r="DS749" i="20" s="1"/>
  <c r="DS745" i="20" s="1"/>
  <c r="DS732" i="20" s="1"/>
  <c r="DT750" i="20"/>
  <c r="DT749" i="20" s="1"/>
  <c r="DT745" i="20" s="1"/>
  <c r="DT732" i="20" s="1"/>
  <c r="DU750" i="20"/>
  <c r="DU749" i="20" s="1"/>
  <c r="DU745" i="20" s="1"/>
  <c r="DU732" i="20" s="1"/>
  <c r="DV750" i="20"/>
  <c r="DV749" i="20" s="1"/>
  <c r="DV745" i="20" s="1"/>
  <c r="DV732" i="20" s="1"/>
  <c r="DW750" i="20"/>
  <c r="DW749" i="20" s="1"/>
  <c r="DW745" i="20" s="1"/>
  <c r="DX750" i="20"/>
  <c r="DX749" i="20" s="1"/>
  <c r="DX745" i="20" s="1"/>
  <c r="DY750" i="20"/>
  <c r="DY749" i="20" s="1"/>
  <c r="DY745" i="20" s="1"/>
  <c r="DZ750" i="20"/>
  <c r="AF754" i="20"/>
  <c r="AF753" i="20" s="1"/>
  <c r="AF752" i="20" s="1"/>
  <c r="CP754" i="20"/>
  <c r="CP753" i="20" s="1"/>
  <c r="CP752" i="20" s="1"/>
  <c r="CV754" i="20"/>
  <c r="CV753" i="20" s="1"/>
  <c r="CV752" i="20" s="1"/>
  <c r="CW754" i="20"/>
  <c r="CW753" i="20" s="1"/>
  <c r="CW752" i="20" s="1"/>
  <c r="CX754" i="20"/>
  <c r="CX753" i="20" s="1"/>
  <c r="CX752" i="20" s="1"/>
  <c r="CY754" i="20"/>
  <c r="DQ754" i="20"/>
  <c r="DQ753" i="20" s="1"/>
  <c r="DQ752" i="20" s="1"/>
  <c r="DW754" i="20"/>
  <c r="DW753" i="20" s="1"/>
  <c r="DW752" i="20" s="1"/>
  <c r="DX754" i="20"/>
  <c r="DX753" i="20" s="1"/>
  <c r="DX752" i="20" s="1"/>
  <c r="DY754" i="20"/>
  <c r="DY753" i="20" s="1"/>
  <c r="DY752" i="20" s="1"/>
  <c r="DZ754" i="20"/>
  <c r="CP758" i="20"/>
  <c r="CP757" i="20" s="1"/>
  <c r="CP756" i="20" s="1"/>
  <c r="CW758" i="20"/>
  <c r="CW757" i="20" s="1"/>
  <c r="CW756" i="20" s="1"/>
  <c r="CX758" i="20"/>
  <c r="CX757" i="20" s="1"/>
  <c r="CX756" i="20" s="1"/>
  <c r="DQ758" i="20"/>
  <c r="DQ757" i="20" s="1"/>
  <c r="DQ756" i="20" s="1"/>
  <c r="DX758" i="20"/>
  <c r="DX757" i="20" s="1"/>
  <c r="DX756" i="20" s="1"/>
  <c r="DY758" i="20"/>
  <c r="DY757" i="20" s="1"/>
  <c r="DY756" i="20" s="1"/>
  <c r="CV759" i="20"/>
  <c r="CY759" i="20" s="1"/>
  <c r="DW759" i="20"/>
  <c r="DZ759" i="20" s="1"/>
  <c r="AF762" i="20"/>
  <c r="AF761" i="20" s="1"/>
  <c r="AF760" i="20" s="1"/>
  <c r="CP762" i="20"/>
  <c r="CP761" i="20" s="1"/>
  <c r="CP760" i="20" s="1"/>
  <c r="CV762" i="20"/>
  <c r="CV761" i="20" s="1"/>
  <c r="CV760" i="20" s="1"/>
  <c r="CW762" i="20"/>
  <c r="CW761" i="20" s="1"/>
  <c r="CW760" i="20" s="1"/>
  <c r="CX762" i="20"/>
  <c r="CX761" i="20" s="1"/>
  <c r="CX760" i="20" s="1"/>
  <c r="CY762" i="20"/>
  <c r="DQ762" i="20"/>
  <c r="DQ761" i="20" s="1"/>
  <c r="DQ760" i="20" s="1"/>
  <c r="DW762" i="20"/>
  <c r="DW761" i="20" s="1"/>
  <c r="DW760" i="20" s="1"/>
  <c r="DX762" i="20"/>
  <c r="DX761" i="20" s="1"/>
  <c r="DX760" i="20" s="1"/>
  <c r="DY762" i="20"/>
  <c r="DY761" i="20" s="1"/>
  <c r="DY760" i="20" s="1"/>
  <c r="DZ762" i="20"/>
  <c r="AF766" i="20"/>
  <c r="AF765" i="20" s="1"/>
  <c r="AF764" i="20" s="1"/>
  <c r="CP766" i="20"/>
  <c r="CP765" i="20" s="1"/>
  <c r="CP764" i="20" s="1"/>
  <c r="CV766" i="20"/>
  <c r="CV765" i="20" s="1"/>
  <c r="CV764" i="20" s="1"/>
  <c r="CW766" i="20"/>
  <c r="CW765" i="20" s="1"/>
  <c r="CW764" i="20" s="1"/>
  <c r="CX766" i="20"/>
  <c r="CX765" i="20" s="1"/>
  <c r="CX764" i="20" s="1"/>
  <c r="CY766" i="20"/>
  <c r="DQ766" i="20"/>
  <c r="DQ765" i="20" s="1"/>
  <c r="DQ764" i="20" s="1"/>
  <c r="DW766" i="20"/>
  <c r="DW765" i="20" s="1"/>
  <c r="DW764" i="20" s="1"/>
  <c r="DX766" i="20"/>
  <c r="DX765" i="20" s="1"/>
  <c r="DX764" i="20" s="1"/>
  <c r="DY766" i="20"/>
  <c r="DY765" i="20" s="1"/>
  <c r="DY764" i="20" s="1"/>
  <c r="DZ766" i="20"/>
  <c r="CP770" i="20"/>
  <c r="CP769" i="20" s="1"/>
  <c r="CP768" i="20" s="1"/>
  <c r="CW770" i="20"/>
  <c r="CW769" i="20" s="1"/>
  <c r="CW768" i="20" s="1"/>
  <c r="CX770" i="20"/>
  <c r="CX769" i="20" s="1"/>
  <c r="CX768" i="20" s="1"/>
  <c r="DQ770" i="20"/>
  <c r="DQ769" i="20" s="1"/>
  <c r="DQ768" i="20" s="1"/>
  <c r="DW770" i="20"/>
  <c r="DW769" i="20" s="1"/>
  <c r="DW768" i="20" s="1"/>
  <c r="DX770" i="20"/>
  <c r="DX769" i="20" s="1"/>
  <c r="DX768" i="20" s="1"/>
  <c r="DY770" i="20"/>
  <c r="DY769" i="20" s="1"/>
  <c r="DY768" i="20" s="1"/>
  <c r="DZ770" i="20"/>
  <c r="CV771" i="20"/>
  <c r="CY771" i="20" s="1"/>
  <c r="AF778" i="20"/>
  <c r="AF777" i="20" s="1"/>
  <c r="AF776" i="20" s="1"/>
  <c r="CP778" i="20"/>
  <c r="CP777" i="20" s="1"/>
  <c r="CP776" i="20" s="1"/>
  <c r="CV778" i="20"/>
  <c r="CV777" i="20" s="1"/>
  <c r="CV776" i="20" s="1"/>
  <c r="CW778" i="20"/>
  <c r="CW777" i="20" s="1"/>
  <c r="CW776" i="20" s="1"/>
  <c r="CX778" i="20"/>
  <c r="CX777" i="20" s="1"/>
  <c r="CX776" i="20" s="1"/>
  <c r="CY778" i="20"/>
  <c r="DQ778" i="20"/>
  <c r="DQ777" i="20" s="1"/>
  <c r="DQ776" i="20" s="1"/>
  <c r="DW778" i="20"/>
  <c r="DW777" i="20" s="1"/>
  <c r="DW776" i="20" s="1"/>
  <c r="DX778" i="20"/>
  <c r="DX777" i="20" s="1"/>
  <c r="DX776" i="20" s="1"/>
  <c r="DY778" i="20"/>
  <c r="DY777" i="20" s="1"/>
  <c r="DY776" i="20" s="1"/>
  <c r="DZ778" i="20"/>
  <c r="CP782" i="20"/>
  <c r="CP781" i="20" s="1"/>
  <c r="CP780" i="20" s="1"/>
  <c r="CW782" i="20"/>
  <c r="CW781" i="20" s="1"/>
  <c r="CW780" i="20" s="1"/>
  <c r="CX782" i="20"/>
  <c r="CX781" i="20" s="1"/>
  <c r="CX780" i="20" s="1"/>
  <c r="DQ782" i="20"/>
  <c r="DQ781" i="20" s="1"/>
  <c r="DQ780" i="20" s="1"/>
  <c r="DX782" i="20"/>
  <c r="DX781" i="20" s="1"/>
  <c r="DX780" i="20" s="1"/>
  <c r="DY782" i="20"/>
  <c r="DY781" i="20" s="1"/>
  <c r="DY780" i="20" s="1"/>
  <c r="CV783" i="20"/>
  <c r="CY783" i="20" s="1"/>
  <c r="DW783" i="20"/>
  <c r="DZ783" i="20" s="1"/>
  <c r="AF786" i="20"/>
  <c r="AF785" i="20" s="1"/>
  <c r="AF784" i="20" s="1"/>
  <c r="CP786" i="20"/>
  <c r="CP785" i="20" s="1"/>
  <c r="CP784" i="20" s="1"/>
  <c r="CV786" i="20"/>
  <c r="CV785" i="20" s="1"/>
  <c r="CV784" i="20" s="1"/>
  <c r="CW786" i="20"/>
  <c r="CW785" i="20" s="1"/>
  <c r="CW784" i="20" s="1"/>
  <c r="CX786" i="20"/>
  <c r="CX785" i="20" s="1"/>
  <c r="CX784" i="20" s="1"/>
  <c r="CY786" i="20"/>
  <c r="DQ786" i="20"/>
  <c r="DQ785" i="20" s="1"/>
  <c r="DQ784" i="20" s="1"/>
  <c r="DW786" i="20"/>
  <c r="DW785" i="20" s="1"/>
  <c r="DW784" i="20" s="1"/>
  <c r="DX786" i="20"/>
  <c r="DX785" i="20" s="1"/>
  <c r="DX784" i="20" s="1"/>
  <c r="DY786" i="20"/>
  <c r="DY785" i="20" s="1"/>
  <c r="DY784" i="20" s="1"/>
  <c r="DZ786" i="20"/>
  <c r="AF790" i="20"/>
  <c r="AF789" i="20" s="1"/>
  <c r="AF788" i="20" s="1"/>
  <c r="CP790" i="20"/>
  <c r="CP789" i="20" s="1"/>
  <c r="CP788" i="20" s="1"/>
  <c r="CV790" i="20"/>
  <c r="CV789" i="20" s="1"/>
  <c r="CV788" i="20" s="1"/>
  <c r="CW790" i="20"/>
  <c r="CW789" i="20" s="1"/>
  <c r="CW788" i="20" s="1"/>
  <c r="CX790" i="20"/>
  <c r="CX789" i="20" s="1"/>
  <c r="CX788" i="20" s="1"/>
  <c r="CY790" i="20"/>
  <c r="DQ790" i="20"/>
  <c r="DQ789" i="20" s="1"/>
  <c r="DQ788" i="20" s="1"/>
  <c r="DW790" i="20"/>
  <c r="DW789" i="20" s="1"/>
  <c r="DW788" i="20" s="1"/>
  <c r="DX790" i="20"/>
  <c r="DX789" i="20" s="1"/>
  <c r="DX788" i="20" s="1"/>
  <c r="DY790" i="20"/>
  <c r="DY789" i="20" s="1"/>
  <c r="DY788" i="20" s="1"/>
  <c r="DZ790" i="20"/>
  <c r="CP801" i="20"/>
  <c r="CP800" i="20" s="1"/>
  <c r="CW801" i="20"/>
  <c r="CW800" i="20" s="1"/>
  <c r="CX801" i="20"/>
  <c r="CX800" i="20" s="1"/>
  <c r="DQ801" i="20"/>
  <c r="DQ800" i="20" s="1"/>
  <c r="DX801" i="20"/>
  <c r="DX800" i="20" s="1"/>
  <c r="DY801" i="20"/>
  <c r="DY800" i="20" s="1"/>
  <c r="CV802" i="20"/>
  <c r="CY802" i="20" s="1"/>
  <c r="DC802" i="20" s="1"/>
  <c r="DE802" i="20" s="1"/>
  <c r="DG802" i="20" s="1"/>
  <c r="DW802" i="20"/>
  <c r="DZ802" i="20" s="1"/>
  <c r="ED802" i="20" s="1"/>
  <c r="EF802" i="20" s="1"/>
  <c r="EH802" i="20" s="1"/>
  <c r="EK802" i="20" s="1"/>
  <c r="EN802" i="20" s="1"/>
  <c r="EQ802" i="20" s="1"/>
  <c r="CV803" i="20"/>
  <c r="CY803" i="20" s="1"/>
  <c r="DC803" i="20" s="1"/>
  <c r="DE803" i="20" s="1"/>
  <c r="DG803" i="20" s="1"/>
  <c r="DW803" i="20"/>
  <c r="DZ803" i="20" s="1"/>
  <c r="ED803" i="20" s="1"/>
  <c r="EF803" i="20" s="1"/>
  <c r="EH803" i="20" s="1"/>
  <c r="EK803" i="20" s="1"/>
  <c r="EN803" i="20" s="1"/>
  <c r="EQ803" i="20" s="1"/>
  <c r="CV804" i="20"/>
  <c r="CY804" i="20" s="1"/>
  <c r="DC804" i="20" s="1"/>
  <c r="DE804" i="20" s="1"/>
  <c r="DG804" i="20" s="1"/>
  <c r="DW804" i="20"/>
  <c r="DZ804" i="20" s="1"/>
  <c r="ED804" i="20" s="1"/>
  <c r="EF804" i="20" s="1"/>
  <c r="EH804" i="20" s="1"/>
  <c r="EK804" i="20" s="1"/>
  <c r="EN804" i="20" s="1"/>
  <c r="EQ804" i="20" s="1"/>
  <c r="CP806" i="20"/>
  <c r="CP805" i="20" s="1"/>
  <c r="CW806" i="20"/>
  <c r="CW805" i="20" s="1"/>
  <c r="CX806" i="20"/>
  <c r="CX805" i="20" s="1"/>
  <c r="DQ806" i="20"/>
  <c r="DQ805" i="20" s="1"/>
  <c r="DX806" i="20"/>
  <c r="DX805" i="20" s="1"/>
  <c r="DY806" i="20"/>
  <c r="DY805" i="20" s="1"/>
  <c r="CV807" i="20"/>
  <c r="CY807" i="20" s="1"/>
  <c r="DW807" i="20"/>
  <c r="DZ807" i="20" s="1"/>
  <c r="CP809" i="20"/>
  <c r="CP808" i="20" s="1"/>
  <c r="CW809" i="20"/>
  <c r="CW808" i="20" s="1"/>
  <c r="CX809" i="20"/>
  <c r="CX808" i="20" s="1"/>
  <c r="DQ809" i="20"/>
  <c r="DQ808" i="20" s="1"/>
  <c r="DX809" i="20"/>
  <c r="DX808" i="20" s="1"/>
  <c r="DY809" i="20"/>
  <c r="DY808" i="20" s="1"/>
  <c r="CV810" i="20"/>
  <c r="CY810" i="20" s="1"/>
  <c r="DW810" i="20"/>
  <c r="DZ810" i="20" s="1"/>
  <c r="CP813" i="20"/>
  <c r="CP812" i="20" s="1"/>
  <c r="CP811" i="20" s="1"/>
  <c r="CV813" i="20"/>
  <c r="CV812" i="20" s="1"/>
  <c r="CV811" i="20" s="1"/>
  <c r="CW813" i="20"/>
  <c r="CW812" i="20" s="1"/>
  <c r="CW811" i="20" s="1"/>
  <c r="CX813" i="20"/>
  <c r="CX812" i="20" s="1"/>
  <c r="CX811" i="20" s="1"/>
  <c r="CY813" i="20"/>
  <c r="DQ813" i="20"/>
  <c r="DQ812" i="20" s="1"/>
  <c r="DQ811" i="20" s="1"/>
  <c r="DW813" i="20"/>
  <c r="DW812" i="20" s="1"/>
  <c r="DW811" i="20" s="1"/>
  <c r="DX813" i="20"/>
  <c r="DX812" i="20" s="1"/>
  <c r="DX811" i="20" s="1"/>
  <c r="DY813" i="20"/>
  <c r="DY812" i="20" s="1"/>
  <c r="DY811" i="20" s="1"/>
  <c r="DZ813" i="20"/>
  <c r="CP820" i="20"/>
  <c r="CP819" i="20" s="1"/>
  <c r="CP818" i="20" s="1"/>
  <c r="CV820" i="20"/>
  <c r="CV819" i="20" s="1"/>
  <c r="CV818" i="20" s="1"/>
  <c r="CW820" i="20"/>
  <c r="CW819" i="20" s="1"/>
  <c r="CW818" i="20" s="1"/>
  <c r="CX820" i="20"/>
  <c r="CX819" i="20" s="1"/>
  <c r="CX818" i="20" s="1"/>
  <c r="CY820" i="20"/>
  <c r="DQ820" i="20"/>
  <c r="DQ819" i="20" s="1"/>
  <c r="DQ818" i="20" s="1"/>
  <c r="DW820" i="20"/>
  <c r="DW819" i="20" s="1"/>
  <c r="DW818" i="20" s="1"/>
  <c r="DX820" i="20"/>
  <c r="DX819" i="20" s="1"/>
  <c r="DX818" i="20" s="1"/>
  <c r="DY820" i="20"/>
  <c r="DY819" i="20" s="1"/>
  <c r="DY818" i="20" s="1"/>
  <c r="DZ820" i="20"/>
  <c r="CP824" i="20"/>
  <c r="CP823" i="20" s="1"/>
  <c r="CP822" i="20" s="1"/>
  <c r="CV824" i="20"/>
  <c r="CV823" i="20" s="1"/>
  <c r="CV822" i="20" s="1"/>
  <c r="CW824" i="20"/>
  <c r="CW823" i="20" s="1"/>
  <c r="CW822" i="20" s="1"/>
  <c r="CX824" i="20"/>
  <c r="CX823" i="20" s="1"/>
  <c r="CX822" i="20" s="1"/>
  <c r="CY824" i="20"/>
  <c r="DQ824" i="20"/>
  <c r="DQ823" i="20" s="1"/>
  <c r="DQ822" i="20" s="1"/>
  <c r="DW824" i="20"/>
  <c r="DW823" i="20" s="1"/>
  <c r="DW822" i="20" s="1"/>
  <c r="DX824" i="20"/>
  <c r="DX823" i="20" s="1"/>
  <c r="DX822" i="20" s="1"/>
  <c r="DY824" i="20"/>
  <c r="DY823" i="20" s="1"/>
  <c r="DY822" i="20" s="1"/>
  <c r="DZ824" i="20"/>
  <c r="CP831" i="20"/>
  <c r="CP830" i="20" s="1"/>
  <c r="CP829" i="20" s="1"/>
  <c r="CV831" i="20"/>
  <c r="CV830" i="20" s="1"/>
  <c r="CV829" i="20" s="1"/>
  <c r="CW831" i="20"/>
  <c r="CW830" i="20" s="1"/>
  <c r="CW829" i="20" s="1"/>
  <c r="CX831" i="20"/>
  <c r="CX830" i="20" s="1"/>
  <c r="CX829" i="20" s="1"/>
  <c r="CY831" i="20"/>
  <c r="DQ831" i="20"/>
  <c r="DQ830" i="20" s="1"/>
  <c r="DQ829" i="20" s="1"/>
  <c r="DW831" i="20"/>
  <c r="DW830" i="20" s="1"/>
  <c r="DW829" i="20" s="1"/>
  <c r="DX831" i="20"/>
  <c r="DX830" i="20" s="1"/>
  <c r="DX829" i="20" s="1"/>
  <c r="DY831" i="20"/>
  <c r="DY830" i="20" s="1"/>
  <c r="DY829" i="20" s="1"/>
  <c r="DZ831" i="20"/>
  <c r="CP840" i="20"/>
  <c r="CP839" i="20" s="1"/>
  <c r="CP838" i="20" s="1"/>
  <c r="CP837" i="20" s="1"/>
  <c r="CW840" i="20"/>
  <c r="CW839" i="20" s="1"/>
  <c r="CW838" i="20" s="1"/>
  <c r="CW837" i="20" s="1"/>
  <c r="CX840" i="20"/>
  <c r="CX839" i="20" s="1"/>
  <c r="CX838" i="20" s="1"/>
  <c r="CX837" i="20" s="1"/>
  <c r="DQ840" i="20"/>
  <c r="DQ839" i="20" s="1"/>
  <c r="DQ838" i="20" s="1"/>
  <c r="DQ837" i="20" s="1"/>
  <c r="DR840" i="20"/>
  <c r="DR839" i="20" s="1"/>
  <c r="DR838" i="20" s="1"/>
  <c r="DR837" i="20" s="1"/>
  <c r="DS840" i="20"/>
  <c r="DS839" i="20" s="1"/>
  <c r="DS838" i="20" s="1"/>
  <c r="DS837" i="20" s="1"/>
  <c r="DT840" i="20"/>
  <c r="DT839" i="20" s="1"/>
  <c r="DT838" i="20" s="1"/>
  <c r="DT837" i="20" s="1"/>
  <c r="DU840" i="20"/>
  <c r="DU839" i="20" s="1"/>
  <c r="DU838" i="20" s="1"/>
  <c r="DU837" i="20" s="1"/>
  <c r="DV840" i="20"/>
  <c r="DV839" i="20" s="1"/>
  <c r="DV838" i="20" s="1"/>
  <c r="DV837" i="20" s="1"/>
  <c r="DW840" i="20"/>
  <c r="DW839" i="20" s="1"/>
  <c r="DW838" i="20" s="1"/>
  <c r="DW837" i="20" s="1"/>
  <c r="DX840" i="20"/>
  <c r="DX839" i="20" s="1"/>
  <c r="DX838" i="20" s="1"/>
  <c r="DX837" i="20" s="1"/>
  <c r="DY840" i="20"/>
  <c r="DY839" i="20" s="1"/>
  <c r="DY838" i="20" s="1"/>
  <c r="DY837" i="20" s="1"/>
  <c r="DZ840" i="20"/>
  <c r="CV841" i="20"/>
  <c r="CV840" i="20" s="1"/>
  <c r="CV839" i="20" s="1"/>
  <c r="CV838" i="20" s="1"/>
  <c r="CV837" i="20" s="1"/>
  <c r="CP854" i="20"/>
  <c r="CP853" i="20" s="1"/>
  <c r="CW854" i="20"/>
  <c r="CW853" i="20" s="1"/>
  <c r="CX854" i="20"/>
  <c r="CX853" i="20" s="1"/>
  <c r="DQ854" i="20"/>
  <c r="DQ853" i="20" s="1"/>
  <c r="DX854" i="20"/>
  <c r="DX853" i="20" s="1"/>
  <c r="DY854" i="20"/>
  <c r="DY853" i="20" s="1"/>
  <c r="CV855" i="20"/>
  <c r="CY855" i="20" s="1"/>
  <c r="DC855" i="20" s="1"/>
  <c r="DE855" i="20" s="1"/>
  <c r="DG855" i="20" s="1"/>
  <c r="DW855" i="20"/>
  <c r="CV856" i="20"/>
  <c r="CY856" i="20" s="1"/>
  <c r="DC856" i="20" s="1"/>
  <c r="DE856" i="20" s="1"/>
  <c r="DG856" i="20" s="1"/>
  <c r="DW856" i="20"/>
  <c r="DZ856" i="20" s="1"/>
  <c r="ED856" i="20" s="1"/>
  <c r="EF856" i="20" s="1"/>
  <c r="EH856" i="20" s="1"/>
  <c r="EK856" i="20" s="1"/>
  <c r="EN856" i="20" s="1"/>
  <c r="EQ856" i="20" s="1"/>
  <c r="AF858" i="20"/>
  <c r="AF857" i="20" s="1"/>
  <c r="CP858" i="20"/>
  <c r="CP857" i="20" s="1"/>
  <c r="CV858" i="20"/>
  <c r="CV857" i="20" s="1"/>
  <c r="CW858" i="20"/>
  <c r="CW857" i="20" s="1"/>
  <c r="CX858" i="20"/>
  <c r="CX857" i="20" s="1"/>
  <c r="CY858" i="20"/>
  <c r="DQ858" i="20"/>
  <c r="DQ857" i="20" s="1"/>
  <c r="DW858" i="20"/>
  <c r="DW857" i="20" s="1"/>
  <c r="DX858" i="20"/>
  <c r="DX857" i="20" s="1"/>
  <c r="DY858" i="20"/>
  <c r="DY857" i="20" s="1"/>
  <c r="DZ858" i="20"/>
  <c r="CP862" i="20"/>
  <c r="CP861" i="20" s="1"/>
  <c r="CP860" i="20" s="1"/>
  <c r="CV862" i="20"/>
  <c r="CV861" i="20" s="1"/>
  <c r="CV860" i="20" s="1"/>
  <c r="CW862" i="20"/>
  <c r="CW861" i="20" s="1"/>
  <c r="CW860" i="20" s="1"/>
  <c r="CX862" i="20"/>
  <c r="CX861" i="20" s="1"/>
  <c r="CX860" i="20" s="1"/>
  <c r="CY862" i="20"/>
  <c r="DQ862" i="20"/>
  <c r="DQ861" i="20" s="1"/>
  <c r="DQ860" i="20" s="1"/>
  <c r="DW862" i="20"/>
  <c r="DW861" i="20" s="1"/>
  <c r="DW860" i="20" s="1"/>
  <c r="DX862" i="20"/>
  <c r="DX861" i="20" s="1"/>
  <c r="DX860" i="20" s="1"/>
  <c r="DY862" i="20"/>
  <c r="DY861" i="20" s="1"/>
  <c r="DY860" i="20" s="1"/>
  <c r="DZ862" i="20"/>
  <c r="CP866" i="20"/>
  <c r="CP865" i="20" s="1"/>
  <c r="CP864" i="20" s="1"/>
  <c r="CW866" i="20"/>
  <c r="CW865" i="20" s="1"/>
  <c r="CW864" i="20" s="1"/>
  <c r="CX866" i="20"/>
  <c r="CX865" i="20" s="1"/>
  <c r="CX864" i="20" s="1"/>
  <c r="DQ866" i="20"/>
  <c r="DQ865" i="20" s="1"/>
  <c r="DQ864" i="20" s="1"/>
  <c r="DX866" i="20"/>
  <c r="DX865" i="20" s="1"/>
  <c r="DX864" i="20" s="1"/>
  <c r="DY866" i="20"/>
  <c r="DY865" i="20" s="1"/>
  <c r="DY864" i="20" s="1"/>
  <c r="CV867" i="20"/>
  <c r="CY867" i="20" s="1"/>
  <c r="DC867" i="20" s="1"/>
  <c r="DE867" i="20" s="1"/>
  <c r="DG867" i="20" s="1"/>
  <c r="DW867" i="20"/>
  <c r="DZ867" i="20" s="1"/>
  <c r="ED867" i="20" s="1"/>
  <c r="EF867" i="20" s="1"/>
  <c r="EH867" i="20" s="1"/>
  <c r="EK867" i="20" s="1"/>
  <c r="CV868" i="20"/>
  <c r="CY868" i="20" s="1"/>
  <c r="DC868" i="20" s="1"/>
  <c r="DE868" i="20" s="1"/>
  <c r="DG868" i="20" s="1"/>
  <c r="DW868" i="20"/>
  <c r="DZ868" i="20" s="1"/>
  <c r="ED868" i="20" s="1"/>
  <c r="EF868" i="20" s="1"/>
  <c r="EH868" i="20" s="1"/>
  <c r="DQ870" i="20"/>
  <c r="DQ869" i="20" s="1"/>
  <c r="DZ870" i="20"/>
  <c r="CP871" i="20"/>
  <c r="CP870" i="20" s="1"/>
  <c r="CP869" i="20" s="1"/>
  <c r="CV871" i="20"/>
  <c r="CV870" i="20" s="1"/>
  <c r="CV869" i="20" s="1"/>
  <c r="CW871" i="20"/>
  <c r="CW870" i="20" s="1"/>
  <c r="CW869" i="20" s="1"/>
  <c r="CX871" i="20"/>
  <c r="CX870" i="20" s="1"/>
  <c r="CX869" i="20" s="1"/>
  <c r="CY871" i="20"/>
  <c r="DQ872" i="20"/>
  <c r="DZ872" i="20"/>
  <c r="ED872" i="20" s="1"/>
  <c r="EF872" i="20" s="1"/>
  <c r="EH872" i="20" s="1"/>
  <c r="CP883" i="20"/>
  <c r="CP882" i="20" s="1"/>
  <c r="CP881" i="20" s="1"/>
  <c r="CP880" i="20" s="1"/>
  <c r="CP879" i="20" s="1"/>
  <c r="CP878" i="20" s="1"/>
  <c r="CP877" i="20" s="1"/>
  <c r="CW883" i="20"/>
  <c r="CW882" i="20" s="1"/>
  <c r="CW881" i="20" s="1"/>
  <c r="CW880" i="20" s="1"/>
  <c r="CW879" i="20" s="1"/>
  <c r="CW878" i="20" s="1"/>
  <c r="CW877" i="20" s="1"/>
  <c r="CX883" i="20"/>
  <c r="CX882" i="20" s="1"/>
  <c r="CX881" i="20" s="1"/>
  <c r="CX880" i="20" s="1"/>
  <c r="CX879" i="20" s="1"/>
  <c r="CX878" i="20" s="1"/>
  <c r="CX877" i="20" s="1"/>
  <c r="DQ883" i="20"/>
  <c r="DQ882" i="20" s="1"/>
  <c r="DQ881" i="20" s="1"/>
  <c r="DQ880" i="20" s="1"/>
  <c r="DQ879" i="20" s="1"/>
  <c r="DQ878" i="20" s="1"/>
  <c r="DQ877" i="20" s="1"/>
  <c r="DX883" i="20"/>
  <c r="DX882" i="20" s="1"/>
  <c r="DX881" i="20" s="1"/>
  <c r="DX880" i="20" s="1"/>
  <c r="DX879" i="20" s="1"/>
  <c r="DX878" i="20" s="1"/>
  <c r="DX877" i="20" s="1"/>
  <c r="DX876" i="20" s="1"/>
  <c r="DY883" i="20"/>
  <c r="DY882" i="20" s="1"/>
  <c r="DY881" i="20" s="1"/>
  <c r="DY880" i="20" s="1"/>
  <c r="DY879" i="20" s="1"/>
  <c r="DY878" i="20" s="1"/>
  <c r="DY877" i="20" s="1"/>
  <c r="DY876" i="20" s="1"/>
  <c r="CV884" i="20"/>
  <c r="CV883" i="20" s="1"/>
  <c r="CV882" i="20" s="1"/>
  <c r="CV881" i="20" s="1"/>
  <c r="CV880" i="20" s="1"/>
  <c r="CV879" i="20" s="1"/>
  <c r="CV878" i="20" s="1"/>
  <c r="CV877" i="20" s="1"/>
  <c r="DW884" i="20"/>
  <c r="DZ884" i="20" s="1"/>
  <c r="CP890" i="20"/>
  <c r="CP889" i="20" s="1"/>
  <c r="CP888" i="20" s="1"/>
  <c r="CP887" i="20" s="1"/>
  <c r="CP886" i="20" s="1"/>
  <c r="CP885" i="20" s="1"/>
  <c r="CV890" i="20"/>
  <c r="CV889" i="20" s="1"/>
  <c r="CV888" i="20" s="1"/>
  <c r="CV887" i="20" s="1"/>
  <c r="CV886" i="20" s="1"/>
  <c r="CV885" i="20" s="1"/>
  <c r="CW890" i="20"/>
  <c r="CW889" i="20" s="1"/>
  <c r="CW888" i="20" s="1"/>
  <c r="CW887" i="20" s="1"/>
  <c r="CW886" i="20" s="1"/>
  <c r="CW885" i="20" s="1"/>
  <c r="CX890" i="20"/>
  <c r="CX889" i="20" s="1"/>
  <c r="CX888" i="20" s="1"/>
  <c r="CX887" i="20" s="1"/>
  <c r="CX886" i="20" s="1"/>
  <c r="CX885" i="20" s="1"/>
  <c r="CY890" i="20"/>
  <c r="DQ890" i="20"/>
  <c r="DQ889" i="20" s="1"/>
  <c r="DQ888" i="20" s="1"/>
  <c r="DQ887" i="20" s="1"/>
  <c r="DQ886" i="20" s="1"/>
  <c r="DQ885" i="20" s="1"/>
  <c r="DW890" i="20"/>
  <c r="DW889" i="20" s="1"/>
  <c r="DW888" i="20" s="1"/>
  <c r="DW887" i="20" s="1"/>
  <c r="DW886" i="20" s="1"/>
  <c r="DW885" i="20" s="1"/>
  <c r="DX890" i="20"/>
  <c r="DX889" i="20" s="1"/>
  <c r="DX888" i="20" s="1"/>
  <c r="DX887" i="20" s="1"/>
  <c r="DX886" i="20" s="1"/>
  <c r="DX885" i="20" s="1"/>
  <c r="DY890" i="20"/>
  <c r="DY889" i="20" s="1"/>
  <c r="DY888" i="20" s="1"/>
  <c r="DY887" i="20" s="1"/>
  <c r="DY886" i="20" s="1"/>
  <c r="DY885" i="20" s="1"/>
  <c r="DZ890" i="20"/>
  <c r="CP897" i="20"/>
  <c r="CP896" i="20" s="1"/>
  <c r="CV897" i="20"/>
  <c r="CV896" i="20" s="1"/>
  <c r="CW897" i="20"/>
  <c r="CW896" i="20" s="1"/>
  <c r="CX897" i="20"/>
  <c r="CX896" i="20" s="1"/>
  <c r="CY897" i="20"/>
  <c r="DQ897" i="20"/>
  <c r="DQ896" i="20" s="1"/>
  <c r="DW897" i="20"/>
  <c r="DW896" i="20" s="1"/>
  <c r="DX897" i="20"/>
  <c r="DX896" i="20" s="1"/>
  <c r="DY897" i="20"/>
  <c r="DY896" i="20" s="1"/>
  <c r="DZ897" i="20"/>
  <c r="AF900" i="20"/>
  <c r="AF899" i="20" s="1"/>
  <c r="CP900" i="20"/>
  <c r="CP899" i="20" s="1"/>
  <c r="CV900" i="20"/>
  <c r="CV899" i="20" s="1"/>
  <c r="CW900" i="20"/>
  <c r="CW899" i="20" s="1"/>
  <c r="CX900" i="20"/>
  <c r="CX899" i="20" s="1"/>
  <c r="CY900" i="20"/>
  <c r="DQ900" i="20"/>
  <c r="DQ899" i="20" s="1"/>
  <c r="DW900" i="20"/>
  <c r="DW899" i="20" s="1"/>
  <c r="DX900" i="20"/>
  <c r="DX899" i="20" s="1"/>
  <c r="DY900" i="20"/>
  <c r="DY899" i="20" s="1"/>
  <c r="DZ900" i="20"/>
  <c r="AF904" i="20"/>
  <c r="AF903" i="20" s="1"/>
  <c r="CP904" i="20"/>
  <c r="CP903" i="20" s="1"/>
  <c r="CV904" i="20"/>
  <c r="CV903" i="20" s="1"/>
  <c r="CW904" i="20"/>
  <c r="CW903" i="20" s="1"/>
  <c r="CX904" i="20"/>
  <c r="CX903" i="20" s="1"/>
  <c r="CY904" i="20"/>
  <c r="DQ904" i="20"/>
  <c r="DQ903" i="20" s="1"/>
  <c r="DW904" i="20"/>
  <c r="DW903" i="20" s="1"/>
  <c r="DX904" i="20"/>
  <c r="DX903" i="20" s="1"/>
  <c r="DY904" i="20"/>
  <c r="DY903" i="20" s="1"/>
  <c r="DZ904" i="20"/>
  <c r="AF907" i="20"/>
  <c r="AF906" i="20" s="1"/>
  <c r="CP907" i="20"/>
  <c r="CP906" i="20" s="1"/>
  <c r="CV907" i="20"/>
  <c r="CV906" i="20" s="1"/>
  <c r="CW907" i="20"/>
  <c r="CW906" i="20" s="1"/>
  <c r="CX907" i="20"/>
  <c r="CX906" i="20" s="1"/>
  <c r="CY907" i="20"/>
  <c r="DQ907" i="20"/>
  <c r="DQ906" i="20" s="1"/>
  <c r="DW907" i="20"/>
  <c r="DW906" i="20" s="1"/>
  <c r="DX907" i="20"/>
  <c r="DX906" i="20" s="1"/>
  <c r="DY907" i="20"/>
  <c r="DY906" i="20" s="1"/>
  <c r="DZ907" i="20"/>
  <c r="CP911" i="20"/>
  <c r="CP910" i="20" s="1"/>
  <c r="CV911" i="20"/>
  <c r="CV910" i="20" s="1"/>
  <c r="CW911" i="20"/>
  <c r="CW910" i="20" s="1"/>
  <c r="CX911" i="20"/>
  <c r="CX910" i="20" s="1"/>
  <c r="CY911" i="20"/>
  <c r="DQ911" i="20"/>
  <c r="DQ910" i="20" s="1"/>
  <c r="DW911" i="20"/>
  <c r="DW910" i="20" s="1"/>
  <c r="DX911" i="20"/>
  <c r="DX910" i="20" s="1"/>
  <c r="DY911" i="20"/>
  <c r="DY910" i="20" s="1"/>
  <c r="DZ911" i="20"/>
  <c r="CP914" i="20"/>
  <c r="CP913" i="20" s="1"/>
  <c r="CV914" i="20"/>
  <c r="CV913" i="20" s="1"/>
  <c r="CW914" i="20"/>
  <c r="CW913" i="20" s="1"/>
  <c r="CX914" i="20"/>
  <c r="CX913" i="20" s="1"/>
  <c r="CY914" i="20"/>
  <c r="DQ914" i="20"/>
  <c r="DQ913" i="20" s="1"/>
  <c r="DW914" i="20"/>
  <c r="DW913" i="20" s="1"/>
  <c r="DX914" i="20"/>
  <c r="DX913" i="20" s="1"/>
  <c r="DY914" i="20"/>
  <c r="DY913" i="20" s="1"/>
  <c r="DZ914" i="20"/>
  <c r="CP922" i="20"/>
  <c r="CP921" i="20" s="1"/>
  <c r="CV922" i="20"/>
  <c r="CV921" i="20" s="1"/>
  <c r="CW922" i="20"/>
  <c r="CW921" i="20" s="1"/>
  <c r="CX922" i="20"/>
  <c r="CX921" i="20" s="1"/>
  <c r="CY922" i="20"/>
  <c r="DQ922" i="20"/>
  <c r="DQ921" i="20" s="1"/>
  <c r="DW922" i="20"/>
  <c r="DW921" i="20" s="1"/>
  <c r="DX922" i="20"/>
  <c r="DX921" i="20" s="1"/>
  <c r="DY922" i="20"/>
  <c r="DY921" i="20" s="1"/>
  <c r="DZ922" i="20"/>
  <c r="CP925" i="20"/>
  <c r="CP924" i="20" s="1"/>
  <c r="CV925" i="20"/>
  <c r="CV924" i="20" s="1"/>
  <c r="CW925" i="20"/>
  <c r="CW924" i="20" s="1"/>
  <c r="CX925" i="20"/>
  <c r="CX924" i="20" s="1"/>
  <c r="CY925" i="20"/>
  <c r="DQ925" i="20"/>
  <c r="DQ924" i="20" s="1"/>
  <c r="DW925" i="20"/>
  <c r="DW924" i="20" s="1"/>
  <c r="DX925" i="20"/>
  <c r="DX924" i="20" s="1"/>
  <c r="DY925" i="20"/>
  <c r="DY924" i="20" s="1"/>
  <c r="DZ925" i="20"/>
  <c r="CP929" i="20"/>
  <c r="CP928" i="20" s="1"/>
  <c r="CP927" i="20" s="1"/>
  <c r="CV929" i="20"/>
  <c r="CV928" i="20" s="1"/>
  <c r="CV927" i="20" s="1"/>
  <c r="CW929" i="20"/>
  <c r="CW928" i="20" s="1"/>
  <c r="CW927" i="20" s="1"/>
  <c r="CX929" i="20"/>
  <c r="CX928" i="20" s="1"/>
  <c r="CX927" i="20" s="1"/>
  <c r="CY929" i="20"/>
  <c r="DQ929" i="20"/>
  <c r="DQ928" i="20" s="1"/>
  <c r="DQ927" i="20" s="1"/>
  <c r="DW929" i="20"/>
  <c r="DW928" i="20" s="1"/>
  <c r="DW927" i="20" s="1"/>
  <c r="DX929" i="20"/>
  <c r="DX928" i="20" s="1"/>
  <c r="DX927" i="20" s="1"/>
  <c r="DY929" i="20"/>
  <c r="DY928" i="20" s="1"/>
  <c r="DY927" i="20" s="1"/>
  <c r="DZ929" i="20"/>
  <c r="CP935" i="20"/>
  <c r="CP934" i="20" s="1"/>
  <c r="CV935" i="20"/>
  <c r="CV934" i="20" s="1"/>
  <c r="CW935" i="20"/>
  <c r="CW934" i="20" s="1"/>
  <c r="CX935" i="20"/>
  <c r="CX934" i="20" s="1"/>
  <c r="CY935" i="20"/>
  <c r="DQ935" i="20"/>
  <c r="DQ934" i="20" s="1"/>
  <c r="DW935" i="20"/>
  <c r="DW934" i="20" s="1"/>
  <c r="DX935" i="20"/>
  <c r="DX934" i="20" s="1"/>
  <c r="DY935" i="20"/>
  <c r="DY934" i="20" s="1"/>
  <c r="DZ935" i="20"/>
  <c r="CV938" i="20"/>
  <c r="CV937" i="20" s="1"/>
  <c r="CW938" i="20"/>
  <c r="CW937" i="20" s="1"/>
  <c r="CX938" i="20"/>
  <c r="CX937" i="20" s="1"/>
  <c r="CY938" i="20"/>
  <c r="DW938" i="20"/>
  <c r="DW937" i="20" s="1"/>
  <c r="DX938" i="20"/>
  <c r="DX937" i="20" s="1"/>
  <c r="DY938" i="20"/>
  <c r="DY937" i="20" s="1"/>
  <c r="DZ938" i="20"/>
  <c r="CP939" i="20"/>
  <c r="CP938" i="20" s="1"/>
  <c r="CP937" i="20" s="1"/>
  <c r="DQ939" i="20"/>
  <c r="DQ938" i="20" s="1"/>
  <c r="DQ937" i="20" s="1"/>
  <c r="CW942" i="20"/>
  <c r="CW941" i="20" s="1"/>
  <c r="CW940" i="20" s="1"/>
  <c r="CX942" i="20"/>
  <c r="CX941" i="20" s="1"/>
  <c r="CX940" i="20" s="1"/>
  <c r="DX942" i="20"/>
  <c r="DX941" i="20" s="1"/>
  <c r="DX940" i="20" s="1"/>
  <c r="DY942" i="20"/>
  <c r="DY941" i="20" s="1"/>
  <c r="DY940" i="20" s="1"/>
  <c r="CP943" i="20"/>
  <c r="CP942" i="20" s="1"/>
  <c r="CP941" i="20" s="1"/>
  <c r="CP940" i="20" s="1"/>
  <c r="CV943" i="20"/>
  <c r="DQ943" i="20"/>
  <c r="DQ942" i="20" s="1"/>
  <c r="DQ941" i="20" s="1"/>
  <c r="DQ940" i="20" s="1"/>
  <c r="DW943" i="20"/>
  <c r="DW942" i="20" s="1"/>
  <c r="DW941" i="20" s="1"/>
  <c r="DW940" i="20" s="1"/>
  <c r="CP948" i="20"/>
  <c r="CP947" i="20" s="1"/>
  <c r="CP946" i="20" s="1"/>
  <c r="CP945" i="20" s="1"/>
  <c r="CV948" i="20"/>
  <c r="CV947" i="20" s="1"/>
  <c r="CV946" i="20" s="1"/>
  <c r="CV945" i="20" s="1"/>
  <c r="CW948" i="20"/>
  <c r="CW947" i="20" s="1"/>
  <c r="CW946" i="20" s="1"/>
  <c r="CW945" i="20" s="1"/>
  <c r="CX948" i="20"/>
  <c r="CX947" i="20" s="1"/>
  <c r="CX946" i="20" s="1"/>
  <c r="CX945" i="20" s="1"/>
  <c r="CY948" i="20"/>
  <c r="DQ948" i="20"/>
  <c r="DQ947" i="20" s="1"/>
  <c r="DQ946" i="20" s="1"/>
  <c r="DQ945" i="20" s="1"/>
  <c r="DW948" i="20"/>
  <c r="DW947" i="20" s="1"/>
  <c r="DW946" i="20" s="1"/>
  <c r="DW945" i="20" s="1"/>
  <c r="DX948" i="20"/>
  <c r="DX947" i="20" s="1"/>
  <c r="DX946" i="20" s="1"/>
  <c r="DX945" i="20" s="1"/>
  <c r="DY948" i="20"/>
  <c r="DY947" i="20" s="1"/>
  <c r="DY946" i="20" s="1"/>
  <c r="DY945" i="20" s="1"/>
  <c r="DZ948" i="20"/>
  <c r="CP954" i="20"/>
  <c r="CP953" i="20" s="1"/>
  <c r="CP952" i="20" s="1"/>
  <c r="CP951" i="20" s="1"/>
  <c r="CV954" i="20"/>
  <c r="CV953" i="20" s="1"/>
  <c r="CV952" i="20" s="1"/>
  <c r="CV951" i="20" s="1"/>
  <c r="CW954" i="20"/>
  <c r="CW953" i="20" s="1"/>
  <c r="CW952" i="20" s="1"/>
  <c r="CW951" i="20" s="1"/>
  <c r="CX954" i="20"/>
  <c r="CX953" i="20" s="1"/>
  <c r="CX952" i="20" s="1"/>
  <c r="CX951" i="20" s="1"/>
  <c r="CY954" i="20"/>
  <c r="DQ954" i="20"/>
  <c r="DQ953" i="20" s="1"/>
  <c r="DQ952" i="20" s="1"/>
  <c r="DQ951" i="20" s="1"/>
  <c r="DW954" i="20"/>
  <c r="DW953" i="20" s="1"/>
  <c r="DW952" i="20" s="1"/>
  <c r="DW951" i="20" s="1"/>
  <c r="DX954" i="20"/>
  <c r="DX953" i="20" s="1"/>
  <c r="DX952" i="20" s="1"/>
  <c r="DX951" i="20" s="1"/>
  <c r="DY954" i="20"/>
  <c r="DY953" i="20" s="1"/>
  <c r="DY952" i="20" s="1"/>
  <c r="DY951" i="20" s="1"/>
  <c r="DZ954" i="20"/>
  <c r="CP960" i="20"/>
  <c r="CP959" i="20" s="1"/>
  <c r="CP958" i="20" s="1"/>
  <c r="CP957" i="20" s="1"/>
  <c r="CV960" i="20"/>
  <c r="CV959" i="20" s="1"/>
  <c r="CV958" i="20" s="1"/>
  <c r="CV957" i="20" s="1"/>
  <c r="CW960" i="20"/>
  <c r="CW959" i="20" s="1"/>
  <c r="CW958" i="20" s="1"/>
  <c r="CW957" i="20" s="1"/>
  <c r="CX960" i="20"/>
  <c r="CX959" i="20" s="1"/>
  <c r="CX958" i="20" s="1"/>
  <c r="CX957" i="20" s="1"/>
  <c r="CY960" i="20"/>
  <c r="DQ960" i="20"/>
  <c r="DQ959" i="20" s="1"/>
  <c r="DQ958" i="20" s="1"/>
  <c r="DQ957" i="20" s="1"/>
  <c r="DW960" i="20"/>
  <c r="DW959" i="20" s="1"/>
  <c r="DW958" i="20" s="1"/>
  <c r="DW957" i="20" s="1"/>
  <c r="DX960" i="20"/>
  <c r="DX959" i="20" s="1"/>
  <c r="DX958" i="20" s="1"/>
  <c r="DX957" i="20" s="1"/>
  <c r="DY960" i="20"/>
  <c r="DY959" i="20" s="1"/>
  <c r="DY958" i="20" s="1"/>
  <c r="DY957" i="20" s="1"/>
  <c r="DZ960" i="20"/>
  <c r="CP966" i="20"/>
  <c r="CP965" i="20" s="1"/>
  <c r="CP964" i="20" s="1"/>
  <c r="CP963" i="20" s="1"/>
  <c r="CV966" i="20"/>
  <c r="CV965" i="20" s="1"/>
  <c r="CV964" i="20" s="1"/>
  <c r="CV963" i="20" s="1"/>
  <c r="CW966" i="20"/>
  <c r="CW965" i="20" s="1"/>
  <c r="CW964" i="20" s="1"/>
  <c r="CW963" i="20" s="1"/>
  <c r="CX966" i="20"/>
  <c r="CX965" i="20" s="1"/>
  <c r="CX964" i="20" s="1"/>
  <c r="CX963" i="20" s="1"/>
  <c r="CY966" i="20"/>
  <c r="DQ966" i="20"/>
  <c r="DQ965" i="20" s="1"/>
  <c r="DQ964" i="20" s="1"/>
  <c r="DQ963" i="20" s="1"/>
  <c r="DW966" i="20"/>
  <c r="DW965" i="20" s="1"/>
  <c r="DW964" i="20" s="1"/>
  <c r="DW963" i="20" s="1"/>
  <c r="DX966" i="20"/>
  <c r="DX965" i="20" s="1"/>
  <c r="DX964" i="20" s="1"/>
  <c r="DX963" i="20" s="1"/>
  <c r="DY966" i="20"/>
  <c r="DY965" i="20" s="1"/>
  <c r="DY964" i="20" s="1"/>
  <c r="DY963" i="20" s="1"/>
  <c r="DZ966" i="20"/>
  <c r="CQ970" i="20"/>
  <c r="CR970" i="20"/>
  <c r="CS970" i="20"/>
  <c r="CT970" i="20"/>
  <c r="CU970" i="20"/>
  <c r="DR970" i="20"/>
  <c r="DS970" i="20"/>
  <c r="DT970" i="20"/>
  <c r="DU970" i="20"/>
  <c r="DV970" i="20"/>
  <c r="CP973" i="20"/>
  <c r="CP972" i="20" s="1"/>
  <c r="CP971" i="20" s="1"/>
  <c r="CW973" i="20"/>
  <c r="CW972" i="20" s="1"/>
  <c r="CW971" i="20" s="1"/>
  <c r="CX973" i="20"/>
  <c r="CX972" i="20" s="1"/>
  <c r="CX971" i="20" s="1"/>
  <c r="DQ973" i="20"/>
  <c r="DQ972" i="20" s="1"/>
  <c r="DQ971" i="20" s="1"/>
  <c r="DX973" i="20"/>
  <c r="DX972" i="20" s="1"/>
  <c r="DX971" i="20" s="1"/>
  <c r="DY973" i="20"/>
  <c r="DY972" i="20" s="1"/>
  <c r="DY971" i="20" s="1"/>
  <c r="CV974" i="20"/>
  <c r="CY974" i="20" s="1"/>
  <c r="DC974" i="20" s="1"/>
  <c r="DE974" i="20" s="1"/>
  <c r="DG974" i="20" s="1"/>
  <c r="DW974" i="20"/>
  <c r="CV975" i="20"/>
  <c r="CY975" i="20" s="1"/>
  <c r="DC975" i="20" s="1"/>
  <c r="DE975" i="20" s="1"/>
  <c r="DG975" i="20" s="1"/>
  <c r="DW975" i="20"/>
  <c r="DZ975" i="20" s="1"/>
  <c r="ED975" i="20" s="1"/>
  <c r="EF975" i="20" s="1"/>
  <c r="EH975" i="20" s="1"/>
  <c r="EK975" i="20" s="1"/>
  <c r="EN975" i="20" s="1"/>
  <c r="EQ975" i="20" s="1"/>
  <c r="CV976" i="20"/>
  <c r="DW976" i="20"/>
  <c r="DZ976" i="20" s="1"/>
  <c r="ED976" i="20" s="1"/>
  <c r="EF976" i="20" s="1"/>
  <c r="EH976" i="20" s="1"/>
  <c r="EK976" i="20" s="1"/>
  <c r="EN976" i="20" s="1"/>
  <c r="EQ976" i="20" s="1"/>
  <c r="CP979" i="20"/>
  <c r="CP978" i="20" s="1"/>
  <c r="CW979" i="20"/>
  <c r="CW978" i="20" s="1"/>
  <c r="CX979" i="20"/>
  <c r="CX978" i="20" s="1"/>
  <c r="DQ979" i="20"/>
  <c r="DQ978" i="20" s="1"/>
  <c r="DX979" i="20"/>
  <c r="DX978" i="20" s="1"/>
  <c r="DY979" i="20"/>
  <c r="DY978" i="20" s="1"/>
  <c r="CV980" i="20"/>
  <c r="CY980" i="20" s="1"/>
  <c r="DC980" i="20" s="1"/>
  <c r="DE980" i="20" s="1"/>
  <c r="DG980" i="20" s="1"/>
  <c r="DW980" i="20"/>
  <c r="DZ980" i="20" s="1"/>
  <c r="ED980" i="20" s="1"/>
  <c r="EF980" i="20" s="1"/>
  <c r="EH980" i="20" s="1"/>
  <c r="EK980" i="20" s="1"/>
  <c r="EN980" i="20" s="1"/>
  <c r="EQ980" i="20" s="1"/>
  <c r="CV981" i="20"/>
  <c r="CY981" i="20" s="1"/>
  <c r="DC981" i="20" s="1"/>
  <c r="DE981" i="20" s="1"/>
  <c r="DG981" i="20" s="1"/>
  <c r="DW981" i="20"/>
  <c r="DZ981" i="20" s="1"/>
  <c r="ED981" i="20" s="1"/>
  <c r="EF981" i="20" s="1"/>
  <c r="EH981" i="20" s="1"/>
  <c r="EK981" i="20" s="1"/>
  <c r="EN981" i="20" s="1"/>
  <c r="EQ981" i="20" s="1"/>
  <c r="CV982" i="20"/>
  <c r="CY982" i="20" s="1"/>
  <c r="DC982" i="20" s="1"/>
  <c r="DE982" i="20" s="1"/>
  <c r="DG982" i="20" s="1"/>
  <c r="DW982" i="20"/>
  <c r="DZ982" i="20" s="1"/>
  <c r="ED982" i="20" s="1"/>
  <c r="EF982" i="20" s="1"/>
  <c r="EH982" i="20" s="1"/>
  <c r="EK982" i="20" s="1"/>
  <c r="EN982" i="20" s="1"/>
  <c r="EQ982" i="20" s="1"/>
  <c r="CP984" i="20"/>
  <c r="CP983" i="20" s="1"/>
  <c r="CW984" i="20"/>
  <c r="CW983" i="20" s="1"/>
  <c r="CX984" i="20"/>
  <c r="CX983" i="20" s="1"/>
  <c r="DQ984" i="20"/>
  <c r="DQ983" i="20" s="1"/>
  <c r="DX984" i="20"/>
  <c r="DX983" i="20" s="1"/>
  <c r="DY984" i="20"/>
  <c r="DY983" i="20" s="1"/>
  <c r="CV985" i="20"/>
  <c r="CY985" i="20" s="1"/>
  <c r="DW985" i="20"/>
  <c r="DW984" i="20" s="1"/>
  <c r="DW983" i="20" s="1"/>
  <c r="CP988" i="20"/>
  <c r="CP987" i="20" s="1"/>
  <c r="CP986" i="20" s="1"/>
  <c r="CW988" i="20"/>
  <c r="CW987" i="20" s="1"/>
  <c r="CW986" i="20" s="1"/>
  <c r="CX988" i="20"/>
  <c r="CX987" i="20" s="1"/>
  <c r="CX986" i="20" s="1"/>
  <c r="DQ988" i="20"/>
  <c r="DQ987" i="20" s="1"/>
  <c r="DQ986" i="20" s="1"/>
  <c r="DX988" i="20"/>
  <c r="DX987" i="20" s="1"/>
  <c r="DX986" i="20" s="1"/>
  <c r="DY988" i="20"/>
  <c r="DY987" i="20" s="1"/>
  <c r="DY986" i="20" s="1"/>
  <c r="CV989" i="20"/>
  <c r="CV988" i="20" s="1"/>
  <c r="CV987" i="20" s="1"/>
  <c r="CV986" i="20" s="1"/>
  <c r="DW989" i="20"/>
  <c r="CQ990" i="20"/>
  <c r="CR990" i="20"/>
  <c r="CS990" i="20"/>
  <c r="CT990" i="20"/>
  <c r="CU990" i="20"/>
  <c r="CP993" i="20"/>
  <c r="CP992" i="20" s="1"/>
  <c r="CP991" i="20" s="1"/>
  <c r="CW993" i="20"/>
  <c r="CW992" i="20" s="1"/>
  <c r="CW991" i="20" s="1"/>
  <c r="CX993" i="20"/>
  <c r="CX992" i="20" s="1"/>
  <c r="CX991" i="20" s="1"/>
  <c r="DQ993" i="20"/>
  <c r="DQ992" i="20" s="1"/>
  <c r="DQ991" i="20" s="1"/>
  <c r="DR993" i="20"/>
  <c r="DR992" i="20" s="1"/>
  <c r="DR991" i="20" s="1"/>
  <c r="DS993" i="20"/>
  <c r="DS992" i="20" s="1"/>
  <c r="DS991" i="20" s="1"/>
  <c r="DT993" i="20"/>
  <c r="DT992" i="20" s="1"/>
  <c r="DT991" i="20" s="1"/>
  <c r="DU993" i="20"/>
  <c r="DU992" i="20" s="1"/>
  <c r="DU991" i="20" s="1"/>
  <c r="DV993" i="20"/>
  <c r="DV992" i="20" s="1"/>
  <c r="DV991" i="20" s="1"/>
  <c r="DX993" i="20"/>
  <c r="DX992" i="20" s="1"/>
  <c r="DX991" i="20" s="1"/>
  <c r="DY993" i="20"/>
  <c r="DY992" i="20" s="1"/>
  <c r="DY991" i="20" s="1"/>
  <c r="CV994" i="20"/>
  <c r="CV993" i="20" s="1"/>
  <c r="CV992" i="20" s="1"/>
  <c r="CV991" i="20" s="1"/>
  <c r="DW994" i="20"/>
  <c r="CP997" i="20"/>
  <c r="CP996" i="20" s="1"/>
  <c r="CP995" i="20" s="1"/>
  <c r="CW997" i="20"/>
  <c r="CW996" i="20" s="1"/>
  <c r="CW995" i="20" s="1"/>
  <c r="CX997" i="20"/>
  <c r="CX996" i="20" s="1"/>
  <c r="CX995" i="20" s="1"/>
  <c r="DQ997" i="20"/>
  <c r="DQ996" i="20" s="1"/>
  <c r="DQ995" i="20" s="1"/>
  <c r="DR997" i="20"/>
  <c r="DR996" i="20" s="1"/>
  <c r="DR995" i="20" s="1"/>
  <c r="DS997" i="20"/>
  <c r="DS996" i="20" s="1"/>
  <c r="DS995" i="20" s="1"/>
  <c r="DT997" i="20"/>
  <c r="DT996" i="20" s="1"/>
  <c r="DT995" i="20" s="1"/>
  <c r="DU997" i="20"/>
  <c r="DU996" i="20" s="1"/>
  <c r="DU995" i="20" s="1"/>
  <c r="DV997" i="20"/>
  <c r="DV996" i="20" s="1"/>
  <c r="DV995" i="20" s="1"/>
  <c r="DX997" i="20"/>
  <c r="DX996" i="20" s="1"/>
  <c r="DX995" i="20" s="1"/>
  <c r="DY997" i="20"/>
  <c r="DY996" i="20" s="1"/>
  <c r="DY995" i="20" s="1"/>
  <c r="CV998" i="20"/>
  <c r="DW998" i="20"/>
  <c r="CV999" i="20"/>
  <c r="CY999" i="20" s="1"/>
  <c r="DC999" i="20" s="1"/>
  <c r="DE999" i="20" s="1"/>
  <c r="DG999" i="20" s="1"/>
  <c r="DW999" i="20"/>
  <c r="DZ999" i="20" s="1"/>
  <c r="ED999" i="20" s="1"/>
  <c r="EF999" i="20" s="1"/>
  <c r="EH999" i="20" s="1"/>
  <c r="EK999" i="20" s="1"/>
  <c r="EN999" i="20" s="1"/>
  <c r="EQ999" i="20" s="1"/>
  <c r="CV1000" i="20"/>
  <c r="CY1000" i="20" s="1"/>
  <c r="DC1000" i="20" s="1"/>
  <c r="DE1000" i="20" s="1"/>
  <c r="DG1000" i="20" s="1"/>
  <c r="DW1000" i="20"/>
  <c r="DZ1000" i="20" s="1"/>
  <c r="ED1000" i="20" s="1"/>
  <c r="EF1000" i="20" s="1"/>
  <c r="EH1000" i="20" s="1"/>
  <c r="EK1000" i="20" s="1"/>
  <c r="EN1000" i="20" s="1"/>
  <c r="EQ1000" i="20" s="1"/>
  <c r="AF1004" i="20"/>
  <c r="CP1004" i="20"/>
  <c r="CP1003" i="20" s="1"/>
  <c r="CP1002" i="20" s="1"/>
  <c r="CP1001" i="20" s="1"/>
  <c r="CV1004" i="20"/>
  <c r="CW1004" i="20"/>
  <c r="CW1003" i="20" s="1"/>
  <c r="CW1002" i="20" s="1"/>
  <c r="CW1001" i="20" s="1"/>
  <c r="CX1004" i="20"/>
  <c r="CX1003" i="20" s="1"/>
  <c r="CX1002" i="20" s="1"/>
  <c r="CX1001" i="20" s="1"/>
  <c r="CY1004" i="20"/>
  <c r="DC1004" i="20" s="1"/>
  <c r="DE1004" i="20" s="1"/>
  <c r="DG1004" i="20" s="1"/>
  <c r="DQ1004" i="20"/>
  <c r="DQ1003" i="20" s="1"/>
  <c r="DQ1002" i="20" s="1"/>
  <c r="DQ1001" i="20" s="1"/>
  <c r="DR1004" i="20"/>
  <c r="DR1003" i="20" s="1"/>
  <c r="DR1002" i="20" s="1"/>
  <c r="DR1001" i="20" s="1"/>
  <c r="DS1004" i="20"/>
  <c r="DS1003" i="20" s="1"/>
  <c r="DS1002" i="20" s="1"/>
  <c r="DS1001" i="20" s="1"/>
  <c r="DT1004" i="20"/>
  <c r="DT1003" i="20" s="1"/>
  <c r="DT1002" i="20" s="1"/>
  <c r="DT1001" i="20" s="1"/>
  <c r="DU1004" i="20"/>
  <c r="DU1003" i="20" s="1"/>
  <c r="DU1002" i="20" s="1"/>
  <c r="DU1001" i="20" s="1"/>
  <c r="DV1004" i="20"/>
  <c r="DV1003" i="20" s="1"/>
  <c r="DV1002" i="20" s="1"/>
  <c r="DV1001" i="20" s="1"/>
  <c r="DW1004" i="20"/>
  <c r="DX1004" i="20"/>
  <c r="DX1003" i="20" s="1"/>
  <c r="DX1002" i="20" s="1"/>
  <c r="DX1001" i="20" s="1"/>
  <c r="DY1004" i="20"/>
  <c r="DY1003" i="20" s="1"/>
  <c r="DY1002" i="20" s="1"/>
  <c r="DY1001" i="20" s="1"/>
  <c r="DZ1004" i="20"/>
  <c r="CV1006" i="20"/>
  <c r="CY1006" i="20" s="1"/>
  <c r="DC1006" i="20" s="1"/>
  <c r="DE1006" i="20" s="1"/>
  <c r="DG1006" i="20" s="1"/>
  <c r="DW1006" i="20"/>
  <c r="DZ1006" i="20" s="1"/>
  <c r="ED1006" i="20" s="1"/>
  <c r="EF1006" i="20" s="1"/>
  <c r="EH1006" i="20" s="1"/>
  <c r="EK1006" i="20" s="1"/>
  <c r="CP1009" i="20"/>
  <c r="CP1008" i="20" s="1"/>
  <c r="CW1009" i="20"/>
  <c r="CW1008" i="20" s="1"/>
  <c r="CX1009" i="20"/>
  <c r="CX1008" i="20" s="1"/>
  <c r="DQ1009" i="20"/>
  <c r="DQ1008" i="20" s="1"/>
  <c r="DX1009" i="20"/>
  <c r="DX1008" i="20" s="1"/>
  <c r="DY1009" i="20"/>
  <c r="DY1008" i="20" s="1"/>
  <c r="CV1010" i="20"/>
  <c r="CV1009" i="20" s="1"/>
  <c r="CV1008" i="20" s="1"/>
  <c r="DW1010" i="20"/>
  <c r="DZ1010" i="20" s="1"/>
  <c r="CP1012" i="20"/>
  <c r="CP1011" i="20" s="1"/>
  <c r="CW1012" i="20"/>
  <c r="CW1011" i="20" s="1"/>
  <c r="CX1012" i="20"/>
  <c r="CX1011" i="20" s="1"/>
  <c r="DQ1012" i="20"/>
  <c r="DQ1011" i="20" s="1"/>
  <c r="DX1012" i="20"/>
  <c r="DX1011" i="20" s="1"/>
  <c r="DY1012" i="20"/>
  <c r="DY1011" i="20" s="1"/>
  <c r="CV1013" i="20"/>
  <c r="CY1013" i="20" s="1"/>
  <c r="DW1013" i="20"/>
  <c r="DW1012" i="20" s="1"/>
  <c r="DW1011" i="20" s="1"/>
  <c r="CQ1015" i="20"/>
  <c r="CR1015" i="20"/>
  <c r="CS1015" i="20"/>
  <c r="CT1015" i="20"/>
  <c r="CU1015" i="20"/>
  <c r="AE1012" i="20"/>
  <c r="AE1011" i="20" s="1"/>
  <c r="AE1009" i="20"/>
  <c r="AE1008" i="20" s="1"/>
  <c r="AE1004" i="20"/>
  <c r="AE1003" i="20" s="1"/>
  <c r="AE1002" i="20" s="1"/>
  <c r="AE1001" i="20" s="1"/>
  <c r="AE997" i="20"/>
  <c r="AE996" i="20" s="1"/>
  <c r="AE995" i="20" s="1"/>
  <c r="AE993" i="20"/>
  <c r="AE992" i="20" s="1"/>
  <c r="AE991" i="20" s="1"/>
  <c r="AE988" i="20"/>
  <c r="AE987" i="20" s="1"/>
  <c r="AE986" i="20" s="1"/>
  <c r="AE984" i="20"/>
  <c r="AE983" i="20" s="1"/>
  <c r="AE979" i="20"/>
  <c r="AE978" i="20" s="1"/>
  <c r="AE973" i="20"/>
  <c r="AE972" i="20" s="1"/>
  <c r="AE971" i="20" s="1"/>
  <c r="AE966" i="20"/>
  <c r="AE965" i="20" s="1"/>
  <c r="AE964" i="20" s="1"/>
  <c r="AE963" i="20" s="1"/>
  <c r="AE960" i="20"/>
  <c r="AE959" i="20" s="1"/>
  <c r="AE958" i="20" s="1"/>
  <c r="AE957" i="20" s="1"/>
  <c r="AE954" i="20"/>
  <c r="AE953" i="20" s="1"/>
  <c r="AE952" i="20" s="1"/>
  <c r="AE951" i="20" s="1"/>
  <c r="AE948" i="20"/>
  <c r="AE947" i="20" s="1"/>
  <c r="AE946" i="20" s="1"/>
  <c r="AE945" i="20" s="1"/>
  <c r="AE942" i="20"/>
  <c r="AE941" i="20" s="1"/>
  <c r="AE940" i="20" s="1"/>
  <c r="AE938" i="20"/>
  <c r="AE937" i="20" s="1"/>
  <c r="AE935" i="20"/>
  <c r="AE934" i="20" s="1"/>
  <c r="AE929" i="20"/>
  <c r="AE928" i="20" s="1"/>
  <c r="AE927" i="20" s="1"/>
  <c r="AE925" i="20"/>
  <c r="AE924" i="20" s="1"/>
  <c r="AE922" i="20"/>
  <c r="AE921" i="20" s="1"/>
  <c r="AE914" i="20"/>
  <c r="AE913" i="20" s="1"/>
  <c r="AE911" i="20"/>
  <c r="AE910" i="20" s="1"/>
  <c r="AE907" i="20"/>
  <c r="AE906" i="20" s="1"/>
  <c r="AE904" i="20"/>
  <c r="AE903" i="20" s="1"/>
  <c r="AE900" i="20"/>
  <c r="AE899" i="20" s="1"/>
  <c r="AE897" i="20"/>
  <c r="AE896" i="20" s="1"/>
  <c r="AE890" i="20"/>
  <c r="AE889" i="20" s="1"/>
  <c r="AE888" i="20" s="1"/>
  <c r="AE887" i="20" s="1"/>
  <c r="AE886" i="20" s="1"/>
  <c r="AE885" i="20" s="1"/>
  <c r="AE883" i="20"/>
  <c r="AE882" i="20" s="1"/>
  <c r="AE881" i="20" s="1"/>
  <c r="AE880" i="20" s="1"/>
  <c r="AE879" i="20" s="1"/>
  <c r="AE878" i="20" s="1"/>
  <c r="AE877" i="20" s="1"/>
  <c r="AE871" i="20"/>
  <c r="AE870" i="20" s="1"/>
  <c r="AE869" i="20" s="1"/>
  <c r="AE866" i="20"/>
  <c r="AE865" i="20" s="1"/>
  <c r="AE864" i="20" s="1"/>
  <c r="AE862" i="20"/>
  <c r="AE861" i="20" s="1"/>
  <c r="AE860" i="20" s="1"/>
  <c r="AE858" i="20"/>
  <c r="AE857" i="20" s="1"/>
  <c r="AE854" i="20"/>
  <c r="AE853" i="20" s="1"/>
  <c r="AE840" i="20"/>
  <c r="AE839" i="20" s="1"/>
  <c r="AE838" i="20" s="1"/>
  <c r="AE837" i="20" s="1"/>
  <c r="AE831" i="20"/>
  <c r="AE830" i="20" s="1"/>
  <c r="AE829" i="20" s="1"/>
  <c r="AE824" i="20"/>
  <c r="AE823" i="20" s="1"/>
  <c r="AE822" i="20" s="1"/>
  <c r="AE820" i="20"/>
  <c r="AE819" i="20" s="1"/>
  <c r="AE818" i="20" s="1"/>
  <c r="AE813" i="20"/>
  <c r="AE812" i="20" s="1"/>
  <c r="AE811" i="20" s="1"/>
  <c r="AE809" i="20"/>
  <c r="AE808" i="20" s="1"/>
  <c r="AE806" i="20"/>
  <c r="AE805" i="20" s="1"/>
  <c r="AE801" i="20"/>
  <c r="AE800" i="20" s="1"/>
  <c r="AE790" i="20"/>
  <c r="AE789" i="20" s="1"/>
  <c r="AE788" i="20" s="1"/>
  <c r="AE786" i="20"/>
  <c r="AE785" i="20" s="1"/>
  <c r="AE784" i="20" s="1"/>
  <c r="AE782" i="20"/>
  <c r="AE781" i="20" s="1"/>
  <c r="AE780" i="20" s="1"/>
  <c r="AE778" i="20"/>
  <c r="AE777" i="20" s="1"/>
  <c r="AE776" i="20" s="1"/>
  <c r="AE770" i="20"/>
  <c r="AE769" i="20" s="1"/>
  <c r="AE768" i="20" s="1"/>
  <c r="AE766" i="20"/>
  <c r="AE765" i="20" s="1"/>
  <c r="AE764" i="20" s="1"/>
  <c r="AE762" i="20"/>
  <c r="AE761" i="20" s="1"/>
  <c r="AE760" i="20" s="1"/>
  <c r="AE758" i="20"/>
  <c r="AE757" i="20" s="1"/>
  <c r="AE756" i="20" s="1"/>
  <c r="AE754" i="20"/>
  <c r="AE753" i="20" s="1"/>
  <c r="AE752" i="20" s="1"/>
  <c r="AE750" i="20"/>
  <c r="AE749" i="20" s="1"/>
  <c r="AE745" i="20" s="1"/>
  <c r="AE743" i="20"/>
  <c r="AE742" i="20" s="1"/>
  <c r="AE741" i="20" s="1"/>
  <c r="AE739" i="20"/>
  <c r="AE738" i="20" s="1"/>
  <c r="AE735" i="20"/>
  <c r="AE734" i="20" s="1"/>
  <c r="AE729" i="20"/>
  <c r="AE728" i="20" s="1"/>
  <c r="AE726" i="20"/>
  <c r="AE725" i="20" s="1"/>
  <c r="AE719" i="20"/>
  <c r="AE718" i="20" s="1"/>
  <c r="AE714" i="20"/>
  <c r="AE713" i="20" s="1"/>
  <c r="AE708" i="20"/>
  <c r="AE707" i="20" s="1"/>
  <c r="AE706" i="20" s="1"/>
  <c r="AE705" i="20" s="1"/>
  <c r="AE704" i="20" s="1"/>
  <c r="AE702" i="20"/>
  <c r="AE701" i="20" s="1"/>
  <c r="AE700" i="20" s="1"/>
  <c r="AE698" i="20"/>
  <c r="AE697" i="20" s="1"/>
  <c r="AE696" i="20" s="1"/>
  <c r="AE694" i="20"/>
  <c r="AE691" i="20"/>
  <c r="AE686" i="20"/>
  <c r="AE685" i="20" s="1"/>
  <c r="AE684" i="20" s="1"/>
  <c r="AE682" i="20"/>
  <c r="AE681" i="20" s="1"/>
  <c r="AE679" i="20"/>
  <c r="AE671" i="20"/>
  <c r="AE670" i="20" s="1"/>
  <c r="AE669" i="20" s="1"/>
  <c r="AE668" i="20" s="1"/>
  <c r="AE667" i="20" s="1"/>
  <c r="AE665" i="20"/>
  <c r="AE664" i="20" s="1"/>
  <c r="AE663" i="20" s="1"/>
  <c r="AE661" i="20"/>
  <c r="AE660" i="20" s="1"/>
  <c r="AE659" i="20" s="1"/>
  <c r="AE653" i="20"/>
  <c r="AE652" i="20" s="1"/>
  <c r="AE651" i="20" s="1"/>
  <c r="AE649" i="20"/>
  <c r="AE648" i="20" s="1"/>
  <c r="AE647" i="20" s="1"/>
  <c r="AE645" i="20"/>
  <c r="AE644" i="20" s="1"/>
  <c r="AE642" i="20"/>
  <c r="AE640" i="20"/>
  <c r="AE636" i="20"/>
  <c r="AE620" i="20"/>
  <c r="AE619" i="20" s="1"/>
  <c r="AE616" i="20"/>
  <c r="AE615" i="20" s="1"/>
  <c r="AE614" i="20" s="1"/>
  <c r="AE613" i="20"/>
  <c r="AE608" i="20"/>
  <c r="AE607" i="20" s="1"/>
  <c r="AE606" i="20" s="1"/>
  <c r="AE604" i="20"/>
  <c r="AE603" i="20" s="1"/>
  <c r="AE602" i="20" s="1"/>
  <c r="AE599" i="20"/>
  <c r="AE598" i="20" s="1"/>
  <c r="AE591" i="20"/>
  <c r="AE590" i="20" s="1"/>
  <c r="AE589" i="20" s="1"/>
  <c r="AE587" i="20"/>
  <c r="AE586" i="20" s="1"/>
  <c r="AE585" i="20" s="1"/>
  <c r="AE583" i="20"/>
  <c r="AE582" i="20" s="1"/>
  <c r="AE581" i="20" s="1"/>
  <c r="AE578" i="20"/>
  <c r="AE577" i="20" s="1"/>
  <c r="AE576" i="20" s="1"/>
  <c r="AE575" i="20" s="1"/>
  <c r="AE572" i="20"/>
  <c r="AE571" i="20" s="1"/>
  <c r="AE570" i="20" s="1"/>
  <c r="AE568" i="20"/>
  <c r="AE563" i="20"/>
  <c r="AE562" i="20" s="1"/>
  <c r="AE560" i="20"/>
  <c r="AE555" i="20"/>
  <c r="AE554" i="20" s="1"/>
  <c r="AE553" i="20" s="1"/>
  <c r="AE550" i="20"/>
  <c r="AE549" i="20" s="1"/>
  <c r="AE548" i="20" s="1"/>
  <c r="AE547" i="20" s="1"/>
  <c r="AE535" i="20"/>
  <c r="AE534" i="20" s="1"/>
  <c r="AE532" i="20"/>
  <c r="AE531" i="20" s="1"/>
  <c r="AE528" i="20"/>
  <c r="AE527" i="20" s="1"/>
  <c r="AE526" i="20" s="1"/>
  <c r="AE524" i="20"/>
  <c r="AE523" i="20" s="1"/>
  <c r="AE522" i="20" s="1"/>
  <c r="AE520" i="20"/>
  <c r="AE519" i="20" s="1"/>
  <c r="AE518" i="20" s="1"/>
  <c r="AE516" i="20"/>
  <c r="AE515" i="20" s="1"/>
  <c r="AE512" i="20"/>
  <c r="AE511" i="20" s="1"/>
  <c r="AE508" i="20"/>
  <c r="AE507" i="20" s="1"/>
  <c r="AE505" i="20"/>
  <c r="AE504" i="20" s="1"/>
  <c r="AE497" i="20"/>
  <c r="AE496" i="20" s="1"/>
  <c r="AE495" i="20" s="1"/>
  <c r="AE493" i="20"/>
  <c r="AE492" i="20" s="1"/>
  <c r="AE490" i="20"/>
  <c r="AE489" i="20" s="1"/>
  <c r="AE487" i="20"/>
  <c r="AE486" i="20" s="1"/>
  <c r="AE483" i="20"/>
  <c r="AE482" i="20" s="1"/>
  <c r="AE481" i="20" s="1"/>
  <c r="AE475" i="20"/>
  <c r="AE474" i="20" s="1"/>
  <c r="AE472" i="20"/>
  <c r="AE471" i="20" s="1"/>
  <c r="AE467" i="20"/>
  <c r="AE466" i="20" s="1"/>
  <c r="AE460" i="20"/>
  <c r="AE459" i="20" s="1"/>
  <c r="AE458" i="20" s="1"/>
  <c r="AE457" i="20" s="1"/>
  <c r="AE455" i="20"/>
  <c r="AE454" i="20" s="1"/>
  <c r="AE452" i="20"/>
  <c r="AE451" i="20" s="1"/>
  <c r="AE448" i="20"/>
  <c r="AE447" i="20" s="1"/>
  <c r="AE445" i="20"/>
  <c r="AE444" i="20" s="1"/>
  <c r="AE436" i="20"/>
  <c r="AE435" i="20" s="1"/>
  <c r="AE434" i="20" s="1"/>
  <c r="AE432" i="20"/>
  <c r="AE431" i="20" s="1"/>
  <c r="AE430" i="20" s="1"/>
  <c r="AE426" i="20"/>
  <c r="AE425" i="20" s="1"/>
  <c r="AE422" i="20"/>
  <c r="AE421" i="20" s="1"/>
  <c r="AE418" i="20"/>
  <c r="AE417" i="20" s="1"/>
  <c r="AE414" i="20"/>
  <c r="AE413" i="20" s="1"/>
  <c r="AE410" i="20"/>
  <c r="AE409" i="20" s="1"/>
  <c r="AE404" i="20"/>
  <c r="AE403" i="20" s="1"/>
  <c r="AE402" i="20" s="1"/>
  <c r="AE401" i="20" s="1"/>
  <c r="AE400" i="20" s="1"/>
  <c r="AE397" i="20"/>
  <c r="AE396" i="20" s="1"/>
  <c r="AE395" i="20" s="1"/>
  <c r="AE393" i="20"/>
  <c r="AE392" i="20" s="1"/>
  <c r="AE382" i="20"/>
  <c r="AE381" i="20" s="1"/>
  <c r="AE380" i="20" s="1"/>
  <c r="AE378" i="20"/>
  <c r="AE377" i="20" s="1"/>
  <c r="AE376" i="20" s="1"/>
  <c r="AE374" i="20"/>
  <c r="AE373" i="20" s="1"/>
  <c r="AE372" i="20" s="1"/>
  <c r="AE370" i="20"/>
  <c r="AE369" i="20" s="1"/>
  <c r="AE368" i="20" s="1"/>
  <c r="AE362" i="20"/>
  <c r="AE361" i="20" s="1"/>
  <c r="AE360" i="20" s="1"/>
  <c r="AE358" i="20"/>
  <c r="AE357" i="20" s="1"/>
  <c r="AE356" i="20" s="1"/>
  <c r="AE353" i="20"/>
  <c r="AE352" i="20" s="1"/>
  <c r="AE351" i="20" s="1"/>
  <c r="AE349" i="20"/>
  <c r="AE348" i="20" s="1"/>
  <c r="AE345" i="20"/>
  <c r="AE344" i="20" s="1"/>
  <c r="AE339" i="20"/>
  <c r="AE338" i="20" s="1"/>
  <c r="AE337" i="20" s="1"/>
  <c r="AE335" i="20"/>
  <c r="AE334" i="20" s="1"/>
  <c r="AE333" i="20" s="1"/>
  <c r="AE331" i="20"/>
  <c r="AE329" i="20"/>
  <c r="AE324" i="20"/>
  <c r="AE323" i="20" s="1"/>
  <c r="AE322" i="20" s="1"/>
  <c r="AE321" i="20" s="1"/>
  <c r="AE319" i="20"/>
  <c r="AE318" i="20" s="1"/>
  <c r="AE317" i="20" s="1"/>
  <c r="AE316" i="20" s="1"/>
  <c r="AE314" i="20"/>
  <c r="AE313" i="20" s="1"/>
  <c r="AE312" i="20" s="1"/>
  <c r="AE311" i="20" s="1"/>
  <c r="AE309" i="20"/>
  <c r="AE308" i="20" s="1"/>
  <c r="AE307" i="20" s="1"/>
  <c r="AE306" i="20" s="1"/>
  <c r="AE304" i="20"/>
  <c r="AE303" i="20" s="1"/>
  <c r="AE302" i="20" s="1"/>
  <c r="AE301" i="20" s="1"/>
  <c r="AE299" i="20"/>
  <c r="AE298" i="20" s="1"/>
  <c r="AE296" i="20"/>
  <c r="AE295" i="20" s="1"/>
  <c r="AE288" i="20"/>
  <c r="AE287" i="20" s="1"/>
  <c r="AE284" i="20"/>
  <c r="AE283" i="20" s="1"/>
  <c r="AE280" i="20"/>
  <c r="AE279" i="20" s="1"/>
  <c r="AE278" i="20" s="1"/>
  <c r="AE276" i="20"/>
  <c r="AE275" i="20" s="1"/>
  <c r="AE273" i="20"/>
  <c r="AE272" i="20" s="1"/>
  <c r="AE269" i="20"/>
  <c r="AE268" i="20" s="1"/>
  <c r="AE266" i="20"/>
  <c r="AE265" i="20" s="1"/>
  <c r="AE263" i="20"/>
  <c r="AE262" i="20" s="1"/>
  <c r="AE252" i="20"/>
  <c r="AE251" i="20" s="1"/>
  <c r="AE248" i="20"/>
  <c r="AE247" i="20" s="1"/>
  <c r="AE244" i="20"/>
  <c r="AE243" i="20" s="1"/>
  <c r="AE242" i="20" s="1"/>
  <c r="AE232" i="20"/>
  <c r="AE231" i="20" s="1"/>
  <c r="AE230" i="20" s="1"/>
  <c r="AE227" i="20"/>
  <c r="AE226" i="20" s="1"/>
  <c r="AE224" i="20"/>
  <c r="AE223" i="20" s="1"/>
  <c r="AE219" i="20"/>
  <c r="AE218" i="20" s="1"/>
  <c r="AE215" i="20"/>
  <c r="AE214" i="20" s="1"/>
  <c r="AE212" i="20"/>
  <c r="AE211" i="20" s="1"/>
  <c r="AE208" i="20"/>
  <c r="AE207" i="20" s="1"/>
  <c r="AE206" i="20" s="1"/>
  <c r="AE204" i="20"/>
  <c r="AE203" i="20" s="1"/>
  <c r="AE202" i="20" s="1"/>
  <c r="AE200" i="20"/>
  <c r="AE199" i="20" s="1"/>
  <c r="AE198" i="20" s="1"/>
  <c r="AE195" i="20"/>
  <c r="AE194" i="20" s="1"/>
  <c r="AE193" i="20" s="1"/>
  <c r="AE191" i="20"/>
  <c r="AE190" i="20" s="1"/>
  <c r="AE189" i="20" s="1"/>
  <c r="AE187" i="20"/>
  <c r="AE186" i="20" s="1"/>
  <c r="AE185" i="20" s="1"/>
  <c r="AE183" i="20"/>
  <c r="AE182" i="20" s="1"/>
  <c r="AE181" i="20" s="1"/>
  <c r="AE179" i="20"/>
  <c r="AE178" i="20" s="1"/>
  <c r="AE177" i="20" s="1"/>
  <c r="AE172" i="20"/>
  <c r="AE171" i="20" s="1"/>
  <c r="AE168" i="20"/>
  <c r="AE167" i="20" s="1"/>
  <c r="AE163" i="20"/>
  <c r="AE162" i="20" s="1"/>
  <c r="AE159" i="20"/>
  <c r="AE158" i="20" s="1"/>
  <c r="AE157" i="20" s="1"/>
  <c r="AE155" i="20"/>
  <c r="AE154" i="20" s="1"/>
  <c r="AE147" i="20"/>
  <c r="AE146" i="20" s="1"/>
  <c r="AE143" i="20"/>
  <c r="AE142" i="20" s="1"/>
  <c r="AE141" i="20" s="1"/>
  <c r="AE140" i="20"/>
  <c r="AE135" i="20"/>
  <c r="AE134" i="20" s="1"/>
  <c r="AE133" i="20" s="1"/>
  <c r="AE131" i="20"/>
  <c r="AE130" i="20" s="1"/>
  <c r="AE123" i="20"/>
  <c r="AE122" i="20" s="1"/>
  <c r="AE121" i="20" s="1"/>
  <c r="AE119" i="20"/>
  <c r="AE118" i="20" s="1"/>
  <c r="AE117" i="20" s="1"/>
  <c r="AE115" i="20"/>
  <c r="AE114" i="20" s="1"/>
  <c r="AE110" i="20"/>
  <c r="AE109" i="20" s="1"/>
  <c r="AE106" i="20"/>
  <c r="AE105" i="20" s="1"/>
  <c r="AE103" i="20"/>
  <c r="AE102" i="20" s="1"/>
  <c r="AE98" i="20"/>
  <c r="AE97" i="20" s="1"/>
  <c r="AE92" i="20"/>
  <c r="AE91" i="20" s="1"/>
  <c r="AE90" i="20" s="1"/>
  <c r="AE88" i="20"/>
  <c r="AE87" i="20" s="1"/>
  <c r="AE86" i="20" s="1"/>
  <c r="AE84" i="20"/>
  <c r="AE83" i="20" s="1"/>
  <c r="AE82" i="20" s="1"/>
  <c r="AE80" i="20"/>
  <c r="AE79" i="20" s="1"/>
  <c r="AE75" i="20"/>
  <c r="AE74" i="20" s="1"/>
  <c r="AE71" i="20"/>
  <c r="AE70" i="20" s="1"/>
  <c r="AE67" i="20"/>
  <c r="AE66" i="20" s="1"/>
  <c r="AE63" i="20"/>
  <c r="AE61" i="20"/>
  <c r="AE57" i="20"/>
  <c r="AE56" i="20" s="1"/>
  <c r="AE55" i="20" s="1"/>
  <c r="AE53" i="20"/>
  <c r="AE52" i="20" s="1"/>
  <c r="AE48" i="20"/>
  <c r="AE47" i="20" s="1"/>
  <c r="AE44" i="20"/>
  <c r="AE43" i="20" s="1"/>
  <c r="AE42" i="20" s="1"/>
  <c r="AE40" i="20"/>
  <c r="AE39" i="20" s="1"/>
  <c r="AE38" i="20" s="1"/>
  <c r="AE36" i="20"/>
  <c r="AE35" i="20" s="1"/>
  <c r="AE34" i="20" s="1"/>
  <c r="AE32" i="20"/>
  <c r="AE31" i="20" s="1"/>
  <c r="AE30" i="20" s="1"/>
  <c r="AE28" i="20"/>
  <c r="AE27" i="20" s="1"/>
  <c r="AE23" i="20"/>
  <c r="AE22" i="20" s="1"/>
  <c r="AE19" i="20"/>
  <c r="AE18" i="20" s="1"/>
  <c r="AE14" i="20"/>
  <c r="AE13" i="20" s="1"/>
  <c r="EQ801" i="20" l="1"/>
  <c r="EQ800" i="20" s="1"/>
  <c r="EQ714" i="20"/>
  <c r="EQ713" i="20" s="1"/>
  <c r="CO950" i="20"/>
  <c r="ES950" i="20"/>
  <c r="CO429" i="20"/>
  <c r="ES429" i="20"/>
  <c r="CO250" i="20"/>
  <c r="ES250" i="20"/>
  <c r="CO26" i="20"/>
  <c r="ES26" i="20"/>
  <c r="CC746" i="20"/>
  <c r="ES746" i="20" s="1"/>
  <c r="ES747" i="20"/>
  <c r="DX338" i="20"/>
  <c r="DX337" i="20" s="1"/>
  <c r="CX338" i="20"/>
  <c r="CX337" i="20" s="1"/>
  <c r="CO982" i="20"/>
  <c r="ES982" i="20"/>
  <c r="CO968" i="20"/>
  <c r="ES968" i="20"/>
  <c r="CO804" i="20"/>
  <c r="ES804" i="20"/>
  <c r="CO717" i="20"/>
  <c r="ES717" i="20"/>
  <c r="CO639" i="20"/>
  <c r="ES639" i="20"/>
  <c r="CO428" i="20"/>
  <c r="CO426" i="20" s="1"/>
  <c r="CO425" i="20" s="1"/>
  <c r="ES428" i="20"/>
  <c r="CO229" i="20"/>
  <c r="ES229" i="20"/>
  <c r="CO174" i="20"/>
  <c r="ES174" i="20"/>
  <c r="CO99" i="20"/>
  <c r="ES99" i="20"/>
  <c r="CO95" i="20"/>
  <c r="ES95" i="20"/>
  <c r="CO76" i="20"/>
  <c r="ES76" i="20"/>
  <c r="CO69" i="20"/>
  <c r="ES69" i="20"/>
  <c r="CO25" i="20"/>
  <c r="ES25" i="20"/>
  <c r="DB580" i="20"/>
  <c r="EA580" i="20"/>
  <c r="EA574" i="20" s="1"/>
  <c r="CO175" i="20"/>
  <c r="ES175" i="20"/>
  <c r="CO77" i="20"/>
  <c r="ES77" i="20"/>
  <c r="DW338" i="20"/>
  <c r="DW337" i="20" s="1"/>
  <c r="CW338" i="20"/>
  <c r="CW337" i="20" s="1"/>
  <c r="CO1000" i="20"/>
  <c r="ES1000" i="20"/>
  <c r="CO981" i="20"/>
  <c r="ES981" i="20"/>
  <c r="CO962" i="20"/>
  <c r="ES962" i="20"/>
  <c r="CO868" i="20"/>
  <c r="ES868" i="20"/>
  <c r="CO803" i="20"/>
  <c r="ES803" i="20"/>
  <c r="CO716" i="20"/>
  <c r="ES716" i="20"/>
  <c r="CO638" i="20"/>
  <c r="ES638" i="20"/>
  <c r="CO514" i="20"/>
  <c r="ES514" i="20"/>
  <c r="CO470" i="20"/>
  <c r="ES470" i="20"/>
  <c r="CO424" i="20"/>
  <c r="ES424" i="20"/>
  <c r="CO347" i="20"/>
  <c r="ES347" i="20"/>
  <c r="CO222" i="20"/>
  <c r="ES222" i="20"/>
  <c r="CO165" i="20"/>
  <c r="ES165" i="20"/>
  <c r="CO94" i="20"/>
  <c r="ES94" i="20"/>
  <c r="CO68" i="20"/>
  <c r="ES68" i="20"/>
  <c r="CO51" i="20"/>
  <c r="ES51" i="20"/>
  <c r="CO17" i="20"/>
  <c r="ES17" i="20"/>
  <c r="DY338" i="20"/>
  <c r="DY337" i="20" s="1"/>
  <c r="CP338" i="20"/>
  <c r="CP337" i="20" s="1"/>
  <c r="CO975" i="20"/>
  <c r="ES975" i="20"/>
  <c r="CO855" i="20"/>
  <c r="ES855" i="20"/>
  <c r="CO468" i="20"/>
  <c r="ES468" i="20"/>
  <c r="CO412" i="20"/>
  <c r="ES412" i="20"/>
  <c r="DQ338" i="20"/>
  <c r="DQ337" i="20" s="1"/>
  <c r="CV338" i="20"/>
  <c r="CV337" i="20" s="1"/>
  <c r="CO999" i="20"/>
  <c r="ES999" i="20"/>
  <c r="CO976" i="20"/>
  <c r="ES976" i="20"/>
  <c r="CO956" i="20"/>
  <c r="ES956" i="20"/>
  <c r="CO513" i="20"/>
  <c r="ES513" i="20"/>
  <c r="CO469" i="20"/>
  <c r="ES469" i="20"/>
  <c r="CO420" i="20"/>
  <c r="ES420" i="20"/>
  <c r="CO346" i="20"/>
  <c r="ES346" i="20"/>
  <c r="CO197" i="20"/>
  <c r="ES197" i="20"/>
  <c r="CO107" i="20"/>
  <c r="ES107" i="20"/>
  <c r="CO101" i="20"/>
  <c r="ES101" i="20"/>
  <c r="CO93" i="20"/>
  <c r="ES93" i="20"/>
  <c r="CO78" i="20"/>
  <c r="ES78" i="20"/>
  <c r="CO50" i="20"/>
  <c r="ES50" i="20"/>
  <c r="CO16" i="20"/>
  <c r="ES16" i="20"/>
  <c r="EQ98" i="20"/>
  <c r="EQ97" i="20" s="1"/>
  <c r="EQ48" i="20"/>
  <c r="EQ47" i="20" s="1"/>
  <c r="EQ467" i="20"/>
  <c r="EQ466" i="20" s="1"/>
  <c r="EQ23" i="20"/>
  <c r="EQ22" i="20" s="1"/>
  <c r="EQ979" i="20"/>
  <c r="EQ978" i="20" s="1"/>
  <c r="EQ172" i="20"/>
  <c r="EQ171" i="20" s="1"/>
  <c r="EQ14" i="20"/>
  <c r="EQ13" i="20" s="1"/>
  <c r="CC578" i="20"/>
  <c r="CO579" i="20"/>
  <c r="CO578" i="20" s="1"/>
  <c r="CO577" i="20" s="1"/>
  <c r="CO576" i="20" s="1"/>
  <c r="CO575" i="20" s="1"/>
  <c r="CC714" i="20"/>
  <c r="CO715" i="20"/>
  <c r="EQ636" i="20"/>
  <c r="EQ426" i="20"/>
  <c r="EQ425" i="20" s="1"/>
  <c r="EQ422" i="20"/>
  <c r="EQ421" i="20" s="1"/>
  <c r="CC48" i="20"/>
  <c r="CO49" i="20"/>
  <c r="EQ410" i="20"/>
  <c r="EQ409" i="20" s="1"/>
  <c r="EQ92" i="20"/>
  <c r="EQ91" i="20" s="1"/>
  <c r="EQ90" i="20" s="1"/>
  <c r="EK1003" i="20"/>
  <c r="EK1002" i="20" s="1"/>
  <c r="EK1001" i="20" s="1"/>
  <c r="EN1006" i="20"/>
  <c r="EN426" i="20"/>
  <c r="EN425" i="20" s="1"/>
  <c r="EN422" i="20"/>
  <c r="EN421" i="20" s="1"/>
  <c r="EN410" i="20"/>
  <c r="EN409" i="20" s="1"/>
  <c r="EN172" i="20"/>
  <c r="EN171" i="20" s="1"/>
  <c r="CO998" i="20"/>
  <c r="CO997" i="20" s="1"/>
  <c r="CO996" i="20" s="1"/>
  <c r="CO995" i="20" s="1"/>
  <c r="CC997" i="20"/>
  <c r="CO955" i="20"/>
  <c r="CC954" i="20"/>
  <c r="CC467" i="20"/>
  <c r="EN979" i="20"/>
  <c r="EN978" i="20" s="1"/>
  <c r="EK866" i="20"/>
  <c r="EK865" i="20" s="1"/>
  <c r="EK864" i="20" s="1"/>
  <c r="EN867" i="20"/>
  <c r="EN801" i="20"/>
  <c r="EN800" i="20" s="1"/>
  <c r="EN714" i="20"/>
  <c r="EN713" i="20" s="1"/>
  <c r="EN636" i="20"/>
  <c r="EN467" i="20"/>
  <c r="EN466" i="20" s="1"/>
  <c r="EN98" i="20"/>
  <c r="EN97" i="20" s="1"/>
  <c r="EN92" i="20"/>
  <c r="EN91" i="20" s="1"/>
  <c r="EN90" i="20" s="1"/>
  <c r="EN48" i="20"/>
  <c r="EN47" i="20" s="1"/>
  <c r="EN23" i="20"/>
  <c r="EN22" i="20" s="1"/>
  <c r="EN14" i="20"/>
  <c r="EN13" i="20" s="1"/>
  <c r="CO974" i="20"/>
  <c r="CC973" i="20"/>
  <c r="CO949" i="20"/>
  <c r="CO948" i="20" s="1"/>
  <c r="CO947" i="20" s="1"/>
  <c r="CO946" i="20" s="1"/>
  <c r="CO945" i="20" s="1"/>
  <c r="CC948" i="20"/>
  <c r="CC426" i="20"/>
  <c r="CC75" i="20"/>
  <c r="CC636" i="20"/>
  <c r="ES636" i="20" s="1"/>
  <c r="CC512" i="20"/>
  <c r="CC345" i="20"/>
  <c r="CC67" i="20"/>
  <c r="CO980" i="20"/>
  <c r="CO979" i="20" s="1"/>
  <c r="CO978" i="20" s="1"/>
  <c r="CC979" i="20"/>
  <c r="CO867" i="20"/>
  <c r="CO866" i="20" s="1"/>
  <c r="CO865" i="20" s="1"/>
  <c r="CO864" i="20" s="1"/>
  <c r="CC866" i="20"/>
  <c r="CC92" i="20"/>
  <c r="DB815" i="20"/>
  <c r="DA815" i="20"/>
  <c r="EB815" i="20"/>
  <c r="EC815" i="20"/>
  <c r="DA11" i="20"/>
  <c r="DA10" i="20" s="1"/>
  <c r="DA9" i="20" s="1"/>
  <c r="EK172" i="20"/>
  <c r="EK171" i="20" s="1"/>
  <c r="DX733" i="20"/>
  <c r="DX732" i="20" s="1"/>
  <c r="BS67" i="20"/>
  <c r="BS66" i="20" s="1"/>
  <c r="CX733" i="20"/>
  <c r="CX732" i="20" s="1"/>
  <c r="DW733" i="20"/>
  <c r="CW733" i="20"/>
  <c r="CW732" i="20" s="1"/>
  <c r="DQ733" i="20"/>
  <c r="DQ732" i="20" s="1"/>
  <c r="DY733" i="20"/>
  <c r="DY732" i="20" s="1"/>
  <c r="CP733" i="20"/>
  <c r="CP732" i="20" s="1"/>
  <c r="EK714" i="20"/>
  <c r="EK713" i="20" s="1"/>
  <c r="EK467" i="20"/>
  <c r="EK466" i="20" s="1"/>
  <c r="BS866" i="20"/>
  <c r="BS865" i="20" s="1"/>
  <c r="BS864" i="20" s="1"/>
  <c r="AF345" i="20"/>
  <c r="AF344" i="20" s="1"/>
  <c r="EK98" i="20"/>
  <c r="EK97" i="20" s="1"/>
  <c r="EK48" i="20"/>
  <c r="EK47" i="20" s="1"/>
  <c r="EK23" i="20"/>
  <c r="EK22" i="20" s="1"/>
  <c r="EK14" i="20"/>
  <c r="EK13" i="20" s="1"/>
  <c r="BS954" i="20"/>
  <c r="BS953" i="20" s="1"/>
  <c r="BS952" i="20" s="1"/>
  <c r="BS951" i="20" s="1"/>
  <c r="EK426" i="20"/>
  <c r="EK425" i="20" s="1"/>
  <c r="EK422" i="20"/>
  <c r="EK421" i="20" s="1"/>
  <c r="EK410" i="20"/>
  <c r="EK409" i="20" s="1"/>
  <c r="EK92" i="20"/>
  <c r="EK91" i="20" s="1"/>
  <c r="EK90" i="20" s="1"/>
  <c r="BS636" i="20"/>
  <c r="EK979" i="20"/>
  <c r="EK978" i="20" s="1"/>
  <c r="BS997" i="20"/>
  <c r="BS996" i="20" s="1"/>
  <c r="BS995" i="20" s="1"/>
  <c r="BS714" i="20"/>
  <c r="BS713" i="20" s="1"/>
  <c r="BS92" i="20"/>
  <c r="BS91" i="20" s="1"/>
  <c r="BS90" i="20" s="1"/>
  <c r="EK801" i="20"/>
  <c r="EK800" i="20" s="1"/>
  <c r="BS979" i="20"/>
  <c r="BS978" i="20" s="1"/>
  <c r="BS512" i="20"/>
  <c r="BS511" i="20" s="1"/>
  <c r="BS345" i="20"/>
  <c r="BS344" i="20" s="1"/>
  <c r="BH422" i="20"/>
  <c r="BH421" i="20" s="1"/>
  <c r="BS423" i="20"/>
  <c r="BH219" i="20"/>
  <c r="BH218" i="20" s="1"/>
  <c r="BS221" i="20"/>
  <c r="BS973" i="20"/>
  <c r="BS972" i="20" s="1"/>
  <c r="BS971" i="20" s="1"/>
  <c r="BS948" i="20"/>
  <c r="BS947" i="20" s="1"/>
  <c r="BS946" i="20" s="1"/>
  <c r="BS945" i="20" s="1"/>
  <c r="BS467" i="20"/>
  <c r="BS466" i="20" s="1"/>
  <c r="BS48" i="20"/>
  <c r="BS47" i="20" s="1"/>
  <c r="EK636" i="20"/>
  <c r="BS426" i="20"/>
  <c r="BS425" i="20" s="1"/>
  <c r="BS75" i="20"/>
  <c r="BS74" i="20" s="1"/>
  <c r="DA407" i="20"/>
  <c r="DA406" i="20" s="1"/>
  <c r="DA399" i="20" s="1"/>
  <c r="BH636" i="20"/>
  <c r="BH954" i="20"/>
  <c r="BH953" i="20" s="1"/>
  <c r="BH952" i="20" s="1"/>
  <c r="BH951" i="20" s="1"/>
  <c r="BH866" i="20"/>
  <c r="BH865" i="20" s="1"/>
  <c r="BH864" i="20" s="1"/>
  <c r="BH973" i="20"/>
  <c r="BH972" i="20" s="1"/>
  <c r="BH971" i="20" s="1"/>
  <c r="BH948" i="20"/>
  <c r="BH947" i="20" s="1"/>
  <c r="BH946" i="20" s="1"/>
  <c r="BH945" i="20" s="1"/>
  <c r="BH979" i="20"/>
  <c r="BH978" i="20" s="1"/>
  <c r="AV599" i="20"/>
  <c r="AV598" i="20" s="1"/>
  <c r="BH600" i="20"/>
  <c r="BS600" i="20" s="1"/>
  <c r="CC600" i="20" s="1"/>
  <c r="BH512" i="20"/>
  <c r="BH511" i="20" s="1"/>
  <c r="BH345" i="20"/>
  <c r="BH344" i="20" s="1"/>
  <c r="BH997" i="20"/>
  <c r="BH996" i="20" s="1"/>
  <c r="BH995" i="20" s="1"/>
  <c r="BH714" i="20"/>
  <c r="BH713" i="20" s="1"/>
  <c r="BH92" i="20"/>
  <c r="BH91" i="20" s="1"/>
  <c r="BH90" i="20" s="1"/>
  <c r="AV1003" i="20"/>
  <c r="AV1002" i="20" s="1"/>
  <c r="AV1001" i="20" s="1"/>
  <c r="BH1006" i="20"/>
  <c r="AV831" i="20"/>
  <c r="AV830" i="20" s="1"/>
  <c r="AV829" i="20" s="1"/>
  <c r="AV828" i="20" s="1"/>
  <c r="AV827" i="20" s="1"/>
  <c r="AV826" i="20" s="1"/>
  <c r="BH832" i="20"/>
  <c r="BH467" i="20"/>
  <c r="BH466" i="20" s="1"/>
  <c r="AV284" i="20"/>
  <c r="AV283" i="20" s="1"/>
  <c r="BH285" i="20"/>
  <c r="BH48" i="20"/>
  <c r="BH47" i="20" s="1"/>
  <c r="BH426" i="20"/>
  <c r="BH425" i="20" s="1"/>
  <c r="BH75" i="20"/>
  <c r="BH74" i="20" s="1"/>
  <c r="BH67" i="20"/>
  <c r="BH66" i="20" s="1"/>
  <c r="DB574" i="20"/>
  <c r="DB545" i="20" s="1"/>
  <c r="EB407" i="20"/>
  <c r="EB406" i="20" s="1"/>
  <c r="EB399" i="20" s="1"/>
  <c r="EA442" i="20"/>
  <c r="EA441" i="20" s="1"/>
  <c r="EA440" i="20" s="1"/>
  <c r="DA722" i="20"/>
  <c r="DA721" i="20" s="1"/>
  <c r="DA689" i="20"/>
  <c r="DA150" i="20"/>
  <c r="DA894" i="20"/>
  <c r="DA893" i="20" s="1"/>
  <c r="DA892" i="20" s="1"/>
  <c r="AV422" i="20"/>
  <c r="AV421" i="20" s="1"/>
  <c r="AV67" i="20"/>
  <c r="AV66" i="20" s="1"/>
  <c r="AV954" i="20"/>
  <c r="AV953" i="20" s="1"/>
  <c r="AV952" i="20" s="1"/>
  <c r="AV951" i="20" s="1"/>
  <c r="AV714" i="20"/>
  <c r="AV713" i="20" s="1"/>
  <c r="AV219" i="20"/>
  <c r="AV218" i="20" s="1"/>
  <c r="AV426" i="20"/>
  <c r="AV425" i="20" s="1"/>
  <c r="AV997" i="20"/>
  <c r="AV996" i="20" s="1"/>
  <c r="AV995" i="20" s="1"/>
  <c r="AV948" i="20"/>
  <c r="AV947" i="20" s="1"/>
  <c r="AV946" i="20" s="1"/>
  <c r="AV945" i="20" s="1"/>
  <c r="AV866" i="20"/>
  <c r="AV865" i="20" s="1"/>
  <c r="AV864" i="20" s="1"/>
  <c r="AV636" i="20"/>
  <c r="AV75" i="20"/>
  <c r="AV74" i="20" s="1"/>
  <c r="AV979" i="20"/>
  <c r="AV978" i="20" s="1"/>
  <c r="AV512" i="20"/>
  <c r="AV511" i="20" s="1"/>
  <c r="AV345" i="20"/>
  <c r="AV344" i="20" s="1"/>
  <c r="AV92" i="20"/>
  <c r="AV91" i="20" s="1"/>
  <c r="AV90" i="20" s="1"/>
  <c r="AF984" i="20"/>
  <c r="AF983" i="20" s="1"/>
  <c r="AV985" i="20"/>
  <c r="AV973" i="20"/>
  <c r="AV972" i="20" s="1"/>
  <c r="AV971" i="20" s="1"/>
  <c r="AF925" i="20"/>
  <c r="AF924" i="20" s="1"/>
  <c r="AV926" i="20"/>
  <c r="AV467" i="20"/>
  <c r="AV466" i="20" s="1"/>
  <c r="AV48" i="20"/>
  <c r="AV47" i="20" s="1"/>
  <c r="CZ442" i="20"/>
  <c r="CZ441" i="20" s="1"/>
  <c r="CZ440" i="20" s="1"/>
  <c r="AF1003" i="20"/>
  <c r="AF1002" i="20" s="1"/>
  <c r="AF1001" i="20" s="1"/>
  <c r="EA851" i="20"/>
  <c r="EA850" i="20" s="1"/>
  <c r="EA849" i="20" s="1"/>
  <c r="EA815" i="20" s="1"/>
  <c r="DB677" i="20"/>
  <c r="CZ969" i="20"/>
  <c r="EC677" i="20"/>
  <c r="DB594" i="20"/>
  <c r="EB442" i="20"/>
  <c r="EB441" i="20" s="1"/>
  <c r="EB440" i="20" s="1"/>
  <c r="EB722" i="20"/>
  <c r="EB721" i="20" s="1"/>
  <c r="DA969" i="20"/>
  <c r="DW854" i="20"/>
  <c r="DW853" i="20" s="1"/>
  <c r="DW852" i="20" s="1"/>
  <c r="DX828" i="20"/>
  <c r="DX827" i="20" s="1"/>
  <c r="DX826" i="20" s="1"/>
  <c r="CX828" i="20"/>
  <c r="CX827" i="20" s="1"/>
  <c r="CX826" i="20" s="1"/>
  <c r="AE828" i="20"/>
  <c r="AE827" i="20" s="1"/>
  <c r="AE826" i="20" s="1"/>
  <c r="W828" i="20"/>
  <c r="W827" i="20" s="1"/>
  <c r="W826" i="20" s="1"/>
  <c r="U11" i="20"/>
  <c r="U10" i="20" s="1"/>
  <c r="U9" i="20" s="1"/>
  <c r="V11" i="20"/>
  <c r="V10" i="20" s="1"/>
  <c r="V9" i="20" s="1"/>
  <c r="DU828" i="20"/>
  <c r="DU827" i="20" s="1"/>
  <c r="DU826" i="20" s="1"/>
  <c r="DU815" i="20" s="1"/>
  <c r="DQ828" i="20"/>
  <c r="DQ827" i="20" s="1"/>
  <c r="DQ826" i="20" s="1"/>
  <c r="CV828" i="20"/>
  <c r="CV827" i="20" s="1"/>
  <c r="CV826" i="20" s="1"/>
  <c r="S529" i="20"/>
  <c r="S528" i="20" s="1"/>
  <c r="S527" i="20" s="1"/>
  <c r="S526" i="20" s="1"/>
  <c r="CZ917" i="20"/>
  <c r="CZ916" i="20" s="1"/>
  <c r="DT828" i="20"/>
  <c r="DT827" i="20" s="1"/>
  <c r="DT826" i="20" s="1"/>
  <c r="DT815" i="20" s="1"/>
  <c r="DY828" i="20"/>
  <c r="DY827" i="20" s="1"/>
  <c r="DY826" i="20" s="1"/>
  <c r="CP828" i="20"/>
  <c r="CP827" i="20" s="1"/>
  <c r="CP826" i="20" s="1"/>
  <c r="DS828" i="20"/>
  <c r="DS827" i="20" s="1"/>
  <c r="DS826" i="20" s="1"/>
  <c r="DS815" i="20" s="1"/>
  <c r="DV828" i="20"/>
  <c r="DV827" i="20" s="1"/>
  <c r="DV826" i="20" s="1"/>
  <c r="DV815" i="20" s="1"/>
  <c r="DR828" i="20"/>
  <c r="DR827" i="20" s="1"/>
  <c r="DR826" i="20" s="1"/>
  <c r="DR815" i="20" s="1"/>
  <c r="DW828" i="20"/>
  <c r="DW827" i="20" s="1"/>
  <c r="DW826" i="20" s="1"/>
  <c r="CW828" i="20"/>
  <c r="CW827" i="20" s="1"/>
  <c r="CW826" i="20" s="1"/>
  <c r="T828" i="20"/>
  <c r="T827" i="20" s="1"/>
  <c r="T826" i="20" s="1"/>
  <c r="DB688" i="20"/>
  <c r="DB675" i="20" s="1"/>
  <c r="DB674" i="20" s="1"/>
  <c r="DB673" i="20" s="1"/>
  <c r="EC153" i="20"/>
  <c r="EC149" i="20" s="1"/>
  <c r="EC11" i="20" s="1"/>
  <c r="CZ407" i="20"/>
  <c r="CZ406" i="20" s="1"/>
  <c r="CZ399" i="20" s="1"/>
  <c r="DB407" i="20"/>
  <c r="DB406" i="20" s="1"/>
  <c r="DB399" i="20" s="1"/>
  <c r="EA407" i="20"/>
  <c r="EA406" i="20" s="1"/>
  <c r="EA399" i="20" s="1"/>
  <c r="EA558" i="20"/>
  <c r="EB689" i="20"/>
  <c r="EC594" i="20"/>
  <c r="CZ722" i="20"/>
  <c r="CZ721" i="20" s="1"/>
  <c r="CU464" i="20"/>
  <c r="CY989" i="20"/>
  <c r="CY988" i="20" s="1"/>
  <c r="DC988" i="20" s="1"/>
  <c r="DE988" i="20" s="1"/>
  <c r="DG988" i="20" s="1"/>
  <c r="CY695" i="20"/>
  <c r="DC695" i="20" s="1"/>
  <c r="DE695" i="20" s="1"/>
  <c r="DG695" i="20" s="1"/>
  <c r="CT464" i="20"/>
  <c r="S506" i="20"/>
  <c r="AF506" i="20" s="1"/>
  <c r="AF219" i="20"/>
  <c r="AF218" i="20" s="1"/>
  <c r="DA442" i="20"/>
  <c r="DA441" i="20" s="1"/>
  <c r="DA440" i="20" s="1"/>
  <c r="EA557" i="20"/>
  <c r="EA552" i="20" s="1"/>
  <c r="EA546" i="20" s="1"/>
  <c r="EC593" i="20"/>
  <c r="EC580" i="20" s="1"/>
  <c r="DB894" i="20"/>
  <c r="DB893" i="20" s="1"/>
  <c r="DB892" i="20" s="1"/>
  <c r="CQ464" i="20"/>
  <c r="CZ126" i="20"/>
  <c r="DA675" i="20"/>
  <c r="DA674" i="20" s="1"/>
  <c r="DA673" i="20" s="1"/>
  <c r="DZ985" i="20"/>
  <c r="DZ984" i="20" s="1"/>
  <c r="DZ1013" i="20"/>
  <c r="ED1013" i="20" s="1"/>
  <c r="EF1013" i="20" s="1"/>
  <c r="EH1013" i="20" s="1"/>
  <c r="EK1013" i="20" s="1"/>
  <c r="S687" i="20"/>
  <c r="S686" i="20" s="1"/>
  <c r="S685" i="20" s="1"/>
  <c r="S684" i="20" s="1"/>
  <c r="S654" i="20"/>
  <c r="S653" i="20" s="1"/>
  <c r="S652" i="20" s="1"/>
  <c r="S651" i="20" s="1"/>
  <c r="S641" i="20"/>
  <c r="S640" i="20" s="1"/>
  <c r="S617" i="20"/>
  <c r="AF617" i="20" s="1"/>
  <c r="AV617" i="20" s="1"/>
  <c r="BH617" i="20" s="1"/>
  <c r="CY686" i="20"/>
  <c r="DC686" i="20" s="1"/>
  <c r="DE686" i="20" s="1"/>
  <c r="DG686" i="20" s="1"/>
  <c r="DC687" i="20"/>
  <c r="DE687" i="20" s="1"/>
  <c r="DG687" i="20" s="1"/>
  <c r="CY608" i="20"/>
  <c r="DC608" i="20" s="1"/>
  <c r="DE608" i="20" s="1"/>
  <c r="DG608" i="20" s="1"/>
  <c r="DC609" i="20"/>
  <c r="DE609" i="20" s="1"/>
  <c r="DG609" i="20" s="1"/>
  <c r="CY583" i="20"/>
  <c r="CY582" i="20" s="1"/>
  <c r="DC584" i="20"/>
  <c r="DE584" i="20" s="1"/>
  <c r="DG584" i="20" s="1"/>
  <c r="DZ487" i="20"/>
  <c r="ED487" i="20" s="1"/>
  <c r="EF487" i="20" s="1"/>
  <c r="EH487" i="20" s="1"/>
  <c r="ED488" i="20"/>
  <c r="EF488" i="20" s="1"/>
  <c r="EH488" i="20" s="1"/>
  <c r="EK488" i="20" s="1"/>
  <c r="CY135" i="20"/>
  <c r="CY134" i="20" s="1"/>
  <c r="DC136" i="20"/>
  <c r="DE136" i="20" s="1"/>
  <c r="DG136" i="20" s="1"/>
  <c r="CY782" i="20"/>
  <c r="CY781" i="20" s="1"/>
  <c r="DC783" i="20"/>
  <c r="DE783" i="20" s="1"/>
  <c r="DG783" i="20" s="1"/>
  <c r="DZ743" i="20"/>
  <c r="DZ742" i="20" s="1"/>
  <c r="ED744" i="20"/>
  <c r="EF744" i="20" s="1"/>
  <c r="EH744" i="20" s="1"/>
  <c r="EK744" i="20" s="1"/>
  <c r="DZ708" i="20"/>
  <c r="ED708" i="20" s="1"/>
  <c r="EF708" i="20" s="1"/>
  <c r="EH708" i="20" s="1"/>
  <c r="ED709" i="20"/>
  <c r="EF709" i="20" s="1"/>
  <c r="EH709" i="20" s="1"/>
  <c r="EK709" i="20" s="1"/>
  <c r="CY653" i="20"/>
  <c r="CY652" i="20" s="1"/>
  <c r="DC654" i="20"/>
  <c r="DE654" i="20" s="1"/>
  <c r="DG654" i="20" s="1"/>
  <c r="CY535" i="20"/>
  <c r="CY534" i="20" s="1"/>
  <c r="DC534" i="20" s="1"/>
  <c r="DE534" i="20" s="1"/>
  <c r="DG534" i="20" s="1"/>
  <c r="DC536" i="20"/>
  <c r="DE536" i="20" s="1"/>
  <c r="DG536" i="20" s="1"/>
  <c r="CS464" i="20"/>
  <c r="CY483" i="20"/>
  <c r="CY482" i="20" s="1"/>
  <c r="DC484" i="20"/>
  <c r="DE484" i="20" s="1"/>
  <c r="DG484" i="20" s="1"/>
  <c r="DZ382" i="20"/>
  <c r="DZ381" i="20" s="1"/>
  <c r="ED383" i="20"/>
  <c r="EF383" i="20" s="1"/>
  <c r="EH383" i="20" s="1"/>
  <c r="EK383" i="20" s="1"/>
  <c r="CY212" i="20"/>
  <c r="DC212" i="20" s="1"/>
  <c r="DE212" i="20" s="1"/>
  <c r="DG212" i="20" s="1"/>
  <c r="DC213" i="20"/>
  <c r="DE213" i="20" s="1"/>
  <c r="DG213" i="20" s="1"/>
  <c r="DJ213" i="20" s="1"/>
  <c r="CY115" i="20"/>
  <c r="DC115" i="20" s="1"/>
  <c r="DE115" i="20" s="1"/>
  <c r="DG115" i="20" s="1"/>
  <c r="DC116" i="20"/>
  <c r="DE116" i="20" s="1"/>
  <c r="DG116" i="20" s="1"/>
  <c r="DZ88" i="20"/>
  <c r="ED88" i="20" s="1"/>
  <c r="EF88" i="20" s="1"/>
  <c r="EH88" i="20" s="1"/>
  <c r="ED89" i="20"/>
  <c r="EF89" i="20" s="1"/>
  <c r="EH89" i="20" s="1"/>
  <c r="EK89" i="20" s="1"/>
  <c r="DZ57" i="20"/>
  <c r="DZ56" i="20" s="1"/>
  <c r="ED58" i="20"/>
  <c r="EF58" i="20" s="1"/>
  <c r="EH58" i="20" s="1"/>
  <c r="EK58" i="20" s="1"/>
  <c r="DZ53" i="20"/>
  <c r="DZ52" i="20" s="1"/>
  <c r="ED52" i="20" s="1"/>
  <c r="EF52" i="20" s="1"/>
  <c r="EH52" i="20" s="1"/>
  <c r="ED54" i="20"/>
  <c r="EF54" i="20" s="1"/>
  <c r="EH54" i="20" s="1"/>
  <c r="EK54" i="20" s="1"/>
  <c r="DZ44" i="20"/>
  <c r="DZ43" i="20" s="1"/>
  <c r="ED45" i="20"/>
  <c r="EF45" i="20" s="1"/>
  <c r="EH45" i="20" s="1"/>
  <c r="EK45" i="20" s="1"/>
  <c r="DZ40" i="20"/>
  <c r="DZ39" i="20" s="1"/>
  <c r="ED41" i="20"/>
  <c r="EF41" i="20" s="1"/>
  <c r="EH41" i="20" s="1"/>
  <c r="EK41" i="20" s="1"/>
  <c r="S925" i="20"/>
  <c r="S924" i="20" s="1"/>
  <c r="AF422" i="20"/>
  <c r="AF421" i="20" s="1"/>
  <c r="EC894" i="20"/>
  <c r="EC893" i="20" s="1"/>
  <c r="EC892" i="20" s="1"/>
  <c r="EC407" i="20"/>
  <c r="EC406" i="20" s="1"/>
  <c r="EC399" i="20" s="1"/>
  <c r="CY591" i="20"/>
  <c r="DC591" i="20" s="1"/>
  <c r="DE591" i="20" s="1"/>
  <c r="DG591" i="20" s="1"/>
  <c r="DC592" i="20"/>
  <c r="DE592" i="20" s="1"/>
  <c r="DG592" i="20" s="1"/>
  <c r="DZ123" i="20"/>
  <c r="DZ122" i="20" s="1"/>
  <c r="ED124" i="20"/>
  <c r="EF124" i="20" s="1"/>
  <c r="EH124" i="20" s="1"/>
  <c r="EK124" i="20" s="1"/>
  <c r="CY1012" i="20"/>
  <c r="CY1011" i="20" s="1"/>
  <c r="DC1011" i="20" s="1"/>
  <c r="DE1011" i="20" s="1"/>
  <c r="DG1011" i="20" s="1"/>
  <c r="DC1013" i="20"/>
  <c r="DE1013" i="20" s="1"/>
  <c r="DG1013" i="20" s="1"/>
  <c r="DZ883" i="20"/>
  <c r="DZ882" i="20" s="1"/>
  <c r="ED884" i="20"/>
  <c r="EF884" i="20" s="1"/>
  <c r="EH884" i="20" s="1"/>
  <c r="EK884" i="20" s="1"/>
  <c r="DZ809" i="20"/>
  <c r="DZ808" i="20" s="1"/>
  <c r="ED808" i="20" s="1"/>
  <c r="EF808" i="20" s="1"/>
  <c r="EH808" i="20" s="1"/>
  <c r="ED810" i="20"/>
  <c r="EF810" i="20" s="1"/>
  <c r="EH810" i="20" s="1"/>
  <c r="EK810" i="20" s="1"/>
  <c r="DZ806" i="20"/>
  <c r="DZ805" i="20" s="1"/>
  <c r="ED805" i="20" s="1"/>
  <c r="EF805" i="20" s="1"/>
  <c r="EH805" i="20" s="1"/>
  <c r="ED807" i="20"/>
  <c r="EF807" i="20" s="1"/>
  <c r="EH807" i="20" s="1"/>
  <c r="EK807" i="20" s="1"/>
  <c r="DZ758" i="20"/>
  <c r="DZ757" i="20" s="1"/>
  <c r="ED759" i="20"/>
  <c r="EF759" i="20" s="1"/>
  <c r="EH759" i="20" s="1"/>
  <c r="EK759" i="20" s="1"/>
  <c r="CY743" i="20"/>
  <c r="CY742" i="20" s="1"/>
  <c r="DC744" i="20"/>
  <c r="DE744" i="20" s="1"/>
  <c r="DG744" i="20" s="1"/>
  <c r="CY719" i="20"/>
  <c r="CY718" i="20" s="1"/>
  <c r="DC718" i="20" s="1"/>
  <c r="DE718" i="20" s="1"/>
  <c r="DG718" i="20" s="1"/>
  <c r="DC720" i="20"/>
  <c r="DE720" i="20" s="1"/>
  <c r="DG720" i="20" s="1"/>
  <c r="CY708" i="20"/>
  <c r="CY707" i="20" s="1"/>
  <c r="DC709" i="20"/>
  <c r="DE709" i="20" s="1"/>
  <c r="DG709" i="20" s="1"/>
  <c r="CY588" i="20"/>
  <c r="DZ573" i="20"/>
  <c r="CY555" i="20"/>
  <c r="DC555" i="20" s="1"/>
  <c r="DE555" i="20" s="1"/>
  <c r="DG555" i="20" s="1"/>
  <c r="DC556" i="20"/>
  <c r="DE556" i="20" s="1"/>
  <c r="DG556" i="20" s="1"/>
  <c r="DZ531" i="20"/>
  <c r="ED531" i="20" s="1"/>
  <c r="EF531" i="20" s="1"/>
  <c r="EH531" i="20" s="1"/>
  <c r="DZ520" i="20"/>
  <c r="DZ519" i="20" s="1"/>
  <c r="ED521" i="20"/>
  <c r="EF521" i="20" s="1"/>
  <c r="EH521" i="20" s="1"/>
  <c r="DZ472" i="20"/>
  <c r="DZ471" i="20" s="1"/>
  <c r="ED471" i="20" s="1"/>
  <c r="EF471" i="20" s="1"/>
  <c r="EH471" i="20" s="1"/>
  <c r="ED473" i="20"/>
  <c r="EF473" i="20" s="1"/>
  <c r="EH473" i="20" s="1"/>
  <c r="EK473" i="20" s="1"/>
  <c r="CY397" i="20"/>
  <c r="CY396" i="20" s="1"/>
  <c r="DC398" i="20"/>
  <c r="DE398" i="20" s="1"/>
  <c r="DG398" i="20" s="1"/>
  <c r="CY393" i="20"/>
  <c r="DC393" i="20" s="1"/>
  <c r="DE393" i="20" s="1"/>
  <c r="DG393" i="20" s="1"/>
  <c r="DC394" i="20"/>
  <c r="DE394" i="20" s="1"/>
  <c r="DG394" i="20" s="1"/>
  <c r="CY61" i="20"/>
  <c r="DC61" i="20" s="1"/>
  <c r="DE61" i="20" s="1"/>
  <c r="DG61" i="20" s="1"/>
  <c r="DC62" i="20"/>
  <c r="DE62" i="20" s="1"/>
  <c r="DG62" i="20" s="1"/>
  <c r="CY32" i="20"/>
  <c r="CY31" i="20" s="1"/>
  <c r="DC33" i="20"/>
  <c r="DE33" i="20" s="1"/>
  <c r="DG33" i="20" s="1"/>
  <c r="CY19" i="20"/>
  <c r="CY18" i="20" s="1"/>
  <c r="DC18" i="20" s="1"/>
  <c r="DE18" i="20" s="1"/>
  <c r="DG18" i="20" s="1"/>
  <c r="DC20" i="20"/>
  <c r="DE20" i="20" s="1"/>
  <c r="DG20" i="20" s="1"/>
  <c r="S901" i="20"/>
  <c r="S900" i="20" s="1"/>
  <c r="S899" i="20" s="1"/>
  <c r="P883" i="20"/>
  <c r="P882" i="20" s="1"/>
  <c r="P881" i="20" s="1"/>
  <c r="P880" i="20" s="1"/>
  <c r="P879" i="20" s="1"/>
  <c r="P878" i="20" s="1"/>
  <c r="P877" i="20" s="1"/>
  <c r="U464" i="20"/>
  <c r="U463" i="20" s="1"/>
  <c r="U462" i="20" s="1"/>
  <c r="DZ782" i="20"/>
  <c r="DZ781" i="20" s="1"/>
  <c r="ED783" i="20"/>
  <c r="EF783" i="20" s="1"/>
  <c r="EH783" i="20" s="1"/>
  <c r="EK783" i="20" s="1"/>
  <c r="DZ698" i="20"/>
  <c r="ED698" i="20" s="1"/>
  <c r="EF698" i="20" s="1"/>
  <c r="EH698" i="20" s="1"/>
  <c r="ED699" i="20"/>
  <c r="EF699" i="20" s="1"/>
  <c r="EH699" i="20" s="1"/>
  <c r="EK699" i="20" s="1"/>
  <c r="CY572" i="20"/>
  <c r="CY571" i="20" s="1"/>
  <c r="DC573" i="20"/>
  <c r="DE573" i="20" s="1"/>
  <c r="DG573" i="20" s="1"/>
  <c r="CY362" i="20"/>
  <c r="CY361" i="20" s="1"/>
  <c r="DC363" i="20"/>
  <c r="DE363" i="20" s="1"/>
  <c r="DG363" i="20" s="1"/>
  <c r="DZ212" i="20"/>
  <c r="DZ211" i="20" s="1"/>
  <c r="ED211" i="20" s="1"/>
  <c r="EF211" i="20" s="1"/>
  <c r="EH211" i="20" s="1"/>
  <c r="ED213" i="20"/>
  <c r="EF213" i="20" s="1"/>
  <c r="EH213" i="20" s="1"/>
  <c r="EK213" i="20" s="1"/>
  <c r="CY131" i="20"/>
  <c r="CY130" i="20" s="1"/>
  <c r="DC132" i="20"/>
  <c r="DE132" i="20" s="1"/>
  <c r="DG132" i="20" s="1"/>
  <c r="DZ1009" i="20"/>
  <c r="DZ1008" i="20" s="1"/>
  <c r="ED1008" i="20" s="1"/>
  <c r="EF1008" i="20" s="1"/>
  <c r="EH1008" i="20" s="1"/>
  <c r="ED1010" i="20"/>
  <c r="EF1010" i="20" s="1"/>
  <c r="EH1010" i="20" s="1"/>
  <c r="EK1010" i="20" s="1"/>
  <c r="CY984" i="20"/>
  <c r="CY983" i="20" s="1"/>
  <c r="DC983" i="20" s="1"/>
  <c r="DE983" i="20" s="1"/>
  <c r="DG983" i="20" s="1"/>
  <c r="DC985" i="20"/>
  <c r="DE985" i="20" s="1"/>
  <c r="DG985" i="20" s="1"/>
  <c r="CY943" i="20"/>
  <c r="CY809" i="20"/>
  <c r="CY808" i="20" s="1"/>
  <c r="DC808" i="20" s="1"/>
  <c r="DE808" i="20" s="1"/>
  <c r="DG808" i="20" s="1"/>
  <c r="DC810" i="20"/>
  <c r="DE810" i="20" s="1"/>
  <c r="DG810" i="20" s="1"/>
  <c r="CY806" i="20"/>
  <c r="CY805" i="20" s="1"/>
  <c r="DC805" i="20" s="1"/>
  <c r="DE805" i="20" s="1"/>
  <c r="DG805" i="20" s="1"/>
  <c r="DC807" i="20"/>
  <c r="DE807" i="20" s="1"/>
  <c r="DG807" i="20" s="1"/>
  <c r="CY770" i="20"/>
  <c r="CY769" i="20" s="1"/>
  <c r="DC771" i="20"/>
  <c r="DE771" i="20" s="1"/>
  <c r="DG771" i="20" s="1"/>
  <c r="DJ771" i="20" s="1"/>
  <c r="CY758" i="20"/>
  <c r="CY757" i="20" s="1"/>
  <c r="DC759" i="20"/>
  <c r="DE759" i="20" s="1"/>
  <c r="DG759" i="20" s="1"/>
  <c r="DZ654" i="20"/>
  <c r="CY637" i="20"/>
  <c r="DC637" i="20" s="1"/>
  <c r="DE637" i="20" s="1"/>
  <c r="DG637" i="20" s="1"/>
  <c r="DZ604" i="20"/>
  <c r="DZ603" i="20" s="1"/>
  <c r="ED605" i="20"/>
  <c r="EF605" i="20" s="1"/>
  <c r="EH605" i="20" s="1"/>
  <c r="EK605" i="20" s="1"/>
  <c r="DZ568" i="20"/>
  <c r="DZ567" i="20" s="1"/>
  <c r="ED569" i="20"/>
  <c r="EF569" i="20" s="1"/>
  <c r="EH569" i="20" s="1"/>
  <c r="EK569" i="20" s="1"/>
  <c r="DZ200" i="20"/>
  <c r="DZ199" i="20" s="1"/>
  <c r="ED201" i="20"/>
  <c r="EF201" i="20" s="1"/>
  <c r="EH201" i="20" s="1"/>
  <c r="EK201" i="20" s="1"/>
  <c r="CY155" i="20"/>
  <c r="CY154" i="20" s="1"/>
  <c r="DC156" i="20"/>
  <c r="DE156" i="20" s="1"/>
  <c r="DG156" i="20" s="1"/>
  <c r="DZ131" i="20"/>
  <c r="ED131" i="20" s="1"/>
  <c r="EF131" i="20" s="1"/>
  <c r="EH131" i="20" s="1"/>
  <c r="ED132" i="20"/>
  <c r="EF132" i="20" s="1"/>
  <c r="EH132" i="20" s="1"/>
  <c r="EK132" i="20" s="1"/>
  <c r="S930" i="20"/>
  <c r="S929" i="20" s="1"/>
  <c r="S928" i="20" s="1"/>
  <c r="S927" i="20" s="1"/>
  <c r="S737" i="20"/>
  <c r="S735" i="20" s="1"/>
  <c r="S734" i="20" s="1"/>
  <c r="P535" i="20"/>
  <c r="P534" i="20" s="1"/>
  <c r="S509" i="20"/>
  <c r="EB675" i="20"/>
  <c r="EB674" i="20" s="1"/>
  <c r="EB673" i="20" s="1"/>
  <c r="DB722" i="20"/>
  <c r="DB721" i="20" s="1"/>
  <c r="EA138" i="20"/>
  <c r="U594" i="20"/>
  <c r="EC722" i="20"/>
  <c r="EC721" i="20" s="1"/>
  <c r="DB689" i="20"/>
  <c r="EC442" i="20"/>
  <c r="EC441" i="20" s="1"/>
  <c r="EC440" i="20" s="1"/>
  <c r="EA153" i="20"/>
  <c r="EA149" i="20" s="1"/>
  <c r="AF636" i="20"/>
  <c r="AF512" i="20"/>
  <c r="AF511" i="20" s="1"/>
  <c r="EC969" i="20"/>
  <c r="DB442" i="20"/>
  <c r="DB441" i="20" s="1"/>
  <c r="DB440" i="20" s="1"/>
  <c r="CZ894" i="20"/>
  <c r="CZ893" i="20" s="1"/>
  <c r="CZ892" i="20" s="1"/>
  <c r="AF997" i="20"/>
  <c r="AF996" i="20" s="1"/>
  <c r="AF995" i="20" s="1"/>
  <c r="EC391" i="20"/>
  <c r="EC387" i="20" s="1"/>
  <c r="EC386" i="20" s="1"/>
  <c r="EC385" i="20" s="1"/>
  <c r="EC384" i="20" s="1"/>
  <c r="EA969" i="20"/>
  <c r="EA388" i="20"/>
  <c r="DB969" i="20"/>
  <c r="EC464" i="20"/>
  <c r="EC463" i="20" s="1"/>
  <c r="EC462" i="20" s="1"/>
  <c r="DA917" i="20"/>
  <c r="DA916" i="20" s="1"/>
  <c r="EB917" i="20"/>
  <c r="EB916" i="20" s="1"/>
  <c r="DB917" i="20"/>
  <c r="DB916" i="20" s="1"/>
  <c r="DA602" i="20"/>
  <c r="DA593" i="20" s="1"/>
  <c r="DA580" i="20" s="1"/>
  <c r="DA594" i="20"/>
  <c r="DB464" i="20"/>
  <c r="DB463" i="20" s="1"/>
  <c r="DB462" i="20" s="1"/>
  <c r="EA675" i="20"/>
  <c r="EA674" i="20" s="1"/>
  <c r="EA673" i="20" s="1"/>
  <c r="CZ594" i="20"/>
  <c r="EA722" i="20"/>
  <c r="EA721" i="20" s="1"/>
  <c r="CZ593" i="20"/>
  <c r="CZ580" i="20" s="1"/>
  <c r="EB597" i="20"/>
  <c r="EB593" i="20" s="1"/>
  <c r="EB580" i="20" s="1"/>
  <c r="EB594" i="20"/>
  <c r="CZ680" i="20"/>
  <c r="CZ676" i="20" s="1"/>
  <c r="CZ675" i="20" s="1"/>
  <c r="CZ674" i="20" s="1"/>
  <c r="CZ673" i="20" s="1"/>
  <c r="CZ677" i="20"/>
  <c r="DB558" i="20"/>
  <c r="DZ965" i="20"/>
  <c r="ED966" i="20"/>
  <c r="EF966" i="20" s="1"/>
  <c r="EH966" i="20" s="1"/>
  <c r="DZ953" i="20"/>
  <c r="ED954" i="20"/>
  <c r="EF954" i="20" s="1"/>
  <c r="EH954" i="20" s="1"/>
  <c r="CY934" i="20"/>
  <c r="DC934" i="20" s="1"/>
  <c r="DE934" i="20" s="1"/>
  <c r="DG934" i="20" s="1"/>
  <c r="DC935" i="20"/>
  <c r="DE935" i="20" s="1"/>
  <c r="DG935" i="20" s="1"/>
  <c r="CY924" i="20"/>
  <c r="DC924" i="20" s="1"/>
  <c r="DE924" i="20" s="1"/>
  <c r="DG924" i="20" s="1"/>
  <c r="DC925" i="20"/>
  <c r="DE925" i="20" s="1"/>
  <c r="DG925" i="20" s="1"/>
  <c r="DZ913" i="20"/>
  <c r="ED913" i="20" s="1"/>
  <c r="EF913" i="20" s="1"/>
  <c r="EH913" i="20" s="1"/>
  <c r="ED914" i="20"/>
  <c r="EF914" i="20" s="1"/>
  <c r="EH914" i="20" s="1"/>
  <c r="DZ906" i="20"/>
  <c r="ED906" i="20" s="1"/>
  <c r="EF906" i="20" s="1"/>
  <c r="EH906" i="20" s="1"/>
  <c r="ED907" i="20"/>
  <c r="EF907" i="20" s="1"/>
  <c r="EH907" i="20" s="1"/>
  <c r="CY903" i="20"/>
  <c r="DC903" i="20" s="1"/>
  <c r="DE903" i="20" s="1"/>
  <c r="DG903" i="20" s="1"/>
  <c r="DC904" i="20"/>
  <c r="DE904" i="20" s="1"/>
  <c r="DG904" i="20" s="1"/>
  <c r="CY889" i="20"/>
  <c r="DC890" i="20"/>
  <c r="DE890" i="20" s="1"/>
  <c r="DG890" i="20" s="1"/>
  <c r="DZ869" i="20"/>
  <c r="ED869" i="20" s="1"/>
  <c r="EF869" i="20" s="1"/>
  <c r="EH869" i="20" s="1"/>
  <c r="ED870" i="20"/>
  <c r="EF870" i="20" s="1"/>
  <c r="EH870" i="20" s="1"/>
  <c r="DZ861" i="20"/>
  <c r="ED862" i="20"/>
  <c r="EF862" i="20" s="1"/>
  <c r="EH862" i="20" s="1"/>
  <c r="DZ839" i="20"/>
  <c r="ED840" i="20"/>
  <c r="EF840" i="20" s="1"/>
  <c r="EH840" i="20" s="1"/>
  <c r="CY823" i="20"/>
  <c r="DC824" i="20"/>
  <c r="DE824" i="20" s="1"/>
  <c r="DG824" i="20" s="1"/>
  <c r="CY812" i="20"/>
  <c r="DC813" i="20"/>
  <c r="DE813" i="20" s="1"/>
  <c r="DG813" i="20" s="1"/>
  <c r="DZ785" i="20"/>
  <c r="ED786" i="20"/>
  <c r="EF786" i="20" s="1"/>
  <c r="EH786" i="20" s="1"/>
  <c r="CY777" i="20"/>
  <c r="DC778" i="20"/>
  <c r="DE778" i="20" s="1"/>
  <c r="DG778" i="20" s="1"/>
  <c r="CY765" i="20"/>
  <c r="DC766" i="20"/>
  <c r="DE766" i="20" s="1"/>
  <c r="DG766" i="20" s="1"/>
  <c r="DZ749" i="20"/>
  <c r="ED750" i="20"/>
  <c r="EF750" i="20" s="1"/>
  <c r="EH750" i="20" s="1"/>
  <c r="CY728" i="20"/>
  <c r="DC728" i="20" s="1"/>
  <c r="DE728" i="20" s="1"/>
  <c r="DG728" i="20" s="1"/>
  <c r="DC729" i="20"/>
  <c r="DE729" i="20" s="1"/>
  <c r="DG729" i="20" s="1"/>
  <c r="DZ701" i="20"/>
  <c r="ED702" i="20"/>
  <c r="EF702" i="20" s="1"/>
  <c r="EH702" i="20" s="1"/>
  <c r="DZ664" i="20"/>
  <c r="ED665" i="20"/>
  <c r="EF665" i="20" s="1"/>
  <c r="EH665" i="20" s="1"/>
  <c r="CY648" i="20"/>
  <c r="DC649" i="20"/>
  <c r="DE649" i="20" s="1"/>
  <c r="DG649" i="20" s="1"/>
  <c r="CY577" i="20"/>
  <c r="DC578" i="20"/>
  <c r="DE578" i="20" s="1"/>
  <c r="DG578" i="20" s="1"/>
  <c r="CY523" i="20"/>
  <c r="DC524" i="20"/>
  <c r="DE524" i="20" s="1"/>
  <c r="DG524" i="20" s="1"/>
  <c r="DZ511" i="20"/>
  <c r="ED511" i="20" s="1"/>
  <c r="EF511" i="20" s="1"/>
  <c r="EH511" i="20" s="1"/>
  <c r="ED512" i="20"/>
  <c r="EF512" i="20" s="1"/>
  <c r="EH512" i="20" s="1"/>
  <c r="CY496" i="20"/>
  <c r="CY495" i="20" s="1"/>
  <c r="DC497" i="20"/>
  <c r="DE497" i="20" s="1"/>
  <c r="DG497" i="20" s="1"/>
  <c r="DZ474" i="20"/>
  <c r="ED474" i="20" s="1"/>
  <c r="EF474" i="20" s="1"/>
  <c r="EH474" i="20" s="1"/>
  <c r="ED475" i="20"/>
  <c r="EF475" i="20" s="1"/>
  <c r="EH475" i="20" s="1"/>
  <c r="DZ451" i="20"/>
  <c r="ED451" i="20" s="1"/>
  <c r="EF451" i="20" s="1"/>
  <c r="EH451" i="20" s="1"/>
  <c r="ED452" i="20"/>
  <c r="EF452" i="20" s="1"/>
  <c r="EH452" i="20" s="1"/>
  <c r="CY447" i="20"/>
  <c r="DC447" i="20" s="1"/>
  <c r="DE447" i="20" s="1"/>
  <c r="DG447" i="20" s="1"/>
  <c r="DC448" i="20"/>
  <c r="DE448" i="20" s="1"/>
  <c r="DG448" i="20" s="1"/>
  <c r="DZ373" i="20"/>
  <c r="ED374" i="20"/>
  <c r="EF374" i="20" s="1"/>
  <c r="EH374" i="20" s="1"/>
  <c r="DZ323" i="20"/>
  <c r="ED324" i="20"/>
  <c r="EF324" i="20" s="1"/>
  <c r="EH324" i="20" s="1"/>
  <c r="DZ318" i="20"/>
  <c r="ED319" i="20"/>
  <c r="EF319" i="20" s="1"/>
  <c r="EH319" i="20" s="1"/>
  <c r="DZ308" i="20"/>
  <c r="ED309" i="20"/>
  <c r="EF309" i="20" s="1"/>
  <c r="EH309" i="20" s="1"/>
  <c r="DZ298" i="20"/>
  <c r="ED298" i="20" s="1"/>
  <c r="EF298" i="20" s="1"/>
  <c r="EH298" i="20" s="1"/>
  <c r="ED299" i="20"/>
  <c r="EF299" i="20" s="1"/>
  <c r="EH299" i="20" s="1"/>
  <c r="DZ287" i="20"/>
  <c r="ED287" i="20" s="1"/>
  <c r="EF287" i="20" s="1"/>
  <c r="EH287" i="20" s="1"/>
  <c r="ED288" i="20"/>
  <c r="EF288" i="20" s="1"/>
  <c r="EH288" i="20" s="1"/>
  <c r="DZ279" i="20"/>
  <c r="ED280" i="20"/>
  <c r="EF280" i="20" s="1"/>
  <c r="EH280" i="20" s="1"/>
  <c r="DZ268" i="20"/>
  <c r="ED268" i="20" s="1"/>
  <c r="EF268" i="20" s="1"/>
  <c r="EH268" i="20" s="1"/>
  <c r="ED269" i="20"/>
  <c r="EF269" i="20" s="1"/>
  <c r="EH269" i="20" s="1"/>
  <c r="DZ262" i="20"/>
  <c r="ED262" i="20" s="1"/>
  <c r="EF262" i="20" s="1"/>
  <c r="EH262" i="20" s="1"/>
  <c r="ED263" i="20"/>
  <c r="EF263" i="20" s="1"/>
  <c r="EH263" i="20" s="1"/>
  <c r="CY251" i="20"/>
  <c r="DC251" i="20" s="1"/>
  <c r="DE251" i="20" s="1"/>
  <c r="DG251" i="20" s="1"/>
  <c r="DC252" i="20"/>
  <c r="DE252" i="20" s="1"/>
  <c r="DG252" i="20" s="1"/>
  <c r="CY243" i="20"/>
  <c r="DC244" i="20"/>
  <c r="DE244" i="20" s="1"/>
  <c r="DG244" i="20" s="1"/>
  <c r="CY226" i="20"/>
  <c r="DC226" i="20" s="1"/>
  <c r="DE226" i="20" s="1"/>
  <c r="DG226" i="20" s="1"/>
  <c r="DC227" i="20"/>
  <c r="DE227" i="20" s="1"/>
  <c r="DG227" i="20" s="1"/>
  <c r="DZ218" i="20"/>
  <c r="ED218" i="20" s="1"/>
  <c r="EF218" i="20" s="1"/>
  <c r="EH218" i="20" s="1"/>
  <c r="ED219" i="20"/>
  <c r="EF219" i="20" s="1"/>
  <c r="EH219" i="20" s="1"/>
  <c r="CY214" i="20"/>
  <c r="DC214" i="20" s="1"/>
  <c r="DE214" i="20" s="1"/>
  <c r="DG214" i="20" s="1"/>
  <c r="DC215" i="20"/>
  <c r="DE215" i="20" s="1"/>
  <c r="DG215" i="20" s="1"/>
  <c r="CY207" i="20"/>
  <c r="DC208" i="20"/>
  <c r="DE208" i="20" s="1"/>
  <c r="DG208" i="20" s="1"/>
  <c r="CY190" i="20"/>
  <c r="DC191" i="20"/>
  <c r="DE191" i="20" s="1"/>
  <c r="DG191" i="20" s="1"/>
  <c r="CY182" i="20"/>
  <c r="DC183" i="20"/>
  <c r="DE183" i="20" s="1"/>
  <c r="DG183" i="20" s="1"/>
  <c r="DC528" i="20"/>
  <c r="DE528" i="20" s="1"/>
  <c r="DG528" i="20" s="1"/>
  <c r="CZ368" i="20"/>
  <c r="DC368" i="20" s="1"/>
  <c r="DE368" i="20" s="1"/>
  <c r="DG368" i="20" s="1"/>
  <c r="DC369" i="20"/>
  <c r="DE369" i="20" s="1"/>
  <c r="DG369" i="20" s="1"/>
  <c r="CY965" i="20"/>
  <c r="DC966" i="20"/>
  <c r="DE966" i="20" s="1"/>
  <c r="DG966" i="20" s="1"/>
  <c r="CY953" i="20"/>
  <c r="DC954" i="20"/>
  <c r="DE954" i="20" s="1"/>
  <c r="DG954" i="20" s="1"/>
  <c r="DZ928" i="20"/>
  <c r="ED929" i="20"/>
  <c r="EF929" i="20" s="1"/>
  <c r="EH929" i="20" s="1"/>
  <c r="CY913" i="20"/>
  <c r="DC913" i="20" s="1"/>
  <c r="DE913" i="20" s="1"/>
  <c r="DG913" i="20" s="1"/>
  <c r="DC914" i="20"/>
  <c r="DE914" i="20" s="1"/>
  <c r="DG914" i="20" s="1"/>
  <c r="CY906" i="20"/>
  <c r="DC906" i="20" s="1"/>
  <c r="DE906" i="20" s="1"/>
  <c r="DG906" i="20" s="1"/>
  <c r="DC907" i="20"/>
  <c r="DE907" i="20" s="1"/>
  <c r="DG907" i="20" s="1"/>
  <c r="DZ896" i="20"/>
  <c r="ED896" i="20" s="1"/>
  <c r="EF896" i="20" s="1"/>
  <c r="EH896" i="20" s="1"/>
  <c r="ED897" i="20"/>
  <c r="EF897" i="20" s="1"/>
  <c r="EH897" i="20" s="1"/>
  <c r="CY861" i="20"/>
  <c r="DC862" i="20"/>
  <c r="DE862" i="20" s="1"/>
  <c r="DG862" i="20" s="1"/>
  <c r="DZ830" i="20"/>
  <c r="ED831" i="20"/>
  <c r="EF831" i="20" s="1"/>
  <c r="EH831" i="20" s="1"/>
  <c r="DZ819" i="20"/>
  <c r="ED820" i="20"/>
  <c r="EF820" i="20" s="1"/>
  <c r="EH820" i="20" s="1"/>
  <c r="DZ789" i="20"/>
  <c r="ED790" i="20"/>
  <c r="EF790" i="20" s="1"/>
  <c r="EH790" i="20" s="1"/>
  <c r="CY785" i="20"/>
  <c r="DC786" i="20"/>
  <c r="DE786" i="20" s="1"/>
  <c r="DG786" i="20" s="1"/>
  <c r="DZ753" i="20"/>
  <c r="ED754" i="20"/>
  <c r="EF754" i="20" s="1"/>
  <c r="EH754" i="20" s="1"/>
  <c r="DZ734" i="20"/>
  <c r="ED735" i="20"/>
  <c r="EF735" i="20" s="1"/>
  <c r="EH735" i="20" s="1"/>
  <c r="DZ725" i="20"/>
  <c r="ED725" i="20" s="1"/>
  <c r="EF725" i="20" s="1"/>
  <c r="EH725" i="20" s="1"/>
  <c r="ED726" i="20"/>
  <c r="EF726" i="20" s="1"/>
  <c r="EH726" i="20" s="1"/>
  <c r="CY701" i="20"/>
  <c r="DC702" i="20"/>
  <c r="DE702" i="20" s="1"/>
  <c r="DG702" i="20" s="1"/>
  <c r="CY664" i="20"/>
  <c r="DC665" i="20"/>
  <c r="DE665" i="20" s="1"/>
  <c r="DG665" i="20" s="1"/>
  <c r="DZ549" i="20"/>
  <c r="ED550" i="20"/>
  <c r="EF550" i="20" s="1"/>
  <c r="EH550" i="20" s="1"/>
  <c r="CY511" i="20"/>
  <c r="DC511" i="20" s="1"/>
  <c r="DE511" i="20" s="1"/>
  <c r="DG511" i="20" s="1"/>
  <c r="DC512" i="20"/>
  <c r="DE512" i="20" s="1"/>
  <c r="DG512" i="20" s="1"/>
  <c r="DZ504" i="20"/>
  <c r="ED504" i="20" s="1"/>
  <c r="EF504" i="20" s="1"/>
  <c r="EH504" i="20" s="1"/>
  <c r="ED505" i="20"/>
  <c r="EF505" i="20" s="1"/>
  <c r="EH505" i="20" s="1"/>
  <c r="DZ489" i="20"/>
  <c r="ED489" i="20" s="1"/>
  <c r="EF489" i="20" s="1"/>
  <c r="EH489" i="20" s="1"/>
  <c r="ED490" i="20"/>
  <c r="EF490" i="20" s="1"/>
  <c r="EH490" i="20" s="1"/>
  <c r="CY474" i="20"/>
  <c r="DC474" i="20" s="1"/>
  <c r="DE474" i="20" s="1"/>
  <c r="DG474" i="20" s="1"/>
  <c r="DC475" i="20"/>
  <c r="DE475" i="20" s="1"/>
  <c r="DG475" i="20" s="1"/>
  <c r="DZ454" i="20"/>
  <c r="ED454" i="20" s="1"/>
  <c r="EF454" i="20" s="1"/>
  <c r="EH454" i="20" s="1"/>
  <c r="ED455" i="20"/>
  <c r="EF455" i="20" s="1"/>
  <c r="EH455" i="20" s="1"/>
  <c r="CY451" i="20"/>
  <c r="DC451" i="20" s="1"/>
  <c r="DE451" i="20" s="1"/>
  <c r="DG451" i="20" s="1"/>
  <c r="DC452" i="20"/>
  <c r="DE452" i="20" s="1"/>
  <c r="DG452" i="20" s="1"/>
  <c r="DZ435" i="20"/>
  <c r="ED436" i="20"/>
  <c r="EF436" i="20" s="1"/>
  <c r="EH436" i="20" s="1"/>
  <c r="CY373" i="20"/>
  <c r="DC374" i="20"/>
  <c r="DE374" i="20" s="1"/>
  <c r="DG374" i="20" s="1"/>
  <c r="DZ357" i="20"/>
  <c r="ED358" i="20"/>
  <c r="EF358" i="20" s="1"/>
  <c r="EH358" i="20" s="1"/>
  <c r="DZ352" i="20"/>
  <c r="ED353" i="20"/>
  <c r="EF353" i="20" s="1"/>
  <c r="EH353" i="20" s="1"/>
  <c r="CY352" i="20"/>
  <c r="DC353" i="20"/>
  <c r="DE353" i="20" s="1"/>
  <c r="DG353" i="20" s="1"/>
  <c r="DZ348" i="20"/>
  <c r="ED348" i="20" s="1"/>
  <c r="EF348" i="20" s="1"/>
  <c r="EH348" i="20" s="1"/>
  <c r="ED349" i="20"/>
  <c r="EF349" i="20" s="1"/>
  <c r="EH349" i="20" s="1"/>
  <c r="CY318" i="20"/>
  <c r="DC319" i="20"/>
  <c r="DE319" i="20" s="1"/>
  <c r="DG319" i="20" s="1"/>
  <c r="CY308" i="20"/>
  <c r="DC309" i="20"/>
  <c r="DE309" i="20" s="1"/>
  <c r="DG309" i="20" s="1"/>
  <c r="CY298" i="20"/>
  <c r="DC298" i="20" s="1"/>
  <c r="DE298" i="20" s="1"/>
  <c r="DG298" i="20" s="1"/>
  <c r="DC299" i="20"/>
  <c r="DE299" i="20" s="1"/>
  <c r="DG299" i="20" s="1"/>
  <c r="CY287" i="20"/>
  <c r="DC287" i="20" s="1"/>
  <c r="DE287" i="20" s="1"/>
  <c r="DG287" i="20" s="1"/>
  <c r="DC288" i="20"/>
  <c r="DE288" i="20" s="1"/>
  <c r="DG288" i="20" s="1"/>
  <c r="CY279" i="20"/>
  <c r="DC280" i="20"/>
  <c r="DE280" i="20" s="1"/>
  <c r="DG280" i="20" s="1"/>
  <c r="DZ272" i="20"/>
  <c r="ED272" i="20" s="1"/>
  <c r="EF272" i="20" s="1"/>
  <c r="EH272" i="20" s="1"/>
  <c r="ED273" i="20"/>
  <c r="EF273" i="20" s="1"/>
  <c r="EH273" i="20" s="1"/>
  <c r="CY268" i="20"/>
  <c r="DC268" i="20" s="1"/>
  <c r="DE268" i="20" s="1"/>
  <c r="DG268" i="20" s="1"/>
  <c r="DC269" i="20"/>
  <c r="DE269" i="20" s="1"/>
  <c r="DG269" i="20" s="1"/>
  <c r="CY262" i="20"/>
  <c r="DC262" i="20" s="1"/>
  <c r="DE262" i="20" s="1"/>
  <c r="DG262" i="20" s="1"/>
  <c r="DC263" i="20"/>
  <c r="DE263" i="20" s="1"/>
  <c r="DG263" i="20" s="1"/>
  <c r="DZ247" i="20"/>
  <c r="ED247" i="20" s="1"/>
  <c r="EF247" i="20" s="1"/>
  <c r="EH247" i="20" s="1"/>
  <c r="ED248" i="20"/>
  <c r="EF248" i="20" s="1"/>
  <c r="EH248" i="20" s="1"/>
  <c r="DZ231" i="20"/>
  <c r="ED232" i="20"/>
  <c r="EF232" i="20" s="1"/>
  <c r="EH232" i="20" s="1"/>
  <c r="DZ223" i="20"/>
  <c r="ED223" i="20" s="1"/>
  <c r="EF223" i="20" s="1"/>
  <c r="EH223" i="20" s="1"/>
  <c r="ED224" i="20"/>
  <c r="EF224" i="20" s="1"/>
  <c r="EH224" i="20" s="1"/>
  <c r="CY218" i="20"/>
  <c r="DC218" i="20" s="1"/>
  <c r="DE218" i="20" s="1"/>
  <c r="DG218" i="20" s="1"/>
  <c r="DC219" i="20"/>
  <c r="DE219" i="20" s="1"/>
  <c r="DG219" i="20" s="1"/>
  <c r="DZ186" i="20"/>
  <c r="ED187" i="20"/>
  <c r="EF187" i="20" s="1"/>
  <c r="EH187" i="20" s="1"/>
  <c r="DZ109" i="20"/>
  <c r="ED109" i="20" s="1"/>
  <c r="EF109" i="20" s="1"/>
  <c r="EH109" i="20" s="1"/>
  <c r="ED110" i="20"/>
  <c r="EF110" i="20" s="1"/>
  <c r="EH110" i="20" s="1"/>
  <c r="DZ959" i="20"/>
  <c r="ED960" i="20"/>
  <c r="EF960" i="20" s="1"/>
  <c r="EH960" i="20" s="1"/>
  <c r="DZ947" i="20"/>
  <c r="ED948" i="20"/>
  <c r="EF948" i="20" s="1"/>
  <c r="EH948" i="20" s="1"/>
  <c r="CY928" i="20"/>
  <c r="DC929" i="20"/>
  <c r="DE929" i="20" s="1"/>
  <c r="DG929" i="20" s="1"/>
  <c r="DZ921" i="20"/>
  <c r="ED921" i="20" s="1"/>
  <c r="EF921" i="20" s="1"/>
  <c r="EH921" i="20" s="1"/>
  <c r="ED922" i="20"/>
  <c r="EF922" i="20" s="1"/>
  <c r="EH922" i="20" s="1"/>
  <c r="DZ910" i="20"/>
  <c r="ED910" i="20" s="1"/>
  <c r="EF910" i="20" s="1"/>
  <c r="EH910" i="20" s="1"/>
  <c r="ED911" i="20"/>
  <c r="EF911" i="20" s="1"/>
  <c r="EH911" i="20" s="1"/>
  <c r="DZ899" i="20"/>
  <c r="ED899" i="20" s="1"/>
  <c r="EF899" i="20" s="1"/>
  <c r="EH899" i="20" s="1"/>
  <c r="ED900" i="20"/>
  <c r="EF900" i="20" s="1"/>
  <c r="EH900" i="20" s="1"/>
  <c r="CY896" i="20"/>
  <c r="DC896" i="20" s="1"/>
  <c r="DE896" i="20" s="1"/>
  <c r="DG896" i="20" s="1"/>
  <c r="DC897" i="20"/>
  <c r="DE897" i="20" s="1"/>
  <c r="DG897" i="20" s="1"/>
  <c r="DZ857" i="20"/>
  <c r="ED857" i="20" s="1"/>
  <c r="EF857" i="20" s="1"/>
  <c r="EH857" i="20" s="1"/>
  <c r="ED858" i="20"/>
  <c r="EF858" i="20" s="1"/>
  <c r="EH858" i="20" s="1"/>
  <c r="CY830" i="20"/>
  <c r="DC831" i="20"/>
  <c r="DE831" i="20" s="1"/>
  <c r="DG831" i="20" s="1"/>
  <c r="CY819" i="20"/>
  <c r="DC820" i="20"/>
  <c r="DE820" i="20" s="1"/>
  <c r="DG820" i="20" s="1"/>
  <c r="CY789" i="20"/>
  <c r="DC790" i="20"/>
  <c r="DE790" i="20" s="1"/>
  <c r="DG790" i="20" s="1"/>
  <c r="DZ761" i="20"/>
  <c r="ED762" i="20"/>
  <c r="EF762" i="20" s="1"/>
  <c r="EH762" i="20" s="1"/>
  <c r="CY753" i="20"/>
  <c r="DC754" i="20"/>
  <c r="DE754" i="20" s="1"/>
  <c r="DG754" i="20" s="1"/>
  <c r="CY749" i="20"/>
  <c r="DC750" i="20"/>
  <c r="DE750" i="20" s="1"/>
  <c r="DG750" i="20" s="1"/>
  <c r="CY734" i="20"/>
  <c r="DC735" i="20"/>
  <c r="DE735" i="20" s="1"/>
  <c r="DG735" i="20" s="1"/>
  <c r="CY725" i="20"/>
  <c r="DC725" i="20" s="1"/>
  <c r="DE725" i="20" s="1"/>
  <c r="DG725" i="20" s="1"/>
  <c r="DC726" i="20"/>
  <c r="DE726" i="20" s="1"/>
  <c r="DG726" i="20" s="1"/>
  <c r="DZ644" i="20"/>
  <c r="ED644" i="20" s="1"/>
  <c r="EF644" i="20" s="1"/>
  <c r="EH644" i="20" s="1"/>
  <c r="ED645" i="20"/>
  <c r="EF645" i="20" s="1"/>
  <c r="EH645" i="20" s="1"/>
  <c r="CY549" i="20"/>
  <c r="DC550" i="20"/>
  <c r="DE550" i="20" s="1"/>
  <c r="DG550" i="20" s="1"/>
  <c r="DZ515" i="20"/>
  <c r="ED515" i="20" s="1"/>
  <c r="EF515" i="20" s="1"/>
  <c r="EH515" i="20" s="1"/>
  <c r="ED516" i="20"/>
  <c r="EF516" i="20" s="1"/>
  <c r="EH516" i="20" s="1"/>
  <c r="DZ507" i="20"/>
  <c r="ED507" i="20" s="1"/>
  <c r="EF507" i="20" s="1"/>
  <c r="EH507" i="20" s="1"/>
  <c r="ED508" i="20"/>
  <c r="EF508" i="20" s="1"/>
  <c r="EH508" i="20" s="1"/>
  <c r="CY504" i="20"/>
  <c r="DC504" i="20" s="1"/>
  <c r="DE504" i="20" s="1"/>
  <c r="DG504" i="20" s="1"/>
  <c r="DC505" i="20"/>
  <c r="DE505" i="20" s="1"/>
  <c r="DG505" i="20" s="1"/>
  <c r="DZ492" i="20"/>
  <c r="ED492" i="20" s="1"/>
  <c r="EF492" i="20" s="1"/>
  <c r="EH492" i="20" s="1"/>
  <c r="ED493" i="20"/>
  <c r="EF493" i="20" s="1"/>
  <c r="EH493" i="20" s="1"/>
  <c r="CY489" i="20"/>
  <c r="DC489" i="20" s="1"/>
  <c r="DE489" i="20" s="1"/>
  <c r="DG489" i="20" s="1"/>
  <c r="DC490" i="20"/>
  <c r="DE490" i="20" s="1"/>
  <c r="DG490" i="20" s="1"/>
  <c r="DZ459" i="20"/>
  <c r="ED460" i="20"/>
  <c r="EF460" i="20" s="1"/>
  <c r="EH460" i="20" s="1"/>
  <c r="CY454" i="20"/>
  <c r="DC454" i="20" s="1"/>
  <c r="DE454" i="20" s="1"/>
  <c r="DG454" i="20" s="1"/>
  <c r="DC455" i="20"/>
  <c r="DE455" i="20" s="1"/>
  <c r="DG455" i="20" s="1"/>
  <c r="DZ444" i="20"/>
  <c r="ED444" i="20" s="1"/>
  <c r="EF444" i="20" s="1"/>
  <c r="EH444" i="20" s="1"/>
  <c r="ED445" i="20"/>
  <c r="EF445" i="20" s="1"/>
  <c r="EH445" i="20" s="1"/>
  <c r="CY435" i="20"/>
  <c r="DC436" i="20"/>
  <c r="DE436" i="20" s="1"/>
  <c r="DG436" i="20" s="1"/>
  <c r="DZ377" i="20"/>
  <c r="ED378" i="20"/>
  <c r="EF378" i="20" s="1"/>
  <c r="EH378" i="20" s="1"/>
  <c r="CY357" i="20"/>
  <c r="DC358" i="20"/>
  <c r="DE358" i="20" s="1"/>
  <c r="DG358" i="20" s="1"/>
  <c r="ED339" i="20"/>
  <c r="DZ313" i="20"/>
  <c r="ED314" i="20"/>
  <c r="EF314" i="20" s="1"/>
  <c r="EH314" i="20" s="1"/>
  <c r="DZ303" i="20"/>
  <c r="ED304" i="20"/>
  <c r="EF304" i="20" s="1"/>
  <c r="EH304" i="20" s="1"/>
  <c r="DZ295" i="20"/>
  <c r="ED295" i="20" s="1"/>
  <c r="EF295" i="20" s="1"/>
  <c r="EH295" i="20" s="1"/>
  <c r="ED296" i="20"/>
  <c r="EF296" i="20" s="1"/>
  <c r="EH296" i="20" s="1"/>
  <c r="DZ283" i="20"/>
  <c r="ED283" i="20" s="1"/>
  <c r="EF283" i="20" s="1"/>
  <c r="EH283" i="20" s="1"/>
  <c r="ED284" i="20"/>
  <c r="EF284" i="20" s="1"/>
  <c r="EH284" i="20" s="1"/>
  <c r="DZ275" i="20"/>
  <c r="ED275" i="20" s="1"/>
  <c r="EF275" i="20" s="1"/>
  <c r="EH275" i="20" s="1"/>
  <c r="ED276" i="20"/>
  <c r="EF276" i="20" s="1"/>
  <c r="EH276" i="20" s="1"/>
  <c r="CY272" i="20"/>
  <c r="DC272" i="20" s="1"/>
  <c r="DE272" i="20" s="1"/>
  <c r="DG272" i="20" s="1"/>
  <c r="DC273" i="20"/>
  <c r="DE273" i="20" s="1"/>
  <c r="DG273" i="20" s="1"/>
  <c r="DZ265" i="20"/>
  <c r="ED265" i="20" s="1"/>
  <c r="EF265" i="20" s="1"/>
  <c r="EH265" i="20" s="1"/>
  <c r="ED266" i="20"/>
  <c r="EF266" i="20" s="1"/>
  <c r="EH266" i="20" s="1"/>
  <c r="CY247" i="20"/>
  <c r="DC247" i="20" s="1"/>
  <c r="DE247" i="20" s="1"/>
  <c r="DG247" i="20" s="1"/>
  <c r="DC248" i="20"/>
  <c r="DE248" i="20" s="1"/>
  <c r="DG248" i="20" s="1"/>
  <c r="CY231" i="20"/>
  <c r="DC232" i="20"/>
  <c r="DE232" i="20" s="1"/>
  <c r="DG232" i="20" s="1"/>
  <c r="CY223" i="20"/>
  <c r="DC223" i="20" s="1"/>
  <c r="DE223" i="20" s="1"/>
  <c r="DG223" i="20" s="1"/>
  <c r="DC224" i="20"/>
  <c r="DE224" i="20" s="1"/>
  <c r="DG224" i="20" s="1"/>
  <c r="DZ203" i="20"/>
  <c r="ED204" i="20"/>
  <c r="EF204" i="20" s="1"/>
  <c r="EH204" i="20" s="1"/>
  <c r="CY186" i="20"/>
  <c r="DC187" i="20"/>
  <c r="DE187" i="20" s="1"/>
  <c r="DG187" i="20" s="1"/>
  <c r="DZ178" i="20"/>
  <c r="ED179" i="20"/>
  <c r="EF179" i="20" s="1"/>
  <c r="EH179" i="20" s="1"/>
  <c r="CY109" i="20"/>
  <c r="DC109" i="20" s="1"/>
  <c r="DE109" i="20" s="1"/>
  <c r="DG109" i="20" s="1"/>
  <c r="DC110" i="20"/>
  <c r="DE110" i="20" s="1"/>
  <c r="DG110" i="20" s="1"/>
  <c r="DZ83" i="20"/>
  <c r="ED84" i="20"/>
  <c r="EF84" i="20" s="1"/>
  <c r="EH84" i="20" s="1"/>
  <c r="DZ1003" i="20"/>
  <c r="ED1004" i="20"/>
  <c r="EF1004" i="20" s="1"/>
  <c r="EH1004" i="20" s="1"/>
  <c r="CY959" i="20"/>
  <c r="DC960" i="20"/>
  <c r="DE960" i="20" s="1"/>
  <c r="DG960" i="20" s="1"/>
  <c r="CY947" i="20"/>
  <c r="DC948" i="20"/>
  <c r="DE948" i="20" s="1"/>
  <c r="DG948" i="20" s="1"/>
  <c r="DZ937" i="20"/>
  <c r="ED937" i="20" s="1"/>
  <c r="EF937" i="20" s="1"/>
  <c r="EH937" i="20" s="1"/>
  <c r="ED938" i="20"/>
  <c r="EF938" i="20" s="1"/>
  <c r="EH938" i="20" s="1"/>
  <c r="CY937" i="20"/>
  <c r="DC937" i="20" s="1"/>
  <c r="DE937" i="20" s="1"/>
  <c r="DG937" i="20" s="1"/>
  <c r="DC938" i="20"/>
  <c r="DE938" i="20" s="1"/>
  <c r="DG938" i="20" s="1"/>
  <c r="DZ934" i="20"/>
  <c r="ED934" i="20" s="1"/>
  <c r="EF934" i="20" s="1"/>
  <c r="EH934" i="20" s="1"/>
  <c r="ED935" i="20"/>
  <c r="EF935" i="20" s="1"/>
  <c r="EH935" i="20" s="1"/>
  <c r="DZ924" i="20"/>
  <c r="ED924" i="20" s="1"/>
  <c r="EF924" i="20" s="1"/>
  <c r="EH924" i="20" s="1"/>
  <c r="ED925" i="20"/>
  <c r="EF925" i="20" s="1"/>
  <c r="EH925" i="20" s="1"/>
  <c r="CY921" i="20"/>
  <c r="DC921" i="20" s="1"/>
  <c r="DE921" i="20" s="1"/>
  <c r="DG921" i="20" s="1"/>
  <c r="DC922" i="20"/>
  <c r="DE922" i="20" s="1"/>
  <c r="DG922" i="20" s="1"/>
  <c r="CY910" i="20"/>
  <c r="DC910" i="20" s="1"/>
  <c r="DE910" i="20" s="1"/>
  <c r="DG910" i="20" s="1"/>
  <c r="DC911" i="20"/>
  <c r="DE911" i="20" s="1"/>
  <c r="DG911" i="20" s="1"/>
  <c r="DZ903" i="20"/>
  <c r="ED903" i="20" s="1"/>
  <c r="EF903" i="20" s="1"/>
  <c r="EH903" i="20" s="1"/>
  <c r="ED904" i="20"/>
  <c r="EF904" i="20" s="1"/>
  <c r="EH904" i="20" s="1"/>
  <c r="CY899" i="20"/>
  <c r="DC899" i="20" s="1"/>
  <c r="DE899" i="20" s="1"/>
  <c r="DG899" i="20" s="1"/>
  <c r="DC900" i="20"/>
  <c r="DE900" i="20" s="1"/>
  <c r="DG900" i="20" s="1"/>
  <c r="DZ889" i="20"/>
  <c r="ED890" i="20"/>
  <c r="EF890" i="20" s="1"/>
  <c r="EH890" i="20" s="1"/>
  <c r="CY870" i="20"/>
  <c r="DC871" i="20"/>
  <c r="DE871" i="20" s="1"/>
  <c r="DG871" i="20" s="1"/>
  <c r="CY857" i="20"/>
  <c r="DC857" i="20" s="1"/>
  <c r="DE857" i="20" s="1"/>
  <c r="DG857" i="20" s="1"/>
  <c r="DC858" i="20"/>
  <c r="DE858" i="20" s="1"/>
  <c r="DG858" i="20" s="1"/>
  <c r="DZ823" i="20"/>
  <c r="ED824" i="20"/>
  <c r="EF824" i="20" s="1"/>
  <c r="EH824" i="20" s="1"/>
  <c r="DZ812" i="20"/>
  <c r="ED813" i="20"/>
  <c r="EF813" i="20" s="1"/>
  <c r="EH813" i="20" s="1"/>
  <c r="DZ777" i="20"/>
  <c r="ED778" i="20"/>
  <c r="EF778" i="20" s="1"/>
  <c r="EH778" i="20" s="1"/>
  <c r="DZ769" i="20"/>
  <c r="ED770" i="20"/>
  <c r="EF770" i="20" s="1"/>
  <c r="EH770" i="20" s="1"/>
  <c r="DZ765" i="20"/>
  <c r="ED766" i="20"/>
  <c r="EF766" i="20" s="1"/>
  <c r="EH766" i="20" s="1"/>
  <c r="CY761" i="20"/>
  <c r="DC762" i="20"/>
  <c r="DE762" i="20" s="1"/>
  <c r="DG762" i="20" s="1"/>
  <c r="DZ728" i="20"/>
  <c r="ED728" i="20" s="1"/>
  <c r="EF728" i="20" s="1"/>
  <c r="EH728" i="20" s="1"/>
  <c r="ED729" i="20"/>
  <c r="EF729" i="20" s="1"/>
  <c r="EH729" i="20" s="1"/>
  <c r="DZ648" i="20"/>
  <c r="ED649" i="20"/>
  <c r="EF649" i="20" s="1"/>
  <c r="EH649" i="20" s="1"/>
  <c r="CY644" i="20"/>
  <c r="DC644" i="20" s="1"/>
  <c r="DE644" i="20" s="1"/>
  <c r="DG644" i="20" s="1"/>
  <c r="DC645" i="20"/>
  <c r="DE645" i="20" s="1"/>
  <c r="DG645" i="20" s="1"/>
  <c r="DZ577" i="20"/>
  <c r="ED578" i="20"/>
  <c r="EF578" i="20" s="1"/>
  <c r="EH578" i="20" s="1"/>
  <c r="DZ527" i="20"/>
  <c r="ED528" i="20"/>
  <c r="EF528" i="20" s="1"/>
  <c r="EH528" i="20" s="1"/>
  <c r="DZ523" i="20"/>
  <c r="ED524" i="20"/>
  <c r="EF524" i="20" s="1"/>
  <c r="EH524" i="20" s="1"/>
  <c r="CY515" i="20"/>
  <c r="DC515" i="20" s="1"/>
  <c r="DE515" i="20" s="1"/>
  <c r="DG515" i="20" s="1"/>
  <c r="DC516" i="20"/>
  <c r="DE516" i="20" s="1"/>
  <c r="DG516" i="20" s="1"/>
  <c r="CY507" i="20"/>
  <c r="DC507" i="20" s="1"/>
  <c r="DE507" i="20" s="1"/>
  <c r="DG507" i="20" s="1"/>
  <c r="DC508" i="20"/>
  <c r="DE508" i="20" s="1"/>
  <c r="DG508" i="20" s="1"/>
  <c r="DZ496" i="20"/>
  <c r="DZ495" i="20" s="1"/>
  <c r="ED497" i="20"/>
  <c r="EF497" i="20" s="1"/>
  <c r="EH497" i="20" s="1"/>
  <c r="CY492" i="20"/>
  <c r="DC492" i="20" s="1"/>
  <c r="DE492" i="20" s="1"/>
  <c r="DG492" i="20" s="1"/>
  <c r="DC493" i="20"/>
  <c r="DE493" i="20" s="1"/>
  <c r="DG493" i="20" s="1"/>
  <c r="CY459" i="20"/>
  <c r="DC460" i="20"/>
  <c r="DE460" i="20" s="1"/>
  <c r="DG460" i="20" s="1"/>
  <c r="DZ447" i="20"/>
  <c r="ED447" i="20" s="1"/>
  <c r="EF447" i="20" s="1"/>
  <c r="EH447" i="20" s="1"/>
  <c r="ED448" i="20"/>
  <c r="EF448" i="20" s="1"/>
  <c r="EH448" i="20" s="1"/>
  <c r="CY444" i="20"/>
  <c r="DC444" i="20" s="1"/>
  <c r="DE444" i="20" s="1"/>
  <c r="DG444" i="20" s="1"/>
  <c r="DC445" i="20"/>
  <c r="DE445" i="20" s="1"/>
  <c r="DG445" i="20" s="1"/>
  <c r="CY377" i="20"/>
  <c r="DC378" i="20"/>
  <c r="DE378" i="20" s="1"/>
  <c r="DG378" i="20" s="1"/>
  <c r="CY348" i="20"/>
  <c r="DC348" i="20" s="1"/>
  <c r="DE348" i="20" s="1"/>
  <c r="DG348" i="20" s="1"/>
  <c r="DC349" i="20"/>
  <c r="DE349" i="20" s="1"/>
  <c r="DG349" i="20" s="1"/>
  <c r="DC339" i="20"/>
  <c r="CY313" i="20"/>
  <c r="DC314" i="20"/>
  <c r="DE314" i="20" s="1"/>
  <c r="DG314" i="20" s="1"/>
  <c r="CY303" i="20"/>
  <c r="DC304" i="20"/>
  <c r="DE304" i="20" s="1"/>
  <c r="DG304" i="20" s="1"/>
  <c r="CY295" i="20"/>
  <c r="DC295" i="20" s="1"/>
  <c r="DE295" i="20" s="1"/>
  <c r="DG295" i="20" s="1"/>
  <c r="DC296" i="20"/>
  <c r="DE296" i="20" s="1"/>
  <c r="DG296" i="20" s="1"/>
  <c r="CY283" i="20"/>
  <c r="DC283" i="20" s="1"/>
  <c r="DE283" i="20" s="1"/>
  <c r="DG283" i="20" s="1"/>
  <c r="DC284" i="20"/>
  <c r="DE284" i="20" s="1"/>
  <c r="DG284" i="20" s="1"/>
  <c r="CY275" i="20"/>
  <c r="DC275" i="20" s="1"/>
  <c r="DE275" i="20" s="1"/>
  <c r="DG275" i="20" s="1"/>
  <c r="DC276" i="20"/>
  <c r="DE276" i="20" s="1"/>
  <c r="DG276" i="20" s="1"/>
  <c r="CY265" i="20"/>
  <c r="DC265" i="20" s="1"/>
  <c r="DE265" i="20" s="1"/>
  <c r="DG265" i="20" s="1"/>
  <c r="DC266" i="20"/>
  <c r="DE266" i="20" s="1"/>
  <c r="DG266" i="20" s="1"/>
  <c r="DZ251" i="20"/>
  <c r="ED251" i="20" s="1"/>
  <c r="EF251" i="20" s="1"/>
  <c r="EH251" i="20" s="1"/>
  <c r="ED252" i="20"/>
  <c r="EF252" i="20" s="1"/>
  <c r="EH252" i="20" s="1"/>
  <c r="DZ243" i="20"/>
  <c r="ED244" i="20"/>
  <c r="EF244" i="20" s="1"/>
  <c r="EH244" i="20" s="1"/>
  <c r="DZ226" i="20"/>
  <c r="ED226" i="20" s="1"/>
  <c r="EF226" i="20" s="1"/>
  <c r="EH226" i="20" s="1"/>
  <c r="ED227" i="20"/>
  <c r="EF227" i="20" s="1"/>
  <c r="EH227" i="20" s="1"/>
  <c r="DZ214" i="20"/>
  <c r="ED214" i="20" s="1"/>
  <c r="EF214" i="20" s="1"/>
  <c r="EH214" i="20" s="1"/>
  <c r="ED215" i="20"/>
  <c r="EF215" i="20" s="1"/>
  <c r="EH215" i="20" s="1"/>
  <c r="DZ207" i="20"/>
  <c r="ED208" i="20"/>
  <c r="EF208" i="20" s="1"/>
  <c r="EH208" i="20" s="1"/>
  <c r="CY203" i="20"/>
  <c r="DC204" i="20"/>
  <c r="DE204" i="20" s="1"/>
  <c r="DG204" i="20" s="1"/>
  <c r="DZ190" i="20"/>
  <c r="ED191" i="20"/>
  <c r="EF191" i="20" s="1"/>
  <c r="EH191" i="20" s="1"/>
  <c r="DZ182" i="20"/>
  <c r="ED183" i="20"/>
  <c r="EF183" i="20" s="1"/>
  <c r="EH183" i="20" s="1"/>
  <c r="CY178" i="20"/>
  <c r="DC179" i="20"/>
  <c r="DE179" i="20" s="1"/>
  <c r="DG179" i="20" s="1"/>
  <c r="CY83" i="20"/>
  <c r="DC84" i="20"/>
  <c r="DE84" i="20" s="1"/>
  <c r="DG84" i="20" s="1"/>
  <c r="EA530" i="20"/>
  <c r="CZ526" i="20"/>
  <c r="DC526" i="20" s="1"/>
  <c r="DE526" i="20" s="1"/>
  <c r="DG526" i="20" s="1"/>
  <c r="DC527" i="20"/>
  <c r="DE527" i="20" s="1"/>
  <c r="DG527" i="20" s="1"/>
  <c r="CR464" i="20"/>
  <c r="EB969" i="20"/>
  <c r="CV997" i="20"/>
  <c r="CV996" i="20" s="1"/>
  <c r="CV995" i="20" s="1"/>
  <c r="CV990" i="20" s="1"/>
  <c r="DZ536" i="20"/>
  <c r="S591" i="20"/>
  <c r="S590" i="20" s="1"/>
  <c r="S589" i="20" s="1"/>
  <c r="AF592" i="20"/>
  <c r="S572" i="20"/>
  <c r="S571" i="20" s="1"/>
  <c r="S570" i="20" s="1"/>
  <c r="AF573" i="20"/>
  <c r="CV483" i="20"/>
  <c r="CV482" i="20" s="1"/>
  <c r="CV481" i="20" s="1"/>
  <c r="S984" i="20"/>
  <c r="S983" i="20" s="1"/>
  <c r="AF973" i="20"/>
  <c r="AF972" i="20" s="1"/>
  <c r="AF971" i="20" s="1"/>
  <c r="AF948" i="20"/>
  <c r="AF947" i="20" s="1"/>
  <c r="AF946" i="20" s="1"/>
  <c r="AF945" i="20" s="1"/>
  <c r="S935" i="20"/>
  <c r="S934" i="20" s="1"/>
  <c r="AF936" i="20"/>
  <c r="AF866" i="20"/>
  <c r="AF865" i="20" s="1"/>
  <c r="AF864" i="20" s="1"/>
  <c r="AF714" i="20"/>
  <c r="AF713" i="20" s="1"/>
  <c r="S535" i="20"/>
  <c r="S534" i="20" s="1"/>
  <c r="S516" i="20"/>
  <c r="S515" i="20" s="1"/>
  <c r="AF517" i="20"/>
  <c r="S487" i="20"/>
  <c r="S486" i="20" s="1"/>
  <c r="AF488" i="20"/>
  <c r="P472" i="20"/>
  <c r="P471" i="20" s="1"/>
  <c r="EA917" i="20"/>
  <c r="EA916" i="20" s="1"/>
  <c r="EB894" i="20"/>
  <c r="EB893" i="20" s="1"/>
  <c r="EB892" i="20" s="1"/>
  <c r="CV809" i="20"/>
  <c r="CV808" i="20" s="1"/>
  <c r="CY740" i="20"/>
  <c r="CV719" i="20"/>
  <c r="CV718" i="20" s="1"/>
  <c r="CV691" i="20"/>
  <c r="S993" i="20"/>
  <c r="S992" i="20" s="1"/>
  <c r="S991" i="20" s="1"/>
  <c r="AF994" i="20"/>
  <c r="S883" i="20"/>
  <c r="S882" i="20" s="1"/>
  <c r="S881" i="20" s="1"/>
  <c r="S880" i="20" s="1"/>
  <c r="S879" i="20" s="1"/>
  <c r="S878" i="20" s="1"/>
  <c r="S877" i="20" s="1"/>
  <c r="AF884" i="20"/>
  <c r="S782" i="20"/>
  <c r="S781" i="20" s="1"/>
  <c r="S780" i="20" s="1"/>
  <c r="AF783" i="20"/>
  <c r="S767" i="20"/>
  <c r="S766" i="20" s="1"/>
  <c r="S765" i="20" s="1"/>
  <c r="S764" i="20" s="1"/>
  <c r="S709" i="20"/>
  <c r="P604" i="20"/>
  <c r="P603" i="20" s="1"/>
  <c r="P602" i="20" s="1"/>
  <c r="P532" i="20"/>
  <c r="P531" i="20" s="1"/>
  <c r="P512" i="20"/>
  <c r="P511" i="20" s="1"/>
  <c r="S505" i="20"/>
  <c r="S504" i="20" s="1"/>
  <c r="S475" i="20"/>
  <c r="S474" i="20" s="1"/>
  <c r="AF476" i="20"/>
  <c r="AF475" i="20" s="1"/>
  <c r="AF474" i="20" s="1"/>
  <c r="S472" i="20"/>
  <c r="S471" i="20" s="1"/>
  <c r="AF473" i="20"/>
  <c r="EA894" i="20"/>
  <c r="EA893" i="20" s="1"/>
  <c r="EA892" i="20" s="1"/>
  <c r="CV758" i="20"/>
  <c r="CV757" i="20" s="1"/>
  <c r="CV756" i="20" s="1"/>
  <c r="S989" i="20"/>
  <c r="P960" i="20"/>
  <c r="P959" i="20" s="1"/>
  <c r="P958" i="20" s="1"/>
  <c r="P957" i="20" s="1"/>
  <c r="AF954" i="20"/>
  <c r="AF953" i="20" s="1"/>
  <c r="AF952" i="20" s="1"/>
  <c r="AF951" i="20" s="1"/>
  <c r="S922" i="20"/>
  <c r="S921" i="20" s="1"/>
  <c r="AF923" i="20"/>
  <c r="S915" i="20"/>
  <c r="S876" i="20"/>
  <c r="S831" i="20"/>
  <c r="S830" i="20" s="1"/>
  <c r="S829" i="20" s="1"/>
  <c r="AF831" i="20"/>
  <c r="AF830" i="20" s="1"/>
  <c r="AF829" i="20" s="1"/>
  <c r="S824" i="20"/>
  <c r="S823" i="20" s="1"/>
  <c r="S822" i="20" s="1"/>
  <c r="AF825" i="20"/>
  <c r="S821" i="20"/>
  <c r="S743" i="20"/>
  <c r="S742" i="20" s="1"/>
  <c r="S741" i="20" s="1"/>
  <c r="AF744" i="20"/>
  <c r="S729" i="20"/>
  <c r="S728" i="20" s="1"/>
  <c r="S724" i="20" s="1"/>
  <c r="S723" i="20" s="1"/>
  <c r="AF730" i="20"/>
  <c r="S604" i="20"/>
  <c r="S603" i="20" s="1"/>
  <c r="S602" i="20" s="1"/>
  <c r="AF605" i="20"/>
  <c r="S532" i="20"/>
  <c r="S531" i="20" s="1"/>
  <c r="AF979" i="20"/>
  <c r="AF978" i="20" s="1"/>
  <c r="EB464" i="20"/>
  <c r="EB463" i="20" s="1"/>
  <c r="EB462" i="20" s="1"/>
  <c r="V464" i="20"/>
  <c r="V463" i="20" s="1"/>
  <c r="V462" i="20" s="1"/>
  <c r="DA464" i="20"/>
  <c r="DA463" i="20" s="1"/>
  <c r="DA462" i="20" s="1"/>
  <c r="DA126" i="20"/>
  <c r="AF67" i="20"/>
  <c r="AF66" i="20" s="1"/>
  <c r="EA125" i="20"/>
  <c r="EA11" i="20" s="1"/>
  <c r="EA126" i="20"/>
  <c r="CZ391" i="20"/>
  <c r="CZ387" i="20" s="1"/>
  <c r="CZ386" i="20" s="1"/>
  <c r="CZ385" i="20" s="1"/>
  <c r="CZ384" i="20" s="1"/>
  <c r="AF467" i="20"/>
  <c r="AF466" i="20" s="1"/>
  <c r="AF284" i="20"/>
  <c r="AF283" i="20" s="1"/>
  <c r="AF75" i="20"/>
  <c r="AF74" i="20" s="1"/>
  <c r="AF48" i="20"/>
  <c r="AF47" i="20" s="1"/>
  <c r="S854" i="20"/>
  <c r="S853" i="20" s="1"/>
  <c r="AF856" i="20"/>
  <c r="EB129" i="20"/>
  <c r="EB125" i="20" s="1"/>
  <c r="EB126" i="20"/>
  <c r="P168" i="20"/>
  <c r="P167" i="20" s="1"/>
  <c r="DB141" i="20"/>
  <c r="DB137" i="20" s="1"/>
  <c r="DB11" i="20" s="1"/>
  <c r="EC917" i="20"/>
  <c r="EC916" i="20" s="1"/>
  <c r="EC675" i="20"/>
  <c r="EC674" i="20" s="1"/>
  <c r="EC673" i="20" s="1"/>
  <c r="U851" i="20"/>
  <c r="U850" i="20" s="1"/>
  <c r="U849" i="20" s="1"/>
  <c r="U815" i="20" s="1"/>
  <c r="DY875" i="20"/>
  <c r="DY874" i="20" s="1"/>
  <c r="DY873" i="20" s="1"/>
  <c r="DY872" i="20" s="1"/>
  <c r="DY871" i="20" s="1"/>
  <c r="DY870" i="20" s="1"/>
  <c r="DY869" i="20" s="1"/>
  <c r="DX875" i="20"/>
  <c r="DX874" i="20" s="1"/>
  <c r="DX873" i="20" s="1"/>
  <c r="DX872" i="20" s="1"/>
  <c r="DX871" i="20" s="1"/>
  <c r="DX870" i="20" s="1"/>
  <c r="DX869" i="20" s="1"/>
  <c r="DZ390" i="20"/>
  <c r="ED390" i="20" s="1"/>
  <c r="EF390" i="20" s="1"/>
  <c r="EH390" i="20" s="1"/>
  <c r="EK390" i="20" s="1"/>
  <c r="EN390" i="20" s="1"/>
  <c r="EQ390" i="20" s="1"/>
  <c r="S37" i="20"/>
  <c r="AF37" i="20" s="1"/>
  <c r="EB150" i="20"/>
  <c r="EB153" i="20"/>
  <c r="EB149" i="20" s="1"/>
  <c r="S245" i="20"/>
  <c r="S244" i="20" s="1"/>
  <c r="S243" i="20" s="1"/>
  <c r="S242" i="20" s="1"/>
  <c r="S315" i="20"/>
  <c r="S314" i="20" s="1"/>
  <c r="S313" i="20" s="1"/>
  <c r="S312" i="20" s="1"/>
  <c r="S311" i="20" s="1"/>
  <c r="CV115" i="20"/>
  <c r="CV114" i="20" s="1"/>
  <c r="CY433" i="20"/>
  <c r="S205" i="20"/>
  <c r="AF205" i="20" s="1"/>
  <c r="DZ104" i="20"/>
  <c r="DZ33" i="20"/>
  <c r="DZ20" i="20"/>
  <c r="S436" i="20"/>
  <c r="S435" i="20" s="1"/>
  <c r="S434" i="20" s="1"/>
  <c r="AF437" i="20"/>
  <c r="S432" i="20"/>
  <c r="S431" i="20" s="1"/>
  <c r="S430" i="20" s="1"/>
  <c r="AF433" i="20"/>
  <c r="AF92" i="20"/>
  <c r="AF91" i="20" s="1"/>
  <c r="AF90" i="20" s="1"/>
  <c r="P23" i="20"/>
  <c r="P22" i="20" s="1"/>
  <c r="P21" i="20" s="1"/>
  <c r="CY390" i="20"/>
  <c r="DC390" i="20" s="1"/>
  <c r="DE390" i="20" s="1"/>
  <c r="DG390" i="20" s="1"/>
  <c r="CY347" i="20"/>
  <c r="DW195" i="20"/>
  <c r="DW194" i="20" s="1"/>
  <c r="DW193" i="20" s="1"/>
  <c r="S404" i="20"/>
  <c r="S403" i="20" s="1"/>
  <c r="S402" i="20" s="1"/>
  <c r="S401" i="20" s="1"/>
  <c r="S400" i="20" s="1"/>
  <c r="AF405" i="20"/>
  <c r="S397" i="20"/>
  <c r="S396" i="20" s="1"/>
  <c r="S395" i="20" s="1"/>
  <c r="AF398" i="20"/>
  <c r="S358" i="20"/>
  <c r="S357" i="20" s="1"/>
  <c r="S356" i="20" s="1"/>
  <c r="AF359" i="20"/>
  <c r="S299" i="20"/>
  <c r="S298" i="20" s="1"/>
  <c r="AF300" i="20"/>
  <c r="S232" i="20"/>
  <c r="S231" i="20" s="1"/>
  <c r="S230" i="20" s="1"/>
  <c r="AF233" i="20"/>
  <c r="S40" i="20"/>
  <c r="S39" i="20" s="1"/>
  <c r="S38" i="20" s="1"/>
  <c r="AF41" i="20"/>
  <c r="CY124" i="20"/>
  <c r="DW123" i="20"/>
  <c r="DW122" i="20" s="1"/>
  <c r="DW121" i="20" s="1"/>
  <c r="CY64" i="20"/>
  <c r="CY54" i="20"/>
  <c r="DZ29" i="20"/>
  <c r="AF426" i="20"/>
  <c r="AF425" i="20" s="1"/>
  <c r="S267" i="20"/>
  <c r="S192" i="20"/>
  <c r="S135" i="20"/>
  <c r="S134" i="20" s="1"/>
  <c r="S133" i="20" s="1"/>
  <c r="AF136" i="20"/>
  <c r="S61" i="20"/>
  <c r="AF62" i="20"/>
  <c r="S54" i="20"/>
  <c r="DZ398" i="20"/>
  <c r="CY383" i="20"/>
  <c r="S378" i="20"/>
  <c r="S377" i="20" s="1"/>
  <c r="S376" i="20" s="1"/>
  <c r="AF379" i="20"/>
  <c r="S252" i="20"/>
  <c r="S251" i="20" s="1"/>
  <c r="AF253" i="20"/>
  <c r="S212" i="20"/>
  <c r="S211" i="20" s="1"/>
  <c r="AF213" i="20"/>
  <c r="S115" i="20"/>
  <c r="S114" i="20" s="1"/>
  <c r="AF116" i="20"/>
  <c r="S88" i="20"/>
  <c r="S87" i="20" s="1"/>
  <c r="S86" i="20" s="1"/>
  <c r="AF89" i="20"/>
  <c r="AF599" i="20"/>
  <c r="AF598" i="20" s="1"/>
  <c r="DW106" i="20"/>
  <c r="DW105" i="20" s="1"/>
  <c r="CY410" i="20"/>
  <c r="DZ169" i="20"/>
  <c r="ED169" i="20" s="1"/>
  <c r="EF169" i="20" s="1"/>
  <c r="EH169" i="20" s="1"/>
  <c r="EK169" i="20" s="1"/>
  <c r="EN169" i="20" s="1"/>
  <c r="EQ169" i="20" s="1"/>
  <c r="DW67" i="20"/>
  <c r="DW66" i="20" s="1"/>
  <c r="P248" i="20"/>
  <c r="P247" i="20" s="1"/>
  <c r="CY170" i="20"/>
  <c r="DC170" i="20" s="1"/>
  <c r="DE170" i="20" s="1"/>
  <c r="DG170" i="20" s="1"/>
  <c r="P227" i="20"/>
  <c r="P226" i="20" s="1"/>
  <c r="P195" i="20"/>
  <c r="P194" i="20" s="1"/>
  <c r="P193" i="20" s="1"/>
  <c r="CV195" i="20"/>
  <c r="CV194" i="20" s="1"/>
  <c r="CV193" i="20" s="1"/>
  <c r="DW75" i="20"/>
  <c r="DW74" i="20" s="1"/>
  <c r="DW73" i="20" s="1"/>
  <c r="S219" i="20"/>
  <c r="S218" i="20" s="1"/>
  <c r="S169" i="20"/>
  <c r="AF169" i="20" s="1"/>
  <c r="AV169" i="20" s="1"/>
  <c r="BH169" i="20" s="1"/>
  <c r="BS169" i="20" s="1"/>
  <c r="CC169" i="20" s="1"/>
  <c r="DZ164" i="20"/>
  <c r="ED164" i="20" s="1"/>
  <c r="EF164" i="20" s="1"/>
  <c r="EH164" i="20" s="1"/>
  <c r="EK164" i="20" s="1"/>
  <c r="EN164" i="20" s="1"/>
  <c r="EQ164" i="20" s="1"/>
  <c r="P410" i="20"/>
  <c r="P409" i="20" s="1"/>
  <c r="P408" i="20" s="1"/>
  <c r="V894" i="20"/>
  <c r="V893" i="20" s="1"/>
  <c r="V892" i="20" s="1"/>
  <c r="DW44" i="20"/>
  <c r="DW43" i="20" s="1"/>
  <c r="DW42" i="20" s="1"/>
  <c r="CY14" i="20"/>
  <c r="CV1003" i="20"/>
  <c r="CV1002" i="20" s="1"/>
  <c r="CV1001" i="20" s="1"/>
  <c r="CY998" i="20"/>
  <c r="CV973" i="20"/>
  <c r="CV972" i="20" s="1"/>
  <c r="CV971" i="20" s="1"/>
  <c r="DW866" i="20"/>
  <c r="DW865" i="20" s="1"/>
  <c r="DW864" i="20" s="1"/>
  <c r="DZ683" i="20"/>
  <c r="ED683" i="20" s="1"/>
  <c r="EF683" i="20" s="1"/>
  <c r="EH683" i="20" s="1"/>
  <c r="EK683" i="20" s="1"/>
  <c r="EN683" i="20" s="1"/>
  <c r="EQ683" i="20" s="1"/>
  <c r="CP613" i="20"/>
  <c r="DZ609" i="20"/>
  <c r="CW443" i="20"/>
  <c r="CY426" i="20"/>
  <c r="DW418" i="20"/>
  <c r="DW417" i="20" s="1"/>
  <c r="CY418" i="20"/>
  <c r="DZ415" i="20"/>
  <c r="DZ371" i="20"/>
  <c r="DZ196" i="20"/>
  <c r="DW172" i="20"/>
  <c r="DW171" i="20" s="1"/>
  <c r="DZ166" i="20"/>
  <c r="ED166" i="20" s="1"/>
  <c r="EF166" i="20" s="1"/>
  <c r="EH166" i="20" s="1"/>
  <c r="EK166" i="20" s="1"/>
  <c r="DZ156" i="20"/>
  <c r="CY144" i="20"/>
  <c r="DC144" i="20" s="1"/>
  <c r="DE144" i="20" s="1"/>
  <c r="DG144" i="20" s="1"/>
  <c r="CV135" i="20"/>
  <c r="CV134" i="20" s="1"/>
  <c r="CV133" i="20" s="1"/>
  <c r="CY106" i="20"/>
  <c r="CV98" i="20"/>
  <c r="CV97" i="20" s="1"/>
  <c r="DZ81" i="20"/>
  <c r="DW48" i="20"/>
  <c r="DW47" i="20" s="1"/>
  <c r="S751" i="20"/>
  <c r="P591" i="20"/>
  <c r="P590" i="20" s="1"/>
  <c r="P589" i="20" s="1"/>
  <c r="P587" i="20"/>
  <c r="P586" i="20" s="1"/>
  <c r="P585" i="20" s="1"/>
  <c r="S461" i="20"/>
  <c r="S460" i="20" s="1"/>
  <c r="S459" i="20" s="1"/>
  <c r="S458" i="20" s="1"/>
  <c r="S457" i="20" s="1"/>
  <c r="S415" i="20"/>
  <c r="S340" i="20"/>
  <c r="S160" i="20"/>
  <c r="U722" i="20"/>
  <c r="U721" i="20" s="1"/>
  <c r="CV636" i="20"/>
  <c r="CV635" i="20" s="1"/>
  <c r="CV634" i="20" s="1"/>
  <c r="CV599" i="20"/>
  <c r="CV598" i="20" s="1"/>
  <c r="CV583" i="20"/>
  <c r="CV582" i="20" s="1"/>
  <c r="CV581" i="20" s="1"/>
  <c r="CV555" i="20"/>
  <c r="CV554" i="20" s="1"/>
  <c r="CV553" i="20" s="1"/>
  <c r="P432" i="20"/>
  <c r="P431" i="20" s="1"/>
  <c r="P430" i="20" s="1"/>
  <c r="S332" i="20"/>
  <c r="S331" i="20" s="1"/>
  <c r="S310" i="20"/>
  <c r="S264" i="20"/>
  <c r="S263" i="20" s="1"/>
  <c r="S262" i="20" s="1"/>
  <c r="S209" i="20"/>
  <c r="S208" i="20" s="1"/>
  <c r="S207" i="20" s="1"/>
  <c r="S206" i="20" s="1"/>
  <c r="S201" i="20"/>
  <c r="Q21" i="20"/>
  <c r="CY994" i="20"/>
  <c r="DZ855" i="20"/>
  <c r="ED855" i="20" s="1"/>
  <c r="EF855" i="20" s="1"/>
  <c r="EH855" i="20" s="1"/>
  <c r="EK855" i="20" s="1"/>
  <c r="CV854" i="20"/>
  <c r="CV853" i="20" s="1"/>
  <c r="CV852" i="20" s="1"/>
  <c r="CV743" i="20"/>
  <c r="CV742" i="20" s="1"/>
  <c r="CV741" i="20" s="1"/>
  <c r="CV714" i="20"/>
  <c r="CV713" i="20" s="1"/>
  <c r="CY672" i="20"/>
  <c r="CV613" i="20"/>
  <c r="CY415" i="20"/>
  <c r="CY405" i="20"/>
  <c r="DZ394" i="20"/>
  <c r="DQ282" i="20"/>
  <c r="CY196" i="20"/>
  <c r="DC196" i="20" s="1"/>
  <c r="DE196" i="20" s="1"/>
  <c r="DG196" i="20" s="1"/>
  <c r="CV168" i="20"/>
  <c r="CV167" i="20" s="1"/>
  <c r="CY166" i="20"/>
  <c r="DC166" i="20" s="1"/>
  <c r="DE166" i="20" s="1"/>
  <c r="DG166" i="20" s="1"/>
  <c r="DW92" i="20"/>
  <c r="DW91" i="20" s="1"/>
  <c r="DW90" i="20" s="1"/>
  <c r="CY72" i="20"/>
  <c r="P801" i="20"/>
  <c r="P800" i="20" s="1"/>
  <c r="P799" i="20" s="1"/>
  <c r="P798" i="20" s="1"/>
  <c r="P797" i="20" s="1"/>
  <c r="P796" i="20" s="1"/>
  <c r="S787" i="20"/>
  <c r="S786" i="20" s="1"/>
  <c r="S785" i="20" s="1"/>
  <c r="S784" i="20" s="1"/>
  <c r="S584" i="20"/>
  <c r="P397" i="20"/>
  <c r="P396" i="20" s="1"/>
  <c r="P395" i="20" s="1"/>
  <c r="S383" i="20"/>
  <c r="S330" i="20"/>
  <c r="S284" i="20"/>
  <c r="S283" i="20" s="1"/>
  <c r="S148" i="20"/>
  <c r="S132" i="20"/>
  <c r="S72" i="20"/>
  <c r="S64" i="20"/>
  <c r="V969" i="20"/>
  <c r="CY979" i="20"/>
  <c r="DZ866" i="20"/>
  <c r="CV782" i="20"/>
  <c r="CV781" i="20" s="1"/>
  <c r="CV780" i="20" s="1"/>
  <c r="CV1012" i="20"/>
  <c r="CV1011" i="20" s="1"/>
  <c r="CV1007" i="20" s="1"/>
  <c r="CY1010" i="20"/>
  <c r="DW1009" i="20"/>
  <c r="DW1008" i="20" s="1"/>
  <c r="DW1007" i="20" s="1"/>
  <c r="DW1003" i="20"/>
  <c r="DW1002" i="20" s="1"/>
  <c r="DW1001" i="20" s="1"/>
  <c r="CV984" i="20"/>
  <c r="CV983" i="20" s="1"/>
  <c r="CY976" i="20"/>
  <c r="DZ943" i="20"/>
  <c r="CY884" i="20"/>
  <c r="CV866" i="20"/>
  <c r="CV865" i="20" s="1"/>
  <c r="CV864" i="20" s="1"/>
  <c r="CY854" i="20"/>
  <c r="CY841" i="20"/>
  <c r="DZ740" i="20"/>
  <c r="DZ720" i="20"/>
  <c r="CY716" i="20"/>
  <c r="DW691" i="20"/>
  <c r="CY662" i="20"/>
  <c r="CV653" i="20"/>
  <c r="CV652" i="20" s="1"/>
  <c r="CV651" i="20" s="1"/>
  <c r="DZ617" i="20"/>
  <c r="DZ584" i="20"/>
  <c r="CV572" i="20"/>
  <c r="CV571" i="20" s="1"/>
  <c r="CV570" i="20" s="1"/>
  <c r="DW530" i="20"/>
  <c r="DZ363" i="20"/>
  <c r="CY336" i="20"/>
  <c r="DC336" i="20" s="1"/>
  <c r="DE336" i="20" s="1"/>
  <c r="DG336" i="20" s="1"/>
  <c r="CY330" i="20"/>
  <c r="DW212" i="20"/>
  <c r="DW211" i="20" s="1"/>
  <c r="DW210" i="20" s="1"/>
  <c r="DZ148" i="20"/>
  <c r="DW131" i="20"/>
  <c r="DW130" i="20" s="1"/>
  <c r="DW126" i="20" s="1"/>
  <c r="CY120" i="20"/>
  <c r="DZ92" i="20"/>
  <c r="DY73" i="20"/>
  <c r="DZ64" i="20"/>
  <c r="DZ62" i="20"/>
  <c r="CY58" i="20"/>
  <c r="DW57" i="20"/>
  <c r="DW56" i="20" s="1"/>
  <c r="DW55" i="20" s="1"/>
  <c r="CV36" i="20"/>
  <c r="CV35" i="20" s="1"/>
  <c r="CV34" i="20" s="1"/>
  <c r="CY37" i="20"/>
  <c r="DW23" i="20"/>
  <c r="DW22" i="20" s="1"/>
  <c r="DW21" i="20" s="1"/>
  <c r="P1012" i="20"/>
  <c r="P1011" i="20" s="1"/>
  <c r="P1007" i="20" s="1"/>
  <c r="S1013" i="20"/>
  <c r="S997" i="20"/>
  <c r="S996" i="20" s="1"/>
  <c r="S995" i="20" s="1"/>
  <c r="P966" i="20"/>
  <c r="P965" i="20" s="1"/>
  <c r="P964" i="20" s="1"/>
  <c r="P963" i="20" s="1"/>
  <c r="S967" i="20"/>
  <c r="DW806" i="20"/>
  <c r="DW805" i="20" s="1"/>
  <c r="CV770" i="20"/>
  <c r="CV769" i="20" s="1"/>
  <c r="CV768" i="20" s="1"/>
  <c r="DW708" i="20"/>
  <c r="DW707" i="20" s="1"/>
  <c r="DW706" i="20" s="1"/>
  <c r="DW705" i="20" s="1"/>
  <c r="DW704" i="20" s="1"/>
  <c r="CV686" i="20"/>
  <c r="CV685" i="20" s="1"/>
  <c r="CV684" i="20" s="1"/>
  <c r="DW636" i="20"/>
  <c r="CV620" i="20"/>
  <c r="CV619" i="20" s="1"/>
  <c r="CV618" i="20" s="1"/>
  <c r="CY617" i="20"/>
  <c r="CY599" i="20"/>
  <c r="DC599" i="20" s="1"/>
  <c r="DE599" i="20" s="1"/>
  <c r="DG599" i="20" s="1"/>
  <c r="DW560" i="20"/>
  <c r="CV563" i="20"/>
  <c r="CV562" i="20" s="1"/>
  <c r="CV410" i="20"/>
  <c r="CV409" i="20" s="1"/>
  <c r="CV408" i="20" s="1"/>
  <c r="CV106" i="20"/>
  <c r="CV105" i="20" s="1"/>
  <c r="CV40" i="20"/>
  <c r="CV39" i="20" s="1"/>
  <c r="CV38" i="20" s="1"/>
  <c r="CY41" i="20"/>
  <c r="CV28" i="20"/>
  <c r="CV27" i="20" s="1"/>
  <c r="CY29" i="20"/>
  <c r="CV23" i="20"/>
  <c r="CV22" i="20" s="1"/>
  <c r="CY24" i="20"/>
  <c r="CV801" i="20"/>
  <c r="CV800" i="20" s="1"/>
  <c r="DW698" i="20"/>
  <c r="DW697" i="20" s="1"/>
  <c r="DW696" i="20" s="1"/>
  <c r="DZ662" i="20"/>
  <c r="CY641" i="20"/>
  <c r="DZ637" i="20"/>
  <c r="DZ621" i="20"/>
  <c r="DZ613" i="20" s="1"/>
  <c r="ED613" i="20" s="1"/>
  <c r="EF613" i="20" s="1"/>
  <c r="EH613" i="20" s="1"/>
  <c r="CP616" i="20"/>
  <c r="CP615" i="20" s="1"/>
  <c r="DW613" i="20"/>
  <c r="DW604" i="20"/>
  <c r="DW603" i="20" s="1"/>
  <c r="DW602" i="20" s="1"/>
  <c r="CV591" i="20"/>
  <c r="CV590" i="20" s="1"/>
  <c r="CV589" i="20" s="1"/>
  <c r="DW520" i="20"/>
  <c r="DW519" i="20" s="1"/>
  <c r="DW518" i="20" s="1"/>
  <c r="CY488" i="20"/>
  <c r="DW487" i="20"/>
  <c r="DW486" i="20" s="1"/>
  <c r="DW485" i="20" s="1"/>
  <c r="CY467" i="20"/>
  <c r="DZ467" i="20"/>
  <c r="DZ330" i="20"/>
  <c r="DW200" i="20"/>
  <c r="DW199" i="20" s="1"/>
  <c r="DW198" i="20" s="1"/>
  <c r="CV163" i="20"/>
  <c r="CV162" i="20" s="1"/>
  <c r="CY160" i="20"/>
  <c r="CY148" i="20"/>
  <c r="CY99" i="20"/>
  <c r="DW88" i="20"/>
  <c r="DW87" i="20" s="1"/>
  <c r="DW86" i="20" s="1"/>
  <c r="CY81" i="20"/>
  <c r="DZ76" i="20"/>
  <c r="DZ68" i="20"/>
  <c r="CY45" i="20"/>
  <c r="DZ37" i="20"/>
  <c r="CY1003" i="20"/>
  <c r="CV979" i="20"/>
  <c r="CV978" i="20" s="1"/>
  <c r="CV679" i="20"/>
  <c r="DW568" i="20"/>
  <c r="DW567" i="20" s="1"/>
  <c r="DW566" i="20" s="1"/>
  <c r="CV535" i="20"/>
  <c r="CV534" i="20" s="1"/>
  <c r="CV530" i="20" s="1"/>
  <c r="DW472" i="20"/>
  <c r="DW471" i="20" s="1"/>
  <c r="CY172" i="20"/>
  <c r="CV140" i="20"/>
  <c r="CV103" i="20"/>
  <c r="CV102" i="20" s="1"/>
  <c r="CY104" i="20"/>
  <c r="DY65" i="20"/>
  <c r="DZ48" i="20"/>
  <c r="DZ23" i="20"/>
  <c r="S973" i="20"/>
  <c r="S972" i="20" s="1"/>
  <c r="S971" i="20" s="1"/>
  <c r="CV14" i="20"/>
  <c r="CV13" i="20" s="1"/>
  <c r="S912" i="20"/>
  <c r="P907" i="20"/>
  <c r="P906" i="20" s="1"/>
  <c r="P902" i="20" s="1"/>
  <c r="S898" i="20"/>
  <c r="P866" i="20"/>
  <c r="P865" i="20" s="1"/>
  <c r="P864" i="20" s="1"/>
  <c r="S859" i="20"/>
  <c r="S858" i="20" s="1"/>
  <c r="S857" i="20" s="1"/>
  <c r="S771" i="20"/>
  <c r="S755" i="20"/>
  <c r="S754" i="20" s="1"/>
  <c r="S753" i="20" s="1"/>
  <c r="S752" i="20" s="1"/>
  <c r="S720" i="20"/>
  <c r="S699" i="20"/>
  <c r="P636" i="20"/>
  <c r="P635" i="20" s="1"/>
  <c r="P634" i="20" s="1"/>
  <c r="S621" i="20"/>
  <c r="P613" i="20"/>
  <c r="P599" i="20"/>
  <c r="P598" i="20" s="1"/>
  <c r="P597" i="20" s="1"/>
  <c r="S569" i="20"/>
  <c r="S521" i="20"/>
  <c r="S363" i="20"/>
  <c r="S362" i="20" s="1"/>
  <c r="S361" i="20" s="1"/>
  <c r="S360" i="20" s="1"/>
  <c r="S354" i="20"/>
  <c r="S345" i="20"/>
  <c r="S344" i="20" s="1"/>
  <c r="J343" i="20"/>
  <c r="S320" i="20"/>
  <c r="S305" i="20"/>
  <c r="S277" i="20"/>
  <c r="S276" i="20" s="1"/>
  <c r="S275" i="20" s="1"/>
  <c r="S270" i="20"/>
  <c r="S225" i="20"/>
  <c r="P219" i="20"/>
  <c r="P218" i="20" s="1"/>
  <c r="S170" i="20"/>
  <c r="AF170" i="20" s="1"/>
  <c r="AV170" i="20" s="1"/>
  <c r="BH170" i="20" s="1"/>
  <c r="BS170" i="20" s="1"/>
  <c r="CC170" i="20" s="1"/>
  <c r="S166" i="20"/>
  <c r="AF166" i="20" s="1"/>
  <c r="AV166" i="20" s="1"/>
  <c r="BH166" i="20" s="1"/>
  <c r="BS166" i="20" s="1"/>
  <c r="CC166" i="20" s="1"/>
  <c r="S120" i="20"/>
  <c r="P92" i="20"/>
  <c r="P91" i="20" s="1"/>
  <c r="P90" i="20" s="1"/>
  <c r="S81" i="20"/>
  <c r="S599" i="20"/>
  <c r="S598" i="20" s="1"/>
  <c r="S467" i="20"/>
  <c r="S466" i="20" s="1"/>
  <c r="S92" i="20"/>
  <c r="S91" i="20" s="1"/>
  <c r="S90" i="20" s="1"/>
  <c r="S67" i="20"/>
  <c r="S66" i="20" s="1"/>
  <c r="P48" i="20"/>
  <c r="P47" i="20" s="1"/>
  <c r="P46" i="20" s="1"/>
  <c r="P1003" i="20"/>
  <c r="P1002" i="20" s="1"/>
  <c r="P1001" i="20" s="1"/>
  <c r="S979" i="20"/>
  <c r="S978" i="20" s="1"/>
  <c r="S814" i="20"/>
  <c r="S779" i="20"/>
  <c r="S778" i="20" s="1"/>
  <c r="S777" i="20" s="1"/>
  <c r="S776" i="20" s="1"/>
  <c r="S666" i="20"/>
  <c r="S609" i="20"/>
  <c r="S556" i="20"/>
  <c r="S494" i="20"/>
  <c r="S493" i="20" s="1"/>
  <c r="S492" i="20" s="1"/>
  <c r="P475" i="20"/>
  <c r="P474" i="20" s="1"/>
  <c r="P436" i="20"/>
  <c r="P435" i="20" s="1"/>
  <c r="P434" i="20" s="1"/>
  <c r="S422" i="20"/>
  <c r="S421" i="20" s="1"/>
  <c r="S375" i="20"/>
  <c r="S336" i="20"/>
  <c r="S325" i="20"/>
  <c r="S281" i="20"/>
  <c r="S274" i="20"/>
  <c r="S273" i="20" s="1"/>
  <c r="S272" i="20" s="1"/>
  <c r="S228" i="20"/>
  <c r="S128" i="20"/>
  <c r="AF128" i="20" s="1"/>
  <c r="S110" i="20"/>
  <c r="S109" i="20" s="1"/>
  <c r="S104" i="20"/>
  <c r="S58" i="20"/>
  <c r="S33" i="20"/>
  <c r="P14" i="20"/>
  <c r="P13" i="20" s="1"/>
  <c r="P12" i="20" s="1"/>
  <c r="P973" i="20"/>
  <c r="P972" i="20" s="1"/>
  <c r="P971" i="20" s="1"/>
  <c r="S939" i="20"/>
  <c r="S866" i="20"/>
  <c r="S865" i="20" s="1"/>
  <c r="S864" i="20" s="1"/>
  <c r="P163" i="20"/>
  <c r="P162" i="20" s="1"/>
  <c r="S48" i="20"/>
  <c r="S47" i="20" s="1"/>
  <c r="V407" i="20"/>
  <c r="V406" i="20" s="1"/>
  <c r="V399" i="20" s="1"/>
  <c r="CX450" i="20"/>
  <c r="CX328" i="20"/>
  <c r="CX327" i="20" s="1"/>
  <c r="DQ271" i="20"/>
  <c r="CV271" i="20"/>
  <c r="T151" i="20"/>
  <c r="V815" i="20"/>
  <c r="DQ690" i="20"/>
  <c r="U894" i="20"/>
  <c r="U893" i="20" s="1"/>
  <c r="U892" i="20" s="1"/>
  <c r="J388" i="20"/>
  <c r="AF450" i="20"/>
  <c r="DQ1007" i="20"/>
  <c r="CW712" i="20"/>
  <c r="CW711" i="20" s="1"/>
  <c r="CW710" i="20" s="1"/>
  <c r="DX328" i="20"/>
  <c r="DX327" i="20" s="1"/>
  <c r="CV210" i="20"/>
  <c r="CP65" i="20"/>
  <c r="CX60" i="20"/>
  <c r="CX59" i="20" s="1"/>
  <c r="DX46" i="20"/>
  <c r="R294" i="20"/>
  <c r="W389" i="20"/>
  <c r="T65" i="20"/>
  <c r="T328" i="20"/>
  <c r="T327" i="20" s="1"/>
  <c r="T408" i="20"/>
  <c r="T678" i="20"/>
  <c r="T690" i="20"/>
  <c r="V675" i="20"/>
  <c r="V674" i="20" s="1"/>
  <c r="V673" i="20" s="1"/>
  <c r="V917" i="20"/>
  <c r="V916" i="20" s="1"/>
  <c r="V442" i="20"/>
  <c r="V441" i="20" s="1"/>
  <c r="V440" i="20" s="1"/>
  <c r="CX408" i="20"/>
  <c r="Q217" i="20"/>
  <c r="T12" i="20"/>
  <c r="DX416" i="20"/>
  <c r="DY294" i="20"/>
  <c r="CP294" i="20"/>
  <c r="J151" i="20"/>
  <c r="W895" i="20"/>
  <c r="W1007" i="20"/>
  <c r="T246" i="20"/>
  <c r="V580" i="20"/>
  <c r="V574" i="20" s="1"/>
  <c r="V545" i="20" s="1"/>
  <c r="AE408" i="20"/>
  <c r="AE712" i="20"/>
  <c r="AE711" i="20" s="1"/>
  <c r="AE710" i="20" s="1"/>
  <c r="AE977" i="20"/>
  <c r="AE970" i="20" s="1"/>
  <c r="DW895" i="20"/>
  <c r="CW895" i="20"/>
  <c r="CX21" i="20"/>
  <c r="AE328" i="20"/>
  <c r="AE327" i="20" s="1"/>
  <c r="CV510" i="20"/>
  <c r="CP389" i="20"/>
  <c r="DX246" i="20"/>
  <c r="DQ60" i="20"/>
  <c r="DQ59" i="20" s="1"/>
  <c r="J408" i="20"/>
  <c r="R388" i="20"/>
  <c r="J65" i="20"/>
  <c r="R12" i="20"/>
  <c r="W60" i="20"/>
  <c r="W59" i="20" s="1"/>
  <c r="W176" i="20"/>
  <c r="W328" i="20"/>
  <c r="W327" i="20" s="1"/>
  <c r="W392" i="20"/>
  <c r="W391" i="20" s="1"/>
  <c r="W387" i="20" s="1"/>
  <c r="W386" i="20" s="1"/>
  <c r="W385" i="20" s="1"/>
  <c r="W384" i="20" s="1"/>
  <c r="W450" i="20"/>
  <c r="W530" i="20"/>
  <c r="W678" i="20"/>
  <c r="W990" i="20"/>
  <c r="T46" i="20"/>
  <c r="T60" i="20"/>
  <c r="T59" i="20" s="1"/>
  <c r="T895" i="20"/>
  <c r="U593" i="20"/>
  <c r="U580" i="20" s="1"/>
  <c r="U574" i="20" s="1"/>
  <c r="U545" i="20" s="1"/>
  <c r="U917" i="20"/>
  <c r="U916" i="20" s="1"/>
  <c r="CW1007" i="20"/>
  <c r="CP990" i="20"/>
  <c r="DY909" i="20"/>
  <c r="CP909" i="20"/>
  <c r="CX612" i="20"/>
  <c r="DY503" i="20"/>
  <c r="CP503" i="20"/>
  <c r="CW408" i="20"/>
  <c r="DX389" i="20"/>
  <c r="CW96" i="20"/>
  <c r="Q689" i="20"/>
  <c r="W902" i="20"/>
  <c r="T21" i="20"/>
  <c r="T161" i="20"/>
  <c r="T217" i="20"/>
  <c r="T416" i="20"/>
  <c r="U442" i="20"/>
  <c r="U441" i="20" s="1"/>
  <c r="U440" i="20" s="1"/>
  <c r="CW724" i="20"/>
  <c r="CW723" i="20" s="1"/>
  <c r="DY612" i="20"/>
  <c r="DW294" i="20"/>
  <c r="CW294" i="20"/>
  <c r="CP150" i="20"/>
  <c r="DX127" i="20"/>
  <c r="CX65" i="20"/>
  <c r="DW60" i="20"/>
  <c r="DW59" i="20" s="1"/>
  <c r="CP60" i="20"/>
  <c r="CP59" i="20" s="1"/>
  <c r="CW12" i="20"/>
  <c r="R530" i="20"/>
  <c r="R271" i="20"/>
  <c r="R176" i="20"/>
  <c r="Q161" i="20"/>
  <c r="W510" i="20"/>
  <c r="T485" i="20"/>
  <c r="T635" i="20"/>
  <c r="T634" i="20" s="1"/>
  <c r="T688" i="20"/>
  <c r="T724" i="20"/>
  <c r="T723" i="20" s="1"/>
  <c r="AE210" i="20"/>
  <c r="AE510" i="20"/>
  <c r="AE895" i="20"/>
  <c r="CX933" i="20"/>
  <c r="CX932" i="20" s="1"/>
  <c r="CX931" i="20" s="1"/>
  <c r="DQ817" i="20"/>
  <c r="DQ816" i="20" s="1"/>
  <c r="CV817" i="20"/>
  <c r="CV816" i="20" s="1"/>
  <c r="DQ724" i="20"/>
  <c r="DQ723" i="20" s="1"/>
  <c r="CV724" i="20"/>
  <c r="CV723" i="20" s="1"/>
  <c r="CW690" i="20"/>
  <c r="DY485" i="20"/>
  <c r="CP485" i="20"/>
  <c r="DW271" i="20"/>
  <c r="DX271" i="20"/>
  <c r="AF271" i="20"/>
  <c r="DY246" i="20"/>
  <c r="DW217" i="20"/>
  <c r="CW217" i="20"/>
  <c r="CX210" i="20"/>
  <c r="DX65" i="20"/>
  <c r="CP46" i="20"/>
  <c r="W271" i="20"/>
  <c r="CP261" i="20"/>
  <c r="DX73" i="20"/>
  <c r="CW60" i="20"/>
  <c r="CW59" i="20" s="1"/>
  <c r="W688" i="20"/>
  <c r="AE389" i="20"/>
  <c r="AE1007" i="20"/>
  <c r="DQ895" i="20"/>
  <c r="CV895" i="20"/>
  <c r="CX615" i="20"/>
  <c r="CX614" i="20" s="1"/>
  <c r="CX610" i="20" s="1"/>
  <c r="DY443" i="20"/>
  <c r="CP443" i="20"/>
  <c r="DQ389" i="20"/>
  <c r="DX294" i="20"/>
  <c r="DX261" i="20"/>
  <c r="DW944" i="20"/>
  <c r="CW944" i="20"/>
  <c r="CV920" i="20"/>
  <c r="CV919" i="20" s="1"/>
  <c r="CV918" i="20" s="1"/>
  <c r="DY895" i="20"/>
  <c r="DX852" i="20"/>
  <c r="CW852" i="20"/>
  <c r="CW851" i="20" s="1"/>
  <c r="CW850" i="20" s="1"/>
  <c r="CW849" i="20" s="1"/>
  <c r="DY852" i="20"/>
  <c r="DW724" i="20"/>
  <c r="DW723" i="20" s="1"/>
  <c r="CW678" i="20"/>
  <c r="DX612" i="20"/>
  <c r="CW593" i="20"/>
  <c r="CP559" i="20"/>
  <c r="DQ510" i="20"/>
  <c r="DY389" i="20"/>
  <c r="DY328" i="20"/>
  <c r="DY327" i="20" s="1"/>
  <c r="CP210" i="20"/>
  <c r="CX151" i="20"/>
  <c r="DX21" i="20"/>
  <c r="CW21" i="20"/>
  <c r="Q920" i="20"/>
  <c r="Q919" i="20" s="1"/>
  <c r="Q918" i="20" s="1"/>
  <c r="J909" i="20"/>
  <c r="J724" i="20"/>
  <c r="J723" i="20" s="1"/>
  <c r="R688" i="20"/>
  <c r="Q485" i="20"/>
  <c r="J416" i="20"/>
  <c r="S390" i="20"/>
  <c r="AF390" i="20" s="1"/>
  <c r="AV390" i="20" s="1"/>
  <c r="BH390" i="20" s="1"/>
  <c r="BS390" i="20" s="1"/>
  <c r="CC390" i="20" s="1"/>
  <c r="J282" i="20"/>
  <c r="R261" i="20"/>
  <c r="W21" i="20"/>
  <c r="W559" i="20"/>
  <c r="W690" i="20"/>
  <c r="W724" i="20"/>
  <c r="W723" i="20" s="1"/>
  <c r="T712" i="20"/>
  <c r="T711" i="20" s="1"/>
  <c r="T710" i="20" s="1"/>
  <c r="U969" i="20"/>
  <c r="R852" i="20"/>
  <c r="R851" i="20" s="1"/>
  <c r="R850" i="20" s="1"/>
  <c r="R849" i="20" s="1"/>
  <c r="Q712" i="20"/>
  <c r="Q711" i="20" s="1"/>
  <c r="Q710" i="20" s="1"/>
  <c r="Q328" i="20"/>
  <c r="Q327" i="20" s="1"/>
  <c r="W408" i="20"/>
  <c r="W416" i="20"/>
  <c r="W909" i="20"/>
  <c r="T139" i="20"/>
  <c r="T261" i="20"/>
  <c r="T559" i="20"/>
  <c r="T799" i="20"/>
  <c r="T798" i="20" s="1"/>
  <c r="T797" i="20" s="1"/>
  <c r="T796" i="20" s="1"/>
  <c r="T852" i="20"/>
  <c r="T933" i="20"/>
  <c r="T932" i="20" s="1"/>
  <c r="T931" i="20" s="1"/>
  <c r="T977" i="20"/>
  <c r="T970" i="20" s="1"/>
  <c r="Q852" i="20"/>
  <c r="Q851" i="20" s="1"/>
  <c r="Q850" i="20" s="1"/>
  <c r="Q849" i="20" s="1"/>
  <c r="Q677" i="20"/>
  <c r="J328" i="20"/>
  <c r="J327" i="20" s="1"/>
  <c r="Q137" i="20"/>
  <c r="R46" i="20"/>
  <c r="W294" i="20"/>
  <c r="W977" i="20"/>
  <c r="W970" i="20" s="1"/>
  <c r="T73" i="20"/>
  <c r="T389" i="20"/>
  <c r="T510" i="20"/>
  <c r="T920" i="20"/>
  <c r="T919" i="20" s="1"/>
  <c r="T918" i="20" s="1"/>
  <c r="T1007" i="20"/>
  <c r="U675" i="20"/>
  <c r="U674" i="20" s="1"/>
  <c r="U673" i="20" s="1"/>
  <c r="Q909" i="20"/>
  <c r="J443" i="20"/>
  <c r="R408" i="20"/>
  <c r="T137" i="20"/>
  <c r="T210" i="20"/>
  <c r="T503" i="20"/>
  <c r="T909" i="20"/>
  <c r="U388" i="20"/>
  <c r="U391" i="20"/>
  <c r="U387" i="20" s="1"/>
  <c r="U386" i="20" s="1"/>
  <c r="U385" i="20" s="1"/>
  <c r="U384" i="20" s="1"/>
  <c r="CP606" i="20"/>
  <c r="CP593" i="20" s="1"/>
  <c r="CP594" i="20"/>
  <c r="DV990" i="20"/>
  <c r="DV969" i="20" s="1"/>
  <c r="DW909" i="20"/>
  <c r="DY690" i="20"/>
  <c r="CX676" i="20"/>
  <c r="CP895" i="20"/>
  <c r="AE12" i="20"/>
  <c r="AE60" i="20"/>
  <c r="AE59" i="20" s="1"/>
  <c r="AE282" i="20"/>
  <c r="AE503" i="20"/>
  <c r="AE724" i="20"/>
  <c r="AE723" i="20" s="1"/>
  <c r="AE909" i="20"/>
  <c r="DS990" i="20"/>
  <c r="DS969" i="20" s="1"/>
  <c r="CW990" i="20"/>
  <c r="DQ977" i="20"/>
  <c r="DQ970" i="20" s="1"/>
  <c r="CW933" i="20"/>
  <c r="CW932" i="20" s="1"/>
  <c r="CW931" i="20" s="1"/>
  <c r="DY933" i="20"/>
  <c r="DY932" i="20" s="1"/>
  <c r="DY931" i="20" s="1"/>
  <c r="DX920" i="20"/>
  <c r="DX919" i="20" s="1"/>
  <c r="DX918" i="20" s="1"/>
  <c r="CX920" i="20"/>
  <c r="CX919" i="20" s="1"/>
  <c r="CX918" i="20" s="1"/>
  <c r="DX909" i="20"/>
  <c r="CX909" i="20"/>
  <c r="DW902" i="20"/>
  <c r="CW902" i="20"/>
  <c r="CX852" i="20"/>
  <c r="DW817" i="20"/>
  <c r="DW816" i="20" s="1"/>
  <c r="CW817" i="20"/>
  <c r="CW816" i="20" s="1"/>
  <c r="DQ799" i="20"/>
  <c r="DQ798" i="20" s="1"/>
  <c r="DQ797" i="20" s="1"/>
  <c r="DQ796" i="20" s="1"/>
  <c r="CX690" i="20"/>
  <c r="DX678" i="20"/>
  <c r="DY619" i="20"/>
  <c r="DY611" i="20" s="1"/>
  <c r="CX595" i="20"/>
  <c r="CX503" i="20"/>
  <c r="CX485" i="20"/>
  <c r="CP465" i="20"/>
  <c r="DY450" i="20"/>
  <c r="CP450" i="20"/>
  <c r="CV443" i="20"/>
  <c r="CW271" i="20"/>
  <c r="CW210" i="20"/>
  <c r="CX154" i="20"/>
  <c r="CX153" i="20" s="1"/>
  <c r="CX149" i="20" s="1"/>
  <c r="DX139" i="20"/>
  <c r="CP127" i="20"/>
  <c r="CP130" i="20"/>
  <c r="CP126" i="20" s="1"/>
  <c r="DX96" i="20"/>
  <c r="DY60" i="20"/>
  <c r="DY59" i="20" s="1"/>
  <c r="CW920" i="20"/>
  <c r="CW919" i="20" s="1"/>
  <c r="CW918" i="20" s="1"/>
  <c r="DX615" i="20"/>
  <c r="DQ559" i="20"/>
  <c r="T126" i="20"/>
  <c r="T129" i="20"/>
  <c r="T125" i="20" s="1"/>
  <c r="T595" i="20"/>
  <c r="T607" i="20"/>
  <c r="T606" i="20" s="1"/>
  <c r="T593" i="20" s="1"/>
  <c r="DW920" i="20"/>
  <c r="DW919" i="20" s="1"/>
  <c r="DW918" i="20" s="1"/>
  <c r="DQ902" i="20"/>
  <c r="DX1007" i="20"/>
  <c r="DQ909" i="20"/>
  <c r="DY724" i="20"/>
  <c r="DY723" i="20" s="1"/>
  <c r="CP724" i="20"/>
  <c r="CP723" i="20" s="1"/>
  <c r="DX690" i="20"/>
  <c r="DX635" i="20"/>
  <c r="DX634" i="20" s="1"/>
  <c r="CX635" i="20"/>
  <c r="CX634" i="20" s="1"/>
  <c r="DQ503" i="20"/>
  <c r="CV503" i="20"/>
  <c r="CW450" i="20"/>
  <c r="DY282" i="20"/>
  <c r="CX261" i="20"/>
  <c r="DQ138" i="20"/>
  <c r="DQ141" i="20"/>
  <c r="DQ137" i="20" s="1"/>
  <c r="Q443" i="20"/>
  <c r="DR990" i="20"/>
  <c r="DR969" i="20" s="1"/>
  <c r="DW933" i="20"/>
  <c r="DW932" i="20" s="1"/>
  <c r="DW931" i="20" s="1"/>
  <c r="CW909" i="20"/>
  <c r="CV902" i="20"/>
  <c r="DY712" i="20"/>
  <c r="DY711" i="20" s="1"/>
  <c r="DY710" i="20" s="1"/>
  <c r="CW693" i="20"/>
  <c r="CW692" i="20" s="1"/>
  <c r="CW688" i="20" s="1"/>
  <c r="DY1007" i="20"/>
  <c r="CV909" i="20"/>
  <c r="AE612" i="20"/>
  <c r="CX990" i="20"/>
  <c r="DX977" i="20"/>
  <c r="DX970" i="20" s="1"/>
  <c r="CV933" i="20"/>
  <c r="CV932" i="20" s="1"/>
  <c r="CP920" i="20"/>
  <c r="CP919" i="20" s="1"/>
  <c r="CP918" i="20" s="1"/>
  <c r="DX817" i="20"/>
  <c r="DX816" i="20" s="1"/>
  <c r="CP712" i="20"/>
  <c r="CP711" i="20" s="1"/>
  <c r="CP710" i="20" s="1"/>
  <c r="CP690" i="20"/>
  <c r="CW635" i="20"/>
  <c r="CW634" i="20" s="1"/>
  <c r="CW559" i="20"/>
  <c r="CV485" i="20"/>
  <c r="DX443" i="20"/>
  <c r="CX443" i="20"/>
  <c r="AF443" i="20"/>
  <c r="CP408" i="20"/>
  <c r="CW141" i="20"/>
  <c r="CW137" i="20" s="1"/>
  <c r="CW138" i="20"/>
  <c r="J1007" i="20"/>
  <c r="Q990" i="20"/>
  <c r="DW510" i="20"/>
  <c r="CW510" i="20"/>
  <c r="DW503" i="20"/>
  <c r="CW503" i="20"/>
  <c r="DY465" i="20"/>
  <c r="DQ450" i="20"/>
  <c r="CV450" i="20"/>
  <c r="DQ443" i="20"/>
  <c r="DQ408" i="20"/>
  <c r="DX408" i="20"/>
  <c r="DY396" i="20"/>
  <c r="DY388" i="20" s="1"/>
  <c r="CX389" i="20"/>
  <c r="DW328" i="20"/>
  <c r="DW327" i="20" s="1"/>
  <c r="CW328" i="20"/>
  <c r="CW327" i="20" s="1"/>
  <c r="DQ294" i="20"/>
  <c r="DX282" i="20"/>
  <c r="CX282" i="20"/>
  <c r="CX271" i="20"/>
  <c r="CX246" i="20"/>
  <c r="CX217" i="20"/>
  <c r="DX210" i="20"/>
  <c r="CW161" i="20"/>
  <c r="DQ151" i="20"/>
  <c r="DX142" i="20"/>
  <c r="DX141" i="20" s="1"/>
  <c r="DX137" i="20" s="1"/>
  <c r="DX130" i="20"/>
  <c r="CP73" i="20"/>
  <c r="DY46" i="20"/>
  <c r="DQ46" i="20"/>
  <c r="DQ12" i="20"/>
  <c r="R902" i="20"/>
  <c r="Q799" i="20"/>
  <c r="Q798" i="20" s="1"/>
  <c r="Q797" i="20" s="1"/>
  <c r="Q796" i="20" s="1"/>
  <c r="J712" i="20"/>
  <c r="J711" i="20" s="1"/>
  <c r="J710" i="20" s="1"/>
  <c r="P503" i="20"/>
  <c r="J485" i="20"/>
  <c r="P261" i="20"/>
  <c r="Q246" i="20"/>
  <c r="CX343" i="20"/>
  <c r="CV282" i="20"/>
  <c r="DW282" i="20"/>
  <c r="DW261" i="20"/>
  <c r="DQ246" i="20"/>
  <c r="DY161" i="20"/>
  <c r="DX151" i="20"/>
  <c r="CP153" i="20"/>
  <c r="CP149" i="20" s="1"/>
  <c r="CX96" i="20"/>
  <c r="DX60" i="20"/>
  <c r="DX59" i="20" s="1"/>
  <c r="CX46" i="20"/>
  <c r="CP21" i="20"/>
  <c r="Q977" i="20"/>
  <c r="Q970" i="20" s="1"/>
  <c r="R733" i="20"/>
  <c r="R732" i="20" s="1"/>
  <c r="Q612" i="20"/>
  <c r="Q615" i="20"/>
  <c r="Q614" i="20" s="1"/>
  <c r="Q610" i="20" s="1"/>
  <c r="J559" i="20"/>
  <c r="J562" i="20"/>
  <c r="J561" i="20" s="1"/>
  <c r="J557" i="20" s="1"/>
  <c r="J552" i="20" s="1"/>
  <c r="J546" i="20" s="1"/>
  <c r="R450" i="20"/>
  <c r="DX510" i="20"/>
  <c r="CX510" i="20"/>
  <c r="CW485" i="20"/>
  <c r="CW465" i="20"/>
  <c r="DX465" i="20"/>
  <c r="DW450" i="20"/>
  <c r="DW443" i="20"/>
  <c r="DQ416" i="20"/>
  <c r="CP416" i="20"/>
  <c r="DY408" i="20"/>
  <c r="CP396" i="20"/>
  <c r="CP343" i="20"/>
  <c r="CW343" i="20"/>
  <c r="CP328" i="20"/>
  <c r="CP327" i="20" s="1"/>
  <c r="CP282" i="20"/>
  <c r="CV261" i="20"/>
  <c r="CP246" i="20"/>
  <c r="DW246" i="20"/>
  <c r="DY217" i="20"/>
  <c r="CP217" i="20"/>
  <c r="DQ210" i="20"/>
  <c r="DX176" i="20"/>
  <c r="CX176" i="20"/>
  <c r="DX161" i="20"/>
  <c r="CP151" i="20"/>
  <c r="DX154" i="20"/>
  <c r="DX153" i="20" s="1"/>
  <c r="DX149" i="20" s="1"/>
  <c r="CP152" i="20"/>
  <c r="CY152" i="20" s="1"/>
  <c r="DC152" i="20" s="1"/>
  <c r="DE152" i="20" s="1"/>
  <c r="DG152" i="20" s="1"/>
  <c r="DQ139" i="20"/>
  <c r="CX127" i="20"/>
  <c r="DQ73" i="20"/>
  <c r="CW73" i="20"/>
  <c r="CW46" i="20"/>
  <c r="R1007" i="20"/>
  <c r="J465" i="20"/>
  <c r="Q392" i="20"/>
  <c r="Q391" i="20" s="1"/>
  <c r="Q387" i="20" s="1"/>
  <c r="Q386" i="20" s="1"/>
  <c r="Q385" i="20" s="1"/>
  <c r="Q384" i="20" s="1"/>
  <c r="Q389" i="20"/>
  <c r="R343" i="20"/>
  <c r="DQ21" i="20"/>
  <c r="DY12" i="20"/>
  <c r="DX12" i="20"/>
  <c r="R920" i="20"/>
  <c r="R919" i="20" s="1"/>
  <c r="R918" i="20" s="1"/>
  <c r="J895" i="20"/>
  <c r="Q690" i="20"/>
  <c r="Q678" i="20"/>
  <c r="J391" i="20"/>
  <c r="J387" i="20" s="1"/>
  <c r="J386" i="20" s="1"/>
  <c r="J385" i="20" s="1"/>
  <c r="J384" i="20" s="1"/>
  <c r="J271" i="20"/>
  <c r="R246" i="20"/>
  <c r="R217" i="20"/>
  <c r="R161" i="20"/>
  <c r="R127" i="20"/>
  <c r="R130" i="20"/>
  <c r="R126" i="20" s="1"/>
  <c r="Q60" i="20"/>
  <c r="Q59" i="20" s="1"/>
  <c r="Q12" i="20"/>
  <c r="CP12" i="20"/>
  <c r="CX12" i="20"/>
  <c r="Q1007" i="20"/>
  <c r="R977" i="20"/>
  <c r="R970" i="20" s="1"/>
  <c r="Q933" i="20"/>
  <c r="Q932" i="20" s="1"/>
  <c r="Q931" i="20" s="1"/>
  <c r="J920" i="20"/>
  <c r="J919" i="20" s="1"/>
  <c r="J918" i="20" s="1"/>
  <c r="Q817" i="20"/>
  <c r="Q816" i="20" s="1"/>
  <c r="J799" i="20"/>
  <c r="J798" i="20" s="1"/>
  <c r="J797" i="20" s="1"/>
  <c r="J796" i="20" s="1"/>
  <c r="R595" i="20"/>
  <c r="R510" i="20"/>
  <c r="R465" i="20"/>
  <c r="J450" i="20"/>
  <c r="P271" i="20"/>
  <c r="J73" i="20"/>
  <c r="W154" i="20"/>
  <c r="W150" i="20" s="1"/>
  <c r="W151" i="20"/>
  <c r="W593" i="20"/>
  <c r="T153" i="20"/>
  <c r="T149" i="20" s="1"/>
  <c r="T150" i="20"/>
  <c r="DY21" i="20"/>
  <c r="R933" i="20"/>
  <c r="R932" i="20" s="1"/>
  <c r="R931" i="20" s="1"/>
  <c r="Q895" i="20"/>
  <c r="J852" i="20"/>
  <c r="J851" i="20" s="1"/>
  <c r="J850" i="20" s="1"/>
  <c r="J849" i="20" s="1"/>
  <c r="R677" i="20"/>
  <c r="Q635" i="20"/>
  <c r="Q634" i="20" s="1"/>
  <c r="Q450" i="20"/>
  <c r="S450" i="20"/>
  <c r="Q408" i="20"/>
  <c r="Q261" i="20"/>
  <c r="J210" i="20"/>
  <c r="R96" i="20"/>
  <c r="J46" i="20"/>
  <c r="W852" i="20"/>
  <c r="T96" i="20"/>
  <c r="T176" i="20"/>
  <c r="J127" i="20"/>
  <c r="W261" i="20"/>
  <c r="W635" i="20"/>
  <c r="W634" i="20" s="1"/>
  <c r="Q294" i="20"/>
  <c r="R282" i="20"/>
  <c r="J139" i="20"/>
  <c r="Q127" i="20"/>
  <c r="J130" i="20"/>
  <c r="R65" i="20"/>
  <c r="J60" i="20"/>
  <c r="J59" i="20" s="1"/>
  <c r="W96" i="20"/>
  <c r="W137" i="20"/>
  <c r="W485" i="20"/>
  <c r="W689" i="20"/>
  <c r="T138" i="20"/>
  <c r="T271" i="20"/>
  <c r="T282" i="20"/>
  <c r="T294" i="20"/>
  <c r="T530" i="20"/>
  <c r="J176" i="20"/>
  <c r="P139" i="20"/>
  <c r="Q96" i="20"/>
  <c r="R73" i="20"/>
  <c r="Q65" i="20"/>
  <c r="W73" i="20"/>
  <c r="W217" i="20"/>
  <c r="W443" i="20"/>
  <c r="W465" i="20"/>
  <c r="W503" i="20"/>
  <c r="W595" i="20"/>
  <c r="W799" i="20"/>
  <c r="W798" i="20" s="1"/>
  <c r="W797" i="20" s="1"/>
  <c r="W796" i="20" s="1"/>
  <c r="T127" i="20"/>
  <c r="T443" i="20"/>
  <c r="T990" i="20"/>
  <c r="W12" i="20"/>
  <c r="W65" i="20"/>
  <c r="W139" i="20"/>
  <c r="W246" i="20"/>
  <c r="W282" i="20"/>
  <c r="W676" i="20"/>
  <c r="W817" i="20"/>
  <c r="W816" i="20" s="1"/>
  <c r="T388" i="20"/>
  <c r="T450" i="20"/>
  <c r="T465" i="20"/>
  <c r="T571" i="20"/>
  <c r="T570" i="20" s="1"/>
  <c r="T557" i="20" s="1"/>
  <c r="T552" i="20" s="1"/>
  <c r="T546" i="20" s="1"/>
  <c r="T612" i="20"/>
  <c r="T689" i="20"/>
  <c r="T733" i="20"/>
  <c r="T732" i="20" s="1"/>
  <c r="T817" i="20"/>
  <c r="T816" i="20" s="1"/>
  <c r="T944" i="20"/>
  <c r="T676" i="20"/>
  <c r="T343" i="20"/>
  <c r="T387" i="20"/>
  <c r="T386" i="20" s="1"/>
  <c r="T385" i="20" s="1"/>
  <c r="T384" i="20" s="1"/>
  <c r="T611" i="20"/>
  <c r="T614" i="20"/>
  <c r="T610" i="20" s="1"/>
  <c r="T677" i="20"/>
  <c r="T902" i="20"/>
  <c r="AE485" i="20"/>
  <c r="CP1007" i="20"/>
  <c r="DT990" i="20"/>
  <c r="DT969" i="20" s="1"/>
  <c r="DX990" i="20"/>
  <c r="AE127" i="20"/>
  <c r="AE693" i="20"/>
  <c r="AE689" i="20" s="1"/>
  <c r="AE690" i="20"/>
  <c r="DZ974" i="20"/>
  <c r="DW973" i="20"/>
  <c r="DW972" i="20" s="1"/>
  <c r="DW971" i="20" s="1"/>
  <c r="AE96" i="20"/>
  <c r="AE261" i="20"/>
  <c r="AE271" i="20"/>
  <c r="AE294" i="20"/>
  <c r="AE343" i="20"/>
  <c r="DU990" i="20"/>
  <c r="DU969" i="20" s="1"/>
  <c r="DQ990" i="20"/>
  <c r="CX977" i="20"/>
  <c r="CX970" i="20" s="1"/>
  <c r="DQ944" i="20"/>
  <c r="DX933" i="20"/>
  <c r="DX932" i="20" s="1"/>
  <c r="DX931" i="20" s="1"/>
  <c r="DQ920" i="20"/>
  <c r="DQ919" i="20" s="1"/>
  <c r="DQ918" i="20" s="1"/>
  <c r="DY902" i="20"/>
  <c r="CP902" i="20"/>
  <c r="AF902" i="20"/>
  <c r="CP852" i="20"/>
  <c r="CP817" i="20"/>
  <c r="CP816" i="20" s="1"/>
  <c r="DY799" i="20"/>
  <c r="DY798" i="20" s="1"/>
  <c r="DY797" i="20" s="1"/>
  <c r="DY796" i="20" s="1"/>
  <c r="CW799" i="20"/>
  <c r="CW798" i="20" s="1"/>
  <c r="CW797" i="20" s="1"/>
  <c r="CW796" i="20" s="1"/>
  <c r="DX799" i="20"/>
  <c r="DX798" i="20" s="1"/>
  <c r="DX797" i="20" s="1"/>
  <c r="DX796" i="20" s="1"/>
  <c r="DZ714" i="20"/>
  <c r="DX712" i="20"/>
  <c r="DX711" i="20" s="1"/>
  <c r="DX710" i="20" s="1"/>
  <c r="DX677" i="20"/>
  <c r="DX680" i="20"/>
  <c r="DX676" i="20" s="1"/>
  <c r="DY677" i="20"/>
  <c r="DX597" i="20"/>
  <c r="DX593" i="20" s="1"/>
  <c r="DX594" i="20"/>
  <c r="AE139" i="20"/>
  <c r="AE618" i="20"/>
  <c r="AE610" i="20" s="1"/>
  <c r="AE611" i="20"/>
  <c r="DZ989" i="20"/>
  <c r="DW988" i="20"/>
  <c r="DW987" i="20" s="1"/>
  <c r="DW986" i="20" s="1"/>
  <c r="AE46" i="20"/>
  <c r="AE217" i="20"/>
  <c r="AE595" i="20"/>
  <c r="AE678" i="20"/>
  <c r="AE733" i="20"/>
  <c r="AE732" i="20" s="1"/>
  <c r="CX1007" i="20"/>
  <c r="DZ998" i="20"/>
  <c r="DW997" i="20"/>
  <c r="DW996" i="20" s="1"/>
  <c r="DW995" i="20" s="1"/>
  <c r="DY990" i="20"/>
  <c r="DY977" i="20"/>
  <c r="DY970" i="20" s="1"/>
  <c r="CW977" i="20"/>
  <c r="CW970" i="20" s="1"/>
  <c r="DY944" i="20"/>
  <c r="CP944" i="20"/>
  <c r="CV944" i="20"/>
  <c r="DQ933" i="20"/>
  <c r="DQ932" i="20" s="1"/>
  <c r="DQ931" i="20" s="1"/>
  <c r="DY920" i="20"/>
  <c r="DY919" i="20" s="1"/>
  <c r="DY918" i="20" s="1"/>
  <c r="DX895" i="20"/>
  <c r="CX895" i="20"/>
  <c r="CY866" i="20"/>
  <c r="DQ852" i="20"/>
  <c r="CX817" i="20"/>
  <c r="CX816" i="20" s="1"/>
  <c r="CX799" i="20"/>
  <c r="CX798" i="20" s="1"/>
  <c r="CX797" i="20" s="1"/>
  <c r="CX796" i="20" s="1"/>
  <c r="DX724" i="20"/>
  <c r="DX723" i="20" s="1"/>
  <c r="CX724" i="20"/>
  <c r="CX723" i="20" s="1"/>
  <c r="DQ712" i="20"/>
  <c r="DQ711" i="20" s="1"/>
  <c r="DQ710" i="20" s="1"/>
  <c r="DW680" i="20"/>
  <c r="CP676" i="20"/>
  <c r="CQ676" i="20"/>
  <c r="AE450" i="20"/>
  <c r="AE567" i="20"/>
  <c r="AE566" i="20" s="1"/>
  <c r="AE559" i="20"/>
  <c r="DZ994" i="20"/>
  <c r="DW993" i="20"/>
  <c r="DW992" i="20" s="1"/>
  <c r="DW991" i="20" s="1"/>
  <c r="DZ979" i="20"/>
  <c r="CP977" i="20"/>
  <c r="CP970" i="20" s="1"/>
  <c r="DX944" i="20"/>
  <c r="CX944" i="20"/>
  <c r="CP933" i="20"/>
  <c r="CP932" i="20" s="1"/>
  <c r="CP931" i="20" s="1"/>
  <c r="DX902" i="20"/>
  <c r="DY817" i="20"/>
  <c r="DY816" i="20" s="1"/>
  <c r="DZ801" i="20"/>
  <c r="CP799" i="20"/>
  <c r="CP798" i="20" s="1"/>
  <c r="CP797" i="20" s="1"/>
  <c r="CP796" i="20" s="1"/>
  <c r="CX712" i="20"/>
  <c r="CX711" i="20" s="1"/>
  <c r="CX710" i="20" s="1"/>
  <c r="DQ680" i="20"/>
  <c r="DQ677" i="20"/>
  <c r="AE21" i="20"/>
  <c r="AE677" i="20"/>
  <c r="AE680" i="20"/>
  <c r="AE676" i="20" s="1"/>
  <c r="CX902" i="20"/>
  <c r="CY801" i="20"/>
  <c r="AE635" i="20"/>
  <c r="AE634" i="20" s="1"/>
  <c r="AE902" i="20"/>
  <c r="AE933" i="20"/>
  <c r="AE932" i="20" s="1"/>
  <c r="AE931" i="20" s="1"/>
  <c r="AE944" i="20"/>
  <c r="DW979" i="20"/>
  <c r="DW978" i="20" s="1"/>
  <c r="DW977" i="20" s="1"/>
  <c r="DW883" i="20"/>
  <c r="DW882" i="20" s="1"/>
  <c r="DW881" i="20" s="1"/>
  <c r="DW880" i="20" s="1"/>
  <c r="DW879" i="20" s="1"/>
  <c r="DW878" i="20" s="1"/>
  <c r="DW877" i="20" s="1"/>
  <c r="DW876" i="20" s="1"/>
  <c r="CV806" i="20"/>
  <c r="CV805" i="20" s="1"/>
  <c r="DW758" i="20"/>
  <c r="DW757" i="20" s="1"/>
  <c r="DW756" i="20" s="1"/>
  <c r="DW714" i="20"/>
  <c r="DW713" i="20" s="1"/>
  <c r="DW712" i="20" s="1"/>
  <c r="DW711" i="20" s="1"/>
  <c r="DW710" i="20" s="1"/>
  <c r="CV708" i="20"/>
  <c r="CV707" i="20" s="1"/>
  <c r="CV706" i="20" s="1"/>
  <c r="CV705" i="20" s="1"/>
  <c r="CV704" i="20" s="1"/>
  <c r="CV698" i="20"/>
  <c r="CV697" i="20" s="1"/>
  <c r="CV696" i="20" s="1"/>
  <c r="DW694" i="20"/>
  <c r="DQ693" i="20"/>
  <c r="CV693" i="20"/>
  <c r="DY678" i="20"/>
  <c r="CP678" i="20"/>
  <c r="CW681" i="20"/>
  <c r="DY680" i="20"/>
  <c r="DY676" i="20" s="1"/>
  <c r="DQ678" i="20"/>
  <c r="CP677" i="20"/>
  <c r="DQ636" i="20"/>
  <c r="DQ635" i="20" s="1"/>
  <c r="DQ634" i="20" s="1"/>
  <c r="CP620" i="20"/>
  <c r="CP619" i="20" s="1"/>
  <c r="CP618" i="20" s="1"/>
  <c r="CY621" i="20"/>
  <c r="DQ613" i="20"/>
  <c r="CV608" i="20"/>
  <c r="CV607" i="20" s="1"/>
  <c r="CV606" i="20" s="1"/>
  <c r="CY605" i="20"/>
  <c r="DC605" i="20" s="1"/>
  <c r="DE605" i="20" s="1"/>
  <c r="DG605" i="20" s="1"/>
  <c r="DW596" i="20"/>
  <c r="DZ600" i="20"/>
  <c r="ED600" i="20" s="1"/>
  <c r="EF600" i="20" s="1"/>
  <c r="EH600" i="20" s="1"/>
  <c r="EK600" i="20" s="1"/>
  <c r="EN600" i="20" s="1"/>
  <c r="EQ600" i="20" s="1"/>
  <c r="DW599" i="20"/>
  <c r="CW595" i="20"/>
  <c r="DY595" i="20"/>
  <c r="CP595" i="20"/>
  <c r="DY558" i="20"/>
  <c r="DY561" i="20"/>
  <c r="DY557" i="20" s="1"/>
  <c r="DY552" i="20" s="1"/>
  <c r="DY546" i="20" s="1"/>
  <c r="DY510" i="20"/>
  <c r="CP510" i="20"/>
  <c r="DX503" i="20"/>
  <c r="CX465" i="20"/>
  <c r="DZ426" i="20"/>
  <c r="DY416" i="20"/>
  <c r="AE443" i="20"/>
  <c r="AE799" i="20"/>
  <c r="AE798" i="20" s="1"/>
  <c r="AE797" i="20" s="1"/>
  <c r="AE796" i="20" s="1"/>
  <c r="CV942" i="20"/>
  <c r="CV941" i="20" s="1"/>
  <c r="CV940" i="20" s="1"/>
  <c r="DW809" i="20"/>
  <c r="DW808" i="20" s="1"/>
  <c r="DW801" i="20"/>
  <c r="DW800" i="20" s="1"/>
  <c r="DW782" i="20"/>
  <c r="DW781" i="20" s="1"/>
  <c r="DW780" i="20" s="1"/>
  <c r="DW743" i="20"/>
  <c r="DW742" i="20" s="1"/>
  <c r="DW741" i="20" s="1"/>
  <c r="CV739" i="20"/>
  <c r="CV738" i="20" s="1"/>
  <c r="CV733" i="20" s="1"/>
  <c r="DZ695" i="20"/>
  <c r="ED695" i="20" s="1"/>
  <c r="EF695" i="20" s="1"/>
  <c r="EH695" i="20" s="1"/>
  <c r="EK695" i="20" s="1"/>
  <c r="EN695" i="20" s="1"/>
  <c r="EQ695" i="20" s="1"/>
  <c r="DY693" i="20"/>
  <c r="CP693" i="20"/>
  <c r="DW686" i="20"/>
  <c r="CY683" i="20"/>
  <c r="DC683" i="20" s="1"/>
  <c r="DE683" i="20" s="1"/>
  <c r="DG683" i="20" s="1"/>
  <c r="CX677" i="20"/>
  <c r="CV681" i="20"/>
  <c r="CX678" i="20"/>
  <c r="DZ672" i="20"/>
  <c r="DZ641" i="20"/>
  <c r="DW640" i="20"/>
  <c r="DY635" i="20"/>
  <c r="DY634" i="20" s="1"/>
  <c r="DQ620" i="20"/>
  <c r="DQ619" i="20" s="1"/>
  <c r="DQ618" i="20" s="1"/>
  <c r="CW612" i="20"/>
  <c r="DQ595" i="20"/>
  <c r="CV596" i="20"/>
  <c r="DX595" i="20"/>
  <c r="DZ588" i="20"/>
  <c r="DW587" i="20"/>
  <c r="DW586" i="20" s="1"/>
  <c r="DW585" i="20" s="1"/>
  <c r="DX562" i="20"/>
  <c r="DX559" i="20"/>
  <c r="CW558" i="20"/>
  <c r="CW561" i="20"/>
  <c r="CW557" i="20" s="1"/>
  <c r="CW552" i="20" s="1"/>
  <c r="CW546" i="20" s="1"/>
  <c r="CY531" i="20"/>
  <c r="CP530" i="20"/>
  <c r="DX450" i="20"/>
  <c r="CY422" i="20"/>
  <c r="CX416" i="20"/>
  <c r="CY699" i="20"/>
  <c r="CY694" i="20"/>
  <c r="DC694" i="20" s="1"/>
  <c r="DE694" i="20" s="1"/>
  <c r="DG694" i="20" s="1"/>
  <c r="DX693" i="20"/>
  <c r="CX693" i="20"/>
  <c r="DZ687" i="20"/>
  <c r="CY639" i="20"/>
  <c r="DW612" i="20"/>
  <c r="DW615" i="20"/>
  <c r="DQ616" i="20"/>
  <c r="CV614" i="20"/>
  <c r="CX598" i="20"/>
  <c r="DZ592" i="20"/>
  <c r="CY569" i="20"/>
  <c r="CV568" i="20"/>
  <c r="CV567" i="20" s="1"/>
  <c r="CV566" i="20" s="1"/>
  <c r="CY563" i="20"/>
  <c r="DC563" i="20" s="1"/>
  <c r="DE563" i="20" s="1"/>
  <c r="DG563" i="20" s="1"/>
  <c r="CV560" i="20"/>
  <c r="DQ485" i="20"/>
  <c r="DZ410" i="20"/>
  <c r="DZ682" i="20"/>
  <c r="ED682" i="20" s="1"/>
  <c r="EF682" i="20" s="1"/>
  <c r="EH682" i="20" s="1"/>
  <c r="CP635" i="20"/>
  <c r="CP634" i="20" s="1"/>
  <c r="DY594" i="20"/>
  <c r="DY597" i="20"/>
  <c r="DY593" i="20" s="1"/>
  <c r="CW594" i="20"/>
  <c r="CX559" i="20"/>
  <c r="CX562" i="20"/>
  <c r="CW615" i="20"/>
  <c r="DQ598" i="20"/>
  <c r="DW563" i="20"/>
  <c r="DQ562" i="20"/>
  <c r="DY559" i="20"/>
  <c r="DW467" i="20"/>
  <c r="DW466" i="20" s="1"/>
  <c r="DW426" i="20"/>
  <c r="DW425" i="20" s="1"/>
  <c r="DZ422" i="20"/>
  <c r="DZ420" i="20"/>
  <c r="DQ396" i="20"/>
  <c r="DQ395" i="20" s="1"/>
  <c r="CW389" i="20"/>
  <c r="CX294" i="20"/>
  <c r="CW246" i="20"/>
  <c r="DZ564" i="20"/>
  <c r="ED564" i="20" s="1"/>
  <c r="EF564" i="20" s="1"/>
  <c r="EH564" i="20" s="1"/>
  <c r="EK564" i="20" s="1"/>
  <c r="EN564" i="20" s="1"/>
  <c r="EQ564" i="20" s="1"/>
  <c r="CP562" i="20"/>
  <c r="DZ556" i="20"/>
  <c r="CY532" i="20"/>
  <c r="DC532" i="20" s="1"/>
  <c r="DE532" i="20" s="1"/>
  <c r="DG532" i="20" s="1"/>
  <c r="CY473" i="20"/>
  <c r="CV467" i="20"/>
  <c r="CV466" i="20" s="1"/>
  <c r="CV465" i="20" s="1"/>
  <c r="CV426" i="20"/>
  <c r="CV425" i="20" s="1"/>
  <c r="DW422" i="20"/>
  <c r="DW421" i="20" s="1"/>
  <c r="CW416" i="20"/>
  <c r="DW410" i="20"/>
  <c r="DW409" i="20" s="1"/>
  <c r="DW408" i="20" s="1"/>
  <c r="DZ405" i="20"/>
  <c r="DW404" i="20"/>
  <c r="DW403" i="20" s="1"/>
  <c r="DW402" i="20" s="1"/>
  <c r="DW401" i="20" s="1"/>
  <c r="DW400" i="20" s="1"/>
  <c r="DW389" i="20"/>
  <c r="DW343" i="20"/>
  <c r="DX343" i="20"/>
  <c r="CW261" i="20"/>
  <c r="CV246" i="20"/>
  <c r="CY521" i="20"/>
  <c r="DZ484" i="20"/>
  <c r="DZ433" i="20"/>
  <c r="CV422" i="20"/>
  <c r="CV421" i="20" s="1"/>
  <c r="CV418" i="20"/>
  <c r="CV417" i="20" s="1"/>
  <c r="CV397" i="20"/>
  <c r="CV396" i="20" s="1"/>
  <c r="CV395" i="20" s="1"/>
  <c r="DY261" i="20"/>
  <c r="DQ530" i="20"/>
  <c r="DX485" i="20"/>
  <c r="DQ465" i="20"/>
  <c r="CW282" i="20"/>
  <c r="CV393" i="20"/>
  <c r="DW382" i="20"/>
  <c r="DW381" i="20" s="1"/>
  <c r="DW380" i="20" s="1"/>
  <c r="DQ343" i="20"/>
  <c r="CV343" i="20"/>
  <c r="DQ328" i="20"/>
  <c r="DQ327" i="20" s="1"/>
  <c r="CV328" i="20"/>
  <c r="CV327" i="20" s="1"/>
  <c r="DX217" i="20"/>
  <c r="CY201" i="20"/>
  <c r="CV200" i="20"/>
  <c r="CV199" i="20" s="1"/>
  <c r="CV198" i="20" s="1"/>
  <c r="DQ176" i="20"/>
  <c r="CV176" i="20"/>
  <c r="DW176" i="20"/>
  <c r="DZ98" i="20"/>
  <c r="DX392" i="20"/>
  <c r="CX392" i="20"/>
  <c r="DZ347" i="20"/>
  <c r="CY325" i="20"/>
  <c r="CP271" i="20"/>
  <c r="DQ217" i="20"/>
  <c r="DY210" i="20"/>
  <c r="DY149" i="20"/>
  <c r="DY133" i="20"/>
  <c r="DY125" i="20" s="1"/>
  <c r="DY126" i="20"/>
  <c r="CX125" i="20"/>
  <c r="DW392" i="20"/>
  <c r="CW392" i="20"/>
  <c r="DQ391" i="20"/>
  <c r="DZ336" i="20"/>
  <c r="CV294" i="20"/>
  <c r="DQ261" i="20"/>
  <c r="AF176" i="20"/>
  <c r="CW176" i="20"/>
  <c r="CY75" i="20"/>
  <c r="CV362" i="20"/>
  <c r="CV361" i="20" s="1"/>
  <c r="CV360" i="20" s="1"/>
  <c r="DY343" i="20"/>
  <c r="DY271" i="20"/>
  <c r="CV217" i="20"/>
  <c r="DY176" i="20"/>
  <c r="CP176" i="20"/>
  <c r="CX141" i="20"/>
  <c r="CX137" i="20" s="1"/>
  <c r="CX138" i="20"/>
  <c r="DY96" i="20"/>
  <c r="DZ172" i="20"/>
  <c r="DW151" i="20"/>
  <c r="DY138" i="20"/>
  <c r="DY141" i="20"/>
  <c r="DY137" i="20" s="1"/>
  <c r="CX139" i="20"/>
  <c r="CW126" i="20"/>
  <c r="CW129" i="20"/>
  <c r="CW125" i="20" s="1"/>
  <c r="CW127" i="20"/>
  <c r="DQ96" i="20"/>
  <c r="CP96" i="20"/>
  <c r="CY68" i="20"/>
  <c r="CV67" i="20"/>
  <c r="CV66" i="20" s="1"/>
  <c r="CV65" i="20" s="1"/>
  <c r="CY48" i="20"/>
  <c r="J990" i="20"/>
  <c r="J944" i="20"/>
  <c r="DZ170" i="20"/>
  <c r="DW163" i="20"/>
  <c r="DW162" i="20" s="1"/>
  <c r="DY151" i="20"/>
  <c r="DQ154" i="20"/>
  <c r="DY150" i="20"/>
  <c r="DW140" i="20"/>
  <c r="DZ144" i="20"/>
  <c r="ED144" i="20" s="1"/>
  <c r="EF144" i="20" s="1"/>
  <c r="EH144" i="20" s="1"/>
  <c r="EK144" i="20" s="1"/>
  <c r="EN144" i="20" s="1"/>
  <c r="EQ144" i="20" s="1"/>
  <c r="DW143" i="20"/>
  <c r="CW139" i="20"/>
  <c r="DY139" i="20"/>
  <c r="CP139" i="20"/>
  <c r="DZ136" i="20"/>
  <c r="CV131" i="20"/>
  <c r="CX126" i="20"/>
  <c r="DZ116" i="20"/>
  <c r="DZ108" i="20"/>
  <c r="CW65" i="20"/>
  <c r="Q944" i="20"/>
  <c r="P909" i="20"/>
  <c r="CP168" i="20"/>
  <c r="CP167" i="20" s="1"/>
  <c r="CY169" i="20"/>
  <c r="DQ163" i="20"/>
  <c r="DQ162" i="20" s="1"/>
  <c r="CW150" i="20"/>
  <c r="CW153" i="20"/>
  <c r="CW149" i="20" s="1"/>
  <c r="DQ152" i="20"/>
  <c r="DZ152" i="20" s="1"/>
  <c r="ED152" i="20" s="1"/>
  <c r="EF152" i="20" s="1"/>
  <c r="EH152" i="20" s="1"/>
  <c r="EK152" i="20" s="1"/>
  <c r="EN152" i="20" s="1"/>
  <c r="EQ152" i="20" s="1"/>
  <c r="CW151" i="20"/>
  <c r="CP138" i="20"/>
  <c r="CP141" i="20"/>
  <c r="CP137" i="20" s="1"/>
  <c r="DW98" i="20"/>
  <c r="DW97" i="20" s="1"/>
  <c r="CV75" i="20"/>
  <c r="CV74" i="20" s="1"/>
  <c r="CV73" i="20" s="1"/>
  <c r="R990" i="20"/>
  <c r="J977" i="20"/>
  <c r="J970" i="20" s="1"/>
  <c r="CV172" i="20"/>
  <c r="CV171" i="20" s="1"/>
  <c r="DQ168" i="20"/>
  <c r="DQ167" i="20" s="1"/>
  <c r="CY164" i="20"/>
  <c r="CP163" i="20"/>
  <c r="CP162" i="20" s="1"/>
  <c r="CX161" i="20"/>
  <c r="DZ160" i="20"/>
  <c r="DW150" i="20"/>
  <c r="DW153" i="20"/>
  <c r="DW149" i="20" s="1"/>
  <c r="CV155" i="20"/>
  <c r="CV139" i="20"/>
  <c r="CV142" i="20"/>
  <c r="DY127" i="20"/>
  <c r="DQ130" i="20"/>
  <c r="DQ127" i="20"/>
  <c r="DZ120" i="20"/>
  <c r="DW119" i="20"/>
  <c r="DW118" i="20" s="1"/>
  <c r="DW117" i="20" s="1"/>
  <c r="CY92" i="20"/>
  <c r="CV92" i="20"/>
  <c r="CV91" i="20" s="1"/>
  <c r="CV90" i="20" s="1"/>
  <c r="CY89" i="20"/>
  <c r="CX73" i="20"/>
  <c r="DZ72" i="20"/>
  <c r="DW71" i="20"/>
  <c r="DW70" i="20" s="1"/>
  <c r="DQ65" i="20"/>
  <c r="DZ14" i="20"/>
  <c r="R944" i="20"/>
  <c r="J933" i="20"/>
  <c r="J932" i="20" s="1"/>
  <c r="J931" i="20" s="1"/>
  <c r="CV61" i="20"/>
  <c r="CV60" i="20" s="1"/>
  <c r="CV59" i="20" s="1"/>
  <c r="CV48" i="20"/>
  <c r="CV47" i="20" s="1"/>
  <c r="CV46" i="20" s="1"/>
  <c r="CV32" i="20"/>
  <c r="CV31" i="20" s="1"/>
  <c r="CV30" i="20" s="1"/>
  <c r="CV19" i="20"/>
  <c r="CV18" i="20" s="1"/>
  <c r="S948" i="20"/>
  <c r="S947" i="20" s="1"/>
  <c r="S946" i="20" s="1"/>
  <c r="S945" i="20" s="1"/>
  <c r="P948" i="20"/>
  <c r="P947" i="20" s="1"/>
  <c r="P946" i="20" s="1"/>
  <c r="P945" i="20" s="1"/>
  <c r="P922" i="20"/>
  <c r="P921" i="20" s="1"/>
  <c r="Q902" i="20"/>
  <c r="R799" i="20"/>
  <c r="R798" i="20" s="1"/>
  <c r="R797" i="20" s="1"/>
  <c r="R796" i="20" s="1"/>
  <c r="DW53" i="20"/>
  <c r="DW52" i="20" s="1"/>
  <c r="DW40" i="20"/>
  <c r="DW39" i="20" s="1"/>
  <c r="DW38" i="20" s="1"/>
  <c r="DW14" i="20"/>
  <c r="DW13" i="20" s="1"/>
  <c r="DW12" i="20" s="1"/>
  <c r="P997" i="20"/>
  <c r="P996" i="20" s="1"/>
  <c r="P995" i="20" s="1"/>
  <c r="S954" i="20"/>
  <c r="S953" i="20" s="1"/>
  <c r="S952" i="20" s="1"/>
  <c r="S951" i="20" s="1"/>
  <c r="P954" i="20"/>
  <c r="P953" i="20" s="1"/>
  <c r="P952" i="20" s="1"/>
  <c r="P951" i="20" s="1"/>
  <c r="S943" i="20"/>
  <c r="R909" i="20"/>
  <c r="J902" i="20"/>
  <c r="J816" i="20"/>
  <c r="J817" i="20"/>
  <c r="Q733" i="20"/>
  <c r="Q732" i="20" s="1"/>
  <c r="S1010" i="20"/>
  <c r="S1005" i="20"/>
  <c r="S1004" i="20" s="1"/>
  <c r="S1003" i="20" s="1"/>
  <c r="S1002" i="20" s="1"/>
  <c r="S1001" i="20" s="1"/>
  <c r="P993" i="20"/>
  <c r="P992" i="20" s="1"/>
  <c r="P991" i="20" s="1"/>
  <c r="P984" i="20"/>
  <c r="P983" i="20" s="1"/>
  <c r="S961" i="20"/>
  <c r="P925" i="20"/>
  <c r="P924" i="20" s="1"/>
  <c r="R895" i="20"/>
  <c r="S891" i="20"/>
  <c r="J828" i="20"/>
  <c r="J827" i="20" s="1"/>
  <c r="J826" i="20" s="1"/>
  <c r="R817" i="20"/>
  <c r="R816" i="20" s="1"/>
  <c r="R712" i="20"/>
  <c r="R711" i="20" s="1"/>
  <c r="R710" i="20" s="1"/>
  <c r="P979" i="20"/>
  <c r="P978" i="20" s="1"/>
  <c r="P935" i="20"/>
  <c r="P934" i="20" s="1"/>
  <c r="P933" i="20" s="1"/>
  <c r="P932" i="20" s="1"/>
  <c r="P931" i="20" s="1"/>
  <c r="S902" i="20"/>
  <c r="P895" i="20"/>
  <c r="P852" i="20"/>
  <c r="S840" i="20"/>
  <c r="S839" i="20" s="1"/>
  <c r="S838" i="20" s="1"/>
  <c r="S837" i="20" s="1"/>
  <c r="P831" i="20"/>
  <c r="P830" i="20" s="1"/>
  <c r="P829" i="20" s="1"/>
  <c r="P828" i="20" s="1"/>
  <c r="P827" i="20" s="1"/>
  <c r="P826" i="20" s="1"/>
  <c r="P824" i="20"/>
  <c r="P823" i="20" s="1"/>
  <c r="P822" i="20" s="1"/>
  <c r="P817" i="20" s="1"/>
  <c r="P816" i="20" s="1"/>
  <c r="P782" i="20"/>
  <c r="P781" i="20" s="1"/>
  <c r="P780" i="20" s="1"/>
  <c r="P733" i="20"/>
  <c r="Q724" i="20"/>
  <c r="Q723" i="20" s="1"/>
  <c r="R724" i="20"/>
  <c r="R723" i="20" s="1"/>
  <c r="P714" i="20"/>
  <c r="P713" i="20" s="1"/>
  <c r="P712" i="20" s="1"/>
  <c r="P711" i="20" s="1"/>
  <c r="P710" i="20" s="1"/>
  <c r="P691" i="20"/>
  <c r="S695" i="20"/>
  <c r="AF695" i="20" s="1"/>
  <c r="AV695" i="20" s="1"/>
  <c r="BH695" i="20" s="1"/>
  <c r="BS695" i="20" s="1"/>
  <c r="CC695" i="20" s="1"/>
  <c r="P694" i="20"/>
  <c r="J690" i="20"/>
  <c r="P661" i="20"/>
  <c r="P660" i="20" s="1"/>
  <c r="P659" i="20" s="1"/>
  <c r="S662" i="20"/>
  <c r="J636" i="20"/>
  <c r="J635" i="20" s="1"/>
  <c r="J634" i="20" s="1"/>
  <c r="S637" i="20"/>
  <c r="S636" i="20" s="1"/>
  <c r="S872" i="20"/>
  <c r="S863" i="20"/>
  <c r="S810" i="20"/>
  <c r="S807" i="20"/>
  <c r="S802" i="20"/>
  <c r="S791" i="20"/>
  <c r="S790" i="20" s="1"/>
  <c r="S789" i="20" s="1"/>
  <c r="S788" i="20" s="1"/>
  <c r="S759" i="20"/>
  <c r="J689" i="20"/>
  <c r="J692" i="20"/>
  <c r="Q692" i="20"/>
  <c r="Q688" i="20" s="1"/>
  <c r="S672" i="20"/>
  <c r="R635" i="20"/>
  <c r="R634" i="20" s="1"/>
  <c r="R612" i="20"/>
  <c r="J593" i="20"/>
  <c r="R485" i="20"/>
  <c r="P743" i="20"/>
  <c r="P742" i="20" s="1"/>
  <c r="P741" i="20" s="1"/>
  <c r="S740" i="20"/>
  <c r="J739" i="20"/>
  <c r="J738" i="20" s="1"/>
  <c r="P729" i="20"/>
  <c r="P728" i="20" s="1"/>
  <c r="P724" i="20" s="1"/>
  <c r="P723" i="20" s="1"/>
  <c r="R689" i="20"/>
  <c r="P679" i="20"/>
  <c r="S683" i="20"/>
  <c r="AF683" i="20" s="1"/>
  <c r="AV683" i="20" s="1"/>
  <c r="BH683" i="20" s="1"/>
  <c r="P682" i="20"/>
  <c r="R680" i="20"/>
  <c r="R676" i="20" s="1"/>
  <c r="J678" i="20"/>
  <c r="R611" i="20"/>
  <c r="R614" i="20"/>
  <c r="R610" i="20" s="1"/>
  <c r="J611" i="20"/>
  <c r="P762" i="20"/>
  <c r="P761" i="20" s="1"/>
  <c r="P760" i="20" s="1"/>
  <c r="S714" i="20"/>
  <c r="S713" i="20" s="1"/>
  <c r="J680" i="20"/>
  <c r="J677" i="20"/>
  <c r="Q680" i="20"/>
  <c r="Q676" i="20" s="1"/>
  <c r="R597" i="20"/>
  <c r="R593" i="20" s="1"/>
  <c r="R594" i="20"/>
  <c r="P616" i="20"/>
  <c r="J610" i="20"/>
  <c r="P563" i="20"/>
  <c r="Q558" i="20"/>
  <c r="J530" i="20"/>
  <c r="R503" i="20"/>
  <c r="P483" i="20"/>
  <c r="P482" i="20" s="1"/>
  <c r="P481" i="20" s="1"/>
  <c r="S484" i="20"/>
  <c r="R690" i="20"/>
  <c r="R678" i="20"/>
  <c r="J612" i="20"/>
  <c r="Q594" i="20"/>
  <c r="Q595" i="20"/>
  <c r="J594" i="20"/>
  <c r="P560" i="20"/>
  <c r="S564" i="20"/>
  <c r="AF564" i="20" s="1"/>
  <c r="AV564" i="20" s="1"/>
  <c r="BH564" i="20" s="1"/>
  <c r="BS564" i="20" s="1"/>
  <c r="CC564" i="20" s="1"/>
  <c r="Q559" i="20"/>
  <c r="P524" i="20"/>
  <c r="P523" i="20" s="1"/>
  <c r="P522" i="20" s="1"/>
  <c r="S525" i="20"/>
  <c r="S524" i="20" s="1"/>
  <c r="S523" i="20" s="1"/>
  <c r="S522" i="20" s="1"/>
  <c r="Q510" i="20"/>
  <c r="Q503" i="20"/>
  <c r="Q465" i="20"/>
  <c r="P443" i="20"/>
  <c r="S426" i="20"/>
  <c r="S425" i="20" s="1"/>
  <c r="P426" i="20"/>
  <c r="P425" i="20" s="1"/>
  <c r="Q416" i="20"/>
  <c r="P392" i="20"/>
  <c r="J613" i="20"/>
  <c r="Q597" i="20"/>
  <c r="Q593" i="20" s="1"/>
  <c r="P596" i="20"/>
  <c r="J595" i="20"/>
  <c r="P572" i="20"/>
  <c r="P571" i="20" s="1"/>
  <c r="P570" i="20" s="1"/>
  <c r="R559" i="20"/>
  <c r="R562" i="20"/>
  <c r="J510" i="20"/>
  <c r="J503" i="20"/>
  <c r="P487" i="20"/>
  <c r="P486" i="20" s="1"/>
  <c r="P485" i="20" s="1"/>
  <c r="P467" i="20"/>
  <c r="P466" i="20" s="1"/>
  <c r="P450" i="20"/>
  <c r="S443" i="20"/>
  <c r="P422" i="20"/>
  <c r="P421" i="20" s="1"/>
  <c r="R391" i="20"/>
  <c r="R387" i="20" s="1"/>
  <c r="R386" i="20" s="1"/>
  <c r="R385" i="20" s="1"/>
  <c r="R384" i="20" s="1"/>
  <c r="Q343" i="20"/>
  <c r="K594" i="20"/>
  <c r="Q557" i="20"/>
  <c r="Q552" i="20" s="1"/>
  <c r="Q546" i="20" s="1"/>
  <c r="Q530" i="20"/>
  <c r="S499" i="20"/>
  <c r="S497" i="20" s="1"/>
  <c r="S496" i="20" s="1"/>
  <c r="S495" i="20" s="1"/>
  <c r="P497" i="20"/>
  <c r="P496" i="20" s="1"/>
  <c r="P495" i="20" s="1"/>
  <c r="R443" i="20"/>
  <c r="P418" i="20"/>
  <c r="P417" i="20" s="1"/>
  <c r="S419" i="20"/>
  <c r="R416" i="20"/>
  <c r="P358" i="20"/>
  <c r="P357" i="20" s="1"/>
  <c r="P356" i="20" s="1"/>
  <c r="P353" i="20"/>
  <c r="P352" i="20" s="1"/>
  <c r="P351" i="20" s="1"/>
  <c r="J261" i="20"/>
  <c r="P150" i="20"/>
  <c r="P153" i="20"/>
  <c r="P149" i="20" s="1"/>
  <c r="P516" i="20"/>
  <c r="P515" i="20" s="1"/>
  <c r="S411" i="20"/>
  <c r="S394" i="20"/>
  <c r="J389" i="20"/>
  <c r="J353" i="20"/>
  <c r="J352" i="20" s="1"/>
  <c r="J351" i="20" s="1"/>
  <c r="S350" i="20"/>
  <c r="P345" i="20"/>
  <c r="P344" i="20" s="1"/>
  <c r="P343" i="20" s="1"/>
  <c r="P328" i="20"/>
  <c r="P327" i="20" s="1"/>
  <c r="J246" i="20"/>
  <c r="P210" i="20"/>
  <c r="S512" i="20"/>
  <c r="S511" i="20" s="1"/>
  <c r="P404" i="20"/>
  <c r="P403" i="20" s="1"/>
  <c r="P402" i="20" s="1"/>
  <c r="P401" i="20" s="1"/>
  <c r="P400" i="20" s="1"/>
  <c r="R389" i="20"/>
  <c r="P378" i="20"/>
  <c r="P377" i="20" s="1"/>
  <c r="P376" i="20" s="1"/>
  <c r="R328" i="20"/>
  <c r="R327" i="20" s="1"/>
  <c r="Q282" i="20"/>
  <c r="J217" i="20"/>
  <c r="R210" i="20"/>
  <c r="Q176" i="20"/>
  <c r="P299" i="20"/>
  <c r="P298" i="20" s="1"/>
  <c r="P294" i="20" s="1"/>
  <c r="P252" i="20"/>
  <c r="P251" i="20" s="1"/>
  <c r="P172" i="20"/>
  <c r="P171" i="20" s="1"/>
  <c r="Q149" i="20"/>
  <c r="Q151" i="20"/>
  <c r="R141" i="20"/>
  <c r="R137" i="20" s="1"/>
  <c r="R138" i="20"/>
  <c r="Q138" i="20"/>
  <c r="P135" i="20"/>
  <c r="P134" i="20" s="1"/>
  <c r="P133" i="20" s="1"/>
  <c r="S297" i="20"/>
  <c r="S196" i="20"/>
  <c r="J168" i="20"/>
  <c r="J167" i="20" s="1"/>
  <c r="R151" i="20"/>
  <c r="R154" i="20"/>
  <c r="P151" i="20"/>
  <c r="Q139" i="20"/>
  <c r="P142" i="20"/>
  <c r="R139" i="20"/>
  <c r="Q271" i="20"/>
  <c r="S216" i="20"/>
  <c r="Q211" i="20"/>
  <c r="Q210" i="20" s="1"/>
  <c r="S180" i="20"/>
  <c r="S179" i="20" s="1"/>
  <c r="S178" i="20" s="1"/>
  <c r="S177" i="20" s="1"/>
  <c r="S176" i="20" s="1"/>
  <c r="J142" i="20"/>
  <c r="Q130" i="20"/>
  <c r="S108" i="20"/>
  <c r="P106" i="20"/>
  <c r="P105" i="20" s="1"/>
  <c r="J96" i="20"/>
  <c r="S289" i="20"/>
  <c r="AF289" i="20" s="1"/>
  <c r="P284" i="20"/>
  <c r="P283" i="20" s="1"/>
  <c r="P282" i="20" s="1"/>
  <c r="S249" i="20"/>
  <c r="P232" i="20"/>
  <c r="P231" i="20" s="1"/>
  <c r="P230" i="20" s="1"/>
  <c r="P183" i="20"/>
  <c r="P182" i="20" s="1"/>
  <c r="P181" i="20" s="1"/>
  <c r="P176" i="20" s="1"/>
  <c r="S164" i="20"/>
  <c r="J163" i="20"/>
  <c r="J162" i="20" s="1"/>
  <c r="J154" i="20"/>
  <c r="J152" i="20"/>
  <c r="S152" i="20" s="1"/>
  <c r="AF152" i="20" s="1"/>
  <c r="AV152" i="20" s="1"/>
  <c r="BH152" i="20" s="1"/>
  <c r="BS152" i="20" s="1"/>
  <c r="CC152" i="20" s="1"/>
  <c r="Q150" i="20"/>
  <c r="P130" i="20"/>
  <c r="S100" i="20"/>
  <c r="P98" i="20"/>
  <c r="P97" i="20" s="1"/>
  <c r="P88" i="20"/>
  <c r="P87" i="20" s="1"/>
  <c r="P86" i="20" s="1"/>
  <c r="S75" i="20"/>
  <c r="S74" i="20" s="1"/>
  <c r="J12" i="20"/>
  <c r="S188" i="20"/>
  <c r="S173" i="20"/>
  <c r="S156" i="20"/>
  <c r="S144" i="20"/>
  <c r="AF144" i="20" s="1"/>
  <c r="AV144" i="20" s="1"/>
  <c r="P140" i="20"/>
  <c r="S124" i="20"/>
  <c r="P115" i="20"/>
  <c r="P114" i="20" s="1"/>
  <c r="S85" i="20"/>
  <c r="P75" i="20"/>
  <c r="P74" i="20" s="1"/>
  <c r="P73" i="20" s="1"/>
  <c r="P67" i="20"/>
  <c r="P66" i="20" s="1"/>
  <c r="P65" i="20" s="1"/>
  <c r="Q46" i="20"/>
  <c r="P40" i="20"/>
  <c r="P39" i="20" s="1"/>
  <c r="P38" i="20" s="1"/>
  <c r="J21" i="20"/>
  <c r="W46" i="20"/>
  <c r="W126" i="20"/>
  <c r="W129" i="20"/>
  <c r="W125" i="20" s="1"/>
  <c r="W210" i="20"/>
  <c r="W557" i="20"/>
  <c r="W552" i="20" s="1"/>
  <c r="W546" i="20" s="1"/>
  <c r="P110" i="20"/>
  <c r="P109" i="20" s="1"/>
  <c r="P61" i="20"/>
  <c r="P60" i="20" s="1"/>
  <c r="P59" i="20" s="1"/>
  <c r="W161" i="20"/>
  <c r="Q73" i="20"/>
  <c r="R21" i="20"/>
  <c r="W127" i="20"/>
  <c r="W138" i="20"/>
  <c r="W343" i="20"/>
  <c r="S45" i="20"/>
  <c r="S29" i="20"/>
  <c r="S24" i="20"/>
  <c r="W594" i="20"/>
  <c r="W712" i="20"/>
  <c r="W711" i="20" s="1"/>
  <c r="W710" i="20" s="1"/>
  <c r="W733" i="20"/>
  <c r="W732" i="20" s="1"/>
  <c r="W920" i="20"/>
  <c r="W919" i="20" s="1"/>
  <c r="W918" i="20" s="1"/>
  <c r="W933" i="20"/>
  <c r="W932" i="20" s="1"/>
  <c r="W931" i="20" s="1"/>
  <c r="W944" i="20"/>
  <c r="S20" i="20"/>
  <c r="S15" i="20"/>
  <c r="W558" i="20"/>
  <c r="W677" i="20"/>
  <c r="W612" i="20"/>
  <c r="W619" i="20"/>
  <c r="AE65" i="20"/>
  <c r="AE73" i="20"/>
  <c r="AE129" i="20"/>
  <c r="AE125" i="20" s="1"/>
  <c r="AE126" i="20"/>
  <c r="AE150" i="20"/>
  <c r="AE153" i="20"/>
  <c r="AE149" i="20" s="1"/>
  <c r="AE246" i="20"/>
  <c r="AE388" i="20"/>
  <c r="AE416" i="20"/>
  <c r="AE852" i="20"/>
  <c r="AE594" i="20"/>
  <c r="AE597" i="20"/>
  <c r="AE593" i="20" s="1"/>
  <c r="AE176" i="20"/>
  <c r="AE465" i="20"/>
  <c r="AE990" i="20"/>
  <c r="AE145" i="20"/>
  <c r="AE137" i="20" s="1"/>
  <c r="AE138" i="20"/>
  <c r="AE161" i="20"/>
  <c r="AE530" i="20"/>
  <c r="AE561" i="20"/>
  <c r="AE817" i="20"/>
  <c r="AE816" i="20" s="1"/>
  <c r="AE920" i="20"/>
  <c r="AE919" i="20" s="1"/>
  <c r="AE918" i="20" s="1"/>
  <c r="AE151" i="20"/>
  <c r="AE391" i="20"/>
  <c r="AE387" i="20" s="1"/>
  <c r="AE386" i="20" s="1"/>
  <c r="AE385" i="20" s="1"/>
  <c r="AE384" i="20" s="1"/>
  <c r="CO636" i="20" l="1"/>
  <c r="CO512" i="20"/>
  <c r="CO511" i="20" s="1"/>
  <c r="CO467" i="20"/>
  <c r="CO466" i="20" s="1"/>
  <c r="CO48" i="20"/>
  <c r="CO47" i="20" s="1"/>
  <c r="CO954" i="20"/>
  <c r="CO953" i="20" s="1"/>
  <c r="CO952" i="20" s="1"/>
  <c r="CO951" i="20" s="1"/>
  <c r="CO345" i="20"/>
  <c r="CO344" i="20" s="1"/>
  <c r="CO92" i="20"/>
  <c r="CO91" i="20" s="1"/>
  <c r="CO90" i="20" s="1"/>
  <c r="CO75" i="20"/>
  <c r="CO74" i="20" s="1"/>
  <c r="CO67" i="20"/>
  <c r="CO66" i="20" s="1"/>
  <c r="CO973" i="20"/>
  <c r="CO972" i="20" s="1"/>
  <c r="CO971" i="20" s="1"/>
  <c r="CO714" i="20"/>
  <c r="CO713" i="20" s="1"/>
  <c r="CO695" i="20"/>
  <c r="ES695" i="20"/>
  <c r="CO600" i="20"/>
  <c r="ES600" i="20"/>
  <c r="CC91" i="20"/>
  <c r="ES92" i="20"/>
  <c r="CC953" i="20"/>
  <c r="ES954" i="20"/>
  <c r="CC47" i="20"/>
  <c r="ES47" i="20" s="1"/>
  <c r="ES48" i="20"/>
  <c r="CC713" i="20"/>
  <c r="ES713" i="20" s="1"/>
  <c r="ES714" i="20"/>
  <c r="CO169" i="20"/>
  <c r="ES169" i="20"/>
  <c r="CC865" i="20"/>
  <c r="ES866" i="20"/>
  <c r="CC66" i="20"/>
  <c r="ES66" i="20" s="1"/>
  <c r="ES67" i="20"/>
  <c r="CC74" i="20"/>
  <c r="ES74" i="20" s="1"/>
  <c r="ES75" i="20"/>
  <c r="CC972" i="20"/>
  <c r="ES973" i="20"/>
  <c r="CO390" i="20"/>
  <c r="ES390" i="20"/>
  <c r="CO166" i="20"/>
  <c r="ES166" i="20"/>
  <c r="CC344" i="20"/>
  <c r="ES344" i="20" s="1"/>
  <c r="ES345" i="20"/>
  <c r="CC425" i="20"/>
  <c r="ES425" i="20" s="1"/>
  <c r="ES426" i="20"/>
  <c r="CC996" i="20"/>
  <c r="ES997" i="20"/>
  <c r="CC577" i="20"/>
  <c r="ES578" i="20"/>
  <c r="CO152" i="20"/>
  <c r="ES152" i="20"/>
  <c r="CO564" i="20"/>
  <c r="CO563" i="20" s="1"/>
  <c r="ES564" i="20"/>
  <c r="CO170" i="20"/>
  <c r="ES170" i="20"/>
  <c r="CC978" i="20"/>
  <c r="ES978" i="20" s="1"/>
  <c r="ES979" i="20"/>
  <c r="CC511" i="20"/>
  <c r="ES511" i="20" s="1"/>
  <c r="ES512" i="20"/>
  <c r="CC947" i="20"/>
  <c r="ES948" i="20"/>
  <c r="CC466" i="20"/>
  <c r="ES466" i="20" s="1"/>
  <c r="ES467" i="20"/>
  <c r="DE339" i="20"/>
  <c r="DC338" i="20"/>
  <c r="EF339" i="20"/>
  <c r="ED338" i="20"/>
  <c r="EQ694" i="20"/>
  <c r="CO694" i="20"/>
  <c r="EN866" i="20"/>
  <c r="EN865" i="20" s="1"/>
  <c r="EN864" i="20" s="1"/>
  <c r="EQ867" i="20"/>
  <c r="EQ866" i="20" s="1"/>
  <c r="EQ865" i="20" s="1"/>
  <c r="EQ864" i="20" s="1"/>
  <c r="EN1003" i="20"/>
  <c r="EN1002" i="20" s="1"/>
  <c r="EN1001" i="20" s="1"/>
  <c r="EQ1006" i="20"/>
  <c r="EQ1003" i="20" s="1"/>
  <c r="EQ1002" i="20" s="1"/>
  <c r="EQ1001" i="20" s="1"/>
  <c r="CO599" i="20"/>
  <c r="EQ682" i="20"/>
  <c r="EQ599" i="20"/>
  <c r="EQ563" i="20"/>
  <c r="EQ143" i="20"/>
  <c r="CC694" i="20"/>
  <c r="ES694" i="20" s="1"/>
  <c r="EN599" i="20"/>
  <c r="EK854" i="20"/>
  <c r="EK853" i="20" s="1"/>
  <c r="EK852" i="20" s="1"/>
  <c r="EK851" i="20" s="1"/>
  <c r="EK850" i="20" s="1"/>
  <c r="EK849" i="20" s="1"/>
  <c r="EK815" i="20" s="1"/>
  <c r="EN855" i="20"/>
  <c r="EK163" i="20"/>
  <c r="EK162" i="20" s="1"/>
  <c r="EN166" i="20"/>
  <c r="EQ166" i="20" s="1"/>
  <c r="EQ163" i="20" s="1"/>
  <c r="EQ162" i="20" s="1"/>
  <c r="EK698" i="20"/>
  <c r="EK697" i="20" s="1"/>
  <c r="EK696" i="20" s="1"/>
  <c r="EN699" i="20"/>
  <c r="EK758" i="20"/>
  <c r="EK757" i="20" s="1"/>
  <c r="EK756" i="20" s="1"/>
  <c r="EN759" i="20"/>
  <c r="EK809" i="20"/>
  <c r="EK808" i="20" s="1"/>
  <c r="EN810" i="20"/>
  <c r="EK44" i="20"/>
  <c r="EK43" i="20" s="1"/>
  <c r="EK42" i="20" s="1"/>
  <c r="EN45" i="20"/>
  <c r="EK57" i="20"/>
  <c r="EK56" i="20" s="1"/>
  <c r="EK55" i="20" s="1"/>
  <c r="EN58" i="20"/>
  <c r="EK382" i="20"/>
  <c r="EK381" i="20" s="1"/>
  <c r="EK380" i="20" s="1"/>
  <c r="EN383" i="20"/>
  <c r="BS422" i="20"/>
  <c r="BS421" i="20" s="1"/>
  <c r="CC423" i="20"/>
  <c r="ES423" i="20" s="1"/>
  <c r="EN563" i="20"/>
  <c r="CC168" i="20"/>
  <c r="EK568" i="20"/>
  <c r="EK567" i="20" s="1"/>
  <c r="EK566" i="20" s="1"/>
  <c r="EN569" i="20"/>
  <c r="DJ770" i="20"/>
  <c r="DJ769" i="20" s="1"/>
  <c r="DJ768" i="20" s="1"/>
  <c r="DM771" i="20"/>
  <c r="EK472" i="20"/>
  <c r="EK471" i="20" s="1"/>
  <c r="EK465" i="20" s="1"/>
  <c r="EN473" i="20"/>
  <c r="EK708" i="20"/>
  <c r="EK707" i="20" s="1"/>
  <c r="EK706" i="20" s="1"/>
  <c r="EK705" i="20" s="1"/>
  <c r="EK704" i="20" s="1"/>
  <c r="EN709" i="20"/>
  <c r="EK487" i="20"/>
  <c r="EK486" i="20" s="1"/>
  <c r="EK485" i="20" s="1"/>
  <c r="EN488" i="20"/>
  <c r="EK1012" i="20"/>
  <c r="EK1011" i="20" s="1"/>
  <c r="EN1013" i="20"/>
  <c r="EN143" i="20"/>
  <c r="EK1009" i="20"/>
  <c r="EK1008" i="20" s="1"/>
  <c r="EN1010" i="20"/>
  <c r="EK212" i="20"/>
  <c r="EK211" i="20" s="1"/>
  <c r="EK210" i="20" s="1"/>
  <c r="EN213" i="20"/>
  <c r="EK782" i="20"/>
  <c r="EK781" i="20" s="1"/>
  <c r="EK780" i="20" s="1"/>
  <c r="EN783" i="20"/>
  <c r="EK806" i="20"/>
  <c r="EK805" i="20" s="1"/>
  <c r="EN807" i="20"/>
  <c r="EK883" i="20"/>
  <c r="EK882" i="20" s="1"/>
  <c r="EK881" i="20" s="1"/>
  <c r="EK880" i="20" s="1"/>
  <c r="EK879" i="20" s="1"/>
  <c r="EK878" i="20" s="1"/>
  <c r="EK877" i="20" s="1"/>
  <c r="EN884" i="20"/>
  <c r="EK123" i="20"/>
  <c r="EK122" i="20" s="1"/>
  <c r="EK121" i="20" s="1"/>
  <c r="EN124" i="20"/>
  <c r="EK40" i="20"/>
  <c r="EK39" i="20" s="1"/>
  <c r="EK38" i="20" s="1"/>
  <c r="EN41" i="20"/>
  <c r="EK53" i="20"/>
  <c r="EK52" i="20" s="1"/>
  <c r="EN54" i="20"/>
  <c r="EK88" i="20"/>
  <c r="EK87" i="20" s="1"/>
  <c r="EK86" i="20" s="1"/>
  <c r="EN89" i="20"/>
  <c r="DJ212" i="20"/>
  <c r="DJ211" i="20" s="1"/>
  <c r="DJ210" i="20" s="1"/>
  <c r="DM213" i="20"/>
  <c r="CC599" i="20"/>
  <c r="ES599" i="20" s="1"/>
  <c r="BS219" i="20"/>
  <c r="BS218" i="20" s="1"/>
  <c r="CC221" i="20"/>
  <c r="ES221" i="20" s="1"/>
  <c r="CC563" i="20"/>
  <c r="ES563" i="20" s="1"/>
  <c r="EN694" i="20"/>
  <c r="EN691" i="20"/>
  <c r="EN682" i="20"/>
  <c r="EK131" i="20"/>
  <c r="EK130" i="20" s="1"/>
  <c r="EN132" i="20"/>
  <c r="EK200" i="20"/>
  <c r="EK199" i="20" s="1"/>
  <c r="EK198" i="20" s="1"/>
  <c r="EN201" i="20"/>
  <c r="EK604" i="20"/>
  <c r="EK603" i="20" s="1"/>
  <c r="EK602" i="20" s="1"/>
  <c r="EN605" i="20"/>
  <c r="EK743" i="20"/>
  <c r="EK742" i="20" s="1"/>
  <c r="EK741" i="20" s="1"/>
  <c r="EK732" i="20" s="1"/>
  <c r="EK722" i="20" s="1"/>
  <c r="EK721" i="20" s="1"/>
  <c r="EN744" i="20"/>
  <c r="CW815" i="20"/>
  <c r="EB11" i="20"/>
  <c r="EB10" i="20" s="1"/>
  <c r="EB9" i="20" s="1"/>
  <c r="EB8" i="20" s="1"/>
  <c r="CW11" i="20"/>
  <c r="CW10" i="20" s="1"/>
  <c r="CW9" i="20" s="1"/>
  <c r="CX11" i="20"/>
  <c r="CX10" i="20" s="1"/>
  <c r="CX9" i="20" s="1"/>
  <c r="DY11" i="20"/>
  <c r="DY10" i="20" s="1"/>
  <c r="DY9" i="20" s="1"/>
  <c r="CZ11" i="20"/>
  <c r="CZ10" i="20" s="1"/>
  <c r="CZ9" i="20" s="1"/>
  <c r="CZ8" i="20" s="1"/>
  <c r="AF737" i="20"/>
  <c r="AF735" i="20" s="1"/>
  <c r="AF734" i="20" s="1"/>
  <c r="EK1007" i="20"/>
  <c r="EC10" i="20"/>
  <c r="EC9" i="20" s="1"/>
  <c r="EC8" i="20" s="1"/>
  <c r="DZ707" i="20"/>
  <c r="ED707" i="20" s="1"/>
  <c r="EF707" i="20" s="1"/>
  <c r="EH707" i="20" s="1"/>
  <c r="CV732" i="20"/>
  <c r="CV722" i="20" s="1"/>
  <c r="CV721" i="20" s="1"/>
  <c r="AF641" i="20"/>
  <c r="AF640" i="20" s="1"/>
  <c r="AF635" i="20" s="1"/>
  <c r="AF634" i="20" s="1"/>
  <c r="DC989" i="20"/>
  <c r="DE989" i="20" s="1"/>
  <c r="DG989" i="20" s="1"/>
  <c r="DW732" i="20"/>
  <c r="DW722" i="20" s="1"/>
  <c r="DW721" i="20" s="1"/>
  <c r="DC734" i="20"/>
  <c r="ED734" i="20"/>
  <c r="AF529" i="20"/>
  <c r="AV529" i="20" s="1"/>
  <c r="AF654" i="20"/>
  <c r="AF653" i="20" s="1"/>
  <c r="AF652" i="20" s="1"/>
  <c r="AF651" i="20" s="1"/>
  <c r="CY143" i="20"/>
  <c r="DC143" i="20" s="1"/>
  <c r="DE143" i="20" s="1"/>
  <c r="DG143" i="20" s="1"/>
  <c r="EK46" i="20"/>
  <c r="EK143" i="20"/>
  <c r="BH616" i="20"/>
  <c r="BH615" i="20" s="1"/>
  <c r="BS617" i="20"/>
  <c r="CC617" i="20" s="1"/>
  <c r="BH1003" i="20"/>
  <c r="BH1002" i="20" s="1"/>
  <c r="BH1001" i="20" s="1"/>
  <c r="BS1006" i="20"/>
  <c r="BS563" i="20"/>
  <c r="EK563" i="20"/>
  <c r="BS168" i="20"/>
  <c r="BS167" i="20" s="1"/>
  <c r="EK599" i="20"/>
  <c r="BH682" i="20"/>
  <c r="BH681" i="20" s="1"/>
  <c r="BH680" i="20" s="1"/>
  <c r="BH679" i="20" s="1"/>
  <c r="BS683" i="20"/>
  <c r="CC683" i="20" s="1"/>
  <c r="ES683" i="20" s="1"/>
  <c r="BS694" i="20"/>
  <c r="BH831" i="20"/>
  <c r="BH830" i="20" s="1"/>
  <c r="BH829" i="20" s="1"/>
  <c r="BH828" i="20" s="1"/>
  <c r="BH827" i="20" s="1"/>
  <c r="BH826" i="20" s="1"/>
  <c r="BS832" i="20"/>
  <c r="EK799" i="20"/>
  <c r="EK694" i="20"/>
  <c r="EK691" i="20"/>
  <c r="EK682" i="20"/>
  <c r="BH284" i="20"/>
  <c r="BH283" i="20" s="1"/>
  <c r="BS285" i="20"/>
  <c r="BS599" i="20"/>
  <c r="ED985" i="20"/>
  <c r="EF985" i="20" s="1"/>
  <c r="EH985" i="20" s="1"/>
  <c r="EK985" i="20" s="1"/>
  <c r="BH563" i="20"/>
  <c r="BH599" i="20"/>
  <c r="BH694" i="20"/>
  <c r="BH168" i="20"/>
  <c r="BH167" i="20" s="1"/>
  <c r="AV143" i="20"/>
  <c r="AV142" i="20" s="1"/>
  <c r="BH144" i="20"/>
  <c r="BS144" i="20" s="1"/>
  <c r="AV984" i="20"/>
  <c r="AV983" i="20" s="1"/>
  <c r="AV977" i="20" s="1"/>
  <c r="BH985" i="20"/>
  <c r="AV925" i="20"/>
  <c r="AV924" i="20" s="1"/>
  <c r="BH926" i="20"/>
  <c r="DZ486" i="20"/>
  <c r="ED486" i="20" s="1"/>
  <c r="EF486" i="20" s="1"/>
  <c r="EH486" i="20" s="1"/>
  <c r="CY607" i="20"/>
  <c r="DC607" i="20" s="1"/>
  <c r="DE607" i="20" s="1"/>
  <c r="DG607" i="20" s="1"/>
  <c r="DC782" i="20"/>
  <c r="DE782" i="20" s="1"/>
  <c r="DG782" i="20" s="1"/>
  <c r="DZ294" i="20"/>
  <c r="ED294" i="20" s="1"/>
  <c r="EF294" i="20" s="1"/>
  <c r="EH294" i="20" s="1"/>
  <c r="EC574" i="20"/>
  <c r="EC545" i="20" s="1"/>
  <c r="EC544" i="20" s="1"/>
  <c r="EB574" i="20"/>
  <c r="EB545" i="20" s="1"/>
  <c r="EB544" i="20" s="1"/>
  <c r="DA574" i="20"/>
  <c r="DA545" i="20" s="1"/>
  <c r="DA544" i="20" s="1"/>
  <c r="CZ574" i="20"/>
  <c r="CZ545" i="20" s="1"/>
  <c r="CZ544" i="20" s="1"/>
  <c r="CY590" i="20"/>
  <c r="CY589" i="20" s="1"/>
  <c r="DC589" i="20" s="1"/>
  <c r="DE589" i="20" s="1"/>
  <c r="DG589" i="20" s="1"/>
  <c r="DC535" i="20"/>
  <c r="DE535" i="20" s="1"/>
  <c r="DG535" i="20" s="1"/>
  <c r="DZ130" i="20"/>
  <c r="ED130" i="20" s="1"/>
  <c r="EF130" i="20" s="1"/>
  <c r="EH130" i="20" s="1"/>
  <c r="EA10" i="20"/>
  <c r="EA9" i="20" s="1"/>
  <c r="EA8" i="20" s="1"/>
  <c r="ED758" i="20"/>
  <c r="EF758" i="20" s="1"/>
  <c r="EH758" i="20" s="1"/>
  <c r="K560" i="20"/>
  <c r="K559" i="20" s="1"/>
  <c r="CY902" i="20"/>
  <c r="DC902" i="20" s="1"/>
  <c r="DE902" i="20" s="1"/>
  <c r="DG902" i="20" s="1"/>
  <c r="CY554" i="20"/>
  <c r="DC554" i="20" s="1"/>
  <c r="DE554" i="20" s="1"/>
  <c r="DG554" i="20" s="1"/>
  <c r="DZ261" i="20"/>
  <c r="ED261" i="20" s="1"/>
  <c r="EF261" i="20" s="1"/>
  <c r="EH261" i="20" s="1"/>
  <c r="CY211" i="20"/>
  <c r="DC211" i="20" s="1"/>
  <c r="DE211" i="20" s="1"/>
  <c r="DG211" i="20" s="1"/>
  <c r="AF977" i="20"/>
  <c r="ED212" i="20"/>
  <c r="EF212" i="20" s="1"/>
  <c r="EH212" i="20" s="1"/>
  <c r="DC708" i="20"/>
  <c r="DE708" i="20" s="1"/>
  <c r="DG708" i="20" s="1"/>
  <c r="ED883" i="20"/>
  <c r="EF883" i="20" s="1"/>
  <c r="EH883" i="20" s="1"/>
  <c r="ED782" i="20"/>
  <c r="EF782" i="20" s="1"/>
  <c r="EH782" i="20" s="1"/>
  <c r="DC572" i="20"/>
  <c r="DE572" i="20" s="1"/>
  <c r="DG572" i="20" s="1"/>
  <c r="W675" i="20"/>
  <c r="W674" i="20" s="1"/>
  <c r="W673" i="20" s="1"/>
  <c r="DZ87" i="20"/>
  <c r="DZ86" i="20" s="1"/>
  <c r="ED86" i="20" s="1"/>
  <c r="EF86" i="20" s="1"/>
  <c r="EH86" i="20" s="1"/>
  <c r="DC743" i="20"/>
  <c r="DE743" i="20" s="1"/>
  <c r="DG743" i="20" s="1"/>
  <c r="ED1009" i="20"/>
  <c r="EF1009" i="20" s="1"/>
  <c r="EH1009" i="20" s="1"/>
  <c r="J558" i="20"/>
  <c r="DZ510" i="20"/>
  <c r="ED510" i="20" s="1"/>
  <c r="EF510" i="20" s="1"/>
  <c r="EH510" i="20" s="1"/>
  <c r="S990" i="20"/>
  <c r="DY618" i="20"/>
  <c r="DY610" i="20" s="1"/>
  <c r="DY580" i="20" s="1"/>
  <c r="DZ909" i="20"/>
  <c r="ED909" i="20" s="1"/>
  <c r="EF909" i="20" s="1"/>
  <c r="EH909" i="20" s="1"/>
  <c r="P593" i="20"/>
  <c r="ED604" i="20"/>
  <c r="EF604" i="20" s="1"/>
  <c r="EH604" i="20" s="1"/>
  <c r="CY126" i="20"/>
  <c r="DC126" i="20" s="1"/>
  <c r="DE126" i="20" s="1"/>
  <c r="DG126" i="20" s="1"/>
  <c r="AV563" i="20"/>
  <c r="AF88" i="20"/>
  <c r="AF87" i="20" s="1"/>
  <c r="AF86" i="20" s="1"/>
  <c r="AV89" i="20"/>
  <c r="AF212" i="20"/>
  <c r="AF211" i="20" s="1"/>
  <c r="AV213" i="20"/>
  <c r="AF378" i="20"/>
  <c r="AF377" i="20" s="1"/>
  <c r="AF376" i="20" s="1"/>
  <c r="AV379" i="20"/>
  <c r="AF436" i="20"/>
  <c r="AF435" i="20" s="1"/>
  <c r="AF434" i="20" s="1"/>
  <c r="AV437" i="20"/>
  <c r="AF36" i="20"/>
  <c r="AF35" i="20" s="1"/>
  <c r="AF34" i="20" s="1"/>
  <c r="AV37" i="20"/>
  <c r="AF604" i="20"/>
  <c r="AF603" i="20" s="1"/>
  <c r="AF602" i="20" s="1"/>
  <c r="AV605" i="20"/>
  <c r="AF743" i="20"/>
  <c r="AF742" i="20" s="1"/>
  <c r="AF741" i="20" s="1"/>
  <c r="AV744" i="20"/>
  <c r="AF472" i="20"/>
  <c r="AF471" i="20" s="1"/>
  <c r="AF465" i="20" s="1"/>
  <c r="AV473" i="20"/>
  <c r="AF505" i="20"/>
  <c r="AF504" i="20" s="1"/>
  <c r="AV506" i="20"/>
  <c r="AF487" i="20"/>
  <c r="AF486" i="20" s="1"/>
  <c r="AF485" i="20" s="1"/>
  <c r="AV488" i="20"/>
  <c r="AF535" i="20"/>
  <c r="AF534" i="20" s="1"/>
  <c r="AV536" i="20"/>
  <c r="AV616" i="20"/>
  <c r="AF61" i="20"/>
  <c r="AV62" i="20"/>
  <c r="AF40" i="20"/>
  <c r="AF39" i="20" s="1"/>
  <c r="AF38" i="20" s="1"/>
  <c r="AV41" i="20"/>
  <c r="AF299" i="20"/>
  <c r="AF298" i="20" s="1"/>
  <c r="AV300" i="20"/>
  <c r="AF397" i="20"/>
  <c r="AF396" i="20" s="1"/>
  <c r="AF395" i="20" s="1"/>
  <c r="AV398" i="20"/>
  <c r="AF204" i="20"/>
  <c r="AF203" i="20" s="1"/>
  <c r="AF202" i="20" s="1"/>
  <c r="AV205" i="20"/>
  <c r="AF922" i="20"/>
  <c r="AF921" i="20" s="1"/>
  <c r="AF920" i="20" s="1"/>
  <c r="AV923" i="20"/>
  <c r="AF883" i="20"/>
  <c r="AF882" i="20" s="1"/>
  <c r="AF881" i="20" s="1"/>
  <c r="AF880" i="20" s="1"/>
  <c r="AF879" i="20" s="1"/>
  <c r="AF878" i="20" s="1"/>
  <c r="AF877" i="20" s="1"/>
  <c r="AV884" i="20"/>
  <c r="AF935" i="20"/>
  <c r="AF934" i="20" s="1"/>
  <c r="AV936" i="20"/>
  <c r="AF572" i="20"/>
  <c r="AF571" i="20" s="1"/>
  <c r="AF570" i="20" s="1"/>
  <c r="AV573" i="20"/>
  <c r="AV682" i="20"/>
  <c r="AV694" i="20"/>
  <c r="AF115" i="20"/>
  <c r="AF114" i="20" s="1"/>
  <c r="AV116" i="20"/>
  <c r="AF252" i="20"/>
  <c r="AF251" i="20" s="1"/>
  <c r="AV253" i="20"/>
  <c r="AF432" i="20"/>
  <c r="AF431" i="20" s="1"/>
  <c r="AF430" i="20" s="1"/>
  <c r="AV433" i="20"/>
  <c r="AF532" i="20"/>
  <c r="AF531" i="20" s="1"/>
  <c r="AV533" i="20"/>
  <c r="AF729" i="20"/>
  <c r="AF728" i="20" s="1"/>
  <c r="AF724" i="20" s="1"/>
  <c r="AF723" i="20" s="1"/>
  <c r="AV730" i="20"/>
  <c r="AF516" i="20"/>
  <c r="AF515" i="20" s="1"/>
  <c r="AF510" i="20" s="1"/>
  <c r="AV517" i="20"/>
  <c r="AV168" i="20"/>
  <c r="AV167" i="20" s="1"/>
  <c r="AF135" i="20"/>
  <c r="AF134" i="20" s="1"/>
  <c r="AF133" i="20" s="1"/>
  <c r="AV136" i="20"/>
  <c r="AF232" i="20"/>
  <c r="AF231" i="20" s="1"/>
  <c r="AF230" i="20" s="1"/>
  <c r="AV233" i="20"/>
  <c r="AF358" i="20"/>
  <c r="AF357" i="20" s="1"/>
  <c r="AF356" i="20" s="1"/>
  <c r="AV359" i="20"/>
  <c r="AF404" i="20"/>
  <c r="AF403" i="20" s="1"/>
  <c r="AF402" i="20" s="1"/>
  <c r="AF401" i="20" s="1"/>
  <c r="AF400" i="20" s="1"/>
  <c r="AV405" i="20"/>
  <c r="AF854" i="20"/>
  <c r="AF853" i="20" s="1"/>
  <c r="AF852" i="20" s="1"/>
  <c r="AV856" i="20"/>
  <c r="AF824" i="20"/>
  <c r="AF823" i="20" s="1"/>
  <c r="AF822" i="20" s="1"/>
  <c r="AV825" i="20"/>
  <c r="AF782" i="20"/>
  <c r="AF781" i="20" s="1"/>
  <c r="AF780" i="20" s="1"/>
  <c r="AV783" i="20"/>
  <c r="BH783" i="20" s="1"/>
  <c r="BS783" i="20" s="1"/>
  <c r="AF993" i="20"/>
  <c r="AF992" i="20" s="1"/>
  <c r="AF991" i="20" s="1"/>
  <c r="AF990" i="20" s="1"/>
  <c r="AV994" i="20"/>
  <c r="AF591" i="20"/>
  <c r="AF590" i="20" s="1"/>
  <c r="AF589" i="20" s="1"/>
  <c r="AV592" i="20"/>
  <c r="AV597" i="20"/>
  <c r="CV611" i="20"/>
  <c r="CV612" i="20"/>
  <c r="S977" i="20"/>
  <c r="S920" i="20"/>
  <c r="S919" i="20" s="1"/>
  <c r="S918" i="20" s="1"/>
  <c r="ED809" i="20"/>
  <c r="EF809" i="20" s="1"/>
  <c r="EH809" i="20" s="1"/>
  <c r="J442" i="20"/>
  <c r="J441" i="20" s="1"/>
  <c r="J440" i="20" s="1"/>
  <c r="S485" i="20"/>
  <c r="DZ697" i="20"/>
  <c r="DZ696" i="20" s="1"/>
  <c r="ED696" i="20" s="1"/>
  <c r="EF696" i="20" s="1"/>
  <c r="EH696" i="20" s="1"/>
  <c r="ED984" i="20"/>
  <c r="EF984" i="20" s="1"/>
  <c r="EH984" i="20" s="1"/>
  <c r="DZ983" i="20"/>
  <c r="ED983" i="20" s="1"/>
  <c r="EF983" i="20" s="1"/>
  <c r="EH983" i="20" s="1"/>
  <c r="CY392" i="20"/>
  <c r="DC392" i="20" s="1"/>
  <c r="DE392" i="20" s="1"/>
  <c r="DG392" i="20" s="1"/>
  <c r="AE722" i="20"/>
  <c r="AE721" i="20" s="1"/>
  <c r="DZ503" i="20"/>
  <c r="ED503" i="20" s="1"/>
  <c r="EF503" i="20" s="1"/>
  <c r="EH503" i="20" s="1"/>
  <c r="CV712" i="20"/>
  <c r="CV711" i="20" s="1"/>
  <c r="CV710" i="20" s="1"/>
  <c r="CQ594" i="20"/>
  <c r="CQ593" i="20" s="1"/>
  <c r="CQ580" i="20" s="1"/>
  <c r="T722" i="20"/>
  <c r="T721" i="20" s="1"/>
  <c r="DZ895" i="20"/>
  <c r="ED895" i="20" s="1"/>
  <c r="EF895" i="20" s="1"/>
  <c r="EH895" i="20" s="1"/>
  <c r="AF687" i="20"/>
  <c r="DC131" i="20"/>
  <c r="DE131" i="20" s="1"/>
  <c r="DG131" i="20" s="1"/>
  <c r="ED743" i="20"/>
  <c r="EF743" i="20" s="1"/>
  <c r="EH743" i="20" s="1"/>
  <c r="ED806" i="20"/>
  <c r="EF806" i="20" s="1"/>
  <c r="EH806" i="20" s="1"/>
  <c r="DA8" i="20"/>
  <c r="DC362" i="20"/>
  <c r="DE362" i="20" s="1"/>
  <c r="DG362" i="20" s="1"/>
  <c r="T11" i="20"/>
  <c r="T10" i="20" s="1"/>
  <c r="T9" i="20" s="1"/>
  <c r="AE11" i="20"/>
  <c r="AE10" i="20" s="1"/>
  <c r="AE9" i="20" s="1"/>
  <c r="DZ217" i="20"/>
  <c r="ED217" i="20" s="1"/>
  <c r="EF217" i="20" s="1"/>
  <c r="EH217" i="20" s="1"/>
  <c r="DC155" i="20"/>
  <c r="DE155" i="20" s="1"/>
  <c r="DG155" i="20" s="1"/>
  <c r="AF828" i="20"/>
  <c r="AF827" i="20" s="1"/>
  <c r="AF826" i="20" s="1"/>
  <c r="S828" i="20"/>
  <c r="S827" i="20" s="1"/>
  <c r="S826" i="20" s="1"/>
  <c r="CY389" i="20"/>
  <c r="DC389" i="20" s="1"/>
  <c r="DE389" i="20" s="1"/>
  <c r="DG389" i="20" s="1"/>
  <c r="T675" i="20"/>
  <c r="T674" i="20" s="1"/>
  <c r="T673" i="20" s="1"/>
  <c r="DZ246" i="20"/>
  <c r="ED246" i="20" s="1"/>
  <c r="EF246" i="20" s="1"/>
  <c r="EH246" i="20" s="1"/>
  <c r="DZ443" i="20"/>
  <c r="ED443" i="20" s="1"/>
  <c r="EF443" i="20" s="1"/>
  <c r="EH443" i="20" s="1"/>
  <c r="DC397" i="20"/>
  <c r="DE397" i="20" s="1"/>
  <c r="DG397" i="20" s="1"/>
  <c r="CY114" i="20"/>
  <c r="DC114" i="20" s="1"/>
  <c r="DE114" i="20" s="1"/>
  <c r="DG114" i="20" s="1"/>
  <c r="ED57" i="20"/>
  <c r="EF57" i="20" s="1"/>
  <c r="EH57" i="20" s="1"/>
  <c r="ED472" i="20"/>
  <c r="EF472" i="20" s="1"/>
  <c r="EH472" i="20" s="1"/>
  <c r="DC154" i="20"/>
  <c r="DE154" i="20" s="1"/>
  <c r="DG154" i="20" s="1"/>
  <c r="CY153" i="20"/>
  <c r="DC153" i="20" s="1"/>
  <c r="DE153" i="20" s="1"/>
  <c r="DG153" i="20" s="1"/>
  <c r="S204" i="20"/>
  <c r="S203" i="20" s="1"/>
  <c r="S202" i="20" s="1"/>
  <c r="ED568" i="20"/>
  <c r="EF568" i="20" s="1"/>
  <c r="EH568" i="20" s="1"/>
  <c r="DB544" i="20"/>
  <c r="AE442" i="20"/>
  <c r="AE441" i="20" s="1"/>
  <c r="AE440" i="20" s="1"/>
  <c r="CP894" i="20"/>
  <c r="CP893" i="20" s="1"/>
  <c r="CP892" i="20" s="1"/>
  <c r="AF930" i="20"/>
  <c r="DC32" i="20"/>
  <c r="DE32" i="20" s="1"/>
  <c r="DG32" i="20" s="1"/>
  <c r="ED44" i="20"/>
  <c r="EF44" i="20" s="1"/>
  <c r="EH44" i="20" s="1"/>
  <c r="ED382" i="20"/>
  <c r="EF382" i="20" s="1"/>
  <c r="EH382" i="20" s="1"/>
  <c r="DC770" i="20"/>
  <c r="DE770" i="20" s="1"/>
  <c r="DG770" i="20" s="1"/>
  <c r="DC809" i="20"/>
  <c r="DE809" i="20" s="1"/>
  <c r="DG809" i="20" s="1"/>
  <c r="EA545" i="20"/>
  <c r="EA544" i="20" s="1"/>
  <c r="DX150" i="20"/>
  <c r="DW127" i="20"/>
  <c r="CP722" i="20"/>
  <c r="CP721" i="20" s="1"/>
  <c r="AE894" i="20"/>
  <c r="AE893" i="20" s="1"/>
  <c r="AE892" i="20" s="1"/>
  <c r="CY282" i="20"/>
  <c r="DC282" i="20" s="1"/>
  <c r="DE282" i="20" s="1"/>
  <c r="DG282" i="20" s="1"/>
  <c r="DX407" i="20"/>
  <c r="DX406" i="20" s="1"/>
  <c r="DX399" i="20" s="1"/>
  <c r="J407" i="20"/>
  <c r="J406" i="20" s="1"/>
  <c r="J399" i="20" s="1"/>
  <c r="DZ854" i="20"/>
  <c r="DZ853" i="20" s="1"/>
  <c r="S36" i="20"/>
  <c r="S35" i="20" s="1"/>
  <c r="S34" i="20" s="1"/>
  <c r="S616" i="20"/>
  <c r="S615" i="20" s="1"/>
  <c r="S614" i="20" s="1"/>
  <c r="CY685" i="20"/>
  <c r="CY684" i="20" s="1"/>
  <c r="DC684" i="20" s="1"/>
  <c r="DE684" i="20" s="1"/>
  <c r="DG684" i="20" s="1"/>
  <c r="CY987" i="20"/>
  <c r="DC987" i="20" s="1"/>
  <c r="DE987" i="20" s="1"/>
  <c r="DG987" i="20" s="1"/>
  <c r="DC984" i="20"/>
  <c r="DE984" i="20" s="1"/>
  <c r="DG984" i="20" s="1"/>
  <c r="ED123" i="20"/>
  <c r="EF123" i="20" s="1"/>
  <c r="EH123" i="20" s="1"/>
  <c r="DC135" i="20"/>
  <c r="DE135" i="20" s="1"/>
  <c r="DG135" i="20" s="1"/>
  <c r="DC719" i="20"/>
  <c r="DE719" i="20" s="1"/>
  <c r="DG719" i="20" s="1"/>
  <c r="DC1012" i="20"/>
  <c r="DE1012" i="20" s="1"/>
  <c r="DG1012" i="20" s="1"/>
  <c r="DC583" i="20"/>
  <c r="DE583" i="20" s="1"/>
  <c r="DG583" i="20" s="1"/>
  <c r="DC653" i="20"/>
  <c r="DE653" i="20" s="1"/>
  <c r="DG653" i="20" s="1"/>
  <c r="DZ1012" i="20"/>
  <c r="DZ163" i="20"/>
  <c r="DZ162" i="20" s="1"/>
  <c r="ED162" i="20" s="1"/>
  <c r="EF162" i="20" s="1"/>
  <c r="EH162" i="20" s="1"/>
  <c r="W442" i="20"/>
  <c r="W441" i="20" s="1"/>
  <c r="W440" i="20" s="1"/>
  <c r="DZ210" i="20"/>
  <c r="ED210" i="20" s="1"/>
  <c r="EF210" i="20" s="1"/>
  <c r="EH210" i="20" s="1"/>
  <c r="DZ933" i="20"/>
  <c r="DZ932" i="20" s="1"/>
  <c r="CX611" i="20"/>
  <c r="Q815" i="20"/>
  <c r="DY442" i="20"/>
  <c r="DY441" i="20" s="1"/>
  <c r="DY440" i="20" s="1"/>
  <c r="S613" i="20"/>
  <c r="R675" i="20"/>
  <c r="R674" i="20" s="1"/>
  <c r="R673" i="20" s="1"/>
  <c r="S635" i="20"/>
  <c r="S634" i="20" s="1"/>
  <c r="CY127" i="20"/>
  <c r="DC127" i="20" s="1"/>
  <c r="DE127" i="20" s="1"/>
  <c r="DG127" i="20" s="1"/>
  <c r="DZ115" i="20"/>
  <c r="DZ114" i="20" s="1"/>
  <c r="ED114" i="20" s="1"/>
  <c r="EF114" i="20" s="1"/>
  <c r="EH114" i="20" s="1"/>
  <c r="ED116" i="20"/>
  <c r="EF116" i="20" s="1"/>
  <c r="EH116" i="20" s="1"/>
  <c r="DZ335" i="20"/>
  <c r="ED335" i="20" s="1"/>
  <c r="EF335" i="20" s="1"/>
  <c r="EH335" i="20" s="1"/>
  <c r="ED336" i="20"/>
  <c r="EF336" i="20" s="1"/>
  <c r="EH336" i="20" s="1"/>
  <c r="EK336" i="20" s="1"/>
  <c r="DZ345" i="20"/>
  <c r="DZ344" i="20" s="1"/>
  <c r="ED347" i="20"/>
  <c r="EF347" i="20" s="1"/>
  <c r="EH347" i="20" s="1"/>
  <c r="EK347" i="20" s="1"/>
  <c r="CY200" i="20"/>
  <c r="CY199" i="20" s="1"/>
  <c r="DC201" i="20"/>
  <c r="DE201" i="20" s="1"/>
  <c r="DG201" i="20" s="1"/>
  <c r="CY520" i="20"/>
  <c r="CY519" i="20" s="1"/>
  <c r="DC521" i="20"/>
  <c r="DE521" i="20" s="1"/>
  <c r="DG521" i="20" s="1"/>
  <c r="DZ686" i="20"/>
  <c r="ED686" i="20" s="1"/>
  <c r="EF686" i="20" s="1"/>
  <c r="EH686" i="20" s="1"/>
  <c r="ED687" i="20"/>
  <c r="EF687" i="20" s="1"/>
  <c r="EH687" i="20" s="1"/>
  <c r="EK687" i="20" s="1"/>
  <c r="CY698" i="20"/>
  <c r="DC698" i="20" s="1"/>
  <c r="DE698" i="20" s="1"/>
  <c r="DG698" i="20" s="1"/>
  <c r="DC699" i="20"/>
  <c r="DE699" i="20" s="1"/>
  <c r="DG699" i="20" s="1"/>
  <c r="DZ993" i="20"/>
  <c r="DZ992" i="20" s="1"/>
  <c r="ED994" i="20"/>
  <c r="EF994" i="20" s="1"/>
  <c r="EH994" i="20" s="1"/>
  <c r="EK994" i="20" s="1"/>
  <c r="DZ988" i="20"/>
  <c r="DZ987" i="20" s="1"/>
  <c r="ED989" i="20"/>
  <c r="EF989" i="20" s="1"/>
  <c r="EH989" i="20" s="1"/>
  <c r="EK989" i="20" s="1"/>
  <c r="CY103" i="20"/>
  <c r="CY102" i="20" s="1"/>
  <c r="DC102" i="20" s="1"/>
  <c r="DE102" i="20" s="1"/>
  <c r="DG102" i="20" s="1"/>
  <c r="DC104" i="20"/>
  <c r="DE104" i="20" s="1"/>
  <c r="DG104" i="20" s="1"/>
  <c r="CY28" i="20"/>
  <c r="CY27" i="20" s="1"/>
  <c r="DC27" i="20" s="1"/>
  <c r="DE27" i="20" s="1"/>
  <c r="DG27" i="20" s="1"/>
  <c r="DC29" i="20"/>
  <c r="DE29" i="20" s="1"/>
  <c r="DG29" i="20" s="1"/>
  <c r="DZ147" i="20"/>
  <c r="ED147" i="20" s="1"/>
  <c r="EF147" i="20" s="1"/>
  <c r="EH147" i="20" s="1"/>
  <c r="ED148" i="20"/>
  <c r="EF148" i="20" s="1"/>
  <c r="EH148" i="20" s="1"/>
  <c r="DZ362" i="20"/>
  <c r="ED362" i="20" s="1"/>
  <c r="EF362" i="20" s="1"/>
  <c r="EH362" i="20" s="1"/>
  <c r="ED363" i="20"/>
  <c r="EF363" i="20" s="1"/>
  <c r="EH363" i="20" s="1"/>
  <c r="EK363" i="20" s="1"/>
  <c r="DZ616" i="20"/>
  <c r="ED617" i="20"/>
  <c r="EF617" i="20" s="1"/>
  <c r="EH617" i="20" s="1"/>
  <c r="CY1009" i="20"/>
  <c r="DC1009" i="20" s="1"/>
  <c r="DE1009" i="20" s="1"/>
  <c r="DG1009" i="20" s="1"/>
  <c r="DC1010" i="20"/>
  <c r="DE1010" i="20" s="1"/>
  <c r="DG1010" i="20" s="1"/>
  <c r="CY404" i="20"/>
  <c r="CY403" i="20" s="1"/>
  <c r="DC405" i="20"/>
  <c r="DE405" i="20" s="1"/>
  <c r="DG405" i="20" s="1"/>
  <c r="CY993" i="20"/>
  <c r="CY992" i="20" s="1"/>
  <c r="DC994" i="20"/>
  <c r="DE994" i="20" s="1"/>
  <c r="DG994" i="20" s="1"/>
  <c r="DZ608" i="20"/>
  <c r="DZ607" i="20" s="1"/>
  <c r="ED609" i="20"/>
  <c r="EF609" i="20" s="1"/>
  <c r="EH609" i="20" s="1"/>
  <c r="EK609" i="20" s="1"/>
  <c r="CY53" i="20"/>
  <c r="CY52" i="20" s="1"/>
  <c r="DC52" i="20" s="1"/>
  <c r="DE52" i="20" s="1"/>
  <c r="DG52" i="20" s="1"/>
  <c r="DC54" i="20"/>
  <c r="DE54" i="20" s="1"/>
  <c r="DG54" i="20" s="1"/>
  <c r="DZ19" i="20"/>
  <c r="DZ18" i="20" s="1"/>
  <c r="ED18" i="20" s="1"/>
  <c r="EF18" i="20" s="1"/>
  <c r="EH18" i="20" s="1"/>
  <c r="ED20" i="20"/>
  <c r="EF20" i="20" s="1"/>
  <c r="EH20" i="20" s="1"/>
  <c r="EK20" i="20" s="1"/>
  <c r="CY432" i="20"/>
  <c r="DC432" i="20" s="1"/>
  <c r="DE432" i="20" s="1"/>
  <c r="DG432" i="20" s="1"/>
  <c r="DC433" i="20"/>
  <c r="DE433" i="20" s="1"/>
  <c r="DG433" i="20" s="1"/>
  <c r="DZ572" i="20"/>
  <c r="ED573" i="20"/>
  <c r="EF573" i="20" s="1"/>
  <c r="EH573" i="20" s="1"/>
  <c r="EK573" i="20" s="1"/>
  <c r="CY450" i="20"/>
  <c r="DC450" i="20" s="1"/>
  <c r="DE450" i="20" s="1"/>
  <c r="DG450" i="20" s="1"/>
  <c r="CY147" i="20"/>
  <c r="DC147" i="20" s="1"/>
  <c r="DE147" i="20" s="1"/>
  <c r="DG147" i="20" s="1"/>
  <c r="DC148" i="20"/>
  <c r="DE148" i="20" s="1"/>
  <c r="DG148" i="20" s="1"/>
  <c r="DZ329" i="20"/>
  <c r="DZ328" i="20" s="1"/>
  <c r="ED330" i="20"/>
  <c r="EF330" i="20" s="1"/>
  <c r="EH330" i="20" s="1"/>
  <c r="EK330" i="20" s="1"/>
  <c r="CY487" i="20"/>
  <c r="DC487" i="20" s="1"/>
  <c r="DE487" i="20" s="1"/>
  <c r="DG487" i="20" s="1"/>
  <c r="DC488" i="20"/>
  <c r="DE488" i="20" s="1"/>
  <c r="DG488" i="20" s="1"/>
  <c r="CY640" i="20"/>
  <c r="DC640" i="20" s="1"/>
  <c r="DE640" i="20" s="1"/>
  <c r="DG640" i="20" s="1"/>
  <c r="DC641" i="20"/>
  <c r="DE641" i="20" s="1"/>
  <c r="DG641" i="20" s="1"/>
  <c r="CY616" i="20"/>
  <c r="DC616" i="20" s="1"/>
  <c r="DE616" i="20" s="1"/>
  <c r="DG616" i="20" s="1"/>
  <c r="DC617" i="20"/>
  <c r="DE617" i="20" s="1"/>
  <c r="DG617" i="20" s="1"/>
  <c r="CY57" i="20"/>
  <c r="CY56" i="20" s="1"/>
  <c r="DC58" i="20"/>
  <c r="DE58" i="20" s="1"/>
  <c r="DG58" i="20" s="1"/>
  <c r="DZ719" i="20"/>
  <c r="ED719" i="20" s="1"/>
  <c r="EF719" i="20" s="1"/>
  <c r="EH719" i="20" s="1"/>
  <c r="ED720" i="20"/>
  <c r="EF720" i="20" s="1"/>
  <c r="EH720" i="20" s="1"/>
  <c r="EK720" i="20" s="1"/>
  <c r="CY71" i="20"/>
  <c r="CY70" i="20" s="1"/>
  <c r="DC70" i="20" s="1"/>
  <c r="DE70" i="20" s="1"/>
  <c r="DG70" i="20" s="1"/>
  <c r="DC72" i="20"/>
  <c r="DE72" i="20" s="1"/>
  <c r="DG72" i="20" s="1"/>
  <c r="CY414" i="20"/>
  <c r="CY413" i="20" s="1"/>
  <c r="DC413" i="20" s="1"/>
  <c r="DE413" i="20" s="1"/>
  <c r="DG413" i="20" s="1"/>
  <c r="DC415" i="20"/>
  <c r="DE415" i="20" s="1"/>
  <c r="DG415" i="20" s="1"/>
  <c r="DZ80" i="20"/>
  <c r="ED80" i="20" s="1"/>
  <c r="EF80" i="20" s="1"/>
  <c r="EH80" i="20" s="1"/>
  <c r="ED81" i="20"/>
  <c r="EF81" i="20" s="1"/>
  <c r="EH81" i="20" s="1"/>
  <c r="EK81" i="20" s="1"/>
  <c r="CY382" i="20"/>
  <c r="DC382" i="20" s="1"/>
  <c r="DE382" i="20" s="1"/>
  <c r="DG382" i="20" s="1"/>
  <c r="DC383" i="20"/>
  <c r="DE383" i="20" s="1"/>
  <c r="DG383" i="20" s="1"/>
  <c r="CY63" i="20"/>
  <c r="DC64" i="20"/>
  <c r="DE64" i="20" s="1"/>
  <c r="DG64" i="20" s="1"/>
  <c r="DZ32" i="20"/>
  <c r="ED32" i="20" s="1"/>
  <c r="EF32" i="20" s="1"/>
  <c r="EH32" i="20" s="1"/>
  <c r="ED33" i="20"/>
  <c r="EF33" i="20" s="1"/>
  <c r="EH33" i="20" s="1"/>
  <c r="EK33" i="20" s="1"/>
  <c r="P530" i="20"/>
  <c r="CY739" i="20"/>
  <c r="CY738" i="20" s="1"/>
  <c r="CY733" i="20" s="1"/>
  <c r="DC740" i="20"/>
  <c r="DE740" i="20" s="1"/>
  <c r="DG740" i="20" s="1"/>
  <c r="ED40" i="20"/>
  <c r="EF40" i="20" s="1"/>
  <c r="EH40" i="20" s="1"/>
  <c r="ED53" i="20"/>
  <c r="EF53" i="20" s="1"/>
  <c r="EH53" i="20" s="1"/>
  <c r="ED520" i="20"/>
  <c r="EF520" i="20" s="1"/>
  <c r="EH520" i="20" s="1"/>
  <c r="DC758" i="20"/>
  <c r="DE758" i="20" s="1"/>
  <c r="DG758" i="20" s="1"/>
  <c r="DC806" i="20"/>
  <c r="DE806" i="20" s="1"/>
  <c r="DG806" i="20" s="1"/>
  <c r="DC483" i="20"/>
  <c r="DE483" i="20" s="1"/>
  <c r="DG483" i="20" s="1"/>
  <c r="ED200" i="20"/>
  <c r="EF200" i="20" s="1"/>
  <c r="EH200" i="20" s="1"/>
  <c r="CY587" i="20"/>
  <c r="DC588" i="20"/>
  <c r="DE588" i="20" s="1"/>
  <c r="DG588" i="20" s="1"/>
  <c r="DZ135" i="20"/>
  <c r="ED135" i="20" s="1"/>
  <c r="EF135" i="20" s="1"/>
  <c r="EH135" i="20" s="1"/>
  <c r="ED136" i="20"/>
  <c r="EF136" i="20" s="1"/>
  <c r="EH136" i="20" s="1"/>
  <c r="EK136" i="20" s="1"/>
  <c r="EK128" i="20" s="1"/>
  <c r="EN128" i="20" s="1"/>
  <c r="AE917" i="20"/>
  <c r="AE916" i="20" s="1"/>
  <c r="DZ432" i="20"/>
  <c r="ED432" i="20" s="1"/>
  <c r="EF432" i="20" s="1"/>
  <c r="EH432" i="20" s="1"/>
  <c r="ED433" i="20"/>
  <c r="EF433" i="20" s="1"/>
  <c r="EH433" i="20" s="1"/>
  <c r="EK433" i="20" s="1"/>
  <c r="CY568" i="20"/>
  <c r="CY567" i="20" s="1"/>
  <c r="DC569" i="20"/>
  <c r="DE569" i="20" s="1"/>
  <c r="DG569" i="20" s="1"/>
  <c r="DZ671" i="20"/>
  <c r="ED671" i="20" s="1"/>
  <c r="EF671" i="20" s="1"/>
  <c r="EH671" i="20" s="1"/>
  <c r="ED672" i="20"/>
  <c r="EF672" i="20" s="1"/>
  <c r="EH672" i="20" s="1"/>
  <c r="EK672" i="20" s="1"/>
  <c r="CY620" i="20"/>
  <c r="DC620" i="20" s="1"/>
  <c r="DE620" i="20" s="1"/>
  <c r="DG620" i="20" s="1"/>
  <c r="DC621" i="20"/>
  <c r="DE621" i="20" s="1"/>
  <c r="DG621" i="20" s="1"/>
  <c r="DZ902" i="20"/>
  <c r="ED902" i="20" s="1"/>
  <c r="EF902" i="20" s="1"/>
  <c r="EH902" i="20" s="1"/>
  <c r="CY724" i="20"/>
  <c r="DC724" i="20" s="1"/>
  <c r="DE724" i="20" s="1"/>
  <c r="DG724" i="20" s="1"/>
  <c r="DZ36" i="20"/>
  <c r="DZ35" i="20" s="1"/>
  <c r="ED37" i="20"/>
  <c r="EF37" i="20" s="1"/>
  <c r="EH37" i="20" s="1"/>
  <c r="EK37" i="20" s="1"/>
  <c r="CY80" i="20"/>
  <c r="DC80" i="20" s="1"/>
  <c r="DE80" i="20" s="1"/>
  <c r="DG80" i="20" s="1"/>
  <c r="DC81" i="20"/>
  <c r="DE81" i="20" s="1"/>
  <c r="DG81" i="20" s="1"/>
  <c r="CY159" i="20"/>
  <c r="DC159" i="20" s="1"/>
  <c r="DE159" i="20" s="1"/>
  <c r="DG159" i="20" s="1"/>
  <c r="DC160" i="20"/>
  <c r="DE160" i="20" s="1"/>
  <c r="DG160" i="20" s="1"/>
  <c r="DZ661" i="20"/>
  <c r="DZ660" i="20" s="1"/>
  <c r="ED662" i="20"/>
  <c r="EF662" i="20" s="1"/>
  <c r="EH662" i="20" s="1"/>
  <c r="EK662" i="20" s="1"/>
  <c r="CY40" i="20"/>
  <c r="CY39" i="20" s="1"/>
  <c r="DC41" i="20"/>
  <c r="DE41" i="20" s="1"/>
  <c r="DG41" i="20" s="1"/>
  <c r="CY36" i="20"/>
  <c r="DC36" i="20" s="1"/>
  <c r="DE36" i="20" s="1"/>
  <c r="DG36" i="20" s="1"/>
  <c r="DC37" i="20"/>
  <c r="DE37" i="20" s="1"/>
  <c r="DG37" i="20" s="1"/>
  <c r="DZ61" i="20"/>
  <c r="ED61" i="20" s="1"/>
  <c r="EF61" i="20" s="1"/>
  <c r="EH61" i="20" s="1"/>
  <c r="ED62" i="20"/>
  <c r="EF62" i="20" s="1"/>
  <c r="EH62" i="20" s="1"/>
  <c r="EK62" i="20" s="1"/>
  <c r="CY119" i="20"/>
  <c r="CY118" i="20" s="1"/>
  <c r="DC120" i="20"/>
  <c r="DE120" i="20" s="1"/>
  <c r="DG120" i="20" s="1"/>
  <c r="CY329" i="20"/>
  <c r="DC330" i="20"/>
  <c r="DE330" i="20" s="1"/>
  <c r="DG330" i="20" s="1"/>
  <c r="CY661" i="20"/>
  <c r="DC661" i="20" s="1"/>
  <c r="DE661" i="20" s="1"/>
  <c r="DG661" i="20" s="1"/>
  <c r="DC662" i="20"/>
  <c r="DE662" i="20" s="1"/>
  <c r="DG662" i="20" s="1"/>
  <c r="DZ739" i="20"/>
  <c r="ED739" i="20" s="1"/>
  <c r="EF739" i="20" s="1"/>
  <c r="EH739" i="20" s="1"/>
  <c r="ED740" i="20"/>
  <c r="EF740" i="20" s="1"/>
  <c r="EH740" i="20" s="1"/>
  <c r="CY883" i="20"/>
  <c r="DC883" i="20" s="1"/>
  <c r="DE883" i="20" s="1"/>
  <c r="DG883" i="20" s="1"/>
  <c r="DC884" i="20"/>
  <c r="DE884" i="20" s="1"/>
  <c r="DG884" i="20" s="1"/>
  <c r="DZ155" i="20"/>
  <c r="ED155" i="20" s="1"/>
  <c r="EF155" i="20" s="1"/>
  <c r="EH155" i="20" s="1"/>
  <c r="ED156" i="20"/>
  <c r="EF156" i="20" s="1"/>
  <c r="EH156" i="20" s="1"/>
  <c r="EK156" i="20" s="1"/>
  <c r="DZ370" i="20"/>
  <c r="ED370" i="20" s="1"/>
  <c r="EF370" i="20" s="1"/>
  <c r="EH370" i="20" s="1"/>
  <c r="ED371" i="20"/>
  <c r="EF371" i="20" s="1"/>
  <c r="EH371" i="20" s="1"/>
  <c r="EK371" i="20" s="1"/>
  <c r="DZ397" i="20"/>
  <c r="ED397" i="20" s="1"/>
  <c r="EF397" i="20" s="1"/>
  <c r="EH397" i="20" s="1"/>
  <c r="ED398" i="20"/>
  <c r="EF398" i="20" s="1"/>
  <c r="EH398" i="20" s="1"/>
  <c r="EK398" i="20" s="1"/>
  <c r="DZ103" i="20"/>
  <c r="ED103" i="20" s="1"/>
  <c r="EF103" i="20" s="1"/>
  <c r="EH103" i="20" s="1"/>
  <c r="ED104" i="20"/>
  <c r="EF104" i="20" s="1"/>
  <c r="EH104" i="20" s="1"/>
  <c r="EK104" i="20" s="1"/>
  <c r="DZ535" i="20"/>
  <c r="ED535" i="20" s="1"/>
  <c r="EF535" i="20" s="1"/>
  <c r="EH535" i="20" s="1"/>
  <c r="ED536" i="20"/>
  <c r="EF536" i="20" s="1"/>
  <c r="EH536" i="20" s="1"/>
  <c r="DC19" i="20"/>
  <c r="DE19" i="20" s="1"/>
  <c r="DG19" i="20" s="1"/>
  <c r="DZ653" i="20"/>
  <c r="ED654" i="20"/>
  <c r="EF654" i="20" s="1"/>
  <c r="EH654" i="20" s="1"/>
  <c r="EK654" i="20" s="1"/>
  <c r="DZ71" i="20"/>
  <c r="DZ70" i="20" s="1"/>
  <c r="ED70" i="20" s="1"/>
  <c r="EF70" i="20" s="1"/>
  <c r="EH70" i="20" s="1"/>
  <c r="ED72" i="20"/>
  <c r="EF72" i="20" s="1"/>
  <c r="EH72" i="20" s="1"/>
  <c r="EK72" i="20" s="1"/>
  <c r="DZ159" i="20"/>
  <c r="DZ158" i="20" s="1"/>
  <c r="ED160" i="20"/>
  <c r="EF160" i="20" s="1"/>
  <c r="EH160" i="20" s="1"/>
  <c r="EK160" i="20" s="1"/>
  <c r="CY472" i="20"/>
  <c r="CY471" i="20" s="1"/>
  <c r="DC473" i="20"/>
  <c r="DE473" i="20" s="1"/>
  <c r="DG473" i="20" s="1"/>
  <c r="DZ640" i="20"/>
  <c r="ED641" i="20"/>
  <c r="EF641" i="20" s="1"/>
  <c r="EH641" i="20" s="1"/>
  <c r="EK641" i="20" s="1"/>
  <c r="Q894" i="20"/>
  <c r="Q893" i="20" s="1"/>
  <c r="Q892" i="20" s="1"/>
  <c r="J917" i="20"/>
  <c r="J916" i="20" s="1"/>
  <c r="CY88" i="20"/>
  <c r="CY87" i="20" s="1"/>
  <c r="DC89" i="20"/>
  <c r="DE89" i="20" s="1"/>
  <c r="DG89" i="20" s="1"/>
  <c r="DZ119" i="20"/>
  <c r="ED119" i="20" s="1"/>
  <c r="EF119" i="20" s="1"/>
  <c r="EH119" i="20" s="1"/>
  <c r="ED120" i="20"/>
  <c r="EF120" i="20" s="1"/>
  <c r="EH120" i="20" s="1"/>
  <c r="EK120" i="20" s="1"/>
  <c r="CY324" i="20"/>
  <c r="DC324" i="20" s="1"/>
  <c r="DE324" i="20" s="1"/>
  <c r="DG324" i="20" s="1"/>
  <c r="DC325" i="20"/>
  <c r="DE325" i="20" s="1"/>
  <c r="DG325" i="20" s="1"/>
  <c r="DZ483" i="20"/>
  <c r="ED483" i="20" s="1"/>
  <c r="EF483" i="20" s="1"/>
  <c r="EH483" i="20" s="1"/>
  <c r="ED484" i="20"/>
  <c r="EF484" i="20" s="1"/>
  <c r="EH484" i="20" s="1"/>
  <c r="EK484" i="20" s="1"/>
  <c r="DZ404" i="20"/>
  <c r="ED404" i="20" s="1"/>
  <c r="EF404" i="20" s="1"/>
  <c r="EH404" i="20" s="1"/>
  <c r="ED405" i="20"/>
  <c r="EF405" i="20" s="1"/>
  <c r="EH405" i="20" s="1"/>
  <c r="EK405" i="20" s="1"/>
  <c r="DZ555" i="20"/>
  <c r="DZ554" i="20" s="1"/>
  <c r="ED556" i="20"/>
  <c r="EF556" i="20" s="1"/>
  <c r="EH556" i="20" s="1"/>
  <c r="EK556" i="20" s="1"/>
  <c r="DZ679" i="20"/>
  <c r="ED679" i="20" s="1"/>
  <c r="EF679" i="20" s="1"/>
  <c r="EH679" i="20" s="1"/>
  <c r="DZ591" i="20"/>
  <c r="ED591" i="20" s="1"/>
  <c r="EF591" i="20" s="1"/>
  <c r="EH591" i="20" s="1"/>
  <c r="ED592" i="20"/>
  <c r="EF592" i="20" s="1"/>
  <c r="EH592" i="20" s="1"/>
  <c r="EK592" i="20" s="1"/>
  <c r="DZ587" i="20"/>
  <c r="ED587" i="20" s="1"/>
  <c r="EF587" i="20" s="1"/>
  <c r="EH587" i="20" s="1"/>
  <c r="ED588" i="20"/>
  <c r="EF588" i="20" s="1"/>
  <c r="EH588" i="20" s="1"/>
  <c r="CV799" i="20"/>
  <c r="CV798" i="20" s="1"/>
  <c r="CV797" i="20" s="1"/>
  <c r="CV796" i="20" s="1"/>
  <c r="CW917" i="20"/>
  <c r="CW916" i="20" s="1"/>
  <c r="CY598" i="20"/>
  <c r="DC598" i="20" s="1"/>
  <c r="DE598" i="20" s="1"/>
  <c r="DG598" i="20" s="1"/>
  <c r="DZ450" i="20"/>
  <c r="ED450" i="20" s="1"/>
  <c r="EF450" i="20" s="1"/>
  <c r="EH450" i="20" s="1"/>
  <c r="S224" i="20"/>
  <c r="S223" i="20" s="1"/>
  <c r="AF225" i="20"/>
  <c r="CY44" i="20"/>
  <c r="DC44" i="20" s="1"/>
  <c r="DE44" i="20" s="1"/>
  <c r="DG44" i="20" s="1"/>
  <c r="DC45" i="20"/>
  <c r="DE45" i="20" s="1"/>
  <c r="DG45" i="20" s="1"/>
  <c r="DZ620" i="20"/>
  <c r="DZ619" i="20" s="1"/>
  <c r="ED621" i="20"/>
  <c r="EF621" i="20" s="1"/>
  <c r="EH621" i="20" s="1"/>
  <c r="DZ63" i="20"/>
  <c r="ED63" i="20" s="1"/>
  <c r="EF63" i="20" s="1"/>
  <c r="EH63" i="20" s="1"/>
  <c r="ED64" i="20"/>
  <c r="EF64" i="20" s="1"/>
  <c r="EH64" i="20" s="1"/>
  <c r="EK64" i="20" s="1"/>
  <c r="CY335" i="20"/>
  <c r="DC335" i="20" s="1"/>
  <c r="DE335" i="20" s="1"/>
  <c r="DG335" i="20" s="1"/>
  <c r="DZ583" i="20"/>
  <c r="ED583" i="20" s="1"/>
  <c r="EF583" i="20" s="1"/>
  <c r="EH583" i="20" s="1"/>
  <c r="ED584" i="20"/>
  <c r="EF584" i="20" s="1"/>
  <c r="EH584" i="20" s="1"/>
  <c r="EK584" i="20" s="1"/>
  <c r="CY840" i="20"/>
  <c r="DC840" i="20" s="1"/>
  <c r="DE840" i="20" s="1"/>
  <c r="DG840" i="20" s="1"/>
  <c r="DC841" i="20"/>
  <c r="DE841" i="20" s="1"/>
  <c r="DG841" i="20" s="1"/>
  <c r="DZ942" i="20"/>
  <c r="ED942" i="20" s="1"/>
  <c r="EF942" i="20" s="1"/>
  <c r="EH942" i="20" s="1"/>
  <c r="ED943" i="20"/>
  <c r="EF943" i="20" s="1"/>
  <c r="EH943" i="20" s="1"/>
  <c r="DZ393" i="20"/>
  <c r="ED393" i="20" s="1"/>
  <c r="EF393" i="20" s="1"/>
  <c r="EH393" i="20" s="1"/>
  <c r="ED394" i="20"/>
  <c r="EF394" i="20" s="1"/>
  <c r="EH394" i="20" s="1"/>
  <c r="EK394" i="20" s="1"/>
  <c r="CY671" i="20"/>
  <c r="DC671" i="20" s="1"/>
  <c r="DE671" i="20" s="1"/>
  <c r="DG671" i="20" s="1"/>
  <c r="DC672" i="20"/>
  <c r="DE672" i="20" s="1"/>
  <c r="DG672" i="20" s="1"/>
  <c r="DZ414" i="20"/>
  <c r="DZ413" i="20" s="1"/>
  <c r="ED413" i="20" s="1"/>
  <c r="EF413" i="20" s="1"/>
  <c r="EH413" i="20" s="1"/>
  <c r="ED415" i="20"/>
  <c r="EF415" i="20" s="1"/>
  <c r="EH415" i="20" s="1"/>
  <c r="EK415" i="20" s="1"/>
  <c r="DZ28" i="20"/>
  <c r="ED28" i="20" s="1"/>
  <c r="EF28" i="20" s="1"/>
  <c r="EH28" i="20" s="1"/>
  <c r="ED29" i="20"/>
  <c r="EF29" i="20" s="1"/>
  <c r="EH29" i="20" s="1"/>
  <c r="EK29" i="20" s="1"/>
  <c r="CY123" i="20"/>
  <c r="DC123" i="20" s="1"/>
  <c r="DE123" i="20" s="1"/>
  <c r="DG123" i="20" s="1"/>
  <c r="DC124" i="20"/>
  <c r="DE124" i="20" s="1"/>
  <c r="DG124" i="20" s="1"/>
  <c r="CY345" i="20"/>
  <c r="CY344" i="20" s="1"/>
  <c r="DC347" i="20"/>
  <c r="DE347" i="20" s="1"/>
  <c r="DG347" i="20" s="1"/>
  <c r="AF315" i="20"/>
  <c r="S508" i="20"/>
  <c r="S507" i="20" s="1"/>
  <c r="S503" i="20" s="1"/>
  <c r="AF509" i="20"/>
  <c r="CY942" i="20"/>
  <c r="DC943" i="20"/>
  <c r="DE943" i="20" s="1"/>
  <c r="DG943" i="20" s="1"/>
  <c r="CV21" i="20"/>
  <c r="DW161" i="20"/>
  <c r="DZ271" i="20"/>
  <c r="ED271" i="20" s="1"/>
  <c r="EF271" i="20" s="1"/>
  <c r="EH271" i="20" s="1"/>
  <c r="CY246" i="20"/>
  <c r="DC246" i="20" s="1"/>
  <c r="DE246" i="20" s="1"/>
  <c r="DG246" i="20" s="1"/>
  <c r="CY217" i="20"/>
  <c r="DC217" i="20" s="1"/>
  <c r="DE217" i="20" s="1"/>
  <c r="DG217" i="20" s="1"/>
  <c r="DZ282" i="20"/>
  <c r="ED282" i="20" s="1"/>
  <c r="EF282" i="20" s="1"/>
  <c r="EH282" i="20" s="1"/>
  <c r="DW894" i="20"/>
  <c r="DW893" i="20" s="1"/>
  <c r="DW892" i="20" s="1"/>
  <c r="DY407" i="20"/>
  <c r="DY406" i="20" s="1"/>
  <c r="DY399" i="20" s="1"/>
  <c r="T594" i="20"/>
  <c r="CP442" i="20"/>
  <c r="CP441" i="20" s="1"/>
  <c r="CP440" i="20" s="1"/>
  <c r="S530" i="20"/>
  <c r="AE969" i="20"/>
  <c r="S852" i="20"/>
  <c r="P465" i="20"/>
  <c r="Q611" i="20"/>
  <c r="AE557" i="20"/>
  <c r="AE552" i="20" s="1"/>
  <c r="AE546" i="20" s="1"/>
  <c r="AE692" i="20"/>
  <c r="AE688" i="20" s="1"/>
  <c r="AE675" i="20" s="1"/>
  <c r="AE674" i="20" s="1"/>
  <c r="AE673" i="20" s="1"/>
  <c r="S510" i="20"/>
  <c r="DW46" i="20"/>
  <c r="DQ722" i="20"/>
  <c r="DQ721" i="20" s="1"/>
  <c r="CY920" i="20"/>
  <c r="DC920" i="20" s="1"/>
  <c r="DE920" i="20" s="1"/>
  <c r="DG920" i="20" s="1"/>
  <c r="CY503" i="20"/>
  <c r="DC503" i="20" s="1"/>
  <c r="DE503" i="20" s="1"/>
  <c r="DG503" i="20" s="1"/>
  <c r="CY294" i="20"/>
  <c r="DC294" i="20" s="1"/>
  <c r="DE294" i="20" s="1"/>
  <c r="DG294" i="20" s="1"/>
  <c r="S465" i="20"/>
  <c r="AE558" i="20"/>
  <c r="AE580" i="20"/>
  <c r="AE574" i="20" s="1"/>
  <c r="P161" i="20"/>
  <c r="Q580" i="20"/>
  <c r="Q574" i="20" s="1"/>
  <c r="Q545" i="20" s="1"/>
  <c r="CY271" i="20"/>
  <c r="DC271" i="20" s="1"/>
  <c r="DE271" i="20" s="1"/>
  <c r="DG271" i="20" s="1"/>
  <c r="CW722" i="20"/>
  <c r="CW721" i="20" s="1"/>
  <c r="CV464" i="20"/>
  <c r="CV463" i="20" s="1"/>
  <c r="CV462" i="20" s="1"/>
  <c r="Q969" i="20"/>
  <c r="CX407" i="20"/>
  <c r="CX406" i="20" s="1"/>
  <c r="CX399" i="20" s="1"/>
  <c r="DY894" i="20"/>
  <c r="DY893" i="20" s="1"/>
  <c r="DY892" i="20" s="1"/>
  <c r="W388" i="20"/>
  <c r="J894" i="20"/>
  <c r="J893" i="20" s="1"/>
  <c r="J892" i="20" s="1"/>
  <c r="CV12" i="20"/>
  <c r="DW129" i="20"/>
  <c r="DW125" i="20" s="1"/>
  <c r="CY261" i="20"/>
  <c r="DC261" i="20" s="1"/>
  <c r="DE261" i="20" s="1"/>
  <c r="DG261" i="20" s="1"/>
  <c r="DW635" i="20"/>
  <c r="DW634" i="20" s="1"/>
  <c r="CV931" i="20"/>
  <c r="CV917" i="20" s="1"/>
  <c r="CV916" i="20" s="1"/>
  <c r="CX464" i="20"/>
  <c r="CX463" i="20" s="1"/>
  <c r="CX462" i="20" s="1"/>
  <c r="CY895" i="20"/>
  <c r="DC895" i="20" s="1"/>
  <c r="DE895" i="20" s="1"/>
  <c r="DG895" i="20" s="1"/>
  <c r="DZ920" i="20"/>
  <c r="P510" i="20"/>
  <c r="J969" i="20"/>
  <c r="CP129" i="20"/>
  <c r="CP125" i="20" s="1"/>
  <c r="CY443" i="20"/>
  <c r="DC443" i="20" s="1"/>
  <c r="DE443" i="20" s="1"/>
  <c r="DG443" i="20" s="1"/>
  <c r="CZ464" i="20"/>
  <c r="CZ463" i="20" s="1"/>
  <c r="P851" i="20"/>
  <c r="P850" i="20" s="1"/>
  <c r="P849" i="20" s="1"/>
  <c r="P815" i="20" s="1"/>
  <c r="DW799" i="20"/>
  <c r="DW798" i="20" s="1"/>
  <c r="DW797" i="20" s="1"/>
  <c r="DW796" i="20" s="1"/>
  <c r="CY909" i="20"/>
  <c r="DC909" i="20" s="1"/>
  <c r="DE909" i="20" s="1"/>
  <c r="DG909" i="20" s="1"/>
  <c r="CY510" i="20"/>
  <c r="DC510" i="20" s="1"/>
  <c r="DE510" i="20" s="1"/>
  <c r="DG510" i="20" s="1"/>
  <c r="CY933" i="20"/>
  <c r="CY932" i="20" s="1"/>
  <c r="DZ724" i="20"/>
  <c r="DZ723" i="20" s="1"/>
  <c r="ED723" i="20" s="1"/>
  <c r="EF723" i="20" s="1"/>
  <c r="EH723" i="20" s="1"/>
  <c r="CY91" i="20"/>
  <c r="DC92" i="20"/>
  <c r="DE92" i="20" s="1"/>
  <c r="DG92" i="20" s="1"/>
  <c r="CY168" i="20"/>
  <c r="DC169" i="20"/>
  <c r="DE169" i="20" s="1"/>
  <c r="DG169" i="20" s="1"/>
  <c r="DZ168" i="20"/>
  <c r="ED170" i="20"/>
  <c r="EF170" i="20" s="1"/>
  <c r="EH170" i="20" s="1"/>
  <c r="EK170" i="20" s="1"/>
  <c r="CY47" i="20"/>
  <c r="DC47" i="20" s="1"/>
  <c r="DE47" i="20" s="1"/>
  <c r="DG47" i="20" s="1"/>
  <c r="DC48" i="20"/>
  <c r="DE48" i="20" s="1"/>
  <c r="DG48" i="20" s="1"/>
  <c r="DZ171" i="20"/>
  <c r="ED171" i="20" s="1"/>
  <c r="EF171" i="20" s="1"/>
  <c r="EH171" i="20" s="1"/>
  <c r="ED172" i="20"/>
  <c r="EF172" i="20" s="1"/>
  <c r="EH172" i="20" s="1"/>
  <c r="CY74" i="20"/>
  <c r="DC74" i="20" s="1"/>
  <c r="DE74" i="20" s="1"/>
  <c r="DG74" i="20" s="1"/>
  <c r="DC75" i="20"/>
  <c r="DE75" i="20" s="1"/>
  <c r="DG75" i="20" s="1"/>
  <c r="CY636" i="20"/>
  <c r="DC639" i="20"/>
  <c r="DE639" i="20" s="1"/>
  <c r="DG639" i="20" s="1"/>
  <c r="DZ47" i="20"/>
  <c r="ED48" i="20"/>
  <c r="EF48" i="20" s="1"/>
  <c r="EH48" i="20" s="1"/>
  <c r="DZ466" i="20"/>
  <c r="ED467" i="20"/>
  <c r="EF467" i="20" s="1"/>
  <c r="EH467" i="20" s="1"/>
  <c r="CY23" i="20"/>
  <c r="DC24" i="20"/>
  <c r="DE24" i="20" s="1"/>
  <c r="DG24" i="20" s="1"/>
  <c r="DZ195" i="20"/>
  <c r="ED196" i="20"/>
  <c r="EF196" i="20" s="1"/>
  <c r="EH196" i="20" s="1"/>
  <c r="EK196" i="20" s="1"/>
  <c r="CY997" i="20"/>
  <c r="DC998" i="20"/>
  <c r="DE998" i="20" s="1"/>
  <c r="DG998" i="20" s="1"/>
  <c r="DZ13" i="20"/>
  <c r="ED14" i="20"/>
  <c r="EF14" i="20" s="1"/>
  <c r="EH14" i="20" s="1"/>
  <c r="DZ978" i="20"/>
  <c r="ED979" i="20"/>
  <c r="EF979" i="20" s="1"/>
  <c r="EH979" i="20" s="1"/>
  <c r="CY865" i="20"/>
  <c r="DC866" i="20"/>
  <c r="DE866" i="20" s="1"/>
  <c r="DG866" i="20" s="1"/>
  <c r="CY171" i="20"/>
  <c r="DC171" i="20" s="1"/>
  <c r="DE171" i="20" s="1"/>
  <c r="DG171" i="20" s="1"/>
  <c r="DC172" i="20"/>
  <c r="DE172" i="20" s="1"/>
  <c r="DG172" i="20" s="1"/>
  <c r="CY466" i="20"/>
  <c r="DC466" i="20" s="1"/>
  <c r="DE466" i="20" s="1"/>
  <c r="DG466" i="20" s="1"/>
  <c r="DC467" i="20"/>
  <c r="DE467" i="20" s="1"/>
  <c r="DG467" i="20" s="1"/>
  <c r="DZ865" i="20"/>
  <c r="ED866" i="20"/>
  <c r="EF866" i="20" s="1"/>
  <c r="EH866" i="20" s="1"/>
  <c r="CY425" i="20"/>
  <c r="DC425" i="20" s="1"/>
  <c r="DE425" i="20" s="1"/>
  <c r="DG425" i="20" s="1"/>
  <c r="DC426" i="20"/>
  <c r="DE426" i="20" s="1"/>
  <c r="DG426" i="20" s="1"/>
  <c r="CY409" i="20"/>
  <c r="DC409" i="20" s="1"/>
  <c r="DE409" i="20" s="1"/>
  <c r="DG409" i="20" s="1"/>
  <c r="DC410" i="20"/>
  <c r="DE410" i="20" s="1"/>
  <c r="DG410" i="20" s="1"/>
  <c r="CY30" i="20"/>
  <c r="DC30" i="20" s="1"/>
  <c r="DE30" i="20" s="1"/>
  <c r="DG30" i="20" s="1"/>
  <c r="DC31" i="20"/>
  <c r="DE31" i="20" s="1"/>
  <c r="DG31" i="20" s="1"/>
  <c r="CY177" i="20"/>
  <c r="DC178" i="20"/>
  <c r="DE178" i="20" s="1"/>
  <c r="DG178" i="20" s="1"/>
  <c r="DZ189" i="20"/>
  <c r="ED189" i="20" s="1"/>
  <c r="EF189" i="20" s="1"/>
  <c r="EH189" i="20" s="1"/>
  <c r="ED190" i="20"/>
  <c r="EF190" i="20" s="1"/>
  <c r="EH190" i="20" s="1"/>
  <c r="DZ206" i="20"/>
  <c r="ED206" i="20" s="1"/>
  <c r="EF206" i="20" s="1"/>
  <c r="EH206" i="20" s="1"/>
  <c r="ED207" i="20"/>
  <c r="EF207" i="20" s="1"/>
  <c r="EH207" i="20" s="1"/>
  <c r="CY312" i="20"/>
  <c r="DC313" i="20"/>
  <c r="DE313" i="20" s="1"/>
  <c r="DG313" i="20" s="1"/>
  <c r="CY395" i="20"/>
  <c r="DC395" i="20" s="1"/>
  <c r="DE395" i="20" s="1"/>
  <c r="DG395" i="20" s="1"/>
  <c r="DC396" i="20"/>
  <c r="DE396" i="20" s="1"/>
  <c r="DG396" i="20" s="1"/>
  <c r="DZ522" i="20"/>
  <c r="ED522" i="20" s="1"/>
  <c r="EF522" i="20" s="1"/>
  <c r="EH522" i="20" s="1"/>
  <c r="ED523" i="20"/>
  <c r="EF523" i="20" s="1"/>
  <c r="EH523" i="20" s="1"/>
  <c r="DZ566" i="20"/>
  <c r="ED566" i="20" s="1"/>
  <c r="EF566" i="20" s="1"/>
  <c r="EH566" i="20" s="1"/>
  <c r="ED567" i="20"/>
  <c r="EF567" i="20" s="1"/>
  <c r="EH567" i="20" s="1"/>
  <c r="DZ602" i="20"/>
  <c r="ED602" i="20" s="1"/>
  <c r="EF602" i="20" s="1"/>
  <c r="EH602" i="20" s="1"/>
  <c r="ED603" i="20"/>
  <c r="EF603" i="20" s="1"/>
  <c r="EH603" i="20" s="1"/>
  <c r="DZ647" i="20"/>
  <c r="ED647" i="20" s="1"/>
  <c r="EF647" i="20" s="1"/>
  <c r="EH647" i="20" s="1"/>
  <c r="ED648" i="20"/>
  <c r="EF648" i="20" s="1"/>
  <c r="EH648" i="20" s="1"/>
  <c r="DZ764" i="20"/>
  <c r="ED764" i="20" s="1"/>
  <c r="EF764" i="20" s="1"/>
  <c r="EH764" i="20" s="1"/>
  <c r="ED765" i="20"/>
  <c r="EF765" i="20" s="1"/>
  <c r="EH765" i="20" s="1"/>
  <c r="DZ776" i="20"/>
  <c r="ED776" i="20" s="1"/>
  <c r="EF776" i="20" s="1"/>
  <c r="EH776" i="20" s="1"/>
  <c r="ED777" i="20"/>
  <c r="EF777" i="20" s="1"/>
  <c r="EH777" i="20" s="1"/>
  <c r="DZ811" i="20"/>
  <c r="ED811" i="20" s="1"/>
  <c r="EF811" i="20" s="1"/>
  <c r="EH811" i="20" s="1"/>
  <c r="ED812" i="20"/>
  <c r="EF812" i="20" s="1"/>
  <c r="EH812" i="20" s="1"/>
  <c r="DZ888" i="20"/>
  <c r="ED889" i="20"/>
  <c r="EF889" i="20" s="1"/>
  <c r="EH889" i="20" s="1"/>
  <c r="CY958" i="20"/>
  <c r="DC959" i="20"/>
  <c r="DE959" i="20" s="1"/>
  <c r="DG959" i="20" s="1"/>
  <c r="DZ1002" i="20"/>
  <c r="ED1003" i="20"/>
  <c r="EF1003" i="20" s="1"/>
  <c r="EH1003" i="20" s="1"/>
  <c r="DZ42" i="20"/>
  <c r="ED42" i="20" s="1"/>
  <c r="EF42" i="20" s="1"/>
  <c r="EH42" i="20" s="1"/>
  <c r="ED43" i="20"/>
  <c r="EF43" i="20" s="1"/>
  <c r="EH43" i="20" s="1"/>
  <c r="DZ55" i="20"/>
  <c r="ED55" i="20" s="1"/>
  <c r="EF55" i="20" s="1"/>
  <c r="EH55" i="20" s="1"/>
  <c r="ED56" i="20"/>
  <c r="EF56" i="20" s="1"/>
  <c r="EH56" i="20" s="1"/>
  <c r="CY185" i="20"/>
  <c r="DC185" i="20" s="1"/>
  <c r="DE185" i="20" s="1"/>
  <c r="DG185" i="20" s="1"/>
  <c r="DC186" i="20"/>
  <c r="DE186" i="20" s="1"/>
  <c r="DG186" i="20" s="1"/>
  <c r="CY230" i="20"/>
  <c r="DC230" i="20" s="1"/>
  <c r="DE230" i="20" s="1"/>
  <c r="DG230" i="20" s="1"/>
  <c r="DC231" i="20"/>
  <c r="DE231" i="20" s="1"/>
  <c r="DG231" i="20" s="1"/>
  <c r="DZ312" i="20"/>
  <c r="ED313" i="20"/>
  <c r="EF313" i="20" s="1"/>
  <c r="EH313" i="20" s="1"/>
  <c r="CY356" i="20"/>
  <c r="DC356" i="20" s="1"/>
  <c r="DE356" i="20" s="1"/>
  <c r="DG356" i="20" s="1"/>
  <c r="DC357" i="20"/>
  <c r="DE357" i="20" s="1"/>
  <c r="DG357" i="20" s="1"/>
  <c r="DZ380" i="20"/>
  <c r="ED380" i="20" s="1"/>
  <c r="EF380" i="20" s="1"/>
  <c r="EH380" i="20" s="1"/>
  <c r="ED381" i="20"/>
  <c r="EF381" i="20" s="1"/>
  <c r="EH381" i="20" s="1"/>
  <c r="DZ458" i="20"/>
  <c r="ED459" i="20"/>
  <c r="EF459" i="20" s="1"/>
  <c r="EH459" i="20" s="1"/>
  <c r="CY548" i="20"/>
  <c r="DC549" i="20"/>
  <c r="DE549" i="20" s="1"/>
  <c r="DG549" i="20" s="1"/>
  <c r="CY752" i="20"/>
  <c r="DC752" i="20" s="1"/>
  <c r="DE752" i="20" s="1"/>
  <c r="DG752" i="20" s="1"/>
  <c r="DC753" i="20"/>
  <c r="DE753" i="20" s="1"/>
  <c r="DG753" i="20" s="1"/>
  <c r="DZ760" i="20"/>
  <c r="ED760" i="20" s="1"/>
  <c r="EF760" i="20" s="1"/>
  <c r="EH760" i="20" s="1"/>
  <c r="ED761" i="20"/>
  <c r="EF761" i="20" s="1"/>
  <c r="EH761" i="20" s="1"/>
  <c r="CY788" i="20"/>
  <c r="DC788" i="20" s="1"/>
  <c r="DE788" i="20" s="1"/>
  <c r="DG788" i="20" s="1"/>
  <c r="DC789" i="20"/>
  <c r="DE789" i="20" s="1"/>
  <c r="DG789" i="20" s="1"/>
  <c r="CY829" i="20"/>
  <c r="DC830" i="20"/>
  <c r="DE830" i="20" s="1"/>
  <c r="DG830" i="20" s="1"/>
  <c r="CY927" i="20"/>
  <c r="DC928" i="20"/>
  <c r="DE928" i="20" s="1"/>
  <c r="DG928" i="20" s="1"/>
  <c r="DZ946" i="20"/>
  <c r="ED947" i="20"/>
  <c r="EF947" i="20" s="1"/>
  <c r="EH947" i="20" s="1"/>
  <c r="DZ121" i="20"/>
  <c r="ED121" i="20" s="1"/>
  <c r="EF121" i="20" s="1"/>
  <c r="EH121" i="20" s="1"/>
  <c r="ED122" i="20"/>
  <c r="EF122" i="20" s="1"/>
  <c r="EH122" i="20" s="1"/>
  <c r="CY133" i="20"/>
  <c r="DC133" i="20" s="1"/>
  <c r="DE133" i="20" s="1"/>
  <c r="DG133" i="20" s="1"/>
  <c r="DC134" i="20"/>
  <c r="DE134" i="20" s="1"/>
  <c r="DG134" i="20" s="1"/>
  <c r="CY278" i="20"/>
  <c r="DC278" i="20" s="1"/>
  <c r="DE278" i="20" s="1"/>
  <c r="DG278" i="20" s="1"/>
  <c r="DC279" i="20"/>
  <c r="DE279" i="20" s="1"/>
  <c r="DG279" i="20" s="1"/>
  <c r="CY317" i="20"/>
  <c r="DC318" i="20"/>
  <c r="DE318" i="20" s="1"/>
  <c r="DG318" i="20" s="1"/>
  <c r="CY351" i="20"/>
  <c r="DC351" i="20" s="1"/>
  <c r="DE351" i="20" s="1"/>
  <c r="DG351" i="20" s="1"/>
  <c r="DC352" i="20"/>
  <c r="DE352" i="20" s="1"/>
  <c r="DG352" i="20" s="1"/>
  <c r="DZ356" i="20"/>
  <c r="ED356" i="20" s="1"/>
  <c r="EF356" i="20" s="1"/>
  <c r="EH356" i="20" s="1"/>
  <c r="ED357" i="20"/>
  <c r="EF357" i="20" s="1"/>
  <c r="EH357" i="20" s="1"/>
  <c r="CY372" i="20"/>
  <c r="DC372" i="20" s="1"/>
  <c r="DE372" i="20" s="1"/>
  <c r="DG372" i="20" s="1"/>
  <c r="DC373" i="20"/>
  <c r="DE373" i="20" s="1"/>
  <c r="DG373" i="20" s="1"/>
  <c r="CY663" i="20"/>
  <c r="DC663" i="20" s="1"/>
  <c r="DE663" i="20" s="1"/>
  <c r="DG663" i="20" s="1"/>
  <c r="DC664" i="20"/>
  <c r="DE664" i="20" s="1"/>
  <c r="DG664" i="20" s="1"/>
  <c r="CY706" i="20"/>
  <c r="DC707" i="20"/>
  <c r="DE707" i="20" s="1"/>
  <c r="DG707" i="20" s="1"/>
  <c r="CY741" i="20"/>
  <c r="DC741" i="20" s="1"/>
  <c r="DE741" i="20" s="1"/>
  <c r="DG741" i="20" s="1"/>
  <c r="DC742" i="20"/>
  <c r="DE742" i="20" s="1"/>
  <c r="DG742" i="20" s="1"/>
  <c r="DZ756" i="20"/>
  <c r="ED756" i="20" s="1"/>
  <c r="EF756" i="20" s="1"/>
  <c r="EH756" i="20" s="1"/>
  <c r="ED757" i="20"/>
  <c r="EF757" i="20" s="1"/>
  <c r="EH757" i="20" s="1"/>
  <c r="DZ788" i="20"/>
  <c r="ED788" i="20" s="1"/>
  <c r="EF788" i="20" s="1"/>
  <c r="EH788" i="20" s="1"/>
  <c r="ED789" i="20"/>
  <c r="EF789" i="20" s="1"/>
  <c r="EH789" i="20" s="1"/>
  <c r="DZ829" i="20"/>
  <c r="ED830" i="20"/>
  <c r="EF830" i="20" s="1"/>
  <c r="EH830" i="20" s="1"/>
  <c r="DZ881" i="20"/>
  <c r="ED882" i="20"/>
  <c r="EF882" i="20" s="1"/>
  <c r="EH882" i="20" s="1"/>
  <c r="DZ927" i="20"/>
  <c r="ED927" i="20" s="1"/>
  <c r="EF927" i="20" s="1"/>
  <c r="EH927" i="20" s="1"/>
  <c r="ED928" i="20"/>
  <c r="EF928" i="20" s="1"/>
  <c r="EH928" i="20" s="1"/>
  <c r="CY964" i="20"/>
  <c r="DC965" i="20"/>
  <c r="DE965" i="20" s="1"/>
  <c r="DG965" i="20" s="1"/>
  <c r="CY189" i="20"/>
  <c r="DC189" i="20" s="1"/>
  <c r="DE189" i="20" s="1"/>
  <c r="DG189" i="20" s="1"/>
  <c r="DC190" i="20"/>
  <c r="DE190" i="20" s="1"/>
  <c r="DG190" i="20" s="1"/>
  <c r="CY206" i="20"/>
  <c r="DC206" i="20" s="1"/>
  <c r="DE206" i="20" s="1"/>
  <c r="DG206" i="20" s="1"/>
  <c r="DC207" i="20"/>
  <c r="DE207" i="20" s="1"/>
  <c r="DG207" i="20" s="1"/>
  <c r="CY242" i="20"/>
  <c r="DC242" i="20" s="1"/>
  <c r="DE242" i="20" s="1"/>
  <c r="DG242" i="20" s="1"/>
  <c r="DC243" i="20"/>
  <c r="DE243" i="20" s="1"/>
  <c r="DG243" i="20" s="1"/>
  <c r="DZ278" i="20"/>
  <c r="ED278" i="20" s="1"/>
  <c r="EF278" i="20" s="1"/>
  <c r="EH278" i="20" s="1"/>
  <c r="ED279" i="20"/>
  <c r="EF279" i="20" s="1"/>
  <c r="EH279" i="20" s="1"/>
  <c r="DZ317" i="20"/>
  <c r="ED318" i="20"/>
  <c r="EF318" i="20" s="1"/>
  <c r="EH318" i="20" s="1"/>
  <c r="DZ372" i="20"/>
  <c r="ED372" i="20" s="1"/>
  <c r="EF372" i="20" s="1"/>
  <c r="EH372" i="20" s="1"/>
  <c r="ED373" i="20"/>
  <c r="EF373" i="20" s="1"/>
  <c r="EH373" i="20" s="1"/>
  <c r="CY570" i="20"/>
  <c r="DC570" i="20" s="1"/>
  <c r="DE570" i="20" s="1"/>
  <c r="DG570" i="20" s="1"/>
  <c r="DC571" i="20"/>
  <c r="DE571" i="20" s="1"/>
  <c r="DG571" i="20" s="1"/>
  <c r="CY581" i="20"/>
  <c r="DC582" i="20"/>
  <c r="DE582" i="20" s="1"/>
  <c r="DG582" i="20" s="1"/>
  <c r="CY606" i="20"/>
  <c r="DC606" i="20" s="1"/>
  <c r="DE606" i="20" s="1"/>
  <c r="DG606" i="20" s="1"/>
  <c r="CY651" i="20"/>
  <c r="DC651" i="20" s="1"/>
  <c r="DE651" i="20" s="1"/>
  <c r="DG651" i="20" s="1"/>
  <c r="DC652" i="20"/>
  <c r="DE652" i="20" s="1"/>
  <c r="DG652" i="20" s="1"/>
  <c r="DZ700" i="20"/>
  <c r="ED700" i="20" s="1"/>
  <c r="EF700" i="20" s="1"/>
  <c r="EH700" i="20" s="1"/>
  <c r="ED701" i="20"/>
  <c r="EF701" i="20" s="1"/>
  <c r="EH701" i="20" s="1"/>
  <c r="DZ745" i="20"/>
  <c r="ED745" i="20" s="1"/>
  <c r="EF745" i="20" s="1"/>
  <c r="EH745" i="20" s="1"/>
  <c r="ED749" i="20"/>
  <c r="EF749" i="20" s="1"/>
  <c r="EH749" i="20" s="1"/>
  <c r="CY776" i="20"/>
  <c r="DC776" i="20" s="1"/>
  <c r="DE776" i="20" s="1"/>
  <c r="DG776" i="20" s="1"/>
  <c r="DC777" i="20"/>
  <c r="DE777" i="20" s="1"/>
  <c r="DG777" i="20" s="1"/>
  <c r="DZ784" i="20"/>
  <c r="ED784" i="20" s="1"/>
  <c r="EF784" i="20" s="1"/>
  <c r="EH784" i="20" s="1"/>
  <c r="ED785" i="20"/>
  <c r="EF785" i="20" s="1"/>
  <c r="EH785" i="20" s="1"/>
  <c r="CY822" i="20"/>
  <c r="DC822" i="20" s="1"/>
  <c r="DE822" i="20" s="1"/>
  <c r="DG822" i="20" s="1"/>
  <c r="DC823" i="20"/>
  <c r="DE823" i="20" s="1"/>
  <c r="DG823" i="20" s="1"/>
  <c r="DZ860" i="20"/>
  <c r="ED860" i="20" s="1"/>
  <c r="EF860" i="20" s="1"/>
  <c r="EH860" i="20" s="1"/>
  <c r="ED861" i="20"/>
  <c r="EF861" i="20" s="1"/>
  <c r="EH861" i="20" s="1"/>
  <c r="CY888" i="20"/>
  <c r="DC889" i="20"/>
  <c r="DE889" i="20" s="1"/>
  <c r="DG889" i="20" s="1"/>
  <c r="DZ952" i="20"/>
  <c r="ED953" i="20"/>
  <c r="EF953" i="20" s="1"/>
  <c r="EH953" i="20" s="1"/>
  <c r="DZ97" i="20"/>
  <c r="ED97" i="20" s="1"/>
  <c r="EF97" i="20" s="1"/>
  <c r="EH97" i="20" s="1"/>
  <c r="ED98" i="20"/>
  <c r="EF98" i="20" s="1"/>
  <c r="EH98" i="20" s="1"/>
  <c r="DZ418" i="20"/>
  <c r="ED420" i="20"/>
  <c r="EF420" i="20" s="1"/>
  <c r="EH420" i="20" s="1"/>
  <c r="EK420" i="20" s="1"/>
  <c r="CY800" i="20"/>
  <c r="DC801" i="20"/>
  <c r="DE801" i="20" s="1"/>
  <c r="DG801" i="20" s="1"/>
  <c r="DZ67" i="20"/>
  <c r="ED68" i="20"/>
  <c r="EF68" i="20" s="1"/>
  <c r="EH68" i="20" s="1"/>
  <c r="EK68" i="20" s="1"/>
  <c r="CY98" i="20"/>
  <c r="DC99" i="20"/>
  <c r="DE99" i="20" s="1"/>
  <c r="DG99" i="20" s="1"/>
  <c r="DZ636" i="20"/>
  <c r="ED636" i="20" s="1"/>
  <c r="EF636" i="20" s="1"/>
  <c r="EH636" i="20" s="1"/>
  <c r="ED637" i="20"/>
  <c r="EF637" i="20" s="1"/>
  <c r="EH637" i="20" s="1"/>
  <c r="CY714" i="20"/>
  <c r="DC716" i="20"/>
  <c r="DE716" i="20" s="1"/>
  <c r="DG716" i="20" s="1"/>
  <c r="CY853" i="20"/>
  <c r="DC854" i="20"/>
  <c r="DE854" i="20" s="1"/>
  <c r="DG854" i="20" s="1"/>
  <c r="CY973" i="20"/>
  <c r="DC976" i="20"/>
  <c r="DE976" i="20" s="1"/>
  <c r="DG976" i="20" s="1"/>
  <c r="CY978" i="20"/>
  <c r="DC979" i="20"/>
  <c r="DE979" i="20" s="1"/>
  <c r="DG979" i="20" s="1"/>
  <c r="CY105" i="20"/>
  <c r="DC105" i="20" s="1"/>
  <c r="DE105" i="20" s="1"/>
  <c r="DG105" i="20" s="1"/>
  <c r="DC106" i="20"/>
  <c r="DE106" i="20" s="1"/>
  <c r="DG106" i="20" s="1"/>
  <c r="CY13" i="20"/>
  <c r="DC14" i="20"/>
  <c r="DE14" i="20" s="1"/>
  <c r="DG14" i="20" s="1"/>
  <c r="CY163" i="20"/>
  <c r="DC164" i="20"/>
  <c r="DE164" i="20" s="1"/>
  <c r="DG164" i="20" s="1"/>
  <c r="DZ106" i="20"/>
  <c r="ED108" i="20"/>
  <c r="EF108" i="20" s="1"/>
  <c r="EH108" i="20" s="1"/>
  <c r="EK108" i="20" s="1"/>
  <c r="CY67" i="20"/>
  <c r="DC68" i="20"/>
  <c r="DE68" i="20" s="1"/>
  <c r="DG68" i="20" s="1"/>
  <c r="DZ421" i="20"/>
  <c r="ED421" i="20" s="1"/>
  <c r="EF421" i="20" s="1"/>
  <c r="EH421" i="20" s="1"/>
  <c r="ED422" i="20"/>
  <c r="EF422" i="20" s="1"/>
  <c r="EH422" i="20" s="1"/>
  <c r="DZ409" i="20"/>
  <c r="ED409" i="20" s="1"/>
  <c r="EF409" i="20" s="1"/>
  <c r="EH409" i="20" s="1"/>
  <c r="ED410" i="20"/>
  <c r="EF410" i="20" s="1"/>
  <c r="EH410" i="20" s="1"/>
  <c r="CY421" i="20"/>
  <c r="DC421" i="20" s="1"/>
  <c r="DE421" i="20" s="1"/>
  <c r="DG421" i="20" s="1"/>
  <c r="DC422" i="20"/>
  <c r="DE422" i="20" s="1"/>
  <c r="DG422" i="20" s="1"/>
  <c r="CY530" i="20"/>
  <c r="DC530" i="20" s="1"/>
  <c r="DE530" i="20" s="1"/>
  <c r="DG530" i="20" s="1"/>
  <c r="DC531" i="20"/>
  <c r="DE531" i="20" s="1"/>
  <c r="DG531" i="20" s="1"/>
  <c r="ED640" i="20"/>
  <c r="EF640" i="20" s="1"/>
  <c r="EH640" i="20" s="1"/>
  <c r="DZ425" i="20"/>
  <c r="ED425" i="20" s="1"/>
  <c r="EF425" i="20" s="1"/>
  <c r="EH425" i="20" s="1"/>
  <c r="ED426" i="20"/>
  <c r="EF426" i="20" s="1"/>
  <c r="EH426" i="20" s="1"/>
  <c r="DZ800" i="20"/>
  <c r="ED801" i="20"/>
  <c r="EF801" i="20" s="1"/>
  <c r="EH801" i="20" s="1"/>
  <c r="DZ997" i="20"/>
  <c r="ED998" i="20"/>
  <c r="EF998" i="20" s="1"/>
  <c r="EH998" i="20" s="1"/>
  <c r="EK998" i="20" s="1"/>
  <c r="DZ713" i="20"/>
  <c r="ED713" i="20" s="1"/>
  <c r="EF713" i="20" s="1"/>
  <c r="EH713" i="20" s="1"/>
  <c r="ED714" i="20"/>
  <c r="EF714" i="20" s="1"/>
  <c r="EH714" i="20" s="1"/>
  <c r="DZ973" i="20"/>
  <c r="ED974" i="20"/>
  <c r="EF974" i="20" s="1"/>
  <c r="EH974" i="20" s="1"/>
  <c r="EK974" i="20" s="1"/>
  <c r="DZ22" i="20"/>
  <c r="ED23" i="20"/>
  <c r="EF23" i="20" s="1"/>
  <c r="EH23" i="20" s="1"/>
  <c r="CY1002" i="20"/>
  <c r="DC1003" i="20"/>
  <c r="DE1003" i="20" s="1"/>
  <c r="DG1003" i="20" s="1"/>
  <c r="DZ75" i="20"/>
  <c r="ED76" i="20"/>
  <c r="EF76" i="20" s="1"/>
  <c r="EH76" i="20" s="1"/>
  <c r="EK76" i="20" s="1"/>
  <c r="DZ91" i="20"/>
  <c r="ED92" i="20"/>
  <c r="EF92" i="20" s="1"/>
  <c r="EH92" i="20" s="1"/>
  <c r="CY195" i="20"/>
  <c r="DC993" i="20"/>
  <c r="DE993" i="20" s="1"/>
  <c r="DG993" i="20" s="1"/>
  <c r="CY417" i="20"/>
  <c r="DC417" i="20" s="1"/>
  <c r="DE417" i="20" s="1"/>
  <c r="DG417" i="20" s="1"/>
  <c r="DC418" i="20"/>
  <c r="DE418" i="20" s="1"/>
  <c r="DG418" i="20" s="1"/>
  <c r="CY82" i="20"/>
  <c r="DC82" i="20" s="1"/>
  <c r="DE82" i="20" s="1"/>
  <c r="DG82" i="20" s="1"/>
  <c r="DC83" i="20"/>
  <c r="DE83" i="20" s="1"/>
  <c r="DG83" i="20" s="1"/>
  <c r="DZ181" i="20"/>
  <c r="ED181" i="20" s="1"/>
  <c r="EF181" i="20" s="1"/>
  <c r="EH181" i="20" s="1"/>
  <c r="ED182" i="20"/>
  <c r="EF182" i="20" s="1"/>
  <c r="EH182" i="20" s="1"/>
  <c r="CY202" i="20"/>
  <c r="DC202" i="20" s="1"/>
  <c r="DE202" i="20" s="1"/>
  <c r="DG202" i="20" s="1"/>
  <c r="DC203" i="20"/>
  <c r="DE203" i="20" s="1"/>
  <c r="DG203" i="20" s="1"/>
  <c r="DZ242" i="20"/>
  <c r="ED242" i="20" s="1"/>
  <c r="EF242" i="20" s="1"/>
  <c r="EH242" i="20" s="1"/>
  <c r="ED243" i="20"/>
  <c r="EF243" i="20" s="1"/>
  <c r="EH243" i="20" s="1"/>
  <c r="CY302" i="20"/>
  <c r="DC303" i="20"/>
  <c r="DE303" i="20" s="1"/>
  <c r="DG303" i="20" s="1"/>
  <c r="CY337" i="20"/>
  <c r="DC337" i="20" s="1"/>
  <c r="DE337" i="20" s="1"/>
  <c r="DG337" i="20" s="1"/>
  <c r="CY376" i="20"/>
  <c r="DC376" i="20" s="1"/>
  <c r="DE376" i="20" s="1"/>
  <c r="DG376" i="20" s="1"/>
  <c r="DC377" i="20"/>
  <c r="DE377" i="20" s="1"/>
  <c r="DG377" i="20" s="1"/>
  <c r="CY458" i="20"/>
  <c r="DC459" i="20"/>
  <c r="DE459" i="20" s="1"/>
  <c r="DG459" i="20" s="1"/>
  <c r="ED496" i="20"/>
  <c r="DZ526" i="20"/>
  <c r="ED526" i="20" s="1"/>
  <c r="EF526" i="20" s="1"/>
  <c r="EH526" i="20" s="1"/>
  <c r="ED527" i="20"/>
  <c r="EF527" i="20" s="1"/>
  <c r="EH527" i="20" s="1"/>
  <c r="DZ576" i="20"/>
  <c r="ED577" i="20"/>
  <c r="EF577" i="20" s="1"/>
  <c r="EH577" i="20" s="1"/>
  <c r="CY760" i="20"/>
  <c r="DC760" i="20" s="1"/>
  <c r="DE760" i="20" s="1"/>
  <c r="DG760" i="20" s="1"/>
  <c r="DC761" i="20"/>
  <c r="DE761" i="20" s="1"/>
  <c r="DG761" i="20" s="1"/>
  <c r="DZ768" i="20"/>
  <c r="ED768" i="20" s="1"/>
  <c r="EF768" i="20" s="1"/>
  <c r="EH768" i="20" s="1"/>
  <c r="ED769" i="20"/>
  <c r="EF769" i="20" s="1"/>
  <c r="EH769" i="20" s="1"/>
  <c r="DZ780" i="20"/>
  <c r="ED780" i="20" s="1"/>
  <c r="EF780" i="20" s="1"/>
  <c r="EH780" i="20" s="1"/>
  <c r="ED781" i="20"/>
  <c r="EF781" i="20" s="1"/>
  <c r="EH781" i="20" s="1"/>
  <c r="DZ822" i="20"/>
  <c r="ED822" i="20" s="1"/>
  <c r="EF822" i="20" s="1"/>
  <c r="EH822" i="20" s="1"/>
  <c r="ED823" i="20"/>
  <c r="EF823" i="20" s="1"/>
  <c r="EH823" i="20" s="1"/>
  <c r="CY869" i="20"/>
  <c r="DC869" i="20" s="1"/>
  <c r="DE869" i="20" s="1"/>
  <c r="DG869" i="20" s="1"/>
  <c r="DC870" i="20"/>
  <c r="DE870" i="20" s="1"/>
  <c r="DG870" i="20" s="1"/>
  <c r="CY946" i="20"/>
  <c r="DC947" i="20"/>
  <c r="DE947" i="20" s="1"/>
  <c r="DG947" i="20" s="1"/>
  <c r="DZ38" i="20"/>
  <c r="ED38" i="20" s="1"/>
  <c r="EF38" i="20" s="1"/>
  <c r="EH38" i="20" s="1"/>
  <c r="ED39" i="20"/>
  <c r="EF39" i="20" s="1"/>
  <c r="EH39" i="20" s="1"/>
  <c r="DZ82" i="20"/>
  <c r="ED82" i="20" s="1"/>
  <c r="EF82" i="20" s="1"/>
  <c r="EH82" i="20" s="1"/>
  <c r="ED83" i="20"/>
  <c r="EF83" i="20" s="1"/>
  <c r="EH83" i="20" s="1"/>
  <c r="DZ177" i="20"/>
  <c r="ED178" i="20"/>
  <c r="EF178" i="20" s="1"/>
  <c r="EH178" i="20" s="1"/>
  <c r="DZ202" i="20"/>
  <c r="ED202" i="20" s="1"/>
  <c r="EF202" i="20" s="1"/>
  <c r="EH202" i="20" s="1"/>
  <c r="ED203" i="20"/>
  <c r="EF203" i="20" s="1"/>
  <c r="EH203" i="20" s="1"/>
  <c r="DZ302" i="20"/>
  <c r="ED303" i="20"/>
  <c r="EF303" i="20" s="1"/>
  <c r="EH303" i="20" s="1"/>
  <c r="DZ337" i="20"/>
  <c r="ED337" i="20" s="1"/>
  <c r="EF337" i="20" s="1"/>
  <c r="EH337" i="20" s="1"/>
  <c r="DZ376" i="20"/>
  <c r="ED376" i="20" s="1"/>
  <c r="EF376" i="20" s="1"/>
  <c r="EH376" i="20" s="1"/>
  <c r="ED377" i="20"/>
  <c r="EF377" i="20" s="1"/>
  <c r="EH377" i="20" s="1"/>
  <c r="CY434" i="20"/>
  <c r="DC434" i="20" s="1"/>
  <c r="DE434" i="20" s="1"/>
  <c r="DG434" i="20" s="1"/>
  <c r="DC435" i="20"/>
  <c r="DE435" i="20" s="1"/>
  <c r="DG435" i="20" s="1"/>
  <c r="DZ518" i="20"/>
  <c r="ED518" i="20" s="1"/>
  <c r="EF518" i="20" s="1"/>
  <c r="EH518" i="20" s="1"/>
  <c r="ED519" i="20"/>
  <c r="EF519" i="20" s="1"/>
  <c r="EH519" i="20" s="1"/>
  <c r="CY745" i="20"/>
  <c r="DC745" i="20" s="1"/>
  <c r="DE745" i="20" s="1"/>
  <c r="DG745" i="20" s="1"/>
  <c r="DC749" i="20"/>
  <c r="DE749" i="20" s="1"/>
  <c r="DG749" i="20" s="1"/>
  <c r="CY756" i="20"/>
  <c r="DC756" i="20" s="1"/>
  <c r="DE756" i="20" s="1"/>
  <c r="DG756" i="20" s="1"/>
  <c r="DC757" i="20"/>
  <c r="DE757" i="20" s="1"/>
  <c r="DG757" i="20" s="1"/>
  <c r="CY768" i="20"/>
  <c r="DC768" i="20" s="1"/>
  <c r="DE768" i="20" s="1"/>
  <c r="DG768" i="20" s="1"/>
  <c r="DC769" i="20"/>
  <c r="DE769" i="20" s="1"/>
  <c r="DG769" i="20" s="1"/>
  <c r="CY818" i="20"/>
  <c r="DC819" i="20"/>
  <c r="DE819" i="20" s="1"/>
  <c r="DG819" i="20" s="1"/>
  <c r="DZ958" i="20"/>
  <c r="ED959" i="20"/>
  <c r="EF959" i="20" s="1"/>
  <c r="EH959" i="20" s="1"/>
  <c r="CY129" i="20"/>
  <c r="DC130" i="20"/>
  <c r="DE130" i="20" s="1"/>
  <c r="DG130" i="20" s="1"/>
  <c r="DZ185" i="20"/>
  <c r="ED185" i="20" s="1"/>
  <c r="EF185" i="20" s="1"/>
  <c r="EH185" i="20" s="1"/>
  <c r="ED186" i="20"/>
  <c r="EF186" i="20" s="1"/>
  <c r="EH186" i="20" s="1"/>
  <c r="DZ230" i="20"/>
  <c r="ED230" i="20" s="1"/>
  <c r="EF230" i="20" s="1"/>
  <c r="EH230" i="20" s="1"/>
  <c r="ED231" i="20"/>
  <c r="EF231" i="20" s="1"/>
  <c r="EH231" i="20" s="1"/>
  <c r="CY307" i="20"/>
  <c r="DC308" i="20"/>
  <c r="DE308" i="20" s="1"/>
  <c r="DG308" i="20" s="1"/>
  <c r="DZ351" i="20"/>
  <c r="ED351" i="20" s="1"/>
  <c r="EF351" i="20" s="1"/>
  <c r="EH351" i="20" s="1"/>
  <c r="ED352" i="20"/>
  <c r="EF352" i="20" s="1"/>
  <c r="EH352" i="20" s="1"/>
  <c r="CY360" i="20"/>
  <c r="DC360" i="20" s="1"/>
  <c r="DE360" i="20" s="1"/>
  <c r="DG360" i="20" s="1"/>
  <c r="DC361" i="20"/>
  <c r="DE361" i="20" s="1"/>
  <c r="DG361" i="20" s="1"/>
  <c r="DZ434" i="20"/>
  <c r="ED434" i="20" s="1"/>
  <c r="EF434" i="20" s="1"/>
  <c r="EH434" i="20" s="1"/>
  <c r="ED435" i="20"/>
  <c r="EF435" i="20" s="1"/>
  <c r="EH435" i="20" s="1"/>
  <c r="CY481" i="20"/>
  <c r="DC481" i="20" s="1"/>
  <c r="DE481" i="20" s="1"/>
  <c r="DG481" i="20" s="1"/>
  <c r="DC482" i="20"/>
  <c r="DE482" i="20" s="1"/>
  <c r="DG482" i="20" s="1"/>
  <c r="DZ548" i="20"/>
  <c r="ED549" i="20"/>
  <c r="EF549" i="20" s="1"/>
  <c r="EH549" i="20" s="1"/>
  <c r="CY700" i="20"/>
  <c r="DC700" i="20" s="1"/>
  <c r="DE700" i="20" s="1"/>
  <c r="DG700" i="20" s="1"/>
  <c r="DC701" i="20"/>
  <c r="DE701" i="20" s="1"/>
  <c r="DG701" i="20" s="1"/>
  <c r="DZ752" i="20"/>
  <c r="ED752" i="20" s="1"/>
  <c r="EF752" i="20" s="1"/>
  <c r="EH752" i="20" s="1"/>
  <c r="ED753" i="20"/>
  <c r="EF753" i="20" s="1"/>
  <c r="EH753" i="20" s="1"/>
  <c r="CY784" i="20"/>
  <c r="DC784" i="20" s="1"/>
  <c r="DE784" i="20" s="1"/>
  <c r="DG784" i="20" s="1"/>
  <c r="DC785" i="20"/>
  <c r="DE785" i="20" s="1"/>
  <c r="DG785" i="20" s="1"/>
  <c r="DZ818" i="20"/>
  <c r="ED819" i="20"/>
  <c r="EF819" i="20" s="1"/>
  <c r="EH819" i="20" s="1"/>
  <c r="CY860" i="20"/>
  <c r="DC860" i="20" s="1"/>
  <c r="DE860" i="20" s="1"/>
  <c r="DG860" i="20" s="1"/>
  <c r="DC861" i="20"/>
  <c r="DE861" i="20" s="1"/>
  <c r="DG861" i="20" s="1"/>
  <c r="CY952" i="20"/>
  <c r="DC953" i="20"/>
  <c r="DE953" i="20" s="1"/>
  <c r="DG953" i="20" s="1"/>
  <c r="CY181" i="20"/>
  <c r="DC181" i="20" s="1"/>
  <c r="DE181" i="20" s="1"/>
  <c r="DG181" i="20" s="1"/>
  <c r="DC182" i="20"/>
  <c r="DE182" i="20" s="1"/>
  <c r="DG182" i="20" s="1"/>
  <c r="DZ198" i="20"/>
  <c r="ED198" i="20" s="1"/>
  <c r="EF198" i="20" s="1"/>
  <c r="EH198" i="20" s="1"/>
  <c r="ED199" i="20"/>
  <c r="EF199" i="20" s="1"/>
  <c r="EH199" i="20" s="1"/>
  <c r="DZ307" i="20"/>
  <c r="ED308" i="20"/>
  <c r="EF308" i="20" s="1"/>
  <c r="EH308" i="20" s="1"/>
  <c r="DZ322" i="20"/>
  <c r="ED323" i="20"/>
  <c r="EF323" i="20" s="1"/>
  <c r="EH323" i="20" s="1"/>
  <c r="DC496" i="20"/>
  <c r="CY522" i="20"/>
  <c r="DC522" i="20" s="1"/>
  <c r="DE522" i="20" s="1"/>
  <c r="DG522" i="20" s="1"/>
  <c r="DC523" i="20"/>
  <c r="DE523" i="20" s="1"/>
  <c r="DG523" i="20" s="1"/>
  <c r="CY576" i="20"/>
  <c r="DC577" i="20"/>
  <c r="DE577" i="20" s="1"/>
  <c r="DG577" i="20" s="1"/>
  <c r="CY647" i="20"/>
  <c r="DC647" i="20" s="1"/>
  <c r="DE647" i="20" s="1"/>
  <c r="DG647" i="20" s="1"/>
  <c r="DC648" i="20"/>
  <c r="DE648" i="20" s="1"/>
  <c r="DG648" i="20" s="1"/>
  <c r="DZ663" i="20"/>
  <c r="ED663" i="20" s="1"/>
  <c r="EF663" i="20" s="1"/>
  <c r="EH663" i="20" s="1"/>
  <c r="ED664" i="20"/>
  <c r="EF664" i="20" s="1"/>
  <c r="EH664" i="20" s="1"/>
  <c r="DZ706" i="20"/>
  <c r="DZ741" i="20"/>
  <c r="ED741" i="20" s="1"/>
  <c r="EF741" i="20" s="1"/>
  <c r="EH741" i="20" s="1"/>
  <c r="ED742" i="20"/>
  <c r="EF742" i="20" s="1"/>
  <c r="EH742" i="20" s="1"/>
  <c r="CY764" i="20"/>
  <c r="DC764" i="20" s="1"/>
  <c r="DE764" i="20" s="1"/>
  <c r="DG764" i="20" s="1"/>
  <c r="DC765" i="20"/>
  <c r="DE765" i="20" s="1"/>
  <c r="DG765" i="20" s="1"/>
  <c r="CY780" i="20"/>
  <c r="DC780" i="20" s="1"/>
  <c r="DE780" i="20" s="1"/>
  <c r="DG780" i="20" s="1"/>
  <c r="DC781" i="20"/>
  <c r="DE781" i="20" s="1"/>
  <c r="DG781" i="20" s="1"/>
  <c r="CY811" i="20"/>
  <c r="DC811" i="20" s="1"/>
  <c r="DE811" i="20" s="1"/>
  <c r="DG811" i="20" s="1"/>
  <c r="DC812" i="20"/>
  <c r="DE812" i="20" s="1"/>
  <c r="DG812" i="20" s="1"/>
  <c r="DZ838" i="20"/>
  <c r="ED839" i="20"/>
  <c r="EF839" i="20" s="1"/>
  <c r="EH839" i="20" s="1"/>
  <c r="DZ964" i="20"/>
  <c r="ED965" i="20"/>
  <c r="EF965" i="20" s="1"/>
  <c r="EH965" i="20" s="1"/>
  <c r="EA464" i="20"/>
  <c r="CW464" i="20"/>
  <c r="CW463" i="20" s="1"/>
  <c r="CW462" i="20" s="1"/>
  <c r="S483" i="20"/>
  <c r="S482" i="20" s="1"/>
  <c r="S481" i="20" s="1"/>
  <c r="AF484" i="20"/>
  <c r="S806" i="20"/>
  <c r="S805" i="20" s="1"/>
  <c r="AF807" i="20"/>
  <c r="S661" i="20"/>
  <c r="S660" i="20" s="1"/>
  <c r="S659" i="20" s="1"/>
  <c r="AF662" i="20"/>
  <c r="AF694" i="20"/>
  <c r="S1009" i="20"/>
  <c r="S1008" i="20" s="1"/>
  <c r="AF1010" i="20"/>
  <c r="S942" i="20"/>
  <c r="S941" i="20" s="1"/>
  <c r="S940" i="20" s="1"/>
  <c r="AF943" i="20"/>
  <c r="S608" i="20"/>
  <c r="AF609" i="20"/>
  <c r="S698" i="20"/>
  <c r="S697" i="20" s="1"/>
  <c r="S696" i="20" s="1"/>
  <c r="AF699" i="20"/>
  <c r="S911" i="20"/>
  <c r="S910" i="20" s="1"/>
  <c r="AF912" i="20"/>
  <c r="S583" i="20"/>
  <c r="S582" i="20" s="1"/>
  <c r="S581" i="20" s="1"/>
  <c r="AF584" i="20"/>
  <c r="S820" i="20"/>
  <c r="S819" i="20" s="1"/>
  <c r="S818" i="20" s="1"/>
  <c r="S817" i="20" s="1"/>
  <c r="S816" i="20" s="1"/>
  <c r="AF821" i="20"/>
  <c r="S671" i="20"/>
  <c r="S670" i="20" s="1"/>
  <c r="S669" i="20" s="1"/>
  <c r="S668" i="20" s="1"/>
  <c r="S667" i="20" s="1"/>
  <c r="AF672" i="20"/>
  <c r="S758" i="20"/>
  <c r="S757" i="20" s="1"/>
  <c r="S756" i="20" s="1"/>
  <c r="AF759" i="20"/>
  <c r="S809" i="20"/>
  <c r="S808" i="20" s="1"/>
  <c r="AF810" i="20"/>
  <c r="S890" i="20"/>
  <c r="S889" i="20" s="1"/>
  <c r="S888" i="20" s="1"/>
  <c r="S887" i="20" s="1"/>
  <c r="S886" i="20" s="1"/>
  <c r="S885" i="20" s="1"/>
  <c r="AF891" i="20"/>
  <c r="S938" i="20"/>
  <c r="S937" i="20" s="1"/>
  <c r="S933" i="20" s="1"/>
  <c r="S932" i="20" s="1"/>
  <c r="S931" i="20" s="1"/>
  <c r="AF939" i="20"/>
  <c r="S665" i="20"/>
  <c r="S664" i="20" s="1"/>
  <c r="S663" i="20" s="1"/>
  <c r="AF666" i="20"/>
  <c r="S719" i="20"/>
  <c r="S718" i="20" s="1"/>
  <c r="S712" i="20" s="1"/>
  <c r="S711" i="20" s="1"/>
  <c r="S710" i="20" s="1"/>
  <c r="AF720" i="20"/>
  <c r="S1012" i="20"/>
  <c r="S1011" i="20" s="1"/>
  <c r="AF1013" i="20"/>
  <c r="AF1012" i="20" s="1"/>
  <c r="AF1011" i="20" s="1"/>
  <c r="S875" i="20"/>
  <c r="S874" i="20" s="1"/>
  <c r="S873" i="20" s="1"/>
  <c r="AF876" i="20"/>
  <c r="AF679" i="20"/>
  <c r="AF682" i="20"/>
  <c r="S862" i="20"/>
  <c r="S861" i="20" s="1"/>
  <c r="S860" i="20" s="1"/>
  <c r="AF863" i="20"/>
  <c r="S520" i="20"/>
  <c r="S519" i="20" s="1"/>
  <c r="S518" i="20" s="1"/>
  <c r="AF521" i="20"/>
  <c r="S620" i="20"/>
  <c r="AF621" i="20"/>
  <c r="S897" i="20"/>
  <c r="S896" i="20" s="1"/>
  <c r="S895" i="20" s="1"/>
  <c r="AF898" i="20"/>
  <c r="AF897" i="20" s="1"/>
  <c r="AF896" i="20" s="1"/>
  <c r="AF895" i="20" s="1"/>
  <c r="S750" i="20"/>
  <c r="S749" i="20" s="1"/>
  <c r="S745" i="20" s="1"/>
  <c r="AF751" i="20"/>
  <c r="S914" i="20"/>
  <c r="S913" i="20" s="1"/>
  <c r="AF915" i="20"/>
  <c r="AF616" i="20"/>
  <c r="S739" i="20"/>
  <c r="S738" i="20" s="1"/>
  <c r="S733" i="20" s="1"/>
  <c r="AF740" i="20"/>
  <c r="S871" i="20"/>
  <c r="S870" i="20" s="1"/>
  <c r="S869" i="20" s="1"/>
  <c r="AF872" i="20"/>
  <c r="DW917" i="20"/>
  <c r="DW916" i="20" s="1"/>
  <c r="S555" i="20"/>
  <c r="S554" i="20" s="1"/>
  <c r="S553" i="20" s="1"/>
  <c r="AF556" i="20"/>
  <c r="S813" i="20"/>
  <c r="S812" i="20" s="1"/>
  <c r="S811" i="20" s="1"/>
  <c r="AF814" i="20"/>
  <c r="S568" i="20"/>
  <c r="S567" i="20" s="1"/>
  <c r="S566" i="20" s="1"/>
  <c r="AF569" i="20"/>
  <c r="AF560" i="20" s="1"/>
  <c r="S770" i="20"/>
  <c r="S769" i="20" s="1"/>
  <c r="S768" i="20" s="1"/>
  <c r="AF771" i="20"/>
  <c r="S988" i="20"/>
  <c r="S987" i="20" s="1"/>
  <c r="S986" i="20" s="1"/>
  <c r="AF989" i="20"/>
  <c r="S708" i="20"/>
  <c r="S707" i="20" s="1"/>
  <c r="S706" i="20" s="1"/>
  <c r="S705" i="20" s="1"/>
  <c r="S704" i="20" s="1"/>
  <c r="AF709" i="20"/>
  <c r="DQ464" i="20"/>
  <c r="DQ463" i="20" s="1"/>
  <c r="DQ462" i="20" s="1"/>
  <c r="W464" i="20"/>
  <c r="W463" i="20" s="1"/>
  <c r="W462" i="20" s="1"/>
  <c r="CP464" i="20"/>
  <c r="CP463" i="20" s="1"/>
  <c r="CP462" i="20" s="1"/>
  <c r="T464" i="20"/>
  <c r="T463" i="20" s="1"/>
  <c r="T462" i="20" s="1"/>
  <c r="AE464" i="20"/>
  <c r="AE463" i="20" s="1"/>
  <c r="AE462" i="20" s="1"/>
  <c r="DX464" i="20"/>
  <c r="DX463" i="20" s="1"/>
  <c r="DX462" i="20" s="1"/>
  <c r="DY464" i="20"/>
  <c r="DY463" i="20" s="1"/>
  <c r="DY462" i="20" s="1"/>
  <c r="DB10" i="20"/>
  <c r="DB9" i="20" s="1"/>
  <c r="DB8" i="20" s="1"/>
  <c r="DX138" i="20"/>
  <c r="S271" i="20"/>
  <c r="CV96" i="20"/>
  <c r="DW465" i="20"/>
  <c r="DW464" i="20" s="1"/>
  <c r="DW463" i="20" s="1"/>
  <c r="DW462" i="20" s="1"/>
  <c r="CV161" i="20"/>
  <c r="P246" i="20"/>
  <c r="R407" i="20"/>
  <c r="R406" i="20" s="1"/>
  <c r="R399" i="20" s="1"/>
  <c r="DQ388" i="20"/>
  <c r="CW407" i="20"/>
  <c r="CW406" i="20" s="1"/>
  <c r="CW399" i="20" s="1"/>
  <c r="DX442" i="20"/>
  <c r="DX441" i="20" s="1"/>
  <c r="DX440" i="20" s="1"/>
  <c r="CW442" i="20"/>
  <c r="CW441" i="20" s="1"/>
  <c r="CW440" i="20" s="1"/>
  <c r="DW96" i="20"/>
  <c r="R442" i="20"/>
  <c r="R441" i="20" s="1"/>
  <c r="R440" i="20" s="1"/>
  <c r="CX150" i="20"/>
  <c r="CX442" i="20"/>
  <c r="CX441" i="20" s="1"/>
  <c r="CX440" i="20" s="1"/>
  <c r="S801" i="20"/>
  <c r="S800" i="20" s="1"/>
  <c r="AF802" i="20"/>
  <c r="S960" i="20"/>
  <c r="S959" i="20" s="1"/>
  <c r="S958" i="20" s="1"/>
  <c r="S957" i="20" s="1"/>
  <c r="AF961" i="20"/>
  <c r="CV894" i="20"/>
  <c r="CV893" i="20" s="1"/>
  <c r="CV892" i="20" s="1"/>
  <c r="DQ894" i="20"/>
  <c r="DQ893" i="20" s="1"/>
  <c r="DQ892" i="20" s="1"/>
  <c r="S966" i="20"/>
  <c r="S965" i="20" s="1"/>
  <c r="S964" i="20" s="1"/>
  <c r="S963" i="20" s="1"/>
  <c r="AF967" i="20"/>
  <c r="DQ851" i="20"/>
  <c r="DQ850" i="20" s="1"/>
  <c r="DQ849" i="20" s="1"/>
  <c r="DQ815" i="20" s="1"/>
  <c r="CV851" i="20"/>
  <c r="CV850" i="20" s="1"/>
  <c r="CV849" i="20" s="1"/>
  <c r="CV815" i="20" s="1"/>
  <c r="DW875" i="20"/>
  <c r="DW874" i="20" s="1"/>
  <c r="DW873" i="20" s="1"/>
  <c r="DW872" i="20" s="1"/>
  <c r="DW871" i="20" s="1"/>
  <c r="DW870" i="20" s="1"/>
  <c r="DW869" i="20" s="1"/>
  <c r="DX851" i="20"/>
  <c r="DX850" i="20" s="1"/>
  <c r="DX849" i="20" s="1"/>
  <c r="DX815" i="20" s="1"/>
  <c r="W851" i="20"/>
  <c r="W850" i="20" s="1"/>
  <c r="W849" i="20" s="1"/>
  <c r="W815" i="20" s="1"/>
  <c r="CX851" i="20"/>
  <c r="CX850" i="20" s="1"/>
  <c r="CX849" i="20" s="1"/>
  <c r="CX815" i="20" s="1"/>
  <c r="AE851" i="20"/>
  <c r="AE850" i="20" s="1"/>
  <c r="AE849" i="20" s="1"/>
  <c r="AE815" i="20" s="1"/>
  <c r="CP851" i="20"/>
  <c r="CP850" i="20" s="1"/>
  <c r="CP849" i="20" s="1"/>
  <c r="CP815" i="20" s="1"/>
  <c r="T851" i="20"/>
  <c r="T850" i="20" s="1"/>
  <c r="T849" i="20" s="1"/>
  <c r="T815" i="20" s="1"/>
  <c r="DY851" i="20"/>
  <c r="DY850" i="20" s="1"/>
  <c r="DY849" i="20" s="1"/>
  <c r="DY815" i="20" s="1"/>
  <c r="W722" i="20"/>
  <c r="W721" i="20" s="1"/>
  <c r="AF245" i="20"/>
  <c r="P217" i="20"/>
  <c r="DY395" i="20"/>
  <c r="DY387" i="20" s="1"/>
  <c r="DY386" i="20" s="1"/>
  <c r="DY385" i="20" s="1"/>
  <c r="DY384" i="20" s="1"/>
  <c r="DQ407" i="20"/>
  <c r="DQ406" i="20" s="1"/>
  <c r="DQ399" i="20" s="1"/>
  <c r="CP407" i="20"/>
  <c r="CP406" i="20" s="1"/>
  <c r="CP399" i="20" s="1"/>
  <c r="S123" i="20"/>
  <c r="S122" i="20" s="1"/>
  <c r="S121" i="20" s="1"/>
  <c r="AF124" i="20"/>
  <c r="S304" i="20"/>
  <c r="S303" i="20" s="1"/>
  <c r="S302" i="20" s="1"/>
  <c r="S301" i="20" s="1"/>
  <c r="AF305" i="20"/>
  <c r="S147" i="20"/>
  <c r="S146" i="20" s="1"/>
  <c r="S145" i="20" s="1"/>
  <c r="AF148" i="20"/>
  <c r="S14" i="20"/>
  <c r="S13" i="20" s="1"/>
  <c r="AF15" i="20"/>
  <c r="S187" i="20"/>
  <c r="S186" i="20" s="1"/>
  <c r="S185" i="20" s="1"/>
  <c r="AF188" i="20"/>
  <c r="S288" i="20"/>
  <c r="S287" i="20" s="1"/>
  <c r="S282" i="20" s="1"/>
  <c r="S349" i="20"/>
  <c r="S348" i="20" s="1"/>
  <c r="S343" i="20" s="1"/>
  <c r="AF350" i="20"/>
  <c r="P389" i="20"/>
  <c r="S57" i="20"/>
  <c r="S56" i="20" s="1"/>
  <c r="S55" i="20" s="1"/>
  <c r="AF58" i="20"/>
  <c r="S335" i="20"/>
  <c r="S334" i="20" s="1"/>
  <c r="S333" i="20" s="1"/>
  <c r="AF336" i="20"/>
  <c r="S119" i="20"/>
  <c r="S118" i="20" s="1"/>
  <c r="S117" i="20" s="1"/>
  <c r="AF120" i="20"/>
  <c r="S319" i="20"/>
  <c r="S318" i="20" s="1"/>
  <c r="S317" i="20" s="1"/>
  <c r="S316" i="20" s="1"/>
  <c r="AF320" i="20"/>
  <c r="S63" i="20"/>
  <c r="S60" i="20" s="1"/>
  <c r="S59" i="20" s="1"/>
  <c r="AF64" i="20"/>
  <c r="S309" i="20"/>
  <c r="S308" i="20" s="1"/>
  <c r="S307" i="20" s="1"/>
  <c r="S306" i="20" s="1"/>
  <c r="AF310" i="20"/>
  <c r="S159" i="20"/>
  <c r="S158" i="20" s="1"/>
  <c r="S157" i="20" s="1"/>
  <c r="AF160" i="20"/>
  <c r="S266" i="20"/>
  <c r="S265" i="20" s="1"/>
  <c r="AF267" i="20"/>
  <c r="S32" i="20"/>
  <c r="S31" i="20" s="1"/>
  <c r="S30" i="20" s="1"/>
  <c r="AF33" i="20"/>
  <c r="S324" i="20"/>
  <c r="S323" i="20" s="1"/>
  <c r="S322" i="20" s="1"/>
  <c r="S321" i="20" s="1"/>
  <c r="AF325" i="20"/>
  <c r="S19" i="20"/>
  <c r="S18" i="20" s="1"/>
  <c r="AF20" i="20"/>
  <c r="S28" i="20"/>
  <c r="S27" i="20" s="1"/>
  <c r="AF29" i="20"/>
  <c r="S84" i="20"/>
  <c r="S83" i="20" s="1"/>
  <c r="S82" i="20" s="1"/>
  <c r="AF85" i="20"/>
  <c r="AF143" i="20"/>
  <c r="S215" i="20"/>
  <c r="S214" i="20" s="1"/>
  <c r="S210" i="20" s="1"/>
  <c r="AF216" i="20"/>
  <c r="Q407" i="20"/>
  <c r="Q406" i="20" s="1"/>
  <c r="Q399" i="20" s="1"/>
  <c r="S103" i="20"/>
  <c r="S102" i="20" s="1"/>
  <c r="AF104" i="20"/>
  <c r="S374" i="20"/>
  <c r="S373" i="20" s="1"/>
  <c r="S372" i="20" s="1"/>
  <c r="AF375" i="20"/>
  <c r="S269" i="20"/>
  <c r="S268" i="20" s="1"/>
  <c r="AF270" i="20"/>
  <c r="S71" i="20"/>
  <c r="S70" i="20" s="1"/>
  <c r="S65" i="20" s="1"/>
  <c r="AF72" i="20"/>
  <c r="S329" i="20"/>
  <c r="S328" i="20" s="1"/>
  <c r="S327" i="20" s="1"/>
  <c r="AF330" i="20"/>
  <c r="S200" i="20"/>
  <c r="S199" i="20" s="1"/>
  <c r="S198" i="20" s="1"/>
  <c r="AF201" i="20"/>
  <c r="S339" i="20"/>
  <c r="S338" i="20" s="1"/>
  <c r="S337" i="20" s="1"/>
  <c r="AF340" i="20"/>
  <c r="S296" i="20"/>
  <c r="S295" i="20" s="1"/>
  <c r="S294" i="20" s="1"/>
  <c r="AF297" i="20"/>
  <c r="S393" i="20"/>
  <c r="S389" i="20" s="1"/>
  <c r="AF394" i="20"/>
  <c r="S191" i="20"/>
  <c r="S190" i="20" s="1"/>
  <c r="S189" i="20" s="1"/>
  <c r="AF192" i="20"/>
  <c r="AE407" i="20"/>
  <c r="AE406" i="20" s="1"/>
  <c r="AE399" i="20" s="1"/>
  <c r="S44" i="20"/>
  <c r="S43" i="20" s="1"/>
  <c r="S42" i="20" s="1"/>
  <c r="AF45" i="20"/>
  <c r="W153" i="20"/>
  <c r="W149" i="20" s="1"/>
  <c r="W11" i="20" s="1"/>
  <c r="S155" i="20"/>
  <c r="S154" i="20" s="1"/>
  <c r="AF156" i="20"/>
  <c r="DW65" i="20"/>
  <c r="S280" i="20"/>
  <c r="S279" i="20" s="1"/>
  <c r="S278" i="20" s="1"/>
  <c r="AF281" i="20"/>
  <c r="S80" i="20"/>
  <c r="S79" i="20" s="1"/>
  <c r="S73" i="20" s="1"/>
  <c r="AF81" i="20"/>
  <c r="S131" i="20"/>
  <c r="AF132" i="20"/>
  <c r="S382" i="20"/>
  <c r="S381" i="20" s="1"/>
  <c r="S380" i="20" s="1"/>
  <c r="AF383" i="20"/>
  <c r="S414" i="20"/>
  <c r="S413" i="20" s="1"/>
  <c r="AF415" i="20"/>
  <c r="S53" i="20"/>
  <c r="S52" i="20" s="1"/>
  <c r="S46" i="20" s="1"/>
  <c r="AF54" i="20"/>
  <c r="S98" i="20"/>
  <c r="S97" i="20" s="1"/>
  <c r="AF100" i="20"/>
  <c r="S410" i="20"/>
  <c r="S409" i="20" s="1"/>
  <c r="AF411" i="20"/>
  <c r="AF563" i="20"/>
  <c r="S248" i="20"/>
  <c r="S247" i="20" s="1"/>
  <c r="S246" i="20" s="1"/>
  <c r="AF249" i="20"/>
  <c r="S195" i="20"/>
  <c r="S194" i="20" s="1"/>
  <c r="S193" i="20" s="1"/>
  <c r="AF196" i="20"/>
  <c r="S353" i="20"/>
  <c r="S352" i="20" s="1"/>
  <c r="S351" i="20" s="1"/>
  <c r="AF354" i="20"/>
  <c r="S168" i="20"/>
  <c r="S167" i="20" s="1"/>
  <c r="S172" i="20"/>
  <c r="S171" i="20" s="1"/>
  <c r="AF173" i="20"/>
  <c r="S163" i="20"/>
  <c r="S162" i="20" s="1"/>
  <c r="AF164" i="20"/>
  <c r="S106" i="20"/>
  <c r="S105" i="20" s="1"/>
  <c r="AF108" i="20"/>
  <c r="S418" i="20"/>
  <c r="S417" i="20" s="1"/>
  <c r="S416" i="20" s="1"/>
  <c r="AF419" i="20"/>
  <c r="S227" i="20"/>
  <c r="S226" i="20" s="1"/>
  <c r="AF228" i="20"/>
  <c r="AF168" i="20"/>
  <c r="AF167" i="20" s="1"/>
  <c r="S23" i="20"/>
  <c r="S22" i="20" s="1"/>
  <c r="AF24" i="20"/>
  <c r="T407" i="20"/>
  <c r="T406" i="20" s="1"/>
  <c r="T399" i="20" s="1"/>
  <c r="T580" i="20"/>
  <c r="T574" i="20" s="1"/>
  <c r="T545" i="20" s="1"/>
  <c r="DQ442" i="20"/>
  <c r="DQ441" i="20" s="1"/>
  <c r="DQ440" i="20" s="1"/>
  <c r="DX722" i="20"/>
  <c r="DX721" i="20" s="1"/>
  <c r="CX917" i="20"/>
  <c r="CX916" i="20" s="1"/>
  <c r="W969" i="20"/>
  <c r="W894" i="20"/>
  <c r="W893" i="20" s="1"/>
  <c r="W892" i="20" s="1"/>
  <c r="CV442" i="20"/>
  <c r="CV441" i="20" s="1"/>
  <c r="CV440" i="20" s="1"/>
  <c r="P127" i="20"/>
  <c r="CW689" i="20"/>
  <c r="V544" i="20"/>
  <c r="CV977" i="20"/>
  <c r="CV970" i="20" s="1"/>
  <c r="CV969" i="20" s="1"/>
  <c r="DW442" i="20"/>
  <c r="DW441" i="20" s="1"/>
  <c r="DW440" i="20" s="1"/>
  <c r="CV678" i="20"/>
  <c r="AF442" i="20"/>
  <c r="AF441" i="20" s="1"/>
  <c r="AF440" i="20" s="1"/>
  <c r="CW894" i="20"/>
  <c r="CW893" i="20" s="1"/>
  <c r="CW892" i="20" s="1"/>
  <c r="Q388" i="20"/>
  <c r="P595" i="20"/>
  <c r="S596" i="20"/>
  <c r="AF596" i="20" s="1"/>
  <c r="AV596" i="20" s="1"/>
  <c r="P594" i="20"/>
  <c r="T917" i="20"/>
  <c r="T916" i="20" s="1"/>
  <c r="V8" i="20"/>
  <c r="R129" i="20"/>
  <c r="R125" i="20" s="1"/>
  <c r="CY560" i="20"/>
  <c r="DC560" i="20" s="1"/>
  <c r="DE560" i="20" s="1"/>
  <c r="DG560" i="20" s="1"/>
  <c r="CV610" i="20"/>
  <c r="T894" i="20"/>
  <c r="T893" i="20" s="1"/>
  <c r="T892" i="20" s="1"/>
  <c r="S442" i="20"/>
  <c r="S441" i="20" s="1"/>
  <c r="S440" i="20" s="1"/>
  <c r="CY140" i="20"/>
  <c r="DC140" i="20" s="1"/>
  <c r="DE140" i="20" s="1"/>
  <c r="DG140" i="20" s="1"/>
  <c r="CX722" i="20"/>
  <c r="CX721" i="20" s="1"/>
  <c r="P977" i="20"/>
  <c r="P970" i="20" s="1"/>
  <c r="Q675" i="20"/>
  <c r="Q674" i="20" s="1"/>
  <c r="Q673" i="20" s="1"/>
  <c r="P894" i="20"/>
  <c r="P893" i="20" s="1"/>
  <c r="P892" i="20" s="1"/>
  <c r="DX917" i="20"/>
  <c r="DX916" i="20" s="1"/>
  <c r="U544" i="20"/>
  <c r="DX969" i="20"/>
  <c r="DW990" i="20"/>
  <c r="DY722" i="20"/>
  <c r="DY721" i="20" s="1"/>
  <c r="U8" i="20"/>
  <c r="CP969" i="20"/>
  <c r="CW969" i="20"/>
  <c r="R815" i="20"/>
  <c r="K593" i="20"/>
  <c r="R580" i="20"/>
  <c r="R574" i="20" s="1"/>
  <c r="R464" i="20"/>
  <c r="R463" i="20" s="1"/>
  <c r="R462" i="20" s="1"/>
  <c r="T442" i="20"/>
  <c r="T441" i="20" s="1"/>
  <c r="T440" i="20" s="1"/>
  <c r="W407" i="20"/>
  <c r="W406" i="20" s="1"/>
  <c r="W399" i="20" s="1"/>
  <c r="T558" i="20"/>
  <c r="W917" i="20"/>
  <c r="W916" i="20" s="1"/>
  <c r="R917" i="20"/>
  <c r="R916" i="20" s="1"/>
  <c r="T969" i="20"/>
  <c r="Q442" i="20"/>
  <c r="Q441" i="20" s="1"/>
  <c r="Q440" i="20" s="1"/>
  <c r="J464" i="20"/>
  <c r="J463" i="20" s="1"/>
  <c r="J462" i="20" s="1"/>
  <c r="J580" i="20"/>
  <c r="J574" i="20" s="1"/>
  <c r="J545" i="20" s="1"/>
  <c r="R722" i="20"/>
  <c r="R721" i="20" s="1"/>
  <c r="DW416" i="20"/>
  <c r="DW407" i="20" s="1"/>
  <c r="DW406" i="20" s="1"/>
  <c r="DW399" i="20" s="1"/>
  <c r="J129" i="20"/>
  <c r="J125" i="20" s="1"/>
  <c r="J126" i="20"/>
  <c r="CP388" i="20"/>
  <c r="CP395" i="20"/>
  <c r="CP387" i="20" s="1"/>
  <c r="CP386" i="20" s="1"/>
  <c r="CP385" i="20" s="1"/>
  <c r="CP384" i="20" s="1"/>
  <c r="DX126" i="20"/>
  <c r="DX129" i="20"/>
  <c r="DX125" i="20" s="1"/>
  <c r="DX11" i="20" s="1"/>
  <c r="CV595" i="20"/>
  <c r="DY969" i="20"/>
  <c r="DX611" i="20"/>
  <c r="DX614" i="20"/>
  <c r="DX610" i="20" s="1"/>
  <c r="DX580" i="20" s="1"/>
  <c r="J150" i="20"/>
  <c r="J153" i="20"/>
  <c r="J149" i="20" s="1"/>
  <c r="P678" i="20"/>
  <c r="P681" i="20"/>
  <c r="K689" i="20"/>
  <c r="K688" i="20" s="1"/>
  <c r="J688" i="20"/>
  <c r="S691" i="20"/>
  <c r="S694" i="20"/>
  <c r="Q722" i="20"/>
  <c r="Q721" i="20" s="1"/>
  <c r="CV151" i="20"/>
  <c r="CV154" i="20"/>
  <c r="CW388" i="20"/>
  <c r="CW391" i="20"/>
  <c r="CW387" i="20" s="1"/>
  <c r="CW386" i="20" s="1"/>
  <c r="CW385" i="20" s="1"/>
  <c r="CW384" i="20" s="1"/>
  <c r="DX388" i="20"/>
  <c r="DX391" i="20"/>
  <c r="DX387" i="20" s="1"/>
  <c r="DX386" i="20" s="1"/>
  <c r="DX385" i="20" s="1"/>
  <c r="DX384" i="20" s="1"/>
  <c r="DZ560" i="20"/>
  <c r="ED560" i="20" s="1"/>
  <c r="EF560" i="20" s="1"/>
  <c r="EH560" i="20" s="1"/>
  <c r="DZ563" i="20"/>
  <c r="ED563" i="20" s="1"/>
  <c r="EF563" i="20" s="1"/>
  <c r="EH563" i="20" s="1"/>
  <c r="DQ558" i="20"/>
  <c r="DQ561" i="20"/>
  <c r="CW611" i="20"/>
  <c r="CW614" i="20"/>
  <c r="CW610" i="20" s="1"/>
  <c r="CW580" i="20" s="1"/>
  <c r="DZ681" i="20"/>
  <c r="ED681" i="20" s="1"/>
  <c r="EF681" i="20" s="1"/>
  <c r="EH681" i="20" s="1"/>
  <c r="CX689" i="20"/>
  <c r="CX692" i="20"/>
  <c r="CX688" i="20" s="1"/>
  <c r="CX675" i="20" s="1"/>
  <c r="CX674" i="20" s="1"/>
  <c r="CX673" i="20" s="1"/>
  <c r="CV559" i="20"/>
  <c r="CP689" i="20"/>
  <c r="CP692" i="20"/>
  <c r="AF597" i="20"/>
  <c r="DQ692" i="20"/>
  <c r="DQ689" i="20"/>
  <c r="CY691" i="20"/>
  <c r="DC691" i="20" s="1"/>
  <c r="DE691" i="20" s="1"/>
  <c r="DG691" i="20" s="1"/>
  <c r="R153" i="20"/>
  <c r="R149" i="20" s="1"/>
  <c r="R150" i="20"/>
  <c r="J161" i="20"/>
  <c r="Q126" i="20"/>
  <c r="Q129" i="20"/>
  <c r="Q125" i="20" s="1"/>
  <c r="Q11" i="20" s="1"/>
  <c r="Q10" i="20" s="1"/>
  <c r="Q9" i="20" s="1"/>
  <c r="P138" i="20"/>
  <c r="P141" i="20"/>
  <c r="P137" i="20" s="1"/>
  <c r="P416" i="20"/>
  <c r="P407" i="20" s="1"/>
  <c r="P406" i="20" s="1"/>
  <c r="P399" i="20" s="1"/>
  <c r="R558" i="20"/>
  <c r="R561" i="20"/>
  <c r="R557" i="20" s="1"/>
  <c r="R552" i="20" s="1"/>
  <c r="R546" i="20" s="1"/>
  <c r="P442" i="20"/>
  <c r="P441" i="20" s="1"/>
  <c r="P440" i="20" s="1"/>
  <c r="S563" i="20"/>
  <c r="S560" i="20"/>
  <c r="P615" i="20"/>
  <c r="P612" i="20"/>
  <c r="S682" i="20"/>
  <c r="S679" i="20"/>
  <c r="J733" i="20"/>
  <c r="J732" i="20" s="1"/>
  <c r="J722" i="20" s="1"/>
  <c r="J721" i="20" s="1"/>
  <c r="K733" i="20"/>
  <c r="P732" i="20"/>
  <c r="P722" i="20" s="1"/>
  <c r="P721" i="20" s="1"/>
  <c r="R894" i="20"/>
  <c r="R893" i="20" s="1"/>
  <c r="R892" i="20" s="1"/>
  <c r="P990" i="20"/>
  <c r="DQ129" i="20"/>
  <c r="DQ125" i="20" s="1"/>
  <c r="DQ126" i="20"/>
  <c r="CV138" i="20"/>
  <c r="CV141" i="20"/>
  <c r="CV137" i="20" s="1"/>
  <c r="CV130" i="20"/>
  <c r="CV127" i="20"/>
  <c r="DW139" i="20"/>
  <c r="DW142" i="20"/>
  <c r="DW388" i="20"/>
  <c r="DW391" i="20"/>
  <c r="DW387" i="20" s="1"/>
  <c r="DW386" i="20" s="1"/>
  <c r="DW385" i="20" s="1"/>
  <c r="DW384" i="20" s="1"/>
  <c r="DW559" i="20"/>
  <c r="DW562" i="20"/>
  <c r="DX689" i="20"/>
  <c r="DX692" i="20"/>
  <c r="DX688" i="20" s="1"/>
  <c r="DX675" i="20" s="1"/>
  <c r="DX674" i="20" s="1"/>
  <c r="DX673" i="20" s="1"/>
  <c r="CP614" i="20"/>
  <c r="CP610" i="20" s="1"/>
  <c r="CP580" i="20" s="1"/>
  <c r="CP611" i="20"/>
  <c r="DY689" i="20"/>
  <c r="DY692" i="20"/>
  <c r="DY688" i="20" s="1"/>
  <c r="DY675" i="20" s="1"/>
  <c r="DY674" i="20" s="1"/>
  <c r="DY673" i="20" s="1"/>
  <c r="CY604" i="20"/>
  <c r="DC604" i="20" s="1"/>
  <c r="DE604" i="20" s="1"/>
  <c r="DG604" i="20" s="1"/>
  <c r="CY596" i="20"/>
  <c r="DC596" i="20" s="1"/>
  <c r="DE596" i="20" s="1"/>
  <c r="DG596" i="20" s="1"/>
  <c r="DW693" i="20"/>
  <c r="DW690" i="20"/>
  <c r="DQ676" i="20"/>
  <c r="DR676" i="20"/>
  <c r="CQ675" i="20"/>
  <c r="DY917" i="20"/>
  <c r="DY916" i="20" s="1"/>
  <c r="CV690" i="20"/>
  <c r="DQ969" i="20"/>
  <c r="P129" i="20"/>
  <c r="P125" i="20" s="1"/>
  <c r="P126" i="20"/>
  <c r="P96" i="20"/>
  <c r="J141" i="20"/>
  <c r="J137" i="20" s="1"/>
  <c r="J138" i="20"/>
  <c r="P391" i="20"/>
  <c r="P387" i="20" s="1"/>
  <c r="P386" i="20" s="1"/>
  <c r="P385" i="20" s="1"/>
  <c r="P384" i="20" s="1"/>
  <c r="P388" i="20"/>
  <c r="Q464" i="20"/>
  <c r="Q463" i="20" s="1"/>
  <c r="Q462" i="20" s="1"/>
  <c r="P559" i="20"/>
  <c r="P562" i="20"/>
  <c r="K676" i="20"/>
  <c r="J676" i="20"/>
  <c r="J815" i="20"/>
  <c r="P920" i="20"/>
  <c r="P919" i="20" s="1"/>
  <c r="P918" i="20" s="1"/>
  <c r="P917" i="20" s="1"/>
  <c r="P916" i="20" s="1"/>
  <c r="CP161" i="20"/>
  <c r="DQ161" i="20"/>
  <c r="DZ143" i="20"/>
  <c r="ED143" i="20" s="1"/>
  <c r="EF143" i="20" s="1"/>
  <c r="EH143" i="20" s="1"/>
  <c r="DZ140" i="20"/>
  <c r="ED140" i="20" s="1"/>
  <c r="EF140" i="20" s="1"/>
  <c r="EH140" i="20" s="1"/>
  <c r="DQ153" i="20"/>
  <c r="DQ149" i="20" s="1"/>
  <c r="DQ150" i="20"/>
  <c r="CV416" i="20"/>
  <c r="CV407" i="20" s="1"/>
  <c r="CV406" i="20" s="1"/>
  <c r="CV399" i="20" s="1"/>
  <c r="CV594" i="20"/>
  <c r="CV597" i="20"/>
  <c r="CV593" i="20" s="1"/>
  <c r="CV580" i="20" s="1"/>
  <c r="CX558" i="20"/>
  <c r="CX561" i="20"/>
  <c r="CX557" i="20" s="1"/>
  <c r="CX552" i="20" s="1"/>
  <c r="CX546" i="20" s="1"/>
  <c r="CX597" i="20"/>
  <c r="CX593" i="20" s="1"/>
  <c r="CX580" i="20" s="1"/>
  <c r="CX594" i="20"/>
  <c r="DQ615" i="20"/>
  <c r="DQ612" i="20"/>
  <c r="CY693" i="20"/>
  <c r="DC693" i="20" s="1"/>
  <c r="DE693" i="20" s="1"/>
  <c r="DG693" i="20" s="1"/>
  <c r="DX558" i="20"/>
  <c r="DX561" i="20"/>
  <c r="DX557" i="20" s="1"/>
  <c r="DX552" i="20" s="1"/>
  <c r="DX546" i="20" s="1"/>
  <c r="CY679" i="20"/>
  <c r="DC679" i="20" s="1"/>
  <c r="DE679" i="20" s="1"/>
  <c r="DG679" i="20" s="1"/>
  <c r="CY682" i="20"/>
  <c r="DC682" i="20" s="1"/>
  <c r="DE682" i="20" s="1"/>
  <c r="DG682" i="20" s="1"/>
  <c r="DZ691" i="20"/>
  <c r="ED691" i="20" s="1"/>
  <c r="EF691" i="20" s="1"/>
  <c r="EH691" i="20" s="1"/>
  <c r="DZ694" i="20"/>
  <c r="ED694" i="20" s="1"/>
  <c r="EF694" i="20" s="1"/>
  <c r="EH694" i="20" s="1"/>
  <c r="DW595" i="20"/>
  <c r="DW598" i="20"/>
  <c r="CY613" i="20"/>
  <c r="DC613" i="20" s="1"/>
  <c r="DE613" i="20" s="1"/>
  <c r="DG613" i="20" s="1"/>
  <c r="CX894" i="20"/>
  <c r="CX893" i="20" s="1"/>
  <c r="CX892" i="20" s="1"/>
  <c r="CP917" i="20"/>
  <c r="CP916" i="20" s="1"/>
  <c r="CP612" i="20"/>
  <c r="W618" i="20"/>
  <c r="W610" i="20" s="1"/>
  <c r="W580" i="20" s="1"/>
  <c r="W574" i="20" s="1"/>
  <c r="W545" i="20" s="1"/>
  <c r="W611" i="20"/>
  <c r="S140" i="20"/>
  <c r="S143" i="20"/>
  <c r="P690" i="20"/>
  <c r="P693" i="20"/>
  <c r="S597" i="20"/>
  <c r="P944" i="20"/>
  <c r="Q917" i="20"/>
  <c r="Q916" i="20" s="1"/>
  <c r="R969" i="20"/>
  <c r="DQ387" i="20"/>
  <c r="DQ386" i="20" s="1"/>
  <c r="DQ385" i="20" s="1"/>
  <c r="DQ384" i="20" s="1"/>
  <c r="CX388" i="20"/>
  <c r="CX391" i="20"/>
  <c r="CX387" i="20" s="1"/>
  <c r="CX386" i="20" s="1"/>
  <c r="CX385" i="20" s="1"/>
  <c r="CX384" i="20" s="1"/>
  <c r="CV389" i="20"/>
  <c r="CV392" i="20"/>
  <c r="CP558" i="20"/>
  <c r="CP561" i="20"/>
  <c r="CV558" i="20"/>
  <c r="CV561" i="20"/>
  <c r="CV557" i="20" s="1"/>
  <c r="CV552" i="20" s="1"/>
  <c r="CV546" i="20" s="1"/>
  <c r="DQ594" i="20"/>
  <c r="DQ597" i="20"/>
  <c r="CY562" i="20"/>
  <c r="DC562" i="20" s="1"/>
  <c r="DE562" i="20" s="1"/>
  <c r="DG562" i="20" s="1"/>
  <c r="DW611" i="20"/>
  <c r="DW614" i="20"/>
  <c r="DW610" i="20" s="1"/>
  <c r="CV677" i="20"/>
  <c r="CV680" i="20"/>
  <c r="CV676" i="20" s="1"/>
  <c r="DW678" i="20"/>
  <c r="DW685" i="20"/>
  <c r="DZ599" i="20"/>
  <c r="ED599" i="20" s="1"/>
  <c r="EF599" i="20" s="1"/>
  <c r="EH599" i="20" s="1"/>
  <c r="DZ596" i="20"/>
  <c r="ED596" i="20" s="1"/>
  <c r="EF596" i="20" s="1"/>
  <c r="EH596" i="20" s="1"/>
  <c r="CW680" i="20"/>
  <c r="CW676" i="20" s="1"/>
  <c r="CW675" i="20" s="1"/>
  <c r="CW674" i="20" s="1"/>
  <c r="CW673" i="20" s="1"/>
  <c r="CW677" i="20"/>
  <c r="CV692" i="20"/>
  <c r="CV688" i="20" s="1"/>
  <c r="CV689" i="20"/>
  <c r="DX894" i="20"/>
  <c r="DX893" i="20" s="1"/>
  <c r="DX892" i="20" s="1"/>
  <c r="DQ917" i="20"/>
  <c r="DQ916" i="20" s="1"/>
  <c r="CX969" i="20"/>
  <c r="DW970" i="20"/>
  <c r="CO168" i="20" l="1"/>
  <c r="CO167" i="20" s="1"/>
  <c r="EK798" i="20"/>
  <c r="EK797" i="20" s="1"/>
  <c r="EK796" i="20" s="1"/>
  <c r="ED697" i="20"/>
  <c r="EF697" i="20" s="1"/>
  <c r="EH697" i="20" s="1"/>
  <c r="CO617" i="20"/>
  <c r="CO616" i="20" s="1"/>
  <c r="ES617" i="20"/>
  <c r="CC167" i="20"/>
  <c r="ES167" i="20" s="1"/>
  <c r="ES168" i="20"/>
  <c r="CC995" i="20"/>
  <c r="ES995" i="20" s="1"/>
  <c r="ES996" i="20"/>
  <c r="CC864" i="20"/>
  <c r="ES864" i="20" s="1"/>
  <c r="ES865" i="20"/>
  <c r="CC952" i="20"/>
  <c r="ES953" i="20"/>
  <c r="CC946" i="20"/>
  <c r="ES947" i="20"/>
  <c r="CC576" i="20"/>
  <c r="ES577" i="20"/>
  <c r="CC971" i="20"/>
  <c r="ES971" i="20" s="1"/>
  <c r="ES972" i="20"/>
  <c r="CC90" i="20"/>
  <c r="ES90" i="20" s="1"/>
  <c r="ES91" i="20"/>
  <c r="EH339" i="20"/>
  <c r="EH338" i="20" s="1"/>
  <c r="EF338" i="20"/>
  <c r="DG339" i="20"/>
  <c r="DG338" i="20" s="1"/>
  <c r="DE338" i="20"/>
  <c r="EN883" i="20"/>
  <c r="EN882" i="20" s="1"/>
  <c r="EN881" i="20" s="1"/>
  <c r="EN880" i="20" s="1"/>
  <c r="EN879" i="20" s="1"/>
  <c r="EN878" i="20" s="1"/>
  <c r="EN877" i="20" s="1"/>
  <c r="EQ884" i="20"/>
  <c r="EQ883" i="20" s="1"/>
  <c r="EQ882" i="20" s="1"/>
  <c r="EQ881" i="20" s="1"/>
  <c r="EQ880" i="20" s="1"/>
  <c r="EQ879" i="20" s="1"/>
  <c r="EQ878" i="20" s="1"/>
  <c r="EQ877" i="20" s="1"/>
  <c r="EN782" i="20"/>
  <c r="EN781" i="20" s="1"/>
  <c r="EN780" i="20" s="1"/>
  <c r="EQ783" i="20"/>
  <c r="EQ782" i="20" s="1"/>
  <c r="EQ781" i="20" s="1"/>
  <c r="EQ780" i="20" s="1"/>
  <c r="EN1009" i="20"/>
  <c r="EN1008" i="20" s="1"/>
  <c r="EQ1010" i="20"/>
  <c r="EQ1009" i="20" s="1"/>
  <c r="EQ1008" i="20" s="1"/>
  <c r="CC682" i="20"/>
  <c r="ES682" i="20" s="1"/>
  <c r="CO683" i="20"/>
  <c r="CO682" i="20" s="1"/>
  <c r="EN809" i="20"/>
  <c r="EN808" i="20" s="1"/>
  <c r="EQ810" i="20"/>
  <c r="EQ809" i="20" s="1"/>
  <c r="EQ808" i="20" s="1"/>
  <c r="EN698" i="20"/>
  <c r="EN697" i="20" s="1"/>
  <c r="EN696" i="20" s="1"/>
  <c r="EQ699" i="20"/>
  <c r="EN854" i="20"/>
  <c r="EN853" i="20" s="1"/>
  <c r="EN852" i="20" s="1"/>
  <c r="EN851" i="20" s="1"/>
  <c r="EN850" i="20" s="1"/>
  <c r="EN849" i="20" s="1"/>
  <c r="EN815" i="20" s="1"/>
  <c r="EQ855" i="20"/>
  <c r="EQ854" i="20" s="1"/>
  <c r="EQ853" i="20" s="1"/>
  <c r="EQ852" i="20" s="1"/>
  <c r="EQ851" i="20" s="1"/>
  <c r="EQ850" i="20" s="1"/>
  <c r="EQ849" i="20" s="1"/>
  <c r="EQ815" i="20" s="1"/>
  <c r="EN743" i="20"/>
  <c r="EN742" i="20" s="1"/>
  <c r="EN741" i="20" s="1"/>
  <c r="EQ744" i="20"/>
  <c r="EQ743" i="20" s="1"/>
  <c r="EQ742" i="20" s="1"/>
  <c r="EQ741" i="20" s="1"/>
  <c r="EN806" i="20"/>
  <c r="EN805" i="20" s="1"/>
  <c r="EN799" i="20" s="1"/>
  <c r="EN798" i="20" s="1"/>
  <c r="EN797" i="20" s="1"/>
  <c r="EN796" i="20" s="1"/>
  <c r="EQ807" i="20"/>
  <c r="EQ806" i="20" s="1"/>
  <c r="EQ805" i="20" s="1"/>
  <c r="EQ799" i="20" s="1"/>
  <c r="EQ798" i="20" s="1"/>
  <c r="EQ797" i="20" s="1"/>
  <c r="EQ796" i="20" s="1"/>
  <c r="EN1012" i="20"/>
  <c r="EN1011" i="20" s="1"/>
  <c r="EQ1013" i="20"/>
  <c r="EQ1012" i="20" s="1"/>
  <c r="EQ1011" i="20" s="1"/>
  <c r="EN708" i="20"/>
  <c r="EN707" i="20" s="1"/>
  <c r="EN706" i="20" s="1"/>
  <c r="EN705" i="20" s="1"/>
  <c r="EN704" i="20" s="1"/>
  <c r="EQ709" i="20"/>
  <c r="EQ708" i="20" s="1"/>
  <c r="EQ707" i="20" s="1"/>
  <c r="EQ706" i="20" s="1"/>
  <c r="EQ705" i="20" s="1"/>
  <c r="EQ704" i="20" s="1"/>
  <c r="DM770" i="20"/>
  <c r="DM769" i="20" s="1"/>
  <c r="DM768" i="20" s="1"/>
  <c r="DP771" i="20"/>
  <c r="DP770" i="20" s="1"/>
  <c r="DP769" i="20" s="1"/>
  <c r="DP768" i="20" s="1"/>
  <c r="EN758" i="20"/>
  <c r="EN757" i="20" s="1"/>
  <c r="EN756" i="20" s="1"/>
  <c r="EQ759" i="20"/>
  <c r="EQ758" i="20" s="1"/>
  <c r="EQ757" i="20" s="1"/>
  <c r="EQ756" i="20" s="1"/>
  <c r="CO693" i="20"/>
  <c r="EQ693" i="20"/>
  <c r="EQ562" i="20"/>
  <c r="EN604" i="20"/>
  <c r="EN603" i="20" s="1"/>
  <c r="EN602" i="20" s="1"/>
  <c r="EQ605" i="20"/>
  <c r="EQ681" i="20"/>
  <c r="EN487" i="20"/>
  <c r="EN486" i="20" s="1"/>
  <c r="EN485" i="20" s="1"/>
  <c r="EQ488" i="20"/>
  <c r="EQ487" i="20" s="1"/>
  <c r="EQ486" i="20" s="1"/>
  <c r="EQ485" i="20" s="1"/>
  <c r="EN472" i="20"/>
  <c r="EN471" i="20" s="1"/>
  <c r="EN465" i="20" s="1"/>
  <c r="EQ473" i="20"/>
  <c r="EQ472" i="20" s="1"/>
  <c r="EQ471" i="20" s="1"/>
  <c r="EQ465" i="20" s="1"/>
  <c r="EN568" i="20"/>
  <c r="EN567" i="20" s="1"/>
  <c r="EN566" i="20" s="1"/>
  <c r="EQ569" i="20"/>
  <c r="EQ598" i="20"/>
  <c r="CO562" i="20"/>
  <c r="CO598" i="20"/>
  <c r="CC219" i="20"/>
  <c r="CO221" i="20"/>
  <c r="CO219" i="20" s="1"/>
  <c r="CO218" i="20" s="1"/>
  <c r="EN382" i="20"/>
  <c r="EN381" i="20" s="1"/>
  <c r="EN380" i="20" s="1"/>
  <c r="EQ383" i="20"/>
  <c r="EQ382" i="20" s="1"/>
  <c r="EQ381" i="20" s="1"/>
  <c r="EQ380" i="20" s="1"/>
  <c r="EN44" i="20"/>
  <c r="EN43" i="20" s="1"/>
  <c r="EN42" i="20" s="1"/>
  <c r="EQ45" i="20"/>
  <c r="EQ44" i="20" s="1"/>
  <c r="EQ43" i="20" s="1"/>
  <c r="EQ42" i="20" s="1"/>
  <c r="EN163" i="20"/>
  <c r="EN162" i="20" s="1"/>
  <c r="EN131" i="20"/>
  <c r="EQ132" i="20"/>
  <c r="EN88" i="20"/>
  <c r="EN87" i="20" s="1"/>
  <c r="EN86" i="20" s="1"/>
  <c r="EQ89" i="20"/>
  <c r="EQ88" i="20" s="1"/>
  <c r="EQ87" i="20" s="1"/>
  <c r="EQ86" i="20" s="1"/>
  <c r="EN40" i="20"/>
  <c r="EN39" i="20" s="1"/>
  <c r="EN38" i="20" s="1"/>
  <c r="EQ41" i="20"/>
  <c r="EQ40" i="20" s="1"/>
  <c r="EQ39" i="20" s="1"/>
  <c r="EQ38" i="20" s="1"/>
  <c r="CC422" i="20"/>
  <c r="CO423" i="20"/>
  <c r="CO422" i="20" s="1"/>
  <c r="CO421" i="20" s="1"/>
  <c r="EN57" i="20"/>
  <c r="EN56" i="20" s="1"/>
  <c r="EN55" i="20" s="1"/>
  <c r="EQ58" i="20"/>
  <c r="EQ57" i="20" s="1"/>
  <c r="EQ56" i="20" s="1"/>
  <c r="EQ55" i="20" s="1"/>
  <c r="EN200" i="20"/>
  <c r="EN199" i="20" s="1"/>
  <c r="EN198" i="20" s="1"/>
  <c r="EQ201" i="20"/>
  <c r="EQ200" i="20" s="1"/>
  <c r="EQ199" i="20" s="1"/>
  <c r="EQ198" i="20" s="1"/>
  <c r="DM212" i="20"/>
  <c r="DM211" i="20" s="1"/>
  <c r="DM210" i="20" s="1"/>
  <c r="DP213" i="20"/>
  <c r="DP212" i="20" s="1"/>
  <c r="DP211" i="20" s="1"/>
  <c r="DP210" i="20" s="1"/>
  <c r="EN53" i="20"/>
  <c r="EN52" i="20" s="1"/>
  <c r="EN46" i="20" s="1"/>
  <c r="EQ54" i="20"/>
  <c r="EQ53" i="20" s="1"/>
  <c r="EQ52" i="20" s="1"/>
  <c r="EQ46" i="20" s="1"/>
  <c r="EN123" i="20"/>
  <c r="EN122" i="20" s="1"/>
  <c r="EN121" i="20" s="1"/>
  <c r="EQ124" i="20"/>
  <c r="EQ123" i="20" s="1"/>
  <c r="EQ122" i="20" s="1"/>
  <c r="EQ121" i="20" s="1"/>
  <c r="EN212" i="20"/>
  <c r="EN211" i="20" s="1"/>
  <c r="EN210" i="20" s="1"/>
  <c r="EQ213" i="20"/>
  <c r="EQ212" i="20" s="1"/>
  <c r="EQ211" i="20" s="1"/>
  <c r="EQ210" i="20" s="1"/>
  <c r="EQ142" i="20"/>
  <c r="EK28" i="20"/>
  <c r="EK27" i="20" s="1"/>
  <c r="EK21" i="20" s="1"/>
  <c r="EN29" i="20"/>
  <c r="EK583" i="20"/>
  <c r="EK582" i="20" s="1"/>
  <c r="EK581" i="20" s="1"/>
  <c r="EN584" i="20"/>
  <c r="EK555" i="20"/>
  <c r="EK554" i="20" s="1"/>
  <c r="EK553" i="20" s="1"/>
  <c r="EN556" i="20"/>
  <c r="EK483" i="20"/>
  <c r="EK482" i="20" s="1"/>
  <c r="EK481" i="20" s="1"/>
  <c r="EK464" i="20" s="1"/>
  <c r="EK463" i="20" s="1"/>
  <c r="EK462" i="20" s="1"/>
  <c r="EN484" i="20"/>
  <c r="EK119" i="20"/>
  <c r="EK118" i="20" s="1"/>
  <c r="EK117" i="20" s="1"/>
  <c r="EN120" i="20"/>
  <c r="EK71" i="20"/>
  <c r="EK70" i="20" s="1"/>
  <c r="EN72" i="20"/>
  <c r="EK32" i="20"/>
  <c r="EK31" i="20" s="1"/>
  <c r="EK30" i="20" s="1"/>
  <c r="EN33" i="20"/>
  <c r="EK719" i="20"/>
  <c r="EK718" i="20" s="1"/>
  <c r="EK712" i="20" s="1"/>
  <c r="EK711" i="20" s="1"/>
  <c r="EK710" i="20" s="1"/>
  <c r="EN720" i="20"/>
  <c r="BS1003" i="20"/>
  <c r="BS1002" i="20" s="1"/>
  <c r="BS1001" i="20" s="1"/>
  <c r="CC1006" i="20"/>
  <c r="ES1006" i="20" s="1"/>
  <c r="EN598" i="20"/>
  <c r="EK973" i="20"/>
  <c r="EK972" i="20" s="1"/>
  <c r="EK971" i="20" s="1"/>
  <c r="EN974" i="20"/>
  <c r="EK997" i="20"/>
  <c r="EK996" i="20" s="1"/>
  <c r="EK995" i="20" s="1"/>
  <c r="EK990" i="20" s="1"/>
  <c r="EN998" i="20"/>
  <c r="EK591" i="20"/>
  <c r="EK590" i="20" s="1"/>
  <c r="EK589" i="20" s="1"/>
  <c r="EN592" i="20"/>
  <c r="EK397" i="20"/>
  <c r="EK396" i="20" s="1"/>
  <c r="EK395" i="20" s="1"/>
  <c r="EN398" i="20"/>
  <c r="EK155" i="20"/>
  <c r="EK154" i="20" s="1"/>
  <c r="EN156" i="20"/>
  <c r="EK61" i="20"/>
  <c r="EN62" i="20"/>
  <c r="EK36" i="20"/>
  <c r="EK35" i="20" s="1"/>
  <c r="EK34" i="20" s="1"/>
  <c r="EN37" i="20"/>
  <c r="EK362" i="20"/>
  <c r="EK361" i="20" s="1"/>
  <c r="EK360" i="20" s="1"/>
  <c r="EN363" i="20"/>
  <c r="EK988" i="20"/>
  <c r="EK987" i="20" s="1"/>
  <c r="EK986" i="20" s="1"/>
  <c r="EN989" i="20"/>
  <c r="EK345" i="20"/>
  <c r="EK344" i="20" s="1"/>
  <c r="EK343" i="20" s="1"/>
  <c r="EN347" i="20"/>
  <c r="BS143" i="20"/>
  <c r="BS142" i="20" s="1"/>
  <c r="CC144" i="20"/>
  <c r="BS284" i="20"/>
  <c r="BS283" i="20" s="1"/>
  <c r="CC285" i="20"/>
  <c r="ES285" i="20" s="1"/>
  <c r="EN693" i="20"/>
  <c r="EN690" i="20"/>
  <c r="EN142" i="20"/>
  <c r="EK106" i="20"/>
  <c r="EK105" i="20" s="1"/>
  <c r="EN108" i="20"/>
  <c r="EK67" i="20"/>
  <c r="EK66" i="20" s="1"/>
  <c r="EN68" i="20"/>
  <c r="EK418" i="20"/>
  <c r="EK417" i="20" s="1"/>
  <c r="EK416" i="20" s="1"/>
  <c r="EN420" i="20"/>
  <c r="EK195" i="20"/>
  <c r="EK194" i="20" s="1"/>
  <c r="EK193" i="20" s="1"/>
  <c r="EN196" i="20"/>
  <c r="EK168" i="20"/>
  <c r="EK167" i="20" s="1"/>
  <c r="EK161" i="20" s="1"/>
  <c r="EN170" i="20"/>
  <c r="EK414" i="20"/>
  <c r="EK413" i="20" s="1"/>
  <c r="EK408" i="20" s="1"/>
  <c r="EN415" i="20"/>
  <c r="EK393" i="20"/>
  <c r="EK392" i="20" s="1"/>
  <c r="EN394" i="20"/>
  <c r="EK404" i="20"/>
  <c r="EK403" i="20" s="1"/>
  <c r="EK402" i="20" s="1"/>
  <c r="EK401" i="20" s="1"/>
  <c r="EK400" i="20" s="1"/>
  <c r="EN405" i="20"/>
  <c r="EK640" i="20"/>
  <c r="EK635" i="20" s="1"/>
  <c r="EK634" i="20" s="1"/>
  <c r="EN641" i="20"/>
  <c r="EK159" i="20"/>
  <c r="EK158" i="20" s="1"/>
  <c r="EK157" i="20" s="1"/>
  <c r="EN160" i="20"/>
  <c r="EK653" i="20"/>
  <c r="EK652" i="20" s="1"/>
  <c r="EK651" i="20" s="1"/>
  <c r="EN654" i="20"/>
  <c r="EK135" i="20"/>
  <c r="EK134" i="20" s="1"/>
  <c r="EK133" i="20" s="1"/>
  <c r="EN136" i="20"/>
  <c r="EK80" i="20"/>
  <c r="EK79" i="20" s="1"/>
  <c r="EN81" i="20"/>
  <c r="EK329" i="20"/>
  <c r="EK328" i="20" s="1"/>
  <c r="EK327" i="20" s="1"/>
  <c r="EN330" i="20"/>
  <c r="BS782" i="20"/>
  <c r="BS781" i="20" s="1"/>
  <c r="BS780" i="20" s="1"/>
  <c r="CC783" i="20"/>
  <c r="ES783" i="20" s="1"/>
  <c r="CC681" i="20"/>
  <c r="ES681" i="20" s="1"/>
  <c r="CC616" i="20"/>
  <c r="ES616" i="20" s="1"/>
  <c r="CC598" i="20"/>
  <c r="ES598" i="20" s="1"/>
  <c r="CC693" i="20"/>
  <c r="ES693" i="20" s="1"/>
  <c r="EK75" i="20"/>
  <c r="EK74" i="20" s="1"/>
  <c r="EN76" i="20"/>
  <c r="EK63" i="20"/>
  <c r="EN64" i="20"/>
  <c r="EK103" i="20"/>
  <c r="EK102" i="20" s="1"/>
  <c r="EN104" i="20"/>
  <c r="EK370" i="20"/>
  <c r="EK369" i="20" s="1"/>
  <c r="EK368" i="20" s="1"/>
  <c r="EN371" i="20"/>
  <c r="EK661" i="20"/>
  <c r="EK660" i="20" s="1"/>
  <c r="EK659" i="20" s="1"/>
  <c r="EN662" i="20"/>
  <c r="EK671" i="20"/>
  <c r="EK670" i="20" s="1"/>
  <c r="EK669" i="20" s="1"/>
  <c r="EK668" i="20" s="1"/>
  <c r="EK667" i="20" s="1"/>
  <c r="EN672" i="20"/>
  <c r="EK432" i="20"/>
  <c r="EK431" i="20" s="1"/>
  <c r="EK430" i="20" s="1"/>
  <c r="EN433" i="20"/>
  <c r="EK572" i="20"/>
  <c r="EK571" i="20" s="1"/>
  <c r="EK570" i="20" s="1"/>
  <c r="EN573" i="20"/>
  <c r="EQ573" i="20" s="1"/>
  <c r="EQ572" i="20" s="1"/>
  <c r="EQ571" i="20" s="1"/>
  <c r="EQ570" i="20" s="1"/>
  <c r="EK19" i="20"/>
  <c r="EK18" i="20" s="1"/>
  <c r="EK12" i="20" s="1"/>
  <c r="EN20" i="20"/>
  <c r="EK608" i="20"/>
  <c r="EK607" i="20" s="1"/>
  <c r="EK606" i="20" s="1"/>
  <c r="EN609" i="20"/>
  <c r="EN596" i="20" s="1"/>
  <c r="EK148" i="20"/>
  <c r="EN148" i="20" s="1"/>
  <c r="EQ148" i="20" s="1"/>
  <c r="EK993" i="20"/>
  <c r="EK992" i="20" s="1"/>
  <c r="EK991" i="20" s="1"/>
  <c r="EN994" i="20"/>
  <c r="EK686" i="20"/>
  <c r="EK685" i="20" s="1"/>
  <c r="EK684" i="20" s="1"/>
  <c r="EN687" i="20"/>
  <c r="EQ687" i="20" s="1"/>
  <c r="EK335" i="20"/>
  <c r="EK334" i="20" s="1"/>
  <c r="EK333" i="20" s="1"/>
  <c r="EN336" i="20"/>
  <c r="EK984" i="20"/>
  <c r="EK983" i="20" s="1"/>
  <c r="EK977" i="20" s="1"/>
  <c r="EK970" i="20" s="1"/>
  <c r="EN985" i="20"/>
  <c r="BS831" i="20"/>
  <c r="BS830" i="20" s="1"/>
  <c r="BS829" i="20" s="1"/>
  <c r="BS828" i="20" s="1"/>
  <c r="BS827" i="20" s="1"/>
  <c r="BS826" i="20" s="1"/>
  <c r="CC832" i="20"/>
  <c r="ES832" i="20" s="1"/>
  <c r="EN130" i="20"/>
  <c r="EN681" i="20"/>
  <c r="CC562" i="20"/>
  <c r="ES562" i="20" s="1"/>
  <c r="EN562" i="20"/>
  <c r="AV737" i="20"/>
  <c r="AF528" i="20"/>
  <c r="AF527" i="20" s="1"/>
  <c r="AF526" i="20" s="1"/>
  <c r="CP11" i="20"/>
  <c r="CP10" i="20" s="1"/>
  <c r="CP9" i="20" s="1"/>
  <c r="CP8" i="20" s="1"/>
  <c r="DQ11" i="20"/>
  <c r="DQ10" i="20" s="1"/>
  <c r="DQ9" i="20" s="1"/>
  <c r="DQ8" i="20" s="1"/>
  <c r="AF530" i="20"/>
  <c r="ED345" i="20"/>
  <c r="EF345" i="20" s="1"/>
  <c r="EH345" i="20" s="1"/>
  <c r="AV641" i="20"/>
  <c r="AV640" i="20" s="1"/>
  <c r="AV635" i="20" s="1"/>
  <c r="AV634" i="20" s="1"/>
  <c r="ED87" i="20"/>
  <c r="EF87" i="20" s="1"/>
  <c r="EH87" i="20" s="1"/>
  <c r="CY142" i="20"/>
  <c r="DC142" i="20" s="1"/>
  <c r="DE142" i="20" s="1"/>
  <c r="DG142" i="20" s="1"/>
  <c r="DC590" i="20"/>
  <c r="DE590" i="20" s="1"/>
  <c r="DG590" i="20" s="1"/>
  <c r="CY553" i="20"/>
  <c r="DC553" i="20" s="1"/>
  <c r="DE553" i="20" s="1"/>
  <c r="DG553" i="20" s="1"/>
  <c r="AV654" i="20"/>
  <c r="AV653" i="20" s="1"/>
  <c r="AV652" i="20" s="1"/>
  <c r="AV651" i="20" s="1"/>
  <c r="CY732" i="20"/>
  <c r="EF734" i="20"/>
  <c r="DE734" i="20"/>
  <c r="CY391" i="20"/>
  <c r="DC391" i="20" s="1"/>
  <c r="DE391" i="20" s="1"/>
  <c r="DG391" i="20" s="1"/>
  <c r="EK129" i="20"/>
  <c r="EK140" i="20"/>
  <c r="EK60" i="20"/>
  <c r="EK59" i="20" s="1"/>
  <c r="EK142" i="20"/>
  <c r="BS598" i="20"/>
  <c r="EK679" i="20"/>
  <c r="BS562" i="20"/>
  <c r="BH984" i="20"/>
  <c r="BH983" i="20" s="1"/>
  <c r="BH977" i="20" s="1"/>
  <c r="BS985" i="20"/>
  <c r="EK681" i="20"/>
  <c r="EK596" i="20"/>
  <c r="EK562" i="20"/>
  <c r="BS693" i="20"/>
  <c r="EK598" i="20"/>
  <c r="EK595" i="20"/>
  <c r="EK560" i="20"/>
  <c r="BH925" i="20"/>
  <c r="BH924" i="20" s="1"/>
  <c r="BS926" i="20"/>
  <c r="EK693" i="20"/>
  <c r="EK690" i="20"/>
  <c r="BS682" i="20"/>
  <c r="BS616" i="20"/>
  <c r="CY882" i="20"/>
  <c r="CY881" i="20" s="1"/>
  <c r="DZ27" i="20"/>
  <c r="ED27" i="20" s="1"/>
  <c r="EF27" i="20" s="1"/>
  <c r="EH27" i="20" s="1"/>
  <c r="DZ941" i="20"/>
  <c r="ED941" i="20" s="1"/>
  <c r="EF941" i="20" s="1"/>
  <c r="EH941" i="20" s="1"/>
  <c r="ED620" i="20"/>
  <c r="EF620" i="20" s="1"/>
  <c r="EH620" i="20" s="1"/>
  <c r="CV574" i="20"/>
  <c r="CV545" i="20" s="1"/>
  <c r="DC472" i="20"/>
  <c r="DE472" i="20" s="1"/>
  <c r="DG472" i="20" s="1"/>
  <c r="ED71" i="20"/>
  <c r="EF71" i="20" s="1"/>
  <c r="EH71" i="20" s="1"/>
  <c r="DZ485" i="20"/>
  <c r="ED485" i="20" s="1"/>
  <c r="EF485" i="20" s="1"/>
  <c r="EH485" i="20" s="1"/>
  <c r="AV591" i="20"/>
  <c r="AV590" i="20" s="1"/>
  <c r="AV589" i="20" s="1"/>
  <c r="BH592" i="20"/>
  <c r="AV735" i="20"/>
  <c r="AV734" i="20" s="1"/>
  <c r="BH737" i="20"/>
  <c r="AV782" i="20"/>
  <c r="AV781" i="20" s="1"/>
  <c r="AV780" i="20" s="1"/>
  <c r="BH782" i="20"/>
  <c r="BH781" i="20" s="1"/>
  <c r="BH780" i="20" s="1"/>
  <c r="AV854" i="20"/>
  <c r="AV853" i="20" s="1"/>
  <c r="AV852" i="20" s="1"/>
  <c r="BH856" i="20"/>
  <c r="AV358" i="20"/>
  <c r="AV357" i="20" s="1"/>
  <c r="AV356" i="20" s="1"/>
  <c r="BH359" i="20"/>
  <c r="AV135" i="20"/>
  <c r="AV134" i="20" s="1"/>
  <c r="AV133" i="20" s="1"/>
  <c r="BH136" i="20"/>
  <c r="AV516" i="20"/>
  <c r="AV515" i="20" s="1"/>
  <c r="AV510" i="20" s="1"/>
  <c r="BH517" i="20"/>
  <c r="AV532" i="20"/>
  <c r="AV531" i="20" s="1"/>
  <c r="BH533" i="20"/>
  <c r="BH532" i="20" s="1"/>
  <c r="BH531" i="20" s="1"/>
  <c r="AV252" i="20"/>
  <c r="AV251" i="20" s="1"/>
  <c r="BH253" i="20"/>
  <c r="AV535" i="20"/>
  <c r="AV534" i="20" s="1"/>
  <c r="BH536" i="20"/>
  <c r="AV505" i="20"/>
  <c r="AV504" i="20" s="1"/>
  <c r="BH506" i="20"/>
  <c r="AV743" i="20"/>
  <c r="AV742" i="20" s="1"/>
  <c r="AV741" i="20" s="1"/>
  <c r="BH744" i="20"/>
  <c r="AV36" i="20"/>
  <c r="AV35" i="20" s="1"/>
  <c r="AV34" i="20" s="1"/>
  <c r="BH37" i="20"/>
  <c r="AV378" i="20"/>
  <c r="AV377" i="20" s="1"/>
  <c r="AV376" i="20" s="1"/>
  <c r="BH379" i="20"/>
  <c r="AV88" i="20"/>
  <c r="AV87" i="20" s="1"/>
  <c r="AV86" i="20" s="1"/>
  <c r="BH89" i="20"/>
  <c r="BH614" i="20"/>
  <c r="AV572" i="20"/>
  <c r="AV571" i="20" s="1"/>
  <c r="AV570" i="20" s="1"/>
  <c r="BH573" i="20"/>
  <c r="AV883" i="20"/>
  <c r="AV882" i="20" s="1"/>
  <c r="AV881" i="20" s="1"/>
  <c r="AV880" i="20" s="1"/>
  <c r="AV879" i="20" s="1"/>
  <c r="AV878" i="20" s="1"/>
  <c r="AV877" i="20" s="1"/>
  <c r="BH884" i="20"/>
  <c r="AV204" i="20"/>
  <c r="AV203" i="20" s="1"/>
  <c r="AV202" i="20" s="1"/>
  <c r="BH205" i="20"/>
  <c r="AV299" i="20"/>
  <c r="AV298" i="20" s="1"/>
  <c r="BH300" i="20"/>
  <c r="AV61" i="20"/>
  <c r="BH62" i="20"/>
  <c r="AV528" i="20"/>
  <c r="AV527" i="20" s="1"/>
  <c r="AV526" i="20" s="1"/>
  <c r="BH529" i="20"/>
  <c r="AV993" i="20"/>
  <c r="AV992" i="20" s="1"/>
  <c r="AV991" i="20" s="1"/>
  <c r="AV990" i="20" s="1"/>
  <c r="BH994" i="20"/>
  <c r="AV824" i="20"/>
  <c r="AV823" i="20" s="1"/>
  <c r="AV822" i="20" s="1"/>
  <c r="BH825" i="20"/>
  <c r="AV404" i="20"/>
  <c r="AV403" i="20" s="1"/>
  <c r="AV402" i="20" s="1"/>
  <c r="AV401" i="20" s="1"/>
  <c r="AV400" i="20" s="1"/>
  <c r="BH405" i="20"/>
  <c r="AV232" i="20"/>
  <c r="AV231" i="20" s="1"/>
  <c r="AV230" i="20" s="1"/>
  <c r="BH233" i="20"/>
  <c r="AV729" i="20"/>
  <c r="AV728" i="20" s="1"/>
  <c r="AV724" i="20" s="1"/>
  <c r="AV723" i="20" s="1"/>
  <c r="BH730" i="20"/>
  <c r="AV432" i="20"/>
  <c r="AV431" i="20" s="1"/>
  <c r="AV430" i="20" s="1"/>
  <c r="BH433" i="20"/>
  <c r="AV115" i="20"/>
  <c r="AV114" i="20" s="1"/>
  <c r="BH116" i="20"/>
  <c r="AV487" i="20"/>
  <c r="AV486" i="20" s="1"/>
  <c r="AV485" i="20" s="1"/>
  <c r="BH488" i="20"/>
  <c r="AV472" i="20"/>
  <c r="AV471" i="20" s="1"/>
  <c r="AV465" i="20" s="1"/>
  <c r="BH473" i="20"/>
  <c r="AV604" i="20"/>
  <c r="AV603" i="20" s="1"/>
  <c r="BH605" i="20"/>
  <c r="BS605" i="20" s="1"/>
  <c r="CC605" i="20" s="1"/>
  <c r="AV436" i="20"/>
  <c r="AV435" i="20" s="1"/>
  <c r="AV434" i="20" s="1"/>
  <c r="BH437" i="20"/>
  <c r="AV212" i="20"/>
  <c r="AV211" i="20" s="1"/>
  <c r="BH213" i="20"/>
  <c r="AV935" i="20"/>
  <c r="AV934" i="20" s="1"/>
  <c r="BH936" i="20"/>
  <c r="AV922" i="20"/>
  <c r="AV921" i="20" s="1"/>
  <c r="AV920" i="20" s="1"/>
  <c r="BH923" i="20"/>
  <c r="AV397" i="20"/>
  <c r="AV396" i="20" s="1"/>
  <c r="AV395" i="20" s="1"/>
  <c r="BH398" i="20"/>
  <c r="AV40" i="20"/>
  <c r="AV39" i="20" s="1"/>
  <c r="AV38" i="20" s="1"/>
  <c r="BH41" i="20"/>
  <c r="BH143" i="20"/>
  <c r="BH693" i="20"/>
  <c r="BH598" i="20"/>
  <c r="BH562" i="20"/>
  <c r="DZ129" i="20"/>
  <c r="ED129" i="20" s="1"/>
  <c r="EF129" i="20" s="1"/>
  <c r="EH129" i="20" s="1"/>
  <c r="ED495" i="20"/>
  <c r="EF495" i="20" s="1"/>
  <c r="EH495" i="20" s="1"/>
  <c r="EF496" i="20"/>
  <c r="EH496" i="20" s="1"/>
  <c r="DC495" i="20"/>
  <c r="DE495" i="20" s="1"/>
  <c r="DG495" i="20" s="1"/>
  <c r="DE496" i="20"/>
  <c r="DG496" i="20" s="1"/>
  <c r="CX574" i="20"/>
  <c r="CX545" i="20" s="1"/>
  <c r="CX544" i="20" s="1"/>
  <c r="CW574" i="20"/>
  <c r="CW545" i="20" s="1"/>
  <c r="CW544" i="20" s="1"/>
  <c r="DC581" i="20"/>
  <c r="DY574" i="20"/>
  <c r="DY545" i="20" s="1"/>
  <c r="DY544" i="20" s="1"/>
  <c r="DX574" i="20"/>
  <c r="DX545" i="20" s="1"/>
  <c r="DX544" i="20" s="1"/>
  <c r="CP574" i="20"/>
  <c r="CY388" i="20"/>
  <c r="DC388" i="20" s="1"/>
  <c r="DE388" i="20" s="1"/>
  <c r="DG388" i="20" s="1"/>
  <c r="DZ586" i="20"/>
  <c r="ED586" i="20" s="1"/>
  <c r="EF586" i="20" s="1"/>
  <c r="EH586" i="20" s="1"/>
  <c r="DZ79" i="20"/>
  <c r="ED79" i="20" s="1"/>
  <c r="EF79" i="20" s="1"/>
  <c r="EH79" i="20" s="1"/>
  <c r="CY210" i="20"/>
  <c r="DC210" i="20" s="1"/>
  <c r="DE210" i="20" s="1"/>
  <c r="DG210" i="20" s="1"/>
  <c r="CY431" i="20"/>
  <c r="CY430" i="20" s="1"/>
  <c r="DC430" i="20" s="1"/>
  <c r="DE430" i="20" s="1"/>
  <c r="DG430" i="20" s="1"/>
  <c r="DC40" i="20"/>
  <c r="DE40" i="20" s="1"/>
  <c r="DG40" i="20" s="1"/>
  <c r="DC53" i="20"/>
  <c r="DE53" i="20" s="1"/>
  <c r="DG53" i="20" s="1"/>
  <c r="DC28" i="20"/>
  <c r="DE28" i="20" s="1"/>
  <c r="DG28" i="20" s="1"/>
  <c r="ED36" i="20"/>
  <c r="EF36" i="20" s="1"/>
  <c r="EH36" i="20" s="1"/>
  <c r="ED159" i="20"/>
  <c r="EF159" i="20" s="1"/>
  <c r="EH159" i="20" s="1"/>
  <c r="ED988" i="20"/>
  <c r="EF988" i="20" s="1"/>
  <c r="EH988" i="20" s="1"/>
  <c r="CY1008" i="20"/>
  <c r="DC1008" i="20" s="1"/>
  <c r="DE1008" i="20" s="1"/>
  <c r="DG1008" i="20" s="1"/>
  <c r="DC568" i="20"/>
  <c r="DE568" i="20" s="1"/>
  <c r="DG568" i="20" s="1"/>
  <c r="ED115" i="20"/>
  <c r="EF115" i="20" s="1"/>
  <c r="EH115" i="20" s="1"/>
  <c r="CY690" i="20"/>
  <c r="DC690" i="20" s="1"/>
  <c r="DE690" i="20" s="1"/>
  <c r="DG690" i="20" s="1"/>
  <c r="CY151" i="20"/>
  <c r="DC151" i="20" s="1"/>
  <c r="DE151" i="20" s="1"/>
  <c r="DG151" i="20" s="1"/>
  <c r="DZ396" i="20"/>
  <c r="ED396" i="20" s="1"/>
  <c r="EF396" i="20" s="1"/>
  <c r="EH396" i="20" s="1"/>
  <c r="DZ738" i="20"/>
  <c r="ED738" i="20" s="1"/>
  <c r="EF738" i="20" s="1"/>
  <c r="EH738" i="20" s="1"/>
  <c r="DZ151" i="20"/>
  <c r="ED151" i="20" s="1"/>
  <c r="EF151" i="20" s="1"/>
  <c r="EH151" i="20" s="1"/>
  <c r="CY559" i="20"/>
  <c r="DC559" i="20" s="1"/>
  <c r="DE559" i="20" s="1"/>
  <c r="DG559" i="20" s="1"/>
  <c r="EC1014" i="20"/>
  <c r="DC739" i="20"/>
  <c r="DE739" i="20" s="1"/>
  <c r="DG739" i="20" s="1"/>
  <c r="CY619" i="20"/>
  <c r="CY618" i="20" s="1"/>
  <c r="DC618" i="20" s="1"/>
  <c r="DE618" i="20" s="1"/>
  <c r="DG618" i="20" s="1"/>
  <c r="DC520" i="20"/>
  <c r="DE520" i="20" s="1"/>
  <c r="DG520" i="20" s="1"/>
  <c r="DZ154" i="20"/>
  <c r="DZ150" i="20" s="1"/>
  <c r="ED150" i="20" s="1"/>
  <c r="EF150" i="20" s="1"/>
  <c r="EH150" i="20" s="1"/>
  <c r="CY839" i="20"/>
  <c r="CY838" i="20" s="1"/>
  <c r="CY43" i="20"/>
  <c r="CY42" i="20" s="1"/>
  <c r="DC42" i="20" s="1"/>
  <c r="DE42" i="20" s="1"/>
  <c r="DG42" i="20" s="1"/>
  <c r="CY697" i="20"/>
  <c r="CY696" i="20" s="1"/>
  <c r="DC696" i="20" s="1"/>
  <c r="DE696" i="20" s="1"/>
  <c r="DG696" i="20" s="1"/>
  <c r="CY597" i="20"/>
  <c r="DC597" i="20" s="1"/>
  <c r="DE597" i="20" s="1"/>
  <c r="DG597" i="20" s="1"/>
  <c r="DZ361" i="20"/>
  <c r="ED361" i="20" s="1"/>
  <c r="EF361" i="20" s="1"/>
  <c r="EH361" i="20" s="1"/>
  <c r="CY158" i="20"/>
  <c r="CY150" i="20" s="1"/>
  <c r="DC150" i="20" s="1"/>
  <c r="DE150" i="20" s="1"/>
  <c r="DG150" i="20" s="1"/>
  <c r="DZ678" i="20"/>
  <c r="ED678" i="20" s="1"/>
  <c r="EF678" i="20" s="1"/>
  <c r="EH678" i="20" s="1"/>
  <c r="ED933" i="20"/>
  <c r="EF933" i="20" s="1"/>
  <c r="EH933" i="20" s="1"/>
  <c r="DC103" i="20"/>
  <c r="DE103" i="20" s="1"/>
  <c r="DG103" i="20" s="1"/>
  <c r="ED854" i="20"/>
  <c r="EF854" i="20" s="1"/>
  <c r="EH854" i="20" s="1"/>
  <c r="AF418" i="20"/>
  <c r="AF417" i="20" s="1"/>
  <c r="AF416" i="20" s="1"/>
  <c r="AV419" i="20"/>
  <c r="AF163" i="20"/>
  <c r="AF162" i="20" s="1"/>
  <c r="AV164" i="20"/>
  <c r="AF191" i="20"/>
  <c r="AF190" i="20" s="1"/>
  <c r="AF189" i="20" s="1"/>
  <c r="AV192" i="20"/>
  <c r="AF296" i="20"/>
  <c r="AF295" i="20" s="1"/>
  <c r="AF294" i="20" s="1"/>
  <c r="AV297" i="20"/>
  <c r="AF200" i="20"/>
  <c r="AF199" i="20" s="1"/>
  <c r="AF198" i="20" s="1"/>
  <c r="AV201" i="20"/>
  <c r="AF71" i="20"/>
  <c r="AF70" i="20" s="1"/>
  <c r="AF65" i="20" s="1"/>
  <c r="AV72" i="20"/>
  <c r="AF374" i="20"/>
  <c r="AF373" i="20" s="1"/>
  <c r="AF372" i="20" s="1"/>
  <c r="AV375" i="20"/>
  <c r="AF349" i="20"/>
  <c r="AF348" i="20" s="1"/>
  <c r="AF343" i="20" s="1"/>
  <c r="AV350" i="20"/>
  <c r="AF187" i="20"/>
  <c r="AF186" i="20" s="1"/>
  <c r="AF185" i="20" s="1"/>
  <c r="AV188" i="20"/>
  <c r="AF147" i="20"/>
  <c r="AF146" i="20" s="1"/>
  <c r="AF145" i="20" s="1"/>
  <c r="AV148" i="20"/>
  <c r="AF123" i="20"/>
  <c r="AF122" i="20" s="1"/>
  <c r="AF121" i="20" s="1"/>
  <c r="AV124" i="20"/>
  <c r="AF960" i="20"/>
  <c r="AF959" i="20" s="1"/>
  <c r="AF958" i="20" s="1"/>
  <c r="AF957" i="20" s="1"/>
  <c r="AV961" i="20"/>
  <c r="AF871" i="20"/>
  <c r="AF870" i="20" s="1"/>
  <c r="AF869" i="20" s="1"/>
  <c r="AV872" i="20"/>
  <c r="AF661" i="20"/>
  <c r="AF660" i="20" s="1"/>
  <c r="AF659" i="20" s="1"/>
  <c r="AV662" i="20"/>
  <c r="AF483" i="20"/>
  <c r="AF482" i="20" s="1"/>
  <c r="AF481" i="20" s="1"/>
  <c r="AV484" i="20"/>
  <c r="AF508" i="20"/>
  <c r="AF507" i="20" s="1"/>
  <c r="AF503" i="20" s="1"/>
  <c r="AV509" i="20"/>
  <c r="AV141" i="20"/>
  <c r="AF353" i="20"/>
  <c r="AF352" i="20" s="1"/>
  <c r="AF351" i="20" s="1"/>
  <c r="AV354" i="20"/>
  <c r="AF248" i="20"/>
  <c r="AF247" i="20" s="1"/>
  <c r="AF246" i="20" s="1"/>
  <c r="AV249" i="20"/>
  <c r="AF410" i="20"/>
  <c r="AF409" i="20" s="1"/>
  <c r="AV411" i="20"/>
  <c r="AF53" i="20"/>
  <c r="AF52" i="20" s="1"/>
  <c r="AF46" i="20" s="1"/>
  <c r="AV54" i="20"/>
  <c r="AF382" i="20"/>
  <c r="AF381" i="20" s="1"/>
  <c r="AF380" i="20" s="1"/>
  <c r="AV383" i="20"/>
  <c r="AF80" i="20"/>
  <c r="AF79" i="20" s="1"/>
  <c r="AF73" i="20" s="1"/>
  <c r="AV81" i="20"/>
  <c r="AF44" i="20"/>
  <c r="AF43" i="20" s="1"/>
  <c r="AF42" i="20" s="1"/>
  <c r="AV45" i="20"/>
  <c r="AF84" i="20"/>
  <c r="AF83" i="20" s="1"/>
  <c r="AF82" i="20" s="1"/>
  <c r="AV85" i="20"/>
  <c r="AF19" i="20"/>
  <c r="AF18" i="20" s="1"/>
  <c r="AV20" i="20"/>
  <c r="AF32" i="20"/>
  <c r="AF31" i="20" s="1"/>
  <c r="AF30" i="20" s="1"/>
  <c r="AV33" i="20"/>
  <c r="AF159" i="20"/>
  <c r="AF158" i="20" s="1"/>
  <c r="AF157" i="20" s="1"/>
  <c r="AV160" i="20"/>
  <c r="AF63" i="20"/>
  <c r="AF60" i="20" s="1"/>
  <c r="AF59" i="20" s="1"/>
  <c r="AV64" i="20"/>
  <c r="AF119" i="20"/>
  <c r="AF118" i="20" s="1"/>
  <c r="AF117" i="20" s="1"/>
  <c r="AV120" i="20"/>
  <c r="AF57" i="20"/>
  <c r="AF56" i="20" s="1"/>
  <c r="AF55" i="20" s="1"/>
  <c r="AV58" i="20"/>
  <c r="AF988" i="20"/>
  <c r="AF987" i="20" s="1"/>
  <c r="AF986" i="20" s="1"/>
  <c r="AF970" i="20" s="1"/>
  <c r="AV989" i="20"/>
  <c r="AF568" i="20"/>
  <c r="AF567" i="20" s="1"/>
  <c r="AF566" i="20" s="1"/>
  <c r="AV569" i="20"/>
  <c r="BH569" i="20" s="1"/>
  <c r="BS569" i="20" s="1"/>
  <c r="CC569" i="20" s="1"/>
  <c r="AF555" i="20"/>
  <c r="AF554" i="20" s="1"/>
  <c r="AF553" i="20" s="1"/>
  <c r="AV556" i="20"/>
  <c r="AF914" i="20"/>
  <c r="AF913" i="20" s="1"/>
  <c r="AV915" i="20"/>
  <c r="AF520" i="20"/>
  <c r="AF519" i="20" s="1"/>
  <c r="AF518" i="20" s="1"/>
  <c r="AV521" i="20"/>
  <c r="AF665" i="20"/>
  <c r="AF664" i="20" s="1"/>
  <c r="AF663" i="20" s="1"/>
  <c r="AV666" i="20"/>
  <c r="AF890" i="20"/>
  <c r="AF889" i="20" s="1"/>
  <c r="AF888" i="20" s="1"/>
  <c r="AF887" i="20" s="1"/>
  <c r="AF886" i="20" s="1"/>
  <c r="AF885" i="20" s="1"/>
  <c r="AV891" i="20"/>
  <c r="AF758" i="20"/>
  <c r="AF757" i="20" s="1"/>
  <c r="AF756" i="20" s="1"/>
  <c r="AV759" i="20"/>
  <c r="AF820" i="20"/>
  <c r="AF819" i="20" s="1"/>
  <c r="AF818" i="20" s="1"/>
  <c r="AF817" i="20" s="1"/>
  <c r="AF816" i="20" s="1"/>
  <c r="AV821" i="20"/>
  <c r="AF911" i="20"/>
  <c r="AF910" i="20" s="1"/>
  <c r="AV912" i="20"/>
  <c r="AF608" i="20"/>
  <c r="AF607" i="20" s="1"/>
  <c r="AV609" i="20"/>
  <c r="AF1009" i="20"/>
  <c r="AF1008" i="20" s="1"/>
  <c r="AF1007" i="20" s="1"/>
  <c r="AV1010" i="20"/>
  <c r="AF224" i="20"/>
  <c r="AF223" i="20" s="1"/>
  <c r="AV225" i="20"/>
  <c r="AV681" i="20"/>
  <c r="AF227" i="20"/>
  <c r="AF226" i="20" s="1"/>
  <c r="AV228" i="20"/>
  <c r="AF106" i="20"/>
  <c r="AF105" i="20" s="1"/>
  <c r="AV108" i="20"/>
  <c r="AF172" i="20"/>
  <c r="AF171" i="20" s="1"/>
  <c r="AV173" i="20"/>
  <c r="AF155" i="20"/>
  <c r="AV156" i="20"/>
  <c r="AF393" i="20"/>
  <c r="AF389" i="20" s="1"/>
  <c r="AV394" i="20"/>
  <c r="AF339" i="20"/>
  <c r="AF338" i="20" s="1"/>
  <c r="AF337" i="20" s="1"/>
  <c r="AV340" i="20"/>
  <c r="AF329" i="20"/>
  <c r="AF328" i="20" s="1"/>
  <c r="AF327" i="20" s="1"/>
  <c r="AV330" i="20"/>
  <c r="AF269" i="20"/>
  <c r="AF268" i="20" s="1"/>
  <c r="AV270" i="20"/>
  <c r="AF103" i="20"/>
  <c r="AF102" i="20" s="1"/>
  <c r="AV104" i="20"/>
  <c r="AF215" i="20"/>
  <c r="AF214" i="20" s="1"/>
  <c r="AF210" i="20" s="1"/>
  <c r="AV216" i="20"/>
  <c r="AF288" i="20"/>
  <c r="AF287" i="20" s="1"/>
  <c r="AF282" i="20" s="1"/>
  <c r="AV289" i="20"/>
  <c r="AF14" i="20"/>
  <c r="AF13" i="20" s="1"/>
  <c r="AV15" i="20"/>
  <c r="AF304" i="20"/>
  <c r="AF303" i="20" s="1"/>
  <c r="AF302" i="20" s="1"/>
  <c r="AF301" i="20" s="1"/>
  <c r="AV305" i="20"/>
  <c r="AF244" i="20"/>
  <c r="AF243" i="20" s="1"/>
  <c r="AF242" i="20" s="1"/>
  <c r="AV245" i="20"/>
  <c r="AF801" i="20"/>
  <c r="AF800" i="20" s="1"/>
  <c r="AV802" i="20"/>
  <c r="AF739" i="20"/>
  <c r="AF738" i="20" s="1"/>
  <c r="AF733" i="20" s="1"/>
  <c r="AV740" i="20"/>
  <c r="AF806" i="20"/>
  <c r="AF805" i="20" s="1"/>
  <c r="AV807" i="20"/>
  <c r="AF929" i="20"/>
  <c r="AF928" i="20" s="1"/>
  <c r="AF927" i="20" s="1"/>
  <c r="AF919" i="20" s="1"/>
  <c r="AF918" i="20" s="1"/>
  <c r="AV930" i="20"/>
  <c r="AF23" i="20"/>
  <c r="AF22" i="20" s="1"/>
  <c r="AV24" i="20"/>
  <c r="AF195" i="20"/>
  <c r="AF194" i="20" s="1"/>
  <c r="AF193" i="20" s="1"/>
  <c r="AV196" i="20"/>
  <c r="AF98" i="20"/>
  <c r="AF97" i="20" s="1"/>
  <c r="AV100" i="20"/>
  <c r="AF414" i="20"/>
  <c r="AF413" i="20" s="1"/>
  <c r="AV415" i="20"/>
  <c r="AF131" i="20"/>
  <c r="AF127" i="20" s="1"/>
  <c r="AV132" i="20"/>
  <c r="AF280" i="20"/>
  <c r="AF279" i="20" s="1"/>
  <c r="AF278" i="20" s="1"/>
  <c r="AV281" i="20"/>
  <c r="AF28" i="20"/>
  <c r="AF27" i="20" s="1"/>
  <c r="AV29" i="20"/>
  <c r="AF324" i="20"/>
  <c r="AF323" i="20" s="1"/>
  <c r="AF322" i="20" s="1"/>
  <c r="AF321" i="20" s="1"/>
  <c r="AV325" i="20"/>
  <c r="AF266" i="20"/>
  <c r="AF265" i="20" s="1"/>
  <c r="AV267" i="20"/>
  <c r="AF309" i="20"/>
  <c r="AF308" i="20" s="1"/>
  <c r="AF307" i="20" s="1"/>
  <c r="AF306" i="20" s="1"/>
  <c r="AV310" i="20"/>
  <c r="AF319" i="20"/>
  <c r="AF318" i="20" s="1"/>
  <c r="AF317" i="20" s="1"/>
  <c r="AF316" i="20" s="1"/>
  <c r="AV320" i="20"/>
  <c r="AF335" i="20"/>
  <c r="AF334" i="20" s="1"/>
  <c r="AF333" i="20" s="1"/>
  <c r="AV336" i="20"/>
  <c r="AF966" i="20"/>
  <c r="AF965" i="20" s="1"/>
  <c r="AF964" i="20" s="1"/>
  <c r="AF963" i="20" s="1"/>
  <c r="AV967" i="20"/>
  <c r="AF708" i="20"/>
  <c r="AF707" i="20" s="1"/>
  <c r="AF706" i="20" s="1"/>
  <c r="AF705" i="20" s="1"/>
  <c r="AF704" i="20" s="1"/>
  <c r="AV709" i="20"/>
  <c r="AF770" i="20"/>
  <c r="AF769" i="20" s="1"/>
  <c r="AF768" i="20" s="1"/>
  <c r="AV771" i="20"/>
  <c r="AF813" i="20"/>
  <c r="AF812" i="20" s="1"/>
  <c r="AF811" i="20" s="1"/>
  <c r="AV814" i="20"/>
  <c r="AF750" i="20"/>
  <c r="AF749" i="20" s="1"/>
  <c r="AF745" i="20" s="1"/>
  <c r="AV751" i="20"/>
  <c r="AF620" i="20"/>
  <c r="AF619" i="20" s="1"/>
  <c r="AF618" i="20" s="1"/>
  <c r="AV621" i="20"/>
  <c r="BH621" i="20" s="1"/>
  <c r="AF862" i="20"/>
  <c r="AF861" i="20" s="1"/>
  <c r="AF860" i="20" s="1"/>
  <c r="AV863" i="20"/>
  <c r="AF875" i="20"/>
  <c r="AF874" i="20" s="1"/>
  <c r="AF873" i="20" s="1"/>
  <c r="AV876" i="20"/>
  <c r="AF719" i="20"/>
  <c r="AF718" i="20" s="1"/>
  <c r="AF712" i="20" s="1"/>
  <c r="AF711" i="20" s="1"/>
  <c r="AF710" i="20" s="1"/>
  <c r="AV720" i="20"/>
  <c r="AF938" i="20"/>
  <c r="AF937" i="20" s="1"/>
  <c r="AF933" i="20" s="1"/>
  <c r="AF932" i="20" s="1"/>
  <c r="AV939" i="20"/>
  <c r="AF809" i="20"/>
  <c r="AF808" i="20" s="1"/>
  <c r="AV810" i="20"/>
  <c r="AF671" i="20"/>
  <c r="AF670" i="20" s="1"/>
  <c r="AF669" i="20" s="1"/>
  <c r="AF668" i="20" s="1"/>
  <c r="AF667" i="20" s="1"/>
  <c r="AV672" i="20"/>
  <c r="AF583" i="20"/>
  <c r="AF582" i="20" s="1"/>
  <c r="AF581" i="20" s="1"/>
  <c r="AV584" i="20"/>
  <c r="AF698" i="20"/>
  <c r="AF697" i="20" s="1"/>
  <c r="AF696" i="20" s="1"/>
  <c r="AV699" i="20"/>
  <c r="BH699" i="20" s="1"/>
  <c r="BS699" i="20" s="1"/>
  <c r="CC699" i="20" s="1"/>
  <c r="AF942" i="20"/>
  <c r="AF941" i="20" s="1"/>
  <c r="AF940" i="20" s="1"/>
  <c r="AV943" i="20"/>
  <c r="AF314" i="20"/>
  <c r="AF313" i="20" s="1"/>
  <c r="AF312" i="20" s="1"/>
  <c r="AF311" i="20" s="1"/>
  <c r="AV315" i="20"/>
  <c r="AF686" i="20"/>
  <c r="AF685" i="20" s="1"/>
  <c r="AF684" i="20" s="1"/>
  <c r="AV687" i="20"/>
  <c r="BH687" i="20" s="1"/>
  <c r="AV693" i="20"/>
  <c r="AV615" i="20"/>
  <c r="AV562" i="20"/>
  <c r="DZ31" i="20"/>
  <c r="ED31" i="20" s="1"/>
  <c r="EF31" i="20" s="1"/>
  <c r="EH31" i="20" s="1"/>
  <c r="S970" i="20"/>
  <c r="DZ60" i="20"/>
  <c r="ED60" i="20" s="1"/>
  <c r="EF60" i="20" s="1"/>
  <c r="EH60" i="20" s="1"/>
  <c r="DZ718" i="20"/>
  <c r="ED718" i="20" s="1"/>
  <c r="EF718" i="20" s="1"/>
  <c r="EH718" i="20" s="1"/>
  <c r="DC345" i="20"/>
  <c r="DE345" i="20" s="1"/>
  <c r="DG345" i="20" s="1"/>
  <c r="CY723" i="20"/>
  <c r="DC723" i="20" s="1"/>
  <c r="DE723" i="20" s="1"/>
  <c r="DG723" i="20" s="1"/>
  <c r="DZ134" i="20"/>
  <c r="DZ126" i="20" s="1"/>
  <c r="ED126" i="20" s="1"/>
  <c r="EF126" i="20" s="1"/>
  <c r="EH126" i="20" s="1"/>
  <c r="DC71" i="20"/>
  <c r="DE71" i="20" s="1"/>
  <c r="DG71" i="20" s="1"/>
  <c r="ED163" i="20"/>
  <c r="EF163" i="20" s="1"/>
  <c r="EH163" i="20" s="1"/>
  <c r="CY670" i="20"/>
  <c r="CY669" i="20" s="1"/>
  <c r="DZ118" i="20"/>
  <c r="DZ117" i="20" s="1"/>
  <c r="ED117" i="20" s="1"/>
  <c r="EF117" i="20" s="1"/>
  <c r="EH117" i="20" s="1"/>
  <c r="DZ582" i="20"/>
  <c r="DZ581" i="20" s="1"/>
  <c r="DZ670" i="20"/>
  <c r="DZ669" i="20" s="1"/>
  <c r="DZ482" i="20"/>
  <c r="DZ481" i="20" s="1"/>
  <c r="ED481" i="20" s="1"/>
  <c r="EF481" i="20" s="1"/>
  <c r="EH481" i="20" s="1"/>
  <c r="CY334" i="20"/>
  <c r="CY333" i="20" s="1"/>
  <c r="DC333" i="20" s="1"/>
  <c r="DE333" i="20" s="1"/>
  <c r="DG333" i="20" s="1"/>
  <c r="DC119" i="20"/>
  <c r="DE119" i="20" s="1"/>
  <c r="DG119" i="20" s="1"/>
  <c r="DA1014" i="20"/>
  <c r="CY986" i="20"/>
  <c r="DC986" i="20" s="1"/>
  <c r="DE986" i="20" s="1"/>
  <c r="DG986" i="20" s="1"/>
  <c r="DB1014" i="20"/>
  <c r="DC404" i="20"/>
  <c r="DE404" i="20" s="1"/>
  <c r="DG404" i="20" s="1"/>
  <c r="CY122" i="20"/>
  <c r="CY121" i="20" s="1"/>
  <c r="DC121" i="20" s="1"/>
  <c r="DE121" i="20" s="1"/>
  <c r="DG121" i="20" s="1"/>
  <c r="DZ369" i="20"/>
  <c r="DZ368" i="20" s="1"/>
  <c r="ED368" i="20" s="1"/>
  <c r="EF368" i="20" s="1"/>
  <c r="EH368" i="20" s="1"/>
  <c r="DZ431" i="20"/>
  <c r="DZ430" i="20" s="1"/>
  <c r="ED430" i="20" s="1"/>
  <c r="EF430" i="20" s="1"/>
  <c r="EH430" i="20" s="1"/>
  <c r="CY35" i="20"/>
  <c r="CY34" i="20" s="1"/>
  <c r="DZ442" i="20"/>
  <c r="ED442" i="20" s="1"/>
  <c r="EF442" i="20" s="1"/>
  <c r="EH442" i="20" s="1"/>
  <c r="DZ590" i="20"/>
  <c r="DZ589" i="20" s="1"/>
  <c r="ED589" i="20" s="1"/>
  <c r="EF589" i="20" s="1"/>
  <c r="EH589" i="20" s="1"/>
  <c r="ED414" i="20"/>
  <c r="EF414" i="20" s="1"/>
  <c r="EH414" i="20" s="1"/>
  <c r="DZ102" i="20"/>
  <c r="ED102" i="20" s="1"/>
  <c r="EF102" i="20" s="1"/>
  <c r="EH102" i="20" s="1"/>
  <c r="DC200" i="20"/>
  <c r="DE200" i="20" s="1"/>
  <c r="DG200" i="20" s="1"/>
  <c r="ED661" i="20"/>
  <c r="EF661" i="20" s="1"/>
  <c r="EH661" i="20" s="1"/>
  <c r="DZ392" i="20"/>
  <c r="ED392" i="20" s="1"/>
  <c r="EF392" i="20" s="1"/>
  <c r="EH392" i="20" s="1"/>
  <c r="DZ146" i="20"/>
  <c r="DZ145" i="20" s="1"/>
  <c r="ED145" i="20" s="1"/>
  <c r="EF145" i="20" s="1"/>
  <c r="EH145" i="20" s="1"/>
  <c r="DZ685" i="20"/>
  <c r="DZ684" i="20" s="1"/>
  <c r="ED684" i="20" s="1"/>
  <c r="EF684" i="20" s="1"/>
  <c r="EH684" i="20" s="1"/>
  <c r="CY660" i="20"/>
  <c r="CY659" i="20" s="1"/>
  <c r="DC659" i="20" s="1"/>
  <c r="DE659" i="20" s="1"/>
  <c r="DG659" i="20" s="1"/>
  <c r="CY79" i="20"/>
  <c r="DC79" i="20" s="1"/>
  <c r="DE79" i="20" s="1"/>
  <c r="DG79" i="20" s="1"/>
  <c r="DC88" i="20"/>
  <c r="DE88" i="20" s="1"/>
  <c r="DG88" i="20" s="1"/>
  <c r="DC685" i="20"/>
  <c r="DE685" i="20" s="1"/>
  <c r="DG685" i="20" s="1"/>
  <c r="CY486" i="20"/>
  <c r="CY485" i="20" s="1"/>
  <c r="DC485" i="20" s="1"/>
  <c r="DE485" i="20" s="1"/>
  <c r="DG485" i="20" s="1"/>
  <c r="DC414" i="20"/>
  <c r="DE414" i="20" s="1"/>
  <c r="DG414" i="20" s="1"/>
  <c r="CY615" i="20"/>
  <c r="DZ403" i="20"/>
  <c r="ED403" i="20" s="1"/>
  <c r="EF403" i="20" s="1"/>
  <c r="EH403" i="20" s="1"/>
  <c r="S392" i="20"/>
  <c r="S388" i="20" s="1"/>
  <c r="S799" i="20"/>
  <c r="S798" i="20" s="1"/>
  <c r="S797" i="20" s="1"/>
  <c r="S796" i="20" s="1"/>
  <c r="CY146" i="20"/>
  <c r="CY138" i="20" s="1"/>
  <c r="DC138" i="20" s="1"/>
  <c r="DE138" i="20" s="1"/>
  <c r="DG138" i="20" s="1"/>
  <c r="CY323" i="20"/>
  <c r="CY322" i="20" s="1"/>
  <c r="DZ534" i="20"/>
  <c r="ED534" i="20" s="1"/>
  <c r="EF534" i="20" s="1"/>
  <c r="EH534" i="20" s="1"/>
  <c r="CY381" i="20"/>
  <c r="DC381" i="20" s="1"/>
  <c r="DE381" i="20" s="1"/>
  <c r="DG381" i="20" s="1"/>
  <c r="AE8" i="20"/>
  <c r="CY612" i="20"/>
  <c r="DC612" i="20" s="1"/>
  <c r="DE612" i="20" s="1"/>
  <c r="DG612" i="20" s="1"/>
  <c r="CY139" i="20"/>
  <c r="DC139" i="20" s="1"/>
  <c r="DE139" i="20" s="1"/>
  <c r="DG139" i="20" s="1"/>
  <c r="S917" i="20"/>
  <c r="S916" i="20" s="1"/>
  <c r="EB1014" i="20"/>
  <c r="ED1012" i="20"/>
  <c r="EF1012" i="20" s="1"/>
  <c r="EH1012" i="20" s="1"/>
  <c r="DZ1011" i="20"/>
  <c r="DC63" i="20"/>
  <c r="DE63" i="20" s="1"/>
  <c r="DG63" i="20" s="1"/>
  <c r="CY60" i="20"/>
  <c r="DZ127" i="20"/>
  <c r="ED127" i="20" s="1"/>
  <c r="EF127" i="20" s="1"/>
  <c r="EH127" i="20" s="1"/>
  <c r="ED555" i="20"/>
  <c r="EF555" i="20" s="1"/>
  <c r="EH555" i="20" s="1"/>
  <c r="DC933" i="20"/>
  <c r="DE933" i="20" s="1"/>
  <c r="DG933" i="20" s="1"/>
  <c r="CY941" i="20"/>
  <c r="DC942" i="20"/>
  <c r="DE942" i="20" s="1"/>
  <c r="DG942" i="20" s="1"/>
  <c r="ED572" i="20"/>
  <c r="EF572" i="20" s="1"/>
  <c r="EH572" i="20" s="1"/>
  <c r="DZ571" i="20"/>
  <c r="ED616" i="20"/>
  <c r="EF616" i="20" s="1"/>
  <c r="EH616" i="20" s="1"/>
  <c r="DZ615" i="20"/>
  <c r="DZ389" i="20"/>
  <c r="ED389" i="20" s="1"/>
  <c r="EF389" i="20" s="1"/>
  <c r="EH389" i="20" s="1"/>
  <c r="ED19" i="20"/>
  <c r="EF19" i="20" s="1"/>
  <c r="EH19" i="20" s="1"/>
  <c r="ED608" i="20"/>
  <c r="EF608" i="20" s="1"/>
  <c r="EH608" i="20" s="1"/>
  <c r="DC57" i="20"/>
  <c r="DE57" i="20" s="1"/>
  <c r="DG57" i="20" s="1"/>
  <c r="ED329" i="20"/>
  <c r="EF329" i="20" s="1"/>
  <c r="EH329" i="20" s="1"/>
  <c r="ED993" i="20"/>
  <c r="EF993" i="20" s="1"/>
  <c r="EH993" i="20" s="1"/>
  <c r="DZ334" i="20"/>
  <c r="DZ333" i="20" s="1"/>
  <c r="ED333" i="20" s="1"/>
  <c r="EF333" i="20" s="1"/>
  <c r="EH333" i="20" s="1"/>
  <c r="CY586" i="20"/>
  <c r="DC587" i="20"/>
  <c r="DE587" i="20" s="1"/>
  <c r="DG587" i="20" s="1"/>
  <c r="S217" i="20"/>
  <c r="P464" i="20"/>
  <c r="P463" i="20" s="1"/>
  <c r="P462" i="20" s="1"/>
  <c r="DZ894" i="20"/>
  <c r="DZ893" i="20" s="1"/>
  <c r="DZ892" i="20" s="1"/>
  <c r="ED892" i="20" s="1"/>
  <c r="EF892" i="20" s="1"/>
  <c r="EH892" i="20" s="1"/>
  <c r="DZ612" i="20"/>
  <c r="ED612" i="20" s="1"/>
  <c r="EF612" i="20" s="1"/>
  <c r="EH612" i="20" s="1"/>
  <c r="DZ652" i="20"/>
  <c r="ED653" i="20"/>
  <c r="EF653" i="20" s="1"/>
  <c r="EH653" i="20" s="1"/>
  <c r="DC329" i="20"/>
  <c r="DE329" i="20" s="1"/>
  <c r="DG329" i="20" s="1"/>
  <c r="CY328" i="20"/>
  <c r="DZ919" i="20"/>
  <c r="DZ918" i="20" s="1"/>
  <c r="CY408" i="20"/>
  <c r="DC408" i="20" s="1"/>
  <c r="DE408" i="20" s="1"/>
  <c r="DG408" i="20" s="1"/>
  <c r="DZ408" i="20"/>
  <c r="ED408" i="20" s="1"/>
  <c r="EF408" i="20" s="1"/>
  <c r="EH408" i="20" s="1"/>
  <c r="ED920" i="20"/>
  <c r="EF920" i="20" s="1"/>
  <c r="EH920" i="20" s="1"/>
  <c r="S851" i="20"/>
  <c r="S850" i="20" s="1"/>
  <c r="S849" i="20" s="1"/>
  <c r="S815" i="20" s="1"/>
  <c r="AE545" i="20"/>
  <c r="AE544" i="20" s="1"/>
  <c r="CY442" i="20"/>
  <c r="CY441" i="20" s="1"/>
  <c r="DW969" i="20"/>
  <c r="S464" i="20"/>
  <c r="S463" i="20" s="1"/>
  <c r="S462" i="20" s="1"/>
  <c r="DZ635" i="20"/>
  <c r="DZ634" i="20" s="1"/>
  <c r="ED634" i="20" s="1"/>
  <c r="EF634" i="20" s="1"/>
  <c r="EH634" i="20" s="1"/>
  <c r="CY894" i="20"/>
  <c r="DC894" i="20" s="1"/>
  <c r="DE894" i="20" s="1"/>
  <c r="DG894" i="20" s="1"/>
  <c r="CY416" i="20"/>
  <c r="DC416" i="20" s="1"/>
  <c r="DE416" i="20" s="1"/>
  <c r="DG416" i="20" s="1"/>
  <c r="CY46" i="20"/>
  <c r="DC46" i="20" s="1"/>
  <c r="DE46" i="20" s="1"/>
  <c r="DG46" i="20" s="1"/>
  <c r="S944" i="20"/>
  <c r="S732" i="20"/>
  <c r="S722" i="20" s="1"/>
  <c r="S721" i="20" s="1"/>
  <c r="ED724" i="20"/>
  <c r="EF724" i="20" s="1"/>
  <c r="EH724" i="20" s="1"/>
  <c r="DZ837" i="20"/>
  <c r="ED837" i="20" s="1"/>
  <c r="EF837" i="20" s="1"/>
  <c r="EH837" i="20" s="1"/>
  <c r="ED838" i="20"/>
  <c r="EF838" i="20" s="1"/>
  <c r="EH838" i="20" s="1"/>
  <c r="DZ321" i="20"/>
  <c r="ED321" i="20" s="1"/>
  <c r="EF321" i="20" s="1"/>
  <c r="EH321" i="20" s="1"/>
  <c r="ED322" i="20"/>
  <c r="EF322" i="20" s="1"/>
  <c r="EH322" i="20" s="1"/>
  <c r="CY951" i="20"/>
  <c r="DC951" i="20" s="1"/>
  <c r="DE951" i="20" s="1"/>
  <c r="DG951" i="20" s="1"/>
  <c r="DC952" i="20"/>
  <c r="DE952" i="20" s="1"/>
  <c r="DG952" i="20" s="1"/>
  <c r="ED818" i="20"/>
  <c r="EF818" i="20" s="1"/>
  <c r="EH818" i="20" s="1"/>
  <c r="DZ817" i="20"/>
  <c r="DZ547" i="20"/>
  <c r="ED547" i="20" s="1"/>
  <c r="EF547" i="20" s="1"/>
  <c r="EH547" i="20" s="1"/>
  <c r="ED548" i="20"/>
  <c r="EF548" i="20" s="1"/>
  <c r="EH548" i="20" s="1"/>
  <c r="DC129" i="20"/>
  <c r="DE129" i="20" s="1"/>
  <c r="DG129" i="20" s="1"/>
  <c r="DG128" i="20" s="1"/>
  <c r="CY125" i="20"/>
  <c r="DC125" i="20" s="1"/>
  <c r="DE125" i="20" s="1"/>
  <c r="DG125" i="20" s="1"/>
  <c r="DZ575" i="20"/>
  <c r="ED575" i="20" s="1"/>
  <c r="EF575" i="20" s="1"/>
  <c r="EH575" i="20" s="1"/>
  <c r="ED576" i="20"/>
  <c r="EF576" i="20" s="1"/>
  <c r="EH576" i="20" s="1"/>
  <c r="CY301" i="20"/>
  <c r="DC301" i="20" s="1"/>
  <c r="DE301" i="20" s="1"/>
  <c r="DG301" i="20" s="1"/>
  <c r="DC302" i="20"/>
  <c r="DE302" i="20" s="1"/>
  <c r="DG302" i="20" s="1"/>
  <c r="CY402" i="20"/>
  <c r="DC403" i="20"/>
  <c r="DE403" i="20" s="1"/>
  <c r="DG403" i="20" s="1"/>
  <c r="DZ90" i="20"/>
  <c r="ED90" i="20" s="1"/>
  <c r="EF90" i="20" s="1"/>
  <c r="EH90" i="20" s="1"/>
  <c r="ED91" i="20"/>
  <c r="EF91" i="20" s="1"/>
  <c r="EH91" i="20" s="1"/>
  <c r="CY1001" i="20"/>
  <c r="DC1001" i="20" s="1"/>
  <c r="DE1001" i="20" s="1"/>
  <c r="DG1001" i="20" s="1"/>
  <c r="DC1002" i="20"/>
  <c r="DE1002" i="20" s="1"/>
  <c r="DG1002" i="20" s="1"/>
  <c r="ED932" i="20"/>
  <c r="EF932" i="20" s="1"/>
  <c r="EH932" i="20" s="1"/>
  <c r="DZ996" i="20"/>
  <c r="ED997" i="20"/>
  <c r="EF997" i="20" s="1"/>
  <c r="EH997" i="20" s="1"/>
  <c r="DZ799" i="20"/>
  <c r="ED800" i="20"/>
  <c r="EF800" i="20" s="1"/>
  <c r="EH800" i="20" s="1"/>
  <c r="DZ343" i="20"/>
  <c r="ED343" i="20" s="1"/>
  <c r="EF343" i="20" s="1"/>
  <c r="EH343" i="20" s="1"/>
  <c r="ED344" i="20"/>
  <c r="EF344" i="20" s="1"/>
  <c r="EH344" i="20" s="1"/>
  <c r="CY66" i="20"/>
  <c r="DC67" i="20"/>
  <c r="DE67" i="20" s="1"/>
  <c r="DG67" i="20" s="1"/>
  <c r="CY162" i="20"/>
  <c r="DC163" i="20"/>
  <c r="DE163" i="20" s="1"/>
  <c r="DG163" i="20" s="1"/>
  <c r="CY12" i="20"/>
  <c r="DC12" i="20" s="1"/>
  <c r="DE12" i="20" s="1"/>
  <c r="DG12" i="20" s="1"/>
  <c r="DC13" i="20"/>
  <c r="DE13" i="20" s="1"/>
  <c r="DG13" i="20" s="1"/>
  <c r="CY977" i="20"/>
  <c r="DC977" i="20" s="1"/>
  <c r="DE977" i="20" s="1"/>
  <c r="DG977" i="20" s="1"/>
  <c r="DC978" i="20"/>
  <c r="DE978" i="20" s="1"/>
  <c r="DG978" i="20" s="1"/>
  <c r="CY972" i="20"/>
  <c r="DC973" i="20"/>
  <c r="DE973" i="20" s="1"/>
  <c r="DG973" i="20" s="1"/>
  <c r="CY713" i="20"/>
  <c r="DC714" i="20"/>
  <c r="DE714" i="20" s="1"/>
  <c r="DG714" i="20" s="1"/>
  <c r="DZ66" i="20"/>
  <c r="ED67" i="20"/>
  <c r="EF67" i="20" s="1"/>
  <c r="EH67" i="20" s="1"/>
  <c r="CY566" i="20"/>
  <c r="DC566" i="20" s="1"/>
  <c r="DE566" i="20" s="1"/>
  <c r="DG566" i="20" s="1"/>
  <c r="DC567" i="20"/>
  <c r="DE567" i="20" s="1"/>
  <c r="DG567" i="20" s="1"/>
  <c r="DZ417" i="20"/>
  <c r="ED418" i="20"/>
  <c r="EF418" i="20" s="1"/>
  <c r="EH418" i="20" s="1"/>
  <c r="CY86" i="20"/>
  <c r="DC86" i="20" s="1"/>
  <c r="DE86" i="20" s="1"/>
  <c r="DG86" i="20" s="1"/>
  <c r="DC87" i="20"/>
  <c r="DE87" i="20" s="1"/>
  <c r="DG87" i="20" s="1"/>
  <c r="CY887" i="20"/>
  <c r="DC888" i="20"/>
  <c r="DE888" i="20" s="1"/>
  <c r="DG888" i="20" s="1"/>
  <c r="DZ316" i="20"/>
  <c r="ED316" i="20" s="1"/>
  <c r="EF316" i="20" s="1"/>
  <c r="EH316" i="20" s="1"/>
  <c r="ED317" i="20"/>
  <c r="EF317" i="20" s="1"/>
  <c r="EH317" i="20" s="1"/>
  <c r="ED829" i="20"/>
  <c r="EF829" i="20" s="1"/>
  <c r="EH829" i="20" s="1"/>
  <c r="CY705" i="20"/>
  <c r="DC706" i="20"/>
  <c r="DE706" i="20" s="1"/>
  <c r="DG706" i="20" s="1"/>
  <c r="DC927" i="20"/>
  <c r="DE927" i="20" s="1"/>
  <c r="DG927" i="20" s="1"/>
  <c r="CY919" i="20"/>
  <c r="CY547" i="20"/>
  <c r="DC547" i="20" s="1"/>
  <c r="DE547" i="20" s="1"/>
  <c r="DG547" i="20" s="1"/>
  <c r="DC548" i="20"/>
  <c r="DE548" i="20" s="1"/>
  <c r="DG548" i="20" s="1"/>
  <c r="DZ311" i="20"/>
  <c r="ED311" i="20" s="1"/>
  <c r="EF311" i="20" s="1"/>
  <c r="EH311" i="20" s="1"/>
  <c r="ED312" i="20"/>
  <c r="EF312" i="20" s="1"/>
  <c r="EH312" i="20" s="1"/>
  <c r="DZ1001" i="20"/>
  <c r="ED1001" i="20" s="1"/>
  <c r="EF1001" i="20" s="1"/>
  <c r="EH1001" i="20" s="1"/>
  <c r="ED1002" i="20"/>
  <c r="EF1002" i="20" s="1"/>
  <c r="EH1002" i="20" s="1"/>
  <c r="DZ887" i="20"/>
  <c r="ED888" i="20"/>
  <c r="EF888" i="20" s="1"/>
  <c r="EH888" i="20" s="1"/>
  <c r="CY311" i="20"/>
  <c r="DC311" i="20" s="1"/>
  <c r="DE311" i="20" s="1"/>
  <c r="DG311" i="20" s="1"/>
  <c r="DC312" i="20"/>
  <c r="DE312" i="20" s="1"/>
  <c r="DG312" i="20" s="1"/>
  <c r="DZ618" i="20"/>
  <c r="ED618" i="20" s="1"/>
  <c r="EF618" i="20" s="1"/>
  <c r="EH618" i="20" s="1"/>
  <c r="ED619" i="20"/>
  <c r="EF619" i="20" s="1"/>
  <c r="EH619" i="20" s="1"/>
  <c r="DC932" i="20"/>
  <c r="DE932" i="20" s="1"/>
  <c r="DG932" i="20" s="1"/>
  <c r="DZ977" i="20"/>
  <c r="ED977" i="20" s="1"/>
  <c r="EF977" i="20" s="1"/>
  <c r="EH977" i="20" s="1"/>
  <c r="ED978" i="20"/>
  <c r="EF978" i="20" s="1"/>
  <c r="EH978" i="20" s="1"/>
  <c r="CY465" i="20"/>
  <c r="DC471" i="20"/>
  <c r="DE471" i="20" s="1"/>
  <c r="DG471" i="20" s="1"/>
  <c r="CY198" i="20"/>
  <c r="DC198" i="20" s="1"/>
  <c r="DE198" i="20" s="1"/>
  <c r="DG198" i="20" s="1"/>
  <c r="DC199" i="20"/>
  <c r="DE199" i="20" s="1"/>
  <c r="DG199" i="20" s="1"/>
  <c r="DZ194" i="20"/>
  <c r="ED195" i="20"/>
  <c r="EF195" i="20" s="1"/>
  <c r="EH195" i="20" s="1"/>
  <c r="CY117" i="20"/>
  <c r="DC117" i="20" s="1"/>
  <c r="DE117" i="20" s="1"/>
  <c r="DG117" i="20" s="1"/>
  <c r="DC118" i="20"/>
  <c r="DE118" i="20" s="1"/>
  <c r="DG118" i="20" s="1"/>
  <c r="CY38" i="20"/>
  <c r="DC38" i="20" s="1"/>
  <c r="DE38" i="20" s="1"/>
  <c r="DG38" i="20" s="1"/>
  <c r="DC39" i="20"/>
  <c r="DE39" i="20" s="1"/>
  <c r="DG39" i="20" s="1"/>
  <c r="DZ659" i="20"/>
  <c r="ED659" i="20" s="1"/>
  <c r="EF659" i="20" s="1"/>
  <c r="EH659" i="20" s="1"/>
  <c r="ED660" i="20"/>
  <c r="EF660" i="20" s="1"/>
  <c r="EH660" i="20" s="1"/>
  <c r="DZ34" i="20"/>
  <c r="ED35" i="20"/>
  <c r="EF35" i="20" s="1"/>
  <c r="EH35" i="20" s="1"/>
  <c r="CY167" i="20"/>
  <c r="DC167" i="20" s="1"/>
  <c r="DE167" i="20" s="1"/>
  <c r="DG167" i="20" s="1"/>
  <c r="DC168" i="20"/>
  <c r="DE168" i="20" s="1"/>
  <c r="DG168" i="20" s="1"/>
  <c r="CY90" i="20"/>
  <c r="DC90" i="20" s="1"/>
  <c r="DE90" i="20" s="1"/>
  <c r="DG90" i="20" s="1"/>
  <c r="DC91" i="20"/>
  <c r="DE91" i="20" s="1"/>
  <c r="DG91" i="20" s="1"/>
  <c r="DZ963" i="20"/>
  <c r="ED963" i="20" s="1"/>
  <c r="EF963" i="20" s="1"/>
  <c r="EH963" i="20" s="1"/>
  <c r="ED964" i="20"/>
  <c r="EF964" i="20" s="1"/>
  <c r="EH964" i="20" s="1"/>
  <c r="DZ705" i="20"/>
  <c r="ED706" i="20"/>
  <c r="EF706" i="20" s="1"/>
  <c r="EH706" i="20" s="1"/>
  <c r="CY575" i="20"/>
  <c r="DC575" i="20" s="1"/>
  <c r="DE575" i="20" s="1"/>
  <c r="DG575" i="20" s="1"/>
  <c r="DC576" i="20"/>
  <c r="DE576" i="20" s="1"/>
  <c r="DG576" i="20" s="1"/>
  <c r="DZ306" i="20"/>
  <c r="ED306" i="20" s="1"/>
  <c r="EF306" i="20" s="1"/>
  <c r="EH306" i="20" s="1"/>
  <c r="ED307" i="20"/>
  <c r="EF307" i="20" s="1"/>
  <c r="EH307" i="20" s="1"/>
  <c r="CY306" i="20"/>
  <c r="DC306" i="20" s="1"/>
  <c r="DE306" i="20" s="1"/>
  <c r="DG306" i="20" s="1"/>
  <c r="DC307" i="20"/>
  <c r="DE307" i="20" s="1"/>
  <c r="DG307" i="20" s="1"/>
  <c r="DZ957" i="20"/>
  <c r="ED957" i="20" s="1"/>
  <c r="EF957" i="20" s="1"/>
  <c r="EH957" i="20" s="1"/>
  <c r="ED958" i="20"/>
  <c r="EF958" i="20" s="1"/>
  <c r="EH958" i="20" s="1"/>
  <c r="DC818" i="20"/>
  <c r="DE818" i="20" s="1"/>
  <c r="DG818" i="20" s="1"/>
  <c r="CY817" i="20"/>
  <c r="DZ301" i="20"/>
  <c r="ED301" i="20" s="1"/>
  <c r="EF301" i="20" s="1"/>
  <c r="EH301" i="20" s="1"/>
  <c r="ED302" i="20"/>
  <c r="EF302" i="20" s="1"/>
  <c r="EH302" i="20" s="1"/>
  <c r="ED177" i="20"/>
  <c r="EF177" i="20" s="1"/>
  <c r="EH177" i="20" s="1"/>
  <c r="DZ176" i="20"/>
  <c r="ED176" i="20" s="1"/>
  <c r="EF176" i="20" s="1"/>
  <c r="EH176" i="20" s="1"/>
  <c r="CY945" i="20"/>
  <c r="DC946" i="20"/>
  <c r="DE946" i="20" s="1"/>
  <c r="DG946" i="20" s="1"/>
  <c r="CY457" i="20"/>
  <c r="DC457" i="20" s="1"/>
  <c r="DE457" i="20" s="1"/>
  <c r="DG457" i="20" s="1"/>
  <c r="DC458" i="20"/>
  <c r="DE458" i="20" s="1"/>
  <c r="DG458" i="20" s="1"/>
  <c r="DC738" i="20"/>
  <c r="DE738" i="20" s="1"/>
  <c r="DG738" i="20" s="1"/>
  <c r="DZ606" i="20"/>
  <c r="ED606" i="20" s="1"/>
  <c r="EF606" i="20" s="1"/>
  <c r="EH606" i="20" s="1"/>
  <c r="ED607" i="20"/>
  <c r="EF607" i="20" s="1"/>
  <c r="EH607" i="20" s="1"/>
  <c r="CY991" i="20"/>
  <c r="DC992" i="20"/>
  <c r="DE992" i="20" s="1"/>
  <c r="DG992" i="20" s="1"/>
  <c r="CY194" i="20"/>
  <c r="DC195" i="20"/>
  <c r="DE195" i="20" s="1"/>
  <c r="DG195" i="20" s="1"/>
  <c r="CY55" i="20"/>
  <c r="DC55" i="20" s="1"/>
  <c r="DE55" i="20" s="1"/>
  <c r="DG55" i="20" s="1"/>
  <c r="DC56" i="20"/>
  <c r="DE56" i="20" s="1"/>
  <c r="DG56" i="20" s="1"/>
  <c r="DZ852" i="20"/>
  <c r="ED853" i="20"/>
  <c r="EF853" i="20" s="1"/>
  <c r="EH853" i="20" s="1"/>
  <c r="DZ327" i="20"/>
  <c r="ED327" i="20" s="1"/>
  <c r="EF327" i="20" s="1"/>
  <c r="EH327" i="20" s="1"/>
  <c r="ED328" i="20"/>
  <c r="EF328" i="20" s="1"/>
  <c r="EH328" i="20" s="1"/>
  <c r="DZ74" i="20"/>
  <c r="ED75" i="20"/>
  <c r="EF75" i="20" s="1"/>
  <c r="EH75" i="20" s="1"/>
  <c r="ED22" i="20"/>
  <c r="EF22" i="20" s="1"/>
  <c r="EH22" i="20" s="1"/>
  <c r="DZ972" i="20"/>
  <c r="ED973" i="20"/>
  <c r="EF973" i="20" s="1"/>
  <c r="EH973" i="20" s="1"/>
  <c r="DZ986" i="20"/>
  <c r="ED986" i="20" s="1"/>
  <c r="EF986" i="20" s="1"/>
  <c r="EH986" i="20" s="1"/>
  <c r="ED987" i="20"/>
  <c r="EF987" i="20" s="1"/>
  <c r="EH987" i="20" s="1"/>
  <c r="DZ991" i="20"/>
  <c r="ED992" i="20"/>
  <c r="EF992" i="20" s="1"/>
  <c r="EH992" i="20" s="1"/>
  <c r="DC619" i="20"/>
  <c r="DE619" i="20" s="1"/>
  <c r="DG619" i="20" s="1"/>
  <c r="DZ553" i="20"/>
  <c r="ED553" i="20" s="1"/>
  <c r="EF553" i="20" s="1"/>
  <c r="EH553" i="20" s="1"/>
  <c r="ED554" i="20"/>
  <c r="EF554" i="20" s="1"/>
  <c r="EH554" i="20" s="1"/>
  <c r="CY518" i="20"/>
  <c r="DC518" i="20" s="1"/>
  <c r="DE518" i="20" s="1"/>
  <c r="DG518" i="20" s="1"/>
  <c r="DC519" i="20"/>
  <c r="DE519" i="20" s="1"/>
  <c r="DG519" i="20" s="1"/>
  <c r="DZ105" i="20"/>
  <c r="ED106" i="20"/>
  <c r="EF106" i="20" s="1"/>
  <c r="EH106" i="20" s="1"/>
  <c r="DC344" i="20"/>
  <c r="DE344" i="20" s="1"/>
  <c r="DG344" i="20" s="1"/>
  <c r="CY343" i="20"/>
  <c r="DC343" i="20" s="1"/>
  <c r="DE343" i="20" s="1"/>
  <c r="DG343" i="20" s="1"/>
  <c r="CY852" i="20"/>
  <c r="DC853" i="20"/>
  <c r="DE853" i="20" s="1"/>
  <c r="DG853" i="20" s="1"/>
  <c r="CY97" i="20"/>
  <c r="DC98" i="20"/>
  <c r="DE98" i="20" s="1"/>
  <c r="DG98" i="20" s="1"/>
  <c r="CY799" i="20"/>
  <c r="DC800" i="20"/>
  <c r="DE800" i="20" s="1"/>
  <c r="DG800" i="20" s="1"/>
  <c r="DZ951" i="20"/>
  <c r="ED951" i="20" s="1"/>
  <c r="EF951" i="20" s="1"/>
  <c r="EH951" i="20" s="1"/>
  <c r="ED952" i="20"/>
  <c r="EF952" i="20" s="1"/>
  <c r="EH952" i="20" s="1"/>
  <c r="CY963" i="20"/>
  <c r="DC963" i="20" s="1"/>
  <c r="DE963" i="20" s="1"/>
  <c r="DG963" i="20" s="1"/>
  <c r="DC964" i="20"/>
  <c r="DE964" i="20" s="1"/>
  <c r="DG964" i="20" s="1"/>
  <c r="DZ880" i="20"/>
  <c r="ED881" i="20"/>
  <c r="EF881" i="20" s="1"/>
  <c r="EH881" i="20" s="1"/>
  <c r="CY316" i="20"/>
  <c r="DC316" i="20" s="1"/>
  <c r="DE316" i="20" s="1"/>
  <c r="DG316" i="20" s="1"/>
  <c r="DC317" i="20"/>
  <c r="DE317" i="20" s="1"/>
  <c r="DG317" i="20" s="1"/>
  <c r="DZ945" i="20"/>
  <c r="ED946" i="20"/>
  <c r="EF946" i="20" s="1"/>
  <c r="EH946" i="20" s="1"/>
  <c r="DC829" i="20"/>
  <c r="DE829" i="20" s="1"/>
  <c r="DG829" i="20" s="1"/>
  <c r="DZ457" i="20"/>
  <c r="ED457" i="20" s="1"/>
  <c r="EF457" i="20" s="1"/>
  <c r="EH457" i="20" s="1"/>
  <c r="ED458" i="20"/>
  <c r="EF458" i="20" s="1"/>
  <c r="EH458" i="20" s="1"/>
  <c r="CY957" i="20"/>
  <c r="DC957" i="20" s="1"/>
  <c r="DE957" i="20" s="1"/>
  <c r="DG957" i="20" s="1"/>
  <c r="DC958" i="20"/>
  <c r="DE958" i="20" s="1"/>
  <c r="DG958" i="20" s="1"/>
  <c r="DC177" i="20"/>
  <c r="DE177" i="20" s="1"/>
  <c r="DG177" i="20" s="1"/>
  <c r="CY176" i="20"/>
  <c r="DC176" i="20" s="1"/>
  <c r="DE176" i="20" s="1"/>
  <c r="DG176" i="20" s="1"/>
  <c r="DZ864" i="20"/>
  <c r="ED864" i="20" s="1"/>
  <c r="EF864" i="20" s="1"/>
  <c r="EH864" i="20" s="1"/>
  <c r="ED865" i="20"/>
  <c r="EF865" i="20" s="1"/>
  <c r="EH865" i="20" s="1"/>
  <c r="CY864" i="20"/>
  <c r="DC864" i="20" s="1"/>
  <c r="DE864" i="20" s="1"/>
  <c r="DG864" i="20" s="1"/>
  <c r="DC865" i="20"/>
  <c r="DE865" i="20" s="1"/>
  <c r="DG865" i="20" s="1"/>
  <c r="DZ12" i="20"/>
  <c r="ED12" i="20" s="1"/>
  <c r="EF12" i="20" s="1"/>
  <c r="EH12" i="20" s="1"/>
  <c r="ED13" i="20"/>
  <c r="EF13" i="20" s="1"/>
  <c r="EH13" i="20" s="1"/>
  <c r="CY996" i="20"/>
  <c r="DC997" i="20"/>
  <c r="DE997" i="20" s="1"/>
  <c r="DG997" i="20" s="1"/>
  <c r="CY22" i="20"/>
  <c r="DC23" i="20"/>
  <c r="DE23" i="20" s="1"/>
  <c r="DG23" i="20" s="1"/>
  <c r="ED466" i="20"/>
  <c r="EF466" i="20" s="1"/>
  <c r="EH466" i="20" s="1"/>
  <c r="DZ465" i="20"/>
  <c r="ED47" i="20"/>
  <c r="EF47" i="20" s="1"/>
  <c r="EH47" i="20" s="1"/>
  <c r="DZ46" i="20"/>
  <c r="ED46" i="20" s="1"/>
  <c r="EF46" i="20" s="1"/>
  <c r="EH46" i="20" s="1"/>
  <c r="CY635" i="20"/>
  <c r="DC636" i="20"/>
  <c r="DE636" i="20" s="1"/>
  <c r="DG636" i="20" s="1"/>
  <c r="DZ167" i="20"/>
  <c r="ED168" i="20"/>
  <c r="EF168" i="20" s="1"/>
  <c r="EH168" i="20" s="1"/>
  <c r="DZ157" i="20"/>
  <c r="ED158" i="20"/>
  <c r="EF158" i="20" s="1"/>
  <c r="EH158" i="20" s="1"/>
  <c r="EA463" i="20"/>
  <c r="CZ462" i="20"/>
  <c r="AF613" i="20"/>
  <c r="AF691" i="20"/>
  <c r="AF615" i="20"/>
  <c r="AF681" i="20"/>
  <c r="S619" i="20"/>
  <c r="S612" i="20"/>
  <c r="AF693" i="20"/>
  <c r="S909" i="20"/>
  <c r="S894" i="20" s="1"/>
  <c r="S893" i="20" s="1"/>
  <c r="S892" i="20" s="1"/>
  <c r="S607" i="20"/>
  <c r="S595" i="20"/>
  <c r="S1007" i="20"/>
  <c r="DX10" i="20"/>
  <c r="DX9" i="20" s="1"/>
  <c r="DX8" i="20" s="1"/>
  <c r="W10" i="20"/>
  <c r="W9" i="20" s="1"/>
  <c r="W8" i="20" s="1"/>
  <c r="S21" i="20"/>
  <c r="S12" i="20"/>
  <c r="DW851" i="20"/>
  <c r="DW850" i="20" s="1"/>
  <c r="DW849" i="20" s="1"/>
  <c r="DW815" i="20" s="1"/>
  <c r="W544" i="20"/>
  <c r="S96" i="20"/>
  <c r="S161" i="20"/>
  <c r="DY8" i="20"/>
  <c r="S151" i="20"/>
  <c r="AF140" i="20"/>
  <c r="AV140" i="20" s="1"/>
  <c r="S261" i="20"/>
  <c r="S408" i="20"/>
  <c r="S407" i="20" s="1"/>
  <c r="S406" i="20" s="1"/>
  <c r="S399" i="20" s="1"/>
  <c r="S130" i="20"/>
  <c r="S127" i="20"/>
  <c r="AF142" i="20"/>
  <c r="AF562" i="20"/>
  <c r="V1014" i="20"/>
  <c r="T544" i="20"/>
  <c r="Q8" i="20"/>
  <c r="P969" i="20"/>
  <c r="U1014" i="20"/>
  <c r="CX8" i="20"/>
  <c r="R11" i="20"/>
  <c r="R10" i="20" s="1"/>
  <c r="R9" i="20" s="1"/>
  <c r="R8" i="20" s="1"/>
  <c r="R545" i="20"/>
  <c r="R544" i="20" s="1"/>
  <c r="T8" i="20"/>
  <c r="P11" i="20"/>
  <c r="P10" i="20" s="1"/>
  <c r="P9" i="20" s="1"/>
  <c r="P8" i="20" s="1"/>
  <c r="CW8" i="20"/>
  <c r="DZ595" i="20"/>
  <c r="ED595" i="20" s="1"/>
  <c r="EF595" i="20" s="1"/>
  <c r="EH595" i="20" s="1"/>
  <c r="DZ598" i="20"/>
  <c r="ED598" i="20" s="1"/>
  <c r="EF598" i="20" s="1"/>
  <c r="EH598" i="20" s="1"/>
  <c r="DR594" i="20"/>
  <c r="DR593" i="20" s="1"/>
  <c r="DR580" i="20" s="1"/>
  <c r="DQ593" i="20"/>
  <c r="P692" i="20"/>
  <c r="P688" i="20" s="1"/>
  <c r="P689" i="20"/>
  <c r="K675" i="20"/>
  <c r="J675" i="20"/>
  <c r="J674" i="20" s="1"/>
  <c r="J673" i="20" s="1"/>
  <c r="J544" i="20" s="1"/>
  <c r="CY558" i="20"/>
  <c r="DC558" i="20" s="1"/>
  <c r="DE558" i="20" s="1"/>
  <c r="DG558" i="20" s="1"/>
  <c r="CY561" i="20"/>
  <c r="S142" i="20"/>
  <c r="S139" i="20"/>
  <c r="DZ690" i="20"/>
  <c r="ED690" i="20" s="1"/>
  <c r="EF690" i="20" s="1"/>
  <c r="EH690" i="20" s="1"/>
  <c r="DZ693" i="20"/>
  <c r="ED693" i="20" s="1"/>
  <c r="EF693" i="20" s="1"/>
  <c r="EH693" i="20" s="1"/>
  <c r="P611" i="20"/>
  <c r="P614" i="20"/>
  <c r="P610" i="20" s="1"/>
  <c r="P580" i="20" s="1"/>
  <c r="P574" i="20" s="1"/>
  <c r="CP557" i="20"/>
  <c r="CP552" i="20" s="1"/>
  <c r="CP546" i="20" s="1"/>
  <c r="CQ560" i="20"/>
  <c r="CQ559" i="20" s="1"/>
  <c r="P558" i="20"/>
  <c r="P561" i="20"/>
  <c r="P557" i="20" s="1"/>
  <c r="P552" i="20" s="1"/>
  <c r="P546" i="20" s="1"/>
  <c r="DR675" i="20"/>
  <c r="DQ557" i="20"/>
  <c r="DQ552" i="20" s="1"/>
  <c r="DQ546" i="20" s="1"/>
  <c r="DR560" i="20"/>
  <c r="DR559" i="20" s="1"/>
  <c r="CY141" i="20"/>
  <c r="CV675" i="20"/>
  <c r="CV674" i="20" s="1"/>
  <c r="CV673" i="20" s="1"/>
  <c r="CV388" i="20"/>
  <c r="CV391" i="20"/>
  <c r="CV387" i="20" s="1"/>
  <c r="CV386" i="20" s="1"/>
  <c r="CV385" i="20" s="1"/>
  <c r="CV384" i="20" s="1"/>
  <c r="DW594" i="20"/>
  <c r="DW597" i="20"/>
  <c r="DW593" i="20" s="1"/>
  <c r="DW580" i="20" s="1"/>
  <c r="DQ611" i="20"/>
  <c r="DQ614" i="20"/>
  <c r="DQ610" i="20" s="1"/>
  <c r="DZ139" i="20"/>
  <c r="ED139" i="20" s="1"/>
  <c r="EF139" i="20" s="1"/>
  <c r="EH139" i="20" s="1"/>
  <c r="DZ142" i="20"/>
  <c r="ED142" i="20" s="1"/>
  <c r="EF142" i="20" s="1"/>
  <c r="EH142" i="20" s="1"/>
  <c r="J11" i="20"/>
  <c r="J10" i="20" s="1"/>
  <c r="J9" i="20" s="1"/>
  <c r="J8" i="20" s="1"/>
  <c r="DW689" i="20"/>
  <c r="DW692" i="20"/>
  <c r="DW688" i="20" s="1"/>
  <c r="CV129" i="20"/>
  <c r="CV125" i="20" s="1"/>
  <c r="CV126" i="20"/>
  <c r="DZ680" i="20"/>
  <c r="CV153" i="20"/>
  <c r="CV149" i="20" s="1"/>
  <c r="CV150" i="20"/>
  <c r="Q544" i="20"/>
  <c r="CY678" i="20"/>
  <c r="DC678" i="20" s="1"/>
  <c r="DE678" i="20" s="1"/>
  <c r="DG678" i="20" s="1"/>
  <c r="CY681" i="20"/>
  <c r="DC681" i="20" s="1"/>
  <c r="DE681" i="20" s="1"/>
  <c r="DG681" i="20" s="1"/>
  <c r="DW561" i="20"/>
  <c r="DW557" i="20" s="1"/>
  <c r="DW552" i="20" s="1"/>
  <c r="DW546" i="20" s="1"/>
  <c r="DW558" i="20"/>
  <c r="DW141" i="20"/>
  <c r="DW137" i="20" s="1"/>
  <c r="DW11" i="20" s="1"/>
  <c r="DW138" i="20"/>
  <c r="S681" i="20"/>
  <c r="S678" i="20"/>
  <c r="S562" i="20"/>
  <c r="S559" i="20"/>
  <c r="CQ689" i="20"/>
  <c r="CQ688" i="20" s="1"/>
  <c r="CP688" i="20"/>
  <c r="CP675" i="20" s="1"/>
  <c r="CP674" i="20" s="1"/>
  <c r="CP673" i="20" s="1"/>
  <c r="DZ562" i="20"/>
  <c r="ED562" i="20" s="1"/>
  <c r="EF562" i="20" s="1"/>
  <c r="EH562" i="20" s="1"/>
  <c r="DZ559" i="20"/>
  <c r="ED559" i="20" s="1"/>
  <c r="EF559" i="20" s="1"/>
  <c r="EH559" i="20" s="1"/>
  <c r="S693" i="20"/>
  <c r="S690" i="20"/>
  <c r="P680" i="20"/>
  <c r="P676" i="20" s="1"/>
  <c r="P677" i="20"/>
  <c r="CY692" i="20"/>
  <c r="DW684" i="20"/>
  <c r="DW676" i="20" s="1"/>
  <c r="DW677" i="20"/>
  <c r="CY603" i="20"/>
  <c r="DC603" i="20" s="1"/>
  <c r="DE603" i="20" s="1"/>
  <c r="DG603" i="20" s="1"/>
  <c r="CY595" i="20"/>
  <c r="DC595" i="20" s="1"/>
  <c r="DE595" i="20" s="1"/>
  <c r="DG595" i="20" s="1"/>
  <c r="S150" i="20"/>
  <c r="S153" i="20"/>
  <c r="S149" i="20" s="1"/>
  <c r="DQ688" i="20"/>
  <c r="DQ675" i="20" s="1"/>
  <c r="DQ674" i="20" s="1"/>
  <c r="DQ673" i="20" s="1"/>
  <c r="DR689" i="20"/>
  <c r="DR688" i="20" s="1"/>
  <c r="DZ395" i="20" l="1"/>
  <c r="ED395" i="20" s="1"/>
  <c r="EF395" i="20" s="1"/>
  <c r="EH395" i="20" s="1"/>
  <c r="EK389" i="20"/>
  <c r="DC697" i="20"/>
  <c r="DE697" i="20" s="1"/>
  <c r="DG697" i="20" s="1"/>
  <c r="DQ580" i="20"/>
  <c r="CO605" i="20"/>
  <c r="ES605" i="20"/>
  <c r="CO569" i="20"/>
  <c r="CO568" i="20" s="1"/>
  <c r="ES569" i="20"/>
  <c r="CC945" i="20"/>
  <c r="ES945" i="20" s="1"/>
  <c r="ES946" i="20"/>
  <c r="CO699" i="20"/>
  <c r="CO698" i="20" s="1"/>
  <c r="ES699" i="20"/>
  <c r="CC421" i="20"/>
  <c r="ES421" i="20" s="1"/>
  <c r="ES422" i="20"/>
  <c r="EK147" i="20"/>
  <c r="EK146" i="20" s="1"/>
  <c r="EK145" i="20" s="1"/>
  <c r="EK407" i="20"/>
  <c r="EK406" i="20" s="1"/>
  <c r="EK399" i="20" s="1"/>
  <c r="EK96" i="20"/>
  <c r="EK73" i="20"/>
  <c r="EK65" i="20"/>
  <c r="CO144" i="20"/>
  <c r="CO143" i="20" s="1"/>
  <c r="CO142" i="20" s="1"/>
  <c r="ES144" i="20"/>
  <c r="CC218" i="20"/>
  <c r="ES218" i="20" s="1"/>
  <c r="ES219" i="20"/>
  <c r="CC575" i="20"/>
  <c r="ES575" i="20" s="1"/>
  <c r="ES576" i="20"/>
  <c r="CC951" i="20"/>
  <c r="ES951" i="20" s="1"/>
  <c r="ES952" i="20"/>
  <c r="EK125" i="20"/>
  <c r="EK678" i="20"/>
  <c r="EK151" i="20"/>
  <c r="EK126" i="20"/>
  <c r="DE581" i="20"/>
  <c r="DZ940" i="20"/>
  <c r="ED940" i="20" s="1"/>
  <c r="EF940" i="20" s="1"/>
  <c r="EH940" i="20" s="1"/>
  <c r="EK559" i="20"/>
  <c r="EK127" i="20"/>
  <c r="EN993" i="20"/>
  <c r="EN992" i="20" s="1"/>
  <c r="EN991" i="20" s="1"/>
  <c r="EQ994" i="20"/>
  <c r="EQ993" i="20" s="1"/>
  <c r="EQ992" i="20" s="1"/>
  <c r="EQ991" i="20" s="1"/>
  <c r="EN719" i="20"/>
  <c r="EN718" i="20" s="1"/>
  <c r="EN712" i="20" s="1"/>
  <c r="EN711" i="20" s="1"/>
  <c r="EN710" i="20" s="1"/>
  <c r="EQ720" i="20"/>
  <c r="EQ719" i="20" s="1"/>
  <c r="EQ718" i="20" s="1"/>
  <c r="EQ712" i="20" s="1"/>
  <c r="EQ711" i="20" s="1"/>
  <c r="EQ710" i="20" s="1"/>
  <c r="CO681" i="20"/>
  <c r="EN997" i="20"/>
  <c r="EN996" i="20" s="1"/>
  <c r="EN995" i="20" s="1"/>
  <c r="EQ998" i="20"/>
  <c r="EQ997" i="20" s="1"/>
  <c r="EQ996" i="20" s="1"/>
  <c r="EQ995" i="20" s="1"/>
  <c r="EQ990" i="20" s="1"/>
  <c r="EQ692" i="20"/>
  <c r="CO604" i="20"/>
  <c r="EN984" i="20"/>
  <c r="EN983" i="20" s="1"/>
  <c r="EN977" i="20" s="1"/>
  <c r="EQ985" i="20"/>
  <c r="EQ984" i="20" s="1"/>
  <c r="EQ983" i="20" s="1"/>
  <c r="EQ977" i="20" s="1"/>
  <c r="EQ686" i="20"/>
  <c r="EQ679" i="20"/>
  <c r="EQ732" i="20"/>
  <c r="EQ722" i="20" s="1"/>
  <c r="EQ721" i="20" s="1"/>
  <c r="EQ698" i="20"/>
  <c r="EQ691" i="20"/>
  <c r="EQ1007" i="20"/>
  <c r="EN988" i="20"/>
  <c r="EN987" i="20" s="1"/>
  <c r="EN986" i="20" s="1"/>
  <c r="EQ989" i="20"/>
  <c r="EQ988" i="20" s="1"/>
  <c r="EQ987" i="20" s="1"/>
  <c r="EQ986" i="20" s="1"/>
  <c r="EN973" i="20"/>
  <c r="EN972" i="20" s="1"/>
  <c r="EN971" i="20" s="1"/>
  <c r="EQ974" i="20"/>
  <c r="EQ973" i="20" s="1"/>
  <c r="EQ972" i="20" s="1"/>
  <c r="EQ971" i="20" s="1"/>
  <c r="CO692" i="20"/>
  <c r="EN732" i="20"/>
  <c r="EN722" i="20" s="1"/>
  <c r="EN721" i="20" s="1"/>
  <c r="CO615" i="20"/>
  <c r="EN1007" i="20"/>
  <c r="EN591" i="20"/>
  <c r="EN590" i="20" s="1"/>
  <c r="EN589" i="20" s="1"/>
  <c r="EQ592" i="20"/>
  <c r="EQ591" i="20" s="1"/>
  <c r="EQ590" i="20" s="1"/>
  <c r="EQ589" i="20" s="1"/>
  <c r="EN555" i="20"/>
  <c r="EN554" i="20" s="1"/>
  <c r="EN553" i="20" s="1"/>
  <c r="EQ556" i="20"/>
  <c r="EQ555" i="20" s="1"/>
  <c r="EQ554" i="20" s="1"/>
  <c r="EQ553" i="20" s="1"/>
  <c r="EQ568" i="20"/>
  <c r="EQ560" i="20"/>
  <c r="EQ604" i="20"/>
  <c r="EN608" i="20"/>
  <c r="EN607" i="20" s="1"/>
  <c r="EN606" i="20" s="1"/>
  <c r="EQ609" i="20"/>
  <c r="EQ608" i="20" s="1"/>
  <c r="EQ607" i="20" s="1"/>
  <c r="EQ606" i="20" s="1"/>
  <c r="EN671" i="20"/>
  <c r="EN670" i="20" s="1"/>
  <c r="EN669" i="20" s="1"/>
  <c r="EN668" i="20" s="1"/>
  <c r="EN667" i="20" s="1"/>
  <c r="EQ672" i="20"/>
  <c r="EQ671" i="20" s="1"/>
  <c r="EQ670" i="20" s="1"/>
  <c r="EQ669" i="20" s="1"/>
  <c r="EQ668" i="20" s="1"/>
  <c r="EQ667" i="20" s="1"/>
  <c r="EN653" i="20"/>
  <c r="EN652" i="20" s="1"/>
  <c r="EN651" i="20" s="1"/>
  <c r="EQ654" i="20"/>
  <c r="EQ653" i="20" s="1"/>
  <c r="EQ652" i="20" s="1"/>
  <c r="EQ651" i="20" s="1"/>
  <c r="EN640" i="20"/>
  <c r="EN635" i="20" s="1"/>
  <c r="EN634" i="20" s="1"/>
  <c r="EQ641" i="20"/>
  <c r="EQ640" i="20" s="1"/>
  <c r="EQ635" i="20" s="1"/>
  <c r="EQ634" i="20" s="1"/>
  <c r="CO561" i="20"/>
  <c r="EN483" i="20"/>
  <c r="EN482" i="20" s="1"/>
  <c r="EN481" i="20" s="1"/>
  <c r="EN464" i="20" s="1"/>
  <c r="EN463" i="20" s="1"/>
  <c r="EN462" i="20" s="1"/>
  <c r="EQ484" i="20"/>
  <c r="EQ483" i="20" s="1"/>
  <c r="EQ482" i="20" s="1"/>
  <c r="EQ481" i="20" s="1"/>
  <c r="EQ464" i="20" s="1"/>
  <c r="EQ463" i="20" s="1"/>
  <c r="EQ462" i="20" s="1"/>
  <c r="EN583" i="20"/>
  <c r="EN582" i="20" s="1"/>
  <c r="EN581" i="20" s="1"/>
  <c r="EQ584" i="20"/>
  <c r="EQ583" i="20" s="1"/>
  <c r="EQ582" i="20" s="1"/>
  <c r="EQ581" i="20" s="1"/>
  <c r="EN661" i="20"/>
  <c r="EN660" i="20" s="1"/>
  <c r="EN659" i="20" s="1"/>
  <c r="EQ662" i="20"/>
  <c r="EQ661" i="20" s="1"/>
  <c r="EQ660" i="20" s="1"/>
  <c r="EQ659" i="20" s="1"/>
  <c r="CO597" i="20"/>
  <c r="EQ597" i="20"/>
  <c r="EQ680" i="20"/>
  <c r="EQ561" i="20"/>
  <c r="EN36" i="20"/>
  <c r="EN35" i="20" s="1"/>
  <c r="EN34" i="20" s="1"/>
  <c r="EQ37" i="20"/>
  <c r="EQ36" i="20" s="1"/>
  <c r="EQ35" i="20" s="1"/>
  <c r="EQ34" i="20" s="1"/>
  <c r="EN155" i="20"/>
  <c r="EQ156" i="20"/>
  <c r="EQ155" i="20" s="1"/>
  <c r="EN32" i="20"/>
  <c r="EN31" i="20" s="1"/>
  <c r="EN30" i="20" s="1"/>
  <c r="EQ33" i="20"/>
  <c r="EQ32" i="20" s="1"/>
  <c r="EQ31" i="20" s="1"/>
  <c r="EQ30" i="20" s="1"/>
  <c r="EN119" i="20"/>
  <c r="EN118" i="20" s="1"/>
  <c r="EN117" i="20" s="1"/>
  <c r="EQ120" i="20"/>
  <c r="EQ119" i="20" s="1"/>
  <c r="EQ118" i="20" s="1"/>
  <c r="EQ117" i="20" s="1"/>
  <c r="EN28" i="20"/>
  <c r="EN27" i="20" s="1"/>
  <c r="EN21" i="20" s="1"/>
  <c r="EQ29" i="20"/>
  <c r="EQ28" i="20" s="1"/>
  <c r="EQ27" i="20" s="1"/>
  <c r="EQ21" i="20" s="1"/>
  <c r="EN335" i="20"/>
  <c r="EN334" i="20" s="1"/>
  <c r="EN333" i="20" s="1"/>
  <c r="EQ336" i="20"/>
  <c r="EQ335" i="20" s="1"/>
  <c r="EQ334" i="20" s="1"/>
  <c r="EQ333" i="20" s="1"/>
  <c r="EN370" i="20"/>
  <c r="EN369" i="20" s="1"/>
  <c r="EN368" i="20" s="1"/>
  <c r="EQ371" i="20"/>
  <c r="EQ370" i="20" s="1"/>
  <c r="EQ369" i="20" s="1"/>
  <c r="EQ368" i="20" s="1"/>
  <c r="EN63" i="20"/>
  <c r="EQ64" i="20"/>
  <c r="EQ63" i="20" s="1"/>
  <c r="EN80" i="20"/>
  <c r="EN79" i="20" s="1"/>
  <c r="EQ81" i="20"/>
  <c r="EQ80" i="20" s="1"/>
  <c r="EQ79" i="20" s="1"/>
  <c r="EN393" i="20"/>
  <c r="EN392" i="20" s="1"/>
  <c r="EQ394" i="20"/>
  <c r="EQ393" i="20" s="1"/>
  <c r="EN168" i="20"/>
  <c r="EN167" i="20" s="1"/>
  <c r="EN161" i="20" s="1"/>
  <c r="EQ170" i="20"/>
  <c r="EQ168" i="20" s="1"/>
  <c r="EQ167" i="20" s="1"/>
  <c r="EQ161" i="20" s="1"/>
  <c r="EN418" i="20"/>
  <c r="EN417" i="20" s="1"/>
  <c r="EN416" i="20" s="1"/>
  <c r="EQ420" i="20"/>
  <c r="EQ418" i="20" s="1"/>
  <c r="EQ417" i="20" s="1"/>
  <c r="EQ416" i="20" s="1"/>
  <c r="EN106" i="20"/>
  <c r="EN105" i="20" s="1"/>
  <c r="EQ108" i="20"/>
  <c r="EQ106" i="20" s="1"/>
  <c r="EQ105" i="20" s="1"/>
  <c r="CC284" i="20"/>
  <c r="CO285" i="20"/>
  <c r="CO284" i="20" s="1"/>
  <c r="CO283" i="20" s="1"/>
  <c r="EN345" i="20"/>
  <c r="EN344" i="20" s="1"/>
  <c r="EN343" i="20" s="1"/>
  <c r="EQ347" i="20"/>
  <c r="EQ345" i="20" s="1"/>
  <c r="EQ344" i="20" s="1"/>
  <c r="EQ343" i="20" s="1"/>
  <c r="EN362" i="20"/>
  <c r="EN361" i="20" s="1"/>
  <c r="EN360" i="20" s="1"/>
  <c r="EQ363" i="20"/>
  <c r="EQ362" i="20" s="1"/>
  <c r="EQ361" i="20" s="1"/>
  <c r="EQ360" i="20" s="1"/>
  <c r="EN61" i="20"/>
  <c r="EQ62" i="20"/>
  <c r="EQ61" i="20" s="1"/>
  <c r="EN397" i="20"/>
  <c r="EN396" i="20" s="1"/>
  <c r="EN395" i="20" s="1"/>
  <c r="EQ398" i="20"/>
  <c r="EQ397" i="20" s="1"/>
  <c r="EQ396" i="20" s="1"/>
  <c r="EQ395" i="20" s="1"/>
  <c r="EN71" i="20"/>
  <c r="EN70" i="20" s="1"/>
  <c r="EQ72" i="20"/>
  <c r="EQ71" i="20" s="1"/>
  <c r="EQ70" i="20" s="1"/>
  <c r="EQ147" i="20"/>
  <c r="EQ140" i="20"/>
  <c r="EN19" i="20"/>
  <c r="EN18" i="20" s="1"/>
  <c r="EN12" i="20" s="1"/>
  <c r="EQ20" i="20"/>
  <c r="EQ19" i="20" s="1"/>
  <c r="EQ18" i="20" s="1"/>
  <c r="EQ12" i="20" s="1"/>
  <c r="EN432" i="20"/>
  <c r="EN431" i="20" s="1"/>
  <c r="EN430" i="20" s="1"/>
  <c r="EQ433" i="20"/>
  <c r="EQ432" i="20" s="1"/>
  <c r="EQ431" i="20" s="1"/>
  <c r="EQ430" i="20" s="1"/>
  <c r="EN103" i="20"/>
  <c r="EN102" i="20" s="1"/>
  <c r="EN96" i="20" s="1"/>
  <c r="EQ104" i="20"/>
  <c r="EQ103" i="20" s="1"/>
  <c r="EQ102" i="20" s="1"/>
  <c r="EN75" i="20"/>
  <c r="EN74" i="20" s="1"/>
  <c r="EQ76" i="20"/>
  <c r="EQ75" i="20" s="1"/>
  <c r="EQ74" i="20" s="1"/>
  <c r="EN329" i="20"/>
  <c r="EN328" i="20" s="1"/>
  <c r="EN327" i="20" s="1"/>
  <c r="EQ330" i="20"/>
  <c r="EQ329" i="20" s="1"/>
  <c r="EQ328" i="20" s="1"/>
  <c r="EQ327" i="20" s="1"/>
  <c r="EN135" i="20"/>
  <c r="EQ136" i="20"/>
  <c r="EQ135" i="20" s="1"/>
  <c r="EQ134" i="20" s="1"/>
  <c r="EQ133" i="20" s="1"/>
  <c r="EN159" i="20"/>
  <c r="EN158" i="20" s="1"/>
  <c r="EN157" i="20" s="1"/>
  <c r="EQ160" i="20"/>
  <c r="EQ159" i="20" s="1"/>
  <c r="EQ158" i="20" s="1"/>
  <c r="EQ157" i="20" s="1"/>
  <c r="EN404" i="20"/>
  <c r="EN403" i="20" s="1"/>
  <c r="EN402" i="20" s="1"/>
  <c r="EN401" i="20" s="1"/>
  <c r="EN400" i="20" s="1"/>
  <c r="EQ405" i="20"/>
  <c r="EQ404" i="20" s="1"/>
  <c r="EQ403" i="20" s="1"/>
  <c r="EQ402" i="20" s="1"/>
  <c r="EQ401" i="20" s="1"/>
  <c r="EQ400" i="20" s="1"/>
  <c r="EN414" i="20"/>
  <c r="EN413" i="20" s="1"/>
  <c r="EN408" i="20" s="1"/>
  <c r="EQ415" i="20"/>
  <c r="EQ414" i="20" s="1"/>
  <c r="EQ413" i="20" s="1"/>
  <c r="EQ408" i="20" s="1"/>
  <c r="EN195" i="20"/>
  <c r="EN194" i="20" s="1"/>
  <c r="EN193" i="20" s="1"/>
  <c r="EQ196" i="20"/>
  <c r="EQ195" i="20" s="1"/>
  <c r="EQ194" i="20" s="1"/>
  <c r="EQ193" i="20" s="1"/>
  <c r="EN67" i="20"/>
  <c r="EN66" i="20" s="1"/>
  <c r="EN65" i="20" s="1"/>
  <c r="EQ68" i="20"/>
  <c r="EQ67" i="20" s="1"/>
  <c r="EQ66" i="20" s="1"/>
  <c r="EQ141" i="20"/>
  <c r="EQ131" i="20"/>
  <c r="CC604" i="20"/>
  <c r="ES604" i="20" s="1"/>
  <c r="BS925" i="20"/>
  <c r="BS924" i="20" s="1"/>
  <c r="CC926" i="20"/>
  <c r="ES926" i="20" s="1"/>
  <c r="BS984" i="20"/>
  <c r="BS983" i="20" s="1"/>
  <c r="BS977" i="20" s="1"/>
  <c r="CC985" i="20"/>
  <c r="ES985" i="20" s="1"/>
  <c r="EN680" i="20"/>
  <c r="CO832" i="20"/>
  <c r="CO831" i="20" s="1"/>
  <c r="CO830" i="20" s="1"/>
  <c r="CO829" i="20" s="1"/>
  <c r="CO828" i="20" s="1"/>
  <c r="CO827" i="20" s="1"/>
  <c r="CO826" i="20" s="1"/>
  <c r="CC831" i="20"/>
  <c r="EN572" i="20"/>
  <c r="EN560" i="20"/>
  <c r="CC597" i="20"/>
  <c r="ES597" i="20" s="1"/>
  <c r="CC680" i="20"/>
  <c r="ES680" i="20" s="1"/>
  <c r="EN141" i="20"/>
  <c r="EN597" i="20"/>
  <c r="CC568" i="20"/>
  <c r="ES568" i="20" s="1"/>
  <c r="CC692" i="20"/>
  <c r="ES692" i="20" s="1"/>
  <c r="CO783" i="20"/>
  <c r="CO782" i="20" s="1"/>
  <c r="CO781" i="20" s="1"/>
  <c r="CO780" i="20" s="1"/>
  <c r="CC782" i="20"/>
  <c r="CC143" i="20"/>
  <c r="ES143" i="20" s="1"/>
  <c r="EN154" i="20"/>
  <c r="CC698" i="20"/>
  <c r="ES698" i="20" s="1"/>
  <c r="CC691" i="20"/>
  <c r="ES691" i="20" s="1"/>
  <c r="CC561" i="20"/>
  <c r="ES561" i="20" s="1"/>
  <c r="EN129" i="20"/>
  <c r="EN686" i="20"/>
  <c r="EN679" i="20"/>
  <c r="EN147" i="20"/>
  <c r="EN140" i="20"/>
  <c r="CC615" i="20"/>
  <c r="ES615" i="20" s="1"/>
  <c r="EN692" i="20"/>
  <c r="EN688" i="20" s="1"/>
  <c r="EN689" i="20"/>
  <c r="CO1006" i="20"/>
  <c r="CO1003" i="20" s="1"/>
  <c r="CO1002" i="20" s="1"/>
  <c r="CO1001" i="20" s="1"/>
  <c r="CC1003" i="20"/>
  <c r="EN561" i="20"/>
  <c r="BH641" i="20"/>
  <c r="BH640" i="20" s="1"/>
  <c r="BH635" i="20" s="1"/>
  <c r="BH634" i="20" s="1"/>
  <c r="CV11" i="20"/>
  <c r="CV10" i="20" s="1"/>
  <c r="CV9" i="20" s="1"/>
  <c r="CV8" i="20" s="1"/>
  <c r="ED670" i="20"/>
  <c r="EF670" i="20" s="1"/>
  <c r="EH670" i="20" s="1"/>
  <c r="DZ21" i="20"/>
  <c r="ED21" i="20" s="1"/>
  <c r="EF21" i="20" s="1"/>
  <c r="EH21" i="20" s="1"/>
  <c r="CY689" i="20"/>
  <c r="DC689" i="20" s="1"/>
  <c r="DE689" i="20" s="1"/>
  <c r="DG689" i="20" s="1"/>
  <c r="AF130" i="20"/>
  <c r="AF129" i="20" s="1"/>
  <c r="AF125" i="20" s="1"/>
  <c r="BH654" i="20"/>
  <c r="BH653" i="20" s="1"/>
  <c r="BH652" i="20" s="1"/>
  <c r="BH651" i="20" s="1"/>
  <c r="CY387" i="20"/>
  <c r="CY386" i="20" s="1"/>
  <c r="CY157" i="20"/>
  <c r="DC157" i="20" s="1"/>
  <c r="DE157" i="20" s="1"/>
  <c r="DG157" i="20" s="1"/>
  <c r="DZ585" i="20"/>
  <c r="ED585" i="20" s="1"/>
  <c r="EF585" i="20" s="1"/>
  <c r="EH585" i="20" s="1"/>
  <c r="DZ360" i="20"/>
  <c r="ED360" i="20" s="1"/>
  <c r="EF360" i="20" s="1"/>
  <c r="EH360" i="20" s="1"/>
  <c r="DC882" i="20"/>
  <c r="DE882" i="20" s="1"/>
  <c r="DG882" i="20" s="1"/>
  <c r="CY611" i="20"/>
  <c r="DC611" i="20" s="1"/>
  <c r="DE611" i="20" s="1"/>
  <c r="DG611" i="20" s="1"/>
  <c r="AF909" i="20"/>
  <c r="AF894" i="20" s="1"/>
  <c r="AF893" i="20" s="1"/>
  <c r="AF892" i="20" s="1"/>
  <c r="DZ733" i="20"/>
  <c r="DZ732" i="20" s="1"/>
  <c r="DC733" i="20"/>
  <c r="DC732" i="20" s="1"/>
  <c r="DG734" i="20"/>
  <c r="DG733" i="20" s="1"/>
  <c r="DG732" i="20" s="1"/>
  <c r="DE733" i="20"/>
  <c r="DE732" i="20" s="1"/>
  <c r="ED733" i="20"/>
  <c r="ED732" i="20" s="1"/>
  <c r="EH734" i="20"/>
  <c r="EH733" i="20" s="1"/>
  <c r="EH732" i="20" s="1"/>
  <c r="EF733" i="20"/>
  <c r="EF732" i="20" s="1"/>
  <c r="AF595" i="20"/>
  <c r="ED154" i="20"/>
  <c r="EF154" i="20" s="1"/>
  <c r="EH154" i="20" s="1"/>
  <c r="DC431" i="20"/>
  <c r="DE431" i="20" s="1"/>
  <c r="DG431" i="20" s="1"/>
  <c r="DZ153" i="20"/>
  <c r="ED153" i="20" s="1"/>
  <c r="EF153" i="20" s="1"/>
  <c r="EH153" i="20" s="1"/>
  <c r="DZ30" i="20"/>
  <c r="ED30" i="20" s="1"/>
  <c r="EF30" i="20" s="1"/>
  <c r="EH30" i="20" s="1"/>
  <c r="EK153" i="20"/>
  <c r="EK149" i="20" s="1"/>
  <c r="EK150" i="20"/>
  <c r="EK141" i="20"/>
  <c r="BS568" i="20"/>
  <c r="BH88" i="20"/>
  <c r="BH87" i="20" s="1"/>
  <c r="BH86" i="20" s="1"/>
  <c r="BS89" i="20"/>
  <c r="BH36" i="20"/>
  <c r="BH35" i="20" s="1"/>
  <c r="BH34" i="20" s="1"/>
  <c r="BS37" i="20"/>
  <c r="BH505" i="20"/>
  <c r="BH504" i="20" s="1"/>
  <c r="BS506" i="20"/>
  <c r="BH252" i="20"/>
  <c r="BH251" i="20" s="1"/>
  <c r="BS253" i="20"/>
  <c r="BH516" i="20"/>
  <c r="BH515" i="20" s="1"/>
  <c r="BH510" i="20" s="1"/>
  <c r="BS517" i="20"/>
  <c r="BH358" i="20"/>
  <c r="BH357" i="20" s="1"/>
  <c r="BH356" i="20" s="1"/>
  <c r="BS359" i="20"/>
  <c r="BH591" i="20"/>
  <c r="BH590" i="20" s="1"/>
  <c r="BH589" i="20" s="1"/>
  <c r="BS592" i="20"/>
  <c r="BS681" i="20"/>
  <c r="EK692" i="20"/>
  <c r="EK688" i="20" s="1"/>
  <c r="EK689" i="20"/>
  <c r="BS698" i="20"/>
  <c r="BS691" i="20"/>
  <c r="BH620" i="20"/>
  <c r="BH612" i="20" s="1"/>
  <c r="BS621" i="20"/>
  <c r="CC621" i="20" s="1"/>
  <c r="BH397" i="20"/>
  <c r="BH396" i="20" s="1"/>
  <c r="BH395" i="20" s="1"/>
  <c r="BS398" i="20"/>
  <c r="BH935" i="20"/>
  <c r="BH934" i="20" s="1"/>
  <c r="BS936" i="20"/>
  <c r="BH212" i="20"/>
  <c r="BH211" i="20" s="1"/>
  <c r="BS213" i="20"/>
  <c r="BS604" i="20"/>
  <c r="BH487" i="20"/>
  <c r="BH486" i="20" s="1"/>
  <c r="BH485" i="20" s="1"/>
  <c r="BS488" i="20"/>
  <c r="BH432" i="20"/>
  <c r="BH431" i="20" s="1"/>
  <c r="BH430" i="20" s="1"/>
  <c r="BS433" i="20"/>
  <c r="BH232" i="20"/>
  <c r="BH231" i="20" s="1"/>
  <c r="BH230" i="20" s="1"/>
  <c r="BS233" i="20"/>
  <c r="BH824" i="20"/>
  <c r="BH823" i="20" s="1"/>
  <c r="BH822" i="20" s="1"/>
  <c r="BS825" i="20"/>
  <c r="BH528" i="20"/>
  <c r="BH527" i="20" s="1"/>
  <c r="BH526" i="20" s="1"/>
  <c r="BS529" i="20"/>
  <c r="BH61" i="20"/>
  <c r="BS62" i="20"/>
  <c r="BH204" i="20"/>
  <c r="BH203" i="20" s="1"/>
  <c r="BH202" i="20" s="1"/>
  <c r="BS205" i="20"/>
  <c r="CC205" i="20" s="1"/>
  <c r="BH572" i="20"/>
  <c r="BH571" i="20" s="1"/>
  <c r="BH570" i="20" s="1"/>
  <c r="BS573" i="20"/>
  <c r="BS692" i="20"/>
  <c r="EK677" i="20"/>
  <c r="EK680" i="20"/>
  <c r="EK676" i="20" s="1"/>
  <c r="BH378" i="20"/>
  <c r="BH377" i="20" s="1"/>
  <c r="BH376" i="20" s="1"/>
  <c r="BS379" i="20"/>
  <c r="BH743" i="20"/>
  <c r="BH742" i="20" s="1"/>
  <c r="BH741" i="20" s="1"/>
  <c r="BS744" i="20"/>
  <c r="BH535" i="20"/>
  <c r="BH534" i="20" s="1"/>
  <c r="BH530" i="20" s="1"/>
  <c r="BS536" i="20"/>
  <c r="BH135" i="20"/>
  <c r="BH134" i="20" s="1"/>
  <c r="BH133" i="20" s="1"/>
  <c r="BS136" i="20"/>
  <c r="BH854" i="20"/>
  <c r="BH853" i="20" s="1"/>
  <c r="BH852" i="20" s="1"/>
  <c r="BH735" i="20"/>
  <c r="BH734" i="20" s="1"/>
  <c r="BS737" i="20"/>
  <c r="BS141" i="20"/>
  <c r="EK561" i="20"/>
  <c r="EK557" i="20" s="1"/>
  <c r="EK552" i="20" s="1"/>
  <c r="EK546" i="20" s="1"/>
  <c r="EK558" i="20"/>
  <c r="BS597" i="20"/>
  <c r="BH686" i="20"/>
  <c r="BH678" i="20" s="1"/>
  <c r="BS687" i="20"/>
  <c r="CC687" i="20" s="1"/>
  <c r="ES687" i="20" s="1"/>
  <c r="BH40" i="20"/>
  <c r="BH39" i="20" s="1"/>
  <c r="BH38" i="20" s="1"/>
  <c r="BS41" i="20"/>
  <c r="BH922" i="20"/>
  <c r="BH921" i="20" s="1"/>
  <c r="BH920" i="20" s="1"/>
  <c r="BS923" i="20"/>
  <c r="BH436" i="20"/>
  <c r="BH435" i="20" s="1"/>
  <c r="BH434" i="20" s="1"/>
  <c r="BS437" i="20"/>
  <c r="BH472" i="20"/>
  <c r="BH471" i="20" s="1"/>
  <c r="BH465" i="20" s="1"/>
  <c r="BS473" i="20"/>
  <c r="BH115" i="20"/>
  <c r="BH114" i="20" s="1"/>
  <c r="BS116" i="20"/>
  <c r="BH729" i="20"/>
  <c r="BH728" i="20" s="1"/>
  <c r="BH724" i="20" s="1"/>
  <c r="BH723" i="20" s="1"/>
  <c r="BS730" i="20"/>
  <c r="BH404" i="20"/>
  <c r="BH403" i="20" s="1"/>
  <c r="BH402" i="20" s="1"/>
  <c r="BH401" i="20" s="1"/>
  <c r="BH400" i="20" s="1"/>
  <c r="BS405" i="20"/>
  <c r="BH993" i="20"/>
  <c r="BH992" i="20" s="1"/>
  <c r="BH991" i="20" s="1"/>
  <c r="BH990" i="20" s="1"/>
  <c r="BS994" i="20"/>
  <c r="BH299" i="20"/>
  <c r="BH298" i="20" s="1"/>
  <c r="BS300" i="20"/>
  <c r="BH883" i="20"/>
  <c r="BH882" i="20" s="1"/>
  <c r="BH881" i="20" s="1"/>
  <c r="BH880" i="20" s="1"/>
  <c r="BH879" i="20" s="1"/>
  <c r="BH878" i="20" s="1"/>
  <c r="BH877" i="20" s="1"/>
  <c r="BS884" i="20"/>
  <c r="BS615" i="20"/>
  <c r="EK597" i="20"/>
  <c r="EK593" i="20" s="1"/>
  <c r="EK594" i="20"/>
  <c r="EK391" i="20"/>
  <c r="EK387" i="20" s="1"/>
  <c r="EK386" i="20" s="1"/>
  <c r="EK385" i="20" s="1"/>
  <c r="EK384" i="20" s="1"/>
  <c r="EK388" i="20"/>
  <c r="BS561" i="20"/>
  <c r="EK969" i="20"/>
  <c r="AF799" i="20"/>
  <c r="AF798" i="20" s="1"/>
  <c r="AF797" i="20" s="1"/>
  <c r="AF796" i="20" s="1"/>
  <c r="AF12" i="20"/>
  <c r="DC839" i="20"/>
  <c r="DE839" i="20" s="1"/>
  <c r="DG839" i="20" s="1"/>
  <c r="AV314" i="20"/>
  <c r="AV313" i="20" s="1"/>
  <c r="AV312" i="20" s="1"/>
  <c r="AV311" i="20" s="1"/>
  <c r="BH315" i="20"/>
  <c r="BH698" i="20"/>
  <c r="BH691" i="20"/>
  <c r="AV671" i="20"/>
  <c r="AV670" i="20" s="1"/>
  <c r="AV669" i="20" s="1"/>
  <c r="AV668" i="20" s="1"/>
  <c r="AV667" i="20" s="1"/>
  <c r="BH672" i="20"/>
  <c r="AV938" i="20"/>
  <c r="AV937" i="20" s="1"/>
  <c r="AV933" i="20" s="1"/>
  <c r="AV932" i="20" s="1"/>
  <c r="BH939" i="20"/>
  <c r="AV875" i="20"/>
  <c r="AV874" i="20" s="1"/>
  <c r="AV873" i="20" s="1"/>
  <c r="BH876" i="20"/>
  <c r="AV813" i="20"/>
  <c r="AV812" i="20" s="1"/>
  <c r="AV811" i="20" s="1"/>
  <c r="BH814" i="20"/>
  <c r="AV708" i="20"/>
  <c r="AV707" i="20" s="1"/>
  <c r="AV706" i="20" s="1"/>
  <c r="AV705" i="20" s="1"/>
  <c r="AV704" i="20" s="1"/>
  <c r="BH709" i="20"/>
  <c r="AV335" i="20"/>
  <c r="AV334" i="20" s="1"/>
  <c r="AV333" i="20" s="1"/>
  <c r="BH336" i="20"/>
  <c r="AV309" i="20"/>
  <c r="AV308" i="20" s="1"/>
  <c r="AV307" i="20" s="1"/>
  <c r="AV306" i="20" s="1"/>
  <c r="BH310" i="20"/>
  <c r="AV324" i="20"/>
  <c r="AV323" i="20" s="1"/>
  <c r="AV322" i="20" s="1"/>
  <c r="AV321" i="20" s="1"/>
  <c r="BH325" i="20"/>
  <c r="AV280" i="20"/>
  <c r="AV279" i="20" s="1"/>
  <c r="AV278" i="20" s="1"/>
  <c r="BH281" i="20"/>
  <c r="AV414" i="20"/>
  <c r="AV413" i="20" s="1"/>
  <c r="BH415" i="20"/>
  <c r="AV195" i="20"/>
  <c r="AV194" i="20" s="1"/>
  <c r="AV193" i="20" s="1"/>
  <c r="BH196" i="20"/>
  <c r="AV806" i="20"/>
  <c r="AV805" i="20" s="1"/>
  <c r="BH807" i="20"/>
  <c r="AV801" i="20"/>
  <c r="AV800" i="20" s="1"/>
  <c r="BH802" i="20"/>
  <c r="AV304" i="20"/>
  <c r="AV303" i="20" s="1"/>
  <c r="AV302" i="20" s="1"/>
  <c r="AV301" i="20" s="1"/>
  <c r="BH305" i="20"/>
  <c r="AV288" i="20"/>
  <c r="AV287" i="20" s="1"/>
  <c r="AV282" i="20" s="1"/>
  <c r="BH289" i="20"/>
  <c r="AV103" i="20"/>
  <c r="AV102" i="20" s="1"/>
  <c r="BH104" i="20"/>
  <c r="AV329" i="20"/>
  <c r="AV328" i="20" s="1"/>
  <c r="AV327" i="20" s="1"/>
  <c r="BH330" i="20"/>
  <c r="AV393" i="20"/>
  <c r="AV389" i="20" s="1"/>
  <c r="BH394" i="20"/>
  <c r="AV172" i="20"/>
  <c r="AV171" i="20" s="1"/>
  <c r="BH173" i="20"/>
  <c r="AV227" i="20"/>
  <c r="AV226" i="20" s="1"/>
  <c r="BH228" i="20"/>
  <c r="AV483" i="20"/>
  <c r="AV482" i="20" s="1"/>
  <c r="AV481" i="20" s="1"/>
  <c r="BH484" i="20"/>
  <c r="AV871" i="20"/>
  <c r="AV870" i="20" s="1"/>
  <c r="AV869" i="20" s="1"/>
  <c r="BH872" i="20"/>
  <c r="AV123" i="20"/>
  <c r="AV122" i="20" s="1"/>
  <c r="AV121" i="20" s="1"/>
  <c r="BH124" i="20"/>
  <c r="AV187" i="20"/>
  <c r="AV186" i="20" s="1"/>
  <c r="AV185" i="20" s="1"/>
  <c r="BH188" i="20"/>
  <c r="AV374" i="20"/>
  <c r="AV373" i="20" s="1"/>
  <c r="AV372" i="20" s="1"/>
  <c r="BH375" i="20"/>
  <c r="AV200" i="20"/>
  <c r="AV199" i="20" s="1"/>
  <c r="AV198" i="20" s="1"/>
  <c r="BH201" i="20"/>
  <c r="AV191" i="20"/>
  <c r="AV190" i="20" s="1"/>
  <c r="AV189" i="20" s="1"/>
  <c r="BH192" i="20"/>
  <c r="AV418" i="20"/>
  <c r="AV417" i="20" s="1"/>
  <c r="AV416" i="20" s="1"/>
  <c r="BH419" i="20"/>
  <c r="AV1009" i="20"/>
  <c r="AV1008" i="20" s="1"/>
  <c r="AV1007" i="20" s="1"/>
  <c r="BH1010" i="20"/>
  <c r="AV911" i="20"/>
  <c r="AV910" i="20" s="1"/>
  <c r="BH912" i="20"/>
  <c r="AV758" i="20"/>
  <c r="AV757" i="20" s="1"/>
  <c r="AV756" i="20" s="1"/>
  <c r="BH759" i="20"/>
  <c r="AV665" i="20"/>
  <c r="AV664" i="20" s="1"/>
  <c r="AV663" i="20" s="1"/>
  <c r="BH666" i="20"/>
  <c r="AV914" i="20"/>
  <c r="AV913" i="20" s="1"/>
  <c r="BH915" i="20"/>
  <c r="BH568" i="20"/>
  <c r="BH560" i="20"/>
  <c r="AV57" i="20"/>
  <c r="AV56" i="20" s="1"/>
  <c r="AV55" i="20" s="1"/>
  <c r="BH58" i="20"/>
  <c r="AV63" i="20"/>
  <c r="AV60" i="20" s="1"/>
  <c r="AV59" i="20" s="1"/>
  <c r="BH64" i="20"/>
  <c r="AV32" i="20"/>
  <c r="AV31" i="20" s="1"/>
  <c r="AV30" i="20" s="1"/>
  <c r="BH33" i="20"/>
  <c r="AV84" i="20"/>
  <c r="AV83" i="20" s="1"/>
  <c r="AV82" i="20" s="1"/>
  <c r="BH85" i="20"/>
  <c r="AV80" i="20"/>
  <c r="AV79" i="20" s="1"/>
  <c r="AV73" i="20" s="1"/>
  <c r="BH81" i="20"/>
  <c r="AV53" i="20"/>
  <c r="AV52" i="20" s="1"/>
  <c r="AV46" i="20" s="1"/>
  <c r="BH54" i="20"/>
  <c r="AV248" i="20"/>
  <c r="AV247" i="20" s="1"/>
  <c r="AV246" i="20" s="1"/>
  <c r="BH249" i="20"/>
  <c r="BH561" i="20"/>
  <c r="BH692" i="20"/>
  <c r="AV530" i="20"/>
  <c r="AV942" i="20"/>
  <c r="AV941" i="20" s="1"/>
  <c r="AV940" i="20" s="1"/>
  <c r="BH943" i="20"/>
  <c r="AV583" i="20"/>
  <c r="AV582" i="20" s="1"/>
  <c r="AV581" i="20" s="1"/>
  <c r="BH584" i="20"/>
  <c r="AV809" i="20"/>
  <c r="AV808" i="20" s="1"/>
  <c r="BH810" i="20"/>
  <c r="AV719" i="20"/>
  <c r="AV718" i="20" s="1"/>
  <c r="AV712" i="20" s="1"/>
  <c r="AV711" i="20" s="1"/>
  <c r="AV710" i="20" s="1"/>
  <c r="BH720" i="20"/>
  <c r="AV862" i="20"/>
  <c r="AV861" i="20" s="1"/>
  <c r="AV860" i="20" s="1"/>
  <c r="BH863" i="20"/>
  <c r="AV750" i="20"/>
  <c r="AV749" i="20" s="1"/>
  <c r="AV745" i="20" s="1"/>
  <c r="BH751" i="20"/>
  <c r="AV770" i="20"/>
  <c r="AV769" i="20" s="1"/>
  <c r="AV768" i="20" s="1"/>
  <c r="BH771" i="20"/>
  <c r="AV966" i="20"/>
  <c r="AV965" i="20" s="1"/>
  <c r="AV964" i="20" s="1"/>
  <c r="AV963" i="20" s="1"/>
  <c r="BH967" i="20"/>
  <c r="AV319" i="20"/>
  <c r="AV318" i="20" s="1"/>
  <c r="AV317" i="20" s="1"/>
  <c r="AV316" i="20" s="1"/>
  <c r="BH320" i="20"/>
  <c r="AV266" i="20"/>
  <c r="AV265" i="20" s="1"/>
  <c r="BH267" i="20"/>
  <c r="AV28" i="20"/>
  <c r="AV27" i="20" s="1"/>
  <c r="BH29" i="20"/>
  <c r="AV131" i="20"/>
  <c r="AV127" i="20" s="1"/>
  <c r="BH132" i="20"/>
  <c r="AV98" i="20"/>
  <c r="AV97" i="20" s="1"/>
  <c r="BH100" i="20"/>
  <c r="AV23" i="20"/>
  <c r="AV22" i="20" s="1"/>
  <c r="BH24" i="20"/>
  <c r="AV929" i="20"/>
  <c r="AV928" i="20" s="1"/>
  <c r="AV927" i="20" s="1"/>
  <c r="AV919" i="20" s="1"/>
  <c r="AV918" i="20" s="1"/>
  <c r="BH930" i="20"/>
  <c r="AV739" i="20"/>
  <c r="AV738" i="20" s="1"/>
  <c r="AV733" i="20" s="1"/>
  <c r="BH740" i="20"/>
  <c r="AV244" i="20"/>
  <c r="AV243" i="20" s="1"/>
  <c r="AV242" i="20" s="1"/>
  <c r="BH245" i="20"/>
  <c r="AV14" i="20"/>
  <c r="AV13" i="20" s="1"/>
  <c r="BH15" i="20"/>
  <c r="AV215" i="20"/>
  <c r="AV214" i="20" s="1"/>
  <c r="AV210" i="20" s="1"/>
  <c r="BH216" i="20"/>
  <c r="AV269" i="20"/>
  <c r="AV268" i="20" s="1"/>
  <c r="BH270" i="20"/>
  <c r="AV339" i="20"/>
  <c r="AV338" i="20" s="1"/>
  <c r="AV337" i="20" s="1"/>
  <c r="BH340" i="20"/>
  <c r="BS340" i="20" s="1"/>
  <c r="CC340" i="20" s="1"/>
  <c r="ES340" i="20" s="1"/>
  <c r="AV155" i="20"/>
  <c r="AV154" i="20" s="1"/>
  <c r="BH156" i="20"/>
  <c r="AV106" i="20"/>
  <c r="AV105" i="20" s="1"/>
  <c r="BH108" i="20"/>
  <c r="AV508" i="20"/>
  <c r="AV507" i="20" s="1"/>
  <c r="AV503" i="20" s="1"/>
  <c r="BH509" i="20"/>
  <c r="AV661" i="20"/>
  <c r="AV660" i="20" s="1"/>
  <c r="AV659" i="20" s="1"/>
  <c r="BH662" i="20"/>
  <c r="AV960" i="20"/>
  <c r="AV959" i="20" s="1"/>
  <c r="AV958" i="20" s="1"/>
  <c r="AV957" i="20" s="1"/>
  <c r="AV944" i="20" s="1"/>
  <c r="BH961" i="20"/>
  <c r="AV147" i="20"/>
  <c r="AV146" i="20" s="1"/>
  <c r="BH148" i="20"/>
  <c r="BS148" i="20" s="1"/>
  <c r="AV349" i="20"/>
  <c r="AV348" i="20" s="1"/>
  <c r="AV343" i="20" s="1"/>
  <c r="BH350" i="20"/>
  <c r="AV71" i="20"/>
  <c r="AV70" i="20" s="1"/>
  <c r="AV65" i="20" s="1"/>
  <c r="BH72" i="20"/>
  <c r="AV296" i="20"/>
  <c r="AV295" i="20" s="1"/>
  <c r="AV294" i="20" s="1"/>
  <c r="BH297" i="20"/>
  <c r="AV163" i="20"/>
  <c r="AV162" i="20" s="1"/>
  <c r="BH164" i="20"/>
  <c r="BH604" i="20"/>
  <c r="AV224" i="20"/>
  <c r="AV223" i="20" s="1"/>
  <c r="BH225" i="20"/>
  <c r="AV608" i="20"/>
  <c r="BH609" i="20"/>
  <c r="AV820" i="20"/>
  <c r="AV819" i="20" s="1"/>
  <c r="AV818" i="20" s="1"/>
  <c r="AV817" i="20" s="1"/>
  <c r="AV816" i="20" s="1"/>
  <c r="BH821" i="20"/>
  <c r="AV890" i="20"/>
  <c r="AV889" i="20" s="1"/>
  <c r="AV888" i="20" s="1"/>
  <c r="AV887" i="20" s="1"/>
  <c r="AV886" i="20" s="1"/>
  <c r="AV885" i="20" s="1"/>
  <c r="BH891" i="20"/>
  <c r="AV520" i="20"/>
  <c r="AV519" i="20" s="1"/>
  <c r="AV518" i="20" s="1"/>
  <c r="BH521" i="20"/>
  <c r="AV555" i="20"/>
  <c r="AV554" i="20" s="1"/>
  <c r="AV553" i="20" s="1"/>
  <c r="BH556" i="20"/>
  <c r="AV988" i="20"/>
  <c r="AV987" i="20" s="1"/>
  <c r="AV986" i="20" s="1"/>
  <c r="AV970" i="20" s="1"/>
  <c r="BH989" i="20"/>
  <c r="AV119" i="20"/>
  <c r="AV118" i="20" s="1"/>
  <c r="AV117" i="20" s="1"/>
  <c r="BH120" i="20"/>
  <c r="AV159" i="20"/>
  <c r="AV158" i="20" s="1"/>
  <c r="AV157" i="20" s="1"/>
  <c r="BH160" i="20"/>
  <c r="AV19" i="20"/>
  <c r="AV18" i="20" s="1"/>
  <c r="BH20" i="20"/>
  <c r="AV44" i="20"/>
  <c r="AV43" i="20" s="1"/>
  <c r="AV42" i="20" s="1"/>
  <c r="BH45" i="20"/>
  <c r="AV382" i="20"/>
  <c r="AV381" i="20" s="1"/>
  <c r="AV380" i="20" s="1"/>
  <c r="BH383" i="20"/>
  <c r="AV410" i="20"/>
  <c r="AV409" i="20" s="1"/>
  <c r="BH411" i="20"/>
  <c r="AV353" i="20"/>
  <c r="AV352" i="20" s="1"/>
  <c r="AV351" i="20" s="1"/>
  <c r="BH354" i="20"/>
  <c r="BH597" i="20"/>
  <c r="BH142" i="20"/>
  <c r="S969" i="20"/>
  <c r="CY1007" i="20"/>
  <c r="DC1007" i="20" s="1"/>
  <c r="DE1007" i="20" s="1"/>
  <c r="DG1007" i="20" s="1"/>
  <c r="AF690" i="20"/>
  <c r="AF217" i="20"/>
  <c r="DZ133" i="20"/>
  <c r="ED133" i="20" s="1"/>
  <c r="EF133" i="20" s="1"/>
  <c r="EH133" i="20" s="1"/>
  <c r="AF151" i="20"/>
  <c r="AF408" i="20"/>
  <c r="AF407" i="20" s="1"/>
  <c r="AF406" i="20" s="1"/>
  <c r="AF399" i="20" s="1"/>
  <c r="AF969" i="20"/>
  <c r="DZ402" i="20"/>
  <c r="DZ401" i="20" s="1"/>
  <c r="ED581" i="20"/>
  <c r="DW574" i="20"/>
  <c r="DW545" i="20" s="1"/>
  <c r="CP545" i="20"/>
  <c r="CP544" i="20" s="1"/>
  <c r="CP1014" i="20" s="1"/>
  <c r="DQ574" i="20"/>
  <c r="DQ545" i="20" s="1"/>
  <c r="DQ544" i="20" s="1"/>
  <c r="ED590" i="20"/>
  <c r="EF590" i="20" s="1"/>
  <c r="EH590" i="20" s="1"/>
  <c r="AF612" i="20"/>
  <c r="DC670" i="20"/>
  <c r="DE670" i="20" s="1"/>
  <c r="DG670" i="20" s="1"/>
  <c r="ED482" i="20"/>
  <c r="EF482" i="20" s="1"/>
  <c r="EH482" i="20" s="1"/>
  <c r="AF464" i="20"/>
  <c r="AF463" i="20" s="1"/>
  <c r="AF462" i="20" s="1"/>
  <c r="AF392" i="20"/>
  <c r="AF388" i="20" s="1"/>
  <c r="AF161" i="20"/>
  <c r="AF139" i="20"/>
  <c r="AF154" i="20"/>
  <c r="AF153" i="20" s="1"/>
  <c r="AF149" i="20" s="1"/>
  <c r="AF944" i="20"/>
  <c r="AF261" i="20"/>
  <c r="AF96" i="20"/>
  <c r="AF851" i="20"/>
  <c r="AF850" i="20" s="1"/>
  <c r="AF849" i="20" s="1"/>
  <c r="AF815" i="20" s="1"/>
  <c r="DC43" i="20"/>
  <c r="DE43" i="20" s="1"/>
  <c r="DG43" i="20" s="1"/>
  <c r="DZ677" i="20"/>
  <c r="ED677" i="20" s="1"/>
  <c r="EF677" i="20" s="1"/>
  <c r="EH677" i="20" s="1"/>
  <c r="DC158" i="20"/>
  <c r="DE158" i="20" s="1"/>
  <c r="DG158" i="20" s="1"/>
  <c r="AF21" i="20"/>
  <c r="AF678" i="20"/>
  <c r="DC122" i="20"/>
  <c r="DE122" i="20" s="1"/>
  <c r="DG122" i="20" s="1"/>
  <c r="ED685" i="20"/>
  <c r="EF685" i="20" s="1"/>
  <c r="EH685" i="20" s="1"/>
  <c r="AF559" i="20"/>
  <c r="AF732" i="20"/>
  <c r="AF722" i="20" s="1"/>
  <c r="AF721" i="20" s="1"/>
  <c r="ED118" i="20"/>
  <c r="EF118" i="20" s="1"/>
  <c r="EH118" i="20" s="1"/>
  <c r="DZ391" i="20"/>
  <c r="ED391" i="20" s="1"/>
  <c r="EF391" i="20" s="1"/>
  <c r="EH391" i="20" s="1"/>
  <c r="DZ59" i="20"/>
  <c r="ED59" i="20" s="1"/>
  <c r="EF59" i="20" s="1"/>
  <c r="EH59" i="20" s="1"/>
  <c r="ED431" i="20"/>
  <c r="EF431" i="20" s="1"/>
  <c r="EH431" i="20" s="1"/>
  <c r="DC334" i="20"/>
  <c r="DE334" i="20" s="1"/>
  <c r="DG334" i="20" s="1"/>
  <c r="ED134" i="20"/>
  <c r="EF134" i="20" s="1"/>
  <c r="EH134" i="20" s="1"/>
  <c r="DZ388" i="20"/>
  <c r="ED388" i="20" s="1"/>
  <c r="EF388" i="20" s="1"/>
  <c r="EH388" i="20" s="1"/>
  <c r="AV614" i="20"/>
  <c r="AV698" i="20"/>
  <c r="AV691" i="20"/>
  <c r="AV620" i="20"/>
  <c r="AV613" i="20"/>
  <c r="BH613" i="20" s="1"/>
  <c r="AV561" i="20"/>
  <c r="AV692" i="20"/>
  <c r="AF931" i="20"/>
  <c r="AF917" i="20" s="1"/>
  <c r="AF916" i="20" s="1"/>
  <c r="AV686" i="20"/>
  <c r="AV679" i="20"/>
  <c r="AV602" i="20"/>
  <c r="AV680" i="20"/>
  <c r="AV568" i="20"/>
  <c r="AV560" i="20"/>
  <c r="DZ712" i="20"/>
  <c r="ED712" i="20" s="1"/>
  <c r="EF712" i="20" s="1"/>
  <c r="EH712" i="20" s="1"/>
  <c r="ED334" i="20"/>
  <c r="EF334" i="20" s="1"/>
  <c r="EH334" i="20" s="1"/>
  <c r="DC35" i="20"/>
  <c r="DE35" i="20" s="1"/>
  <c r="DG35" i="20" s="1"/>
  <c r="ED582" i="20"/>
  <c r="EF582" i="20" s="1"/>
  <c r="EH582" i="20" s="1"/>
  <c r="ED146" i="20"/>
  <c r="EF146" i="20" s="1"/>
  <c r="EH146" i="20" s="1"/>
  <c r="S391" i="20"/>
  <c r="S387" i="20" s="1"/>
  <c r="S386" i="20" s="1"/>
  <c r="S385" i="20" s="1"/>
  <c r="S384" i="20" s="1"/>
  <c r="DC486" i="20"/>
  <c r="DE486" i="20" s="1"/>
  <c r="DG486" i="20" s="1"/>
  <c r="DZ530" i="20"/>
  <c r="ED530" i="20" s="1"/>
  <c r="EF530" i="20" s="1"/>
  <c r="EH530" i="20" s="1"/>
  <c r="ED828" i="20"/>
  <c r="EF828" i="20" s="1"/>
  <c r="EH828" i="20" s="1"/>
  <c r="ED893" i="20"/>
  <c r="EF893" i="20" s="1"/>
  <c r="EH893" i="20" s="1"/>
  <c r="DZ441" i="20"/>
  <c r="DC323" i="20"/>
  <c r="DE323" i="20" s="1"/>
  <c r="DG323" i="20" s="1"/>
  <c r="CY73" i="20"/>
  <c r="DC73" i="20" s="1"/>
  <c r="DE73" i="20" s="1"/>
  <c r="DG73" i="20" s="1"/>
  <c r="DZ828" i="20"/>
  <c r="DZ827" i="20" s="1"/>
  <c r="ED369" i="20"/>
  <c r="EF369" i="20" s="1"/>
  <c r="EH369" i="20" s="1"/>
  <c r="DC146" i="20"/>
  <c r="DE146" i="20" s="1"/>
  <c r="DG146" i="20" s="1"/>
  <c r="CY614" i="20"/>
  <c r="CY610" i="20" s="1"/>
  <c r="DC610" i="20" s="1"/>
  <c r="DE610" i="20" s="1"/>
  <c r="DG610" i="20" s="1"/>
  <c r="AE1014" i="20"/>
  <c r="DC660" i="20"/>
  <c r="DE660" i="20" s="1"/>
  <c r="DG660" i="20" s="1"/>
  <c r="CY145" i="20"/>
  <c r="DC145" i="20" s="1"/>
  <c r="DE145" i="20" s="1"/>
  <c r="DG145" i="20" s="1"/>
  <c r="DC615" i="20"/>
  <c r="DE615" i="20" s="1"/>
  <c r="DG615" i="20" s="1"/>
  <c r="CX1014" i="20"/>
  <c r="DC442" i="20"/>
  <c r="DE442" i="20" s="1"/>
  <c r="DG442" i="20" s="1"/>
  <c r="CY380" i="20"/>
  <c r="DC380" i="20" s="1"/>
  <c r="DE380" i="20" s="1"/>
  <c r="DG380" i="20" s="1"/>
  <c r="ED894" i="20"/>
  <c r="EF894" i="20" s="1"/>
  <c r="EH894" i="20" s="1"/>
  <c r="ED1011" i="20"/>
  <c r="EF1011" i="20" s="1"/>
  <c r="EH1011" i="20" s="1"/>
  <c r="DZ1007" i="20"/>
  <c r="ED1007" i="20" s="1"/>
  <c r="EF1007" i="20" s="1"/>
  <c r="EH1007" i="20" s="1"/>
  <c r="DZ651" i="20"/>
  <c r="ED651" i="20" s="1"/>
  <c r="EF651" i="20" s="1"/>
  <c r="EH651" i="20" s="1"/>
  <c r="ED652" i="20"/>
  <c r="EF652" i="20" s="1"/>
  <c r="EH652" i="20" s="1"/>
  <c r="CY940" i="20"/>
  <c r="DC941" i="20"/>
  <c r="DE941" i="20" s="1"/>
  <c r="DG941" i="20" s="1"/>
  <c r="DC328" i="20"/>
  <c r="DE328" i="20" s="1"/>
  <c r="DG328" i="20" s="1"/>
  <c r="CY327" i="20"/>
  <c r="DC327" i="20" s="1"/>
  <c r="DE327" i="20" s="1"/>
  <c r="DG327" i="20" s="1"/>
  <c r="ED571" i="20"/>
  <c r="EF571" i="20" s="1"/>
  <c r="EH571" i="20" s="1"/>
  <c r="DZ570" i="20"/>
  <c r="ED570" i="20" s="1"/>
  <c r="EF570" i="20" s="1"/>
  <c r="EH570" i="20" s="1"/>
  <c r="CY59" i="20"/>
  <c r="DC59" i="20" s="1"/>
  <c r="DE59" i="20" s="1"/>
  <c r="DG59" i="20" s="1"/>
  <c r="DC60" i="20"/>
  <c r="DE60" i="20" s="1"/>
  <c r="DG60" i="20" s="1"/>
  <c r="ED919" i="20"/>
  <c r="EF919" i="20" s="1"/>
  <c r="EH919" i="20" s="1"/>
  <c r="CY585" i="20"/>
  <c r="DC586" i="20"/>
  <c r="DE586" i="20" s="1"/>
  <c r="DG586" i="20" s="1"/>
  <c r="ED615" i="20"/>
  <c r="EF615" i="20" s="1"/>
  <c r="EH615" i="20" s="1"/>
  <c r="DZ614" i="20"/>
  <c r="ED614" i="20" s="1"/>
  <c r="EF614" i="20" s="1"/>
  <c r="EH614" i="20" s="1"/>
  <c r="DZ611" i="20"/>
  <c r="ED611" i="20" s="1"/>
  <c r="EF611" i="20" s="1"/>
  <c r="EH611" i="20" s="1"/>
  <c r="DC34" i="20"/>
  <c r="ED34" i="20"/>
  <c r="CY407" i="20"/>
  <c r="DC407" i="20" s="1"/>
  <c r="DE407" i="20" s="1"/>
  <c r="DG407" i="20" s="1"/>
  <c r="ED635" i="20"/>
  <c r="EF635" i="20" s="1"/>
  <c r="EH635" i="20" s="1"/>
  <c r="CY893" i="20"/>
  <c r="DC893" i="20" s="1"/>
  <c r="DE893" i="20" s="1"/>
  <c r="DG893" i="20" s="1"/>
  <c r="Q1014" i="20"/>
  <c r="W1014" i="20"/>
  <c r="ED167" i="20"/>
  <c r="EF167" i="20" s="1"/>
  <c r="EH167" i="20" s="1"/>
  <c r="DZ161" i="20"/>
  <c r="ED161" i="20" s="1"/>
  <c r="EF161" i="20" s="1"/>
  <c r="EH161" i="20" s="1"/>
  <c r="CY880" i="20"/>
  <c r="DC881" i="20"/>
  <c r="DE881" i="20" s="1"/>
  <c r="DG881" i="20" s="1"/>
  <c r="DZ676" i="20"/>
  <c r="ED676" i="20" s="1"/>
  <c r="EF676" i="20" s="1"/>
  <c r="EH676" i="20" s="1"/>
  <c r="ED680" i="20"/>
  <c r="EF680" i="20" s="1"/>
  <c r="EH680" i="20" s="1"/>
  <c r="ED945" i="20"/>
  <c r="EF945" i="20" s="1"/>
  <c r="EH945" i="20" s="1"/>
  <c r="DZ944" i="20"/>
  <c r="ED944" i="20" s="1"/>
  <c r="EF944" i="20" s="1"/>
  <c r="EH944" i="20" s="1"/>
  <c r="DZ879" i="20"/>
  <c r="ED880" i="20"/>
  <c r="EF880" i="20" s="1"/>
  <c r="EH880" i="20" s="1"/>
  <c r="CY321" i="20"/>
  <c r="DC321" i="20" s="1"/>
  <c r="DE321" i="20" s="1"/>
  <c r="DG321" i="20" s="1"/>
  <c r="DC322" i="20"/>
  <c r="DE322" i="20" s="1"/>
  <c r="DG322" i="20" s="1"/>
  <c r="DC97" i="20"/>
  <c r="DE97" i="20" s="1"/>
  <c r="DG97" i="20" s="1"/>
  <c r="CY96" i="20"/>
  <c r="DC96" i="20" s="1"/>
  <c r="DE96" i="20" s="1"/>
  <c r="DG96" i="20" s="1"/>
  <c r="DC852" i="20"/>
  <c r="DE852" i="20" s="1"/>
  <c r="DG852" i="20" s="1"/>
  <c r="CY851" i="20"/>
  <c r="CY668" i="20"/>
  <c r="DC669" i="20"/>
  <c r="DE669" i="20" s="1"/>
  <c r="DG669" i="20" s="1"/>
  <c r="ED105" i="20"/>
  <c r="EF105" i="20" s="1"/>
  <c r="EH105" i="20" s="1"/>
  <c r="DZ96" i="20"/>
  <c r="ED96" i="20" s="1"/>
  <c r="EF96" i="20" s="1"/>
  <c r="EH96" i="20" s="1"/>
  <c r="DC991" i="20"/>
  <c r="DE991" i="20" s="1"/>
  <c r="DG991" i="20" s="1"/>
  <c r="DC945" i="20"/>
  <c r="DE945" i="20" s="1"/>
  <c r="DG945" i="20" s="1"/>
  <c r="CY944" i="20"/>
  <c r="DC944" i="20" s="1"/>
  <c r="DE944" i="20" s="1"/>
  <c r="DG944" i="20" s="1"/>
  <c r="DZ704" i="20"/>
  <c r="ED704" i="20" s="1"/>
  <c r="EF704" i="20" s="1"/>
  <c r="EH704" i="20" s="1"/>
  <c r="ED705" i="20"/>
  <c r="EF705" i="20" s="1"/>
  <c r="EH705" i="20" s="1"/>
  <c r="CY440" i="20"/>
  <c r="DC440" i="20" s="1"/>
  <c r="DE440" i="20" s="1"/>
  <c r="DG440" i="20" s="1"/>
  <c r="DC441" i="20"/>
  <c r="DE441" i="20" s="1"/>
  <c r="DG441" i="20" s="1"/>
  <c r="DZ668" i="20"/>
  <c r="ED669" i="20"/>
  <c r="EF669" i="20" s="1"/>
  <c r="EH669" i="20" s="1"/>
  <c r="CY464" i="20"/>
  <c r="DC465" i="20"/>
  <c r="DE465" i="20" s="1"/>
  <c r="DG465" i="20" s="1"/>
  <c r="CY704" i="20"/>
  <c r="DC704" i="20" s="1"/>
  <c r="DE704" i="20" s="1"/>
  <c r="DG704" i="20" s="1"/>
  <c r="DC705" i="20"/>
  <c r="DE705" i="20" s="1"/>
  <c r="DG705" i="20" s="1"/>
  <c r="ED417" i="20"/>
  <c r="EF417" i="20" s="1"/>
  <c r="EH417" i="20" s="1"/>
  <c r="DZ416" i="20"/>
  <c r="ED918" i="20"/>
  <c r="EF918" i="20" s="1"/>
  <c r="EH918" i="20" s="1"/>
  <c r="CY971" i="20"/>
  <c r="DC972" i="20"/>
  <c r="DE972" i="20" s="1"/>
  <c r="DG972" i="20" s="1"/>
  <c r="DC162" i="20"/>
  <c r="DE162" i="20" s="1"/>
  <c r="DG162" i="20" s="1"/>
  <c r="CY161" i="20"/>
  <c r="DC161" i="20" s="1"/>
  <c r="DE161" i="20" s="1"/>
  <c r="DG161" i="20" s="1"/>
  <c r="DZ995" i="20"/>
  <c r="ED995" i="20" s="1"/>
  <c r="EF995" i="20" s="1"/>
  <c r="EH995" i="20" s="1"/>
  <c r="ED996" i="20"/>
  <c r="EF996" i="20" s="1"/>
  <c r="EH996" i="20" s="1"/>
  <c r="CY688" i="20"/>
  <c r="DC688" i="20" s="1"/>
  <c r="DE688" i="20" s="1"/>
  <c r="DG688" i="20" s="1"/>
  <c r="DC692" i="20"/>
  <c r="DE692" i="20" s="1"/>
  <c r="DG692" i="20" s="1"/>
  <c r="DC141" i="20"/>
  <c r="DE141" i="20" s="1"/>
  <c r="DG141" i="20" s="1"/>
  <c r="ED157" i="20"/>
  <c r="EF157" i="20" s="1"/>
  <c r="EH157" i="20" s="1"/>
  <c r="CY634" i="20"/>
  <c r="DC634" i="20" s="1"/>
  <c r="DE634" i="20" s="1"/>
  <c r="DG634" i="20" s="1"/>
  <c r="DC635" i="20"/>
  <c r="DE635" i="20" s="1"/>
  <c r="DG635" i="20" s="1"/>
  <c r="DC22" i="20"/>
  <c r="DE22" i="20" s="1"/>
  <c r="DG22" i="20" s="1"/>
  <c r="CY21" i="20"/>
  <c r="DC21" i="20" s="1"/>
  <c r="DE21" i="20" s="1"/>
  <c r="DG21" i="20" s="1"/>
  <c r="CY995" i="20"/>
  <c r="DC995" i="20" s="1"/>
  <c r="DE995" i="20" s="1"/>
  <c r="DG995" i="20" s="1"/>
  <c r="DC996" i="20"/>
  <c r="DE996" i="20" s="1"/>
  <c r="DG996" i="20" s="1"/>
  <c r="CY816" i="20"/>
  <c r="DC817" i="20"/>
  <c r="DE817" i="20" s="1"/>
  <c r="DG817" i="20" s="1"/>
  <c r="CY918" i="20"/>
  <c r="DC919" i="20"/>
  <c r="DE919" i="20" s="1"/>
  <c r="DG919" i="20" s="1"/>
  <c r="DZ931" i="20"/>
  <c r="ED931" i="20" s="1"/>
  <c r="EF931" i="20" s="1"/>
  <c r="EH931" i="20" s="1"/>
  <c r="DZ816" i="20"/>
  <c r="ED817" i="20"/>
  <c r="EF817" i="20" s="1"/>
  <c r="EH817" i="20" s="1"/>
  <c r="CY557" i="20"/>
  <c r="DC561" i="20"/>
  <c r="DE561" i="20" s="1"/>
  <c r="DG561" i="20" s="1"/>
  <c r="ED465" i="20"/>
  <c r="EF465" i="20" s="1"/>
  <c r="EH465" i="20" s="1"/>
  <c r="CY837" i="20"/>
  <c r="CY828" i="20" s="1"/>
  <c r="DC838" i="20"/>
  <c r="DE838" i="20" s="1"/>
  <c r="DG838" i="20" s="1"/>
  <c r="CY798" i="20"/>
  <c r="DC799" i="20"/>
  <c r="DE799" i="20" s="1"/>
  <c r="DG799" i="20" s="1"/>
  <c r="ED991" i="20"/>
  <c r="EF991" i="20" s="1"/>
  <c r="EH991" i="20" s="1"/>
  <c r="DZ971" i="20"/>
  <c r="ED972" i="20"/>
  <c r="EF972" i="20" s="1"/>
  <c r="EH972" i="20" s="1"/>
  <c r="ED74" i="20"/>
  <c r="EF74" i="20" s="1"/>
  <c r="EH74" i="20" s="1"/>
  <c r="DZ73" i="20"/>
  <c r="ED73" i="20" s="1"/>
  <c r="EF73" i="20" s="1"/>
  <c r="EH73" i="20" s="1"/>
  <c r="DZ851" i="20"/>
  <c r="ED852" i="20"/>
  <c r="EF852" i="20" s="1"/>
  <c r="EH852" i="20" s="1"/>
  <c r="CY193" i="20"/>
  <c r="DC193" i="20" s="1"/>
  <c r="DE193" i="20" s="1"/>
  <c r="DG193" i="20" s="1"/>
  <c r="DC194" i="20"/>
  <c r="DE194" i="20" s="1"/>
  <c r="DG194" i="20" s="1"/>
  <c r="DZ193" i="20"/>
  <c r="ED193" i="20" s="1"/>
  <c r="EF193" i="20" s="1"/>
  <c r="EH193" i="20" s="1"/>
  <c r="ED194" i="20"/>
  <c r="EF194" i="20" s="1"/>
  <c r="EH194" i="20" s="1"/>
  <c r="DZ886" i="20"/>
  <c r="ED887" i="20"/>
  <c r="EF887" i="20" s="1"/>
  <c r="EH887" i="20" s="1"/>
  <c r="CY886" i="20"/>
  <c r="DC887" i="20"/>
  <c r="DE887" i="20" s="1"/>
  <c r="DG887" i="20" s="1"/>
  <c r="ED66" i="20"/>
  <c r="EF66" i="20" s="1"/>
  <c r="EH66" i="20" s="1"/>
  <c r="DZ65" i="20"/>
  <c r="ED65" i="20" s="1"/>
  <c r="EF65" i="20" s="1"/>
  <c r="EH65" i="20" s="1"/>
  <c r="CY712" i="20"/>
  <c r="DC713" i="20"/>
  <c r="DE713" i="20" s="1"/>
  <c r="DG713" i="20" s="1"/>
  <c r="CY65" i="20"/>
  <c r="DC65" i="20" s="1"/>
  <c r="DE65" i="20" s="1"/>
  <c r="DG65" i="20" s="1"/>
  <c r="DC66" i="20"/>
  <c r="DE66" i="20" s="1"/>
  <c r="DG66" i="20" s="1"/>
  <c r="DZ798" i="20"/>
  <c r="ED799" i="20"/>
  <c r="EF799" i="20" s="1"/>
  <c r="EH799" i="20" s="1"/>
  <c r="CY401" i="20"/>
  <c r="DC402" i="20"/>
  <c r="DE402" i="20" s="1"/>
  <c r="DG402" i="20" s="1"/>
  <c r="EA462" i="20"/>
  <c r="CZ1014" i="20"/>
  <c r="DX1014" i="20"/>
  <c r="AF611" i="20"/>
  <c r="AF614" i="20"/>
  <c r="AF610" i="20" s="1"/>
  <c r="S618" i="20"/>
  <c r="S610" i="20" s="1"/>
  <c r="S611" i="20"/>
  <c r="AF606" i="20"/>
  <c r="AF593" i="20" s="1"/>
  <c r="AF594" i="20"/>
  <c r="S606" i="20"/>
  <c r="S593" i="20" s="1"/>
  <c r="S594" i="20"/>
  <c r="AF692" i="20"/>
  <c r="AF688" i="20" s="1"/>
  <c r="AF689" i="20"/>
  <c r="AF680" i="20"/>
  <c r="AF676" i="20" s="1"/>
  <c r="AF677" i="20"/>
  <c r="DW10" i="20"/>
  <c r="DW9" i="20" s="1"/>
  <c r="DW8" i="20" s="1"/>
  <c r="DY1014" i="20"/>
  <c r="AF126" i="20"/>
  <c r="AF141" i="20"/>
  <c r="AF137" i="20" s="1"/>
  <c r="AF138" i="20"/>
  <c r="S126" i="20"/>
  <c r="S129" i="20"/>
  <c r="S125" i="20" s="1"/>
  <c r="AF558" i="20"/>
  <c r="AF561" i="20"/>
  <c r="AF557" i="20" s="1"/>
  <c r="AF552" i="20" s="1"/>
  <c r="AF546" i="20" s="1"/>
  <c r="T1014" i="20"/>
  <c r="R1014" i="20"/>
  <c r="DW675" i="20"/>
  <c r="DW674" i="20" s="1"/>
  <c r="DW673" i="20" s="1"/>
  <c r="CW1014" i="20"/>
  <c r="P545" i="20"/>
  <c r="P675" i="20"/>
  <c r="P674" i="20" s="1"/>
  <c r="P673" i="20" s="1"/>
  <c r="CY602" i="20"/>
  <c r="CY594" i="20"/>
  <c r="DC594" i="20" s="1"/>
  <c r="DE594" i="20" s="1"/>
  <c r="DG594" i="20" s="1"/>
  <c r="CY680" i="20"/>
  <c r="CY677" i="20"/>
  <c r="DC677" i="20" s="1"/>
  <c r="DE677" i="20" s="1"/>
  <c r="DG677" i="20" s="1"/>
  <c r="DZ594" i="20"/>
  <c r="ED594" i="20" s="1"/>
  <c r="EF594" i="20" s="1"/>
  <c r="EH594" i="20" s="1"/>
  <c r="DZ597" i="20"/>
  <c r="S680" i="20"/>
  <c r="S676" i="20" s="1"/>
  <c r="S677" i="20"/>
  <c r="DZ558" i="20"/>
  <c r="ED558" i="20" s="1"/>
  <c r="EF558" i="20" s="1"/>
  <c r="EH558" i="20" s="1"/>
  <c r="DZ561" i="20"/>
  <c r="S692" i="20"/>
  <c r="S688" i="20" s="1"/>
  <c r="S689" i="20"/>
  <c r="S561" i="20"/>
  <c r="S557" i="20" s="1"/>
  <c r="S552" i="20" s="1"/>
  <c r="S546" i="20" s="1"/>
  <c r="S558" i="20"/>
  <c r="S141" i="20"/>
  <c r="S137" i="20" s="1"/>
  <c r="S138" i="20"/>
  <c r="J1015" i="20"/>
  <c r="J1014" i="20"/>
  <c r="DZ692" i="20"/>
  <c r="DZ689" i="20"/>
  <c r="ED689" i="20" s="1"/>
  <c r="EF689" i="20" s="1"/>
  <c r="EH689" i="20" s="1"/>
  <c r="DZ138" i="20"/>
  <c r="ED138" i="20" s="1"/>
  <c r="EF138" i="20" s="1"/>
  <c r="EH138" i="20" s="1"/>
  <c r="DZ141" i="20"/>
  <c r="CV544" i="20"/>
  <c r="BS641" i="20" l="1"/>
  <c r="CY149" i="20"/>
  <c r="DC149" i="20" s="1"/>
  <c r="DE149" i="20" s="1"/>
  <c r="DG149" i="20" s="1"/>
  <c r="EN595" i="20"/>
  <c r="EQ73" i="20"/>
  <c r="EN594" i="20"/>
  <c r="EN73" i="20"/>
  <c r="EN593" i="20"/>
  <c r="T1015" i="20"/>
  <c r="T1016" i="20" s="1"/>
  <c r="EN60" i="20"/>
  <c r="EN59" i="20" s="1"/>
  <c r="EN151" i="20"/>
  <c r="EN389" i="20"/>
  <c r="EN407" i="20"/>
  <c r="EN406" i="20" s="1"/>
  <c r="EN399" i="20" s="1"/>
  <c r="CC830" i="20"/>
  <c r="ES831" i="20"/>
  <c r="EK137" i="20"/>
  <c r="CC781" i="20"/>
  <c r="ES782" i="20"/>
  <c r="CC283" i="20"/>
  <c r="ES283" i="20" s="1"/>
  <c r="ES284" i="20"/>
  <c r="CO691" i="20"/>
  <c r="CO205" i="20"/>
  <c r="CO204" i="20" s="1"/>
  <c r="CO203" i="20" s="1"/>
  <c r="CO202" i="20" s="1"/>
  <c r="ES205" i="20"/>
  <c r="EK138" i="20"/>
  <c r="CC1002" i="20"/>
  <c r="ES1003" i="20"/>
  <c r="EQ407" i="20"/>
  <c r="EQ406" i="20" s="1"/>
  <c r="EQ399" i="20" s="1"/>
  <c r="CO621" i="20"/>
  <c r="CO620" i="20" s="1"/>
  <c r="ES621" i="20"/>
  <c r="EK139" i="20"/>
  <c r="EF581" i="20"/>
  <c r="EN580" i="20"/>
  <c r="EN574" i="20" s="1"/>
  <c r="DG581" i="20"/>
  <c r="EK580" i="20"/>
  <c r="EK574" i="20" s="1"/>
  <c r="EK545" i="20" s="1"/>
  <c r="EQ596" i="20"/>
  <c r="EQ60" i="20"/>
  <c r="EQ59" i="20" s="1"/>
  <c r="CO614" i="20"/>
  <c r="EQ697" i="20"/>
  <c r="EQ690" i="20"/>
  <c r="EQ970" i="20"/>
  <c r="EQ969" i="20" s="1"/>
  <c r="CC686" i="20"/>
  <c r="ES686" i="20" s="1"/>
  <c r="CO687" i="20"/>
  <c r="CO686" i="20" s="1"/>
  <c r="CO567" i="20"/>
  <c r="EN970" i="20"/>
  <c r="CO680" i="20"/>
  <c r="EN990" i="20"/>
  <c r="EQ685" i="20"/>
  <c r="EQ678" i="20"/>
  <c r="CO603" i="20"/>
  <c r="CO697" i="20"/>
  <c r="CO690" i="20"/>
  <c r="EQ128" i="20"/>
  <c r="EQ603" i="20"/>
  <c r="EQ595" i="20"/>
  <c r="EQ567" i="20"/>
  <c r="EQ559" i="20"/>
  <c r="CC339" i="20"/>
  <c r="ES339" i="20" s="1"/>
  <c r="CO340" i="20"/>
  <c r="CO339" i="20" s="1"/>
  <c r="EQ130" i="20"/>
  <c r="EQ127" i="20"/>
  <c r="EQ65" i="20"/>
  <c r="EN134" i="20"/>
  <c r="EN127" i="20"/>
  <c r="EQ146" i="20"/>
  <c r="EQ139" i="20"/>
  <c r="EQ392" i="20"/>
  <c r="EQ389" i="20"/>
  <c r="EQ151" i="20"/>
  <c r="EQ154" i="20"/>
  <c r="EQ96" i="20"/>
  <c r="CO141" i="20"/>
  <c r="BS147" i="20"/>
  <c r="BS139" i="20" s="1"/>
  <c r="CC148" i="20"/>
  <c r="BS572" i="20"/>
  <c r="BS571" i="20" s="1"/>
  <c r="BS570" i="20" s="1"/>
  <c r="CC573" i="20"/>
  <c r="BS61" i="20"/>
  <c r="CC62" i="20"/>
  <c r="ES62" i="20" s="1"/>
  <c r="BS824" i="20"/>
  <c r="BS823" i="20" s="1"/>
  <c r="BS822" i="20" s="1"/>
  <c r="CC825" i="20"/>
  <c r="ES825" i="20" s="1"/>
  <c r="BS432" i="20"/>
  <c r="BS431" i="20" s="1"/>
  <c r="BS430" i="20" s="1"/>
  <c r="CC433" i="20"/>
  <c r="ES433" i="20" s="1"/>
  <c r="BS358" i="20"/>
  <c r="BS357" i="20" s="1"/>
  <c r="BS356" i="20" s="1"/>
  <c r="CC359" i="20"/>
  <c r="ES359" i="20" s="1"/>
  <c r="BS252" i="20"/>
  <c r="BS251" i="20" s="1"/>
  <c r="CC253" i="20"/>
  <c r="ES253" i="20" s="1"/>
  <c r="BS36" i="20"/>
  <c r="BS35" i="20" s="1"/>
  <c r="BS34" i="20" s="1"/>
  <c r="CC37" i="20"/>
  <c r="ES37" i="20" s="1"/>
  <c r="EN146" i="20"/>
  <c r="EN139" i="20"/>
  <c r="CC697" i="20"/>
  <c r="ES697" i="20" s="1"/>
  <c r="CC690" i="20"/>
  <c r="ES690" i="20" s="1"/>
  <c r="CC142" i="20"/>
  <c r="ES142" i="20" s="1"/>
  <c r="EN388" i="20"/>
  <c r="EN391" i="20"/>
  <c r="EN387" i="20" s="1"/>
  <c r="EN386" i="20" s="1"/>
  <c r="EN385" i="20" s="1"/>
  <c r="EN384" i="20" s="1"/>
  <c r="CC925" i="20"/>
  <c r="CO926" i="20"/>
  <c r="CO925" i="20" s="1"/>
  <c r="CO924" i="20" s="1"/>
  <c r="BS883" i="20"/>
  <c r="BS882" i="20" s="1"/>
  <c r="BS881" i="20" s="1"/>
  <c r="BS880" i="20" s="1"/>
  <c r="BS879" i="20" s="1"/>
  <c r="BS878" i="20" s="1"/>
  <c r="BS877" i="20" s="1"/>
  <c r="CC884" i="20"/>
  <c r="ES884" i="20" s="1"/>
  <c r="BS993" i="20"/>
  <c r="BS992" i="20" s="1"/>
  <c r="BS991" i="20" s="1"/>
  <c r="BS990" i="20" s="1"/>
  <c r="CC994" i="20"/>
  <c r="ES994" i="20" s="1"/>
  <c r="BS729" i="20"/>
  <c r="BS728" i="20" s="1"/>
  <c r="BS724" i="20" s="1"/>
  <c r="BS723" i="20" s="1"/>
  <c r="CC730" i="20"/>
  <c r="ES730" i="20" s="1"/>
  <c r="BS472" i="20"/>
  <c r="BS471" i="20" s="1"/>
  <c r="BS465" i="20" s="1"/>
  <c r="CC473" i="20"/>
  <c r="ES473" i="20" s="1"/>
  <c r="BS640" i="20"/>
  <c r="BS635" i="20" s="1"/>
  <c r="BS634" i="20" s="1"/>
  <c r="CC641" i="20"/>
  <c r="ES641" i="20" s="1"/>
  <c r="BS40" i="20"/>
  <c r="BS39" i="20" s="1"/>
  <c r="BS38" i="20" s="1"/>
  <c r="CC41" i="20"/>
  <c r="ES41" i="20" s="1"/>
  <c r="BS735" i="20"/>
  <c r="BS734" i="20" s="1"/>
  <c r="CC737" i="20"/>
  <c r="BS135" i="20"/>
  <c r="BS134" i="20" s="1"/>
  <c r="BS133" i="20" s="1"/>
  <c r="CC136" i="20"/>
  <c r="ES136" i="20" s="1"/>
  <c r="BS743" i="20"/>
  <c r="BS742" i="20" s="1"/>
  <c r="BS741" i="20" s="1"/>
  <c r="CC744" i="20"/>
  <c r="ES744" i="20" s="1"/>
  <c r="BS212" i="20"/>
  <c r="BS211" i="20" s="1"/>
  <c r="CC213" i="20"/>
  <c r="ES213" i="20" s="1"/>
  <c r="BS397" i="20"/>
  <c r="BS396" i="20" s="1"/>
  <c r="BS395" i="20" s="1"/>
  <c r="CC398" i="20"/>
  <c r="ES398" i="20" s="1"/>
  <c r="CC614" i="20"/>
  <c r="ES614" i="20" s="1"/>
  <c r="EN571" i="20"/>
  <c r="EN559" i="20"/>
  <c r="BS204" i="20"/>
  <c r="BS203" i="20" s="1"/>
  <c r="BS202" i="20" s="1"/>
  <c r="CC204" i="20"/>
  <c r="BS528" i="20"/>
  <c r="BS527" i="20" s="1"/>
  <c r="BS526" i="20" s="1"/>
  <c r="CC529" i="20"/>
  <c r="ES529" i="20" s="1"/>
  <c r="BS232" i="20"/>
  <c r="BS231" i="20" s="1"/>
  <c r="BS230" i="20" s="1"/>
  <c r="CC233" i="20"/>
  <c r="ES233" i="20" s="1"/>
  <c r="BS487" i="20"/>
  <c r="BS486" i="20" s="1"/>
  <c r="BS485" i="20" s="1"/>
  <c r="CC488" i="20"/>
  <c r="ES488" i="20" s="1"/>
  <c r="BS591" i="20"/>
  <c r="BS590" i="20" s="1"/>
  <c r="BS589" i="20" s="1"/>
  <c r="CC592" i="20"/>
  <c r="ES592" i="20" s="1"/>
  <c r="BS516" i="20"/>
  <c r="BS515" i="20" s="1"/>
  <c r="BS510" i="20" s="1"/>
  <c r="CC517" i="20"/>
  <c r="ES517" i="20" s="1"/>
  <c r="BS505" i="20"/>
  <c r="BS504" i="20" s="1"/>
  <c r="CC506" i="20"/>
  <c r="ES506" i="20" s="1"/>
  <c r="BS88" i="20"/>
  <c r="BS87" i="20" s="1"/>
  <c r="BS86" i="20" s="1"/>
  <c r="CC89" i="20"/>
  <c r="ES89" i="20" s="1"/>
  <c r="EN685" i="20"/>
  <c r="EN678" i="20"/>
  <c r="EN153" i="20"/>
  <c r="EN149" i="20" s="1"/>
  <c r="EN150" i="20"/>
  <c r="CC567" i="20"/>
  <c r="ES567" i="20" s="1"/>
  <c r="CC984" i="20"/>
  <c r="CO985" i="20"/>
  <c r="CO984" i="20" s="1"/>
  <c r="CO983" i="20" s="1"/>
  <c r="CO977" i="20" s="1"/>
  <c r="BS299" i="20"/>
  <c r="BS298" i="20" s="1"/>
  <c r="CC300" i="20"/>
  <c r="ES300" i="20" s="1"/>
  <c r="BS404" i="20"/>
  <c r="BS403" i="20" s="1"/>
  <c r="BS402" i="20" s="1"/>
  <c r="BS401" i="20" s="1"/>
  <c r="BS400" i="20" s="1"/>
  <c r="CC405" i="20"/>
  <c r="ES405" i="20" s="1"/>
  <c r="BS115" i="20"/>
  <c r="BS114" i="20" s="1"/>
  <c r="CC116" i="20"/>
  <c r="ES116" i="20" s="1"/>
  <c r="BS436" i="20"/>
  <c r="BS435" i="20" s="1"/>
  <c r="BS434" i="20" s="1"/>
  <c r="CC437" i="20"/>
  <c r="ES437" i="20" s="1"/>
  <c r="BS922" i="20"/>
  <c r="BS921" i="20" s="1"/>
  <c r="BS920" i="20" s="1"/>
  <c r="CC923" i="20"/>
  <c r="ES923" i="20" s="1"/>
  <c r="BS854" i="20"/>
  <c r="BS853" i="20" s="1"/>
  <c r="BS852" i="20" s="1"/>
  <c r="CC856" i="20"/>
  <c r="ES856" i="20" s="1"/>
  <c r="BS535" i="20"/>
  <c r="BS534" i="20" s="1"/>
  <c r="BS530" i="20" s="1"/>
  <c r="CC536" i="20"/>
  <c r="ES536" i="20" s="1"/>
  <c r="BS378" i="20"/>
  <c r="BS377" i="20" s="1"/>
  <c r="BS376" i="20" s="1"/>
  <c r="CC379" i="20"/>
  <c r="ES379" i="20" s="1"/>
  <c r="BS935" i="20"/>
  <c r="BS934" i="20" s="1"/>
  <c r="CC936" i="20"/>
  <c r="ES936" i="20" s="1"/>
  <c r="CC620" i="20"/>
  <c r="ES620" i="20" s="1"/>
  <c r="CC613" i="20"/>
  <c r="ES613" i="20" s="1"/>
  <c r="CC603" i="20"/>
  <c r="ES603" i="20" s="1"/>
  <c r="EK11" i="20"/>
  <c r="EK10" i="20" s="1"/>
  <c r="EK9" i="20" s="1"/>
  <c r="EK8" i="20" s="1"/>
  <c r="ED816" i="20"/>
  <c r="DC816" i="20"/>
  <c r="EF34" i="20"/>
  <c r="DE34" i="20"/>
  <c r="DC387" i="20"/>
  <c r="DE387" i="20" s="1"/>
  <c r="DG387" i="20" s="1"/>
  <c r="BS654" i="20"/>
  <c r="BH619" i="20"/>
  <c r="BH618" i="20" s="1"/>
  <c r="BH610" i="20" s="1"/>
  <c r="AV130" i="20"/>
  <c r="AV129" i="20" s="1"/>
  <c r="AV125" i="20" s="1"/>
  <c r="EK675" i="20"/>
  <c r="EK674" i="20" s="1"/>
  <c r="EK673" i="20" s="1"/>
  <c r="AV392" i="20"/>
  <c r="AV388" i="20" s="1"/>
  <c r="DZ125" i="20"/>
  <c r="ED125" i="20" s="1"/>
  <c r="EF125" i="20" s="1"/>
  <c r="EH125" i="20" s="1"/>
  <c r="AV161" i="20"/>
  <c r="AV931" i="20"/>
  <c r="AV917" i="20" s="1"/>
  <c r="AV916" i="20" s="1"/>
  <c r="ED402" i="20"/>
  <c r="EF402" i="20" s="1"/>
  <c r="EH402" i="20" s="1"/>
  <c r="DC614" i="20"/>
  <c r="DE614" i="20" s="1"/>
  <c r="DG614" i="20" s="1"/>
  <c r="BH685" i="20"/>
  <c r="BH677" i="20" s="1"/>
  <c r="DZ149" i="20"/>
  <c r="ED149" i="20" s="1"/>
  <c r="EF149" i="20" s="1"/>
  <c r="EH149" i="20" s="1"/>
  <c r="AV969" i="20"/>
  <c r="BH19" i="20"/>
  <c r="BH18" i="20" s="1"/>
  <c r="BS20" i="20"/>
  <c r="BH890" i="20"/>
  <c r="BH889" i="20" s="1"/>
  <c r="BH888" i="20" s="1"/>
  <c r="BH887" i="20" s="1"/>
  <c r="BH886" i="20" s="1"/>
  <c r="BH885" i="20" s="1"/>
  <c r="BS891" i="20"/>
  <c r="BH80" i="20"/>
  <c r="BH79" i="20" s="1"/>
  <c r="BH73" i="20" s="1"/>
  <c r="BS81" i="20"/>
  <c r="BH57" i="20"/>
  <c r="BH56" i="20" s="1"/>
  <c r="BH55" i="20" s="1"/>
  <c r="BS58" i="20"/>
  <c r="BH1009" i="20"/>
  <c r="BH1008" i="20" s="1"/>
  <c r="BH1007" i="20" s="1"/>
  <c r="BS1010" i="20"/>
  <c r="AV12" i="20"/>
  <c r="BH163" i="20"/>
  <c r="BH162" i="20" s="1"/>
  <c r="BS164" i="20"/>
  <c r="BH71" i="20"/>
  <c r="BH70" i="20" s="1"/>
  <c r="BH65" i="20" s="1"/>
  <c r="BS72" i="20"/>
  <c r="BH661" i="20"/>
  <c r="BH660" i="20" s="1"/>
  <c r="BH659" i="20" s="1"/>
  <c r="BS662" i="20"/>
  <c r="BH106" i="20"/>
  <c r="BH105" i="20" s="1"/>
  <c r="BS108" i="20"/>
  <c r="BH339" i="20"/>
  <c r="BH338" i="20" s="1"/>
  <c r="BH337" i="20" s="1"/>
  <c r="BS339" i="20"/>
  <c r="BH215" i="20"/>
  <c r="BH214" i="20" s="1"/>
  <c r="BH210" i="20" s="1"/>
  <c r="BS216" i="20"/>
  <c r="BH244" i="20"/>
  <c r="BH243" i="20" s="1"/>
  <c r="BH242" i="20" s="1"/>
  <c r="BS245" i="20"/>
  <c r="BH929" i="20"/>
  <c r="BH928" i="20" s="1"/>
  <c r="BH927" i="20" s="1"/>
  <c r="BH919" i="20" s="1"/>
  <c r="BH918" i="20" s="1"/>
  <c r="BS930" i="20"/>
  <c r="BH98" i="20"/>
  <c r="BH97" i="20" s="1"/>
  <c r="BS100" i="20"/>
  <c r="BH28" i="20"/>
  <c r="BH27" i="20" s="1"/>
  <c r="BS29" i="20"/>
  <c r="BH319" i="20"/>
  <c r="BH318" i="20" s="1"/>
  <c r="BH317" i="20" s="1"/>
  <c r="BH316" i="20" s="1"/>
  <c r="BS320" i="20"/>
  <c r="BH770" i="20"/>
  <c r="BH769" i="20" s="1"/>
  <c r="BH768" i="20" s="1"/>
  <c r="BS771" i="20"/>
  <c r="BH862" i="20"/>
  <c r="BH861" i="20" s="1"/>
  <c r="BH860" i="20" s="1"/>
  <c r="BS863" i="20"/>
  <c r="BH809" i="20"/>
  <c r="BH808" i="20" s="1"/>
  <c r="BS810" i="20"/>
  <c r="BH942" i="20"/>
  <c r="BH941" i="20" s="1"/>
  <c r="BH940" i="20" s="1"/>
  <c r="BS943" i="20"/>
  <c r="BH191" i="20"/>
  <c r="BH190" i="20" s="1"/>
  <c r="BH189" i="20" s="1"/>
  <c r="BS192" i="20"/>
  <c r="BH374" i="20"/>
  <c r="BH373" i="20" s="1"/>
  <c r="BH372" i="20" s="1"/>
  <c r="BS375" i="20"/>
  <c r="BH123" i="20"/>
  <c r="BH122" i="20" s="1"/>
  <c r="BH121" i="20" s="1"/>
  <c r="BS124" i="20"/>
  <c r="BH483" i="20"/>
  <c r="BH482" i="20" s="1"/>
  <c r="BH481" i="20" s="1"/>
  <c r="BS484" i="20"/>
  <c r="BH172" i="20"/>
  <c r="BH171" i="20" s="1"/>
  <c r="BS173" i="20"/>
  <c r="BH329" i="20"/>
  <c r="BH328" i="20" s="1"/>
  <c r="BH327" i="20" s="1"/>
  <c r="BS330" i="20"/>
  <c r="BH288" i="20"/>
  <c r="BH287" i="20" s="1"/>
  <c r="BH282" i="20" s="1"/>
  <c r="BS289" i="20"/>
  <c r="BH801" i="20"/>
  <c r="BH800" i="20" s="1"/>
  <c r="BS802" i="20"/>
  <c r="BH195" i="20"/>
  <c r="BH194" i="20" s="1"/>
  <c r="BH193" i="20" s="1"/>
  <c r="BS196" i="20"/>
  <c r="BH280" i="20"/>
  <c r="BH279" i="20" s="1"/>
  <c r="BH278" i="20" s="1"/>
  <c r="BS281" i="20"/>
  <c r="BH309" i="20"/>
  <c r="BH308" i="20" s="1"/>
  <c r="BH307" i="20" s="1"/>
  <c r="BH306" i="20" s="1"/>
  <c r="BS310" i="20"/>
  <c r="BH708" i="20"/>
  <c r="BH707" i="20" s="1"/>
  <c r="BH706" i="20" s="1"/>
  <c r="BH705" i="20" s="1"/>
  <c r="BH704" i="20" s="1"/>
  <c r="BS709" i="20"/>
  <c r="BH938" i="20"/>
  <c r="BH937" i="20" s="1"/>
  <c r="BH933" i="20" s="1"/>
  <c r="BH932" i="20" s="1"/>
  <c r="BS939" i="20"/>
  <c r="BS603" i="20"/>
  <c r="BH353" i="20"/>
  <c r="BH352" i="20" s="1"/>
  <c r="BH351" i="20" s="1"/>
  <c r="BS354" i="20"/>
  <c r="BH119" i="20"/>
  <c r="BH118" i="20" s="1"/>
  <c r="BH117" i="20" s="1"/>
  <c r="BS120" i="20"/>
  <c r="BH608" i="20"/>
  <c r="BH607" i="20" s="1"/>
  <c r="BH606" i="20" s="1"/>
  <c r="BS609" i="20"/>
  <c r="CC609" i="20" s="1"/>
  <c r="BH32" i="20"/>
  <c r="BH31" i="20" s="1"/>
  <c r="BH30" i="20" s="1"/>
  <c r="BS33" i="20"/>
  <c r="BH758" i="20"/>
  <c r="BH757" i="20" s="1"/>
  <c r="BH756" i="20" s="1"/>
  <c r="BS759" i="20"/>
  <c r="BS620" i="20"/>
  <c r="BS613" i="20"/>
  <c r="BH410" i="20"/>
  <c r="BH409" i="20" s="1"/>
  <c r="BS411" i="20"/>
  <c r="BH44" i="20"/>
  <c r="BH43" i="20" s="1"/>
  <c r="BH42" i="20" s="1"/>
  <c r="BS45" i="20"/>
  <c r="BH159" i="20"/>
  <c r="BH158" i="20" s="1"/>
  <c r="BH157" i="20" s="1"/>
  <c r="BS160" i="20"/>
  <c r="BH988" i="20"/>
  <c r="BH987" i="20" s="1"/>
  <c r="BH986" i="20" s="1"/>
  <c r="BH970" i="20" s="1"/>
  <c r="BS989" i="20"/>
  <c r="BH520" i="20"/>
  <c r="BH519" i="20" s="1"/>
  <c r="BH518" i="20" s="1"/>
  <c r="BS521" i="20"/>
  <c r="BH820" i="20"/>
  <c r="BH819" i="20" s="1"/>
  <c r="BH818" i="20" s="1"/>
  <c r="BH817" i="20" s="1"/>
  <c r="BH816" i="20" s="1"/>
  <c r="BS821" i="20"/>
  <c r="BH224" i="20"/>
  <c r="BH223" i="20" s="1"/>
  <c r="BS225" i="20"/>
  <c r="AV851" i="20"/>
  <c r="AV850" i="20" s="1"/>
  <c r="AV849" i="20" s="1"/>
  <c r="AV815" i="20" s="1"/>
  <c r="BH53" i="20"/>
  <c r="BH52" i="20" s="1"/>
  <c r="BH46" i="20" s="1"/>
  <c r="BS54" i="20"/>
  <c r="BH84" i="20"/>
  <c r="BH83" i="20" s="1"/>
  <c r="BH82" i="20" s="1"/>
  <c r="BS85" i="20"/>
  <c r="BH63" i="20"/>
  <c r="BH60" i="20" s="1"/>
  <c r="BH59" i="20" s="1"/>
  <c r="BS64" i="20"/>
  <c r="BH665" i="20"/>
  <c r="BH664" i="20" s="1"/>
  <c r="BH663" i="20" s="1"/>
  <c r="BS666" i="20"/>
  <c r="BH911" i="20"/>
  <c r="BH910" i="20" s="1"/>
  <c r="BS912" i="20"/>
  <c r="BS614" i="20"/>
  <c r="BS560" i="20"/>
  <c r="BH382" i="20"/>
  <c r="BH381" i="20" s="1"/>
  <c r="BH380" i="20" s="1"/>
  <c r="BS383" i="20"/>
  <c r="BH555" i="20"/>
  <c r="BH554" i="20" s="1"/>
  <c r="BH553" i="20" s="1"/>
  <c r="BS556" i="20"/>
  <c r="BH248" i="20"/>
  <c r="BH247" i="20" s="1"/>
  <c r="BH246" i="20" s="1"/>
  <c r="BS249" i="20"/>
  <c r="BH914" i="20"/>
  <c r="BH913" i="20" s="1"/>
  <c r="BS915" i="20"/>
  <c r="AF150" i="20"/>
  <c r="S580" i="20"/>
  <c r="S574" i="20" s="1"/>
  <c r="S545" i="20" s="1"/>
  <c r="AV408" i="20"/>
  <c r="AV407" i="20" s="1"/>
  <c r="AV406" i="20" s="1"/>
  <c r="AV399" i="20" s="1"/>
  <c r="AV217" i="20"/>
  <c r="BH296" i="20"/>
  <c r="BH295" i="20" s="1"/>
  <c r="BH294" i="20" s="1"/>
  <c r="BS297" i="20"/>
  <c r="BH349" i="20"/>
  <c r="BH348" i="20" s="1"/>
  <c r="BH343" i="20" s="1"/>
  <c r="BS350" i="20"/>
  <c r="BH960" i="20"/>
  <c r="BH959" i="20" s="1"/>
  <c r="BH958" i="20" s="1"/>
  <c r="BH957" i="20" s="1"/>
  <c r="BS961" i="20"/>
  <c r="BH508" i="20"/>
  <c r="BH507" i="20" s="1"/>
  <c r="BH503" i="20" s="1"/>
  <c r="BS509" i="20"/>
  <c r="BH155" i="20"/>
  <c r="BH154" i="20" s="1"/>
  <c r="BS156" i="20"/>
  <c r="BH269" i="20"/>
  <c r="BH268" i="20" s="1"/>
  <c r="BS270" i="20"/>
  <c r="BH14" i="20"/>
  <c r="BH13" i="20" s="1"/>
  <c r="BS15" i="20"/>
  <c r="BH739" i="20"/>
  <c r="BH738" i="20" s="1"/>
  <c r="BH733" i="20" s="1"/>
  <c r="BS740" i="20"/>
  <c r="BH23" i="20"/>
  <c r="BH22" i="20" s="1"/>
  <c r="BS24" i="20"/>
  <c r="BH131" i="20"/>
  <c r="BH130" i="20" s="1"/>
  <c r="BS132" i="20"/>
  <c r="BH266" i="20"/>
  <c r="BH265" i="20" s="1"/>
  <c r="BS267" i="20"/>
  <c r="BH966" i="20"/>
  <c r="BH965" i="20" s="1"/>
  <c r="BH964" i="20" s="1"/>
  <c r="BH963" i="20" s="1"/>
  <c r="BS967" i="20"/>
  <c r="BH750" i="20"/>
  <c r="BH749" i="20" s="1"/>
  <c r="BH745" i="20" s="1"/>
  <c r="BS751" i="20"/>
  <c r="BH719" i="20"/>
  <c r="BH718" i="20" s="1"/>
  <c r="BH712" i="20" s="1"/>
  <c r="BH711" i="20" s="1"/>
  <c r="BH710" i="20" s="1"/>
  <c r="BS720" i="20"/>
  <c r="BH583" i="20"/>
  <c r="BH582" i="20" s="1"/>
  <c r="BH581" i="20" s="1"/>
  <c r="BS584" i="20"/>
  <c r="BH418" i="20"/>
  <c r="BH417" i="20" s="1"/>
  <c r="BH416" i="20" s="1"/>
  <c r="BS419" i="20"/>
  <c r="BH200" i="20"/>
  <c r="BH199" i="20" s="1"/>
  <c r="BH198" i="20" s="1"/>
  <c r="BS201" i="20"/>
  <c r="BH187" i="20"/>
  <c r="BH186" i="20" s="1"/>
  <c r="BH185" i="20" s="1"/>
  <c r="BS188" i="20"/>
  <c r="BH871" i="20"/>
  <c r="BH870" i="20" s="1"/>
  <c r="BH869" i="20" s="1"/>
  <c r="BS872" i="20"/>
  <c r="BH227" i="20"/>
  <c r="BH226" i="20" s="1"/>
  <c r="BS228" i="20"/>
  <c r="BH393" i="20"/>
  <c r="BH392" i="20" s="1"/>
  <c r="BS394" i="20"/>
  <c r="BH103" i="20"/>
  <c r="BH102" i="20" s="1"/>
  <c r="BS104" i="20"/>
  <c r="BH304" i="20"/>
  <c r="BH303" i="20" s="1"/>
  <c r="BH302" i="20" s="1"/>
  <c r="BH301" i="20" s="1"/>
  <c r="BS305" i="20"/>
  <c r="BH806" i="20"/>
  <c r="BH805" i="20" s="1"/>
  <c r="BS807" i="20"/>
  <c r="BH414" i="20"/>
  <c r="BH413" i="20" s="1"/>
  <c r="BS415" i="20"/>
  <c r="BH324" i="20"/>
  <c r="BH323" i="20" s="1"/>
  <c r="BH322" i="20" s="1"/>
  <c r="BH321" i="20" s="1"/>
  <c r="BS325" i="20"/>
  <c r="BH335" i="20"/>
  <c r="BH334" i="20" s="1"/>
  <c r="BH333" i="20" s="1"/>
  <c r="BS336" i="20"/>
  <c r="BH813" i="20"/>
  <c r="BH812" i="20" s="1"/>
  <c r="BH811" i="20" s="1"/>
  <c r="BS814" i="20"/>
  <c r="BH875" i="20"/>
  <c r="BH874" i="20" s="1"/>
  <c r="BH873" i="20" s="1"/>
  <c r="BS876" i="20"/>
  <c r="BH671" i="20"/>
  <c r="BH670" i="20" s="1"/>
  <c r="BH669" i="20" s="1"/>
  <c r="BH668" i="20" s="1"/>
  <c r="BH667" i="20" s="1"/>
  <c r="BS672" i="20"/>
  <c r="BH314" i="20"/>
  <c r="BH313" i="20" s="1"/>
  <c r="BH312" i="20" s="1"/>
  <c r="BH311" i="20" s="1"/>
  <c r="BS315" i="20"/>
  <c r="BS686" i="20"/>
  <c r="BS679" i="20"/>
  <c r="CC679" i="20" s="1"/>
  <c r="BS697" i="20"/>
  <c r="BS690" i="20"/>
  <c r="BS680" i="20"/>
  <c r="BS567" i="20"/>
  <c r="BS559" i="20"/>
  <c r="AV799" i="20"/>
  <c r="AV798" i="20" s="1"/>
  <c r="AV797" i="20" s="1"/>
  <c r="AV796" i="20" s="1"/>
  <c r="AV732" i="20"/>
  <c r="AV722" i="20" s="1"/>
  <c r="AV721" i="20" s="1"/>
  <c r="CY892" i="20"/>
  <c r="DC892" i="20" s="1"/>
  <c r="DE892" i="20" s="1"/>
  <c r="DG892" i="20" s="1"/>
  <c r="AV464" i="20"/>
  <c r="AV463" i="20" s="1"/>
  <c r="AV462" i="20" s="1"/>
  <c r="AV261" i="20"/>
  <c r="AV96" i="20"/>
  <c r="AV21" i="20"/>
  <c r="AV909" i="20"/>
  <c r="AV894" i="20" s="1"/>
  <c r="AV893" i="20" s="1"/>
  <c r="AV892" i="20" s="1"/>
  <c r="BH596" i="20"/>
  <c r="AV139" i="20"/>
  <c r="BH141" i="20"/>
  <c r="AV607" i="20"/>
  <c r="AV595" i="20"/>
  <c r="AV151" i="20"/>
  <c r="BH147" i="20"/>
  <c r="BH140" i="20"/>
  <c r="BS140" i="20" s="1"/>
  <c r="BH611" i="20"/>
  <c r="BH697" i="20"/>
  <c r="BH690" i="20"/>
  <c r="BH603" i="20"/>
  <c r="BH567" i="20"/>
  <c r="BH559" i="20"/>
  <c r="AF391" i="20"/>
  <c r="AF387" i="20" s="1"/>
  <c r="AF386" i="20" s="1"/>
  <c r="AF385" i="20" s="1"/>
  <c r="AF384" i="20" s="1"/>
  <c r="DZ387" i="20"/>
  <c r="ED387" i="20" s="1"/>
  <c r="EF387" i="20" s="1"/>
  <c r="EH387" i="20" s="1"/>
  <c r="AF580" i="20"/>
  <c r="AF574" i="20" s="1"/>
  <c r="AF545" i="20" s="1"/>
  <c r="DC585" i="20"/>
  <c r="DZ711" i="20"/>
  <c r="DZ710" i="20" s="1"/>
  <c r="ED710" i="20" s="1"/>
  <c r="EF710" i="20" s="1"/>
  <c r="EH710" i="20" s="1"/>
  <c r="AV697" i="20"/>
  <c r="AV690" i="20"/>
  <c r="AV150" i="20"/>
  <c r="AV153" i="20"/>
  <c r="AV149" i="20" s="1"/>
  <c r="AV391" i="20"/>
  <c r="AV387" i="20" s="1"/>
  <c r="AV386" i="20" s="1"/>
  <c r="AV385" i="20" s="1"/>
  <c r="AV384" i="20" s="1"/>
  <c r="AV567" i="20"/>
  <c r="AV559" i="20"/>
  <c r="AV619" i="20"/>
  <c r="AV612" i="20"/>
  <c r="AV685" i="20"/>
  <c r="AV678" i="20"/>
  <c r="AV145" i="20"/>
  <c r="AV137" i="20" s="1"/>
  <c r="AV138" i="20"/>
  <c r="CY137" i="20"/>
  <c r="CY11" i="20" s="1"/>
  <c r="DZ464" i="20"/>
  <c r="ED464" i="20" s="1"/>
  <c r="EF464" i="20" s="1"/>
  <c r="EH464" i="20" s="1"/>
  <c r="DZ990" i="20"/>
  <c r="ED990" i="20" s="1"/>
  <c r="EF990" i="20" s="1"/>
  <c r="EH990" i="20" s="1"/>
  <c r="S11" i="20"/>
  <c r="S10" i="20" s="1"/>
  <c r="S9" i="20" s="1"/>
  <c r="S8" i="20" s="1"/>
  <c r="AF11" i="20"/>
  <c r="AF10" i="20" s="1"/>
  <c r="AF9" i="20" s="1"/>
  <c r="DZ440" i="20"/>
  <c r="ED440" i="20" s="1"/>
  <c r="EF440" i="20" s="1"/>
  <c r="EH440" i="20" s="1"/>
  <c r="ED441" i="20"/>
  <c r="EF441" i="20" s="1"/>
  <c r="EH441" i="20" s="1"/>
  <c r="DC940" i="20"/>
  <c r="DE940" i="20" s="1"/>
  <c r="DG940" i="20" s="1"/>
  <c r="CY931" i="20"/>
  <c r="DC931" i="20" s="1"/>
  <c r="DE931" i="20" s="1"/>
  <c r="DG931" i="20" s="1"/>
  <c r="CY406" i="20"/>
  <c r="DC406" i="20" s="1"/>
  <c r="DE406" i="20" s="1"/>
  <c r="DG406" i="20" s="1"/>
  <c r="DZ610" i="20"/>
  <c r="ED610" i="20" s="1"/>
  <c r="EF610" i="20" s="1"/>
  <c r="EH610" i="20" s="1"/>
  <c r="P1015" i="20"/>
  <c r="DZ688" i="20"/>
  <c r="ED692" i="20"/>
  <c r="EF692" i="20" s="1"/>
  <c r="EH692" i="20" s="1"/>
  <c r="CY593" i="20"/>
  <c r="CY580" i="20" s="1"/>
  <c r="DC602" i="20"/>
  <c r="DE602" i="20" s="1"/>
  <c r="DG602" i="20" s="1"/>
  <c r="DZ797" i="20"/>
  <c r="ED798" i="20"/>
  <c r="EF798" i="20" s="1"/>
  <c r="EH798" i="20" s="1"/>
  <c r="DZ885" i="20"/>
  <c r="ED885" i="20" s="1"/>
  <c r="EF885" i="20" s="1"/>
  <c r="EH885" i="20" s="1"/>
  <c r="ED886" i="20"/>
  <c r="EF886" i="20" s="1"/>
  <c r="EH886" i="20" s="1"/>
  <c r="DC918" i="20"/>
  <c r="DE918" i="20" s="1"/>
  <c r="DG918" i="20" s="1"/>
  <c r="DZ407" i="20"/>
  <c r="ED416" i="20"/>
  <c r="EF416" i="20" s="1"/>
  <c r="EH416" i="20" s="1"/>
  <c r="DC851" i="20"/>
  <c r="DE851" i="20" s="1"/>
  <c r="DG851" i="20" s="1"/>
  <c r="CY850" i="20"/>
  <c r="ED851" i="20"/>
  <c r="EF851" i="20" s="1"/>
  <c r="EH851" i="20" s="1"/>
  <c r="DZ850" i="20"/>
  <c r="ED971" i="20"/>
  <c r="EF971" i="20" s="1"/>
  <c r="EH971" i="20" s="1"/>
  <c r="DZ970" i="20"/>
  <c r="CY797" i="20"/>
  <c r="DC798" i="20"/>
  <c r="DE798" i="20" s="1"/>
  <c r="DG798" i="20" s="1"/>
  <c r="DC971" i="20"/>
  <c r="DE971" i="20" s="1"/>
  <c r="DG971" i="20" s="1"/>
  <c r="CY970" i="20"/>
  <c r="DC464" i="20"/>
  <c r="DE464" i="20" s="1"/>
  <c r="DG464" i="20" s="1"/>
  <c r="CY463" i="20"/>
  <c r="DZ667" i="20"/>
  <c r="ED667" i="20" s="1"/>
  <c r="EF667" i="20" s="1"/>
  <c r="EH667" i="20" s="1"/>
  <c r="ED668" i="20"/>
  <c r="EF668" i="20" s="1"/>
  <c r="EH668" i="20" s="1"/>
  <c r="DZ722" i="20"/>
  <c r="CY879" i="20"/>
  <c r="DC880" i="20"/>
  <c r="DE880" i="20" s="1"/>
  <c r="DG880" i="20" s="1"/>
  <c r="CY400" i="20"/>
  <c r="DC400" i="20" s="1"/>
  <c r="DE400" i="20" s="1"/>
  <c r="DG400" i="20" s="1"/>
  <c r="DC401" i="20"/>
  <c r="DE401" i="20" s="1"/>
  <c r="DG401" i="20" s="1"/>
  <c r="DZ400" i="20"/>
  <c r="ED400" i="20" s="1"/>
  <c r="EF400" i="20" s="1"/>
  <c r="EH400" i="20" s="1"/>
  <c r="ED401" i="20"/>
  <c r="EF401" i="20" s="1"/>
  <c r="EH401" i="20" s="1"/>
  <c r="CY711" i="20"/>
  <c r="DC712" i="20"/>
  <c r="DE712" i="20" s="1"/>
  <c r="DG712" i="20" s="1"/>
  <c r="CY885" i="20"/>
  <c r="DC885" i="20" s="1"/>
  <c r="DE885" i="20" s="1"/>
  <c r="DG885" i="20" s="1"/>
  <c r="DC886" i="20"/>
  <c r="DE886" i="20" s="1"/>
  <c r="DG886" i="20" s="1"/>
  <c r="DZ826" i="20"/>
  <c r="ED826" i="20" s="1"/>
  <c r="EF826" i="20" s="1"/>
  <c r="EH826" i="20" s="1"/>
  <c r="ED827" i="20"/>
  <c r="EF827" i="20" s="1"/>
  <c r="EH827" i="20" s="1"/>
  <c r="DZ917" i="20"/>
  <c r="CY990" i="20"/>
  <c r="DC990" i="20" s="1"/>
  <c r="DE990" i="20" s="1"/>
  <c r="DG990" i="20" s="1"/>
  <c r="CY722" i="20"/>
  <c r="CY676" i="20"/>
  <c r="DC680" i="20"/>
  <c r="DE680" i="20" s="1"/>
  <c r="DG680" i="20" s="1"/>
  <c r="DZ137" i="20"/>
  <c r="ED137" i="20" s="1"/>
  <c r="ED141" i="20"/>
  <c r="EF141" i="20" s="1"/>
  <c r="EH141" i="20" s="1"/>
  <c r="DZ557" i="20"/>
  <c r="ED561" i="20"/>
  <c r="EF561" i="20" s="1"/>
  <c r="EH561" i="20" s="1"/>
  <c r="DZ593" i="20"/>
  <c r="ED597" i="20"/>
  <c r="EF597" i="20" s="1"/>
  <c r="EH597" i="20" s="1"/>
  <c r="DC837" i="20"/>
  <c r="CY552" i="20"/>
  <c r="DC557" i="20"/>
  <c r="DE557" i="20" s="1"/>
  <c r="DG557" i="20" s="1"/>
  <c r="CY385" i="20"/>
  <c r="DC386" i="20"/>
  <c r="DE386" i="20" s="1"/>
  <c r="DG386" i="20" s="1"/>
  <c r="CY667" i="20"/>
  <c r="DC667" i="20" s="1"/>
  <c r="DE667" i="20" s="1"/>
  <c r="DG667" i="20" s="1"/>
  <c r="DC668" i="20"/>
  <c r="DE668" i="20" s="1"/>
  <c r="DG668" i="20" s="1"/>
  <c r="DZ878" i="20"/>
  <c r="ED879" i="20"/>
  <c r="EF879" i="20" s="1"/>
  <c r="EH879" i="20" s="1"/>
  <c r="EA1014" i="20"/>
  <c r="AF675" i="20"/>
  <c r="AF674" i="20" s="1"/>
  <c r="AF673" i="20" s="1"/>
  <c r="P544" i="20"/>
  <c r="P1014" i="20" s="1"/>
  <c r="S1016" i="20" s="1"/>
  <c r="DW544" i="20"/>
  <c r="DW1014" i="20" s="1"/>
  <c r="CV1014" i="20"/>
  <c r="CP1015" i="20"/>
  <c r="S675" i="20"/>
  <c r="S674" i="20" s="1"/>
  <c r="S673" i="20" s="1"/>
  <c r="DQ1015" i="20"/>
  <c r="DQ1014" i="20"/>
  <c r="ES737" i="20" l="1"/>
  <c r="CC735" i="20"/>
  <c r="CO613" i="20"/>
  <c r="DZ580" i="20"/>
  <c r="CO679" i="20"/>
  <c r="ES679" i="20"/>
  <c r="CO148" i="20"/>
  <c r="CO147" i="20" s="1"/>
  <c r="CO146" i="20" s="1"/>
  <c r="ES148" i="20"/>
  <c r="CC1001" i="20"/>
  <c r="ES1001" i="20" s="1"/>
  <c r="ES1002" i="20"/>
  <c r="CC780" i="20"/>
  <c r="ES780" i="20" s="1"/>
  <c r="ES781" i="20"/>
  <c r="CO609" i="20"/>
  <c r="ES609" i="20"/>
  <c r="CC678" i="20"/>
  <c r="ES678" i="20" s="1"/>
  <c r="BS338" i="20"/>
  <c r="BS337" i="20" s="1"/>
  <c r="CC685" i="20"/>
  <c r="ES685" i="20" s="1"/>
  <c r="CC983" i="20"/>
  <c r="ES984" i="20"/>
  <c r="CC203" i="20"/>
  <c r="ES204" i="20"/>
  <c r="CC924" i="20"/>
  <c r="ES924" i="20" s="1"/>
  <c r="ES925" i="20"/>
  <c r="CO573" i="20"/>
  <c r="ES573" i="20"/>
  <c r="CC829" i="20"/>
  <c r="ES830" i="20"/>
  <c r="DE585" i="20"/>
  <c r="EH581" i="20"/>
  <c r="CO338" i="20"/>
  <c r="CO337" i="20" s="1"/>
  <c r="CC338" i="20"/>
  <c r="BS146" i="20"/>
  <c r="CO608" i="20"/>
  <c r="CO596" i="20"/>
  <c r="CC505" i="20"/>
  <c r="CO506" i="20"/>
  <c r="CO505" i="20" s="1"/>
  <c r="CO504" i="20" s="1"/>
  <c r="CC591" i="20"/>
  <c r="CO592" i="20"/>
  <c r="CO591" i="20" s="1"/>
  <c r="CO590" i="20" s="1"/>
  <c r="CO589" i="20" s="1"/>
  <c r="CO572" i="20"/>
  <c r="CO560" i="20"/>
  <c r="CO737" i="20"/>
  <c r="CO735" i="20" s="1"/>
  <c r="CO734" i="20" s="1"/>
  <c r="CC640" i="20"/>
  <c r="CO641" i="20"/>
  <c r="CO640" i="20" s="1"/>
  <c r="CO635" i="20" s="1"/>
  <c r="CO634" i="20" s="1"/>
  <c r="CC729" i="20"/>
  <c r="CO730" i="20"/>
  <c r="CO729" i="20" s="1"/>
  <c r="CO728" i="20" s="1"/>
  <c r="CO724" i="20" s="1"/>
  <c r="CO723" i="20" s="1"/>
  <c r="CO602" i="20"/>
  <c r="CO566" i="20"/>
  <c r="CO619" i="20"/>
  <c r="CO612" i="20"/>
  <c r="CC516" i="20"/>
  <c r="CO517" i="20"/>
  <c r="CO516" i="20" s="1"/>
  <c r="CO515" i="20" s="1"/>
  <c r="CO510" i="20" s="1"/>
  <c r="CC487" i="20"/>
  <c r="CO488" i="20"/>
  <c r="CO487" i="20" s="1"/>
  <c r="CO486" i="20" s="1"/>
  <c r="CO485" i="20" s="1"/>
  <c r="CC528" i="20"/>
  <c r="CO529" i="20"/>
  <c r="CO528" i="20" s="1"/>
  <c r="CO527" i="20" s="1"/>
  <c r="CO526" i="20" s="1"/>
  <c r="CO685" i="20"/>
  <c r="CO678" i="20"/>
  <c r="CC535" i="20"/>
  <c r="CO536" i="20"/>
  <c r="CO535" i="20" s="1"/>
  <c r="CO534" i="20" s="1"/>
  <c r="CO530" i="20" s="1"/>
  <c r="CC472" i="20"/>
  <c r="CO473" i="20"/>
  <c r="CO472" i="20" s="1"/>
  <c r="CO471" i="20" s="1"/>
  <c r="CO465" i="20" s="1"/>
  <c r="CO696" i="20"/>
  <c r="CO688" i="20" s="1"/>
  <c r="CO689" i="20"/>
  <c r="EQ684" i="20"/>
  <c r="EQ676" i="20" s="1"/>
  <c r="EQ677" i="20"/>
  <c r="EN969" i="20"/>
  <c r="EQ696" i="20"/>
  <c r="EQ688" i="20" s="1"/>
  <c r="EQ689" i="20"/>
  <c r="EQ566" i="20"/>
  <c r="EQ557" i="20" s="1"/>
  <c r="EQ552" i="20" s="1"/>
  <c r="EQ546" i="20" s="1"/>
  <c r="EQ558" i="20"/>
  <c r="EQ602" i="20"/>
  <c r="EQ593" i="20" s="1"/>
  <c r="EQ594" i="20"/>
  <c r="CC232" i="20"/>
  <c r="CO233" i="20"/>
  <c r="CO232" i="20" s="1"/>
  <c r="CO231" i="20" s="1"/>
  <c r="CO230" i="20" s="1"/>
  <c r="CC36" i="20"/>
  <c r="CO37" i="20"/>
  <c r="CO36" i="20" s="1"/>
  <c r="CO35" i="20" s="1"/>
  <c r="CO34" i="20" s="1"/>
  <c r="CC358" i="20"/>
  <c r="CO359" i="20"/>
  <c r="CO358" i="20" s="1"/>
  <c r="CO357" i="20" s="1"/>
  <c r="CO356" i="20" s="1"/>
  <c r="EQ150" i="20"/>
  <c r="EQ153" i="20"/>
  <c r="EQ149" i="20" s="1"/>
  <c r="EN133" i="20"/>
  <c r="EN125" i="20" s="1"/>
  <c r="EN126" i="20"/>
  <c r="EQ129" i="20"/>
  <c r="EQ125" i="20" s="1"/>
  <c r="EQ126" i="20"/>
  <c r="CC378" i="20"/>
  <c r="CO379" i="20"/>
  <c r="CO378" i="20" s="1"/>
  <c r="CO377" i="20" s="1"/>
  <c r="CO376" i="20" s="1"/>
  <c r="CC115" i="20"/>
  <c r="CO116" i="20"/>
  <c r="CO115" i="20" s="1"/>
  <c r="CO114" i="20" s="1"/>
  <c r="CC299" i="20"/>
  <c r="CO300" i="20"/>
  <c r="CO299" i="20" s="1"/>
  <c r="CO298" i="20" s="1"/>
  <c r="CC397" i="20"/>
  <c r="CO398" i="20"/>
  <c r="CO397" i="20" s="1"/>
  <c r="CO396" i="20" s="1"/>
  <c r="CO395" i="20" s="1"/>
  <c r="CC88" i="20"/>
  <c r="CO89" i="20"/>
  <c r="CO88" i="20" s="1"/>
  <c r="CO87" i="20" s="1"/>
  <c r="CO86" i="20" s="1"/>
  <c r="CC252" i="20"/>
  <c r="CO253" i="20"/>
  <c r="CO252" i="20" s="1"/>
  <c r="CO251" i="20" s="1"/>
  <c r="CC432" i="20"/>
  <c r="CO433" i="20"/>
  <c r="CO432" i="20" s="1"/>
  <c r="CO431" i="20" s="1"/>
  <c r="CO430" i="20" s="1"/>
  <c r="CC61" i="20"/>
  <c r="ES61" i="20" s="1"/>
  <c r="CO62" i="20"/>
  <c r="CO61" i="20" s="1"/>
  <c r="EQ145" i="20"/>
  <c r="EQ137" i="20" s="1"/>
  <c r="EQ138" i="20"/>
  <c r="CC436" i="20"/>
  <c r="CO437" i="20"/>
  <c r="CO436" i="20" s="1"/>
  <c r="CO435" i="20" s="1"/>
  <c r="CO434" i="20" s="1"/>
  <c r="CC404" i="20"/>
  <c r="CO405" i="20"/>
  <c r="CO404" i="20" s="1"/>
  <c r="CO403" i="20" s="1"/>
  <c r="CO402" i="20" s="1"/>
  <c r="CO401" i="20" s="1"/>
  <c r="CO400" i="20" s="1"/>
  <c r="CC212" i="20"/>
  <c r="CO213" i="20"/>
  <c r="CO212" i="20" s="1"/>
  <c r="CO211" i="20" s="1"/>
  <c r="CC135" i="20"/>
  <c r="CO136" i="20"/>
  <c r="CO135" i="20" s="1"/>
  <c r="CO134" i="20" s="1"/>
  <c r="CO133" i="20" s="1"/>
  <c r="CC40" i="20"/>
  <c r="CO41" i="20"/>
  <c r="CO40" i="20" s="1"/>
  <c r="CO39" i="20" s="1"/>
  <c r="CO38" i="20" s="1"/>
  <c r="EQ388" i="20"/>
  <c r="EQ391" i="20"/>
  <c r="EQ387" i="20" s="1"/>
  <c r="EQ386" i="20" s="1"/>
  <c r="EQ385" i="20" s="1"/>
  <c r="EQ384" i="20" s="1"/>
  <c r="BS671" i="20"/>
  <c r="BS670" i="20" s="1"/>
  <c r="BS669" i="20" s="1"/>
  <c r="BS668" i="20" s="1"/>
  <c r="BS667" i="20" s="1"/>
  <c r="CC672" i="20"/>
  <c r="ES672" i="20" s="1"/>
  <c r="BS813" i="20"/>
  <c r="BS812" i="20" s="1"/>
  <c r="BS811" i="20" s="1"/>
  <c r="CC814" i="20"/>
  <c r="ES814" i="20" s="1"/>
  <c r="BS324" i="20"/>
  <c r="BS323" i="20" s="1"/>
  <c r="BS322" i="20" s="1"/>
  <c r="BS321" i="20" s="1"/>
  <c r="CC325" i="20"/>
  <c r="ES325" i="20" s="1"/>
  <c r="BS806" i="20"/>
  <c r="BS805" i="20" s="1"/>
  <c r="CC807" i="20"/>
  <c r="ES807" i="20" s="1"/>
  <c r="BS103" i="20"/>
  <c r="BS102" i="20" s="1"/>
  <c r="CC104" i="20"/>
  <c r="ES104" i="20" s="1"/>
  <c r="BS227" i="20"/>
  <c r="BS226" i="20" s="1"/>
  <c r="CC228" i="20"/>
  <c r="ES228" i="20" s="1"/>
  <c r="BS187" i="20"/>
  <c r="BS186" i="20" s="1"/>
  <c r="BS185" i="20" s="1"/>
  <c r="CC188" i="20"/>
  <c r="ES188" i="20" s="1"/>
  <c r="BS418" i="20"/>
  <c r="BS417" i="20" s="1"/>
  <c r="BS416" i="20" s="1"/>
  <c r="CC419" i="20"/>
  <c r="ES419" i="20" s="1"/>
  <c r="BS719" i="20"/>
  <c r="BS718" i="20" s="1"/>
  <c r="BS712" i="20" s="1"/>
  <c r="BS711" i="20" s="1"/>
  <c r="BS710" i="20" s="1"/>
  <c r="CC720" i="20"/>
  <c r="ES720" i="20" s="1"/>
  <c r="BS966" i="20"/>
  <c r="BS965" i="20" s="1"/>
  <c r="BS964" i="20" s="1"/>
  <c r="BS963" i="20" s="1"/>
  <c r="CC967" i="20"/>
  <c r="ES967" i="20" s="1"/>
  <c r="BS131" i="20"/>
  <c r="CC132" i="20"/>
  <c r="ES132" i="20" s="1"/>
  <c r="BS739" i="20"/>
  <c r="BS738" i="20" s="1"/>
  <c r="BS733" i="20" s="1"/>
  <c r="CC740" i="20"/>
  <c r="ES740" i="20" s="1"/>
  <c r="BS269" i="20"/>
  <c r="BS268" i="20" s="1"/>
  <c r="CC270" i="20"/>
  <c r="ES270" i="20" s="1"/>
  <c r="BS508" i="20"/>
  <c r="BS507" i="20" s="1"/>
  <c r="BS503" i="20" s="1"/>
  <c r="CC509" i="20"/>
  <c r="ES509" i="20" s="1"/>
  <c r="BS349" i="20"/>
  <c r="BS348" i="20" s="1"/>
  <c r="BS343" i="20" s="1"/>
  <c r="CC350" i="20"/>
  <c r="ES350" i="20" s="1"/>
  <c r="BS914" i="20"/>
  <c r="BS913" i="20" s="1"/>
  <c r="CC915" i="20"/>
  <c r="ES915" i="20" s="1"/>
  <c r="BS555" i="20"/>
  <c r="BS554" i="20" s="1"/>
  <c r="BS553" i="20" s="1"/>
  <c r="CC556" i="20"/>
  <c r="ES556" i="20" s="1"/>
  <c r="BS665" i="20"/>
  <c r="BS664" i="20" s="1"/>
  <c r="BS663" i="20" s="1"/>
  <c r="CC666" i="20"/>
  <c r="ES666" i="20" s="1"/>
  <c r="BS84" i="20"/>
  <c r="BS83" i="20" s="1"/>
  <c r="BS82" i="20" s="1"/>
  <c r="CC85" i="20"/>
  <c r="ES85" i="20" s="1"/>
  <c r="BS1009" i="20"/>
  <c r="BS1008" i="20" s="1"/>
  <c r="BS1007" i="20" s="1"/>
  <c r="CC1010" i="20"/>
  <c r="ES1010" i="20" s="1"/>
  <c r="BS80" i="20"/>
  <c r="BS79" i="20" s="1"/>
  <c r="BS73" i="20" s="1"/>
  <c r="CC81" i="20"/>
  <c r="ES81" i="20" s="1"/>
  <c r="BS19" i="20"/>
  <c r="BS18" i="20" s="1"/>
  <c r="CC20" i="20"/>
  <c r="ES20" i="20" s="1"/>
  <c r="CC935" i="20"/>
  <c r="CO936" i="20"/>
  <c r="CO935" i="20" s="1"/>
  <c r="CO934" i="20" s="1"/>
  <c r="CC566" i="20"/>
  <c r="ES566" i="20" s="1"/>
  <c r="EN684" i="20"/>
  <c r="EN676" i="20" s="1"/>
  <c r="EN675" i="20" s="1"/>
  <c r="EN674" i="20" s="1"/>
  <c r="EN673" i="20" s="1"/>
  <c r="EN677" i="20"/>
  <c r="CC993" i="20"/>
  <c r="CO994" i="20"/>
  <c r="CO993" i="20" s="1"/>
  <c r="CO992" i="20" s="1"/>
  <c r="CO991" i="20" s="1"/>
  <c r="CO990" i="20" s="1"/>
  <c r="CC696" i="20"/>
  <c r="CC689" i="20"/>
  <c r="ES689" i="20" s="1"/>
  <c r="BS224" i="20"/>
  <c r="BS223" i="20" s="1"/>
  <c r="CC225" i="20"/>
  <c r="ES225" i="20" s="1"/>
  <c r="BS520" i="20"/>
  <c r="BS519" i="20" s="1"/>
  <c r="BS518" i="20" s="1"/>
  <c r="CC521" i="20"/>
  <c r="ES521" i="20" s="1"/>
  <c r="BS159" i="20"/>
  <c r="BS158" i="20" s="1"/>
  <c r="BS157" i="20" s="1"/>
  <c r="CC160" i="20"/>
  <c r="ES160" i="20" s="1"/>
  <c r="BS410" i="20"/>
  <c r="BS409" i="20" s="1"/>
  <c r="CC411" i="20"/>
  <c r="ES411" i="20" s="1"/>
  <c r="BS758" i="20"/>
  <c r="BS757" i="20" s="1"/>
  <c r="BS756" i="20" s="1"/>
  <c r="CC759" i="20"/>
  <c r="ES759" i="20" s="1"/>
  <c r="CC608" i="20"/>
  <c r="ES608" i="20" s="1"/>
  <c r="CC596" i="20"/>
  <c r="ES596" i="20" s="1"/>
  <c r="BS353" i="20"/>
  <c r="BS352" i="20" s="1"/>
  <c r="BS351" i="20" s="1"/>
  <c r="CC354" i="20"/>
  <c r="ES354" i="20" s="1"/>
  <c r="BS938" i="20"/>
  <c r="BS937" i="20" s="1"/>
  <c r="BS933" i="20" s="1"/>
  <c r="BS932" i="20" s="1"/>
  <c r="CC939" i="20"/>
  <c r="ES939" i="20" s="1"/>
  <c r="BS309" i="20"/>
  <c r="BS308" i="20" s="1"/>
  <c r="BS307" i="20" s="1"/>
  <c r="BS306" i="20" s="1"/>
  <c r="CC310" i="20"/>
  <c r="ES310" i="20" s="1"/>
  <c r="BS195" i="20"/>
  <c r="BS194" i="20" s="1"/>
  <c r="BS193" i="20" s="1"/>
  <c r="CC196" i="20"/>
  <c r="ES196" i="20" s="1"/>
  <c r="BS288" i="20"/>
  <c r="BS287" i="20" s="1"/>
  <c r="BS282" i="20" s="1"/>
  <c r="CC289" i="20"/>
  <c r="ES289" i="20" s="1"/>
  <c r="BS172" i="20"/>
  <c r="BS171" i="20" s="1"/>
  <c r="CC173" i="20"/>
  <c r="ES173" i="20" s="1"/>
  <c r="BS123" i="20"/>
  <c r="BS122" i="20" s="1"/>
  <c r="BS121" i="20" s="1"/>
  <c r="CC124" i="20"/>
  <c r="ES124" i="20" s="1"/>
  <c r="BS191" i="20"/>
  <c r="BS190" i="20" s="1"/>
  <c r="BS189" i="20" s="1"/>
  <c r="CC192" i="20"/>
  <c r="ES192" i="20" s="1"/>
  <c r="BS809" i="20"/>
  <c r="BS808" i="20" s="1"/>
  <c r="CC810" i="20"/>
  <c r="ES810" i="20" s="1"/>
  <c r="BS770" i="20"/>
  <c r="BS769" i="20" s="1"/>
  <c r="BS768" i="20" s="1"/>
  <c r="CC771" i="20"/>
  <c r="ES771" i="20" s="1"/>
  <c r="BS28" i="20"/>
  <c r="BS27" i="20" s="1"/>
  <c r="CC29" i="20"/>
  <c r="ES29" i="20" s="1"/>
  <c r="BS929" i="20"/>
  <c r="BS928" i="20" s="1"/>
  <c r="BS927" i="20" s="1"/>
  <c r="BS919" i="20" s="1"/>
  <c r="BS918" i="20" s="1"/>
  <c r="CC930" i="20"/>
  <c r="ES930" i="20" s="1"/>
  <c r="BS215" i="20"/>
  <c r="BS214" i="20" s="1"/>
  <c r="BS210" i="20" s="1"/>
  <c r="CC216" i="20"/>
  <c r="ES216" i="20" s="1"/>
  <c r="BS106" i="20"/>
  <c r="BS105" i="20" s="1"/>
  <c r="CC108" i="20"/>
  <c r="ES108" i="20" s="1"/>
  <c r="BS163" i="20"/>
  <c r="BS162" i="20" s="1"/>
  <c r="CC164" i="20"/>
  <c r="ES164" i="20" s="1"/>
  <c r="CC684" i="20"/>
  <c r="CC677" i="20"/>
  <c r="ES677" i="20" s="1"/>
  <c r="CC147" i="20"/>
  <c r="ES147" i="20" s="1"/>
  <c r="CC140" i="20"/>
  <c r="BS314" i="20"/>
  <c r="BS313" i="20" s="1"/>
  <c r="BS312" i="20" s="1"/>
  <c r="BS311" i="20" s="1"/>
  <c r="CC315" i="20"/>
  <c r="ES315" i="20" s="1"/>
  <c r="BS875" i="20"/>
  <c r="BS874" i="20" s="1"/>
  <c r="BS873" i="20" s="1"/>
  <c r="CC876" i="20"/>
  <c r="ES876" i="20" s="1"/>
  <c r="BS335" i="20"/>
  <c r="BS334" i="20" s="1"/>
  <c r="BS333" i="20" s="1"/>
  <c r="CC336" i="20"/>
  <c r="ES336" i="20" s="1"/>
  <c r="BS414" i="20"/>
  <c r="BS413" i="20" s="1"/>
  <c r="CC415" i="20"/>
  <c r="ES415" i="20" s="1"/>
  <c r="BS304" i="20"/>
  <c r="BS303" i="20" s="1"/>
  <c r="BS302" i="20" s="1"/>
  <c r="BS301" i="20" s="1"/>
  <c r="CC305" i="20"/>
  <c r="ES305" i="20" s="1"/>
  <c r="BS393" i="20"/>
  <c r="BS392" i="20" s="1"/>
  <c r="CC394" i="20"/>
  <c r="ES394" i="20" s="1"/>
  <c r="BS871" i="20"/>
  <c r="BS870" i="20" s="1"/>
  <c r="BS869" i="20" s="1"/>
  <c r="CC872" i="20"/>
  <c r="ES872" i="20" s="1"/>
  <c r="BS200" i="20"/>
  <c r="BS199" i="20" s="1"/>
  <c r="BS198" i="20" s="1"/>
  <c r="CC201" i="20"/>
  <c r="ES201" i="20" s="1"/>
  <c r="BS583" i="20"/>
  <c r="BS582" i="20" s="1"/>
  <c r="BS581" i="20" s="1"/>
  <c r="CC584" i="20"/>
  <c r="ES584" i="20" s="1"/>
  <c r="BS750" i="20"/>
  <c r="BS749" i="20" s="1"/>
  <c r="BS745" i="20" s="1"/>
  <c r="CC751" i="20"/>
  <c r="ES751" i="20" s="1"/>
  <c r="BS266" i="20"/>
  <c r="BS265" i="20" s="1"/>
  <c r="CC267" i="20"/>
  <c r="ES267" i="20" s="1"/>
  <c r="BS23" i="20"/>
  <c r="BS22" i="20" s="1"/>
  <c r="BS21" i="20" s="1"/>
  <c r="CC24" i="20"/>
  <c r="ES24" i="20" s="1"/>
  <c r="BS14" i="20"/>
  <c r="BS13" i="20" s="1"/>
  <c r="CC15" i="20"/>
  <c r="ES15" i="20" s="1"/>
  <c r="BS155" i="20"/>
  <c r="BS151" i="20" s="1"/>
  <c r="CC156" i="20"/>
  <c r="ES156" i="20" s="1"/>
  <c r="BS960" i="20"/>
  <c r="BS959" i="20" s="1"/>
  <c r="BS958" i="20" s="1"/>
  <c r="BS957" i="20" s="1"/>
  <c r="BS944" i="20" s="1"/>
  <c r="CC961" i="20"/>
  <c r="ES961" i="20" s="1"/>
  <c r="BS296" i="20"/>
  <c r="BS295" i="20" s="1"/>
  <c r="BS294" i="20" s="1"/>
  <c r="CC297" i="20"/>
  <c r="ES297" i="20" s="1"/>
  <c r="BS248" i="20"/>
  <c r="BS247" i="20" s="1"/>
  <c r="BS246" i="20" s="1"/>
  <c r="CC249" i="20"/>
  <c r="ES249" i="20" s="1"/>
  <c r="BS382" i="20"/>
  <c r="BS381" i="20" s="1"/>
  <c r="BS380" i="20" s="1"/>
  <c r="CC383" i="20"/>
  <c r="ES383" i="20" s="1"/>
  <c r="BS911" i="20"/>
  <c r="BS910" i="20" s="1"/>
  <c r="CC912" i="20"/>
  <c r="ES912" i="20" s="1"/>
  <c r="BS63" i="20"/>
  <c r="BS60" i="20" s="1"/>
  <c r="BS59" i="20" s="1"/>
  <c r="CC64" i="20"/>
  <c r="ES64" i="20" s="1"/>
  <c r="BS53" i="20"/>
  <c r="BS52" i="20" s="1"/>
  <c r="BS46" i="20" s="1"/>
  <c r="CC54" i="20"/>
  <c r="ES54" i="20" s="1"/>
  <c r="BS57" i="20"/>
  <c r="BS56" i="20" s="1"/>
  <c r="BS55" i="20" s="1"/>
  <c r="CC58" i="20"/>
  <c r="ES58" i="20" s="1"/>
  <c r="BS890" i="20"/>
  <c r="BS889" i="20" s="1"/>
  <c r="BS888" i="20" s="1"/>
  <c r="BS887" i="20" s="1"/>
  <c r="BS886" i="20" s="1"/>
  <c r="BS885" i="20" s="1"/>
  <c r="CC891" i="20"/>
  <c r="ES891" i="20" s="1"/>
  <c r="BS653" i="20"/>
  <c r="BS652" i="20" s="1"/>
  <c r="BS651" i="20" s="1"/>
  <c r="CC654" i="20"/>
  <c r="ES654" i="20" s="1"/>
  <c r="CC602" i="20"/>
  <c r="ES602" i="20" s="1"/>
  <c r="CO856" i="20"/>
  <c r="CO854" i="20" s="1"/>
  <c r="CO853" i="20" s="1"/>
  <c r="CO852" i="20" s="1"/>
  <c r="CC854" i="20"/>
  <c r="CC922" i="20"/>
  <c r="CO923" i="20"/>
  <c r="CO922" i="20" s="1"/>
  <c r="CO921" i="20" s="1"/>
  <c r="CO920" i="20" s="1"/>
  <c r="EN570" i="20"/>
  <c r="EN557" i="20" s="1"/>
  <c r="EN552" i="20" s="1"/>
  <c r="EN546" i="20" s="1"/>
  <c r="EN545" i="20" s="1"/>
  <c r="EN544" i="20" s="1"/>
  <c r="EN558" i="20"/>
  <c r="CO744" i="20"/>
  <c r="CO743" i="20" s="1"/>
  <c r="CO742" i="20" s="1"/>
  <c r="CO741" i="20" s="1"/>
  <c r="CC743" i="20"/>
  <c r="CO884" i="20"/>
  <c r="CO883" i="20" s="1"/>
  <c r="CO882" i="20" s="1"/>
  <c r="CO881" i="20" s="1"/>
  <c r="CO880" i="20" s="1"/>
  <c r="CO879" i="20" s="1"/>
  <c r="CO878" i="20" s="1"/>
  <c r="CO877" i="20" s="1"/>
  <c r="CC883" i="20"/>
  <c r="CC141" i="20"/>
  <c r="ES141" i="20" s="1"/>
  <c r="EN145" i="20"/>
  <c r="EN137" i="20" s="1"/>
  <c r="EN138" i="20"/>
  <c r="BS820" i="20"/>
  <c r="BS819" i="20" s="1"/>
  <c r="BS818" i="20" s="1"/>
  <c r="BS817" i="20" s="1"/>
  <c r="BS816" i="20" s="1"/>
  <c r="CC821" i="20"/>
  <c r="ES821" i="20" s="1"/>
  <c r="BS988" i="20"/>
  <c r="BS987" i="20" s="1"/>
  <c r="BS986" i="20" s="1"/>
  <c r="BS970" i="20" s="1"/>
  <c r="BS969" i="20" s="1"/>
  <c r="CC989" i="20"/>
  <c r="ES989" i="20" s="1"/>
  <c r="BS44" i="20"/>
  <c r="BS43" i="20" s="1"/>
  <c r="BS42" i="20" s="1"/>
  <c r="CC45" i="20"/>
  <c r="ES45" i="20" s="1"/>
  <c r="BS32" i="20"/>
  <c r="BS31" i="20" s="1"/>
  <c r="BS30" i="20" s="1"/>
  <c r="CC33" i="20"/>
  <c r="ES33" i="20" s="1"/>
  <c r="BS119" i="20"/>
  <c r="BS118" i="20" s="1"/>
  <c r="BS117" i="20" s="1"/>
  <c r="CC120" i="20"/>
  <c r="ES120" i="20" s="1"/>
  <c r="BS708" i="20"/>
  <c r="BS707" i="20" s="1"/>
  <c r="BS706" i="20" s="1"/>
  <c r="BS705" i="20" s="1"/>
  <c r="BS704" i="20" s="1"/>
  <c r="CC709" i="20"/>
  <c r="ES709" i="20" s="1"/>
  <c r="BS280" i="20"/>
  <c r="BS279" i="20" s="1"/>
  <c r="BS278" i="20" s="1"/>
  <c r="CC281" i="20"/>
  <c r="ES281" i="20" s="1"/>
  <c r="BS801" i="20"/>
  <c r="BS800" i="20" s="1"/>
  <c r="BS799" i="20" s="1"/>
  <c r="CC802" i="20"/>
  <c r="ES802" i="20" s="1"/>
  <c r="BS329" i="20"/>
  <c r="BS328" i="20" s="1"/>
  <c r="BS327" i="20" s="1"/>
  <c r="CC330" i="20"/>
  <c r="ES330" i="20" s="1"/>
  <c r="BS483" i="20"/>
  <c r="BS482" i="20" s="1"/>
  <c r="BS481" i="20" s="1"/>
  <c r="CC484" i="20"/>
  <c r="ES484" i="20" s="1"/>
  <c r="BS374" i="20"/>
  <c r="BS373" i="20" s="1"/>
  <c r="BS372" i="20" s="1"/>
  <c r="CC375" i="20"/>
  <c r="ES375" i="20" s="1"/>
  <c r="BS942" i="20"/>
  <c r="BS941" i="20" s="1"/>
  <c r="BS940" i="20" s="1"/>
  <c r="BS931" i="20" s="1"/>
  <c r="BS917" i="20" s="1"/>
  <c r="BS916" i="20" s="1"/>
  <c r="CC943" i="20"/>
  <c r="ES943" i="20" s="1"/>
  <c r="BS862" i="20"/>
  <c r="BS861" i="20" s="1"/>
  <c r="BS860" i="20" s="1"/>
  <c r="BS851" i="20" s="1"/>
  <c r="BS850" i="20" s="1"/>
  <c r="BS849" i="20" s="1"/>
  <c r="BS815" i="20" s="1"/>
  <c r="CC863" i="20"/>
  <c r="ES863" i="20" s="1"/>
  <c r="BS319" i="20"/>
  <c r="BS318" i="20" s="1"/>
  <c r="BS317" i="20" s="1"/>
  <c r="BS316" i="20" s="1"/>
  <c r="CC320" i="20"/>
  <c r="ES320" i="20" s="1"/>
  <c r="BS98" i="20"/>
  <c r="BS97" i="20" s="1"/>
  <c r="BS96" i="20" s="1"/>
  <c r="CC100" i="20"/>
  <c r="ES100" i="20" s="1"/>
  <c r="BS244" i="20"/>
  <c r="BS243" i="20" s="1"/>
  <c r="BS242" i="20" s="1"/>
  <c r="CC245" i="20"/>
  <c r="ES245" i="20" s="1"/>
  <c r="BS661" i="20"/>
  <c r="BS660" i="20" s="1"/>
  <c r="BS659" i="20" s="1"/>
  <c r="CC662" i="20"/>
  <c r="ES662" i="20" s="1"/>
  <c r="BS71" i="20"/>
  <c r="BS70" i="20" s="1"/>
  <c r="BS65" i="20" s="1"/>
  <c r="CC72" i="20"/>
  <c r="ES72" i="20" s="1"/>
  <c r="CC619" i="20"/>
  <c r="ES619" i="20" s="1"/>
  <c r="CC612" i="20"/>
  <c r="ES612" i="20" s="1"/>
  <c r="CO825" i="20"/>
  <c r="CO824" i="20" s="1"/>
  <c r="CO823" i="20" s="1"/>
  <c r="CO822" i="20" s="1"/>
  <c r="CC824" i="20"/>
  <c r="CC572" i="20"/>
  <c r="ES572" i="20" s="1"/>
  <c r="CC560" i="20"/>
  <c r="ES560" i="20" s="1"/>
  <c r="BH12" i="20"/>
  <c r="EK544" i="20"/>
  <c r="EK1014" i="20" s="1"/>
  <c r="EN1015" i="20" s="1"/>
  <c r="DE816" i="20"/>
  <c r="EF816" i="20"/>
  <c r="DZ11" i="20"/>
  <c r="ED11" i="20"/>
  <c r="EH34" i="20"/>
  <c r="DG34" i="20"/>
  <c r="AV126" i="20"/>
  <c r="BH684" i="20"/>
  <c r="BH676" i="20" s="1"/>
  <c r="BH969" i="20"/>
  <c r="BH909" i="20"/>
  <c r="BH894" i="20" s="1"/>
  <c r="BH893" i="20" s="1"/>
  <c r="BH892" i="20" s="1"/>
  <c r="BH732" i="20"/>
  <c r="BH722" i="20" s="1"/>
  <c r="BH721" i="20" s="1"/>
  <c r="BH389" i="20"/>
  <c r="BH261" i="20"/>
  <c r="BH217" i="20"/>
  <c r="BH408" i="20"/>
  <c r="BH407" i="20" s="1"/>
  <c r="BH406" i="20" s="1"/>
  <c r="BH399" i="20" s="1"/>
  <c r="BH21" i="20"/>
  <c r="BH151" i="20"/>
  <c r="BH595" i="20"/>
  <c r="BH799" i="20"/>
  <c r="BH798" i="20" s="1"/>
  <c r="BH797" i="20" s="1"/>
  <c r="BH796" i="20" s="1"/>
  <c r="BH464" i="20"/>
  <c r="BH463" i="20" s="1"/>
  <c r="BH462" i="20" s="1"/>
  <c r="BH931" i="20"/>
  <c r="BH917" i="20" s="1"/>
  <c r="BH916" i="20" s="1"/>
  <c r="BH851" i="20"/>
  <c r="BH850" i="20" s="1"/>
  <c r="BH849" i="20" s="1"/>
  <c r="BH815" i="20" s="1"/>
  <c r="BH96" i="20"/>
  <c r="BH127" i="20"/>
  <c r="BS261" i="20"/>
  <c r="BS566" i="20"/>
  <c r="BS557" i="20" s="1"/>
  <c r="BS552" i="20" s="1"/>
  <c r="BS546" i="20" s="1"/>
  <c r="BS558" i="20"/>
  <c r="BS696" i="20"/>
  <c r="BS688" i="20" s="1"/>
  <c r="BS689" i="20"/>
  <c r="BS619" i="20"/>
  <c r="BS612" i="20"/>
  <c r="BS909" i="20"/>
  <c r="BS894" i="20" s="1"/>
  <c r="BS893" i="20" s="1"/>
  <c r="BS892" i="20" s="1"/>
  <c r="BH944" i="20"/>
  <c r="BS602" i="20"/>
  <c r="BS145" i="20"/>
  <c r="BS137" i="20" s="1"/>
  <c r="BS138" i="20"/>
  <c r="BH161" i="20"/>
  <c r="BS685" i="20"/>
  <c r="BS678" i="20"/>
  <c r="BS127" i="20"/>
  <c r="BS130" i="20"/>
  <c r="BS608" i="20"/>
  <c r="BS596" i="20"/>
  <c r="DZ463" i="20"/>
  <c r="DZ462" i="20" s="1"/>
  <c r="ED462" i="20" s="1"/>
  <c r="EF462" i="20" s="1"/>
  <c r="EH462" i="20" s="1"/>
  <c r="AF8" i="20"/>
  <c r="DZ386" i="20"/>
  <c r="ED386" i="20" s="1"/>
  <c r="EF386" i="20" s="1"/>
  <c r="EH386" i="20" s="1"/>
  <c r="BH129" i="20"/>
  <c r="BH125" i="20" s="1"/>
  <c r="BH126" i="20"/>
  <c r="AV606" i="20"/>
  <c r="AV593" i="20" s="1"/>
  <c r="AV594" i="20"/>
  <c r="BH150" i="20"/>
  <c r="BH153" i="20"/>
  <c r="BH149" i="20" s="1"/>
  <c r="BH602" i="20"/>
  <c r="BH593" i="20" s="1"/>
  <c r="BH580" i="20" s="1"/>
  <c r="BH574" i="20" s="1"/>
  <c r="BH594" i="20"/>
  <c r="BH146" i="20"/>
  <c r="BH139" i="20"/>
  <c r="BH388" i="20"/>
  <c r="BH391" i="20"/>
  <c r="BH387" i="20" s="1"/>
  <c r="BH386" i="20" s="1"/>
  <c r="BH385" i="20" s="1"/>
  <c r="BH384" i="20" s="1"/>
  <c r="BH696" i="20"/>
  <c r="BH688" i="20" s="1"/>
  <c r="BH689" i="20"/>
  <c r="BH566" i="20"/>
  <c r="BH557" i="20" s="1"/>
  <c r="BH552" i="20" s="1"/>
  <c r="BH546" i="20" s="1"/>
  <c r="BH558" i="20"/>
  <c r="EF137" i="20"/>
  <c r="EH137" i="20" s="1"/>
  <c r="DC828" i="20"/>
  <c r="DE828" i="20" s="1"/>
  <c r="DG828" i="20" s="1"/>
  <c r="DE837" i="20"/>
  <c r="DG837" i="20" s="1"/>
  <c r="DC137" i="20"/>
  <c r="DC11" i="20" s="1"/>
  <c r="ED711" i="20"/>
  <c r="EF711" i="20" s="1"/>
  <c r="EH711" i="20" s="1"/>
  <c r="AV618" i="20"/>
  <c r="AV610" i="20" s="1"/>
  <c r="AV611" i="20"/>
  <c r="AV566" i="20"/>
  <c r="AV557" i="20" s="1"/>
  <c r="AV552" i="20" s="1"/>
  <c r="AV546" i="20" s="1"/>
  <c r="AV558" i="20"/>
  <c r="AV684" i="20"/>
  <c r="AV676" i="20" s="1"/>
  <c r="AV677" i="20"/>
  <c r="AV11" i="20"/>
  <c r="AV10" i="20" s="1"/>
  <c r="AV9" i="20" s="1"/>
  <c r="AV8" i="20" s="1"/>
  <c r="AV696" i="20"/>
  <c r="AV688" i="20" s="1"/>
  <c r="AV689" i="20"/>
  <c r="CY917" i="20"/>
  <c r="CY916" i="20" s="1"/>
  <c r="DC916" i="20" s="1"/>
  <c r="DE916" i="20" s="1"/>
  <c r="DG916" i="20" s="1"/>
  <c r="S544" i="20"/>
  <c r="S1014" i="20" s="1"/>
  <c r="AF1015" i="20" s="1"/>
  <c r="AV1015" i="20" s="1"/>
  <c r="AF544" i="20"/>
  <c r="CY969" i="20"/>
  <c r="DC969" i="20" s="1"/>
  <c r="DE969" i="20" s="1"/>
  <c r="DG969" i="20" s="1"/>
  <c r="DC970" i="20"/>
  <c r="DE970" i="20" s="1"/>
  <c r="DG970" i="20" s="1"/>
  <c r="DZ969" i="20"/>
  <c r="ED969" i="20" s="1"/>
  <c r="EF969" i="20" s="1"/>
  <c r="EH969" i="20" s="1"/>
  <c r="ED970" i="20"/>
  <c r="EF970" i="20" s="1"/>
  <c r="EH970" i="20" s="1"/>
  <c r="CY849" i="20"/>
  <c r="DC850" i="20"/>
  <c r="DE850" i="20" s="1"/>
  <c r="DG850" i="20" s="1"/>
  <c r="CY546" i="20"/>
  <c r="DC546" i="20" s="1"/>
  <c r="DE546" i="20" s="1"/>
  <c r="DG546" i="20" s="1"/>
  <c r="DC552" i="20"/>
  <c r="DE552" i="20" s="1"/>
  <c r="DG552" i="20" s="1"/>
  <c r="ED593" i="20"/>
  <c r="ED580" i="20" s="1"/>
  <c r="CY721" i="20"/>
  <c r="DC721" i="20" s="1"/>
  <c r="DE721" i="20" s="1"/>
  <c r="DG721" i="20" s="1"/>
  <c r="DC722" i="20"/>
  <c r="DE722" i="20" s="1"/>
  <c r="DG722" i="20" s="1"/>
  <c r="CY878" i="20"/>
  <c r="DC879" i="20"/>
  <c r="DE879" i="20" s="1"/>
  <c r="DG879" i="20" s="1"/>
  <c r="CY399" i="20"/>
  <c r="DC399" i="20" s="1"/>
  <c r="DE399" i="20" s="1"/>
  <c r="DG399" i="20" s="1"/>
  <c r="DZ796" i="20"/>
  <c r="ED796" i="20" s="1"/>
  <c r="EF796" i="20" s="1"/>
  <c r="EH796" i="20" s="1"/>
  <c r="ED797" i="20"/>
  <c r="EF797" i="20" s="1"/>
  <c r="EH797" i="20" s="1"/>
  <c r="DC593" i="20"/>
  <c r="DC580" i="20" s="1"/>
  <c r="CY827" i="20"/>
  <c r="CY462" i="20"/>
  <c r="DC462" i="20" s="1"/>
  <c r="DE462" i="20" s="1"/>
  <c r="DG462" i="20" s="1"/>
  <c r="DC463" i="20"/>
  <c r="DE463" i="20" s="1"/>
  <c r="DG463" i="20" s="1"/>
  <c r="DZ849" i="20"/>
  <c r="DZ815" i="20" s="1"/>
  <c r="ED850" i="20"/>
  <c r="EF850" i="20" s="1"/>
  <c r="EH850" i="20" s="1"/>
  <c r="DZ877" i="20"/>
  <c r="ED877" i="20" s="1"/>
  <c r="EF877" i="20" s="1"/>
  <c r="EH877" i="20" s="1"/>
  <c r="ED878" i="20"/>
  <c r="EF878" i="20" s="1"/>
  <c r="EH878" i="20" s="1"/>
  <c r="CY384" i="20"/>
  <c r="DC384" i="20" s="1"/>
  <c r="DE384" i="20" s="1"/>
  <c r="DG384" i="20" s="1"/>
  <c r="DC385" i="20"/>
  <c r="DE385" i="20" s="1"/>
  <c r="DG385" i="20" s="1"/>
  <c r="DZ552" i="20"/>
  <c r="ED557" i="20"/>
  <c r="EF557" i="20" s="1"/>
  <c r="EH557" i="20" s="1"/>
  <c r="CY675" i="20"/>
  <c r="DC676" i="20"/>
  <c r="DE676" i="20" s="1"/>
  <c r="DG676" i="20" s="1"/>
  <c r="DZ916" i="20"/>
  <c r="ED916" i="20" s="1"/>
  <c r="EF916" i="20" s="1"/>
  <c r="EH916" i="20" s="1"/>
  <c r="ED917" i="20"/>
  <c r="EF917" i="20" s="1"/>
  <c r="EH917" i="20" s="1"/>
  <c r="CY710" i="20"/>
  <c r="DC710" i="20" s="1"/>
  <c r="DE710" i="20" s="1"/>
  <c r="DG710" i="20" s="1"/>
  <c r="DC711" i="20"/>
  <c r="DE711" i="20" s="1"/>
  <c r="DG711" i="20" s="1"/>
  <c r="DZ721" i="20"/>
  <c r="ED721" i="20" s="1"/>
  <c r="EF721" i="20" s="1"/>
  <c r="EH721" i="20" s="1"/>
  <c r="ED722" i="20"/>
  <c r="EF722" i="20" s="1"/>
  <c r="EH722" i="20" s="1"/>
  <c r="CY10" i="20"/>
  <c r="CY796" i="20"/>
  <c r="DC796" i="20" s="1"/>
  <c r="DE796" i="20" s="1"/>
  <c r="DG796" i="20" s="1"/>
  <c r="DC797" i="20"/>
  <c r="DE797" i="20" s="1"/>
  <c r="DG797" i="20" s="1"/>
  <c r="DZ406" i="20"/>
  <c r="ED407" i="20"/>
  <c r="EF407" i="20" s="1"/>
  <c r="EH407" i="20" s="1"/>
  <c r="DZ675" i="20"/>
  <c r="ED688" i="20"/>
  <c r="EF688" i="20" s="1"/>
  <c r="EH688" i="20" s="1"/>
  <c r="S1015" i="20"/>
  <c r="BS161" i="20" l="1"/>
  <c r="EN11" i="20"/>
  <c r="EN10" i="20" s="1"/>
  <c r="EN9" i="20" s="1"/>
  <c r="EN8" i="20" s="1"/>
  <c r="EN1014" i="20" s="1"/>
  <c r="BS12" i="20"/>
  <c r="BS732" i="20"/>
  <c r="BS722" i="20" s="1"/>
  <c r="BS721" i="20" s="1"/>
  <c r="CO139" i="20"/>
  <c r="BS464" i="20"/>
  <c r="BS463" i="20" s="1"/>
  <c r="BS462" i="20" s="1"/>
  <c r="BS798" i="20"/>
  <c r="BS797" i="20" s="1"/>
  <c r="BS796" i="20" s="1"/>
  <c r="BS154" i="20"/>
  <c r="BS153" i="20" s="1"/>
  <c r="BS149" i="20" s="1"/>
  <c r="BS408" i="20"/>
  <c r="BS407" i="20" s="1"/>
  <c r="BS406" i="20" s="1"/>
  <c r="BS399" i="20" s="1"/>
  <c r="EQ11" i="20"/>
  <c r="EQ10" i="20" s="1"/>
  <c r="EQ9" i="20" s="1"/>
  <c r="EQ8" i="20" s="1"/>
  <c r="CC882" i="20"/>
  <c r="ES883" i="20"/>
  <c r="CC853" i="20"/>
  <c r="ES854" i="20"/>
  <c r="CC992" i="20"/>
  <c r="ES993" i="20"/>
  <c r="CC534" i="20"/>
  <c r="ES535" i="20"/>
  <c r="CC527" i="20"/>
  <c r="ES528" i="20"/>
  <c r="CC515" i="20"/>
  <c r="ES516" i="20"/>
  <c r="CC635" i="20"/>
  <c r="ES640" i="20"/>
  <c r="CC504" i="20"/>
  <c r="ES504" i="20" s="1"/>
  <c r="ES505" i="20"/>
  <c r="CC337" i="20"/>
  <c r="ES337" i="20" s="1"/>
  <c r="ES338" i="20"/>
  <c r="CC823" i="20"/>
  <c r="ES824" i="20"/>
  <c r="CC934" i="20"/>
  <c r="ES934" i="20" s="1"/>
  <c r="ES935" i="20"/>
  <c r="CC39" i="20"/>
  <c r="ES40" i="20"/>
  <c r="CC211" i="20"/>
  <c r="ES211" i="20" s="1"/>
  <c r="ES212" i="20"/>
  <c r="CC435" i="20"/>
  <c r="ES436" i="20"/>
  <c r="CC431" i="20"/>
  <c r="ES432" i="20"/>
  <c r="CC87" i="20"/>
  <c r="ES88" i="20"/>
  <c r="CC298" i="20"/>
  <c r="ES298" i="20" s="1"/>
  <c r="ES299" i="20"/>
  <c r="CC377" i="20"/>
  <c r="ES378" i="20"/>
  <c r="CC357" i="20"/>
  <c r="ES358" i="20"/>
  <c r="CC231" i="20"/>
  <c r="ES232" i="20"/>
  <c r="CC828" i="20"/>
  <c r="ES829" i="20"/>
  <c r="CC977" i="20"/>
  <c r="ES977" i="20" s="1"/>
  <c r="ES983" i="20"/>
  <c r="CC742" i="20"/>
  <c r="ES743" i="20"/>
  <c r="CC676" i="20"/>
  <c r="ES684" i="20"/>
  <c r="CC688" i="20"/>
  <c r="ES688" i="20" s="1"/>
  <c r="ES696" i="20"/>
  <c r="CC471" i="20"/>
  <c r="ES472" i="20"/>
  <c r="CC486" i="20"/>
  <c r="ES487" i="20"/>
  <c r="CC728" i="20"/>
  <c r="ES729" i="20"/>
  <c r="CC734" i="20"/>
  <c r="ES734" i="20" s="1"/>
  <c r="ES735" i="20"/>
  <c r="CC590" i="20"/>
  <c r="ES591" i="20"/>
  <c r="CC921" i="20"/>
  <c r="ES922" i="20"/>
  <c r="CO140" i="20"/>
  <c r="ES140" i="20"/>
  <c r="CC134" i="20"/>
  <c r="ES135" i="20"/>
  <c r="CC403" i="20"/>
  <c r="ES404" i="20"/>
  <c r="CC251" i="20"/>
  <c r="ES251" i="20" s="1"/>
  <c r="ES252" i="20"/>
  <c r="CC396" i="20"/>
  <c r="ES397" i="20"/>
  <c r="CC114" i="20"/>
  <c r="ES114" i="20" s="1"/>
  <c r="ES115" i="20"/>
  <c r="CC35" i="20"/>
  <c r="ES36" i="20"/>
  <c r="CC202" i="20"/>
  <c r="ES202" i="20" s="1"/>
  <c r="ES203" i="20"/>
  <c r="EQ580" i="20"/>
  <c r="EQ574" i="20" s="1"/>
  <c r="EQ545" i="20" s="1"/>
  <c r="BS217" i="20"/>
  <c r="DG585" i="20"/>
  <c r="BS389" i="20"/>
  <c r="CC665" i="20"/>
  <c r="CO666" i="20"/>
  <c r="CO665" i="20" s="1"/>
  <c r="CO664" i="20" s="1"/>
  <c r="CO663" i="20" s="1"/>
  <c r="CC508" i="20"/>
  <c r="CO509" i="20"/>
  <c r="CO508" i="20" s="1"/>
  <c r="CO507" i="20" s="1"/>
  <c r="CO503" i="20" s="1"/>
  <c r="EQ675" i="20"/>
  <c r="EQ674" i="20" s="1"/>
  <c r="EQ673" i="20" s="1"/>
  <c r="CO684" i="20"/>
  <c r="CO676" i="20" s="1"/>
  <c r="CO675" i="20" s="1"/>
  <c r="CO674" i="20" s="1"/>
  <c r="CO677" i="20"/>
  <c r="CC661" i="20"/>
  <c r="CO662" i="20"/>
  <c r="CO661" i="20" s="1"/>
  <c r="CO660" i="20" s="1"/>
  <c r="CO659" i="20" s="1"/>
  <c r="CC653" i="20"/>
  <c r="CO654" i="20"/>
  <c r="CO653" i="20" s="1"/>
  <c r="CO652" i="20" s="1"/>
  <c r="CO651" i="20" s="1"/>
  <c r="CO618" i="20"/>
  <c r="CO610" i="20" s="1"/>
  <c r="CO611" i="20"/>
  <c r="CO571" i="20"/>
  <c r="CO559" i="20"/>
  <c r="CC555" i="20"/>
  <c r="CO556" i="20"/>
  <c r="CO555" i="20" s="1"/>
  <c r="CO554" i="20" s="1"/>
  <c r="CO553" i="20" s="1"/>
  <c r="CC719" i="20"/>
  <c r="CO720" i="20"/>
  <c r="CO719" i="20" s="1"/>
  <c r="CO718" i="20" s="1"/>
  <c r="CO712" i="20" s="1"/>
  <c r="CO711" i="20" s="1"/>
  <c r="CO710" i="20" s="1"/>
  <c r="CC671" i="20"/>
  <c r="CO672" i="20"/>
  <c r="CO671" i="20" s="1"/>
  <c r="CO670" i="20" s="1"/>
  <c r="CO669" i="20" s="1"/>
  <c r="CO668" i="20" s="1"/>
  <c r="CO667" i="20" s="1"/>
  <c r="CC483" i="20"/>
  <c r="CO484" i="20"/>
  <c r="CO483" i="20" s="1"/>
  <c r="CO482" i="20" s="1"/>
  <c r="CO481" i="20" s="1"/>
  <c r="CC708" i="20"/>
  <c r="CO709" i="20"/>
  <c r="CO708" i="20" s="1"/>
  <c r="CO707" i="20" s="1"/>
  <c r="CO706" i="20" s="1"/>
  <c r="CO705" i="20" s="1"/>
  <c r="CO704" i="20" s="1"/>
  <c r="CC583" i="20"/>
  <c r="CO584" i="20"/>
  <c r="CO583" i="20" s="1"/>
  <c r="CO582" i="20" s="1"/>
  <c r="CO581" i="20" s="1"/>
  <c r="CC520" i="20"/>
  <c r="CO521" i="20"/>
  <c r="CO520" i="20" s="1"/>
  <c r="CO519" i="20" s="1"/>
  <c r="CO518" i="20" s="1"/>
  <c r="CO607" i="20"/>
  <c r="CO595" i="20"/>
  <c r="CC98" i="20"/>
  <c r="CO100" i="20"/>
  <c r="CO98" i="20" s="1"/>
  <c r="CO97" i="20" s="1"/>
  <c r="CC374" i="20"/>
  <c r="CO375" i="20"/>
  <c r="CO374" i="20" s="1"/>
  <c r="CO373" i="20" s="1"/>
  <c r="CO372" i="20" s="1"/>
  <c r="CC329" i="20"/>
  <c r="CO330" i="20"/>
  <c r="CO329" i="20" s="1"/>
  <c r="CO328" i="20" s="1"/>
  <c r="CO327" i="20" s="1"/>
  <c r="CC280" i="20"/>
  <c r="CO281" i="20"/>
  <c r="CO280" i="20" s="1"/>
  <c r="CO279" i="20" s="1"/>
  <c r="CO278" i="20" s="1"/>
  <c r="CC119" i="20"/>
  <c r="CO120" i="20"/>
  <c r="CO119" i="20" s="1"/>
  <c r="CO118" i="20" s="1"/>
  <c r="CO117" i="20" s="1"/>
  <c r="CC44" i="20"/>
  <c r="CO45" i="20"/>
  <c r="CO44" i="20" s="1"/>
  <c r="CO43" i="20" s="1"/>
  <c r="CO42" i="20" s="1"/>
  <c r="CC57" i="20"/>
  <c r="CO58" i="20"/>
  <c r="CO57" i="20" s="1"/>
  <c r="CO56" i="20" s="1"/>
  <c r="CO55" i="20" s="1"/>
  <c r="CC63" i="20"/>
  <c r="CO64" i="20"/>
  <c r="CO63" i="20" s="1"/>
  <c r="CO60" i="20" s="1"/>
  <c r="CO59" i="20" s="1"/>
  <c r="CC382" i="20"/>
  <c r="CO383" i="20"/>
  <c r="CO382" i="20" s="1"/>
  <c r="CO381" i="20" s="1"/>
  <c r="CO380" i="20" s="1"/>
  <c r="CC296" i="20"/>
  <c r="CO297" i="20"/>
  <c r="CO296" i="20" s="1"/>
  <c r="CO295" i="20" s="1"/>
  <c r="CO294" i="20" s="1"/>
  <c r="CC155" i="20"/>
  <c r="ES155" i="20" s="1"/>
  <c r="CO156" i="20"/>
  <c r="CO155" i="20" s="1"/>
  <c r="CC23" i="20"/>
  <c r="CO24" i="20"/>
  <c r="CO23" i="20" s="1"/>
  <c r="CO22" i="20" s="1"/>
  <c r="CC200" i="20"/>
  <c r="CO201" i="20"/>
  <c r="CO200" i="20" s="1"/>
  <c r="CO199" i="20" s="1"/>
  <c r="CO198" i="20" s="1"/>
  <c r="CC393" i="20"/>
  <c r="CC392" i="20" s="1"/>
  <c r="ES392" i="20" s="1"/>
  <c r="CO394" i="20"/>
  <c r="CO393" i="20" s="1"/>
  <c r="CC414" i="20"/>
  <c r="CO415" i="20"/>
  <c r="CO414" i="20" s="1"/>
  <c r="CO413" i="20" s="1"/>
  <c r="CC163" i="20"/>
  <c r="CO164" i="20"/>
  <c r="CO163" i="20" s="1"/>
  <c r="CO162" i="20" s="1"/>
  <c r="CC215" i="20"/>
  <c r="CO216" i="20"/>
  <c r="CO215" i="20" s="1"/>
  <c r="CO214" i="20" s="1"/>
  <c r="CO210" i="20" s="1"/>
  <c r="CC28" i="20"/>
  <c r="CO29" i="20"/>
  <c r="CO28" i="20" s="1"/>
  <c r="CO27" i="20" s="1"/>
  <c r="CC123" i="20"/>
  <c r="CO124" i="20"/>
  <c r="CO123" i="20" s="1"/>
  <c r="CO122" i="20" s="1"/>
  <c r="CO121" i="20" s="1"/>
  <c r="CC288" i="20"/>
  <c r="CO289" i="20"/>
  <c r="CO288" i="20" s="1"/>
  <c r="CO287" i="20" s="1"/>
  <c r="CO282" i="20" s="1"/>
  <c r="CC309" i="20"/>
  <c r="CO310" i="20"/>
  <c r="CO309" i="20" s="1"/>
  <c r="CO308" i="20" s="1"/>
  <c r="CO307" i="20" s="1"/>
  <c r="CO306" i="20" s="1"/>
  <c r="CC353" i="20"/>
  <c r="CO354" i="20"/>
  <c r="CO353" i="20" s="1"/>
  <c r="CO352" i="20" s="1"/>
  <c r="CO351" i="20" s="1"/>
  <c r="CC159" i="20"/>
  <c r="CO160" i="20"/>
  <c r="CO159" i="20" s="1"/>
  <c r="CO158" i="20" s="1"/>
  <c r="CO157" i="20" s="1"/>
  <c r="CC224" i="20"/>
  <c r="CO225" i="20"/>
  <c r="CO224" i="20" s="1"/>
  <c r="CO223" i="20" s="1"/>
  <c r="CC80" i="20"/>
  <c r="CO81" i="20"/>
  <c r="CO80" i="20" s="1"/>
  <c r="CO79" i="20" s="1"/>
  <c r="CO73" i="20" s="1"/>
  <c r="CC84" i="20"/>
  <c r="CO85" i="20"/>
  <c r="CO84" i="20" s="1"/>
  <c r="CO83" i="20" s="1"/>
  <c r="CO82" i="20" s="1"/>
  <c r="CC349" i="20"/>
  <c r="CO350" i="20"/>
  <c r="CO349" i="20" s="1"/>
  <c r="CO348" i="20" s="1"/>
  <c r="CO343" i="20" s="1"/>
  <c r="CC269" i="20"/>
  <c r="CO270" i="20"/>
  <c r="CO269" i="20" s="1"/>
  <c r="CO268" i="20" s="1"/>
  <c r="CC131" i="20"/>
  <c r="CC130" i="20" s="1"/>
  <c r="ES130" i="20" s="1"/>
  <c r="CO132" i="20"/>
  <c r="CC187" i="20"/>
  <c r="CO188" i="20"/>
  <c r="CO187" i="20" s="1"/>
  <c r="CO186" i="20" s="1"/>
  <c r="CO185" i="20" s="1"/>
  <c r="CC103" i="20"/>
  <c r="CO104" i="20"/>
  <c r="CO103" i="20" s="1"/>
  <c r="CO102" i="20" s="1"/>
  <c r="CC324" i="20"/>
  <c r="CO325" i="20"/>
  <c r="CO324" i="20" s="1"/>
  <c r="CO323" i="20" s="1"/>
  <c r="CO322" i="20" s="1"/>
  <c r="CO321" i="20" s="1"/>
  <c r="CC71" i="20"/>
  <c r="CO72" i="20"/>
  <c r="CO71" i="20" s="1"/>
  <c r="CO70" i="20" s="1"/>
  <c r="CO65" i="20" s="1"/>
  <c r="CC244" i="20"/>
  <c r="CO245" i="20"/>
  <c r="CO244" i="20" s="1"/>
  <c r="CO243" i="20" s="1"/>
  <c r="CO242" i="20" s="1"/>
  <c r="CC319" i="20"/>
  <c r="CO320" i="20"/>
  <c r="CO319" i="20" s="1"/>
  <c r="CO318" i="20" s="1"/>
  <c r="CO317" i="20" s="1"/>
  <c r="CO316" i="20" s="1"/>
  <c r="CC32" i="20"/>
  <c r="CO33" i="20"/>
  <c r="CO32" i="20" s="1"/>
  <c r="CO31" i="20" s="1"/>
  <c r="CO30" i="20" s="1"/>
  <c r="CC53" i="20"/>
  <c r="CO54" i="20"/>
  <c r="CO53" i="20" s="1"/>
  <c r="CO52" i="20" s="1"/>
  <c r="CO46" i="20" s="1"/>
  <c r="CC248" i="20"/>
  <c r="CO249" i="20"/>
  <c r="CO248" i="20" s="1"/>
  <c r="CO247" i="20" s="1"/>
  <c r="CO246" i="20" s="1"/>
  <c r="CC14" i="20"/>
  <c r="CO15" i="20"/>
  <c r="CO14" i="20" s="1"/>
  <c r="CO13" i="20" s="1"/>
  <c r="CC266" i="20"/>
  <c r="CO267" i="20"/>
  <c r="CO266" i="20" s="1"/>
  <c r="CO265" i="20" s="1"/>
  <c r="CO261" i="20" s="1"/>
  <c r="CC304" i="20"/>
  <c r="CO305" i="20"/>
  <c r="CO304" i="20" s="1"/>
  <c r="CO303" i="20" s="1"/>
  <c r="CO302" i="20" s="1"/>
  <c r="CO301" i="20" s="1"/>
  <c r="CC335" i="20"/>
  <c r="CO336" i="20"/>
  <c r="CO335" i="20" s="1"/>
  <c r="CO334" i="20" s="1"/>
  <c r="CO333" i="20" s="1"/>
  <c r="CC314" i="20"/>
  <c r="CO315" i="20"/>
  <c r="CO314" i="20" s="1"/>
  <c r="CO313" i="20" s="1"/>
  <c r="CO312" i="20" s="1"/>
  <c r="CO311" i="20" s="1"/>
  <c r="CC106" i="20"/>
  <c r="CO108" i="20"/>
  <c r="CO106" i="20" s="1"/>
  <c r="CO105" i="20" s="1"/>
  <c r="CC191" i="20"/>
  <c r="CO192" i="20"/>
  <c r="CO191" i="20" s="1"/>
  <c r="CO190" i="20" s="1"/>
  <c r="CO189" i="20" s="1"/>
  <c r="CC172" i="20"/>
  <c r="CO173" i="20"/>
  <c r="CO172" i="20" s="1"/>
  <c r="CO171" i="20" s="1"/>
  <c r="CC195" i="20"/>
  <c r="CO196" i="20"/>
  <c r="CO195" i="20" s="1"/>
  <c r="CO194" i="20" s="1"/>
  <c r="CO193" i="20" s="1"/>
  <c r="CC410" i="20"/>
  <c r="CO411" i="20"/>
  <c r="CO410" i="20" s="1"/>
  <c r="CO409" i="20" s="1"/>
  <c r="CO145" i="20"/>
  <c r="CO137" i="20" s="1"/>
  <c r="CO138" i="20"/>
  <c r="CC19" i="20"/>
  <c r="CO20" i="20"/>
  <c r="CO19" i="20" s="1"/>
  <c r="CO18" i="20" s="1"/>
  <c r="CC418" i="20"/>
  <c r="CO419" i="20"/>
  <c r="CO418" i="20" s="1"/>
  <c r="CO417" i="20" s="1"/>
  <c r="CO416" i="20" s="1"/>
  <c r="CC227" i="20"/>
  <c r="CO228" i="20"/>
  <c r="CO227" i="20" s="1"/>
  <c r="CO226" i="20" s="1"/>
  <c r="CC571" i="20"/>
  <c r="ES571" i="20" s="1"/>
  <c r="CC559" i="20"/>
  <c r="ES559" i="20" s="1"/>
  <c r="CO863" i="20"/>
  <c r="CO862" i="20" s="1"/>
  <c r="CO861" i="20" s="1"/>
  <c r="CO860" i="20" s="1"/>
  <c r="CC862" i="20"/>
  <c r="CO821" i="20"/>
  <c r="CO820" i="20" s="1"/>
  <c r="CO819" i="20" s="1"/>
  <c r="CO818" i="20" s="1"/>
  <c r="CO817" i="20" s="1"/>
  <c r="CO816" i="20" s="1"/>
  <c r="CC820" i="20"/>
  <c r="CC146" i="20"/>
  <c r="ES146" i="20" s="1"/>
  <c r="CC139" i="20"/>
  <c r="ES139" i="20" s="1"/>
  <c r="CC607" i="20"/>
  <c r="ES607" i="20" s="1"/>
  <c r="CC595" i="20"/>
  <c r="ES595" i="20" s="1"/>
  <c r="CC1009" i="20"/>
  <c r="CO1010" i="20"/>
  <c r="CO1009" i="20" s="1"/>
  <c r="CO1008" i="20" s="1"/>
  <c r="CO1007" i="20" s="1"/>
  <c r="CC914" i="20"/>
  <c r="CO915" i="20"/>
  <c r="CO914" i="20" s="1"/>
  <c r="CO913" i="20" s="1"/>
  <c r="CO740" i="20"/>
  <c r="CO739" i="20" s="1"/>
  <c r="CO738" i="20" s="1"/>
  <c r="CO733" i="20" s="1"/>
  <c r="CC739" i="20"/>
  <c r="CO967" i="20"/>
  <c r="CO966" i="20" s="1"/>
  <c r="CO965" i="20" s="1"/>
  <c r="CO964" i="20" s="1"/>
  <c r="CO963" i="20" s="1"/>
  <c r="CC966" i="20"/>
  <c r="CO807" i="20"/>
  <c r="CO806" i="20" s="1"/>
  <c r="CO805" i="20" s="1"/>
  <c r="CC806" i="20"/>
  <c r="CO814" i="20"/>
  <c r="CO813" i="20" s="1"/>
  <c r="CO812" i="20" s="1"/>
  <c r="CO811" i="20" s="1"/>
  <c r="CC813" i="20"/>
  <c r="CC618" i="20"/>
  <c r="CC611" i="20"/>
  <c r="ES611" i="20" s="1"/>
  <c r="CO891" i="20"/>
  <c r="CO890" i="20" s="1"/>
  <c r="CO889" i="20" s="1"/>
  <c r="CO888" i="20" s="1"/>
  <c r="CO887" i="20" s="1"/>
  <c r="CO886" i="20" s="1"/>
  <c r="CO885" i="20" s="1"/>
  <c r="CC890" i="20"/>
  <c r="CC911" i="20"/>
  <c r="CO912" i="20"/>
  <c r="CO911" i="20" s="1"/>
  <c r="CO910" i="20" s="1"/>
  <c r="CO909" i="20" s="1"/>
  <c r="CO894" i="20" s="1"/>
  <c r="CO893" i="20" s="1"/>
  <c r="CO892" i="20" s="1"/>
  <c r="CO961" i="20"/>
  <c r="CO960" i="20" s="1"/>
  <c r="CO959" i="20" s="1"/>
  <c r="CO958" i="20" s="1"/>
  <c r="CO957" i="20" s="1"/>
  <c r="CO944" i="20" s="1"/>
  <c r="CC960" i="20"/>
  <c r="CO872" i="20"/>
  <c r="CO871" i="20" s="1"/>
  <c r="CO870" i="20" s="1"/>
  <c r="CO869" i="20" s="1"/>
  <c r="CC871" i="20"/>
  <c r="CO810" i="20"/>
  <c r="CO809" i="20" s="1"/>
  <c r="CO808" i="20" s="1"/>
  <c r="CC809" i="20"/>
  <c r="CO759" i="20"/>
  <c r="CO758" i="20" s="1"/>
  <c r="CO757" i="20" s="1"/>
  <c r="CO756" i="20" s="1"/>
  <c r="CC758" i="20"/>
  <c r="CC942" i="20"/>
  <c r="CO943" i="20"/>
  <c r="CO942" i="20" s="1"/>
  <c r="CO941" i="20" s="1"/>
  <c r="CO940" i="20" s="1"/>
  <c r="CO802" i="20"/>
  <c r="CO801" i="20" s="1"/>
  <c r="CO800" i="20" s="1"/>
  <c r="CO799" i="20" s="1"/>
  <c r="CC801" i="20"/>
  <c r="CC988" i="20"/>
  <c r="CO989" i="20"/>
  <c r="CO988" i="20" s="1"/>
  <c r="CO987" i="20" s="1"/>
  <c r="CO986" i="20" s="1"/>
  <c r="CO970" i="20" s="1"/>
  <c r="CO751" i="20"/>
  <c r="CO750" i="20" s="1"/>
  <c r="CO749" i="20" s="1"/>
  <c r="CO745" i="20" s="1"/>
  <c r="CC750" i="20"/>
  <c r="CO876" i="20"/>
  <c r="CO875" i="20" s="1"/>
  <c r="CO874" i="20" s="1"/>
  <c r="CO873" i="20" s="1"/>
  <c r="CC875" i="20"/>
  <c r="CC929" i="20"/>
  <c r="CO930" i="20"/>
  <c r="CO929" i="20" s="1"/>
  <c r="CO928" i="20" s="1"/>
  <c r="CO927" i="20" s="1"/>
  <c r="CO919" i="20" s="1"/>
  <c r="CO918" i="20" s="1"/>
  <c r="CO771" i="20"/>
  <c r="CO770" i="20" s="1"/>
  <c r="CO769" i="20" s="1"/>
  <c r="CO768" i="20" s="1"/>
  <c r="CC770" i="20"/>
  <c r="CC938" i="20"/>
  <c r="CO939" i="20"/>
  <c r="CO938" i="20" s="1"/>
  <c r="CO937" i="20" s="1"/>
  <c r="CO933" i="20" s="1"/>
  <c r="CO932" i="20" s="1"/>
  <c r="EH816" i="20"/>
  <c r="DG816" i="20"/>
  <c r="EF11" i="20"/>
  <c r="EH11" i="20"/>
  <c r="BH675" i="20"/>
  <c r="BH674" i="20" s="1"/>
  <c r="BH673" i="20" s="1"/>
  <c r="BS126" i="20"/>
  <c r="BS129" i="20"/>
  <c r="BS618" i="20"/>
  <c r="BS610" i="20" s="1"/>
  <c r="BS611" i="20"/>
  <c r="BS391" i="20"/>
  <c r="BS387" i="20" s="1"/>
  <c r="BS386" i="20" s="1"/>
  <c r="BS385" i="20" s="1"/>
  <c r="BS384" i="20" s="1"/>
  <c r="BS388" i="20"/>
  <c r="BS607" i="20"/>
  <c r="BS595" i="20"/>
  <c r="BS684" i="20"/>
  <c r="BS676" i="20" s="1"/>
  <c r="BS675" i="20" s="1"/>
  <c r="BS674" i="20" s="1"/>
  <c r="BS673" i="20" s="1"/>
  <c r="BS677" i="20"/>
  <c r="ED463" i="20"/>
  <c r="EF463" i="20" s="1"/>
  <c r="EH463" i="20" s="1"/>
  <c r="AF1014" i="20"/>
  <c r="AF1016" i="20" s="1"/>
  <c r="DZ385" i="20"/>
  <c r="ED385" i="20" s="1"/>
  <c r="EF385" i="20" s="1"/>
  <c r="EH385" i="20" s="1"/>
  <c r="BH545" i="20"/>
  <c r="BH145" i="20"/>
  <c r="BH137" i="20" s="1"/>
  <c r="BH11" i="20" s="1"/>
  <c r="BH10" i="20" s="1"/>
  <c r="BH9" i="20" s="1"/>
  <c r="BH8" i="20" s="1"/>
  <c r="BH138" i="20"/>
  <c r="EF593" i="20"/>
  <c r="DE137" i="20"/>
  <c r="DE11" i="20" s="1"/>
  <c r="DE593" i="20"/>
  <c r="DG593" i="20" s="1"/>
  <c r="DC917" i="20"/>
  <c r="DE917" i="20" s="1"/>
  <c r="DG917" i="20" s="1"/>
  <c r="AV580" i="20"/>
  <c r="AV574" i="20" s="1"/>
  <c r="AV545" i="20" s="1"/>
  <c r="AV675" i="20"/>
  <c r="AV674" i="20" s="1"/>
  <c r="AV673" i="20" s="1"/>
  <c r="DZ10" i="20"/>
  <c r="DZ9" i="20" s="1"/>
  <c r="DZ399" i="20"/>
  <c r="ED399" i="20" s="1"/>
  <c r="EF399" i="20" s="1"/>
  <c r="EH399" i="20" s="1"/>
  <c r="ED406" i="20"/>
  <c r="EF406" i="20" s="1"/>
  <c r="EH406" i="20" s="1"/>
  <c r="CY674" i="20"/>
  <c r="DC675" i="20"/>
  <c r="DE675" i="20" s="1"/>
  <c r="DG675" i="20" s="1"/>
  <c r="ED849" i="20"/>
  <c r="CY826" i="20"/>
  <c r="DC826" i="20" s="1"/>
  <c r="DE826" i="20" s="1"/>
  <c r="DG826" i="20" s="1"/>
  <c r="DC827" i="20"/>
  <c r="DE827" i="20" s="1"/>
  <c r="DG827" i="20" s="1"/>
  <c r="CY574" i="20"/>
  <c r="CY9" i="20"/>
  <c r="DC10" i="20"/>
  <c r="DE10" i="20" s="1"/>
  <c r="DG10" i="20" s="1"/>
  <c r="DZ674" i="20"/>
  <c r="ED675" i="20"/>
  <c r="EF675" i="20" s="1"/>
  <c r="EH675" i="20" s="1"/>
  <c r="DZ546" i="20"/>
  <c r="ED552" i="20"/>
  <c r="EF552" i="20" s="1"/>
  <c r="EH552" i="20" s="1"/>
  <c r="CY877" i="20"/>
  <c r="DC877" i="20" s="1"/>
  <c r="DE877" i="20" s="1"/>
  <c r="DG877" i="20" s="1"/>
  <c r="DC878" i="20"/>
  <c r="DE878" i="20" s="1"/>
  <c r="DG878" i="20" s="1"/>
  <c r="DZ574" i="20"/>
  <c r="ED574" i="20" s="1"/>
  <c r="EF574" i="20" s="1"/>
  <c r="EH574" i="20" s="1"/>
  <c r="DC849" i="20"/>
  <c r="CC154" i="20" l="1"/>
  <c r="ES154" i="20" s="1"/>
  <c r="BS150" i="20"/>
  <c r="BH544" i="20"/>
  <c r="CO969" i="20"/>
  <c r="CO931" i="20"/>
  <c r="CC610" i="20"/>
  <c r="ES610" i="20" s="1"/>
  <c r="ES618" i="20"/>
  <c r="CC1008" i="20"/>
  <c r="ES1009" i="20"/>
  <c r="CC910" i="20"/>
  <c r="ES910" i="20" s="1"/>
  <c r="ES911" i="20"/>
  <c r="CC937" i="20"/>
  <c r="ES938" i="20"/>
  <c r="CC928" i="20"/>
  <c r="ES929" i="20"/>
  <c r="CC749" i="20"/>
  <c r="ES750" i="20"/>
  <c r="CC808" i="20"/>
  <c r="ES808" i="20" s="1"/>
  <c r="ES809" i="20"/>
  <c r="CC959" i="20"/>
  <c r="ES960" i="20"/>
  <c r="CC889" i="20"/>
  <c r="ES890" i="20"/>
  <c r="CC812" i="20"/>
  <c r="ES813" i="20"/>
  <c r="CC965" i="20"/>
  <c r="ES966" i="20"/>
  <c r="CC861" i="20"/>
  <c r="ES862" i="20"/>
  <c r="CC417" i="20"/>
  <c r="ES418" i="20"/>
  <c r="CC194" i="20"/>
  <c r="ES195" i="20"/>
  <c r="CC190" i="20"/>
  <c r="ES191" i="20"/>
  <c r="CC313" i="20"/>
  <c r="ES314" i="20"/>
  <c r="CC303" i="20"/>
  <c r="ES304" i="20"/>
  <c r="CC13" i="20"/>
  <c r="ES13" i="20" s="1"/>
  <c r="ES14" i="20"/>
  <c r="CC52" i="20"/>
  <c r="ES53" i="20"/>
  <c r="CC318" i="20"/>
  <c r="ES319" i="20"/>
  <c r="CC70" i="20"/>
  <c r="ES71" i="20"/>
  <c r="CC102" i="20"/>
  <c r="ES102" i="20" s="1"/>
  <c r="ES103" i="20"/>
  <c r="CC127" i="20"/>
  <c r="ES127" i="20" s="1"/>
  <c r="ES131" i="20"/>
  <c r="CC348" i="20"/>
  <c r="ES349" i="20"/>
  <c r="CC79" i="20"/>
  <c r="ES80" i="20"/>
  <c r="CC158" i="20"/>
  <c r="CC150" i="20" s="1"/>
  <c r="ES150" i="20" s="1"/>
  <c r="ES159" i="20"/>
  <c r="CC308" i="20"/>
  <c r="ES309" i="20"/>
  <c r="CC122" i="20"/>
  <c r="ES123" i="20"/>
  <c r="CC214" i="20"/>
  <c r="ES215" i="20"/>
  <c r="CC413" i="20"/>
  <c r="ES413" i="20" s="1"/>
  <c r="ES414" i="20"/>
  <c r="CC199" i="20"/>
  <c r="ES200" i="20"/>
  <c r="CC381" i="20"/>
  <c r="ES382" i="20"/>
  <c r="CC56" i="20"/>
  <c r="ES57" i="20"/>
  <c r="CC118" i="20"/>
  <c r="ES119" i="20"/>
  <c r="CC328" i="20"/>
  <c r="ES329" i="20"/>
  <c r="CC97" i="20"/>
  <c r="ES97" i="20" s="1"/>
  <c r="ES98" i="20"/>
  <c r="CC519" i="20"/>
  <c r="ES520" i="20"/>
  <c r="CC707" i="20"/>
  <c r="ES708" i="20"/>
  <c r="CC670" i="20"/>
  <c r="ES671" i="20"/>
  <c r="CC554" i="20"/>
  <c r="ES555" i="20"/>
  <c r="CC660" i="20"/>
  <c r="ES661" i="20"/>
  <c r="CC664" i="20"/>
  <c r="ES665" i="20"/>
  <c r="EQ544" i="20"/>
  <c r="EQ1014" i="20" s="1"/>
  <c r="CC34" i="20"/>
  <c r="ES34" i="20" s="1"/>
  <c r="ES35" i="20"/>
  <c r="CC395" i="20"/>
  <c r="ES395" i="20" s="1"/>
  <c r="ES396" i="20"/>
  <c r="CC402" i="20"/>
  <c r="ES403" i="20"/>
  <c r="CC589" i="20"/>
  <c r="ES589" i="20" s="1"/>
  <c r="ES590" i="20"/>
  <c r="CC724" i="20"/>
  <c r="ES728" i="20"/>
  <c r="CC465" i="20"/>
  <c r="ES465" i="20" s="1"/>
  <c r="ES471" i="20"/>
  <c r="CC675" i="20"/>
  <c r="ES676" i="20"/>
  <c r="CC230" i="20"/>
  <c r="ES230" i="20" s="1"/>
  <c r="ES231" i="20"/>
  <c r="CC376" i="20"/>
  <c r="ES376" i="20" s="1"/>
  <c r="ES377" i="20"/>
  <c r="CC86" i="20"/>
  <c r="ES86" i="20" s="1"/>
  <c r="ES87" i="20"/>
  <c r="CC434" i="20"/>
  <c r="ES434" i="20" s="1"/>
  <c r="ES435" i="20"/>
  <c r="CC38" i="20"/>
  <c r="ES38" i="20" s="1"/>
  <c r="ES39" i="20"/>
  <c r="CC822" i="20"/>
  <c r="ES822" i="20" s="1"/>
  <c r="ES823" i="20"/>
  <c r="CC510" i="20"/>
  <c r="ES510" i="20" s="1"/>
  <c r="ES515" i="20"/>
  <c r="CC530" i="20"/>
  <c r="ES530" i="20" s="1"/>
  <c r="ES534" i="20"/>
  <c r="CC852" i="20"/>
  <c r="ES852" i="20" s="1"/>
  <c r="ES853" i="20"/>
  <c r="CC769" i="20"/>
  <c r="ES770" i="20"/>
  <c r="CC874" i="20"/>
  <c r="ES875" i="20"/>
  <c r="CC987" i="20"/>
  <c r="ES988" i="20"/>
  <c r="CC941" i="20"/>
  <c r="ES942" i="20"/>
  <c r="CC913" i="20"/>
  <c r="ES913" i="20" s="1"/>
  <c r="ES914" i="20"/>
  <c r="CC800" i="20"/>
  <c r="ES801" i="20"/>
  <c r="CC757" i="20"/>
  <c r="ES758" i="20"/>
  <c r="CC870" i="20"/>
  <c r="ES871" i="20"/>
  <c r="CC805" i="20"/>
  <c r="ES805" i="20" s="1"/>
  <c r="ES806" i="20"/>
  <c r="CC738" i="20"/>
  <c r="ES739" i="20"/>
  <c r="CC819" i="20"/>
  <c r="ES820" i="20"/>
  <c r="CC226" i="20"/>
  <c r="ES226" i="20" s="1"/>
  <c r="ES227" i="20"/>
  <c r="CC18" i="20"/>
  <c r="ES18" i="20" s="1"/>
  <c r="ES19" i="20"/>
  <c r="CC409" i="20"/>
  <c r="ES410" i="20"/>
  <c r="CC171" i="20"/>
  <c r="ES171" i="20" s="1"/>
  <c r="ES172" i="20"/>
  <c r="CC105" i="20"/>
  <c r="ES105" i="20" s="1"/>
  <c r="ES106" i="20"/>
  <c r="CC334" i="20"/>
  <c r="ES335" i="20"/>
  <c r="CC265" i="20"/>
  <c r="ES265" i="20" s="1"/>
  <c r="ES266" i="20"/>
  <c r="CC247" i="20"/>
  <c r="ES248" i="20"/>
  <c r="CC31" i="20"/>
  <c r="ES32" i="20"/>
  <c r="CC243" i="20"/>
  <c r="ES244" i="20"/>
  <c r="CC323" i="20"/>
  <c r="ES324" i="20"/>
  <c r="CC186" i="20"/>
  <c r="ES187" i="20"/>
  <c r="CC268" i="20"/>
  <c r="ES268" i="20" s="1"/>
  <c r="ES269" i="20"/>
  <c r="CC83" i="20"/>
  <c r="ES84" i="20"/>
  <c r="CC223" i="20"/>
  <c r="ES223" i="20" s="1"/>
  <c r="ES224" i="20"/>
  <c r="CC352" i="20"/>
  <c r="ES353" i="20"/>
  <c r="CC287" i="20"/>
  <c r="ES288" i="20"/>
  <c r="CC27" i="20"/>
  <c r="ES27" i="20" s="1"/>
  <c r="ES28" i="20"/>
  <c r="CC162" i="20"/>
  <c r="ES162" i="20" s="1"/>
  <c r="ES163" i="20"/>
  <c r="CC389" i="20"/>
  <c r="ES389" i="20" s="1"/>
  <c r="ES393" i="20"/>
  <c r="CC22" i="20"/>
  <c r="ES22" i="20" s="1"/>
  <c r="ES23" i="20"/>
  <c r="CC295" i="20"/>
  <c r="ES296" i="20"/>
  <c r="CC60" i="20"/>
  <c r="ES63" i="20"/>
  <c r="CC43" i="20"/>
  <c r="ES44" i="20"/>
  <c r="CC279" i="20"/>
  <c r="ES280" i="20"/>
  <c r="CC373" i="20"/>
  <c r="ES374" i="20"/>
  <c r="CC582" i="20"/>
  <c r="ES583" i="20"/>
  <c r="CC482" i="20"/>
  <c r="ES483" i="20"/>
  <c r="CC718" i="20"/>
  <c r="ES719" i="20"/>
  <c r="CC652" i="20"/>
  <c r="ES653" i="20"/>
  <c r="CC507" i="20"/>
  <c r="ES508" i="20"/>
  <c r="CC133" i="20"/>
  <c r="ES133" i="20" s="1"/>
  <c r="ES134" i="20"/>
  <c r="CC920" i="20"/>
  <c r="ES920" i="20" s="1"/>
  <c r="ES921" i="20"/>
  <c r="CC485" i="20"/>
  <c r="ES485" i="20" s="1"/>
  <c r="ES486" i="20"/>
  <c r="CC741" i="20"/>
  <c r="ES741" i="20" s="1"/>
  <c r="ES742" i="20"/>
  <c r="CC827" i="20"/>
  <c r="ES828" i="20"/>
  <c r="CC356" i="20"/>
  <c r="ES356" i="20" s="1"/>
  <c r="ES357" i="20"/>
  <c r="CC430" i="20"/>
  <c r="ES430" i="20" s="1"/>
  <c r="ES431" i="20"/>
  <c r="CC634" i="20"/>
  <c r="ES634" i="20" s="1"/>
  <c r="ES635" i="20"/>
  <c r="CC526" i="20"/>
  <c r="ES526" i="20" s="1"/>
  <c r="ES527" i="20"/>
  <c r="CC991" i="20"/>
  <c r="ES992" i="20"/>
  <c r="CC881" i="20"/>
  <c r="ES882" i="20"/>
  <c r="EH593" i="20"/>
  <c r="EH580" i="20" s="1"/>
  <c r="EF580" i="20"/>
  <c r="DE580" i="20"/>
  <c r="DG580" i="20"/>
  <c r="CO408" i="20"/>
  <c r="CO407" i="20" s="1"/>
  <c r="CO406" i="20" s="1"/>
  <c r="CO399" i="20" s="1"/>
  <c r="CC151" i="20"/>
  <c r="ES151" i="20" s="1"/>
  <c r="CC261" i="20"/>
  <c r="ES261" i="20" s="1"/>
  <c r="CO464" i="20"/>
  <c r="CO463" i="20" s="1"/>
  <c r="CO462" i="20" s="1"/>
  <c r="CO851" i="20"/>
  <c r="CO850" i="20" s="1"/>
  <c r="CO849" i="20" s="1"/>
  <c r="CO570" i="20"/>
  <c r="CO557" i="20" s="1"/>
  <c r="CO552" i="20" s="1"/>
  <c r="CO546" i="20" s="1"/>
  <c r="CO558" i="20"/>
  <c r="CO606" i="20"/>
  <c r="CO593" i="20" s="1"/>
  <c r="CO594" i="20"/>
  <c r="CO673" i="20"/>
  <c r="EN1016" i="20"/>
  <c r="EQ1015" i="20"/>
  <c r="CO131" i="20"/>
  <c r="CO128" i="20"/>
  <c r="CO217" i="20"/>
  <c r="CO161" i="20"/>
  <c r="CO392" i="20"/>
  <c r="CO389" i="20"/>
  <c r="CO21" i="20"/>
  <c r="CC217" i="20"/>
  <c r="ES217" i="20" s="1"/>
  <c r="CO154" i="20"/>
  <c r="CO151" i="20"/>
  <c r="CO96" i="20"/>
  <c r="CO12" i="20"/>
  <c r="CO917" i="20"/>
  <c r="CO916" i="20" s="1"/>
  <c r="CC126" i="20"/>
  <c r="ES126" i="20" s="1"/>
  <c r="CC129" i="20"/>
  <c r="CC606" i="20"/>
  <c r="CC594" i="20"/>
  <c r="ES594" i="20" s="1"/>
  <c r="CC391" i="20"/>
  <c r="CC388" i="20"/>
  <c r="ES388" i="20" s="1"/>
  <c r="CC153" i="20"/>
  <c r="CO732" i="20"/>
  <c r="CO722" i="20" s="1"/>
  <c r="CO721" i="20" s="1"/>
  <c r="CO798" i="20"/>
  <c r="CO797" i="20" s="1"/>
  <c r="CO796" i="20" s="1"/>
  <c r="CC145" i="20"/>
  <c r="CC138" i="20"/>
  <c r="ES138" i="20" s="1"/>
  <c r="CO815" i="20"/>
  <c r="CC570" i="20"/>
  <c r="CC558" i="20"/>
  <c r="ES558" i="20" s="1"/>
  <c r="DE849" i="20"/>
  <c r="DC815" i="20"/>
  <c r="EF849" i="20"/>
  <c r="ED815" i="20"/>
  <c r="CY815" i="20"/>
  <c r="DZ384" i="20"/>
  <c r="ED384" i="20" s="1"/>
  <c r="EF384" i="20" s="1"/>
  <c r="EH384" i="20" s="1"/>
  <c r="DG137" i="20"/>
  <c r="DG11" i="20" s="1"/>
  <c r="BS125" i="20"/>
  <c r="BS11" i="20" s="1"/>
  <c r="BS128" i="20"/>
  <c r="CC128" i="20" s="1"/>
  <c r="ES128" i="20" s="1"/>
  <c r="BS606" i="20"/>
  <c r="BS593" i="20" s="1"/>
  <c r="BS580" i="20" s="1"/>
  <c r="BS574" i="20" s="1"/>
  <c r="BS545" i="20" s="1"/>
  <c r="BS544" i="20" s="1"/>
  <c r="BS594" i="20"/>
  <c r="BH1014" i="20"/>
  <c r="BS1015" i="20" s="1"/>
  <c r="AV544" i="20"/>
  <c r="AV1014" i="20" s="1"/>
  <c r="ED10" i="20"/>
  <c r="EF10" i="20" s="1"/>
  <c r="EH10" i="20" s="1"/>
  <c r="ED546" i="20"/>
  <c r="EF546" i="20" s="1"/>
  <c r="EH546" i="20" s="1"/>
  <c r="DZ545" i="20"/>
  <c r="CY8" i="20"/>
  <c r="DC8" i="20" s="1"/>
  <c r="DE8" i="20" s="1"/>
  <c r="DG8" i="20" s="1"/>
  <c r="DC9" i="20"/>
  <c r="DE9" i="20" s="1"/>
  <c r="DG9" i="20" s="1"/>
  <c r="CY673" i="20"/>
  <c r="DC673" i="20" s="1"/>
  <c r="DE673" i="20" s="1"/>
  <c r="DG673" i="20" s="1"/>
  <c r="DC674" i="20"/>
  <c r="DE674" i="20" s="1"/>
  <c r="DG674" i="20" s="1"/>
  <c r="ED9" i="20"/>
  <c r="EF9" i="20" s="1"/>
  <c r="EH9" i="20" s="1"/>
  <c r="DZ673" i="20"/>
  <c r="ED673" i="20" s="1"/>
  <c r="EF673" i="20" s="1"/>
  <c r="EH673" i="20" s="1"/>
  <c r="ED674" i="20"/>
  <c r="EF674" i="20" s="1"/>
  <c r="EH674" i="20" s="1"/>
  <c r="CY545" i="20"/>
  <c r="DC574" i="20"/>
  <c r="DE574" i="20" s="1"/>
  <c r="DG574" i="20" s="1"/>
  <c r="CC21" i="20" l="1"/>
  <c r="ES21" i="20" s="1"/>
  <c r="CC909" i="20"/>
  <c r="EQ1016" i="20"/>
  <c r="CC161" i="20"/>
  <c r="ES161" i="20" s="1"/>
  <c r="CC12" i="20"/>
  <c r="ES12" i="20" s="1"/>
  <c r="CC96" i="20"/>
  <c r="ES96" i="20" s="1"/>
  <c r="CC387" i="20"/>
  <c r="ES391" i="20"/>
  <c r="CC125" i="20"/>
  <c r="ES125" i="20" s="1"/>
  <c r="ES129" i="20"/>
  <c r="CC990" i="20"/>
  <c r="ES990" i="20" s="1"/>
  <c r="ES991" i="20"/>
  <c r="CC503" i="20"/>
  <c r="ES503" i="20" s="1"/>
  <c r="ES507" i="20"/>
  <c r="CC712" i="20"/>
  <c r="ES718" i="20"/>
  <c r="CC581" i="20"/>
  <c r="ES581" i="20" s="1"/>
  <c r="ES582" i="20"/>
  <c r="CC278" i="20"/>
  <c r="ES278" i="20" s="1"/>
  <c r="ES279" i="20"/>
  <c r="CC59" i="20"/>
  <c r="ES59" i="20" s="1"/>
  <c r="ES60" i="20"/>
  <c r="CC282" i="20"/>
  <c r="ES282" i="20" s="1"/>
  <c r="ES287" i="20"/>
  <c r="CC322" i="20"/>
  <c r="ES323" i="20"/>
  <c r="CC30" i="20"/>
  <c r="ES30" i="20" s="1"/>
  <c r="ES31" i="20"/>
  <c r="ES409" i="20"/>
  <c r="CC408" i="20"/>
  <c r="CC733" i="20"/>
  <c r="ES738" i="20"/>
  <c r="CC869" i="20"/>
  <c r="ES869" i="20" s="1"/>
  <c r="ES870" i="20"/>
  <c r="CC799" i="20"/>
  <c r="ES800" i="20"/>
  <c r="CC940" i="20"/>
  <c r="ES940" i="20" s="1"/>
  <c r="ES941" i="20"/>
  <c r="CC873" i="20"/>
  <c r="ES874" i="20"/>
  <c r="CC137" i="20"/>
  <c r="ES137" i="20" s="1"/>
  <c r="ES145" i="20"/>
  <c r="CC663" i="20"/>
  <c r="ES663" i="20" s="1"/>
  <c r="ES664" i="20"/>
  <c r="CC553" i="20"/>
  <c r="ES553" i="20" s="1"/>
  <c r="ES554" i="20"/>
  <c r="CC706" i="20"/>
  <c r="ES707" i="20"/>
  <c r="CC117" i="20"/>
  <c r="ES117" i="20" s="1"/>
  <c r="ES118" i="20"/>
  <c r="CC380" i="20"/>
  <c r="ES380" i="20" s="1"/>
  <c r="ES381" i="20"/>
  <c r="CC121" i="20"/>
  <c r="ES121" i="20" s="1"/>
  <c r="ES122" i="20"/>
  <c r="CC157" i="20"/>
  <c r="ES157" i="20" s="1"/>
  <c r="ES158" i="20"/>
  <c r="CC343" i="20"/>
  <c r="ES343" i="20" s="1"/>
  <c r="ES348" i="20"/>
  <c r="CC317" i="20"/>
  <c r="ES318" i="20"/>
  <c r="CC312" i="20"/>
  <c r="ES313" i="20"/>
  <c r="CC193" i="20"/>
  <c r="ES193" i="20" s="1"/>
  <c r="ES194" i="20"/>
  <c r="CC860" i="20"/>
  <c r="ES860" i="20" s="1"/>
  <c r="ES861" i="20"/>
  <c r="CC811" i="20"/>
  <c r="ES811" i="20" s="1"/>
  <c r="ES812" i="20"/>
  <c r="CC958" i="20"/>
  <c r="ES959" i="20"/>
  <c r="CC745" i="20"/>
  <c r="ES745" i="20" s="1"/>
  <c r="ES749" i="20"/>
  <c r="CC933" i="20"/>
  <c r="ES937" i="20"/>
  <c r="CC1007" i="20"/>
  <c r="ES1007" i="20" s="1"/>
  <c r="ES1008" i="20"/>
  <c r="CC557" i="20"/>
  <c r="ES570" i="20"/>
  <c r="CC149" i="20"/>
  <c r="ES149" i="20" s="1"/>
  <c r="ES153" i="20"/>
  <c r="CC593" i="20"/>
  <c r="ES606" i="20"/>
  <c r="CC880" i="20"/>
  <c r="ES881" i="20"/>
  <c r="CC826" i="20"/>
  <c r="ES826" i="20" s="1"/>
  <c r="ES827" i="20"/>
  <c r="CC651" i="20"/>
  <c r="ES651" i="20" s="1"/>
  <c r="ES652" i="20"/>
  <c r="CC481" i="20"/>
  <c r="ES482" i="20"/>
  <c r="CC372" i="20"/>
  <c r="ES372" i="20" s="1"/>
  <c r="ES373" i="20"/>
  <c r="CC42" i="20"/>
  <c r="ES42" i="20" s="1"/>
  <c r="ES43" i="20"/>
  <c r="CC294" i="20"/>
  <c r="ES294" i="20" s="1"/>
  <c r="ES295" i="20"/>
  <c r="CC351" i="20"/>
  <c r="ES351" i="20" s="1"/>
  <c r="ES352" i="20"/>
  <c r="CC82" i="20"/>
  <c r="ES82" i="20" s="1"/>
  <c r="ES83" i="20"/>
  <c r="CC185" i="20"/>
  <c r="ES185" i="20" s="1"/>
  <c r="ES186" i="20"/>
  <c r="CC242" i="20"/>
  <c r="ES242" i="20" s="1"/>
  <c r="ES243" i="20"/>
  <c r="CC246" i="20"/>
  <c r="ES246" i="20" s="1"/>
  <c r="ES247" i="20"/>
  <c r="CC333" i="20"/>
  <c r="ES333" i="20" s="1"/>
  <c r="ES334" i="20"/>
  <c r="CC818" i="20"/>
  <c r="ES819" i="20"/>
  <c r="CC756" i="20"/>
  <c r="ES756" i="20" s="1"/>
  <c r="ES757" i="20"/>
  <c r="CC986" i="20"/>
  <c r="ES987" i="20"/>
  <c r="CC768" i="20"/>
  <c r="ES768" i="20" s="1"/>
  <c r="ES769" i="20"/>
  <c r="CC674" i="20"/>
  <c r="ES675" i="20"/>
  <c r="CC723" i="20"/>
  <c r="ES723" i="20" s="1"/>
  <c r="ES724" i="20"/>
  <c r="CC401" i="20"/>
  <c r="ES402" i="20"/>
  <c r="CC894" i="20"/>
  <c r="ES909" i="20"/>
  <c r="CC659" i="20"/>
  <c r="ES659" i="20" s="1"/>
  <c r="ES660" i="20"/>
  <c r="CC669" i="20"/>
  <c r="ES670" i="20"/>
  <c r="CC518" i="20"/>
  <c r="ES518" i="20" s="1"/>
  <c r="ES519" i="20"/>
  <c r="CC327" i="20"/>
  <c r="ES327" i="20" s="1"/>
  <c r="ES328" i="20"/>
  <c r="CC55" i="20"/>
  <c r="ES55" i="20" s="1"/>
  <c r="ES56" i="20"/>
  <c r="CC198" i="20"/>
  <c r="ES198" i="20" s="1"/>
  <c r="ES199" i="20"/>
  <c r="CC210" i="20"/>
  <c r="ES210" i="20" s="1"/>
  <c r="ES214" i="20"/>
  <c r="CC307" i="20"/>
  <c r="ES308" i="20"/>
  <c r="CC73" i="20"/>
  <c r="ES73" i="20" s="1"/>
  <c r="ES79" i="20"/>
  <c r="CC65" i="20"/>
  <c r="ES65" i="20" s="1"/>
  <c r="ES70" i="20"/>
  <c r="CC46" i="20"/>
  <c r="ES46" i="20" s="1"/>
  <c r="ES52" i="20"/>
  <c r="CC302" i="20"/>
  <c r="ES303" i="20"/>
  <c r="CC189" i="20"/>
  <c r="ES189" i="20" s="1"/>
  <c r="ES190" i="20"/>
  <c r="CC416" i="20"/>
  <c r="ES416" i="20" s="1"/>
  <c r="ES417" i="20"/>
  <c r="CC964" i="20"/>
  <c r="ES965" i="20"/>
  <c r="CC888" i="20"/>
  <c r="ES889" i="20"/>
  <c r="CC927" i="20"/>
  <c r="ES928" i="20"/>
  <c r="CO580" i="20"/>
  <c r="CO574" i="20" s="1"/>
  <c r="CO545" i="20" s="1"/>
  <c r="CO544" i="20" s="1"/>
  <c r="CO153" i="20"/>
  <c r="CO149" i="20" s="1"/>
  <c r="CO150" i="20"/>
  <c r="CO391" i="20"/>
  <c r="CO387" i="20" s="1"/>
  <c r="CO386" i="20" s="1"/>
  <c r="CO385" i="20" s="1"/>
  <c r="CO384" i="20" s="1"/>
  <c r="CO388" i="20"/>
  <c r="CO130" i="20"/>
  <c r="CO127" i="20"/>
  <c r="DZ8" i="20"/>
  <c r="ED8" i="20" s="1"/>
  <c r="EF8" i="20" s="1"/>
  <c r="EH8" i="20" s="1"/>
  <c r="EH849" i="20"/>
  <c r="EH815" i="20" s="1"/>
  <c r="EF815" i="20"/>
  <c r="DG849" i="20"/>
  <c r="DG815" i="20" s="1"/>
  <c r="DE815" i="20"/>
  <c r="BS10" i="20"/>
  <c r="BS9" i="20" s="1"/>
  <c r="BS8" i="20" s="1"/>
  <c r="BS1014" i="20" s="1"/>
  <c r="CC1015" i="20" s="1"/>
  <c r="AV1016" i="20"/>
  <c r="BH1015" i="20"/>
  <c r="BH1016" i="20" s="1"/>
  <c r="DC545" i="20"/>
  <c r="DE545" i="20" s="1"/>
  <c r="DG545" i="20" s="1"/>
  <c r="CY544" i="20"/>
  <c r="ED545" i="20"/>
  <c r="EF545" i="20" s="1"/>
  <c r="EH545" i="20" s="1"/>
  <c r="DZ544" i="20"/>
  <c r="ED544" i="20" s="1"/>
  <c r="EF544" i="20" s="1"/>
  <c r="EH544" i="20" s="1"/>
  <c r="CC11" i="20" l="1"/>
  <c r="ES11" i="20" s="1"/>
  <c r="ES408" i="20"/>
  <c r="CC407" i="20"/>
  <c r="CC919" i="20"/>
  <c r="ES927" i="20"/>
  <c r="CC963" i="20"/>
  <c r="ES963" i="20" s="1"/>
  <c r="ES964" i="20"/>
  <c r="CC400" i="20"/>
  <c r="ES400" i="20" s="1"/>
  <c r="ES401" i="20"/>
  <c r="ES674" i="20"/>
  <c r="CC970" i="20"/>
  <c r="ES986" i="20"/>
  <c r="CC817" i="20"/>
  <c r="ES818" i="20"/>
  <c r="ES481" i="20"/>
  <c r="CC464" i="20"/>
  <c r="CC580" i="20"/>
  <c r="ES593" i="20"/>
  <c r="CC552" i="20"/>
  <c r="ES557" i="20"/>
  <c r="CC932" i="20"/>
  <c r="ES933" i="20"/>
  <c r="CC957" i="20"/>
  <c r="ES958" i="20"/>
  <c r="CC311" i="20"/>
  <c r="ES311" i="20" s="1"/>
  <c r="ES312" i="20"/>
  <c r="CC321" i="20"/>
  <c r="ES321" i="20" s="1"/>
  <c r="ES322" i="20"/>
  <c r="CC887" i="20"/>
  <c r="ES888" i="20"/>
  <c r="CC301" i="20"/>
  <c r="ES301" i="20" s="1"/>
  <c r="ES302" i="20"/>
  <c r="CC306" i="20"/>
  <c r="ES306" i="20" s="1"/>
  <c r="ES307" i="20"/>
  <c r="CC668" i="20"/>
  <c r="ES669" i="20"/>
  <c r="CC893" i="20"/>
  <c r="ES894" i="20"/>
  <c r="CC879" i="20"/>
  <c r="ES880" i="20"/>
  <c r="CC316" i="20"/>
  <c r="ES316" i="20" s="1"/>
  <c r="ES317" i="20"/>
  <c r="CC705" i="20"/>
  <c r="ES706" i="20"/>
  <c r="CC851" i="20"/>
  <c r="ES873" i="20"/>
  <c r="CC798" i="20"/>
  <c r="ES799" i="20"/>
  <c r="ES733" i="20"/>
  <c r="CC732" i="20"/>
  <c r="CC711" i="20"/>
  <c r="ES712" i="20"/>
  <c r="CC386" i="20"/>
  <c r="ES387" i="20"/>
  <c r="CO129" i="20"/>
  <c r="CO125" i="20" s="1"/>
  <c r="CO11" i="20" s="1"/>
  <c r="CO10" i="20" s="1"/>
  <c r="CO9" i="20" s="1"/>
  <c r="CO8" i="20" s="1"/>
  <c r="CO1014" i="20" s="1"/>
  <c r="CO126" i="20"/>
  <c r="BS1016" i="20"/>
  <c r="EH1014" i="20"/>
  <c r="EK1015" i="20" s="1"/>
  <c r="EK1016" i="20" s="1"/>
  <c r="DZ1014" i="20"/>
  <c r="ED1014" i="20"/>
  <c r="EF1014" i="20" s="1"/>
  <c r="CY1014" i="20"/>
  <c r="DC544" i="20"/>
  <c r="CC722" i="20" l="1"/>
  <c r="ES732" i="20"/>
  <c r="CC385" i="20"/>
  <c r="ES386" i="20"/>
  <c r="CC850" i="20"/>
  <c r="ES851" i="20"/>
  <c r="CC892" i="20"/>
  <c r="ES892" i="20" s="1"/>
  <c r="ES893" i="20"/>
  <c r="CC886" i="20"/>
  <c r="ES887" i="20"/>
  <c r="CC931" i="20"/>
  <c r="ES931" i="20" s="1"/>
  <c r="ES932" i="20"/>
  <c r="ES580" i="20"/>
  <c r="CC574" i="20"/>
  <c r="ES574" i="20" s="1"/>
  <c r="CC816" i="20"/>
  <c r="ES817" i="20"/>
  <c r="CC10" i="20"/>
  <c r="CC463" i="20"/>
  <c r="ES464" i="20"/>
  <c r="CC406" i="20"/>
  <c r="ES407" i="20"/>
  <c r="CC710" i="20"/>
  <c r="ES710" i="20" s="1"/>
  <c r="ES711" i="20"/>
  <c r="CC797" i="20"/>
  <c r="ES798" i="20"/>
  <c r="CC704" i="20"/>
  <c r="ES705" i="20"/>
  <c r="CC878" i="20"/>
  <c r="ES879" i="20"/>
  <c r="CC667" i="20"/>
  <c r="ES667" i="20" s="1"/>
  <c r="ES668" i="20"/>
  <c r="CC944" i="20"/>
  <c r="ES944" i="20" s="1"/>
  <c r="ES957" i="20"/>
  <c r="CC546" i="20"/>
  <c r="ES552" i="20"/>
  <c r="ES970" i="20"/>
  <c r="CC969" i="20"/>
  <c r="ES969" i="20" s="1"/>
  <c r="CC918" i="20"/>
  <c r="ES919" i="20"/>
  <c r="DC1014" i="20"/>
  <c r="DE1014" i="20" s="1"/>
  <c r="DG1014" i="20" s="1"/>
  <c r="DE544" i="20"/>
  <c r="DG544" i="20" s="1"/>
  <c r="CC877" i="20" l="1"/>
  <c r="ES877" i="20" s="1"/>
  <c r="ES878" i="20"/>
  <c r="CC796" i="20"/>
  <c r="ES796" i="20" s="1"/>
  <c r="ES797" i="20"/>
  <c r="CC399" i="20"/>
  <c r="ES399" i="20" s="1"/>
  <c r="ES406" i="20"/>
  <c r="ES816" i="20"/>
  <c r="CC384" i="20"/>
  <c r="ES384" i="20" s="1"/>
  <c r="ES385" i="20"/>
  <c r="ES918" i="20"/>
  <c r="CC917" i="20"/>
  <c r="ES546" i="20"/>
  <c r="CC545" i="20"/>
  <c r="ES704" i="20"/>
  <c r="CC673" i="20"/>
  <c r="ES673" i="20" s="1"/>
  <c r="CC462" i="20"/>
  <c r="ES462" i="20" s="1"/>
  <c r="ES463" i="20"/>
  <c r="CC9" i="20"/>
  <c r="ES10" i="20"/>
  <c r="CC885" i="20"/>
  <c r="ES885" i="20" s="1"/>
  <c r="ES886" i="20"/>
  <c r="CC849" i="20"/>
  <c r="ES849" i="20" s="1"/>
  <c r="ES850" i="20"/>
  <c r="CC721" i="20"/>
  <c r="ES721" i="20" s="1"/>
  <c r="ES722" i="20"/>
  <c r="DH863" i="20"/>
  <c r="DH807" i="20"/>
  <c r="DH420" i="20"/>
  <c r="DJ420" i="20" s="1"/>
  <c r="DM420" i="20" s="1"/>
  <c r="DP420" i="20" s="1"/>
  <c r="DH1010" i="20"/>
  <c r="DH641" i="20"/>
  <c r="DJ641" i="20" s="1"/>
  <c r="DH699" i="20"/>
  <c r="DH998" i="20"/>
  <c r="DH197" i="20"/>
  <c r="DJ197" i="20" s="1"/>
  <c r="DM197" i="20" s="1"/>
  <c r="DP197" i="20" s="1"/>
  <c r="DH390" i="20"/>
  <c r="DJ390" i="20" s="1"/>
  <c r="DM390" i="20" s="1"/>
  <c r="DP390" i="20" s="1"/>
  <c r="DH107" i="20"/>
  <c r="DJ107" i="20" s="1"/>
  <c r="DM107" i="20" s="1"/>
  <c r="DP107" i="20" s="1"/>
  <c r="DH469" i="20"/>
  <c r="DJ469" i="20" s="1"/>
  <c r="DM469" i="20" s="1"/>
  <c r="DP469" i="20" s="1"/>
  <c r="DH891" i="20"/>
  <c r="DH890" i="20" s="1"/>
  <c r="DH889" i="20" s="1"/>
  <c r="DH888" i="20" s="1"/>
  <c r="DH887" i="20" s="1"/>
  <c r="DH886" i="20" s="1"/>
  <c r="DH885" i="20" s="1"/>
  <c r="DH128" i="20"/>
  <c r="DJ128" i="20" s="1"/>
  <c r="DM128" i="20" s="1"/>
  <c r="DP128" i="20" s="1"/>
  <c r="DH720" i="20"/>
  <c r="DH795" i="20"/>
  <c r="DH794" i="20" s="1"/>
  <c r="DH793" i="20" s="1"/>
  <c r="DH792" i="20" s="1"/>
  <c r="DH592" i="20"/>
  <c r="DH169" i="20"/>
  <c r="DJ169" i="20" s="1"/>
  <c r="DM169" i="20" s="1"/>
  <c r="DP169" i="20" s="1"/>
  <c r="DH100" i="20"/>
  <c r="DJ100" i="20" s="1"/>
  <c r="DM100" i="20" s="1"/>
  <c r="DP100" i="20" s="1"/>
  <c r="DH985" i="20"/>
  <c r="DH984" i="20" s="1"/>
  <c r="DH983" i="20" s="1"/>
  <c r="DH95" i="20"/>
  <c r="DJ95" i="20" s="1"/>
  <c r="DM95" i="20" s="1"/>
  <c r="DP95" i="20" s="1"/>
  <c r="DH415" i="20"/>
  <c r="DJ415" i="20" s="1"/>
  <c r="DH64" i="20"/>
  <c r="DH63" i="20" s="1"/>
  <c r="DH175" i="20"/>
  <c r="DJ175" i="20" s="1"/>
  <c r="DM175" i="20" s="1"/>
  <c r="DP175" i="20" s="1"/>
  <c r="DH803" i="20"/>
  <c r="DJ803" i="20" s="1"/>
  <c r="DM803" i="20" s="1"/>
  <c r="DP803" i="20" s="1"/>
  <c r="DH662" i="20"/>
  <c r="DH661" i="20" s="1"/>
  <c r="DH660" i="20" s="1"/>
  <c r="DH659" i="20" s="1"/>
  <c r="DH717" i="20"/>
  <c r="DJ717" i="20" s="1"/>
  <c r="DM717" i="20" s="1"/>
  <c r="DP717" i="20" s="1"/>
  <c r="DH999" i="20"/>
  <c r="DJ999" i="20" s="1"/>
  <c r="DM999" i="20" s="1"/>
  <c r="DP999" i="20" s="1"/>
  <c r="DH166" i="20"/>
  <c r="DJ166" i="20" s="1"/>
  <c r="DM166" i="20" s="1"/>
  <c r="DP166" i="20" s="1"/>
  <c r="DH26" i="20"/>
  <c r="DJ26" i="20" s="1"/>
  <c r="DM26" i="20" s="1"/>
  <c r="DP26" i="20" s="1"/>
  <c r="DH101" i="20"/>
  <c r="DJ101" i="20" s="1"/>
  <c r="DM101" i="20" s="1"/>
  <c r="DP101" i="20" s="1"/>
  <c r="DH1005" i="20"/>
  <c r="DH188" i="20"/>
  <c r="DH187" i="20" s="1"/>
  <c r="DH186" i="20" s="1"/>
  <c r="DH185" i="20" s="1"/>
  <c r="DH804" i="20"/>
  <c r="DJ804" i="20" s="1"/>
  <c r="DM804" i="20" s="1"/>
  <c r="DP804" i="20" s="1"/>
  <c r="DH165" i="20"/>
  <c r="DJ165" i="20" s="1"/>
  <c r="DM165" i="20" s="1"/>
  <c r="DP165" i="20" s="1"/>
  <c r="DH383" i="20"/>
  <c r="DJ383" i="20" s="1"/>
  <c r="DH687" i="20"/>
  <c r="DH686" i="20" s="1"/>
  <c r="DH685" i="20" s="1"/>
  <c r="DH684" i="20" s="1"/>
  <c r="DH192" i="20"/>
  <c r="DH191" i="20" s="1"/>
  <c r="DH190" i="20" s="1"/>
  <c r="DH189" i="20" s="1"/>
  <c r="DH654" i="20"/>
  <c r="DH653" i="20" s="1"/>
  <c r="DH652" i="20" s="1"/>
  <c r="DH651" i="20" s="1"/>
  <c r="DH666" i="20"/>
  <c r="DJ666" i="20" s="1"/>
  <c r="DH1000" i="20"/>
  <c r="DJ1000" i="20" s="1"/>
  <c r="DM1000" i="20" s="1"/>
  <c r="DP1000" i="20" s="1"/>
  <c r="DH50" i="20"/>
  <c r="DJ50" i="20" s="1"/>
  <c r="DM50" i="20" s="1"/>
  <c r="DP50" i="20" s="1"/>
  <c r="DH17" i="20"/>
  <c r="DJ17" i="20" s="1"/>
  <c r="DM17" i="20" s="1"/>
  <c r="DP17" i="20" s="1"/>
  <c r="DH855" i="20"/>
  <c r="DJ855" i="20" s="1"/>
  <c r="DM855" i="20" s="1"/>
  <c r="DP855" i="20" s="1"/>
  <c r="DH25" i="20"/>
  <c r="DJ25" i="20" s="1"/>
  <c r="DM25" i="20" s="1"/>
  <c r="DP25" i="20" s="1"/>
  <c r="DH45" i="20"/>
  <c r="DJ45" i="20" s="1"/>
  <c r="DH810" i="20"/>
  <c r="DJ810" i="20" s="1"/>
  <c r="DH783" i="20"/>
  <c r="DH825" i="20"/>
  <c r="DH989" i="20"/>
  <c r="DH470" i="20"/>
  <c r="DJ470" i="20" s="1"/>
  <c r="DM470" i="20" s="1"/>
  <c r="DP470" i="20" s="1"/>
  <c r="DH473" i="20"/>
  <c r="DJ473" i="20" s="1"/>
  <c r="DH715" i="20"/>
  <c r="DH49" i="20"/>
  <c r="DH759" i="20"/>
  <c r="DH758" i="20" s="1"/>
  <c r="DH757" i="20" s="1"/>
  <c r="DH756" i="20" s="1"/>
  <c r="DH573" i="20"/>
  <c r="DH572" i="20" s="1"/>
  <c r="DH571" i="20" s="1"/>
  <c r="DH570" i="20" s="1"/>
  <c r="DH58" i="20"/>
  <c r="DJ58" i="20" s="1"/>
  <c r="DH363" i="20"/>
  <c r="DH362" i="20" s="1"/>
  <c r="DH361" i="20" s="1"/>
  <c r="DH360" i="20" s="1"/>
  <c r="DH330" i="20"/>
  <c r="DH329" i="20" s="1"/>
  <c r="DH328" i="20" s="1"/>
  <c r="DH327" i="20" s="1"/>
  <c r="DH609" i="20"/>
  <c r="DH608" i="20" s="1"/>
  <c r="DH607" i="20" s="1"/>
  <c r="DH606" i="20" s="1"/>
  <c r="DH605" i="20"/>
  <c r="DH604" i="20" s="1"/>
  <c r="DH603" i="20" s="1"/>
  <c r="DH602" i="20" s="1"/>
  <c r="DH709" i="20"/>
  <c r="DH708" i="20" s="1"/>
  <c r="DH707" i="20" s="1"/>
  <c r="DH706" i="20" s="1"/>
  <c r="DH705" i="20" s="1"/>
  <c r="DH704" i="20" s="1"/>
  <c r="DH488" i="20"/>
  <c r="DH841" i="20"/>
  <c r="DH424" i="20"/>
  <c r="DJ424" i="20" s="1"/>
  <c r="DM424" i="20" s="1"/>
  <c r="DP424" i="20" s="1"/>
  <c r="DH976" i="20"/>
  <c r="DJ976" i="20" s="1"/>
  <c r="DM976" i="20" s="1"/>
  <c r="DP976" i="20" s="1"/>
  <c r="DH695" i="20"/>
  <c r="DJ695" i="20" s="1"/>
  <c r="DM695" i="20" s="1"/>
  <c r="DP695" i="20" s="1"/>
  <c r="DH41" i="20"/>
  <c r="DJ41" i="20" s="1"/>
  <c r="DH20" i="20"/>
  <c r="DH19" i="20" s="1"/>
  <c r="DH18" i="20" s="1"/>
  <c r="DH77" i="20"/>
  <c r="DJ77" i="20" s="1"/>
  <c r="DM77" i="20" s="1"/>
  <c r="DP77" i="20" s="1"/>
  <c r="DH832" i="20"/>
  <c r="DH565" i="20"/>
  <c r="DJ565" i="20" s="1"/>
  <c r="DM565" i="20" s="1"/>
  <c r="DP565" i="20" s="1"/>
  <c r="DH33" i="20"/>
  <c r="DH716" i="20"/>
  <c r="DJ716" i="20" s="1"/>
  <c r="DM716" i="20" s="1"/>
  <c r="DP716" i="20" s="1"/>
  <c r="DH148" i="20"/>
  <c r="DH975" i="20"/>
  <c r="DJ975" i="20" s="1"/>
  <c r="DM975" i="20" s="1"/>
  <c r="DP975" i="20" s="1"/>
  <c r="DH868" i="20"/>
  <c r="DJ868" i="20" s="1"/>
  <c r="DH340" i="20"/>
  <c r="DH51" i="20"/>
  <c r="DJ51" i="20" s="1"/>
  <c r="DM51" i="20" s="1"/>
  <c r="DP51" i="20" s="1"/>
  <c r="DH69" i="20"/>
  <c r="DJ69" i="20" s="1"/>
  <c r="DM69" i="20" s="1"/>
  <c r="DP69" i="20" s="1"/>
  <c r="DH428" i="20"/>
  <c r="DJ428" i="20" s="1"/>
  <c r="DM428" i="20" s="1"/>
  <c r="DP428" i="20" s="1"/>
  <c r="DH164" i="20"/>
  <c r="DH94" i="20"/>
  <c r="DJ94" i="20" s="1"/>
  <c r="DM94" i="20" s="1"/>
  <c r="DP94" i="20" s="1"/>
  <c r="DH633" i="20"/>
  <c r="DH29" i="20"/>
  <c r="DH543" i="20"/>
  <c r="DH104" i="20"/>
  <c r="DH89" i="20"/>
  <c r="DH88" i="20" s="1"/>
  <c r="DH87" i="20" s="1"/>
  <c r="DH86" i="20" s="1"/>
  <c r="DH672" i="20"/>
  <c r="DH671" i="20" s="1"/>
  <c r="DH670" i="20" s="1"/>
  <c r="DH669" i="20" s="1"/>
  <c r="DH668" i="20" s="1"/>
  <c r="DH667" i="20" s="1"/>
  <c r="DH484" i="20"/>
  <c r="DH483" i="20" s="1"/>
  <c r="DH482" i="20" s="1"/>
  <c r="DH481" i="20" s="1"/>
  <c r="DH81" i="20"/>
  <c r="DH412" i="20"/>
  <c r="DJ412" i="20" s="1"/>
  <c r="DM412" i="20" s="1"/>
  <c r="DP412" i="20" s="1"/>
  <c r="DH836" i="20"/>
  <c r="DH639" i="20"/>
  <c r="DJ639" i="20" s="1"/>
  <c r="DM639" i="20" s="1"/>
  <c r="DP639" i="20" s="1"/>
  <c r="DH201" i="20"/>
  <c r="DH429" i="20"/>
  <c r="DJ429" i="20" s="1"/>
  <c r="DM429" i="20" s="1"/>
  <c r="DP429" i="20" s="1"/>
  <c r="DH867" i="20"/>
  <c r="DH866" i="20" s="1"/>
  <c r="DH865" i="20" s="1"/>
  <c r="DH864" i="20" s="1"/>
  <c r="DH15" i="20"/>
  <c r="DH980" i="20"/>
  <c r="DJ980" i="20" s="1"/>
  <c r="DM980" i="20" s="1"/>
  <c r="DP980" i="20" s="1"/>
  <c r="DH433" i="20"/>
  <c r="DH152" i="20"/>
  <c r="DJ152" i="20" s="1"/>
  <c r="DM152" i="20" s="1"/>
  <c r="DP152" i="20" s="1"/>
  <c r="DH968" i="20"/>
  <c r="DJ968" i="20" s="1"/>
  <c r="DM968" i="20" s="1"/>
  <c r="DH347" i="20"/>
  <c r="DH982" i="20"/>
  <c r="DJ982" i="20" s="1"/>
  <c r="DM982" i="20" s="1"/>
  <c r="DP982" i="20" s="1"/>
  <c r="DH423" i="20"/>
  <c r="DH422" i="20" s="1"/>
  <c r="DH421" i="20" s="1"/>
  <c r="DH144" i="20"/>
  <c r="DH569" i="20"/>
  <c r="DH568" i="20" s="1"/>
  <c r="DH567" i="20" s="1"/>
  <c r="DH566" i="20" s="1"/>
  <c r="DH196" i="20"/>
  <c r="DH884" i="20"/>
  <c r="DH883" i="20" s="1"/>
  <c r="DH882" i="20" s="1"/>
  <c r="DH881" i="20" s="1"/>
  <c r="DH880" i="20" s="1"/>
  <c r="DH879" i="20" s="1"/>
  <c r="DH878" i="20" s="1"/>
  <c r="DH877" i="20" s="1"/>
  <c r="DH600" i="20"/>
  <c r="DJ600" i="20" s="1"/>
  <c r="DM600" i="20" s="1"/>
  <c r="DP600" i="20" s="1"/>
  <c r="DH78" i="20"/>
  <c r="DJ78" i="20" s="1"/>
  <c r="DM78" i="20" s="1"/>
  <c r="DP78" i="20" s="1"/>
  <c r="DH68" i="20"/>
  <c r="DJ68" i="20" s="1"/>
  <c r="DM68" i="20" s="1"/>
  <c r="DH398" i="20"/>
  <c r="DH173" i="20"/>
  <c r="DJ173" i="20" s="1"/>
  <c r="DM173" i="20" s="1"/>
  <c r="DP173" i="20" s="1"/>
  <c r="DH54" i="20"/>
  <c r="DH53" i="20" s="1"/>
  <c r="DH52" i="20" s="1"/>
  <c r="DH981" i="20"/>
  <c r="DJ981" i="20" s="1"/>
  <c r="DM981" i="20" s="1"/>
  <c r="DP981" i="20" s="1"/>
  <c r="DH160" i="20"/>
  <c r="DH159" i="20" s="1"/>
  <c r="DH158" i="20" s="1"/>
  <c r="DH157" i="20" s="1"/>
  <c r="DH683" i="20"/>
  <c r="DJ683" i="20" s="1"/>
  <c r="DM683" i="20" s="1"/>
  <c r="DP683" i="20" s="1"/>
  <c r="DH108" i="20"/>
  <c r="DH967" i="20"/>
  <c r="DH62" i="20"/>
  <c r="DH61" i="20" s="1"/>
  <c r="DH124" i="20"/>
  <c r="DH123" i="20" s="1"/>
  <c r="DH122" i="20" s="1"/>
  <c r="DH121" i="20" s="1"/>
  <c r="DH1013" i="20"/>
  <c r="DH132" i="20"/>
  <c r="DH131" i="20" s="1"/>
  <c r="DH962" i="20"/>
  <c r="DH960" i="20" s="1"/>
  <c r="DH959" i="20" s="1"/>
  <c r="DH958" i="20" s="1"/>
  <c r="DH957" i="20" s="1"/>
  <c r="DH629" i="20"/>
  <c r="DJ629" i="20" s="1"/>
  <c r="DM629" i="20" s="1"/>
  <c r="DP629" i="20" s="1"/>
  <c r="DH564" i="20"/>
  <c r="DJ564" i="20" s="1"/>
  <c r="DM564" i="20" s="1"/>
  <c r="DP564" i="20" s="1"/>
  <c r="DH16" i="20"/>
  <c r="DJ16" i="20" s="1"/>
  <c r="DM16" i="20" s="1"/>
  <c r="DP16" i="20" s="1"/>
  <c r="DH638" i="20"/>
  <c r="DH174" i="20"/>
  <c r="DJ174" i="20" s="1"/>
  <c r="DM174" i="20" s="1"/>
  <c r="DP174" i="20" s="1"/>
  <c r="DH156" i="20"/>
  <c r="DH155" i="20" s="1"/>
  <c r="DH99" i="20"/>
  <c r="DH1006" i="20"/>
  <c r="DJ1006" i="20" s="1"/>
  <c r="DM1006" i="20" s="1"/>
  <c r="DP1006" i="20" s="1"/>
  <c r="DH136" i="20"/>
  <c r="DH135" i="20" s="1"/>
  <c r="DH134" i="20" s="1"/>
  <c r="DH133" i="20" s="1"/>
  <c r="DH821" i="20"/>
  <c r="DH820" i="20" s="1"/>
  <c r="DH819" i="20" s="1"/>
  <c r="DH818" i="20" s="1"/>
  <c r="DH37" i="20"/>
  <c r="DH36" i="20" s="1"/>
  <c r="DH35" i="20" s="1"/>
  <c r="DH34" i="20" s="1"/>
  <c r="DH72" i="20"/>
  <c r="DH71" i="20" s="1"/>
  <c r="DH70" i="20" s="1"/>
  <c r="DH394" i="20"/>
  <c r="DH393" i="20" s="1"/>
  <c r="DH405" i="20"/>
  <c r="DH404" i="20" s="1"/>
  <c r="DH403" i="20" s="1"/>
  <c r="DH402" i="20" s="1"/>
  <c r="DH401" i="20" s="1"/>
  <c r="DH400" i="20" s="1"/>
  <c r="DH974" i="20"/>
  <c r="DH744" i="20"/>
  <c r="DH743" i="20" s="1"/>
  <c r="DH742" i="20" s="1"/>
  <c r="DH741" i="20" s="1"/>
  <c r="DH411" i="20"/>
  <c r="DH120" i="20"/>
  <c r="DH119" i="20" s="1"/>
  <c r="DH118" i="20" s="1"/>
  <c r="DH117" i="20" s="1"/>
  <c r="DH170" i="20"/>
  <c r="DJ170" i="20" s="1"/>
  <c r="DM170" i="20" s="1"/>
  <c r="DP170" i="20" s="1"/>
  <c r="DH584" i="20"/>
  <c r="DH583" i="20" s="1"/>
  <c r="DH582" i="20" s="1"/>
  <c r="DH581" i="20" s="1"/>
  <c r="DH93" i="20"/>
  <c r="DH419" i="20"/>
  <c r="DH468" i="20"/>
  <c r="DH856" i="20"/>
  <c r="DH854" i="20" s="1"/>
  <c r="DH853" i="20" s="1"/>
  <c r="DH852" i="20" s="1"/>
  <c r="DH556" i="20"/>
  <c r="DH555" i="20" s="1"/>
  <c r="DH554" i="20" s="1"/>
  <c r="DH553" i="20" s="1"/>
  <c r="DH76" i="20"/>
  <c r="DH802" i="20"/>
  <c r="DH24" i="20"/>
  <c r="DJ24" i="20" s="1"/>
  <c r="DM24" i="20" s="1"/>
  <c r="DH994" i="20"/>
  <c r="DH993" i="20" s="1"/>
  <c r="DH992" i="20" s="1"/>
  <c r="DH991" i="20" s="1"/>
  <c r="DH418" i="20" l="1"/>
  <c r="DH417" i="20" s="1"/>
  <c r="CC815" i="20"/>
  <c r="ES815" i="20" s="1"/>
  <c r="DH801" i="20"/>
  <c r="DH800" i="20" s="1"/>
  <c r="DH973" i="20"/>
  <c r="DH972" i="20" s="1"/>
  <c r="DH971" i="20" s="1"/>
  <c r="CC916" i="20"/>
  <c r="ES916" i="20" s="1"/>
  <c r="ES917" i="20"/>
  <c r="DH140" i="20"/>
  <c r="CC8" i="20"/>
  <c r="ES9" i="20"/>
  <c r="CC544" i="20"/>
  <c r="ES544" i="20" s="1"/>
  <c r="ES545" i="20"/>
  <c r="DH467" i="20"/>
  <c r="DH466" i="20" s="1"/>
  <c r="DH98" i="20"/>
  <c r="DH97" i="20" s="1"/>
  <c r="DH92" i="20"/>
  <c r="DH91" i="20" s="1"/>
  <c r="DH90" i="20" s="1"/>
  <c r="DP979" i="20"/>
  <c r="DP978" i="20" s="1"/>
  <c r="DP694" i="20"/>
  <c r="DP628" i="20"/>
  <c r="DP682" i="20"/>
  <c r="DP426" i="20"/>
  <c r="DP425" i="20" s="1"/>
  <c r="DP563" i="20"/>
  <c r="DP599" i="20"/>
  <c r="DM23" i="20"/>
  <c r="DM22" i="20" s="1"/>
  <c r="DP24" i="20"/>
  <c r="DP23" i="20" s="1"/>
  <c r="DP22" i="20" s="1"/>
  <c r="DM67" i="20"/>
  <c r="DM66" i="20" s="1"/>
  <c r="DP68" i="20"/>
  <c r="DP67" i="20" s="1"/>
  <c r="DP66" i="20" s="1"/>
  <c r="DP172" i="20"/>
  <c r="DP171" i="20" s="1"/>
  <c r="DP168" i="20"/>
  <c r="DP167" i="20" s="1"/>
  <c r="DM426" i="20"/>
  <c r="DM425" i="20" s="1"/>
  <c r="DJ57" i="20"/>
  <c r="DJ56" i="20" s="1"/>
  <c r="DJ55" i="20" s="1"/>
  <c r="DM58" i="20"/>
  <c r="DM979" i="20"/>
  <c r="DM978" i="20" s="1"/>
  <c r="DM563" i="20"/>
  <c r="DJ40" i="20"/>
  <c r="DJ39" i="20" s="1"/>
  <c r="DJ38" i="20" s="1"/>
  <c r="DM41" i="20"/>
  <c r="DJ472" i="20"/>
  <c r="DJ471" i="20" s="1"/>
  <c r="DM473" i="20"/>
  <c r="DJ665" i="20"/>
  <c r="DJ664" i="20" s="1"/>
  <c r="DJ663" i="20" s="1"/>
  <c r="DM666" i="20"/>
  <c r="DJ382" i="20"/>
  <c r="DJ381" i="20" s="1"/>
  <c r="DJ380" i="20" s="1"/>
  <c r="DM383" i="20"/>
  <c r="DM694" i="20"/>
  <c r="DJ809" i="20"/>
  <c r="DJ808" i="20" s="1"/>
  <c r="DM810" i="20"/>
  <c r="DM628" i="20"/>
  <c r="DM682" i="20"/>
  <c r="DM172" i="20"/>
  <c r="DM171" i="20" s="1"/>
  <c r="DM599" i="20"/>
  <c r="DJ44" i="20"/>
  <c r="DJ43" i="20" s="1"/>
  <c r="DJ42" i="20" s="1"/>
  <c r="DM45" i="20"/>
  <c r="DJ414" i="20"/>
  <c r="DJ413" i="20" s="1"/>
  <c r="DM415" i="20"/>
  <c r="DM168" i="20"/>
  <c r="DM167" i="20" s="1"/>
  <c r="DJ640" i="20"/>
  <c r="DM641" i="20"/>
  <c r="DH60" i="20"/>
  <c r="DH59" i="20" s="1"/>
  <c r="DH410" i="20"/>
  <c r="DH409" i="20" s="1"/>
  <c r="DH665" i="20"/>
  <c r="DH664" i="20" s="1"/>
  <c r="DH663" i="20" s="1"/>
  <c r="DH57" i="20"/>
  <c r="DH56" i="20" s="1"/>
  <c r="DH55" i="20" s="1"/>
  <c r="DH966" i="20"/>
  <c r="DH965" i="20" s="1"/>
  <c r="DH964" i="20" s="1"/>
  <c r="DH963" i="20" s="1"/>
  <c r="DH944" i="20" s="1"/>
  <c r="DJ411" i="20"/>
  <c r="DJ37" i="20"/>
  <c r="DJ62" i="20"/>
  <c r="DJ144" i="20"/>
  <c r="DJ20" i="20"/>
  <c r="DJ330" i="20"/>
  <c r="DJ484" i="20"/>
  <c r="DJ979" i="20"/>
  <c r="DJ978" i="20" s="1"/>
  <c r="DJ759" i="20"/>
  <c r="DH782" i="20"/>
  <c r="DH781" i="20" s="1"/>
  <c r="DH780" i="20" s="1"/>
  <c r="DH732" i="20" s="1"/>
  <c r="DH722" i="20" s="1"/>
  <c r="DH721" i="20" s="1"/>
  <c r="DJ783" i="20"/>
  <c r="DJ744" i="20"/>
  <c r="DJ821" i="20"/>
  <c r="DJ962" i="20"/>
  <c r="DJ672" i="20"/>
  <c r="DJ605" i="20"/>
  <c r="DJ573" i="20"/>
  <c r="DJ687" i="20"/>
  <c r="DJ468" i="20"/>
  <c r="DJ423" i="20"/>
  <c r="DJ426" i="20"/>
  <c r="DJ425" i="20" s="1"/>
  <c r="DH75" i="20"/>
  <c r="DH74" i="20" s="1"/>
  <c r="DH163" i="20"/>
  <c r="DH162" i="20" s="1"/>
  <c r="DJ23" i="20"/>
  <c r="DJ22" i="20" s="1"/>
  <c r="DJ67" i="20"/>
  <c r="DJ66" i="20" s="1"/>
  <c r="DH195" i="20"/>
  <c r="DH194" i="20" s="1"/>
  <c r="DH193" i="20" s="1"/>
  <c r="DH14" i="20"/>
  <c r="DH13" i="20" s="1"/>
  <c r="DH12" i="20" s="1"/>
  <c r="DJ172" i="20"/>
  <c r="DJ171" i="20" s="1"/>
  <c r="DH172" i="20"/>
  <c r="DH171" i="20" s="1"/>
  <c r="DJ76" i="20"/>
  <c r="DJ99" i="20"/>
  <c r="DH151" i="20"/>
  <c r="DH154" i="20"/>
  <c r="DJ563" i="20"/>
  <c r="DJ682" i="20"/>
  <c r="DJ628" i="20"/>
  <c r="DJ599" i="20"/>
  <c r="DJ93" i="20"/>
  <c r="DJ994" i="20"/>
  <c r="DJ394" i="20"/>
  <c r="DH636" i="20"/>
  <c r="DJ638" i="20"/>
  <c r="DJ856" i="20"/>
  <c r="DJ419" i="20"/>
  <c r="DJ196" i="20"/>
  <c r="DJ569" i="20"/>
  <c r="DJ15" i="20"/>
  <c r="DH200" i="20"/>
  <c r="DH199" i="20" s="1"/>
  <c r="DH198" i="20" s="1"/>
  <c r="DJ201" i="20"/>
  <c r="DH835" i="20"/>
  <c r="DH834" i="20" s="1"/>
  <c r="DH833" i="20" s="1"/>
  <c r="DJ836" i="20"/>
  <c r="DJ89" i="20"/>
  <c r="DJ164" i="20"/>
  <c r="DH426" i="20"/>
  <c r="DH425" i="20" s="1"/>
  <c r="DH339" i="20"/>
  <c r="DJ340" i="20"/>
  <c r="DH831" i="20"/>
  <c r="DH830" i="20" s="1"/>
  <c r="DH829" i="20" s="1"/>
  <c r="DJ832" i="20"/>
  <c r="DH691" i="20"/>
  <c r="DH694" i="20"/>
  <c r="DJ709" i="20"/>
  <c r="DJ54" i="20"/>
  <c r="DH23" i="20"/>
  <c r="DH22" i="20" s="1"/>
  <c r="DJ49" i="20"/>
  <c r="DH48" i="20"/>
  <c r="DH47" i="20" s="1"/>
  <c r="DH46" i="20" s="1"/>
  <c r="DH416" i="20"/>
  <c r="DJ974" i="20"/>
  <c r="DJ405" i="20"/>
  <c r="DH392" i="20"/>
  <c r="DJ556" i="20"/>
  <c r="DJ136" i="20"/>
  <c r="DJ132" i="20"/>
  <c r="DJ72" i="20"/>
  <c r="DJ124" i="20"/>
  <c r="DJ967" i="20"/>
  <c r="DH106" i="20"/>
  <c r="DH105" i="20" s="1"/>
  <c r="DJ108" i="20"/>
  <c r="DJ160" i="20"/>
  <c r="DH596" i="20"/>
  <c r="DH599" i="20"/>
  <c r="DJ867" i="20"/>
  <c r="DJ104" i="20"/>
  <c r="DH103" i="20"/>
  <c r="DH102" i="20" s="1"/>
  <c r="DH632" i="20"/>
  <c r="DH631" i="20" s="1"/>
  <c r="DH630" i="20" s="1"/>
  <c r="DJ633" i="20"/>
  <c r="DJ884" i="20"/>
  <c r="DH168" i="20"/>
  <c r="DH167" i="20" s="1"/>
  <c r="DH560" i="20"/>
  <c r="DH563" i="20"/>
  <c r="DH625" i="20"/>
  <c r="DH628" i="20"/>
  <c r="DH127" i="20"/>
  <c r="DH130" i="20"/>
  <c r="DJ1013" i="20"/>
  <c r="DH1012" i="20"/>
  <c r="DH1011" i="20" s="1"/>
  <c r="DJ120" i="20"/>
  <c r="DH345" i="20"/>
  <c r="DH344" i="20" s="1"/>
  <c r="DH343" i="20" s="1"/>
  <c r="DJ347" i="20"/>
  <c r="DH432" i="20"/>
  <c r="DH431" i="20" s="1"/>
  <c r="DH430" i="20" s="1"/>
  <c r="DJ433" i="20"/>
  <c r="DH979" i="20"/>
  <c r="DH978" i="20" s="1"/>
  <c r="DH977" i="20" s="1"/>
  <c r="DH67" i="20"/>
  <c r="DH66" i="20" s="1"/>
  <c r="DH65" i="20" s="1"/>
  <c r="DJ543" i="20"/>
  <c r="DH542" i="20"/>
  <c r="DH541" i="20" s="1"/>
  <c r="DH537" i="20" s="1"/>
  <c r="DJ156" i="20"/>
  <c r="DJ33" i="20"/>
  <c r="DH32" i="20"/>
  <c r="DH31" i="20" s="1"/>
  <c r="DH30" i="20" s="1"/>
  <c r="DH40" i="20"/>
  <c r="DH39" i="20" s="1"/>
  <c r="DH38" i="20" s="1"/>
  <c r="DJ694" i="20"/>
  <c r="DH840" i="20"/>
  <c r="DH839" i="20" s="1"/>
  <c r="DH838" i="20" s="1"/>
  <c r="DH837" i="20" s="1"/>
  <c r="DJ841" i="20"/>
  <c r="DM841" i="20" s="1"/>
  <c r="DJ609" i="20"/>
  <c r="DH143" i="20"/>
  <c r="DJ363" i="20"/>
  <c r="DJ802" i="20"/>
  <c r="DH682" i="20"/>
  <c r="DH679" i="20"/>
  <c r="DH397" i="20"/>
  <c r="DH396" i="20" s="1"/>
  <c r="DH395" i="20" s="1"/>
  <c r="DJ398" i="20"/>
  <c r="DJ584" i="20"/>
  <c r="DH80" i="20"/>
  <c r="DH79" i="20" s="1"/>
  <c r="DH73" i="20" s="1"/>
  <c r="DJ81" i="20"/>
  <c r="DJ29" i="20"/>
  <c r="DH28" i="20"/>
  <c r="DH27" i="20" s="1"/>
  <c r="DJ148" i="20"/>
  <c r="DH147" i="20"/>
  <c r="DH146" i="20" s="1"/>
  <c r="DH145" i="20" s="1"/>
  <c r="DH487" i="20"/>
  <c r="DH486" i="20" s="1"/>
  <c r="DH485" i="20" s="1"/>
  <c r="DJ488" i="20"/>
  <c r="DJ654" i="20"/>
  <c r="DJ192" i="20"/>
  <c r="DH382" i="20"/>
  <c r="DH381" i="20" s="1"/>
  <c r="DH380" i="20" s="1"/>
  <c r="DJ64" i="20"/>
  <c r="DJ795" i="20"/>
  <c r="DH714" i="20"/>
  <c r="DH713" i="20" s="1"/>
  <c r="DJ1005" i="20"/>
  <c r="DH1004" i="20"/>
  <c r="DH1003" i="20" s="1"/>
  <c r="DH1002" i="20" s="1"/>
  <c r="DH1001" i="20" s="1"/>
  <c r="DH44" i="20"/>
  <c r="DH43" i="20" s="1"/>
  <c r="DH42" i="20" s="1"/>
  <c r="DH472" i="20"/>
  <c r="DH471" i="20" s="1"/>
  <c r="DJ168" i="20"/>
  <c r="DJ167" i="20" s="1"/>
  <c r="DJ715" i="20"/>
  <c r="DJ699" i="20"/>
  <c r="DH698" i="20"/>
  <c r="DH697" i="20" s="1"/>
  <c r="DH696" i="20" s="1"/>
  <c r="DH806" i="20"/>
  <c r="DH805" i="20" s="1"/>
  <c r="DH799" i="20" s="1"/>
  <c r="DJ807" i="20"/>
  <c r="DH640" i="20"/>
  <c r="DH414" i="20"/>
  <c r="DH413" i="20" s="1"/>
  <c r="DJ891" i="20"/>
  <c r="DJ890" i="20" s="1"/>
  <c r="DJ889" i="20" s="1"/>
  <c r="DJ888" i="20" s="1"/>
  <c r="DJ887" i="20" s="1"/>
  <c r="DJ886" i="20" s="1"/>
  <c r="DJ885" i="20" s="1"/>
  <c r="DJ825" i="20"/>
  <c r="DJ824" i="20" s="1"/>
  <c r="DJ823" i="20" s="1"/>
  <c r="DJ822" i="20" s="1"/>
  <c r="DH824" i="20"/>
  <c r="DH823" i="20" s="1"/>
  <c r="DH822" i="20" s="1"/>
  <c r="DH817" i="20" s="1"/>
  <c r="DH816" i="20" s="1"/>
  <c r="DJ188" i="20"/>
  <c r="DH1009" i="20"/>
  <c r="DH1008" i="20" s="1"/>
  <c r="DJ1010" i="20"/>
  <c r="DJ863" i="20"/>
  <c r="DJ862" i="20" s="1"/>
  <c r="DJ861" i="20" s="1"/>
  <c r="DJ860" i="20" s="1"/>
  <c r="DH862" i="20"/>
  <c r="DH861" i="20" s="1"/>
  <c r="DH860" i="20" s="1"/>
  <c r="DH851" i="20" s="1"/>
  <c r="DH850" i="20" s="1"/>
  <c r="DH849" i="20" s="1"/>
  <c r="DJ985" i="20"/>
  <c r="DJ989" i="20"/>
  <c r="DH988" i="20"/>
  <c r="DH987" i="20" s="1"/>
  <c r="DH986" i="20" s="1"/>
  <c r="DJ592" i="20"/>
  <c r="DH591" i="20"/>
  <c r="DH590" i="20" s="1"/>
  <c r="DH589" i="20" s="1"/>
  <c r="DJ720" i="20"/>
  <c r="DH719" i="20"/>
  <c r="DH718" i="20" s="1"/>
  <c r="DJ998" i="20"/>
  <c r="DH997" i="20"/>
  <c r="DH996" i="20" s="1"/>
  <c r="DH995" i="20" s="1"/>
  <c r="DH990" i="20" s="1"/>
  <c r="DJ662" i="20"/>
  <c r="DH809" i="20"/>
  <c r="DH808" i="20" s="1"/>
  <c r="DH465" i="20" l="1"/>
  <c r="ES8" i="20"/>
  <c r="CC1014" i="20"/>
  <c r="DH338" i="20"/>
  <c r="DH337" i="20" s="1"/>
  <c r="DH408" i="20"/>
  <c r="DP693" i="20"/>
  <c r="DM809" i="20"/>
  <c r="DM808" i="20" s="1"/>
  <c r="DP810" i="20"/>
  <c r="DP809" i="20" s="1"/>
  <c r="DP808" i="20" s="1"/>
  <c r="DM840" i="20"/>
  <c r="DM839" i="20" s="1"/>
  <c r="DM838" i="20" s="1"/>
  <c r="DM837" i="20" s="1"/>
  <c r="DP841" i="20"/>
  <c r="DP840" i="20" s="1"/>
  <c r="DP839" i="20" s="1"/>
  <c r="DP838" i="20" s="1"/>
  <c r="DP837" i="20" s="1"/>
  <c r="DM640" i="20"/>
  <c r="DP641" i="20"/>
  <c r="DP640" i="20" s="1"/>
  <c r="DM665" i="20"/>
  <c r="DM664" i="20" s="1"/>
  <c r="DM663" i="20" s="1"/>
  <c r="DP666" i="20"/>
  <c r="DP665" i="20" s="1"/>
  <c r="DP664" i="20" s="1"/>
  <c r="DP663" i="20" s="1"/>
  <c r="DP598" i="20"/>
  <c r="DP681" i="20"/>
  <c r="DM472" i="20"/>
  <c r="DM471" i="20" s="1"/>
  <c r="DP473" i="20"/>
  <c r="DP472" i="20" s="1"/>
  <c r="DP471" i="20" s="1"/>
  <c r="DP562" i="20"/>
  <c r="DP627" i="20"/>
  <c r="DM40" i="20"/>
  <c r="DM39" i="20" s="1"/>
  <c r="DM38" i="20" s="1"/>
  <c r="DP41" i="20"/>
  <c r="DP40" i="20" s="1"/>
  <c r="DP39" i="20" s="1"/>
  <c r="DP38" i="20" s="1"/>
  <c r="DM57" i="20"/>
  <c r="DM56" i="20" s="1"/>
  <c r="DM55" i="20" s="1"/>
  <c r="DP58" i="20"/>
  <c r="DP57" i="20" s="1"/>
  <c r="DP56" i="20" s="1"/>
  <c r="DP55" i="20" s="1"/>
  <c r="DM44" i="20"/>
  <c r="DM43" i="20" s="1"/>
  <c r="DM42" i="20" s="1"/>
  <c r="DP45" i="20"/>
  <c r="DP44" i="20" s="1"/>
  <c r="DP43" i="20" s="1"/>
  <c r="DP42" i="20" s="1"/>
  <c r="DM382" i="20"/>
  <c r="DM381" i="20" s="1"/>
  <c r="DM380" i="20" s="1"/>
  <c r="DP383" i="20"/>
  <c r="DP382" i="20" s="1"/>
  <c r="DP381" i="20" s="1"/>
  <c r="DP380" i="20" s="1"/>
  <c r="DM414" i="20"/>
  <c r="DM413" i="20" s="1"/>
  <c r="DP415" i="20"/>
  <c r="DP414" i="20" s="1"/>
  <c r="DP413" i="20" s="1"/>
  <c r="DJ1004" i="20"/>
  <c r="DJ1003" i="20" s="1"/>
  <c r="DJ1002" i="20" s="1"/>
  <c r="DJ1001" i="20" s="1"/>
  <c r="DM1005" i="20"/>
  <c r="DJ28" i="20"/>
  <c r="DJ27" i="20" s="1"/>
  <c r="DM29" i="20"/>
  <c r="DJ397" i="20"/>
  <c r="DJ396" i="20" s="1"/>
  <c r="DJ395" i="20" s="1"/>
  <c r="DM398" i="20"/>
  <c r="DJ801" i="20"/>
  <c r="DJ800" i="20" s="1"/>
  <c r="DM802" i="20"/>
  <c r="DJ542" i="20"/>
  <c r="DJ541" i="20" s="1"/>
  <c r="DJ537" i="20" s="1"/>
  <c r="DM543" i="20"/>
  <c r="DJ966" i="20"/>
  <c r="DJ965" i="20" s="1"/>
  <c r="DJ964" i="20" s="1"/>
  <c r="DJ963" i="20" s="1"/>
  <c r="DM967" i="20"/>
  <c r="DM966" i="20" s="1"/>
  <c r="DM965" i="20" s="1"/>
  <c r="DM964" i="20" s="1"/>
  <c r="DM963" i="20" s="1"/>
  <c r="DJ135" i="20"/>
  <c r="DJ134" i="20" s="1"/>
  <c r="DJ133" i="20" s="1"/>
  <c r="DM136" i="20"/>
  <c r="DJ973" i="20"/>
  <c r="DJ972" i="20" s="1"/>
  <c r="DJ971" i="20" s="1"/>
  <c r="DM974" i="20"/>
  <c r="DJ835" i="20"/>
  <c r="DJ834" i="20" s="1"/>
  <c r="DJ833" i="20" s="1"/>
  <c r="DM836" i="20"/>
  <c r="DJ14" i="20"/>
  <c r="DJ13" i="20" s="1"/>
  <c r="DM15" i="20"/>
  <c r="DJ854" i="20"/>
  <c r="DJ853" i="20" s="1"/>
  <c r="DJ852" i="20" s="1"/>
  <c r="DM856" i="20"/>
  <c r="DJ993" i="20"/>
  <c r="DJ992" i="20" s="1"/>
  <c r="DJ991" i="20" s="1"/>
  <c r="DM994" i="20"/>
  <c r="DJ98" i="20"/>
  <c r="DJ97" i="20" s="1"/>
  <c r="DM99" i="20"/>
  <c r="DJ467" i="20"/>
  <c r="DJ466" i="20" s="1"/>
  <c r="DJ465" i="20" s="1"/>
  <c r="DM468" i="20"/>
  <c r="DJ671" i="20"/>
  <c r="DJ670" i="20" s="1"/>
  <c r="DJ669" i="20" s="1"/>
  <c r="DJ668" i="20" s="1"/>
  <c r="DJ667" i="20" s="1"/>
  <c r="DM672" i="20"/>
  <c r="DJ782" i="20"/>
  <c r="DJ781" i="20" s="1"/>
  <c r="DM783" i="20"/>
  <c r="DJ483" i="20"/>
  <c r="DJ482" i="20" s="1"/>
  <c r="DJ481" i="20" s="1"/>
  <c r="DM484" i="20"/>
  <c r="DJ61" i="20"/>
  <c r="DM62" i="20"/>
  <c r="DM681" i="20"/>
  <c r="DJ187" i="20"/>
  <c r="DJ186" i="20" s="1"/>
  <c r="DJ185" i="20" s="1"/>
  <c r="DM188" i="20"/>
  <c r="DJ191" i="20"/>
  <c r="DJ190" i="20" s="1"/>
  <c r="DJ189" i="20" s="1"/>
  <c r="DM192" i="20"/>
  <c r="DJ80" i="20"/>
  <c r="DJ79" i="20" s="1"/>
  <c r="DM81" i="20"/>
  <c r="DJ362" i="20"/>
  <c r="DJ361" i="20" s="1"/>
  <c r="DJ360" i="20" s="1"/>
  <c r="DM363" i="20"/>
  <c r="DJ32" i="20"/>
  <c r="DJ31" i="20" s="1"/>
  <c r="DJ30" i="20" s="1"/>
  <c r="DM33" i="20"/>
  <c r="DJ345" i="20"/>
  <c r="DJ344" i="20" s="1"/>
  <c r="DJ343" i="20" s="1"/>
  <c r="DM347" i="20"/>
  <c r="DJ1012" i="20"/>
  <c r="DJ1011" i="20" s="1"/>
  <c r="DM1013" i="20"/>
  <c r="DJ883" i="20"/>
  <c r="DJ882" i="20" s="1"/>
  <c r="DJ881" i="20" s="1"/>
  <c r="DJ880" i="20" s="1"/>
  <c r="DJ879" i="20" s="1"/>
  <c r="DJ878" i="20" s="1"/>
  <c r="DJ877" i="20" s="1"/>
  <c r="DM884" i="20"/>
  <c r="DJ103" i="20"/>
  <c r="DJ102" i="20" s="1"/>
  <c r="DM104" i="20"/>
  <c r="DJ159" i="20"/>
  <c r="DJ158" i="20" s="1"/>
  <c r="DJ157" i="20" s="1"/>
  <c r="DM160" i="20"/>
  <c r="DJ123" i="20"/>
  <c r="DJ122" i="20" s="1"/>
  <c r="DJ121" i="20" s="1"/>
  <c r="DM124" i="20"/>
  <c r="DJ555" i="20"/>
  <c r="DJ554" i="20" s="1"/>
  <c r="DJ553" i="20" s="1"/>
  <c r="DM556" i="20"/>
  <c r="DJ53" i="20"/>
  <c r="DJ52" i="20" s="1"/>
  <c r="DM54" i="20"/>
  <c r="DJ831" i="20"/>
  <c r="DJ830" i="20" s="1"/>
  <c r="DJ829" i="20" s="1"/>
  <c r="DM832" i="20"/>
  <c r="DJ568" i="20"/>
  <c r="DJ567" i="20" s="1"/>
  <c r="DJ566" i="20" s="1"/>
  <c r="DM569" i="20"/>
  <c r="DP569" i="20" s="1"/>
  <c r="DJ636" i="20"/>
  <c r="DJ635" i="20" s="1"/>
  <c r="DJ634" i="20" s="1"/>
  <c r="DM638" i="20"/>
  <c r="DJ92" i="20"/>
  <c r="DJ91" i="20" s="1"/>
  <c r="DJ90" i="20" s="1"/>
  <c r="DM93" i="20"/>
  <c r="DJ75" i="20"/>
  <c r="DJ74" i="20" s="1"/>
  <c r="DM76" i="20"/>
  <c r="DJ686" i="20"/>
  <c r="DJ685" i="20" s="1"/>
  <c r="DJ684" i="20" s="1"/>
  <c r="DM687" i="20"/>
  <c r="DP687" i="20" s="1"/>
  <c r="DJ960" i="20"/>
  <c r="DJ959" i="20" s="1"/>
  <c r="DJ958" i="20" s="1"/>
  <c r="DJ957" i="20" s="1"/>
  <c r="DM962" i="20"/>
  <c r="DM960" i="20" s="1"/>
  <c r="DM959" i="20" s="1"/>
  <c r="DM958" i="20" s="1"/>
  <c r="DM957" i="20" s="1"/>
  <c r="DM944" i="20" s="1"/>
  <c r="DJ329" i="20"/>
  <c r="DJ328" i="20" s="1"/>
  <c r="DJ327" i="20" s="1"/>
  <c r="DM330" i="20"/>
  <c r="DJ36" i="20"/>
  <c r="DJ35" i="20" s="1"/>
  <c r="DJ34" i="20" s="1"/>
  <c r="DM37" i="20"/>
  <c r="DM598" i="20"/>
  <c r="DM562" i="20"/>
  <c r="DJ997" i="20"/>
  <c r="DJ996" i="20" s="1"/>
  <c r="DJ995" i="20" s="1"/>
  <c r="DM998" i="20"/>
  <c r="DJ698" i="20"/>
  <c r="DJ697" i="20" s="1"/>
  <c r="DJ696" i="20" s="1"/>
  <c r="DM699" i="20"/>
  <c r="DP699" i="20" s="1"/>
  <c r="DJ794" i="20"/>
  <c r="DJ793" i="20" s="1"/>
  <c r="DJ792" i="20" s="1"/>
  <c r="DM795" i="20"/>
  <c r="DJ653" i="20"/>
  <c r="DJ652" i="20" s="1"/>
  <c r="DJ651" i="20" s="1"/>
  <c r="DM654" i="20"/>
  <c r="DJ147" i="20"/>
  <c r="DJ146" i="20" s="1"/>
  <c r="DJ145" i="20" s="1"/>
  <c r="DM148" i="20"/>
  <c r="DJ155" i="20"/>
  <c r="DJ154" i="20" s="1"/>
  <c r="DM156" i="20"/>
  <c r="DJ632" i="20"/>
  <c r="DJ631" i="20" s="1"/>
  <c r="DJ630" i="20" s="1"/>
  <c r="DM633" i="20"/>
  <c r="DP633" i="20" s="1"/>
  <c r="DJ866" i="20"/>
  <c r="DJ865" i="20" s="1"/>
  <c r="DJ864" i="20" s="1"/>
  <c r="DM867" i="20"/>
  <c r="DJ106" i="20"/>
  <c r="DJ105" i="20" s="1"/>
  <c r="DM108" i="20"/>
  <c r="DJ71" i="20"/>
  <c r="DJ70" i="20" s="1"/>
  <c r="DJ65" i="20" s="1"/>
  <c r="DM72" i="20"/>
  <c r="DJ708" i="20"/>
  <c r="DJ707" i="20" s="1"/>
  <c r="DJ706" i="20" s="1"/>
  <c r="DJ705" i="20" s="1"/>
  <c r="DJ704" i="20" s="1"/>
  <c r="DM709" i="20"/>
  <c r="DJ163" i="20"/>
  <c r="DJ162" i="20" s="1"/>
  <c r="DJ161" i="20" s="1"/>
  <c r="DM164" i="20"/>
  <c r="DJ200" i="20"/>
  <c r="DJ199" i="20" s="1"/>
  <c r="DJ198" i="20" s="1"/>
  <c r="DM201" i="20"/>
  <c r="DJ195" i="20"/>
  <c r="DJ194" i="20" s="1"/>
  <c r="DJ193" i="20" s="1"/>
  <c r="DM196" i="20"/>
  <c r="DJ572" i="20"/>
  <c r="DJ571" i="20" s="1"/>
  <c r="DJ570" i="20" s="1"/>
  <c r="DM573" i="20"/>
  <c r="DJ820" i="20"/>
  <c r="DJ819" i="20" s="1"/>
  <c r="DJ818" i="20" s="1"/>
  <c r="DJ817" i="20" s="1"/>
  <c r="DJ816" i="20" s="1"/>
  <c r="DM821" i="20"/>
  <c r="DM820" i="20" s="1"/>
  <c r="DM819" i="20" s="1"/>
  <c r="DM818" i="20" s="1"/>
  <c r="DM817" i="20" s="1"/>
  <c r="DM816" i="20" s="1"/>
  <c r="DJ758" i="20"/>
  <c r="DJ757" i="20" s="1"/>
  <c r="DJ756" i="20" s="1"/>
  <c r="DM759" i="20"/>
  <c r="DJ19" i="20"/>
  <c r="DJ18" i="20" s="1"/>
  <c r="DM20" i="20"/>
  <c r="DJ410" i="20"/>
  <c r="DJ409" i="20" s="1"/>
  <c r="DJ408" i="20" s="1"/>
  <c r="DM411" i="20"/>
  <c r="DM627" i="20"/>
  <c r="DJ984" i="20"/>
  <c r="DJ983" i="20" s="1"/>
  <c r="DJ977" i="20" s="1"/>
  <c r="DM985" i="20"/>
  <c r="DJ591" i="20"/>
  <c r="DJ590" i="20" s="1"/>
  <c r="DJ589" i="20" s="1"/>
  <c r="DM592" i="20"/>
  <c r="DJ661" i="20"/>
  <c r="DJ660" i="20" s="1"/>
  <c r="DJ659" i="20" s="1"/>
  <c r="DM662" i="20"/>
  <c r="DJ719" i="20"/>
  <c r="DJ718" i="20" s="1"/>
  <c r="DM720" i="20"/>
  <c r="DJ988" i="20"/>
  <c r="DJ987" i="20" s="1"/>
  <c r="DJ986" i="20" s="1"/>
  <c r="DM989" i="20"/>
  <c r="DJ1009" i="20"/>
  <c r="DJ1008" i="20" s="1"/>
  <c r="DM1010" i="20"/>
  <c r="DJ806" i="20"/>
  <c r="DJ805" i="20" s="1"/>
  <c r="DM807" i="20"/>
  <c r="DJ714" i="20"/>
  <c r="DJ713" i="20" s="1"/>
  <c r="DM715" i="20"/>
  <c r="DJ63" i="20"/>
  <c r="DJ60" i="20" s="1"/>
  <c r="DJ59" i="20" s="1"/>
  <c r="DM64" i="20"/>
  <c r="DJ487" i="20"/>
  <c r="DJ486" i="20" s="1"/>
  <c r="DJ485" i="20" s="1"/>
  <c r="DJ464" i="20" s="1"/>
  <c r="DJ463" i="20" s="1"/>
  <c r="DJ462" i="20" s="1"/>
  <c r="DM488" i="20"/>
  <c r="DJ583" i="20"/>
  <c r="DJ582" i="20" s="1"/>
  <c r="DJ581" i="20" s="1"/>
  <c r="DM584" i="20"/>
  <c r="DJ608" i="20"/>
  <c r="DJ607" i="20" s="1"/>
  <c r="DJ606" i="20" s="1"/>
  <c r="DM609" i="20"/>
  <c r="DJ432" i="20"/>
  <c r="DJ431" i="20" s="1"/>
  <c r="DJ430" i="20" s="1"/>
  <c r="DM433" i="20"/>
  <c r="DJ119" i="20"/>
  <c r="DJ118" i="20" s="1"/>
  <c r="DJ117" i="20" s="1"/>
  <c r="DM120" i="20"/>
  <c r="DJ131" i="20"/>
  <c r="DM132" i="20"/>
  <c r="DJ404" i="20"/>
  <c r="DJ403" i="20" s="1"/>
  <c r="DJ402" i="20" s="1"/>
  <c r="DJ401" i="20" s="1"/>
  <c r="DJ400" i="20" s="1"/>
  <c r="DM405" i="20"/>
  <c r="DJ48" i="20"/>
  <c r="DJ47" i="20" s="1"/>
  <c r="DM49" i="20"/>
  <c r="DJ339" i="20"/>
  <c r="DM340" i="20"/>
  <c r="DJ88" i="20"/>
  <c r="DJ87" i="20" s="1"/>
  <c r="DJ86" i="20" s="1"/>
  <c r="DM89" i="20"/>
  <c r="DJ418" i="20"/>
  <c r="DJ417" i="20" s="1"/>
  <c r="DM419" i="20"/>
  <c r="DJ393" i="20"/>
  <c r="DJ392" i="20" s="1"/>
  <c r="DM394" i="20"/>
  <c r="DJ422" i="20"/>
  <c r="DJ421" i="20" s="1"/>
  <c r="DM423" i="20"/>
  <c r="DJ604" i="20"/>
  <c r="DJ603" i="20" s="1"/>
  <c r="DJ602" i="20" s="1"/>
  <c r="DM605" i="20"/>
  <c r="DP605" i="20" s="1"/>
  <c r="DJ743" i="20"/>
  <c r="DJ742" i="20" s="1"/>
  <c r="DJ741" i="20" s="1"/>
  <c r="DM744" i="20"/>
  <c r="DJ143" i="20"/>
  <c r="DJ142" i="20" s="1"/>
  <c r="DM144" i="20"/>
  <c r="DP144" i="20" s="1"/>
  <c r="DM693" i="20"/>
  <c r="DH1007" i="20"/>
  <c r="DJ679" i="20"/>
  <c r="DH407" i="20"/>
  <c r="DH406" i="20" s="1"/>
  <c r="DH399" i="20" s="1"/>
  <c r="DH464" i="20"/>
  <c r="DH463" i="20" s="1"/>
  <c r="DH462" i="20" s="1"/>
  <c r="DJ840" i="20"/>
  <c r="DJ839" i="20" s="1"/>
  <c r="DJ838" i="20" s="1"/>
  <c r="DJ837" i="20" s="1"/>
  <c r="DH970" i="20"/>
  <c r="DJ780" i="20"/>
  <c r="DH798" i="20"/>
  <c r="DH797" i="20" s="1"/>
  <c r="DH796" i="20" s="1"/>
  <c r="DJ21" i="20"/>
  <c r="DH161" i="20"/>
  <c r="DH96" i="20"/>
  <c r="DH139" i="20"/>
  <c r="DH142" i="20"/>
  <c r="DJ693" i="20"/>
  <c r="DJ151" i="20"/>
  <c r="DH391" i="20"/>
  <c r="DH387" i="20" s="1"/>
  <c r="DH386" i="20" s="1"/>
  <c r="DH385" i="20" s="1"/>
  <c r="DH384" i="20" s="1"/>
  <c r="DH388" i="20"/>
  <c r="DH21" i="20"/>
  <c r="DJ691" i="20"/>
  <c r="DJ625" i="20"/>
  <c r="DH712" i="20"/>
  <c r="DH711" i="20" s="1"/>
  <c r="DH710" i="20" s="1"/>
  <c r="DJ799" i="20"/>
  <c r="DJ798" i="20" s="1"/>
  <c r="DJ797" i="20" s="1"/>
  <c r="DJ796" i="20" s="1"/>
  <c r="DJ140" i="20"/>
  <c r="DH129" i="20"/>
  <c r="DH125" i="20" s="1"/>
  <c r="DH126" i="20"/>
  <c r="DH562" i="20"/>
  <c r="DH559" i="20"/>
  <c r="DH595" i="20"/>
  <c r="DH598" i="20"/>
  <c r="DJ130" i="20"/>
  <c r="DH389" i="20"/>
  <c r="DJ596" i="20"/>
  <c r="DJ559" i="20"/>
  <c r="DJ562" i="20"/>
  <c r="DH828" i="20"/>
  <c r="DH827" i="20" s="1"/>
  <c r="DH826" i="20" s="1"/>
  <c r="DH815" i="20" s="1"/>
  <c r="DJ990" i="20"/>
  <c r="DJ598" i="20"/>
  <c r="DJ560" i="20"/>
  <c r="DH681" i="20"/>
  <c r="DH678" i="20"/>
  <c r="DH624" i="20"/>
  <c r="DH627" i="20"/>
  <c r="DJ970" i="20"/>
  <c r="DH690" i="20"/>
  <c r="DH693" i="20"/>
  <c r="DH635" i="20"/>
  <c r="DH634" i="20" s="1"/>
  <c r="DJ627" i="20"/>
  <c r="DJ624" i="20"/>
  <c r="DJ681" i="20"/>
  <c r="DH150" i="20"/>
  <c r="DH153" i="20"/>
  <c r="DH149" i="20" s="1"/>
  <c r="DJ851" i="20" l="1"/>
  <c r="DJ850" i="20" s="1"/>
  <c r="DJ849" i="20" s="1"/>
  <c r="DJ389" i="20"/>
  <c r="DJ828" i="20"/>
  <c r="DJ827" i="20" s="1"/>
  <c r="DJ826" i="20" s="1"/>
  <c r="DJ595" i="20"/>
  <c r="DJ127" i="20"/>
  <c r="DJ1007" i="20"/>
  <c r="DJ690" i="20"/>
  <c r="DJ96" i="20"/>
  <c r="CO1015" i="20"/>
  <c r="CO1016" i="20" s="1"/>
  <c r="ES1014" i="20"/>
  <c r="CC1016" i="20"/>
  <c r="DJ678" i="20"/>
  <c r="DJ338" i="20"/>
  <c r="DJ337" i="20" s="1"/>
  <c r="DJ138" i="20"/>
  <c r="DJ46" i="20"/>
  <c r="DJ416" i="20"/>
  <c r="DJ407" i="20" s="1"/>
  <c r="DJ406" i="20" s="1"/>
  <c r="DJ399" i="20" s="1"/>
  <c r="DJ141" i="20"/>
  <c r="DJ137" i="20" s="1"/>
  <c r="DM988" i="20"/>
  <c r="DM987" i="20" s="1"/>
  <c r="DM986" i="20" s="1"/>
  <c r="DP989" i="20"/>
  <c r="DP988" i="20" s="1"/>
  <c r="DP987" i="20" s="1"/>
  <c r="DP986" i="20" s="1"/>
  <c r="DM984" i="20"/>
  <c r="DM983" i="20" s="1"/>
  <c r="DM977" i="20" s="1"/>
  <c r="DP985" i="20"/>
  <c r="DP984" i="20" s="1"/>
  <c r="DP983" i="20" s="1"/>
  <c r="DP977" i="20" s="1"/>
  <c r="DM782" i="20"/>
  <c r="DM781" i="20" s="1"/>
  <c r="DM780" i="20" s="1"/>
  <c r="DP783" i="20"/>
  <c r="DP782" i="20" s="1"/>
  <c r="DP781" i="20" s="1"/>
  <c r="DP780" i="20" s="1"/>
  <c r="DM993" i="20"/>
  <c r="DM992" i="20" s="1"/>
  <c r="DM991" i="20" s="1"/>
  <c r="DP994" i="20"/>
  <c r="DP993" i="20" s="1"/>
  <c r="DP992" i="20" s="1"/>
  <c r="DP991" i="20" s="1"/>
  <c r="DM973" i="20"/>
  <c r="DM972" i="20" s="1"/>
  <c r="DM971" i="20" s="1"/>
  <c r="DP974" i="20"/>
  <c r="DP973" i="20" s="1"/>
  <c r="DP972" i="20" s="1"/>
  <c r="DP971" i="20" s="1"/>
  <c r="DM801" i="20"/>
  <c r="DM800" i="20" s="1"/>
  <c r="DP802" i="20"/>
  <c r="DP801" i="20" s="1"/>
  <c r="DP800" i="20" s="1"/>
  <c r="DM743" i="20"/>
  <c r="DM742" i="20" s="1"/>
  <c r="DM741" i="20" s="1"/>
  <c r="DP744" i="20"/>
  <c r="DP743" i="20" s="1"/>
  <c r="DP742" i="20" s="1"/>
  <c r="DP741" i="20" s="1"/>
  <c r="DM714" i="20"/>
  <c r="DM713" i="20" s="1"/>
  <c r="DP715" i="20"/>
  <c r="DP714" i="20" s="1"/>
  <c r="DP713" i="20" s="1"/>
  <c r="DM866" i="20"/>
  <c r="DM865" i="20" s="1"/>
  <c r="DM864" i="20" s="1"/>
  <c r="DM851" i="20" s="1"/>
  <c r="DM850" i="20" s="1"/>
  <c r="DM849" i="20" s="1"/>
  <c r="DP867" i="20"/>
  <c r="DP866" i="20" s="1"/>
  <c r="DP865" i="20" s="1"/>
  <c r="DP864" i="20" s="1"/>
  <c r="DP698" i="20"/>
  <c r="DP691" i="20"/>
  <c r="DP686" i="20"/>
  <c r="DP679" i="20"/>
  <c r="DM1012" i="20"/>
  <c r="DM1011" i="20" s="1"/>
  <c r="DP1013" i="20"/>
  <c r="DP1012" i="20" s="1"/>
  <c r="DP1011" i="20" s="1"/>
  <c r="DM1009" i="20"/>
  <c r="DM1008" i="20" s="1"/>
  <c r="DP1010" i="20"/>
  <c r="DP1009" i="20" s="1"/>
  <c r="DP1008" i="20" s="1"/>
  <c r="DM719" i="20"/>
  <c r="DM718" i="20" s="1"/>
  <c r="DP720" i="20"/>
  <c r="DP719" i="20" s="1"/>
  <c r="DP718" i="20" s="1"/>
  <c r="DM854" i="20"/>
  <c r="DM853" i="20" s="1"/>
  <c r="DM852" i="20" s="1"/>
  <c r="DP856" i="20"/>
  <c r="DP854" i="20" s="1"/>
  <c r="DP853" i="20" s="1"/>
  <c r="DP852" i="20" s="1"/>
  <c r="DP851" i="20" s="1"/>
  <c r="DP850" i="20" s="1"/>
  <c r="DP849" i="20" s="1"/>
  <c r="DM835" i="20"/>
  <c r="DM834" i="20" s="1"/>
  <c r="DM833" i="20" s="1"/>
  <c r="DP836" i="20"/>
  <c r="DP835" i="20" s="1"/>
  <c r="DP834" i="20" s="1"/>
  <c r="DP833" i="20" s="1"/>
  <c r="DM1004" i="20"/>
  <c r="DM1003" i="20" s="1"/>
  <c r="DM1002" i="20" s="1"/>
  <c r="DM1001" i="20" s="1"/>
  <c r="DP1005" i="20"/>
  <c r="DP1004" i="20" s="1"/>
  <c r="DP1003" i="20" s="1"/>
  <c r="DP1002" i="20" s="1"/>
  <c r="DP1001" i="20" s="1"/>
  <c r="DM806" i="20"/>
  <c r="DM805" i="20" s="1"/>
  <c r="DP807" i="20"/>
  <c r="DP806" i="20" s="1"/>
  <c r="DP805" i="20" s="1"/>
  <c r="DJ712" i="20"/>
  <c r="DJ711" i="20" s="1"/>
  <c r="DJ710" i="20" s="1"/>
  <c r="DM758" i="20"/>
  <c r="DM757" i="20" s="1"/>
  <c r="DM756" i="20" s="1"/>
  <c r="DP759" i="20"/>
  <c r="DP758" i="20" s="1"/>
  <c r="DP757" i="20" s="1"/>
  <c r="DP756" i="20" s="1"/>
  <c r="DM708" i="20"/>
  <c r="DM707" i="20" s="1"/>
  <c r="DM706" i="20" s="1"/>
  <c r="DM705" i="20" s="1"/>
  <c r="DM704" i="20" s="1"/>
  <c r="DP709" i="20"/>
  <c r="DP708" i="20" s="1"/>
  <c r="DP707" i="20" s="1"/>
  <c r="DP706" i="20" s="1"/>
  <c r="DP705" i="20" s="1"/>
  <c r="DP704" i="20" s="1"/>
  <c r="DM794" i="20"/>
  <c r="DM793" i="20" s="1"/>
  <c r="DM792" i="20" s="1"/>
  <c r="DP795" i="20"/>
  <c r="DP794" i="20" s="1"/>
  <c r="DP793" i="20" s="1"/>
  <c r="DP792" i="20" s="1"/>
  <c r="DM997" i="20"/>
  <c r="DM996" i="20" s="1"/>
  <c r="DM995" i="20" s="1"/>
  <c r="DP998" i="20"/>
  <c r="DP997" i="20" s="1"/>
  <c r="DP996" i="20" s="1"/>
  <c r="DP995" i="20" s="1"/>
  <c r="DM831" i="20"/>
  <c r="DM830" i="20" s="1"/>
  <c r="DM829" i="20" s="1"/>
  <c r="DP832" i="20"/>
  <c r="DP831" i="20" s="1"/>
  <c r="DP830" i="20" s="1"/>
  <c r="DP829" i="20" s="1"/>
  <c r="DM883" i="20"/>
  <c r="DM882" i="20" s="1"/>
  <c r="DM881" i="20" s="1"/>
  <c r="DM880" i="20" s="1"/>
  <c r="DM879" i="20" s="1"/>
  <c r="DM878" i="20" s="1"/>
  <c r="DM877" i="20" s="1"/>
  <c r="DP884" i="20"/>
  <c r="DP883" i="20" s="1"/>
  <c r="DP882" i="20" s="1"/>
  <c r="DP881" i="20" s="1"/>
  <c r="DP880" i="20" s="1"/>
  <c r="DP879" i="20" s="1"/>
  <c r="DP878" i="20" s="1"/>
  <c r="DP877" i="20" s="1"/>
  <c r="DP692" i="20"/>
  <c r="DM661" i="20"/>
  <c r="DM660" i="20" s="1"/>
  <c r="DM659" i="20" s="1"/>
  <c r="DP662" i="20"/>
  <c r="DP661" i="20" s="1"/>
  <c r="DP660" i="20" s="1"/>
  <c r="DP659" i="20" s="1"/>
  <c r="DM467" i="20"/>
  <c r="DM466" i="20" s="1"/>
  <c r="DM465" i="20" s="1"/>
  <c r="DP468" i="20"/>
  <c r="DP467" i="20" s="1"/>
  <c r="DP466" i="20" s="1"/>
  <c r="DP465" i="20" s="1"/>
  <c r="DM608" i="20"/>
  <c r="DM607" i="20" s="1"/>
  <c r="DM606" i="20" s="1"/>
  <c r="DP609" i="20"/>
  <c r="DP608" i="20" s="1"/>
  <c r="DP607" i="20" s="1"/>
  <c r="DP606" i="20" s="1"/>
  <c r="DM487" i="20"/>
  <c r="DM486" i="20" s="1"/>
  <c r="DM485" i="20" s="1"/>
  <c r="DP488" i="20"/>
  <c r="DP487" i="20" s="1"/>
  <c r="DP486" i="20" s="1"/>
  <c r="DP485" i="20" s="1"/>
  <c r="DM653" i="20"/>
  <c r="DM652" i="20" s="1"/>
  <c r="DM651" i="20" s="1"/>
  <c r="DP654" i="20"/>
  <c r="DP653" i="20" s="1"/>
  <c r="DP652" i="20" s="1"/>
  <c r="DP651" i="20" s="1"/>
  <c r="DP568" i="20"/>
  <c r="DP561" i="20"/>
  <c r="DP680" i="20"/>
  <c r="DM591" i="20"/>
  <c r="DM590" i="20" s="1"/>
  <c r="DM589" i="20" s="1"/>
  <c r="DP592" i="20"/>
  <c r="DP591" i="20" s="1"/>
  <c r="DP590" i="20" s="1"/>
  <c r="DP589" i="20" s="1"/>
  <c r="DM483" i="20"/>
  <c r="DM482" i="20" s="1"/>
  <c r="DM481" i="20" s="1"/>
  <c r="DP484" i="20"/>
  <c r="DP483" i="20" s="1"/>
  <c r="DP482" i="20" s="1"/>
  <c r="DP481" i="20" s="1"/>
  <c r="DM671" i="20"/>
  <c r="DM670" i="20" s="1"/>
  <c r="DM669" i="20" s="1"/>
  <c r="DM668" i="20" s="1"/>
  <c r="DM667" i="20" s="1"/>
  <c r="DP672" i="20"/>
  <c r="DP671" i="20" s="1"/>
  <c r="DP670" i="20" s="1"/>
  <c r="DP669" i="20" s="1"/>
  <c r="DP668" i="20" s="1"/>
  <c r="DP667" i="20" s="1"/>
  <c r="DM542" i="20"/>
  <c r="DM541" i="20" s="1"/>
  <c r="DM537" i="20" s="1"/>
  <c r="DP543" i="20"/>
  <c r="DP542" i="20" s="1"/>
  <c r="DP541" i="20" s="1"/>
  <c r="DP537" i="20" s="1"/>
  <c r="DP604" i="20"/>
  <c r="DM583" i="20"/>
  <c r="DM582" i="20" s="1"/>
  <c r="DM581" i="20" s="1"/>
  <c r="DP584" i="20"/>
  <c r="DP583" i="20" s="1"/>
  <c r="DP582" i="20" s="1"/>
  <c r="DP581" i="20" s="1"/>
  <c r="DM572" i="20"/>
  <c r="DM571" i="20" s="1"/>
  <c r="DM570" i="20" s="1"/>
  <c r="DP573" i="20"/>
  <c r="DP572" i="20" s="1"/>
  <c r="DP571" i="20" s="1"/>
  <c r="DP570" i="20" s="1"/>
  <c r="DP632" i="20"/>
  <c r="DP625" i="20"/>
  <c r="DM636" i="20"/>
  <c r="DM635" i="20" s="1"/>
  <c r="DM634" i="20" s="1"/>
  <c r="DP638" i="20"/>
  <c r="DP636" i="20" s="1"/>
  <c r="DP635" i="20" s="1"/>
  <c r="DP634" i="20" s="1"/>
  <c r="DM555" i="20"/>
  <c r="DM554" i="20" s="1"/>
  <c r="DM553" i="20" s="1"/>
  <c r="DP556" i="20"/>
  <c r="DP555" i="20" s="1"/>
  <c r="DP554" i="20" s="1"/>
  <c r="DP553" i="20" s="1"/>
  <c r="DP626" i="20"/>
  <c r="DP597" i="20"/>
  <c r="DP143" i="20"/>
  <c r="DM393" i="20"/>
  <c r="DM392" i="20" s="1"/>
  <c r="DP394" i="20"/>
  <c r="DP393" i="20" s="1"/>
  <c r="DM88" i="20"/>
  <c r="DM87" i="20" s="1"/>
  <c r="DM86" i="20" s="1"/>
  <c r="DP89" i="20"/>
  <c r="DP88" i="20" s="1"/>
  <c r="DP87" i="20" s="1"/>
  <c r="DP86" i="20" s="1"/>
  <c r="DM48" i="20"/>
  <c r="DM47" i="20" s="1"/>
  <c r="DP49" i="20"/>
  <c r="DP48" i="20" s="1"/>
  <c r="DP47" i="20" s="1"/>
  <c r="DM131" i="20"/>
  <c r="DM130" i="20" s="1"/>
  <c r="DP132" i="20"/>
  <c r="DP131" i="20" s="1"/>
  <c r="DM432" i="20"/>
  <c r="DM431" i="20" s="1"/>
  <c r="DM430" i="20" s="1"/>
  <c r="DP433" i="20"/>
  <c r="DP432" i="20" s="1"/>
  <c r="DP431" i="20" s="1"/>
  <c r="DP430" i="20" s="1"/>
  <c r="DM63" i="20"/>
  <c r="DP64" i="20"/>
  <c r="DP63" i="20" s="1"/>
  <c r="DM410" i="20"/>
  <c r="DM409" i="20" s="1"/>
  <c r="DM408" i="20" s="1"/>
  <c r="DP411" i="20"/>
  <c r="DP410" i="20" s="1"/>
  <c r="DP409" i="20" s="1"/>
  <c r="DP408" i="20" s="1"/>
  <c r="DM200" i="20"/>
  <c r="DM199" i="20" s="1"/>
  <c r="DM198" i="20" s="1"/>
  <c r="DP201" i="20"/>
  <c r="DP200" i="20" s="1"/>
  <c r="DP199" i="20" s="1"/>
  <c r="DP198" i="20" s="1"/>
  <c r="DM106" i="20"/>
  <c r="DM105" i="20" s="1"/>
  <c r="DP108" i="20"/>
  <c r="DP106" i="20" s="1"/>
  <c r="DP105" i="20" s="1"/>
  <c r="DM147" i="20"/>
  <c r="DM146" i="20" s="1"/>
  <c r="DM145" i="20" s="1"/>
  <c r="DP148" i="20"/>
  <c r="DP147" i="20" s="1"/>
  <c r="DP146" i="20" s="1"/>
  <c r="DP145" i="20" s="1"/>
  <c r="DM36" i="20"/>
  <c r="DM35" i="20" s="1"/>
  <c r="DM34" i="20" s="1"/>
  <c r="DP37" i="20"/>
  <c r="DP36" i="20" s="1"/>
  <c r="DP35" i="20" s="1"/>
  <c r="DP34" i="20" s="1"/>
  <c r="DM75" i="20"/>
  <c r="DM74" i="20" s="1"/>
  <c r="DP76" i="20"/>
  <c r="DP75" i="20" s="1"/>
  <c r="DP74" i="20" s="1"/>
  <c r="DM159" i="20"/>
  <c r="DM158" i="20" s="1"/>
  <c r="DM157" i="20" s="1"/>
  <c r="DP160" i="20"/>
  <c r="DP159" i="20" s="1"/>
  <c r="DP158" i="20" s="1"/>
  <c r="DP157" i="20" s="1"/>
  <c r="DM345" i="20"/>
  <c r="DM344" i="20" s="1"/>
  <c r="DM343" i="20" s="1"/>
  <c r="DP347" i="20"/>
  <c r="DP345" i="20" s="1"/>
  <c r="DP344" i="20" s="1"/>
  <c r="DP343" i="20" s="1"/>
  <c r="DM362" i="20"/>
  <c r="DM361" i="20" s="1"/>
  <c r="DM360" i="20" s="1"/>
  <c r="DP363" i="20"/>
  <c r="DP362" i="20" s="1"/>
  <c r="DP361" i="20" s="1"/>
  <c r="DP360" i="20" s="1"/>
  <c r="DM191" i="20"/>
  <c r="DM190" i="20" s="1"/>
  <c r="DM189" i="20" s="1"/>
  <c r="DP192" i="20"/>
  <c r="DP191" i="20" s="1"/>
  <c r="DP190" i="20" s="1"/>
  <c r="DP189" i="20" s="1"/>
  <c r="DM61" i="20"/>
  <c r="DP62" i="20"/>
  <c r="DP61" i="20" s="1"/>
  <c r="DM14" i="20"/>
  <c r="DM13" i="20" s="1"/>
  <c r="DP15" i="20"/>
  <c r="DP14" i="20" s="1"/>
  <c r="DP13" i="20" s="1"/>
  <c r="DM28" i="20"/>
  <c r="DM27" i="20" s="1"/>
  <c r="DM21" i="20" s="1"/>
  <c r="DP29" i="20"/>
  <c r="DP28" i="20" s="1"/>
  <c r="DP27" i="20" s="1"/>
  <c r="DP21" i="20" s="1"/>
  <c r="DM422" i="20"/>
  <c r="DM421" i="20" s="1"/>
  <c r="DP423" i="20"/>
  <c r="DP422" i="20" s="1"/>
  <c r="DP421" i="20" s="1"/>
  <c r="DM418" i="20"/>
  <c r="DM417" i="20" s="1"/>
  <c r="DP419" i="20"/>
  <c r="DP418" i="20" s="1"/>
  <c r="DP417" i="20" s="1"/>
  <c r="DM339" i="20"/>
  <c r="DP340" i="20"/>
  <c r="DP339" i="20" s="1"/>
  <c r="DM404" i="20"/>
  <c r="DM403" i="20" s="1"/>
  <c r="DM402" i="20" s="1"/>
  <c r="DM401" i="20" s="1"/>
  <c r="DM400" i="20" s="1"/>
  <c r="DP405" i="20"/>
  <c r="DP404" i="20" s="1"/>
  <c r="DP403" i="20" s="1"/>
  <c r="DP402" i="20" s="1"/>
  <c r="DP401" i="20" s="1"/>
  <c r="DP400" i="20" s="1"/>
  <c r="DM119" i="20"/>
  <c r="DM118" i="20" s="1"/>
  <c r="DM117" i="20" s="1"/>
  <c r="DP120" i="20"/>
  <c r="DP119" i="20" s="1"/>
  <c r="DP118" i="20" s="1"/>
  <c r="DP117" i="20" s="1"/>
  <c r="DM19" i="20"/>
  <c r="DM18" i="20" s="1"/>
  <c r="DP20" i="20"/>
  <c r="DP19" i="20" s="1"/>
  <c r="DP18" i="20" s="1"/>
  <c r="DM195" i="20"/>
  <c r="DM194" i="20" s="1"/>
  <c r="DM193" i="20" s="1"/>
  <c r="DP196" i="20"/>
  <c r="DP195" i="20" s="1"/>
  <c r="DP194" i="20" s="1"/>
  <c r="DP193" i="20" s="1"/>
  <c r="DM163" i="20"/>
  <c r="DM162" i="20" s="1"/>
  <c r="DM161" i="20" s="1"/>
  <c r="DP164" i="20"/>
  <c r="DP163" i="20" s="1"/>
  <c r="DP162" i="20" s="1"/>
  <c r="DP161" i="20" s="1"/>
  <c r="DM71" i="20"/>
  <c r="DM70" i="20" s="1"/>
  <c r="DM65" i="20" s="1"/>
  <c r="DP72" i="20"/>
  <c r="DP71" i="20" s="1"/>
  <c r="DP70" i="20" s="1"/>
  <c r="DP65" i="20" s="1"/>
  <c r="DM155" i="20"/>
  <c r="DM151" i="20" s="1"/>
  <c r="DP156" i="20"/>
  <c r="DP155" i="20" s="1"/>
  <c r="DM329" i="20"/>
  <c r="DM328" i="20" s="1"/>
  <c r="DM327" i="20" s="1"/>
  <c r="DP330" i="20"/>
  <c r="DP329" i="20" s="1"/>
  <c r="DP328" i="20" s="1"/>
  <c r="DP327" i="20" s="1"/>
  <c r="DM92" i="20"/>
  <c r="DM91" i="20" s="1"/>
  <c r="DM90" i="20" s="1"/>
  <c r="DP93" i="20"/>
  <c r="DP92" i="20" s="1"/>
  <c r="DP91" i="20" s="1"/>
  <c r="DP90" i="20" s="1"/>
  <c r="DM53" i="20"/>
  <c r="DM52" i="20" s="1"/>
  <c r="DP54" i="20"/>
  <c r="DP53" i="20" s="1"/>
  <c r="DP52" i="20" s="1"/>
  <c r="DM123" i="20"/>
  <c r="DM122" i="20" s="1"/>
  <c r="DM121" i="20" s="1"/>
  <c r="DP124" i="20"/>
  <c r="DP123" i="20" s="1"/>
  <c r="DP122" i="20" s="1"/>
  <c r="DP121" i="20" s="1"/>
  <c r="DM103" i="20"/>
  <c r="DM102" i="20" s="1"/>
  <c r="DP104" i="20"/>
  <c r="DP103" i="20" s="1"/>
  <c r="DP102" i="20" s="1"/>
  <c r="DM32" i="20"/>
  <c r="DM31" i="20" s="1"/>
  <c r="DM30" i="20" s="1"/>
  <c r="DP33" i="20"/>
  <c r="DP32" i="20" s="1"/>
  <c r="DP31" i="20" s="1"/>
  <c r="DP30" i="20" s="1"/>
  <c r="DM80" i="20"/>
  <c r="DM79" i="20" s="1"/>
  <c r="DP81" i="20"/>
  <c r="DP80" i="20" s="1"/>
  <c r="DP79" i="20" s="1"/>
  <c r="DM187" i="20"/>
  <c r="DM186" i="20" s="1"/>
  <c r="DM185" i="20" s="1"/>
  <c r="DP188" i="20"/>
  <c r="DP187" i="20" s="1"/>
  <c r="DP186" i="20" s="1"/>
  <c r="DP185" i="20" s="1"/>
  <c r="DJ139" i="20"/>
  <c r="DM98" i="20"/>
  <c r="DM97" i="20" s="1"/>
  <c r="DP99" i="20"/>
  <c r="DP98" i="20" s="1"/>
  <c r="DP97" i="20" s="1"/>
  <c r="DM135" i="20"/>
  <c r="DM134" i="20" s="1"/>
  <c r="DM133" i="20" s="1"/>
  <c r="DP136" i="20"/>
  <c r="DP135" i="20" s="1"/>
  <c r="DP134" i="20" s="1"/>
  <c r="DP133" i="20" s="1"/>
  <c r="DM397" i="20"/>
  <c r="DM396" i="20" s="1"/>
  <c r="DM395" i="20" s="1"/>
  <c r="DP398" i="20"/>
  <c r="DP397" i="20" s="1"/>
  <c r="DP396" i="20" s="1"/>
  <c r="DP395" i="20" s="1"/>
  <c r="DM632" i="20"/>
  <c r="DM625" i="20"/>
  <c r="DM686" i="20"/>
  <c r="DM679" i="20"/>
  <c r="DM568" i="20"/>
  <c r="DM560" i="20"/>
  <c r="DM799" i="20"/>
  <c r="DM798" i="20" s="1"/>
  <c r="DM797" i="20" s="1"/>
  <c r="DM796" i="20" s="1"/>
  <c r="DM692" i="20"/>
  <c r="DM597" i="20"/>
  <c r="DJ73" i="20"/>
  <c r="DJ12" i="20"/>
  <c r="DJ944" i="20"/>
  <c r="DM604" i="20"/>
  <c r="DM596" i="20"/>
  <c r="DM698" i="20"/>
  <c r="DM691" i="20"/>
  <c r="DM143" i="20"/>
  <c r="DM140" i="20"/>
  <c r="DJ732" i="20"/>
  <c r="DJ722" i="20" s="1"/>
  <c r="DJ721" i="20" s="1"/>
  <c r="DM626" i="20"/>
  <c r="DM561" i="20"/>
  <c r="DM680" i="20"/>
  <c r="DH969" i="20"/>
  <c r="DJ969" i="20"/>
  <c r="DJ677" i="20"/>
  <c r="DJ680" i="20"/>
  <c r="DJ676" i="20" s="1"/>
  <c r="DJ558" i="20"/>
  <c r="DJ561" i="20"/>
  <c r="DJ557" i="20" s="1"/>
  <c r="DJ552" i="20" s="1"/>
  <c r="DJ546" i="20" s="1"/>
  <c r="DH558" i="20"/>
  <c r="DH561" i="20"/>
  <c r="DH557" i="20" s="1"/>
  <c r="DH552" i="20" s="1"/>
  <c r="DH546" i="20" s="1"/>
  <c r="DH597" i="20"/>
  <c r="DH593" i="20" s="1"/>
  <c r="DH594" i="20"/>
  <c r="DJ153" i="20"/>
  <c r="DJ149" i="20" s="1"/>
  <c r="DJ150" i="20"/>
  <c r="DH141" i="20"/>
  <c r="DH137" i="20" s="1"/>
  <c r="DH138" i="20"/>
  <c r="DH677" i="20"/>
  <c r="DH680" i="20"/>
  <c r="DH676" i="20" s="1"/>
  <c r="DJ594" i="20"/>
  <c r="DJ597" i="20"/>
  <c r="DJ593" i="20" s="1"/>
  <c r="DJ623" i="20"/>
  <c r="DJ626" i="20"/>
  <c r="DJ622" i="20" s="1"/>
  <c r="DH689" i="20"/>
  <c r="DH692" i="20"/>
  <c r="DH688" i="20" s="1"/>
  <c r="DH623" i="20"/>
  <c r="DH626" i="20"/>
  <c r="DH622" i="20" s="1"/>
  <c r="DJ388" i="20"/>
  <c r="DJ391" i="20"/>
  <c r="DJ387" i="20" s="1"/>
  <c r="DJ386" i="20" s="1"/>
  <c r="DJ385" i="20" s="1"/>
  <c r="DJ384" i="20" s="1"/>
  <c r="DJ126" i="20"/>
  <c r="DJ129" i="20"/>
  <c r="DJ125" i="20" s="1"/>
  <c r="DJ689" i="20"/>
  <c r="DJ692" i="20"/>
  <c r="DJ688" i="20" s="1"/>
  <c r="DM990" i="20" l="1"/>
  <c r="DM464" i="20"/>
  <c r="DM463" i="20" s="1"/>
  <c r="DM462" i="20" s="1"/>
  <c r="DP60" i="20"/>
  <c r="DP59" i="20" s="1"/>
  <c r="DM154" i="20"/>
  <c r="DJ815" i="20"/>
  <c r="DM416" i="20"/>
  <c r="DM407" i="20" s="1"/>
  <c r="DM406" i="20" s="1"/>
  <c r="DM399" i="20" s="1"/>
  <c r="DM12" i="20"/>
  <c r="DM60" i="20"/>
  <c r="DM59" i="20" s="1"/>
  <c r="DP828" i="20"/>
  <c r="DP827" i="20" s="1"/>
  <c r="DP826" i="20" s="1"/>
  <c r="DP815" i="20" s="1"/>
  <c r="DM828" i="20"/>
  <c r="DM827" i="20" s="1"/>
  <c r="DM826" i="20" s="1"/>
  <c r="DM815" i="20" s="1"/>
  <c r="DP1007" i="20"/>
  <c r="DP970" i="20"/>
  <c r="DJ580" i="20"/>
  <c r="DJ574" i="20" s="1"/>
  <c r="DJ545" i="20" s="1"/>
  <c r="DM96" i="20"/>
  <c r="DP338" i="20"/>
  <c r="DP337" i="20" s="1"/>
  <c r="DH580" i="20"/>
  <c r="DH574" i="20" s="1"/>
  <c r="DH545" i="20" s="1"/>
  <c r="DM338" i="20"/>
  <c r="DM337" i="20" s="1"/>
  <c r="DP416" i="20"/>
  <c r="DP407" i="20" s="1"/>
  <c r="DP406" i="20" s="1"/>
  <c r="DP399" i="20" s="1"/>
  <c r="DM1007" i="20"/>
  <c r="DP712" i="20"/>
  <c r="DP711" i="20" s="1"/>
  <c r="DP710" i="20" s="1"/>
  <c r="DP799" i="20"/>
  <c r="DP798" i="20" s="1"/>
  <c r="DP797" i="20" s="1"/>
  <c r="DP796" i="20" s="1"/>
  <c r="DP990" i="20"/>
  <c r="DP596" i="20"/>
  <c r="DP697" i="20"/>
  <c r="DP690" i="20"/>
  <c r="DM712" i="20"/>
  <c r="DM711" i="20" s="1"/>
  <c r="DM710" i="20" s="1"/>
  <c r="DM970" i="20"/>
  <c r="DP732" i="20"/>
  <c r="DP722" i="20" s="1"/>
  <c r="DP721" i="20" s="1"/>
  <c r="DP685" i="20"/>
  <c r="DP678" i="20"/>
  <c r="DM732" i="20"/>
  <c r="DM722" i="20" s="1"/>
  <c r="DM721" i="20" s="1"/>
  <c r="DP96" i="20"/>
  <c r="DP560" i="20"/>
  <c r="DP464" i="20"/>
  <c r="DP463" i="20" s="1"/>
  <c r="DP462" i="20" s="1"/>
  <c r="DP631" i="20"/>
  <c r="DP624" i="20"/>
  <c r="DP567" i="20"/>
  <c r="DP559" i="20"/>
  <c r="DP603" i="20"/>
  <c r="DP595" i="20"/>
  <c r="DP154" i="20"/>
  <c r="DP151" i="20"/>
  <c r="DP46" i="20"/>
  <c r="DP392" i="20"/>
  <c r="DP389" i="20"/>
  <c r="DM127" i="20"/>
  <c r="DM46" i="20"/>
  <c r="DP12" i="20"/>
  <c r="DP73" i="20"/>
  <c r="DP130" i="20"/>
  <c r="DP127" i="20"/>
  <c r="DP140" i="20"/>
  <c r="DM389" i="20"/>
  <c r="DM73" i="20"/>
  <c r="DP142" i="20"/>
  <c r="DP139" i="20"/>
  <c r="DM697" i="20"/>
  <c r="DM690" i="20"/>
  <c r="DM567" i="20"/>
  <c r="DM559" i="20"/>
  <c r="DM631" i="20"/>
  <c r="DM624" i="20"/>
  <c r="DM388" i="20"/>
  <c r="DM391" i="20"/>
  <c r="DM387" i="20" s="1"/>
  <c r="DM386" i="20" s="1"/>
  <c r="DM385" i="20" s="1"/>
  <c r="DM384" i="20" s="1"/>
  <c r="DM150" i="20"/>
  <c r="DM153" i="20"/>
  <c r="DM149" i="20" s="1"/>
  <c r="DM603" i="20"/>
  <c r="DM595" i="20"/>
  <c r="DM685" i="20"/>
  <c r="DM678" i="20"/>
  <c r="DM129" i="20"/>
  <c r="DM125" i="20" s="1"/>
  <c r="DM126" i="20"/>
  <c r="DM142" i="20"/>
  <c r="DM139" i="20"/>
  <c r="DJ11" i="20"/>
  <c r="DJ10" i="20" s="1"/>
  <c r="DJ9" i="20" s="1"/>
  <c r="DJ8" i="20" s="1"/>
  <c r="DH11" i="20"/>
  <c r="DH10" i="20" s="1"/>
  <c r="DH9" i="20" s="1"/>
  <c r="DH8" i="20" s="1"/>
  <c r="DI1014" i="20"/>
  <c r="DJ675" i="20"/>
  <c r="DJ674" i="20" s="1"/>
  <c r="DJ673" i="20" s="1"/>
  <c r="DH675" i="20"/>
  <c r="DH674" i="20" s="1"/>
  <c r="DH673" i="20" s="1"/>
  <c r="DP969" i="20" l="1"/>
  <c r="DM969" i="20"/>
  <c r="DP696" i="20"/>
  <c r="DP688" i="20" s="1"/>
  <c r="DP689" i="20"/>
  <c r="DP684" i="20"/>
  <c r="DP676" i="20" s="1"/>
  <c r="DP677" i="20"/>
  <c r="DP630" i="20"/>
  <c r="DP622" i="20" s="1"/>
  <c r="DP623" i="20"/>
  <c r="DP566" i="20"/>
  <c r="DP557" i="20" s="1"/>
  <c r="DP552" i="20" s="1"/>
  <c r="DP546" i="20" s="1"/>
  <c r="DP558" i="20"/>
  <c r="DP602" i="20"/>
  <c r="DP593" i="20" s="1"/>
  <c r="DP594" i="20"/>
  <c r="DP129" i="20"/>
  <c r="DP125" i="20" s="1"/>
  <c r="DP126" i="20"/>
  <c r="DP141" i="20"/>
  <c r="DP137" i="20" s="1"/>
  <c r="DP138" i="20"/>
  <c r="DP388" i="20"/>
  <c r="DP391" i="20"/>
  <c r="DP387" i="20" s="1"/>
  <c r="DP386" i="20" s="1"/>
  <c r="DP385" i="20" s="1"/>
  <c r="DP384" i="20" s="1"/>
  <c r="DP153" i="20"/>
  <c r="DP149" i="20" s="1"/>
  <c r="DP150" i="20"/>
  <c r="DM602" i="20"/>
  <c r="DM593" i="20" s="1"/>
  <c r="DM594" i="20"/>
  <c r="DM566" i="20"/>
  <c r="DM557" i="20" s="1"/>
  <c r="DM552" i="20" s="1"/>
  <c r="DM546" i="20" s="1"/>
  <c r="DM558" i="20"/>
  <c r="DM141" i="20"/>
  <c r="DM137" i="20" s="1"/>
  <c r="DM11" i="20" s="1"/>
  <c r="DM10" i="20" s="1"/>
  <c r="DM9" i="20" s="1"/>
  <c r="DM8" i="20" s="1"/>
  <c r="DM138" i="20"/>
  <c r="DM684" i="20"/>
  <c r="DM676" i="20" s="1"/>
  <c r="DM677" i="20"/>
  <c r="DM630" i="20"/>
  <c r="DM622" i="20" s="1"/>
  <c r="DM623" i="20"/>
  <c r="DM696" i="20"/>
  <c r="DM688" i="20" s="1"/>
  <c r="DM689" i="20"/>
  <c r="DJ544" i="20"/>
  <c r="DJ1014" i="20" s="1"/>
  <c r="DH544" i="20"/>
  <c r="DH1014" i="20" s="1"/>
  <c r="DJ1015" i="20" s="1"/>
  <c r="DM580" i="20" l="1"/>
  <c r="DM574" i="20" s="1"/>
  <c r="DM545" i="20" s="1"/>
  <c r="DP675" i="20"/>
  <c r="DP674" i="20" s="1"/>
  <c r="DP673" i="20" s="1"/>
  <c r="DP580" i="20"/>
  <c r="DP574" i="20" s="1"/>
  <c r="DP545" i="20" s="1"/>
  <c r="DP11" i="20"/>
  <c r="DP10" i="20" s="1"/>
  <c r="DP9" i="20" s="1"/>
  <c r="DP8" i="20" s="1"/>
  <c r="DM675" i="20"/>
  <c r="DM674" i="20" s="1"/>
  <c r="DM673" i="20" s="1"/>
  <c r="DJ1016" i="20"/>
  <c r="DP544" i="20" l="1"/>
  <c r="DP1014" i="20" s="1"/>
  <c r="DM544" i="20"/>
  <c r="DM1014" i="20" s="1"/>
  <c r="DM1015" i="20" s="1"/>
  <c r="DP1015" i="20" l="1"/>
  <c r="DP1016" i="20" s="1"/>
</calcChain>
</file>

<file path=xl/sharedStrings.xml><?xml version="1.0" encoding="utf-8"?>
<sst xmlns="http://schemas.openxmlformats.org/spreadsheetml/2006/main" count="5888" uniqueCount="503">
  <si>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</si>
  <si>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</si>
  <si>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</si>
  <si>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</si>
  <si>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</si>
  <si>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</si>
  <si>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</si>
  <si>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</si>
  <si>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</si>
  <si>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</si>
  <si>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</si>
  <si>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</si>
  <si>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</si>
  <si>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</si>
  <si>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</si>
  <si>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</si>
  <si>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</si>
  <si>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</si>
  <si>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</si>
  <si>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</si>
  <si>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</si>
  <si>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</si>
  <si>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</si>
  <si>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</si>
  <si>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</si>
  <si>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</si>
  <si>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</si>
  <si>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</si>
  <si>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</si>
  <si>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</si>
  <si>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</si>
  <si>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</si>
  <si>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</si>
  <si>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</si>
  <si>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</si>
  <si>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</si>
  <si>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</si>
  <si>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</si>
  <si>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</si>
  <si>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</si>
  <si>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</si>
  <si>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</si>
  <si>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</si>
  <si>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</si>
  <si>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</si>
  <si>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</si>
  <si>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</si>
  <si>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</si>
  <si>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</si>
  <si>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</si>
  <si>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</si>
  <si>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</si>
  <si>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</si>
  <si>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</si>
  <si>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</si>
  <si>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</si>
  <si>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</si>
  <si>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</si>
  <si>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</si>
  <si>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</si>
  <si>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</si>
  <si>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</si>
  <si>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</si>
  <si>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</si>
  <si>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</si>
  <si>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</si>
  <si>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</si>
  <si>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</si>
  <si>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</si>
  <si>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</si>
  <si>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</si>
  <si>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</si>
  <si>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</si>
  <si>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</si>
  <si>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</si>
  <si>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</si>
  <si>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</si>
  <si>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</si>
  <si>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</si>
  <si>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</si>
  <si>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</si>
  <si>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</si>
  <si>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</si>
  <si>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</si>
  <si>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</si>
  <si>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</si>
  <si>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</si>
  <si>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</si>
  <si>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</si>
  <si>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</si>
  <si>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</si>
  <si>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</si>
  <si>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</si>
  <si>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</si>
  <si>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</si>
  <si>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</si>
  <si>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</si>
  <si>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</si>
  <si>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</si>
  <si>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</si>
  <si>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</si>
  <si>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</si>
  <si>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</si>
  <si>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</si>
  <si>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</si>
  <si>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</si>
  <si>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</si>
  <si>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</si>
  <si>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</si>
  <si>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</si>
  <si>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</si>
  <si>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</si>
  <si>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</si>
  <si>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</si>
  <si>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</si>
  <si>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</si>
  <si>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</si>
  <si>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</si>
  <si>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</si>
  <si>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</si>
  <si>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</si>
  <si>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</si>
  <si>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</si>
  <si>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</si>
  <si>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</si>
  <si>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</si>
  <si>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</si>
  <si>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</si>
  <si>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</si>
  <si>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</si>
  <si>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</si>
  <si>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2024 год</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</si>
  <si>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</si>
  <si>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</si>
  <si>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</si>
  <si>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</si>
  <si>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</si>
  <si>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</si>
  <si>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</si>
  <si>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</si>
  <si>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</si>
  <si>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</si>
  <si>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</si>
  <si>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</si>
  <si>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</si>
  <si>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</si>
  <si>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</si>
  <si>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</si>
  <si>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</si>
  <si>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</si>
  <si>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</si>
  <si>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</si>
  <si>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</si>
  <si>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</si>
  <si>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</si>
  <si>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</si>
  <si>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</si>
  <si>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</si>
  <si>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</si>
  <si>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</si>
  <si>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</si>
  <si>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</si>
  <si>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</si>
  <si>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</si>
  <si>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</si>
  <si>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</si>
  <si>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</si>
  <si>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</si>
  <si>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</si>
  <si>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</si>
  <si>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</si>
  <si>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</si>
  <si>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</si>
  <si>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</si>
  <si>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</si>
  <si>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</si>
  <si>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</si>
  <si>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</si>
  <si>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</si>
  <si>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</si>
  <si>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</si>
  <si>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</si>
  <si>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</si>
  <si>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</si>
  <si>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</si>
  <si>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</si>
  <si>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</si>
  <si>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</si>
  <si>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</si>
  <si>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</si>
  <si>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</si>
  <si>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</si>
  <si>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</si>
  <si>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</si>
  <si>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</si>
  <si>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</si>
  <si>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</si>
  <si>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</si>
  <si>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</si>
  <si>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</si>
  <si>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</si>
  <si>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</si>
  <si>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</si>
  <si>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</si>
  <si>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</si>
  <si>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</si>
  <si>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</si>
  <si>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</si>
  <si>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</si>
  <si>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</si>
  <si>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</si>
  <si>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</si>
  <si>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</si>
  <si>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</si>
  <si>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</si>
  <si>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</si>
  <si>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</si>
  <si>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</si>
  <si>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</si>
  <si>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</si>
  <si>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</si>
  <si>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</si>
  <si>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</si>
  <si>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</si>
  <si>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</si>
  <si>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</si>
  <si>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</si>
  <si>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</si>
  <si>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</si>
  <si>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</si>
  <si>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</si>
  <si>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</si>
  <si>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</si>
  <si>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</si>
  <si>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</si>
  <si>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</si>
  <si>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</si>
  <si>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</si>
  <si>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</si>
  <si>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</si>
  <si>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</si>
  <si>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</si>
  <si>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</si>
  <si>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</si>
  <si>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</si>
  <si>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</si>
  <si>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</si>
  <si>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</si>
  <si>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</si>
  <si>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</si>
  <si>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</si>
  <si>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</si>
  <si>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</si>
  <si>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</si>
  <si>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</si>
  <si>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</si>
  <si>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</si>
  <si>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</si>
  <si>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</si>
  <si>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</si>
  <si>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</si>
  <si>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</si>
  <si>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</si>
  <si>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</si>
  <si>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</si>
  <si>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</si>
  <si>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</si>
  <si>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</si>
  <si>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</si>
  <si>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</si>
  <si>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</si>
  <si>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</si>
  <si>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</si>
  <si>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</si>
  <si>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</si>
  <si>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</si>
  <si>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</si>
  <si>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</si>
  <si>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</si>
  <si>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</si>
  <si>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</si>
  <si>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</si>
  <si>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</si>
  <si>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</si>
  <si>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</si>
  <si>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</si>
  <si>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</si>
  <si>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</si>
  <si>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</si>
  <si>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</si>
  <si>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</si>
  <si>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</si>
  <si>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</si>
  <si>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</si>
  <si>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</si>
  <si>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</si>
  <si>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</si>
  <si>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</si>
  <si>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</si>
  <si>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</si>
  <si>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</si>
  <si>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</si>
  <si>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</si>
  <si>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</si>
  <si>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</si>
  <si>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</si>
  <si>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</si>
  <si>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</si>
  <si>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</si>
  <si>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</si>
  <si>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</si>
  <si>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</si>
  <si>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</si>
  <si>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</si>
  <si>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</si>
  <si>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</si>
  <si>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</si>
  <si>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</si>
  <si>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</si>
  <si>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</si>
  <si>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</si>
  <si>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</si>
  <si>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</si>
  <si>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</si>
  <si>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</si>
  <si>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</si>
  <si>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</si>
  <si>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</si>
  <si>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</si>
  <si>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</si>
  <si>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</si>
  <si>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</si>
  <si>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</si>
  <si>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</si>
  <si>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</si>
  <si>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</si>
  <si>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</si>
  <si>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</si>
  <si>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</si>
  <si>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</si>
  <si>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</si>
  <si>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</si>
  <si>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</si>
  <si>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</si>
  <si>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</si>
  <si>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</si>
  <si>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</si>
  <si>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</si>
  <si>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</si>
  <si>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</si>
  <si>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</si>
  <si>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</si>
  <si>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</si>
  <si>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</si>
  <si>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</si>
  <si>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</si>
  <si>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</si>
  <si>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</si>
  <si>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</si>
  <si>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</si>
  <si>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</si>
  <si>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</si>
  <si>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</si>
  <si>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</si>
  <si>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</si>
  <si>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</si>
  <si>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</si>
  <si>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</si>
  <si>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</si>
  <si>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</si>
  <si>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</si>
  <si>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</si>
  <si>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</si>
  <si>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</si>
  <si>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</si>
  <si>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</si>
  <si>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</si>
  <si>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</si>
  <si>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</si>
  <si>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</si>
  <si>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</si>
  <si>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</si>
  <si>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</si>
  <si>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</si>
  <si>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</si>
  <si>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</si>
  <si>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</si>
  <si>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</si>
  <si>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</si>
  <si>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</si>
  <si>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</si>
  <si>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</si>
  <si>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</si>
  <si>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</si>
  <si>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</si>
  <si>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</si>
  <si>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</si>
  <si>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</si>
  <si>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</si>
  <si>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</si>
  <si>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</si>
  <si>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</si>
  <si>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</si>
  <si>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</si>
  <si>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</si>
  <si>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</si>
  <si>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</si>
  <si>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</si>
  <si>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</si>
  <si>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</si>
  <si>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</si>
  <si>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</si>
  <si>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</si>
  <si>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</si>
  <si>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</si>
  <si>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проверка</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</si>
  <si>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</si>
  <si>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</si>
  <si>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 xml:space="preserve">2024 год </t>
  </si>
  <si>
    <t xml:space="preserve">2026 год </t>
  </si>
  <si>
    <t>утв2025 год</t>
  </si>
  <si>
    <t xml:space="preserve">2025 год  </t>
  </si>
  <si>
    <t>L3030</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</si>
  <si>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</si>
  <si>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</si>
  <si>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</si>
  <si>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</si>
  <si>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</si>
  <si>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</si>
  <si>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</si>
  <si>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</si>
  <si>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Мероприятия по охране, сохранению и популяризации культурного наследия</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</si>
  <si>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</si>
  <si>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</si>
  <si>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</si>
  <si>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</si>
  <si>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</si>
  <si>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</si>
  <si>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</si>
  <si>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</si>
  <si>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</si>
  <si>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реш март</t>
  </si>
  <si>
    <t>2024 изменения май</t>
  </si>
  <si>
    <t>май</t>
  </si>
  <si>
    <t>2024 актуальная май</t>
  </si>
  <si>
    <t xml:space="preserve">      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</si>
  <si>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                                                                                                                                                                                                                                                                                                                                                                                                                                                                                                                                                                                                                                                                              </t>
  </si>
  <si>
    <t xml:space="preserve">      Организации, осуществляющие спортивную подготовку</t>
  </si>
  <si>
    <t xml:space="preserve">         Обеспечение деятельности организаций, осуществляющих спортивную подготовку</t>
  </si>
  <si>
    <t>2025 год акт май</t>
  </si>
  <si>
    <t>2026 акт май</t>
  </si>
  <si>
    <t>2026 май</t>
  </si>
  <si>
    <t>2024 год изменения</t>
  </si>
  <si>
    <t>июль</t>
  </si>
  <si>
    <t>2025 год акт июль</t>
  </si>
  <si>
    <t xml:space="preserve">июль </t>
  </si>
  <si>
    <t>2026 год актуальная июль</t>
  </si>
  <si>
    <t>870рез</t>
  </si>
  <si>
    <t>Проведение ремонта спортивных сооружений в рамках регионального проекта "Спорт-норма жизни (Брянская область)".</t>
  </si>
  <si>
    <t>А7680</t>
  </si>
  <si>
    <t>ИЮЛЬ</t>
  </si>
  <si>
    <t xml:space="preserve">          Уплата налогов, сборов и иных обязательных платежей
в организациях, осуществляющих спортивную подготовку
</t>
  </si>
  <si>
    <t>АВГУСТ</t>
  </si>
  <si>
    <t>2025 год август актуальная</t>
  </si>
  <si>
    <t>2026 год август актуальная</t>
  </si>
  <si>
    <t>ИТОГО</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</si>
  <si>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</si>
  <si>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831 исп л госп, физлица</t>
  </si>
  <si>
    <t>Д3480</t>
  </si>
  <si>
    <t>S3480</t>
  </si>
  <si>
    <t>Приобретение специализированной техники для предприятий жилищно-коммунального комплекса</t>
  </si>
  <si>
    <t>Энергосбережение и повышение энергетической эффективности на территории городского округа "город Клинцы Брянской области" (2022-2027 годы)</t>
  </si>
  <si>
    <t xml:space="preserve">Повышение энергетической эффективности при производстве, передаче и потреблении энергетических ресурсов </t>
  </si>
  <si>
    <t>Повышение энергетической эффективности и обеспечение энергосбережения</t>
  </si>
  <si>
    <t>нулевая</t>
  </si>
  <si>
    <t>870рез ф</t>
  </si>
  <si>
    <t>Октябрь</t>
  </si>
  <si>
    <t>2024 год изменения октябрь</t>
  </si>
  <si>
    <t>2025 год изменнеия октябрь</t>
  </si>
  <si>
    <t>2024 год изменения ноябрь</t>
  </si>
  <si>
    <t>НОЯБРЬ</t>
  </si>
  <si>
    <t>2024 год ноябрь актуальная</t>
  </si>
  <si>
    <t>2025 год зменения ноябрь</t>
  </si>
  <si>
    <t>2025 год ноябрь актуальная</t>
  </si>
  <si>
    <t>2026 год изменения ноябрь</t>
  </si>
  <si>
    <t>2026 год ноябрь актуальная</t>
  </si>
  <si>
    <t>2025 год окт актуальная</t>
  </si>
  <si>
    <t>2026 год изменнеияя октябрь</t>
  </si>
  <si>
    <t>октябрь</t>
  </si>
  <si>
    <t>2026 год октябрь актуальная</t>
  </si>
  <si>
    <t>321 рез ф</t>
  </si>
  <si>
    <t>360 пож</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</si>
  <si>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</si>
  <si>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L0500</t>
  </si>
  <si>
    <t>обл- советники L0500</t>
  </si>
  <si>
    <t>902-226-КГА пр культ на исп листы</t>
  </si>
  <si>
    <t>Утверждено на 2024 год</t>
  </si>
  <si>
    <t>Уточненная бюджетная роспись на 2024 год</t>
  </si>
  <si>
    <t>Кассовое исполнение за 9 месяцев 2024 года</t>
  </si>
  <si>
    <t>Процент исполнения к уточненной бюджетной росписи, %</t>
  </si>
  <si>
    <t>мдк+цбс</t>
  </si>
  <si>
    <t>Наименование показателя</t>
  </si>
  <si>
    <t>Сведения об исполнении расходов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в сравнении с плановыми назначениями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</si>
</sst>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7030A0"/>
      <name val="Times New Roman"/>
      <family val="1"/>
      <charset val="204"/>
    </font>
    <font>
      <b/>
      <sz val="12"/>
      <color rgb="FFFF0000"/>
      <name val="Times New Roman"/>
      <family val="1"/>
      <charset val="204"/>
    </font>
    <font>
      <b/>
      <sz val="12"/>
      <color rgb="FF7030A0"/>
      <name val="Times New Roman"/>
      <family val="1"/>
      <charset val="204"/>
    </font>
    <font>
      <b/>
      <sz val="11.5"/>
      <name val="Times New Roman"/>
      <family val="1"/>
      <charset val="204"/>
    </font>
    <font>
      <b/>
      <sz val="10"/>
      <name val="Times New Roman"/>
      <family val="1"/>
      <charset val="204"/>
    </font>
    <font>
      <sz val="10"/>
      <name val="Times New Roman"/>
      <family val="1"/>
      <charset val="204"/>
    </font>
    <font>
      <b/>
      <sz val="10"/>
      <color rgb="FFFF0000"/>
      <name val="Times New Roman"/>
      <family val="1"/>
      <charset val="204"/>
    </font>
    <font>
      <b/>
      <sz val="8"/>
      <name val="Times New Roman"/>
      <family val="1"/>
      <charset val="204"/>
    </font>
    <font>
      <b/>
      <sz val="12"/>
      <color theme="7" tint="-0.249977111117893"/>
      <name val="Times New Roman"/>
      <family val="1"/>
      <charset val="204"/>
    </font>
    <font>
      <b/>
      <sz val="12"/>
      <color theme="5" tint="-0.249977111117893"/>
      <name val="Times New Roman"/>
      <family val="1"/>
      <charset val="204"/>
    </font>
    <font>
      <b/>
      <sz val="12"/>
      <color rgb="FF002060"/>
      <name val="Times New Roman"/>
      <family val="1"/>
      <charset val="204"/>
    </font>
    <font>
      <b/>
      <sz val="12"/>
      <color theme="4" tint="-0.249977111117893"/>
      <name val="Times New Roman"/>
      <family val="1"/>
      <charset val="204"/>
    </font>
    <font>
      <sz val="11.4"/>
      <name val="Times New Roman"/>
      <family val="1"/>
      <charset val="204"/>
    </font>
    <font>
      <sz val="11.4"/>
      <color rgb="FF7030A0"/>
      <name val="Times New Roman"/>
      <family val="1"/>
      <charset val="204"/>
    </font>
    <font>
      <sz val="8"/>
      <name val="Times New Roman"/>
      <family val="1"/>
      <charset val="204"/>
    </font>
    <font>
      <sz val="10"/>
      <color rgb="FFFF0000"/>
      <name val="Times New Roman"/>
      <family val="1"/>
      <charset val="204"/>
    </font>
    <font>
      <sz val="11.4"/>
      <color rgb="FFFF0000"/>
      <name val="Times New Roman"/>
      <family val="1"/>
      <charset val="204"/>
    </font>
    <font>
      <sz val="12"/>
      <color rgb="FFFF0000"/>
      <name val="Times New Roman"/>
      <family val="1"/>
      <charset val="204"/>
    </font>
    <font>
      <sz val="9"/>
      <color rgb="FFFF0000"/>
      <name val="Times New Roman"/>
      <family val="1"/>
      <charset val="204"/>
    </font>
    <font>
      <b/>
      <sz val="11"/>
      <name val="Times New Roman"/>
      <family val="1"/>
      <charset val="204"/>
    </font>
    <font>
      <b/>
      <sz val="9"/>
      <name val="Times New Roman"/>
      <family val="1"/>
      <charset val="204"/>
    </font>
    <font>
      <sz val="9"/>
      <name val="Times New Roman"/>
      <family val="1"/>
      <charset val="204"/>
    </font>
    <font>
      <b/>
      <u/>
      <sz val="10"/>
      <color rgb="FFFF0000"/>
      <name val="Times New Roman"/>
      <family val="1"/>
      <charset val="204"/>
    </font>
    <font>
      <sz val="12"/>
      <color theme="5" tint="-0.249977111117893"/>
      <name val="Times New Roman"/>
      <family val="1"/>
      <charset val="204"/>
    </font>
    <font>
      <sz val="11"/>
      <color rgb="FFFF0000"/>
      <name val="Times New Roman"/>
      <family val="1"/>
      <charset val="204"/>
    </font>
    <font>
      <sz val="11"/>
      <name val="Times New Roman"/>
      <family val="1"/>
      <charset val="204"/>
    </font>
    <font>
      <b/>
      <sz val="11"/>
      <color rgb="FFFF0000"/>
      <name val="Times New Roman"/>
      <family val="1"/>
      <charset val="204"/>
    </font>
    <font>
      <sz val="16"/>
      <name val="Times New Roman"/>
      <family val="1"/>
      <charset val="204"/>
    </font>
    <font>
      <b/>
      <sz val="12"/>
      <color rgb="FF00B050"/>
      <name val="Times New Roman"/>
      <family val="1"/>
      <charset val="204"/>
    </font>
    <font>
      <b/>
      <sz val="14"/>
      <color theme="1"/>
      <name val="Times New Roman"/>
      <family val="1"/>
      <charset val="204"/>
    </font>
    <font>
      <b/>
      <sz val="14"/>
      <color rgb="FFFF0000"/>
      <name val="Times New Roman"/>
      <family val="1"/>
      <charset val="204"/>
    </font>
    <font>
      <b/>
      <sz val="14"/>
      <color theme="5" tint="-0.249977111117893"/>
      <name val="Times New Roman"/>
      <family val="1"/>
      <charset val="204"/>
    </font>
    <font>
      <sz val="14"/>
      <color rgb="FFFF0000"/>
      <name val="Times New Roman"/>
      <family val="1"/>
      <charset val="204"/>
    </font>
    <font>
      <b/>
      <sz val="12"/>
      <color theme="1"/>
      <name val="Times New Roman"/>
      <family val="1"/>
      <charset val="204"/>
    </font>
    <font>
      <b/>
      <sz val="16"/>
      <name val="Times New Roman"/>
      <family val="1"/>
      <charset val="204"/>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8" tint="0.39997558519241921"/>
        <bgColor indexed="64"/>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404">
    <xf numFmtId="0" fontId="0" fillId="0" borderId="0" xfId="0"/>
    <xf numFmtId="4" fontId="6" fillId="5" borderId="0" xfId="0" applyNumberFormat="1" applyFont="1" applyFill="1" applyProtection="1">
      <protection locked="0"/>
    </xf>
    <xf numFmtId="0" fontId="6" fillId="5" borderId="0" xfId="0" applyFont="1" applyFill="1" applyProtection="1">
      <protection locked="0"/>
    </xf>
    <xf numFmtId="4" fontId="6" fillId="5" borderId="0" xfId="0" applyNumberFormat="1" applyFont="1" applyFill="1" applyAlignment="1" applyProtection="1">
      <alignment horizontal="center" vertical="center"/>
      <protection locked="0"/>
    </xf>
    <xf numFmtId="49" fontId="6" fillId="5" borderId="4" xfId="10" applyNumberFormat="1" applyFont="1" applyFill="1" applyBorder="1" applyAlignment="1" applyProtection="1">
      <alignment horizontal="center" vertical="top" shrinkToFit="1"/>
    </xf>
    <xf numFmtId="4" fontId="6" fillId="5" borderId="4" xfId="24"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top" shrinkToFit="1"/>
    </xf>
    <xf numFmtId="1" fontId="6" fillId="5" borderId="4" xfId="10" applyNumberFormat="1" applyFont="1" applyFill="1" applyBorder="1" applyAlignment="1" applyProtection="1">
      <alignment horizontal="center" vertical="top" shrinkToFit="1"/>
    </xf>
    <xf numFmtId="4" fontId="6" fillId="5" borderId="2" xfId="8" applyNumberFormat="1" applyFont="1" applyFill="1" applyProtection="1">
      <alignment horizontal="right" vertical="top" shrinkToFit="1"/>
    </xf>
    <xf numFmtId="1" fontId="6" fillId="5" borderId="2" xfId="7" applyNumberFormat="1" applyFont="1" applyFill="1" applyProtection="1">
      <alignment horizontal="center" vertical="top" shrinkToFit="1"/>
    </xf>
    <xf numFmtId="49" fontId="6" fillId="5" borderId="0" xfId="0" applyNumberFormat="1" applyFont="1" applyFill="1" applyProtection="1">
      <protection locked="0"/>
    </xf>
    <xf numFmtId="4" fontId="7" fillId="5" borderId="4" xfId="12" applyNumberFormat="1" applyFont="1" applyFill="1" applyBorder="1" applyAlignment="1" applyProtection="1">
      <alignment horizontal="right" vertical="center" shrinkToFit="1"/>
    </xf>
    <xf numFmtId="0" fontId="7" fillId="5" borderId="0" xfId="0" applyFont="1" applyFill="1" applyAlignment="1" applyProtection="1">
      <alignment vertical="center"/>
      <protection locked="0"/>
    </xf>
    <xf numFmtId="1" fontId="8" fillId="5" borderId="1" xfId="7" applyFont="1" applyFill="1" applyBorder="1" applyAlignment="1">
      <alignment horizontal="center"/>
    </xf>
    <xf numFmtId="4" fontId="8" fillId="5" borderId="0" xfId="0" applyNumberFormat="1" applyFont="1" applyFill="1" applyAlignment="1"/>
    <xf numFmtId="0" fontId="6" fillId="5" borderId="0" xfId="0" applyFont="1" applyFill="1" applyAlignment="1"/>
    <xf numFmtId="0" fontId="6" fillId="5" borderId="0" xfId="0" applyFont="1" applyFill="1" applyAlignment="1" applyProtection="1">
      <alignment horizontal="center" vertical="center"/>
      <protection locked="0"/>
    </xf>
    <xf numFmtId="0" fontId="7" fillId="5" borderId="1" xfId="20" applyNumberFormat="1" applyFont="1" applyFill="1" applyBorder="1" applyAlignment="1" applyProtection="1">
      <alignment horizontal="left" vertical="center"/>
    </xf>
    <xf numFmtId="4" fontId="7" fillId="5" borderId="1" xfId="12" applyNumberFormat="1" applyFont="1" applyFill="1" applyBorder="1" applyAlignment="1" applyProtection="1">
      <alignment horizontal="right" vertical="center" shrinkToFit="1"/>
    </xf>
    <xf numFmtId="4" fontId="6" fillId="8" borderId="2" xfId="8" applyNumberFormat="1" applyFont="1" applyFill="1" applyProtection="1">
      <alignment horizontal="right" vertical="top" shrinkToFit="1"/>
    </xf>
    <xf numFmtId="0" fontId="6" fillId="8" borderId="0" xfId="0" applyFont="1" applyFill="1" applyProtection="1">
      <protection locked="0"/>
    </xf>
    <xf numFmtId="4" fontId="6" fillId="8" borderId="4" xfId="24" applyNumberFormat="1" applyFont="1" applyFill="1" applyBorder="1" applyProtection="1">
      <alignment horizontal="right" vertical="top" shrinkToFit="1"/>
    </xf>
    <xf numFmtId="4" fontId="6" fillId="8" borderId="4" xfId="10" applyNumberFormat="1" applyFont="1" applyFill="1" applyBorder="1" applyAlignment="1" applyProtection="1">
      <alignment horizontal="center" vertical="top" shrinkToFit="1"/>
    </xf>
    <xf numFmtId="4" fontId="7" fillId="5" borderId="0" xfId="0" applyNumberFormat="1" applyFont="1" applyFill="1" applyProtection="1">
      <protection locked="0"/>
    </xf>
    <xf numFmtId="4" fontId="6" fillId="9" borderId="2" xfId="8" applyNumberFormat="1" applyFont="1" applyFill="1" applyProtection="1">
      <alignment horizontal="right" vertical="top" shrinkToFit="1"/>
    </xf>
    <xf numFmtId="0" fontId="7" fillId="5" borderId="4" xfId="5" applyNumberFormat="1" applyFont="1" applyFill="1" applyBorder="1" applyAlignment="1" applyProtection="1">
      <alignment horizontal="center" vertical="center" wrapText="1"/>
    </xf>
    <xf numFmtId="49" fontId="7" fillId="5" borderId="4" xfId="5" applyNumberFormat="1" applyFont="1" applyFill="1" applyBorder="1" applyAlignment="1" applyProtection="1">
      <alignment horizontal="center" vertical="center" wrapText="1"/>
    </xf>
    <xf numFmtId="4" fontId="7" fillId="5" borderId="4" xfId="5" applyNumberFormat="1" applyFont="1" applyFill="1" applyBorder="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0" xfId="0" applyFont="1" applyFill="1" applyProtection="1">
      <protection locked="0"/>
    </xf>
    <xf numFmtId="0" fontId="7" fillId="5" borderId="0" xfId="0" applyFont="1" applyFill="1" applyAlignment="1"/>
    <xf numFmtId="4" fontId="9" fillId="5" borderId="0" xfId="0" applyNumberFormat="1" applyFont="1" applyFill="1" applyAlignment="1"/>
    <xf numFmtId="0" fontId="7" fillId="5" borderId="0" xfId="0" applyFont="1" applyFill="1" applyAlignment="1" applyProtection="1">
      <alignment horizontal="center" vertical="center"/>
      <protection locked="0"/>
    </xf>
    <xf numFmtId="4" fontId="7"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7" fillId="5" borderId="2" xfId="8" applyNumberFormat="1" applyFont="1" applyFill="1" applyProtection="1">
      <alignment horizontal="right" vertical="top" shrinkToFit="1"/>
    </xf>
    <xf numFmtId="4" fontId="7" fillId="5" borderId="4" xfId="10" applyNumberFormat="1" applyFont="1" applyFill="1" applyBorder="1" applyAlignment="1" applyProtection="1">
      <alignment horizontal="center" vertical="top" shrinkToFit="1"/>
    </xf>
    <xf numFmtId="4" fontId="10" fillId="5" borderId="2" xfId="8" applyNumberFormat="1" applyFont="1" applyFill="1" applyProtection="1">
      <alignment horizontal="right" vertical="top" shrinkToFit="1"/>
    </xf>
    <xf numFmtId="0" fontId="10" fillId="5" borderId="0" xfId="0" applyFont="1" applyFill="1" applyProtection="1">
      <protection locked="0"/>
    </xf>
    <xf numFmtId="4" fontId="10" fillId="8" borderId="2" xfId="8" applyNumberFormat="1" applyFont="1" applyFill="1" applyProtection="1">
      <alignment horizontal="right" vertical="top" shrinkToFit="1"/>
    </xf>
    <xf numFmtId="0" fontId="10" fillId="8" borderId="0" xfId="0" applyFont="1" applyFill="1" applyProtection="1">
      <protection locked="0"/>
    </xf>
    <xf numFmtId="4" fontId="7" fillId="8" borderId="2" xfId="8" applyNumberFormat="1" applyFont="1" applyFill="1" applyProtection="1">
      <alignment horizontal="right" vertical="top" shrinkToFit="1"/>
    </xf>
    <xf numFmtId="4" fontId="13" fillId="5" borderId="4" xfId="24" applyNumberFormat="1" applyFont="1" applyFill="1" applyBorder="1" applyProtection="1">
      <alignment horizontal="right" vertical="top" shrinkToFit="1"/>
    </xf>
    <xf numFmtId="4" fontId="12" fillId="5" borderId="2" xfId="8" applyNumberFormat="1" applyFont="1" applyFill="1" applyProtection="1">
      <alignment horizontal="right" vertical="top" shrinkToFit="1"/>
    </xf>
    <xf numFmtId="4" fontId="13" fillId="5" borderId="2" xfId="8" applyNumberFormat="1" applyFont="1" applyFill="1" applyProtection="1">
      <alignment horizontal="right" vertical="top" shrinkToFit="1"/>
    </xf>
    <xf numFmtId="4" fontId="6" fillId="11" borderId="4" xfId="24" applyNumberFormat="1" applyFont="1" applyFill="1" applyBorder="1" applyProtection="1">
      <alignment horizontal="right" vertical="top" shrinkToFit="1"/>
    </xf>
    <xf numFmtId="4" fontId="14" fillId="5" borderId="4" xfId="0" applyNumberFormat="1" applyFont="1" applyFill="1" applyBorder="1" applyProtection="1">
      <protection locked="0"/>
    </xf>
    <xf numFmtId="4" fontId="16" fillId="6" borderId="4" xfId="0" applyNumberFormat="1" applyFont="1" applyFill="1" applyBorder="1" applyAlignment="1" applyProtection="1">
      <alignment horizontal="left"/>
      <protection locked="0"/>
    </xf>
    <xf numFmtId="4" fontId="14" fillId="5" borderId="1" xfId="20" applyNumberFormat="1" applyFont="1" applyFill="1" applyBorder="1" applyAlignment="1" applyProtection="1">
      <alignment horizontal="left" vertical="center"/>
    </xf>
    <xf numFmtId="49" fontId="6" fillId="5" borderId="10" xfId="10" applyNumberFormat="1" applyFont="1" applyFill="1" applyBorder="1" applyAlignment="1" applyProtection="1">
      <alignment horizontal="center" vertical="top" shrinkToFit="1"/>
    </xf>
    <xf numFmtId="1" fontId="6" fillId="5" borderId="10" xfId="10" applyNumberFormat="1" applyFont="1" applyFill="1" applyBorder="1" applyAlignment="1" applyProtection="1">
      <alignment horizontal="center" vertical="top" shrinkToFit="1"/>
    </xf>
    <xf numFmtId="4" fontId="12" fillId="5" borderId="4" xfId="24" applyNumberFormat="1" applyFont="1" applyFill="1" applyBorder="1" applyProtection="1">
      <alignment horizontal="right" vertical="top" shrinkToFit="1"/>
    </xf>
    <xf numFmtId="0" fontId="9" fillId="5" borderId="1" xfId="0" applyFont="1" applyFill="1" applyBorder="1" applyAlignment="1" applyProtection="1">
      <alignment horizontal="center"/>
      <protection locked="0"/>
    </xf>
    <xf numFmtId="0" fontId="9" fillId="5" borderId="0" xfId="0" applyFont="1" applyFill="1" applyProtection="1">
      <protection locked="0"/>
    </xf>
    <xf numFmtId="4" fontId="21" fillId="5" borderId="2" xfId="8" applyNumberFormat="1" applyFont="1" applyFill="1" applyProtection="1">
      <alignment horizontal="right" vertical="top" shrinkToFit="1"/>
    </xf>
    <xf numFmtId="4" fontId="11" fillId="5" borderId="1" xfId="12" applyNumberFormat="1" applyFont="1" applyFill="1" applyBorder="1" applyAlignment="1" applyProtection="1">
      <alignment horizontal="right" vertical="center" shrinkToFit="1"/>
    </xf>
    <xf numFmtId="0" fontId="22" fillId="5" borderId="1" xfId="7" applyNumberFormat="1" applyFont="1" applyFill="1" applyBorder="1" applyAlignment="1" applyProtection="1">
      <alignment horizontal="left"/>
    </xf>
    <xf numFmtId="0" fontId="22" fillId="5" borderId="4" xfId="6" applyNumberFormat="1" applyFont="1" applyFill="1" applyBorder="1" applyAlignment="1" applyProtection="1">
      <alignment horizontal="left" vertical="top" wrapText="1"/>
    </xf>
    <xf numFmtId="0" fontId="22" fillId="5" borderId="4" xfId="23" applyNumberFormat="1" applyFont="1" applyFill="1" applyBorder="1" applyAlignment="1" applyProtection="1">
      <alignment horizontal="left" vertical="top" wrapText="1"/>
    </xf>
    <xf numFmtId="0" fontId="22" fillId="5" borderId="4" xfId="7" applyNumberFormat="1" applyFont="1" applyFill="1" applyBorder="1" applyAlignment="1" applyProtection="1">
      <alignment horizontal="left" vertical="top" wrapText="1" shrinkToFit="1"/>
    </xf>
    <xf numFmtId="0" fontId="22" fillId="5" borderId="2" xfId="6" applyNumberFormat="1" applyFont="1" applyFill="1" applyAlignment="1" applyProtection="1">
      <alignment horizontal="left" vertical="top" wrapText="1"/>
    </xf>
    <xf numFmtId="0" fontId="22" fillId="5" borderId="4" xfId="2" applyNumberFormat="1" applyFont="1" applyFill="1" applyBorder="1" applyAlignment="1" applyProtection="1">
      <alignment horizontal="left" vertical="top" wrapText="1"/>
    </xf>
    <xf numFmtId="0" fontId="22" fillId="5" borderId="2" xfId="0" applyFont="1" applyFill="1" applyBorder="1" applyAlignment="1">
      <alignment horizontal="left" vertical="top" wrapText="1"/>
    </xf>
    <xf numFmtId="0" fontId="22" fillId="5" borderId="4" xfId="0" applyFont="1" applyFill="1" applyBorder="1" applyAlignment="1">
      <alignment horizontal="left" vertical="top" wrapText="1"/>
    </xf>
    <xf numFmtId="0" fontId="23" fillId="5" borderId="2" xfId="6" applyNumberFormat="1" applyFont="1" applyFill="1" applyAlignment="1" applyProtection="1">
      <alignment horizontal="left" vertical="top" wrapText="1"/>
    </xf>
    <xf numFmtId="0" fontId="22" fillId="5" borderId="9" xfId="23" applyNumberFormat="1" applyFont="1" applyFill="1" applyBorder="1" applyAlignment="1" applyProtection="1">
      <alignment horizontal="left" vertical="top" wrapText="1"/>
    </xf>
    <xf numFmtId="0" fontId="22" fillId="5" borderId="2" xfId="23" applyNumberFormat="1" applyFont="1" applyFill="1" applyAlignment="1" applyProtection="1">
      <alignment horizontal="left" vertical="top" wrapText="1"/>
    </xf>
    <xf numFmtId="0" fontId="22" fillId="5" borderId="1" xfId="20" applyNumberFormat="1" applyFont="1" applyFill="1" applyBorder="1" applyAlignment="1" applyProtection="1">
      <alignment horizontal="left" vertical="center"/>
    </xf>
    <xf numFmtId="0" fontId="22" fillId="5" borderId="0" xfId="0" applyNumberFormat="1" applyFont="1" applyFill="1" applyAlignment="1" applyProtection="1">
      <alignment horizontal="left"/>
      <protection locked="0"/>
    </xf>
    <xf numFmtId="4" fontId="15" fillId="5" borderId="0" xfId="0" applyNumberFormat="1" applyFont="1" applyFill="1" applyAlignment="1" applyProtection="1">
      <alignment horizontal="left"/>
      <protection locked="0"/>
    </xf>
    <xf numFmtId="0" fontId="23" fillId="5" borderId="4" xfId="23" applyNumberFormat="1" applyFont="1" applyFill="1" applyBorder="1" applyAlignment="1" applyProtection="1">
      <alignment horizontal="left" vertical="top" wrapText="1"/>
    </xf>
    <xf numFmtId="49" fontId="10" fillId="5" borderId="4" xfId="10" applyNumberFormat="1" applyFont="1" applyFill="1" applyBorder="1" applyAlignment="1" applyProtection="1">
      <alignment horizontal="center" vertical="top" shrinkToFit="1"/>
    </xf>
    <xf numFmtId="1" fontId="10" fillId="5" borderId="4" xfId="10" applyNumberFormat="1" applyFont="1" applyFill="1" applyBorder="1" applyAlignment="1" applyProtection="1">
      <alignment horizontal="center" vertical="top" shrinkToFit="1"/>
    </xf>
    <xf numFmtId="4" fontId="10" fillId="8" borderId="4" xfId="24" applyNumberFormat="1" applyFont="1" applyFill="1" applyBorder="1" applyProtection="1">
      <alignment horizontal="right" vertical="top" shrinkToFit="1"/>
    </xf>
    <xf numFmtId="4" fontId="7" fillId="7" borderId="4" xfId="24" applyNumberFormat="1" applyFont="1" applyFill="1" applyBorder="1" applyProtection="1">
      <alignment horizontal="right" vertical="top" shrinkToFit="1"/>
    </xf>
    <xf numFmtId="4" fontId="25" fillId="5" borderId="4" xfId="0" applyNumberFormat="1" applyFont="1" applyFill="1" applyBorder="1" applyAlignment="1" applyProtection="1">
      <alignment vertical="center"/>
      <protection locked="0"/>
    </xf>
    <xf numFmtId="4" fontId="25" fillId="5" borderId="4" xfId="0" applyNumberFormat="1" applyFont="1" applyFill="1" applyBorder="1" applyAlignment="1" applyProtection="1">
      <alignment horizontal="right" wrapText="1"/>
      <protection locked="0"/>
    </xf>
    <xf numFmtId="4" fontId="25" fillId="5" borderId="4" xfId="0" applyNumberFormat="1" applyFont="1" applyFill="1" applyBorder="1" applyAlignment="1" applyProtection="1">
      <alignment wrapText="1"/>
      <protection locked="0"/>
    </xf>
    <xf numFmtId="4" fontId="25" fillId="5" borderId="4" xfId="0" applyNumberFormat="1" applyFont="1" applyFill="1" applyBorder="1" applyProtection="1">
      <protection locked="0"/>
    </xf>
    <xf numFmtId="4" fontId="25" fillId="5" borderId="4" xfId="0" applyNumberFormat="1" applyFont="1" applyFill="1" applyBorder="1" applyAlignment="1" applyProtection="1">
      <alignment vertical="top" wrapText="1"/>
      <protection locked="0"/>
    </xf>
    <xf numFmtId="4" fontId="25" fillId="5" borderId="0" xfId="0" applyNumberFormat="1" applyFont="1" applyFill="1" applyProtection="1">
      <protection locked="0"/>
    </xf>
    <xf numFmtId="4" fontId="25" fillId="5" borderId="0" xfId="0" applyNumberFormat="1" applyFont="1" applyFill="1" applyAlignment="1" applyProtection="1">
      <alignment wrapText="1"/>
      <protection locked="0"/>
    </xf>
    <xf numFmtId="4" fontId="16" fillId="5" borderId="4" xfId="0" applyNumberFormat="1" applyFont="1" applyFill="1" applyBorder="1" applyProtection="1">
      <protection locked="0"/>
    </xf>
    <xf numFmtId="4" fontId="16" fillId="5" borderId="4" xfId="0" applyNumberFormat="1" applyFont="1" applyFill="1" applyBorder="1" applyAlignment="1" applyProtection="1">
      <alignment vertical="top"/>
      <protection locked="0"/>
    </xf>
    <xf numFmtId="4" fontId="16" fillId="5" borderId="0" xfId="0" applyNumberFormat="1" applyFont="1" applyFill="1" applyProtection="1">
      <protection locked="0"/>
    </xf>
    <xf numFmtId="4" fontId="16" fillId="5" borderId="6" xfId="0" applyNumberFormat="1" applyFont="1" applyFill="1" applyBorder="1" applyProtection="1">
      <protection locked="0"/>
    </xf>
    <xf numFmtId="4" fontId="16" fillId="5" borderId="4" xfId="0" applyNumberFormat="1" applyFont="1" applyFill="1" applyBorder="1" applyAlignment="1" applyProtection="1">
      <protection locked="0"/>
    </xf>
    <xf numFmtId="4" fontId="27" fillId="5" borderId="0" xfId="0" applyNumberFormat="1" applyFont="1" applyFill="1" applyProtection="1">
      <protection locked="0"/>
    </xf>
    <xf numFmtId="4" fontId="28" fillId="5" borderId="0" xfId="0" applyNumberFormat="1" applyFont="1" applyFill="1" applyProtection="1">
      <protection locked="0"/>
    </xf>
    <xf numFmtId="4" fontId="11" fillId="5" borderId="0" xfId="0" applyNumberFormat="1" applyFont="1" applyFill="1" applyProtection="1">
      <protection locked="0"/>
    </xf>
    <xf numFmtId="0" fontId="26" fillId="5" borderId="0" xfId="0" applyNumberFormat="1" applyFont="1" applyFill="1" applyAlignment="1" applyProtection="1">
      <alignment horizontal="left"/>
      <protection locked="0"/>
    </xf>
    <xf numFmtId="49" fontId="27" fillId="5" borderId="0" xfId="0" applyNumberFormat="1" applyFont="1" applyFill="1" applyProtection="1">
      <protection locked="0"/>
    </xf>
    <xf numFmtId="49" fontId="28" fillId="5" borderId="0" xfId="0" applyNumberFormat="1" applyFont="1" applyFill="1" applyProtection="1">
      <protection locked="0"/>
    </xf>
    <xf numFmtId="0" fontId="11" fillId="5" borderId="0" xfId="0" applyFont="1" applyFill="1" applyProtection="1">
      <protection locked="0"/>
    </xf>
    <xf numFmtId="0" fontId="27" fillId="5" borderId="0" xfId="0" applyFont="1" applyFill="1" applyProtection="1">
      <protection locked="0"/>
    </xf>
    <xf numFmtId="0" fontId="15" fillId="5" borderId="0" xfId="0" applyNumberFormat="1" applyFont="1" applyFill="1" applyAlignment="1" applyProtection="1">
      <alignment horizontal="center"/>
      <protection locked="0"/>
    </xf>
    <xf numFmtId="0" fontId="14" fillId="5" borderId="4" xfId="0" applyNumberFormat="1" applyFont="1" applyFill="1" applyBorder="1" applyAlignment="1" applyProtection="1">
      <alignment horizontal="center"/>
      <protection locked="0"/>
    </xf>
    <xf numFmtId="0" fontId="14" fillId="5" borderId="0" xfId="0" applyNumberFormat="1" applyFont="1" applyFill="1" applyAlignment="1" applyProtection="1">
      <alignment horizontal="center"/>
      <protection locked="0"/>
    </xf>
    <xf numFmtId="4" fontId="15" fillId="5" borderId="4" xfId="0" applyNumberFormat="1" applyFont="1" applyFill="1" applyBorder="1" applyProtection="1">
      <protection locked="0"/>
    </xf>
    <xf numFmtId="4" fontId="15" fillId="5" borderId="4" xfId="0" applyNumberFormat="1" applyFont="1" applyFill="1" applyBorder="1" applyAlignment="1" applyProtection="1">
      <alignment wrapText="1"/>
      <protection locked="0"/>
    </xf>
    <xf numFmtId="4" fontId="14" fillId="5" borderId="4" xfId="0" applyNumberFormat="1" applyFont="1" applyFill="1" applyBorder="1" applyAlignment="1" applyProtection="1">
      <alignment vertical="top"/>
      <protection locked="0"/>
    </xf>
    <xf numFmtId="4" fontId="15" fillId="5" borderId="4" xfId="0" applyNumberFormat="1" applyFont="1" applyFill="1" applyBorder="1" applyAlignment="1" applyProtection="1">
      <alignment vertical="top" wrapText="1"/>
      <protection locked="0"/>
    </xf>
    <xf numFmtId="4" fontId="14" fillId="5" borderId="4" xfId="0" applyNumberFormat="1" applyFont="1" applyFill="1" applyBorder="1" applyAlignment="1" applyProtection="1">
      <alignment horizontal="right"/>
      <protection locked="0"/>
    </xf>
    <xf numFmtId="4" fontId="14" fillId="5" borderId="4" xfId="0" applyNumberFormat="1" applyFont="1" applyFill="1" applyBorder="1" applyAlignment="1" applyProtection="1">
      <alignment vertical="center"/>
      <protection locked="0"/>
    </xf>
    <xf numFmtId="4" fontId="14" fillId="5" borderId="4" xfId="0" applyNumberFormat="1" applyFont="1" applyFill="1" applyBorder="1" applyAlignment="1" applyProtection="1">
      <alignment horizontal="right" wrapText="1"/>
      <protection locked="0"/>
    </xf>
    <xf numFmtId="4" fontId="29" fillId="5" borderId="4" xfId="0" applyNumberFormat="1" applyFont="1" applyFill="1" applyBorder="1" applyProtection="1">
      <protection locked="0"/>
    </xf>
    <xf numFmtId="4" fontId="14" fillId="5" borderId="0" xfId="0" applyNumberFormat="1" applyFont="1" applyFill="1" applyProtection="1">
      <protection locked="0"/>
    </xf>
    <xf numFmtId="4" fontId="17" fillId="5" borderId="4" xfId="0" applyNumberFormat="1" applyFont="1" applyFill="1" applyBorder="1" applyProtection="1">
      <protection locked="0"/>
    </xf>
    <xf numFmtId="4" fontId="15" fillId="5" borderId="4" xfId="0" applyNumberFormat="1" applyFont="1" applyFill="1" applyBorder="1" applyAlignment="1" applyProtection="1">
      <alignment horizontal="center" wrapText="1"/>
      <protection locked="0"/>
    </xf>
    <xf numFmtId="4" fontId="15" fillId="5" borderId="4" xfId="0" applyNumberFormat="1" applyFont="1" applyFill="1" applyBorder="1" applyAlignment="1" applyProtection="1">
      <alignment horizontal="right" wrapText="1"/>
      <protection locked="0"/>
    </xf>
    <xf numFmtId="4" fontId="30" fillId="5" borderId="4" xfId="0" applyNumberFormat="1" applyFont="1" applyFill="1" applyBorder="1" applyProtection="1">
      <protection locked="0"/>
    </xf>
    <xf numFmtId="4" fontId="15" fillId="5" borderId="4" xfId="0" applyNumberFormat="1" applyFont="1" applyFill="1" applyBorder="1" applyAlignment="1" applyProtection="1">
      <alignment vertical="center" wrapText="1"/>
      <protection locked="0"/>
    </xf>
    <xf numFmtId="4" fontId="15" fillId="5" borderId="4" xfId="0" applyNumberFormat="1" applyFont="1" applyFill="1" applyBorder="1" applyAlignment="1" applyProtection="1">
      <alignment horizontal="right" vertical="top" wrapText="1"/>
      <protection locked="0"/>
    </xf>
    <xf numFmtId="4" fontId="15" fillId="5" borderId="4" xfId="0" applyNumberFormat="1" applyFont="1" applyFill="1" applyBorder="1" applyAlignment="1" applyProtection="1">
      <alignment vertical="top"/>
      <protection locked="0"/>
    </xf>
    <xf numFmtId="4" fontId="14" fillId="5" borderId="4" xfId="0" applyNumberFormat="1" applyFont="1" applyFill="1" applyBorder="1" applyAlignment="1" applyProtection="1">
      <alignment vertical="top" wrapText="1"/>
      <protection locked="0"/>
    </xf>
    <xf numFmtId="4" fontId="31" fillId="5" borderId="4" xfId="0" applyNumberFormat="1" applyFont="1" applyFill="1" applyBorder="1" applyAlignment="1" applyProtection="1">
      <alignment horizontal="right" wrapText="1"/>
      <protection locked="0"/>
    </xf>
    <xf numFmtId="4" fontId="14" fillId="5" borderId="6" xfId="0" applyNumberFormat="1" applyFont="1" applyFill="1" applyBorder="1" applyProtection="1">
      <protection locked="0"/>
    </xf>
    <xf numFmtId="4" fontId="24" fillId="5" borderId="4" xfId="0" applyNumberFormat="1" applyFont="1" applyFill="1" applyBorder="1" applyProtection="1">
      <protection locked="0"/>
    </xf>
    <xf numFmtId="4" fontId="32" fillId="5" borderId="0" xfId="0" applyNumberFormat="1" applyFont="1" applyFill="1" applyAlignment="1" applyProtection="1">
      <alignment vertical="center"/>
      <protection locked="0"/>
    </xf>
    <xf numFmtId="4" fontId="33" fillId="5" borderId="4" xfId="24" applyNumberFormat="1" applyFont="1" applyFill="1" applyBorder="1" applyProtection="1">
      <alignment horizontal="right" vertical="top" shrinkToFit="1"/>
    </xf>
    <xf numFmtId="4" fontId="33" fillId="5" borderId="2" xfId="8" applyNumberFormat="1" applyFont="1" applyFill="1" applyProtection="1">
      <alignment horizontal="right" vertical="top" shrinkToFit="1"/>
    </xf>
    <xf numFmtId="4" fontId="10" fillId="5" borderId="4" xfId="24" applyNumberFormat="1" applyFont="1" applyFill="1" applyBorder="1" applyProtection="1">
      <alignment horizontal="right" vertical="top" shrinkToFit="1"/>
    </xf>
    <xf numFmtId="4" fontId="6" fillId="5" borderId="4" xfId="10" applyNumberFormat="1" applyFont="1" applyFill="1" applyBorder="1" applyAlignment="1" applyProtection="1">
      <alignment horizontal="center" vertical="top" shrinkToFit="1"/>
    </xf>
    <xf numFmtId="4" fontId="6" fillId="10" borderId="4" xfId="24" applyNumberFormat="1" applyFont="1" applyFill="1" applyBorder="1" applyProtection="1">
      <alignment horizontal="right" vertical="top" shrinkToFit="1"/>
    </xf>
    <xf numFmtId="4" fontId="7" fillId="10" borderId="4" xfId="24" applyNumberFormat="1" applyFont="1" applyFill="1" applyBorder="1" applyProtection="1">
      <alignment horizontal="right" vertical="top" shrinkToFit="1"/>
    </xf>
    <xf numFmtId="4" fontId="6" fillId="10" borderId="2" xfId="8" applyNumberFormat="1" applyFont="1" applyFill="1" applyProtection="1">
      <alignment horizontal="right" vertical="top" shrinkToFit="1"/>
    </xf>
    <xf numFmtId="4" fontId="15" fillId="5" borderId="0" xfId="0" applyNumberFormat="1" applyFont="1" applyFill="1" applyAlignment="1" applyProtection="1">
      <alignment horizontal="right"/>
      <protection locked="0"/>
    </xf>
    <xf numFmtId="4" fontId="15" fillId="5" borderId="4" xfId="0" applyNumberFormat="1" applyFont="1" applyFill="1" applyBorder="1" applyAlignment="1" applyProtection="1">
      <alignment horizontal="right"/>
      <protection locked="0"/>
    </xf>
    <xf numFmtId="4" fontId="29" fillId="5" borderId="0" xfId="0" applyNumberFormat="1" applyFont="1" applyFill="1" applyAlignment="1" applyProtection="1">
      <alignment vertical="center"/>
      <protection locked="0"/>
    </xf>
    <xf numFmtId="4" fontId="11" fillId="6" borderId="1" xfId="12" applyNumberFormat="1" applyFont="1" applyFill="1" applyBorder="1" applyAlignment="1" applyProtection="1">
      <alignment horizontal="right" vertical="center" shrinkToFit="1"/>
    </xf>
    <xf numFmtId="4" fontId="28" fillId="5" borderId="4" xfId="0" applyNumberFormat="1" applyFont="1" applyFill="1" applyBorder="1" applyProtection="1">
      <protection locked="0"/>
    </xf>
    <xf numFmtId="4" fontId="30" fillId="5" borderId="6" xfId="0" applyNumberFormat="1" applyFont="1" applyFill="1" applyBorder="1" applyProtection="1">
      <protection locked="0"/>
    </xf>
    <xf numFmtId="4" fontId="27" fillId="5" borderId="2" xfId="8" applyNumberFormat="1" applyFont="1" applyFill="1" applyProtection="1">
      <alignment horizontal="right" vertical="top" shrinkToFit="1"/>
    </xf>
    <xf numFmtId="4" fontId="34" fillId="5" borderId="4" xfId="0" applyNumberFormat="1" applyFont="1" applyFill="1" applyBorder="1" applyProtection="1">
      <protection locked="0"/>
    </xf>
    <xf numFmtId="0" fontId="29" fillId="5" borderId="4" xfId="0" applyNumberFormat="1" applyFont="1" applyFill="1" applyBorder="1" applyAlignment="1" applyProtection="1">
      <alignment horizontal="center"/>
      <protection locked="0"/>
    </xf>
    <xf numFmtId="4" fontId="29" fillId="5" borderId="4" xfId="0" applyNumberFormat="1" applyFont="1" applyFill="1" applyBorder="1" applyAlignment="1" applyProtection="1">
      <alignment horizontal="right" wrapText="1"/>
      <protection locked="0"/>
    </xf>
    <xf numFmtId="4" fontId="35" fillId="5" borderId="4" xfId="0" applyNumberFormat="1" applyFont="1" applyFill="1" applyBorder="1" applyProtection="1">
      <protection locked="0"/>
    </xf>
    <xf numFmtId="4" fontId="29" fillId="5" borderId="4" xfId="0" applyNumberFormat="1" applyFont="1" applyFill="1" applyBorder="1" applyAlignment="1" applyProtection="1">
      <alignment horizontal="right"/>
      <protection locked="0"/>
    </xf>
    <xf numFmtId="0" fontId="23" fillId="5" borderId="4" xfId="6" applyNumberFormat="1" applyFont="1" applyFill="1" applyBorder="1" applyAlignment="1" applyProtection="1">
      <alignment horizontal="left" vertical="top" wrapText="1"/>
    </xf>
    <xf numFmtId="0" fontId="23" fillId="5" borderId="4" xfId="2" applyNumberFormat="1" applyFont="1" applyFill="1" applyBorder="1" applyAlignment="1" applyProtection="1">
      <alignment horizontal="left" vertical="top" wrapText="1"/>
    </xf>
    <xf numFmtId="0" fontId="10" fillId="9" borderId="0" xfId="0" applyFont="1" applyFill="1" applyProtection="1">
      <protection locked="0"/>
    </xf>
    <xf numFmtId="1" fontId="10" fillId="5" borderId="2" xfId="7" applyNumberFormat="1" applyFont="1" applyFill="1" applyProtection="1">
      <alignment horizontal="center" vertical="top" shrinkToFit="1"/>
    </xf>
    <xf numFmtId="0" fontId="23" fillId="5" borderId="2" xfId="23" applyNumberFormat="1" applyFont="1" applyFill="1" applyAlignment="1" applyProtection="1">
      <alignment horizontal="left" vertical="top" wrapText="1"/>
    </xf>
    <xf numFmtId="4" fontId="6" fillId="5" borderId="2" xfId="8" applyNumberFormat="1" applyFont="1" applyFill="1" applyAlignment="1" applyProtection="1">
      <alignment horizontal="right" vertical="center" shrinkToFit="1"/>
    </xf>
    <xf numFmtId="4" fontId="6" fillId="5" borderId="4" xfId="10" applyNumberFormat="1" applyFont="1" applyFill="1" applyBorder="1" applyAlignment="1" applyProtection="1">
      <alignment horizontal="right" vertical="center" shrinkToFit="1"/>
    </xf>
    <xf numFmtId="4" fontId="6" fillId="5" borderId="4" xfId="10" applyNumberFormat="1" applyFont="1" applyFill="1" applyBorder="1" applyAlignment="1" applyProtection="1">
      <alignment horizontal="right" vertical="top" shrinkToFit="1"/>
    </xf>
    <xf numFmtId="4" fontId="11" fillId="5" borderId="2" xfId="8" applyNumberFormat="1" applyFont="1" applyFill="1" applyProtection="1">
      <alignment horizontal="right" vertical="top" shrinkToFit="1"/>
    </xf>
    <xf numFmtId="4" fontId="21" fillId="5" borderId="4" xfId="24" applyNumberFormat="1" applyFont="1" applyFill="1" applyBorder="1" applyProtection="1">
      <alignment horizontal="right" vertical="top" shrinkToFit="1"/>
    </xf>
    <xf numFmtId="4" fontId="18" fillId="5" borderId="2" xfId="8" applyNumberFormat="1" applyFont="1" applyFill="1" applyProtection="1">
      <alignment horizontal="right" vertical="top" shrinkToFit="1"/>
    </xf>
    <xf numFmtId="4" fontId="19" fillId="5" borderId="4" xfId="24" applyNumberFormat="1" applyFont="1" applyFill="1" applyBorder="1" applyProtection="1">
      <alignment horizontal="right" vertical="top" shrinkToFit="1"/>
    </xf>
    <xf numFmtId="4" fontId="38" fillId="5" borderId="4" xfId="24" applyNumberFormat="1" applyFont="1" applyFill="1" applyBorder="1" applyProtection="1">
      <alignment horizontal="right" vertical="top" shrinkToFit="1"/>
    </xf>
    <xf numFmtId="4" fontId="29" fillId="5" borderId="4" xfId="0" applyNumberFormat="1" applyFont="1" applyFill="1" applyBorder="1" applyAlignment="1" applyProtection="1">
      <alignment wrapText="1"/>
      <protection locked="0"/>
    </xf>
    <xf numFmtId="4" fontId="19" fillId="5" borderId="2" xfId="8" applyNumberFormat="1" applyFont="1" applyFill="1" applyProtection="1">
      <alignment horizontal="right" vertical="top" shrinkToFit="1"/>
    </xf>
    <xf numFmtId="4" fontId="38" fillId="5" borderId="2" xfId="8" applyNumberFormat="1" applyFont="1" applyFill="1" applyProtection="1">
      <alignment horizontal="right" vertical="top" shrinkToFit="1"/>
    </xf>
    <xf numFmtId="4" fontId="7" fillId="5" borderId="5" xfId="5" applyNumberFormat="1" applyFont="1" applyFill="1" applyBorder="1" applyAlignment="1" applyProtection="1">
      <alignment horizontal="center" vertical="center" wrapText="1"/>
    </xf>
    <xf numFmtId="4" fontId="6" fillId="5" borderId="2" xfId="8" applyNumberFormat="1" applyFont="1" applyFill="1" applyAlignment="1" applyProtection="1">
      <alignment horizontal="right" vertical="top" shrinkToFit="1"/>
    </xf>
    <xf numFmtId="4" fontId="20" fillId="5" borderId="4" xfId="24" applyNumberFormat="1" applyFont="1" applyFill="1" applyBorder="1" applyProtection="1">
      <alignment horizontal="right" vertical="top" shrinkToFit="1"/>
    </xf>
    <xf numFmtId="4" fontId="18" fillId="5" borderId="4" xfId="24" applyNumberFormat="1" applyFont="1" applyFill="1" applyBorder="1" applyProtection="1">
      <alignment horizontal="right" vertical="top" shrinkToFit="1"/>
    </xf>
    <xf numFmtId="4" fontId="11" fillId="5" borderId="4" xfId="24" applyNumberFormat="1" applyFont="1" applyFill="1" applyBorder="1" applyProtection="1">
      <alignment horizontal="right" vertical="top" shrinkToFit="1"/>
    </xf>
    <xf numFmtId="4" fontId="6" fillId="5" borderId="4" xfId="0" applyNumberFormat="1" applyFont="1" applyFill="1" applyBorder="1" applyProtection="1">
      <protection locked="0"/>
    </xf>
    <xf numFmtId="0" fontId="7" fillId="12" borderId="0" xfId="0" applyFont="1" applyFill="1" applyAlignment="1"/>
    <xf numFmtId="0" fontId="7" fillId="12" borderId="0" xfId="0" applyFont="1" applyFill="1" applyAlignment="1" applyProtection="1">
      <alignment horizontal="center" vertical="center"/>
      <protection locked="0"/>
    </xf>
    <xf numFmtId="0" fontId="7" fillId="12" borderId="4" xfId="5" applyNumberFormat="1" applyFont="1" applyFill="1" applyBorder="1" applyProtection="1">
      <alignment horizontal="center" vertical="center" wrapText="1"/>
    </xf>
    <xf numFmtId="4" fontId="7" fillId="12" borderId="4" xfId="24" applyNumberFormat="1" applyFont="1" applyFill="1" applyBorder="1" applyProtection="1">
      <alignment horizontal="right" vertical="top" shrinkToFit="1"/>
    </xf>
    <xf numFmtId="4" fontId="7" fillId="12" borderId="4" xfId="8" applyNumberFormat="1" applyFont="1" applyFill="1" applyBorder="1" applyAlignment="1" applyProtection="1">
      <alignment horizontal="right" vertical="top" shrinkToFit="1"/>
    </xf>
    <xf numFmtId="4" fontId="12" fillId="12" borderId="2" xfId="8" applyNumberFormat="1" applyFont="1" applyFill="1" applyProtection="1">
      <alignment horizontal="right" vertical="top" shrinkToFit="1"/>
    </xf>
    <xf numFmtId="4" fontId="12" fillId="12" borderId="4" xfId="24" applyNumberFormat="1" applyFont="1" applyFill="1" applyBorder="1" applyProtection="1">
      <alignment horizontal="right" vertical="top" shrinkToFit="1"/>
    </xf>
    <xf numFmtId="4" fontId="7" fillId="12" borderId="2" xfId="8" applyNumberFormat="1" applyFont="1" applyFill="1" applyProtection="1">
      <alignment horizontal="right" vertical="top" shrinkToFit="1"/>
    </xf>
    <xf numFmtId="4" fontId="7" fillId="12" borderId="4" xfId="10" applyNumberFormat="1" applyFont="1" applyFill="1" applyBorder="1" applyAlignment="1" applyProtection="1">
      <alignment horizontal="center" vertical="top" shrinkToFit="1"/>
    </xf>
    <xf numFmtId="4" fontId="7" fillId="12" borderId="4" xfId="12" applyNumberFormat="1" applyFont="1" applyFill="1" applyBorder="1" applyAlignment="1" applyProtection="1">
      <alignment horizontal="right" vertical="center" shrinkToFit="1"/>
    </xf>
    <xf numFmtId="4" fontId="11" fillId="12" borderId="1" xfId="12" applyNumberFormat="1" applyFont="1" applyFill="1" applyBorder="1" applyAlignment="1" applyProtection="1">
      <alignment horizontal="right" vertical="center" shrinkToFit="1"/>
    </xf>
    <xf numFmtId="0" fontId="11" fillId="12" borderId="0" xfId="0" applyFont="1" applyFill="1" applyProtection="1">
      <protection locked="0"/>
    </xf>
    <xf numFmtId="0" fontId="7" fillId="12" borderId="0" xfId="0" applyFont="1" applyFill="1" applyProtection="1">
      <protection locked="0"/>
    </xf>
    <xf numFmtId="0" fontId="7" fillId="7" borderId="0" xfId="0" applyFont="1" applyFill="1" applyProtection="1">
      <protection locked="0"/>
    </xf>
    <xf numFmtId="0" fontId="9" fillId="11" borderId="0" xfId="0" applyFont="1" applyFill="1" applyProtection="1">
      <protection locked="0"/>
    </xf>
    <xf numFmtId="4" fontId="29" fillId="5" borderId="6" xfId="0" applyNumberFormat="1" applyFont="1" applyFill="1" applyBorder="1" applyProtection="1">
      <protection locked="0"/>
    </xf>
    <xf numFmtId="4" fontId="22" fillId="5" borderId="0" xfId="0" applyNumberFormat="1" applyFont="1" applyFill="1" applyAlignment="1" applyProtection="1">
      <alignment horizontal="left"/>
      <protection locked="0"/>
    </xf>
    <xf numFmtId="0" fontId="6" fillId="7" borderId="0" xfId="0" applyFont="1" applyFill="1" applyProtection="1">
      <protection locked="0"/>
    </xf>
    <xf numFmtId="0" fontId="6" fillId="10" borderId="0" xfId="0" applyFont="1" applyFill="1" applyProtection="1">
      <protection locked="0"/>
    </xf>
    <xf numFmtId="4" fontId="7" fillId="6" borderId="2" xfId="8" applyNumberFormat="1" applyFont="1" applyFill="1" applyProtection="1">
      <alignment horizontal="right" vertical="top" shrinkToFit="1"/>
    </xf>
    <xf numFmtId="4" fontId="7" fillId="13" borderId="4" xfId="24" applyNumberFormat="1" applyFont="1" applyFill="1" applyBorder="1" applyProtection="1">
      <alignment horizontal="right" vertical="top" shrinkToFit="1"/>
    </xf>
    <xf numFmtId="4" fontId="12" fillId="13" borderId="2" xfId="8" applyNumberFormat="1" applyFont="1" applyFill="1" applyProtection="1">
      <alignment horizontal="right" vertical="top" shrinkToFit="1"/>
    </xf>
    <xf numFmtId="4" fontId="36" fillId="5" borderId="4" xfId="0" applyNumberFormat="1" applyFont="1" applyFill="1" applyBorder="1" applyProtection="1">
      <protection locked="0"/>
    </xf>
    <xf numFmtId="4" fontId="36" fillId="5" borderId="4" xfId="0" applyNumberFormat="1" applyFont="1" applyFill="1" applyBorder="1" applyAlignment="1" applyProtection="1">
      <alignment horizontal="right"/>
      <protection locked="0"/>
    </xf>
    <xf numFmtId="4" fontId="16" fillId="5" borderId="4" xfId="0" applyNumberFormat="1" applyFont="1" applyFill="1" applyBorder="1" applyAlignment="1" applyProtection="1">
      <alignment horizontal="right"/>
      <protection locked="0"/>
    </xf>
    <xf numFmtId="0" fontId="9" fillId="10" borderId="0" xfId="0" applyFont="1" applyFill="1" applyProtection="1">
      <protection locked="0"/>
    </xf>
    <xf numFmtId="0" fontId="9" fillId="15" borderId="0" xfId="0" applyFont="1" applyFill="1" applyProtection="1">
      <protection locked="0"/>
    </xf>
    <xf numFmtId="49" fontId="6" fillId="9" borderId="4" xfId="10" applyNumberFormat="1" applyFont="1" applyFill="1" applyBorder="1" applyAlignment="1" applyProtection="1">
      <alignment horizontal="center" vertical="top" shrinkToFit="1"/>
    </xf>
    <xf numFmtId="0" fontId="23" fillId="9" borderId="4" xfId="23" applyNumberFormat="1" applyFont="1" applyFill="1" applyBorder="1" applyAlignment="1" applyProtection="1">
      <alignment horizontal="left" vertical="top" wrapText="1"/>
    </xf>
    <xf numFmtId="49" fontId="10" fillId="9" borderId="4" xfId="10" applyNumberFormat="1" applyFont="1" applyFill="1" applyBorder="1" applyAlignment="1" applyProtection="1">
      <alignment horizontal="center" vertical="top" shrinkToFit="1"/>
    </xf>
    <xf numFmtId="1" fontId="10" fillId="9" borderId="4" xfId="10" applyNumberFormat="1" applyFont="1" applyFill="1" applyBorder="1" applyAlignment="1" applyProtection="1">
      <alignment horizontal="center" vertical="top" shrinkToFit="1"/>
    </xf>
    <xf numFmtId="1" fontId="6" fillId="5" borderId="9" xfId="7" applyNumberFormat="1" applyFont="1" applyFill="1" applyBorder="1" applyProtection="1">
      <alignment horizontal="center" vertical="top" shrinkToFit="1"/>
    </xf>
    <xf numFmtId="0" fontId="22" fillId="8" borderId="4" xfId="23" applyNumberFormat="1" applyFont="1" applyFill="1" applyBorder="1" applyAlignment="1" applyProtection="1">
      <alignment horizontal="left" vertical="top" wrapText="1"/>
    </xf>
    <xf numFmtId="49" fontId="6" fillId="8" borderId="4" xfId="10" applyNumberFormat="1" applyFont="1" applyFill="1" applyBorder="1" applyAlignment="1" applyProtection="1">
      <alignment horizontal="center" vertical="top" shrinkToFit="1"/>
    </xf>
    <xf numFmtId="1" fontId="6" fillId="8" borderId="4" xfId="10" applyNumberFormat="1" applyFont="1" applyFill="1" applyBorder="1" applyAlignment="1" applyProtection="1">
      <alignment horizontal="center" vertical="top" shrinkToFit="1"/>
    </xf>
    <xf numFmtId="4" fontId="15" fillId="5" borderId="0" xfId="0" applyNumberFormat="1" applyFont="1" applyFill="1" applyAlignment="1" applyProtection="1">
      <protection locked="0"/>
    </xf>
    <xf numFmtId="164" fontId="6" fillId="5" borderId="4" xfId="24" applyNumberFormat="1" applyFont="1" applyFill="1" applyBorder="1" applyProtection="1">
      <alignment horizontal="right" vertical="top" shrinkToFit="1"/>
    </xf>
    <xf numFmtId="4" fontId="10" fillId="5" borderId="0" xfId="0" applyNumberFormat="1" applyFont="1" applyFill="1" applyProtection="1">
      <protection locked="0"/>
    </xf>
    <xf numFmtId="4" fontId="0" fillId="5" borderId="0" xfId="0" applyNumberFormat="1" applyFont="1" applyFill="1" applyAlignment="1">
      <alignment vertical="top" wrapText="1"/>
    </xf>
    <xf numFmtId="4" fontId="7" fillId="5" borderId="0" xfId="0" applyNumberFormat="1" applyFont="1" applyFill="1" applyAlignment="1" applyProtection="1">
      <alignment vertical="center"/>
      <protection locked="0"/>
    </xf>
    <xf numFmtId="164" fontId="27" fillId="5" borderId="4" xfId="24" applyNumberFormat="1" applyFont="1" applyFill="1" applyBorder="1" applyProtection="1">
      <alignment horizontal="right" vertical="top" shrinkToFit="1"/>
    </xf>
    <xf numFmtId="4" fontId="8" fillId="5" borderId="0" xfId="0" applyNumberFormat="1" applyFont="1" applyFill="1" applyAlignment="1" applyProtection="1">
      <protection locked="0"/>
    </xf>
    <xf numFmtId="0" fontId="9" fillId="5" borderId="0" xfId="0" applyFont="1" applyFill="1" applyAlignment="1"/>
    <xf numFmtId="0" fontId="8" fillId="13" borderId="0" xfId="0" applyFont="1" applyFill="1" applyAlignment="1"/>
    <xf numFmtId="0" fontId="8" fillId="5" borderId="0" xfId="0" applyFont="1" applyFill="1" applyAlignment="1"/>
    <xf numFmtId="0" fontId="9" fillId="7" borderId="0" xfId="0" applyFont="1" applyFill="1" applyAlignment="1"/>
    <xf numFmtId="0" fontId="39" fillId="10" borderId="0" xfId="0" applyFont="1" applyFill="1" applyAlignment="1"/>
    <xf numFmtId="0" fontId="9" fillId="14" borderId="0" xfId="0" applyFont="1" applyFill="1" applyAlignment="1"/>
    <xf numFmtId="0" fontId="9" fillId="10" borderId="0" xfId="0" applyFont="1" applyFill="1" applyAlignment="1"/>
    <xf numFmtId="0" fontId="9" fillId="11" borderId="0" xfId="0" applyFont="1" applyFill="1" applyAlignment="1"/>
    <xf numFmtId="0" fontId="9" fillId="15" borderId="0" xfId="0" applyFont="1" applyFill="1" applyAlignment="1"/>
    <xf numFmtId="0" fontId="9" fillId="5" borderId="0" xfId="0" applyFont="1" applyFill="1" applyAlignment="1" applyProtection="1">
      <alignment horizontal="center" vertical="center"/>
      <protection locked="0"/>
    </xf>
    <xf numFmtId="0" fontId="8" fillId="13" borderId="0" xfId="0" applyFont="1" applyFill="1" applyAlignment="1" applyProtection="1">
      <alignment horizontal="center" vertical="center"/>
      <protection locked="0"/>
    </xf>
    <xf numFmtId="0" fontId="8" fillId="5" borderId="0" xfId="0" applyFont="1" applyFill="1" applyAlignment="1" applyProtection="1">
      <alignment horizontal="center" vertical="center"/>
      <protection locked="0"/>
    </xf>
    <xf numFmtId="0" fontId="9" fillId="7" borderId="0" xfId="0" applyFont="1" applyFill="1" applyAlignment="1" applyProtection="1">
      <alignment horizontal="center" vertical="center"/>
      <protection locked="0"/>
    </xf>
    <xf numFmtId="4" fontId="9" fillId="5" borderId="0" xfId="0" applyNumberFormat="1" applyFont="1" applyFill="1" applyAlignment="1" applyProtection="1">
      <alignment horizontal="center" vertical="center"/>
      <protection locked="0"/>
    </xf>
    <xf numFmtId="0" fontId="39" fillId="10" borderId="0" xfId="0" applyFont="1" applyFill="1" applyAlignment="1" applyProtection="1">
      <alignment horizontal="center" vertical="center"/>
      <protection locked="0"/>
    </xf>
    <xf numFmtId="0" fontId="9" fillId="14" borderId="0" xfId="0" applyFont="1" applyFill="1" applyAlignment="1" applyProtection="1">
      <alignment horizontal="center" vertical="center"/>
      <protection locked="0"/>
    </xf>
    <xf numFmtId="0" fontId="9" fillId="10" borderId="0" xfId="0" applyFont="1" applyFill="1" applyAlignment="1" applyProtection="1">
      <alignment horizontal="center" vertical="center"/>
      <protection locked="0"/>
    </xf>
    <xf numFmtId="4" fontId="9" fillId="5" borderId="0" xfId="0" applyNumberFormat="1" applyFont="1" applyFill="1" applyAlignment="1" applyProtection="1">
      <alignment horizontal="right" vertical="center"/>
      <protection locked="0"/>
    </xf>
    <xf numFmtId="0" fontId="9" fillId="11" borderId="0" xfId="0" applyFont="1" applyFill="1" applyAlignment="1" applyProtection="1">
      <alignment horizontal="center" vertical="center"/>
      <protection locked="0"/>
    </xf>
    <xf numFmtId="0" fontId="9" fillId="15" borderId="0" xfId="0" applyFont="1" applyFill="1" applyAlignment="1" applyProtection="1">
      <alignment horizontal="center" vertical="center"/>
      <protection locked="0"/>
    </xf>
    <xf numFmtId="4" fontId="9" fillId="5" borderId="1" xfId="12" applyNumberFormat="1" applyFont="1" applyFill="1" applyBorder="1" applyAlignment="1" applyProtection="1">
      <alignment horizontal="right" vertical="center" shrinkToFit="1"/>
    </xf>
    <xf numFmtId="4" fontId="9" fillId="13" borderId="1" xfId="12" applyNumberFormat="1" applyFont="1" applyFill="1" applyBorder="1" applyAlignment="1" applyProtection="1">
      <alignment horizontal="right" vertical="center" shrinkToFit="1"/>
    </xf>
    <xf numFmtId="4" fontId="9" fillId="7" borderId="1" xfId="12" applyNumberFormat="1" applyFont="1" applyFill="1" applyBorder="1" applyAlignment="1" applyProtection="1">
      <alignment horizontal="right" vertical="center" shrinkToFit="1"/>
    </xf>
    <xf numFmtId="4" fontId="39" fillId="10" borderId="1" xfId="12" applyNumberFormat="1" applyFont="1" applyFill="1" applyBorder="1" applyAlignment="1" applyProtection="1">
      <alignment horizontal="right" vertical="center" shrinkToFit="1"/>
    </xf>
    <xf numFmtId="4" fontId="9" fillId="14" borderId="1" xfId="12" applyNumberFormat="1" applyFont="1" applyFill="1" applyBorder="1" applyAlignment="1" applyProtection="1">
      <alignment horizontal="right" vertical="center" shrinkToFit="1"/>
    </xf>
    <xf numFmtId="4" fontId="40" fillId="14" borderId="1" xfId="12" applyNumberFormat="1" applyFont="1" applyFill="1" applyBorder="1" applyAlignment="1" applyProtection="1">
      <alignment horizontal="right" vertical="center" shrinkToFit="1"/>
    </xf>
    <xf numFmtId="4" fontId="9" fillId="10" borderId="1" xfId="12" applyNumberFormat="1" applyFont="1" applyFill="1" applyBorder="1" applyAlignment="1" applyProtection="1">
      <alignment horizontal="right" vertical="center" shrinkToFit="1"/>
    </xf>
    <xf numFmtId="4" fontId="9" fillId="11" borderId="1" xfId="12" applyNumberFormat="1" applyFont="1" applyFill="1" applyBorder="1" applyAlignment="1" applyProtection="1">
      <alignment horizontal="right" vertical="center" shrinkToFit="1"/>
    </xf>
    <xf numFmtId="4" fontId="9" fillId="15" borderId="1" xfId="12" applyNumberFormat="1" applyFont="1" applyFill="1" applyBorder="1" applyAlignment="1" applyProtection="1">
      <alignment horizontal="right" vertical="center" shrinkToFit="1"/>
    </xf>
    <xf numFmtId="4" fontId="40" fillId="5" borderId="1" xfId="12" applyNumberFormat="1" applyFont="1" applyFill="1" applyBorder="1" applyAlignment="1" applyProtection="1">
      <alignment horizontal="right" vertical="center" shrinkToFit="1"/>
    </xf>
    <xf numFmtId="4" fontId="40" fillId="6" borderId="1" xfId="12" applyNumberFormat="1" applyFont="1" applyFill="1" applyBorder="1" applyAlignment="1" applyProtection="1">
      <alignment horizontal="right" vertical="center" shrinkToFit="1"/>
    </xf>
    <xf numFmtId="0" fontId="9" fillId="5" borderId="1" xfId="20" applyNumberFormat="1" applyFont="1" applyFill="1" applyBorder="1" applyAlignment="1" applyProtection="1">
      <alignment horizontal="left" vertical="center"/>
    </xf>
    <xf numFmtId="4" fontId="41" fillId="5" borderId="1" xfId="12" applyNumberFormat="1" applyFont="1" applyFill="1" applyBorder="1" applyAlignment="1" applyProtection="1">
      <alignment horizontal="right" vertical="center" shrinkToFit="1"/>
    </xf>
    <xf numFmtId="0" fontId="40" fillId="5" borderId="0" xfId="0" applyFont="1" applyFill="1" applyProtection="1">
      <protection locked="0"/>
    </xf>
    <xf numFmtId="0" fontId="42" fillId="13" borderId="0" xfId="0" applyFont="1" applyFill="1" applyProtection="1">
      <protection locked="0"/>
    </xf>
    <xf numFmtId="0" fontId="42" fillId="5" borderId="0" xfId="0" applyFont="1" applyFill="1" applyProtection="1">
      <protection locked="0"/>
    </xf>
    <xf numFmtId="0" fontId="40" fillId="7" borderId="0" xfId="0" applyFont="1" applyFill="1" applyProtection="1">
      <protection locked="0"/>
    </xf>
    <xf numFmtId="4" fontId="40" fillId="5" borderId="0" xfId="0" applyNumberFormat="1" applyFont="1" applyFill="1" applyProtection="1">
      <protection locked="0"/>
    </xf>
    <xf numFmtId="0" fontId="39" fillId="10" borderId="0" xfId="0" applyFont="1" applyFill="1" applyProtection="1">
      <protection locked="0"/>
    </xf>
    <xf numFmtId="0" fontId="40" fillId="14" borderId="0" xfId="0" applyFont="1" applyFill="1" applyProtection="1">
      <protection locked="0"/>
    </xf>
    <xf numFmtId="0" fontId="40" fillId="10" borderId="0" xfId="0" applyFont="1" applyFill="1" applyProtection="1">
      <protection locked="0"/>
    </xf>
    <xf numFmtId="0" fontId="40" fillId="11" borderId="0" xfId="0" applyFont="1" applyFill="1" applyProtection="1">
      <protection locked="0"/>
    </xf>
    <xf numFmtId="0" fontId="40" fillId="15" borderId="0" xfId="0" applyFont="1" applyFill="1" applyProtection="1">
      <protection locked="0"/>
    </xf>
    <xf numFmtId="0" fontId="39" fillId="5" borderId="0" xfId="0" applyFont="1" applyFill="1" applyProtection="1">
      <protection locked="0"/>
    </xf>
    <xf numFmtId="0" fontId="9" fillId="5" borderId="4" xfId="0" applyNumberFormat="1" applyFont="1" applyFill="1" applyBorder="1" applyAlignment="1" applyProtection="1">
      <alignment horizontal="center"/>
      <protection locked="0"/>
    </xf>
    <xf numFmtId="0" fontId="9" fillId="7" borderId="4" xfId="0" applyNumberFormat="1" applyFont="1" applyFill="1" applyBorder="1" applyAlignment="1" applyProtection="1">
      <alignment horizontal="center"/>
      <protection locked="0"/>
    </xf>
    <xf numFmtId="0" fontId="9" fillId="14" borderId="4" xfId="0" applyNumberFormat="1" applyFont="1" applyFill="1" applyBorder="1" applyAlignment="1" applyProtection="1">
      <alignment horizontal="center"/>
      <protection locked="0"/>
    </xf>
    <xf numFmtId="0" fontId="9" fillId="10" borderId="4" xfId="0" applyNumberFormat="1" applyFont="1" applyFill="1" applyBorder="1" applyAlignment="1" applyProtection="1">
      <alignment horizontal="center"/>
      <protection locked="0"/>
    </xf>
    <xf numFmtId="0" fontId="9" fillId="15" borderId="4" xfId="0" applyNumberFormat="1" applyFont="1" applyFill="1" applyBorder="1" applyAlignment="1" applyProtection="1">
      <alignment horizontal="center"/>
      <protection locked="0"/>
    </xf>
    <xf numFmtId="4" fontId="9" fillId="5" borderId="4" xfId="0" applyNumberFormat="1" applyFont="1" applyFill="1" applyBorder="1" applyProtection="1">
      <protection locked="0"/>
    </xf>
    <xf numFmtId="4" fontId="9" fillId="5" borderId="4" xfId="0" applyNumberFormat="1" applyFont="1" applyFill="1" applyBorder="1" applyAlignment="1" applyProtection="1">
      <alignment horizontal="right"/>
      <protection locked="0"/>
    </xf>
    <xf numFmtId="4" fontId="42" fillId="5" borderId="4" xfId="0" applyNumberFormat="1" applyFont="1" applyFill="1" applyBorder="1" applyProtection="1">
      <protection locked="0"/>
    </xf>
    <xf numFmtId="4" fontId="8" fillId="5" borderId="4" xfId="0" applyNumberFormat="1" applyFont="1" applyFill="1" applyBorder="1" applyProtection="1">
      <protection locked="0"/>
    </xf>
    <xf numFmtId="4" fontId="40" fillId="5" borderId="4" xfId="0" applyNumberFormat="1" applyFont="1" applyFill="1" applyBorder="1" applyProtection="1">
      <protection locked="0"/>
    </xf>
    <xf numFmtId="4" fontId="40" fillId="7" borderId="4" xfId="0" applyNumberFormat="1" applyFont="1" applyFill="1" applyBorder="1" applyProtection="1">
      <protection locked="0"/>
    </xf>
    <xf numFmtId="4" fontId="9" fillId="5" borderId="4" xfId="0" applyNumberFormat="1" applyFont="1" applyFill="1" applyBorder="1" applyAlignment="1" applyProtection="1">
      <alignment horizontal="right" vertical="top" wrapText="1"/>
      <protection locked="0"/>
    </xf>
    <xf numFmtId="4" fontId="9" fillId="5" borderId="4"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right" wrapText="1"/>
      <protection locked="0"/>
    </xf>
    <xf numFmtId="4" fontId="9" fillId="5" borderId="0" xfId="0" applyNumberFormat="1" applyFont="1" applyFill="1" applyProtection="1">
      <protection locked="0"/>
    </xf>
    <xf numFmtId="4" fontId="40" fillId="14" borderId="4" xfId="0" applyNumberFormat="1" applyFont="1" applyFill="1" applyBorder="1" applyProtection="1">
      <protection locked="0"/>
    </xf>
    <xf numFmtId="4" fontId="40" fillId="10" borderId="4" xfId="0" applyNumberFormat="1" applyFont="1" applyFill="1" applyBorder="1" applyProtection="1">
      <protection locked="0"/>
    </xf>
    <xf numFmtId="4" fontId="9" fillId="5" borderId="0" xfId="0" applyNumberFormat="1" applyFont="1" applyFill="1" applyAlignment="1" applyProtection="1">
      <alignment horizontal="right"/>
      <protection locked="0"/>
    </xf>
    <xf numFmtId="4" fontId="40" fillId="10" borderId="4" xfId="0" applyNumberFormat="1" applyFont="1" applyFill="1" applyBorder="1" applyAlignment="1" applyProtection="1">
      <alignment wrapText="1"/>
      <protection locked="0"/>
    </xf>
    <xf numFmtId="4" fontId="40" fillId="15" borderId="4" xfId="0" applyNumberFormat="1" applyFont="1" applyFill="1" applyBorder="1" applyProtection="1">
      <protection locked="0"/>
    </xf>
    <xf numFmtId="4" fontId="42" fillId="5" borderId="4" xfId="0" applyNumberFormat="1" applyFont="1" applyFill="1" applyBorder="1" applyAlignment="1" applyProtection="1">
      <alignment wrapText="1"/>
      <protection locked="0"/>
    </xf>
    <xf numFmtId="4" fontId="9" fillId="5" borderId="4" xfId="0" applyNumberFormat="1" applyFont="1" applyFill="1" applyBorder="1" applyAlignment="1" applyProtection="1">
      <alignment horizontal="center" wrapText="1"/>
      <protection locked="0"/>
    </xf>
    <xf numFmtId="4" fontId="9" fillId="5" borderId="6" xfId="0" applyNumberFormat="1" applyFont="1" applyFill="1" applyBorder="1" applyAlignment="1" applyProtection="1">
      <alignment horizontal="right"/>
      <protection locked="0"/>
    </xf>
    <xf numFmtId="4" fontId="9" fillId="5" borderId="7" xfId="0" applyNumberFormat="1" applyFont="1" applyFill="1" applyBorder="1" applyProtection="1">
      <protection locked="0"/>
    </xf>
    <xf numFmtId="4" fontId="9" fillId="5" borderId="1" xfId="0" applyNumberFormat="1" applyFont="1" applyFill="1" applyBorder="1" applyAlignment="1" applyProtection="1">
      <alignment horizontal="right" wrapText="1"/>
      <protection locked="0"/>
    </xf>
    <xf numFmtId="4" fontId="9" fillId="5" borderId="1" xfId="0" applyNumberFormat="1" applyFont="1" applyFill="1" applyBorder="1" applyAlignment="1" applyProtection="1">
      <alignment horizontal="right"/>
      <protection locked="0"/>
    </xf>
    <xf numFmtId="4" fontId="9" fillId="5" borderId="4" xfId="0" applyNumberFormat="1" applyFont="1" applyFill="1" applyBorder="1" applyAlignment="1" applyProtection="1">
      <alignment wrapText="1"/>
      <protection locked="0"/>
    </xf>
    <xf numFmtId="4" fontId="9" fillId="5" borderId="1" xfId="0" applyNumberFormat="1" applyFont="1" applyFill="1" applyBorder="1" applyProtection="1">
      <protection locked="0"/>
    </xf>
    <xf numFmtId="4" fontId="9" fillId="5" borderId="4" xfId="0" applyNumberFormat="1" applyFont="1" applyFill="1" applyBorder="1" applyAlignment="1" applyProtection="1">
      <alignment vertical="center"/>
      <protection locked="0"/>
    </xf>
    <xf numFmtId="4" fontId="9" fillId="5" borderId="6" xfId="0" applyNumberFormat="1" applyFont="1" applyFill="1" applyBorder="1" applyProtection="1">
      <protection locked="0"/>
    </xf>
    <xf numFmtId="4" fontId="42" fillId="5" borderId="0" xfId="0" applyNumberFormat="1" applyFont="1" applyFill="1" applyProtection="1">
      <protection locked="0"/>
    </xf>
    <xf numFmtId="4" fontId="40" fillId="7" borderId="0" xfId="0" applyNumberFormat="1" applyFont="1" applyFill="1" applyProtection="1">
      <protection locked="0"/>
    </xf>
    <xf numFmtId="4" fontId="40" fillId="14" borderId="0" xfId="0" applyNumberFormat="1" applyFont="1" applyFill="1" applyProtection="1">
      <protection locked="0"/>
    </xf>
    <xf numFmtId="4" fontId="40" fillId="10" borderId="0" xfId="0" applyNumberFormat="1" applyFont="1" applyFill="1" applyProtection="1">
      <protection locked="0"/>
    </xf>
    <xf numFmtId="4" fontId="40" fillId="15" borderId="0" xfId="0" applyNumberFormat="1" applyFont="1" applyFill="1" applyProtection="1">
      <protection locked="0"/>
    </xf>
    <xf numFmtId="0" fontId="8" fillId="5" borderId="0" xfId="0" applyFont="1" applyFill="1" applyProtection="1">
      <protection locked="0"/>
    </xf>
    <xf numFmtId="0" fontId="9" fillId="7" borderId="0" xfId="0" applyFont="1" applyFill="1" applyProtection="1">
      <protection locked="0"/>
    </xf>
    <xf numFmtId="0" fontId="9" fillId="14" borderId="0" xfId="0" applyFont="1" applyFill="1" applyProtection="1">
      <protection locked="0"/>
    </xf>
    <xf numFmtId="0" fontId="8" fillId="13" borderId="0" xfId="0" applyFont="1" applyFill="1" applyProtection="1">
      <protection locked="0"/>
    </xf>
    <xf numFmtId="4" fontId="6" fillId="5" borderId="1" xfId="24" applyNumberFormat="1" applyFont="1" applyFill="1" applyBorder="1" applyProtection="1">
      <alignment horizontal="right" vertical="top" shrinkToFit="1"/>
    </xf>
    <xf numFmtId="4" fontId="7" fillId="5" borderId="1" xfId="24" applyNumberFormat="1" applyFont="1" applyFill="1" applyBorder="1" applyProtection="1">
      <alignment horizontal="right" vertical="top" shrinkToFit="1"/>
    </xf>
    <xf numFmtId="4" fontId="7" fillId="12" borderId="1" xfId="24" applyNumberFormat="1" applyFont="1" applyFill="1" applyBorder="1" applyProtection="1">
      <alignment horizontal="right" vertical="top" shrinkToFit="1"/>
    </xf>
    <xf numFmtId="4" fontId="6" fillId="5" borderId="19" xfId="0" applyNumberFormat="1" applyFont="1" applyFill="1" applyBorder="1" applyProtection="1">
      <protection locked="0"/>
    </xf>
    <xf numFmtId="0" fontId="7" fillId="13" borderId="4" xfId="5" applyNumberFormat="1" applyFont="1" applyFill="1" applyBorder="1" applyProtection="1">
      <alignment horizontal="center" vertical="center" wrapText="1"/>
    </xf>
    <xf numFmtId="0" fontId="7" fillId="7" borderId="4" xfId="5" applyNumberFormat="1" applyFont="1" applyFill="1" applyBorder="1" applyProtection="1">
      <alignment horizontal="center" vertical="center" wrapText="1"/>
    </xf>
    <xf numFmtId="4" fontId="7" fillId="5" borderId="4" xfId="5"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protection locked="0"/>
    </xf>
    <xf numFmtId="0" fontId="43" fillId="10" borderId="4" xfId="5" applyNumberFormat="1" applyFont="1" applyFill="1" applyBorder="1" applyProtection="1">
      <alignment horizontal="center" vertical="center" wrapText="1"/>
    </xf>
    <xf numFmtId="0" fontId="7" fillId="10" borderId="4" xfId="5" applyNumberFormat="1" applyFont="1" applyFill="1" applyBorder="1" applyProtection="1">
      <alignment horizontal="center" vertical="center" wrapText="1"/>
    </xf>
    <xf numFmtId="0" fontId="7" fillId="14" borderId="4" xfId="5" applyNumberFormat="1" applyFont="1" applyFill="1" applyBorder="1" applyProtection="1">
      <alignment horizontal="center" vertical="center" wrapText="1"/>
    </xf>
    <xf numFmtId="0" fontId="7" fillId="11" borderId="4" xfId="5" applyNumberFormat="1" applyFont="1" applyFill="1" applyBorder="1" applyProtection="1">
      <alignment horizontal="center" vertical="center" wrapText="1"/>
    </xf>
    <xf numFmtId="0" fontId="7" fillId="15" borderId="4" xfId="5" applyNumberFormat="1" applyFont="1" applyFill="1" applyBorder="1" applyProtection="1">
      <alignment horizontal="center" vertical="center" wrapText="1"/>
    </xf>
    <xf numFmtId="4" fontId="6" fillId="13" borderId="4" xfId="24" applyNumberFormat="1" applyFont="1" applyFill="1" applyBorder="1" applyProtection="1">
      <alignment horizontal="right" vertical="top" shrinkToFit="1"/>
    </xf>
    <xf numFmtId="4" fontId="43" fillId="10" borderId="4" xfId="24" applyNumberFormat="1" applyFont="1" applyFill="1" applyBorder="1" applyProtection="1">
      <alignment horizontal="right" vertical="top" shrinkToFit="1"/>
    </xf>
    <xf numFmtId="4" fontId="7" fillId="14" borderId="4" xfId="24" applyNumberFormat="1" applyFont="1" applyFill="1" applyBorder="1" applyProtection="1">
      <alignment horizontal="right" vertical="top" shrinkToFit="1"/>
    </xf>
    <xf numFmtId="4" fontId="7" fillId="11" borderId="4" xfId="24" applyNumberFormat="1" applyFont="1" applyFill="1" applyBorder="1" applyProtection="1">
      <alignment horizontal="right" vertical="top" shrinkToFit="1"/>
    </xf>
    <xf numFmtId="4" fontId="7" fillId="15" borderId="4" xfId="24" applyNumberFormat="1" applyFont="1" applyFill="1" applyBorder="1" applyProtection="1">
      <alignment horizontal="right" vertical="top" shrinkToFit="1"/>
    </xf>
    <xf numFmtId="4" fontId="6" fillId="13" borderId="4" xfId="8" applyNumberFormat="1" applyFont="1" applyFill="1" applyBorder="1" applyAlignment="1" applyProtection="1">
      <alignment horizontal="right" vertical="top" shrinkToFit="1"/>
    </xf>
    <xf numFmtId="4" fontId="7" fillId="7" borderId="4" xfId="8" applyNumberFormat="1" applyFont="1" applyFill="1" applyBorder="1" applyAlignment="1" applyProtection="1">
      <alignment horizontal="right" vertical="top" shrinkToFit="1"/>
    </xf>
    <xf numFmtId="4" fontId="43" fillId="10" borderId="4" xfId="8" applyNumberFormat="1" applyFont="1" applyFill="1" applyBorder="1" applyAlignment="1" applyProtection="1">
      <alignment horizontal="right" vertical="top" shrinkToFit="1"/>
    </xf>
    <xf numFmtId="4" fontId="7" fillId="14" borderId="4" xfId="8" applyNumberFormat="1" applyFont="1" applyFill="1" applyBorder="1" applyAlignment="1" applyProtection="1">
      <alignment horizontal="right" vertical="top" shrinkToFit="1"/>
    </xf>
    <xf numFmtId="4" fontId="7" fillId="10" borderId="4" xfId="8" applyNumberFormat="1" applyFont="1" applyFill="1" applyBorder="1" applyAlignment="1" applyProtection="1">
      <alignment horizontal="right" vertical="top" shrinkToFit="1"/>
    </xf>
    <xf numFmtId="4" fontId="7" fillId="11" borderId="4" xfId="8" applyNumberFormat="1" applyFont="1" applyFill="1" applyBorder="1" applyAlignment="1" applyProtection="1">
      <alignment horizontal="right" vertical="top" shrinkToFit="1"/>
    </xf>
    <xf numFmtId="4" fontId="7" fillId="15" borderId="4" xfId="8" applyNumberFormat="1" applyFont="1" applyFill="1" applyBorder="1" applyAlignment="1" applyProtection="1">
      <alignment horizontal="right" vertical="top" shrinkToFit="1"/>
    </xf>
    <xf numFmtId="4" fontId="12" fillId="7" borderId="2" xfId="8" applyNumberFormat="1" applyFont="1" applyFill="1" applyProtection="1">
      <alignment horizontal="right" vertical="top" shrinkToFit="1"/>
    </xf>
    <xf numFmtId="4" fontId="12" fillId="10" borderId="2" xfId="8" applyNumberFormat="1" applyFont="1" applyFill="1" applyProtection="1">
      <alignment horizontal="right" vertical="top" shrinkToFit="1"/>
    </xf>
    <xf numFmtId="4" fontId="12" fillId="14" borderId="2" xfId="8" applyNumberFormat="1" applyFont="1" applyFill="1" applyProtection="1">
      <alignment horizontal="right" vertical="top" shrinkToFit="1"/>
    </xf>
    <xf numFmtId="4" fontId="12" fillId="11" borderId="2" xfId="8" applyNumberFormat="1" applyFont="1" applyFill="1" applyProtection="1">
      <alignment horizontal="right" vertical="top" shrinkToFit="1"/>
    </xf>
    <xf numFmtId="4" fontId="12" fillId="15" borderId="2" xfId="8" applyNumberFormat="1" applyFont="1" applyFill="1" applyProtection="1">
      <alignment horizontal="right" vertical="top" shrinkToFit="1"/>
    </xf>
    <xf numFmtId="4" fontId="12" fillId="10" borderId="4" xfId="24" applyNumberFormat="1" applyFont="1" applyFill="1" applyBorder="1" applyProtection="1">
      <alignment horizontal="right" vertical="top" shrinkToFit="1"/>
    </xf>
    <xf numFmtId="4" fontId="12" fillId="11" borderId="4" xfId="24" applyNumberFormat="1" applyFont="1" applyFill="1" applyBorder="1" applyProtection="1">
      <alignment horizontal="right" vertical="top" shrinkToFit="1"/>
    </xf>
    <xf numFmtId="4" fontId="7" fillId="13"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7" fillId="11" borderId="2" xfId="8" applyNumberFormat="1" applyFont="1" applyFill="1" applyProtection="1">
      <alignment horizontal="right" vertical="top" shrinkToFit="1"/>
    </xf>
    <xf numFmtId="4" fontId="7" fillId="15" borderId="2" xfId="8" applyNumberFormat="1" applyFont="1" applyFill="1" applyProtection="1">
      <alignment horizontal="right" vertical="top" shrinkToFit="1"/>
    </xf>
    <xf numFmtId="4" fontId="10" fillId="13" borderId="4" xfId="24" applyNumberFormat="1" applyFont="1" applyFill="1" applyBorder="1" applyProtection="1">
      <alignment horizontal="right" vertical="top" shrinkToFit="1"/>
    </xf>
    <xf numFmtId="4" fontId="12" fillId="14" borderId="4" xfId="24" applyNumberFormat="1" applyFont="1" applyFill="1" applyBorder="1" applyProtection="1">
      <alignment horizontal="right" vertical="top" shrinkToFit="1"/>
    </xf>
    <xf numFmtId="4" fontId="12" fillId="15" borderId="4" xfId="24" applyNumberFormat="1" applyFont="1" applyFill="1" applyBorder="1" applyProtection="1">
      <alignment horizontal="right" vertical="top" shrinkToFit="1"/>
    </xf>
    <xf numFmtId="4" fontId="6" fillId="13" borderId="2" xfId="8" applyNumberFormat="1" applyFont="1" applyFill="1" applyProtection="1">
      <alignment horizontal="right" vertical="top" shrinkToFit="1"/>
    </xf>
    <xf numFmtId="4" fontId="7" fillId="5" borderId="2" xfId="8" applyNumberFormat="1" applyFont="1" applyFill="1" applyAlignment="1" applyProtection="1">
      <alignment horizontal="right" vertical="center" shrinkToFit="1"/>
    </xf>
    <xf numFmtId="4" fontId="43" fillId="10" borderId="2" xfId="8" applyNumberFormat="1" applyFont="1" applyFill="1" applyProtection="1">
      <alignment horizontal="right" vertical="top" shrinkToFit="1"/>
    </xf>
    <xf numFmtId="4" fontId="7" fillId="14" borderId="2" xfId="8" applyNumberFormat="1" applyFont="1" applyFill="1" applyProtection="1">
      <alignment horizontal="right" vertical="top" shrinkToFit="1"/>
    </xf>
    <xf numFmtId="4" fontId="6" fillId="13" borderId="4" xfId="10" applyNumberFormat="1" applyFont="1" applyFill="1" applyBorder="1" applyAlignment="1" applyProtection="1">
      <alignment horizontal="center" vertical="top" shrinkToFit="1"/>
    </xf>
    <xf numFmtId="4" fontId="7" fillId="7" borderId="4" xfId="10" applyNumberFormat="1" applyFont="1" applyFill="1" applyBorder="1" applyAlignment="1" applyProtection="1">
      <alignment horizontal="center" vertical="top" shrinkToFit="1"/>
    </xf>
    <xf numFmtId="4" fontId="7" fillId="5" borderId="4" xfId="10" applyNumberFormat="1" applyFont="1" applyFill="1" applyBorder="1" applyAlignment="1" applyProtection="1">
      <alignment horizontal="right" vertical="center" shrinkToFit="1"/>
    </xf>
    <xf numFmtId="4" fontId="43" fillId="10" borderId="4" xfId="10" applyNumberFormat="1" applyFont="1" applyFill="1" applyBorder="1" applyAlignment="1" applyProtection="1">
      <alignment horizontal="center" vertical="top" shrinkToFit="1"/>
    </xf>
    <xf numFmtId="4" fontId="7" fillId="14" borderId="4" xfId="10" applyNumberFormat="1" applyFont="1" applyFill="1" applyBorder="1" applyAlignment="1" applyProtection="1">
      <alignment horizontal="center" vertical="top" shrinkToFit="1"/>
    </xf>
    <xf numFmtId="4" fontId="7" fillId="10" borderId="4" xfId="10" applyNumberFormat="1" applyFont="1" applyFill="1" applyBorder="1" applyAlignment="1" applyProtection="1">
      <alignment horizontal="center" vertical="top" shrinkToFit="1"/>
    </xf>
    <xf numFmtId="4" fontId="7" fillId="11" borderId="4" xfId="10" applyNumberFormat="1" applyFont="1" applyFill="1" applyBorder="1" applyAlignment="1" applyProtection="1">
      <alignment horizontal="center" vertical="top" shrinkToFit="1"/>
    </xf>
    <xf numFmtId="4" fontId="7" fillId="15" borderId="4" xfId="10" applyNumberFormat="1" applyFont="1" applyFill="1" applyBorder="1" applyAlignment="1" applyProtection="1">
      <alignment horizontal="center" vertical="top" shrinkToFit="1"/>
    </xf>
    <xf numFmtId="4" fontId="7" fillId="5" borderId="4" xfId="10" applyNumberFormat="1" applyFont="1" applyFill="1" applyBorder="1" applyAlignment="1" applyProtection="1">
      <alignment horizontal="right" vertical="top" shrinkToFit="1"/>
    </xf>
    <xf numFmtId="4" fontId="7" fillId="5" borderId="2" xfId="8" applyNumberFormat="1" applyFont="1" applyFill="1" applyAlignment="1" applyProtection="1">
      <alignment horizontal="right" vertical="top" shrinkToFit="1"/>
    </xf>
    <xf numFmtId="4" fontId="6" fillId="5" borderId="7" xfId="24" applyNumberFormat="1" applyFont="1" applyFill="1" applyBorder="1" applyProtection="1">
      <alignment horizontal="right" vertical="top" shrinkToFit="1"/>
    </xf>
    <xf numFmtId="4" fontId="7" fillId="5" borderId="12" xfId="24" applyNumberFormat="1" applyFont="1" applyFill="1" applyBorder="1" applyProtection="1">
      <alignment horizontal="right" vertical="top" shrinkToFit="1"/>
    </xf>
    <xf numFmtId="4" fontId="6" fillId="13" borderId="14" xfId="24" applyNumberFormat="1" applyFont="1" applyFill="1" applyBorder="1" applyProtection="1">
      <alignment horizontal="right" vertical="top" shrinkToFit="1"/>
    </xf>
    <xf numFmtId="4" fontId="6" fillId="5" borderId="14" xfId="24" applyNumberFormat="1" applyFont="1" applyFill="1" applyBorder="1" applyProtection="1">
      <alignment horizontal="right" vertical="top" shrinkToFit="1"/>
    </xf>
    <xf numFmtId="4" fontId="6" fillId="5" borderId="5" xfId="24" applyNumberFormat="1" applyFont="1" applyFill="1" applyBorder="1" applyProtection="1">
      <alignment horizontal="right" vertical="top" shrinkToFit="1"/>
    </xf>
    <xf numFmtId="4" fontId="6" fillId="5" borderId="16" xfId="24" applyNumberFormat="1" applyFont="1" applyFill="1" applyBorder="1" applyProtection="1">
      <alignment horizontal="right" vertical="top" shrinkToFit="1"/>
    </xf>
    <xf numFmtId="4" fontId="6" fillId="5" borderId="17" xfId="24" applyNumberFormat="1" applyFont="1" applyFill="1" applyBorder="1" applyProtection="1">
      <alignment horizontal="right" vertical="top" shrinkToFit="1"/>
    </xf>
    <xf numFmtId="4" fontId="7" fillId="7" borderId="19" xfId="24" applyNumberFormat="1" applyFont="1" applyFill="1" applyBorder="1" applyProtection="1">
      <alignment horizontal="right" vertical="top" shrinkToFit="1"/>
    </xf>
    <xf numFmtId="4" fontId="6" fillId="5" borderId="19" xfId="24" applyNumberFormat="1" applyFont="1" applyFill="1" applyBorder="1" applyProtection="1">
      <alignment horizontal="right" vertical="top" shrinkToFit="1"/>
    </xf>
    <xf numFmtId="4" fontId="7" fillId="5" borderId="19" xfId="24" applyNumberFormat="1" applyFont="1" applyFill="1" applyBorder="1" applyProtection="1">
      <alignment horizontal="right" vertical="top" shrinkToFit="1"/>
    </xf>
    <xf numFmtId="4" fontId="43" fillId="10" borderId="19" xfId="24" applyNumberFormat="1" applyFont="1" applyFill="1" applyBorder="1" applyProtection="1">
      <alignment horizontal="right" vertical="top" shrinkToFit="1"/>
    </xf>
    <xf numFmtId="4" fontId="7" fillId="14" borderId="19" xfId="24" applyNumberFormat="1" applyFont="1" applyFill="1" applyBorder="1" applyProtection="1">
      <alignment horizontal="right" vertical="top" shrinkToFit="1"/>
    </xf>
    <xf numFmtId="4" fontId="7" fillId="10" borderId="19" xfId="24" applyNumberFormat="1" applyFont="1" applyFill="1" applyBorder="1" applyProtection="1">
      <alignment horizontal="right" vertical="top" shrinkToFit="1"/>
    </xf>
    <xf numFmtId="4" fontId="7" fillId="11" borderId="19" xfId="24" applyNumberFormat="1" applyFont="1" applyFill="1" applyBorder="1" applyProtection="1">
      <alignment horizontal="right" vertical="top" shrinkToFit="1"/>
    </xf>
    <xf numFmtId="4" fontId="7" fillId="15" borderId="19" xfId="24" applyNumberFormat="1" applyFont="1" applyFill="1" applyBorder="1" applyProtection="1">
      <alignment horizontal="right" vertical="top" shrinkToFit="1"/>
    </xf>
    <xf numFmtId="4" fontId="7" fillId="15" borderId="17" xfId="24" applyNumberFormat="1" applyFont="1" applyFill="1" applyBorder="1" applyProtection="1">
      <alignment horizontal="right" vertical="top" shrinkToFit="1"/>
    </xf>
    <xf numFmtId="4" fontId="12" fillId="5" borderId="13" xfId="8" applyNumberFormat="1" applyFont="1" applyFill="1" applyBorder="1" applyProtection="1">
      <alignment horizontal="right" vertical="top" shrinkToFit="1"/>
    </xf>
    <xf numFmtId="4" fontId="12" fillId="13" borderId="15" xfId="8" applyNumberFormat="1" applyFont="1" applyFill="1" applyBorder="1" applyProtection="1">
      <alignment horizontal="right" vertical="top" shrinkToFit="1"/>
    </xf>
    <xf numFmtId="4" fontId="6" fillId="8" borderId="15" xfId="8" applyNumberFormat="1" applyFont="1" applyFill="1" applyBorder="1" applyProtection="1">
      <alignment horizontal="right" vertical="top" shrinkToFit="1"/>
    </xf>
    <xf numFmtId="4" fontId="6" fillId="8" borderId="11" xfId="8" applyNumberFormat="1" applyFont="1" applyFill="1" applyBorder="1" applyProtection="1">
      <alignment horizontal="right" vertical="top" shrinkToFit="1"/>
    </xf>
    <xf numFmtId="4" fontId="6" fillId="8" borderId="13" xfId="8" applyNumberFormat="1" applyFont="1" applyFill="1" applyBorder="1" applyProtection="1">
      <alignment horizontal="right" vertical="top" shrinkToFit="1"/>
    </xf>
    <xf numFmtId="4" fontId="12" fillId="7" borderId="21" xfId="8" applyNumberFormat="1" applyFont="1" applyFill="1" applyBorder="1" applyProtection="1">
      <alignment horizontal="right" vertical="top" shrinkToFit="1"/>
    </xf>
    <xf numFmtId="4" fontId="10" fillId="8" borderId="21" xfId="8" applyNumberFormat="1" applyFont="1" applyFill="1" applyBorder="1" applyProtection="1">
      <alignment horizontal="right" vertical="top" shrinkToFit="1"/>
    </xf>
    <xf numFmtId="4" fontId="7" fillId="5" borderId="21" xfId="8" applyNumberFormat="1" applyFont="1" applyFill="1" applyBorder="1" applyProtection="1">
      <alignment horizontal="right" vertical="top" shrinkToFit="1"/>
    </xf>
    <xf numFmtId="4" fontId="12" fillId="10" borderId="21" xfId="8" applyNumberFormat="1" applyFont="1" applyFill="1" applyBorder="1" applyProtection="1">
      <alignment horizontal="right" vertical="top" shrinkToFit="1"/>
    </xf>
    <xf numFmtId="4" fontId="7" fillId="14" borderId="21"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7" fillId="10" borderId="21" xfId="8" applyNumberFormat="1" applyFont="1" applyFill="1" applyBorder="1" applyProtection="1">
      <alignment horizontal="right" vertical="top" shrinkToFit="1"/>
    </xf>
    <xf numFmtId="4" fontId="12" fillId="11" borderId="21" xfId="8" applyNumberFormat="1" applyFont="1" applyFill="1" applyBorder="1" applyProtection="1">
      <alignment horizontal="right" vertical="top" shrinkToFit="1"/>
    </xf>
    <xf numFmtId="4" fontId="7" fillId="15" borderId="21" xfId="8" applyNumberFormat="1" applyFont="1" applyFill="1" applyBorder="1" applyProtection="1">
      <alignment horizontal="right" vertical="top" shrinkToFit="1"/>
    </xf>
    <xf numFmtId="4" fontId="7" fillId="15" borderId="13"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7" fillId="13" borderId="4" xfId="12" applyNumberFormat="1" applyFont="1" applyFill="1" applyBorder="1" applyAlignment="1" applyProtection="1">
      <alignment horizontal="right" vertical="center" shrinkToFit="1"/>
    </xf>
    <xf numFmtId="4" fontId="7" fillId="7" borderId="4" xfId="12" applyNumberFormat="1" applyFont="1" applyFill="1" applyBorder="1" applyAlignment="1" applyProtection="1">
      <alignment horizontal="right" vertical="center" shrinkToFit="1"/>
    </xf>
    <xf numFmtId="4" fontId="43" fillId="10" borderId="4" xfId="12" applyNumberFormat="1" applyFont="1" applyFill="1" applyBorder="1" applyAlignment="1" applyProtection="1">
      <alignment horizontal="right" vertical="center" shrinkToFit="1"/>
    </xf>
    <xf numFmtId="4" fontId="7" fillId="14" borderId="4" xfId="12" applyNumberFormat="1" applyFont="1" applyFill="1" applyBorder="1" applyAlignment="1" applyProtection="1">
      <alignment horizontal="right" vertical="center" shrinkToFit="1"/>
    </xf>
    <xf numFmtId="4" fontId="7" fillId="10" borderId="4" xfId="12" applyNumberFormat="1" applyFont="1" applyFill="1" applyBorder="1" applyAlignment="1" applyProtection="1">
      <alignment horizontal="right" vertical="center" shrinkToFit="1"/>
    </xf>
    <xf numFmtId="4" fontId="7" fillId="11" borderId="4" xfId="12" applyNumberFormat="1" applyFont="1" applyFill="1" applyBorder="1" applyAlignment="1" applyProtection="1">
      <alignment horizontal="right" vertical="center" shrinkToFit="1"/>
    </xf>
    <xf numFmtId="4" fontId="7" fillId="15" borderId="4" xfId="12" applyNumberFormat="1" applyFont="1" applyFill="1" applyBorder="1" applyAlignment="1" applyProtection="1">
      <alignment horizontal="right" vertical="center" shrinkToFit="1"/>
    </xf>
    <xf numFmtId="0" fontId="23" fillId="5" borderId="1" xfId="23" applyNumberFormat="1" applyFont="1" applyFill="1" applyBorder="1" applyAlignment="1" applyProtection="1">
      <alignment horizontal="left" vertical="top" wrapText="1"/>
    </xf>
    <xf numFmtId="4" fontId="7" fillId="5" borderId="18" xfId="24" applyNumberFormat="1" applyFont="1" applyFill="1" applyBorder="1" applyProtection="1">
      <alignment horizontal="right" vertical="top" shrinkToFit="1"/>
    </xf>
    <xf numFmtId="4" fontId="12" fillId="5" borderId="20" xfId="8" applyNumberFormat="1" applyFont="1" applyFill="1" applyBorder="1" applyProtection="1">
      <alignment horizontal="right" vertical="top" shrinkToFit="1"/>
    </xf>
    <xf numFmtId="0" fontId="7" fillId="12" borderId="6" xfId="5" applyNumberFormat="1" applyFont="1" applyFill="1" applyBorder="1" applyAlignment="1" applyProtection="1">
      <alignment horizontal="center" vertical="center" wrapText="1"/>
    </xf>
    <xf numFmtId="0" fontId="7" fillId="12" borderId="8" xfId="5" applyNumberFormat="1" applyFont="1" applyFill="1" applyBorder="1" applyAlignment="1" applyProtection="1">
      <alignment horizontal="center" vertical="center" wrapText="1"/>
    </xf>
    <xf numFmtId="0" fontId="7" fillId="12" borderId="7" xfId="5" applyNumberFormat="1" applyFont="1" applyFill="1" applyBorder="1" applyAlignment="1" applyProtection="1">
      <alignment horizontal="center" vertical="center" wrapText="1"/>
    </xf>
    <xf numFmtId="0" fontId="9" fillId="5" borderId="6" xfId="0" applyNumberFormat="1" applyFont="1" applyFill="1" applyBorder="1" applyAlignment="1" applyProtection="1">
      <alignment horizontal="center"/>
      <protection locked="0"/>
    </xf>
    <xf numFmtId="0" fontId="9" fillId="5" borderId="7" xfId="0" applyNumberFormat="1" applyFont="1" applyFill="1" applyBorder="1" applyAlignment="1" applyProtection="1">
      <alignment horizontal="center"/>
      <protection locked="0"/>
    </xf>
    <xf numFmtId="0" fontId="7" fillId="13" borderId="6" xfId="5" applyNumberFormat="1" applyFont="1" applyFill="1" applyBorder="1" applyAlignment="1" applyProtection="1">
      <alignment horizontal="center" vertical="center" wrapText="1"/>
    </xf>
    <xf numFmtId="0" fontId="7" fillId="13" borderId="8" xfId="5" applyNumberFormat="1" applyFont="1" applyFill="1" applyBorder="1" applyAlignment="1" applyProtection="1">
      <alignment horizontal="center" vertical="center" wrapText="1"/>
    </xf>
    <xf numFmtId="0" fontId="7" fillId="13" borderId="7"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center" wrapText="1"/>
    </xf>
    <xf numFmtId="4" fontId="15" fillId="5" borderId="0" xfId="0" applyNumberFormat="1" applyFont="1" applyFill="1" applyAlignment="1" applyProtection="1">
      <alignment horizontal="center"/>
      <protection locked="0"/>
    </xf>
    <xf numFmtId="0" fontId="37" fillId="5" borderId="0" xfId="0" applyNumberFormat="1" applyFont="1" applyFill="1" applyAlignment="1" applyProtection="1">
      <alignment horizontal="left"/>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9" fillId="5" borderId="1" xfId="0" applyFont="1" applyFill="1" applyBorder="1" applyAlignment="1" applyProtection="1">
      <alignment horizontal="center" vertical="center"/>
      <protection locked="0"/>
    </xf>
    <xf numFmtId="0" fontId="7" fillId="5" borderId="4"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4" xfId="20" applyNumberFormat="1" applyFont="1" applyFill="1" applyBorder="1" applyAlignment="1" applyProtection="1">
      <alignment horizontal="left" vertical="center"/>
    </xf>
    <xf numFmtId="0" fontId="7" fillId="5" borderId="8" xfId="5" applyNumberFormat="1" applyFont="1" applyFill="1" applyBorder="1" applyAlignment="1" applyProtection="1">
      <alignment horizontal="center" vertical="center" wrapText="1"/>
    </xf>
    <xf numFmtId="0" fontId="7" fillId="7" borderId="6" xfId="5" applyNumberFormat="1" applyFont="1" applyFill="1" applyBorder="1" applyAlignment="1" applyProtection="1">
      <alignment horizontal="center" vertical="center" wrapText="1"/>
    </xf>
    <xf numFmtId="0" fontId="7" fillId="7" borderId="8" xfId="5" applyNumberFormat="1" applyFont="1" applyFill="1" applyBorder="1" applyAlignment="1" applyProtection="1">
      <alignment horizontal="center" vertical="center" wrapText="1"/>
    </xf>
    <xf numFmtId="0" fontId="7" fillId="7" borderId="7" xfId="5" applyNumberFormat="1" applyFont="1" applyFill="1" applyBorder="1" applyAlignment="1" applyProtection="1">
      <alignment horizontal="center" vertical="center" wrapText="1"/>
    </xf>
    <xf numFmtId="0" fontId="44" fillId="5" borderId="1" xfId="21"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colors>
    <mruColors>
      <color rgb="FFCC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X1121"/>
  <sheetViews>
    <sheetView tabSelected="1" view="pageBreakPreview" topLeftCell="A2" zoomScale="80" zoomScaleNormal="80" zoomScaleSheetLayoutView="80" workbookViewId="0">
      <selection activeCell="BS8" sqref="BS8"/>
    </sheetView>
  </sheetViews>
  <sheetFormatPr defaultRowHeight="18.75" outlineLevelRow="4" x14ac:dyDescent="0.3"/>
  <cols>
    <col min="1" max="1" width="40.85546875" style="68" customWidth="1"/>
    <col min="2" max="2" width="11.42578125" style="10" customWidth="1"/>
    <col min="3" max="3" width="14.7109375" style="10" hidden="1" customWidth="1"/>
    <col min="4" max="4" width="6.42578125" style="10" hidden="1" customWidth="1"/>
    <col min="5" max="5" width="8.140625" style="10" customWidth="1"/>
    <col min="6" max="6" width="10.85546875" style="10" customWidth="1"/>
    <col min="7" max="7" width="12.28515625" style="10" customWidth="1"/>
    <col min="8" max="8" width="11.140625" style="10" customWidth="1"/>
    <col min="9" max="9" width="8" style="10" customWidth="1"/>
    <col min="10" max="10" width="17.5703125" style="1" hidden="1" customWidth="1"/>
    <col min="11" max="12" width="3.140625" style="1" hidden="1" customWidth="1"/>
    <col min="13" max="13" width="13.28515625" style="1" hidden="1" customWidth="1"/>
    <col min="14" max="14" width="13.85546875" style="1" hidden="1" customWidth="1"/>
    <col min="15" max="15" width="13.42578125" style="1" hidden="1" customWidth="1"/>
    <col min="16" max="16" width="13.85546875" style="29" hidden="1" customWidth="1"/>
    <col min="17" max="17" width="16.5703125" style="29" hidden="1" customWidth="1"/>
    <col min="18" max="18" width="13.85546875" style="29" hidden="1" customWidth="1"/>
    <col min="19" max="19" width="16.85546875" style="29" hidden="1" customWidth="1"/>
    <col min="20" max="20" width="17" style="29" hidden="1" customWidth="1"/>
    <col min="21" max="24" width="12" style="29" hidden="1" customWidth="1"/>
    <col min="25" max="28" width="4" style="29" hidden="1" customWidth="1"/>
    <col min="29" max="29" width="4" style="2" hidden="1" customWidth="1"/>
    <col min="30" max="31" width="4" style="29" hidden="1" customWidth="1"/>
    <col min="32" max="32" width="17" style="29" hidden="1" customWidth="1"/>
    <col min="33" max="33" width="14.42578125" style="2" hidden="1" customWidth="1"/>
    <col min="34" max="34" width="13" style="2" hidden="1" customWidth="1"/>
    <col min="35" max="35" width="11" style="2" hidden="1" customWidth="1"/>
    <col min="36" max="36" width="10.85546875" style="2" hidden="1" customWidth="1"/>
    <col min="37" max="37" width="11.85546875" style="2" hidden="1" customWidth="1"/>
    <col min="38" max="45" width="6.42578125" style="2" hidden="1" customWidth="1"/>
    <col min="46" max="46" width="18.28515625" style="2" hidden="1" customWidth="1"/>
    <col min="47" max="47" width="12.140625" style="2" hidden="1" customWidth="1"/>
    <col min="48" max="48" width="17.140625" style="29" hidden="1" customWidth="1"/>
    <col min="49" max="49" width="14.5703125" style="2" hidden="1" customWidth="1"/>
    <col min="50" max="50" width="9.7109375" style="2" hidden="1" customWidth="1"/>
    <col min="51" max="51" width="9.42578125" style="2" hidden="1" customWidth="1"/>
    <col min="52" max="52" width="9.28515625" style="2" hidden="1" customWidth="1"/>
    <col min="53" max="53" width="9.7109375" style="2" hidden="1" customWidth="1"/>
    <col min="54" max="54" width="9.42578125" style="2" hidden="1" customWidth="1"/>
    <col min="55" max="56" width="10.5703125" style="2" hidden="1" customWidth="1"/>
    <col min="57" max="57" width="12.28515625" style="2" hidden="1" customWidth="1"/>
    <col min="58" max="58" width="14.85546875" style="2" hidden="1" customWidth="1"/>
    <col min="59" max="59" width="14.7109375" style="2" hidden="1" customWidth="1"/>
    <col min="60" max="60" width="14.5703125" style="29" hidden="1" customWidth="1"/>
    <col min="61" max="61" width="12.85546875" style="172" hidden="1" customWidth="1"/>
    <col min="62" max="62" width="7.5703125" style="29" hidden="1" customWidth="1"/>
    <col min="63" max="63" width="8.28515625" style="29" hidden="1" customWidth="1"/>
    <col min="64" max="64" width="7.85546875" style="29" hidden="1" customWidth="1"/>
    <col min="65" max="66" width="7" style="29" hidden="1" customWidth="1"/>
    <col min="67" max="67" width="8.7109375" style="29" hidden="1" customWidth="1"/>
    <col min="68" max="68" width="7.140625" style="29" hidden="1" customWidth="1"/>
    <col min="69" max="69" width="11.5703125" style="29" hidden="1" customWidth="1"/>
    <col min="70" max="70" width="15" style="29" hidden="1" customWidth="1"/>
    <col min="71" max="71" width="21" style="53" customWidth="1"/>
    <col min="72" max="72" width="15.5703125" style="284" hidden="1" customWidth="1"/>
    <col min="73" max="73" width="13.7109375" style="281" hidden="1" customWidth="1"/>
    <col min="74" max="74" width="14.140625" style="281" hidden="1" customWidth="1"/>
    <col min="75" max="79" width="8.140625" style="281" hidden="1" customWidth="1"/>
    <col min="80" max="80" width="11.28515625" style="281" hidden="1" customWidth="1"/>
    <col min="81" max="81" width="20" style="53" customWidth="1"/>
    <col min="82" max="82" width="18.5703125" style="282" hidden="1" customWidth="1"/>
    <col min="83" max="92" width="4.28515625" style="281" hidden="1" customWidth="1"/>
    <col min="93" max="93" width="21.42578125" style="282" hidden="1" customWidth="1"/>
    <col min="94" max="94" width="17.5703125" style="260" hidden="1" customWidth="1"/>
    <col min="95" max="99" width="2" style="260" hidden="1" customWidth="1"/>
    <col min="100" max="100" width="12.42578125" style="53" hidden="1" customWidth="1"/>
    <col min="101" max="102" width="13.85546875" style="53" hidden="1" customWidth="1"/>
    <col min="103" max="103" width="16.28515625" style="53" hidden="1" customWidth="1"/>
    <col min="104" max="104" width="14.28515625" style="53" hidden="1" customWidth="1"/>
    <col min="105" max="105" width="23.140625" style="53" hidden="1" customWidth="1"/>
    <col min="106" max="106" width="14.42578125" style="53" hidden="1" customWidth="1"/>
    <col min="107" max="107" width="15.85546875" style="53" hidden="1" customWidth="1"/>
    <col min="108" max="109" width="21.42578125" style="53" hidden="1" customWidth="1"/>
    <col min="110" max="110" width="14.5703125" style="53" hidden="1" customWidth="1"/>
    <col min="111" max="111" width="16" style="53" hidden="1" customWidth="1"/>
    <col min="112" max="112" width="14.5703125" style="240" hidden="1" customWidth="1"/>
    <col min="113" max="113" width="16.28515625" style="53" hidden="1" customWidth="1"/>
    <col min="114" max="114" width="15.28515625" style="53" hidden="1" customWidth="1"/>
    <col min="115" max="115" width="13.7109375" style="283" hidden="1" customWidth="1"/>
    <col min="116" max="116" width="21.42578125" style="281" hidden="1" customWidth="1"/>
    <col min="117" max="117" width="21.42578125" style="283" hidden="1" customWidth="1"/>
    <col min="118" max="118" width="21.42578125" style="185" hidden="1" customWidth="1"/>
    <col min="119" max="119" width="21.42578125" style="281" hidden="1" customWidth="1"/>
    <col min="120" max="120" width="21.42578125" style="185" hidden="1" customWidth="1"/>
    <col min="121" max="121" width="17" style="260" hidden="1" customWidth="1"/>
    <col min="122" max="122" width="6.7109375" style="260" hidden="1" customWidth="1"/>
    <col min="123" max="125" width="3.28515625" style="260" hidden="1" customWidth="1"/>
    <col min="126" max="126" width="3.28515625" style="53" hidden="1" customWidth="1"/>
    <col min="127" max="127" width="12.42578125" style="53" hidden="1" customWidth="1"/>
    <col min="128" max="129" width="13.85546875" style="53" hidden="1" customWidth="1"/>
    <col min="130" max="130" width="15.85546875" style="53" hidden="1" customWidth="1"/>
    <col min="131" max="131" width="12.28515625" style="53" hidden="1" customWidth="1"/>
    <col min="132" max="133" width="4.85546875" style="53" hidden="1" customWidth="1"/>
    <col min="134" max="134" width="14.85546875" style="53" hidden="1" customWidth="1"/>
    <col min="135" max="136" width="21.42578125" style="53" hidden="1" customWidth="1"/>
    <col min="137" max="137" width="10.7109375" style="53" hidden="1" customWidth="1"/>
    <col min="138" max="138" width="15.85546875" style="53" hidden="1" customWidth="1"/>
    <col min="139" max="139" width="14.85546875" style="174" hidden="1" customWidth="1"/>
    <col min="140" max="140" width="13" style="281" hidden="1" customWidth="1"/>
    <col min="141" max="141" width="15.140625" style="53" hidden="1" customWidth="1"/>
    <col min="142" max="142" width="13.85546875" style="185" hidden="1" customWidth="1"/>
    <col min="143" max="143" width="21.42578125" style="281" hidden="1" customWidth="1"/>
    <col min="144" max="144" width="13.85546875" style="185" hidden="1" customWidth="1"/>
    <col min="145" max="145" width="21.42578125" style="186" hidden="1" customWidth="1"/>
    <col min="146" max="146" width="21.42578125" style="281" hidden="1" customWidth="1"/>
    <col min="147" max="147" width="0.140625" style="186" customWidth="1"/>
    <col min="148" max="148" width="19.28515625" style="281" customWidth="1"/>
    <col min="149" max="149" width="13.5703125" style="2" customWidth="1"/>
    <col min="150" max="150" width="21.42578125" style="2" hidden="1" customWidth="1"/>
    <col min="151" max="151" width="16.140625" style="1" customWidth="1"/>
    <col min="152" max="152" width="18.7109375" style="1" customWidth="1"/>
    <col min="153" max="153" width="20" style="2" customWidth="1"/>
    <col min="154" max="155" width="15" style="2" customWidth="1"/>
    <col min="156" max="158" width="9.140625" style="2" customWidth="1"/>
    <col min="159" max="319" width="9.140625" style="2"/>
    <col min="320" max="320" width="40" style="2" customWidth="1"/>
    <col min="321" max="323" width="9.140625" style="2" customWidth="1"/>
    <col min="324" max="326" width="7.7109375" style="2" customWidth="1"/>
    <col min="327" max="327" width="10" style="2" customWidth="1"/>
    <col min="328" max="328" width="11" style="2" customWidth="1"/>
    <col min="329" max="329" width="7.7109375" style="2" customWidth="1"/>
    <col min="330" max="338" width="9.140625" style="2" customWidth="1"/>
    <col min="339" max="339" width="17.28515625" style="2" customWidth="1"/>
    <col min="340" max="343" width="9.140625" style="2" customWidth="1"/>
    <col min="344" max="344" width="18" style="2" customWidth="1"/>
    <col min="345" max="348" width="9.140625" style="2" customWidth="1"/>
    <col min="349" max="349" width="17" style="2" customWidth="1"/>
    <col min="350" max="350" width="0.28515625" style="2" customWidth="1"/>
    <col min="351" max="351" width="13.85546875" style="2" customWidth="1"/>
    <col min="352" max="352" width="14.140625" style="2" customWidth="1"/>
    <col min="353" max="354" width="12.140625" style="2" customWidth="1"/>
    <col min="355" max="355" width="12.28515625" style="2" customWidth="1"/>
    <col min="356" max="356" width="13.7109375" style="2" customWidth="1"/>
    <col min="357" max="357" width="6" style="2" customWidth="1"/>
    <col min="358" max="358" width="16.85546875" style="2" customWidth="1"/>
    <col min="359" max="359" width="16.42578125" style="2" customWidth="1"/>
    <col min="360" max="360" width="16.28515625" style="2" customWidth="1"/>
    <col min="361" max="361" width="9.140625" style="2" customWidth="1"/>
    <col min="362" max="362" width="14.42578125" style="2" customWidth="1"/>
    <col min="363" max="363" width="12.7109375" style="2" customWidth="1"/>
    <col min="364" max="364" width="14.42578125" style="2" customWidth="1"/>
    <col min="365" max="365" width="9" style="2" customWidth="1"/>
    <col min="366" max="366" width="9.140625" style="2" customWidth="1"/>
    <col min="367" max="367" width="10" style="2" customWidth="1"/>
    <col min="368" max="368" width="10.5703125" style="2" customWidth="1"/>
    <col min="369" max="369" width="9.140625" style="2" customWidth="1"/>
    <col min="370" max="575" width="9.140625" style="2"/>
    <col min="576" max="576" width="40" style="2" customWidth="1"/>
    <col min="577" max="579" width="9.140625" style="2" customWidth="1"/>
    <col min="580" max="582" width="7.7109375" style="2" customWidth="1"/>
    <col min="583" max="583" width="10" style="2" customWidth="1"/>
    <col min="584" max="584" width="11" style="2" customWidth="1"/>
    <col min="585" max="585" width="7.7109375" style="2" customWidth="1"/>
    <col min="586" max="594" width="9.140625" style="2" customWidth="1"/>
    <col min="595" max="595" width="17.28515625" style="2" customWidth="1"/>
    <col min="596" max="599" width="9.140625" style="2" customWidth="1"/>
    <col min="600" max="600" width="18" style="2" customWidth="1"/>
    <col min="601" max="604" width="9.140625" style="2" customWidth="1"/>
    <col min="605" max="605" width="17" style="2" customWidth="1"/>
    <col min="606" max="606" width="0.28515625" style="2" customWidth="1"/>
    <col min="607" max="607" width="13.85546875" style="2" customWidth="1"/>
    <col min="608" max="608" width="14.140625" style="2" customWidth="1"/>
    <col min="609" max="610" width="12.140625" style="2" customWidth="1"/>
    <col min="611" max="611" width="12.28515625" style="2" customWidth="1"/>
    <col min="612" max="612" width="13.7109375" style="2" customWidth="1"/>
    <col min="613" max="613" width="6" style="2" customWidth="1"/>
    <col min="614" max="614" width="16.85546875" style="2" customWidth="1"/>
    <col min="615" max="615" width="16.42578125" style="2" customWidth="1"/>
    <col min="616" max="616" width="16.28515625" style="2" customWidth="1"/>
    <col min="617" max="617" width="9.140625" style="2" customWidth="1"/>
    <col min="618" max="618" width="14.42578125" style="2" customWidth="1"/>
    <col min="619" max="619" width="12.7109375" style="2" customWidth="1"/>
    <col min="620" max="620" width="14.42578125" style="2" customWidth="1"/>
    <col min="621" max="621" width="9" style="2" customWidth="1"/>
    <col min="622" max="622" width="9.140625" style="2" customWidth="1"/>
    <col min="623" max="623" width="10" style="2" customWidth="1"/>
    <col min="624" max="624" width="10.5703125" style="2" customWidth="1"/>
    <col min="625" max="625" width="9.140625" style="2" customWidth="1"/>
    <col min="626" max="831" width="9.140625" style="2"/>
    <col min="832" max="832" width="40" style="2" customWidth="1"/>
    <col min="833" max="835" width="9.140625" style="2" customWidth="1"/>
    <col min="836" max="838" width="7.7109375" style="2" customWidth="1"/>
    <col min="839" max="839" width="10" style="2" customWidth="1"/>
    <col min="840" max="840" width="11" style="2" customWidth="1"/>
    <col min="841" max="841" width="7.7109375" style="2" customWidth="1"/>
    <col min="842" max="850" width="9.140625" style="2" customWidth="1"/>
    <col min="851" max="851" width="17.28515625" style="2" customWidth="1"/>
    <col min="852" max="855" width="9.140625" style="2" customWidth="1"/>
    <col min="856" max="856" width="18" style="2" customWidth="1"/>
    <col min="857" max="860" width="9.140625" style="2" customWidth="1"/>
    <col min="861" max="861" width="17" style="2" customWidth="1"/>
    <col min="862" max="862" width="0.28515625" style="2" customWidth="1"/>
    <col min="863" max="863" width="13.85546875" style="2" customWidth="1"/>
    <col min="864" max="864" width="14.140625" style="2" customWidth="1"/>
    <col min="865" max="866" width="12.140625" style="2" customWidth="1"/>
    <col min="867" max="867" width="12.28515625" style="2" customWidth="1"/>
    <col min="868" max="868" width="13.7109375" style="2" customWidth="1"/>
    <col min="869" max="869" width="6" style="2" customWidth="1"/>
    <col min="870" max="870" width="16.85546875" style="2" customWidth="1"/>
    <col min="871" max="871" width="16.42578125" style="2" customWidth="1"/>
    <col min="872" max="872" width="16.28515625" style="2" customWidth="1"/>
    <col min="873" max="873" width="9.140625" style="2" customWidth="1"/>
    <col min="874" max="874" width="14.42578125" style="2" customWidth="1"/>
    <col min="875" max="875" width="12.7109375" style="2" customWidth="1"/>
    <col min="876" max="876" width="14.42578125" style="2" customWidth="1"/>
    <col min="877" max="877" width="9" style="2" customWidth="1"/>
    <col min="878" max="878" width="9.140625" style="2" customWidth="1"/>
    <col min="879" max="879" width="10" style="2" customWidth="1"/>
    <col min="880" max="880" width="10.5703125" style="2" customWidth="1"/>
    <col min="881" max="881" width="9.140625" style="2" customWidth="1"/>
    <col min="882" max="1087" width="9.140625" style="2"/>
    <col min="1088" max="1088" width="40" style="2" customWidth="1"/>
    <col min="1089" max="1091" width="9.140625" style="2" customWidth="1"/>
    <col min="1092" max="1094" width="7.7109375" style="2" customWidth="1"/>
    <col min="1095" max="1095" width="10" style="2" customWidth="1"/>
    <col min="1096" max="1096" width="11" style="2" customWidth="1"/>
    <col min="1097" max="1097" width="7.7109375" style="2" customWidth="1"/>
    <col min="1098" max="1106" width="9.140625" style="2" customWidth="1"/>
    <col min="1107" max="1107" width="17.28515625" style="2" customWidth="1"/>
    <col min="1108" max="1111" width="9.140625" style="2" customWidth="1"/>
    <col min="1112" max="1112" width="18" style="2" customWidth="1"/>
    <col min="1113" max="1116" width="9.140625" style="2" customWidth="1"/>
    <col min="1117" max="1117" width="17" style="2" customWidth="1"/>
    <col min="1118" max="1118" width="0.28515625" style="2" customWidth="1"/>
    <col min="1119" max="1119" width="13.85546875" style="2" customWidth="1"/>
    <col min="1120" max="1120" width="14.140625" style="2" customWidth="1"/>
    <col min="1121" max="1122" width="12.140625" style="2" customWidth="1"/>
    <col min="1123" max="1123" width="12.28515625" style="2" customWidth="1"/>
    <col min="1124" max="1124" width="13.7109375" style="2" customWidth="1"/>
    <col min="1125" max="1125" width="6" style="2" customWidth="1"/>
    <col min="1126" max="1126" width="16.85546875" style="2" customWidth="1"/>
    <col min="1127" max="1127" width="16.42578125" style="2" customWidth="1"/>
    <col min="1128" max="1128" width="16.28515625" style="2" customWidth="1"/>
    <col min="1129" max="1129" width="9.140625" style="2" customWidth="1"/>
    <col min="1130" max="1130" width="14.42578125" style="2" customWidth="1"/>
    <col min="1131" max="1131" width="12.7109375" style="2" customWidth="1"/>
    <col min="1132" max="1132" width="14.42578125" style="2" customWidth="1"/>
    <col min="1133" max="1133" width="9" style="2" customWidth="1"/>
    <col min="1134" max="1134" width="9.140625" style="2" customWidth="1"/>
    <col min="1135" max="1135" width="10" style="2" customWidth="1"/>
    <col min="1136" max="1136" width="10.5703125" style="2" customWidth="1"/>
    <col min="1137" max="1137" width="9.140625" style="2" customWidth="1"/>
    <col min="1138" max="1343" width="9.140625" style="2"/>
    <col min="1344" max="1344" width="40" style="2" customWidth="1"/>
    <col min="1345" max="1347" width="9.140625" style="2" customWidth="1"/>
    <col min="1348" max="1350" width="7.7109375" style="2" customWidth="1"/>
    <col min="1351" max="1351" width="10" style="2" customWidth="1"/>
    <col min="1352" max="1352" width="11" style="2" customWidth="1"/>
    <col min="1353" max="1353" width="7.7109375" style="2" customWidth="1"/>
    <col min="1354" max="1362" width="9.140625" style="2" customWidth="1"/>
    <col min="1363" max="1363" width="17.28515625" style="2" customWidth="1"/>
    <col min="1364" max="1367" width="9.140625" style="2" customWidth="1"/>
    <col min="1368" max="1368" width="18" style="2" customWidth="1"/>
    <col min="1369" max="1372" width="9.140625" style="2" customWidth="1"/>
    <col min="1373" max="1373" width="17" style="2" customWidth="1"/>
    <col min="1374" max="1374" width="0.28515625" style="2" customWidth="1"/>
    <col min="1375" max="1375" width="13.85546875" style="2" customWidth="1"/>
    <col min="1376" max="1376" width="14.140625" style="2" customWidth="1"/>
    <col min="1377" max="1378" width="12.140625" style="2" customWidth="1"/>
    <col min="1379" max="1379" width="12.28515625" style="2" customWidth="1"/>
    <col min="1380" max="1380" width="13.7109375" style="2" customWidth="1"/>
    <col min="1381" max="1381" width="6" style="2" customWidth="1"/>
    <col min="1382" max="1382" width="16.85546875" style="2" customWidth="1"/>
    <col min="1383" max="1383" width="16.42578125" style="2" customWidth="1"/>
    <col min="1384" max="1384" width="16.28515625" style="2" customWidth="1"/>
    <col min="1385" max="1385" width="9.140625" style="2" customWidth="1"/>
    <col min="1386" max="1386" width="14.42578125" style="2" customWidth="1"/>
    <col min="1387" max="1387" width="12.7109375" style="2" customWidth="1"/>
    <col min="1388" max="1388" width="14.42578125" style="2" customWidth="1"/>
    <col min="1389" max="1389" width="9" style="2" customWidth="1"/>
    <col min="1390" max="1390" width="9.140625" style="2" customWidth="1"/>
    <col min="1391" max="1391" width="10" style="2" customWidth="1"/>
    <col min="1392" max="1392" width="10.5703125" style="2" customWidth="1"/>
    <col min="1393" max="1393" width="9.140625" style="2" customWidth="1"/>
    <col min="1394" max="1599" width="9.140625" style="2"/>
    <col min="1600" max="1600" width="40" style="2" customWidth="1"/>
    <col min="1601" max="1603" width="9.140625" style="2" customWidth="1"/>
    <col min="1604" max="1606" width="7.7109375" style="2" customWidth="1"/>
    <col min="1607" max="1607" width="10" style="2" customWidth="1"/>
    <col min="1608" max="1608" width="11" style="2" customWidth="1"/>
    <col min="1609" max="1609" width="7.7109375" style="2" customWidth="1"/>
    <col min="1610" max="1618" width="9.140625" style="2" customWidth="1"/>
    <col min="1619" max="1619" width="17.28515625" style="2" customWidth="1"/>
    <col min="1620" max="1623" width="9.140625" style="2" customWidth="1"/>
    <col min="1624" max="1624" width="18" style="2" customWidth="1"/>
    <col min="1625" max="1628" width="9.140625" style="2" customWidth="1"/>
    <col min="1629" max="1629" width="17" style="2" customWidth="1"/>
    <col min="1630" max="1630" width="0.28515625" style="2" customWidth="1"/>
    <col min="1631" max="1631" width="13.85546875" style="2" customWidth="1"/>
    <col min="1632" max="1632" width="14.140625" style="2" customWidth="1"/>
    <col min="1633" max="1634" width="12.140625" style="2" customWidth="1"/>
    <col min="1635" max="1635" width="12.28515625" style="2" customWidth="1"/>
    <col min="1636" max="1636" width="13.7109375" style="2" customWidth="1"/>
    <col min="1637" max="1637" width="6" style="2" customWidth="1"/>
    <col min="1638" max="1638" width="16.85546875" style="2" customWidth="1"/>
    <col min="1639" max="1639" width="16.42578125" style="2" customWidth="1"/>
    <col min="1640" max="1640" width="16.28515625" style="2" customWidth="1"/>
    <col min="1641" max="1641" width="9.140625" style="2" customWidth="1"/>
    <col min="1642" max="1642" width="14.42578125" style="2" customWidth="1"/>
    <col min="1643" max="1643" width="12.7109375" style="2" customWidth="1"/>
    <col min="1644" max="1644" width="14.42578125" style="2" customWidth="1"/>
    <col min="1645" max="1645" width="9" style="2" customWidth="1"/>
    <col min="1646" max="1646" width="9.140625" style="2" customWidth="1"/>
    <col min="1647" max="1647" width="10" style="2" customWidth="1"/>
    <col min="1648" max="1648" width="10.5703125" style="2" customWidth="1"/>
    <col min="1649" max="1649" width="9.140625" style="2" customWidth="1"/>
    <col min="1650" max="1855" width="9.140625" style="2"/>
    <col min="1856" max="1856" width="40" style="2" customWidth="1"/>
    <col min="1857" max="1859" width="9.140625" style="2" customWidth="1"/>
    <col min="1860" max="1862" width="7.7109375" style="2" customWidth="1"/>
    <col min="1863" max="1863" width="10" style="2" customWidth="1"/>
    <col min="1864" max="1864" width="11" style="2" customWidth="1"/>
    <col min="1865" max="1865" width="7.7109375" style="2" customWidth="1"/>
    <col min="1866" max="1874" width="9.140625" style="2" customWidth="1"/>
    <col min="1875" max="1875" width="17.28515625" style="2" customWidth="1"/>
    <col min="1876" max="1879" width="9.140625" style="2" customWidth="1"/>
    <col min="1880" max="1880" width="18" style="2" customWidth="1"/>
    <col min="1881" max="1884" width="9.140625" style="2" customWidth="1"/>
    <col min="1885" max="1885" width="17" style="2" customWidth="1"/>
    <col min="1886" max="1886" width="0.28515625" style="2" customWidth="1"/>
    <col min="1887" max="1887" width="13.85546875" style="2" customWidth="1"/>
    <col min="1888" max="1888" width="14.140625" style="2" customWidth="1"/>
    <col min="1889" max="1890" width="12.140625" style="2" customWidth="1"/>
    <col min="1891" max="1891" width="12.28515625" style="2" customWidth="1"/>
    <col min="1892" max="1892" width="13.7109375" style="2" customWidth="1"/>
    <col min="1893" max="1893" width="6" style="2" customWidth="1"/>
    <col min="1894" max="1894" width="16.85546875" style="2" customWidth="1"/>
    <col min="1895" max="1895" width="16.42578125" style="2" customWidth="1"/>
    <col min="1896" max="1896" width="16.28515625" style="2" customWidth="1"/>
    <col min="1897" max="1897" width="9.140625" style="2" customWidth="1"/>
    <col min="1898" max="1898" width="14.42578125" style="2" customWidth="1"/>
    <col min="1899" max="1899" width="12.7109375" style="2" customWidth="1"/>
    <col min="1900" max="1900" width="14.42578125" style="2" customWidth="1"/>
    <col min="1901" max="1901" width="9" style="2" customWidth="1"/>
    <col min="1902" max="1902" width="9.140625" style="2" customWidth="1"/>
    <col min="1903" max="1903" width="10" style="2" customWidth="1"/>
    <col min="1904" max="1904" width="10.5703125" style="2" customWidth="1"/>
    <col min="1905" max="1905" width="9.140625" style="2" customWidth="1"/>
    <col min="1906" max="2111" width="9.140625" style="2"/>
    <col min="2112" max="2112" width="40" style="2" customWidth="1"/>
    <col min="2113" max="2115" width="9.140625" style="2" customWidth="1"/>
    <col min="2116" max="2118" width="7.7109375" style="2" customWidth="1"/>
    <col min="2119" max="2119" width="10" style="2" customWidth="1"/>
    <col min="2120" max="2120" width="11" style="2" customWidth="1"/>
    <col min="2121" max="2121" width="7.7109375" style="2" customWidth="1"/>
    <col min="2122" max="2130" width="9.140625" style="2" customWidth="1"/>
    <col min="2131" max="2131" width="17.28515625" style="2" customWidth="1"/>
    <col min="2132" max="2135" width="9.140625" style="2" customWidth="1"/>
    <col min="2136" max="2136" width="18" style="2" customWidth="1"/>
    <col min="2137" max="2140" width="9.140625" style="2" customWidth="1"/>
    <col min="2141" max="2141" width="17" style="2" customWidth="1"/>
    <col min="2142" max="2142" width="0.28515625" style="2" customWidth="1"/>
    <col min="2143" max="2143" width="13.85546875" style="2" customWidth="1"/>
    <col min="2144" max="2144" width="14.140625" style="2" customWidth="1"/>
    <col min="2145" max="2146" width="12.140625" style="2" customWidth="1"/>
    <col min="2147" max="2147" width="12.28515625" style="2" customWidth="1"/>
    <col min="2148" max="2148" width="13.7109375" style="2" customWidth="1"/>
    <col min="2149" max="2149" width="6" style="2" customWidth="1"/>
    <col min="2150" max="2150" width="16.85546875" style="2" customWidth="1"/>
    <col min="2151" max="2151" width="16.42578125" style="2" customWidth="1"/>
    <col min="2152" max="2152" width="16.28515625" style="2" customWidth="1"/>
    <col min="2153" max="2153" width="9.140625" style="2" customWidth="1"/>
    <col min="2154" max="2154" width="14.42578125" style="2" customWidth="1"/>
    <col min="2155" max="2155" width="12.7109375" style="2" customWidth="1"/>
    <col min="2156" max="2156" width="14.42578125" style="2" customWidth="1"/>
    <col min="2157" max="2157" width="9" style="2" customWidth="1"/>
    <col min="2158" max="2158" width="9.140625" style="2" customWidth="1"/>
    <col min="2159" max="2159" width="10" style="2" customWidth="1"/>
    <col min="2160" max="2160" width="10.5703125" style="2" customWidth="1"/>
    <col min="2161" max="2161" width="9.140625" style="2" customWidth="1"/>
    <col min="2162" max="2367" width="9.140625" style="2"/>
    <col min="2368" max="2368" width="40" style="2" customWidth="1"/>
    <col min="2369" max="2371" width="9.140625" style="2" customWidth="1"/>
    <col min="2372" max="2374" width="7.7109375" style="2" customWidth="1"/>
    <col min="2375" max="2375" width="10" style="2" customWidth="1"/>
    <col min="2376" max="2376" width="11" style="2" customWidth="1"/>
    <col min="2377" max="2377" width="7.7109375" style="2" customWidth="1"/>
    <col min="2378" max="2386" width="9.140625" style="2" customWidth="1"/>
    <col min="2387" max="2387" width="17.28515625" style="2" customWidth="1"/>
    <col min="2388" max="2391" width="9.140625" style="2" customWidth="1"/>
    <col min="2392" max="2392" width="18" style="2" customWidth="1"/>
    <col min="2393" max="2396" width="9.140625" style="2" customWidth="1"/>
    <col min="2397" max="2397" width="17" style="2" customWidth="1"/>
    <col min="2398" max="2398" width="0.28515625" style="2" customWidth="1"/>
    <col min="2399" max="2399" width="13.85546875" style="2" customWidth="1"/>
    <col min="2400" max="2400" width="14.140625" style="2" customWidth="1"/>
    <col min="2401" max="2402" width="12.140625" style="2" customWidth="1"/>
    <col min="2403" max="2403" width="12.28515625" style="2" customWidth="1"/>
    <col min="2404" max="2404" width="13.7109375" style="2" customWidth="1"/>
    <col min="2405" max="2405" width="6" style="2" customWidth="1"/>
    <col min="2406" max="2406" width="16.85546875" style="2" customWidth="1"/>
    <col min="2407" max="2407" width="16.42578125" style="2" customWidth="1"/>
    <col min="2408" max="2408" width="16.28515625" style="2" customWidth="1"/>
    <col min="2409" max="2409" width="9.140625" style="2" customWidth="1"/>
    <col min="2410" max="2410" width="14.42578125" style="2" customWidth="1"/>
    <col min="2411" max="2411" width="12.7109375" style="2" customWidth="1"/>
    <col min="2412" max="2412" width="14.42578125" style="2" customWidth="1"/>
    <col min="2413" max="2413" width="9" style="2" customWidth="1"/>
    <col min="2414" max="2414" width="9.140625" style="2" customWidth="1"/>
    <col min="2415" max="2415" width="10" style="2" customWidth="1"/>
    <col min="2416" max="2416" width="10.5703125" style="2" customWidth="1"/>
    <col min="2417" max="2417" width="9.140625" style="2" customWidth="1"/>
    <col min="2418" max="2623" width="9.140625" style="2"/>
    <col min="2624" max="2624" width="40" style="2" customWidth="1"/>
    <col min="2625" max="2627" width="9.140625" style="2" customWidth="1"/>
    <col min="2628" max="2630" width="7.7109375" style="2" customWidth="1"/>
    <col min="2631" max="2631" width="10" style="2" customWidth="1"/>
    <col min="2632" max="2632" width="11" style="2" customWidth="1"/>
    <col min="2633" max="2633" width="7.7109375" style="2" customWidth="1"/>
    <col min="2634" max="2642" width="9.140625" style="2" customWidth="1"/>
    <col min="2643" max="2643" width="17.28515625" style="2" customWidth="1"/>
    <col min="2644" max="2647" width="9.140625" style="2" customWidth="1"/>
    <col min="2648" max="2648" width="18" style="2" customWidth="1"/>
    <col min="2649" max="2652" width="9.140625" style="2" customWidth="1"/>
    <col min="2653" max="2653" width="17" style="2" customWidth="1"/>
    <col min="2654" max="2654" width="0.28515625" style="2" customWidth="1"/>
    <col min="2655" max="2655" width="13.85546875" style="2" customWidth="1"/>
    <col min="2656" max="2656" width="14.140625" style="2" customWidth="1"/>
    <col min="2657" max="2658" width="12.140625" style="2" customWidth="1"/>
    <col min="2659" max="2659" width="12.28515625" style="2" customWidth="1"/>
    <col min="2660" max="2660" width="13.7109375" style="2" customWidth="1"/>
    <col min="2661" max="2661" width="6" style="2" customWidth="1"/>
    <col min="2662" max="2662" width="16.85546875" style="2" customWidth="1"/>
    <col min="2663" max="2663" width="16.42578125" style="2" customWidth="1"/>
    <col min="2664" max="2664" width="16.28515625" style="2" customWidth="1"/>
    <col min="2665" max="2665" width="9.140625" style="2" customWidth="1"/>
    <col min="2666" max="2666" width="14.42578125" style="2" customWidth="1"/>
    <col min="2667" max="2667" width="12.7109375" style="2" customWidth="1"/>
    <col min="2668" max="2668" width="14.42578125" style="2" customWidth="1"/>
    <col min="2669" max="2669" width="9" style="2" customWidth="1"/>
    <col min="2670" max="2670" width="9.140625" style="2" customWidth="1"/>
    <col min="2671" max="2671" width="10" style="2" customWidth="1"/>
    <col min="2672" max="2672" width="10.5703125" style="2" customWidth="1"/>
    <col min="2673" max="2673" width="9.140625" style="2" customWidth="1"/>
    <col min="2674" max="2879" width="9.140625" style="2"/>
    <col min="2880" max="2880" width="40" style="2" customWidth="1"/>
    <col min="2881" max="2883" width="9.140625" style="2" customWidth="1"/>
    <col min="2884" max="2886" width="7.7109375" style="2" customWidth="1"/>
    <col min="2887" max="2887" width="10" style="2" customWidth="1"/>
    <col min="2888" max="2888" width="11" style="2" customWidth="1"/>
    <col min="2889" max="2889" width="7.7109375" style="2" customWidth="1"/>
    <col min="2890" max="2898" width="9.140625" style="2" customWidth="1"/>
    <col min="2899" max="2899" width="17.28515625" style="2" customWidth="1"/>
    <col min="2900" max="2903" width="9.140625" style="2" customWidth="1"/>
    <col min="2904" max="2904" width="18" style="2" customWidth="1"/>
    <col min="2905" max="2908" width="9.140625" style="2" customWidth="1"/>
    <col min="2909" max="2909" width="17" style="2" customWidth="1"/>
    <col min="2910" max="2910" width="0.28515625" style="2" customWidth="1"/>
    <col min="2911" max="2911" width="13.85546875" style="2" customWidth="1"/>
    <col min="2912" max="2912" width="14.140625" style="2" customWidth="1"/>
    <col min="2913" max="2914" width="12.140625" style="2" customWidth="1"/>
    <col min="2915" max="2915" width="12.28515625" style="2" customWidth="1"/>
    <col min="2916" max="2916" width="13.7109375" style="2" customWidth="1"/>
    <col min="2917" max="2917" width="6" style="2" customWidth="1"/>
    <col min="2918" max="2918" width="16.85546875" style="2" customWidth="1"/>
    <col min="2919" max="2919" width="16.42578125" style="2" customWidth="1"/>
    <col min="2920" max="2920" width="16.28515625" style="2" customWidth="1"/>
    <col min="2921" max="2921" width="9.140625" style="2" customWidth="1"/>
    <col min="2922" max="2922" width="14.42578125" style="2" customWidth="1"/>
    <col min="2923" max="2923" width="12.7109375" style="2" customWidth="1"/>
    <col min="2924" max="2924" width="14.42578125" style="2" customWidth="1"/>
    <col min="2925" max="2925" width="9" style="2" customWidth="1"/>
    <col min="2926" max="2926" width="9.140625" style="2" customWidth="1"/>
    <col min="2927" max="2927" width="10" style="2" customWidth="1"/>
    <col min="2928" max="2928" width="10.5703125" style="2" customWidth="1"/>
    <col min="2929" max="2929" width="9.140625" style="2" customWidth="1"/>
    <col min="2930" max="3135" width="9.140625" style="2"/>
    <col min="3136" max="3136" width="40" style="2" customWidth="1"/>
    <col min="3137" max="3139" width="9.140625" style="2" customWidth="1"/>
    <col min="3140" max="3142" width="7.7109375" style="2" customWidth="1"/>
    <col min="3143" max="3143" width="10" style="2" customWidth="1"/>
    <col min="3144" max="3144" width="11" style="2" customWidth="1"/>
    <col min="3145" max="3145" width="7.7109375" style="2" customWidth="1"/>
    <col min="3146" max="3154" width="9.140625" style="2" customWidth="1"/>
    <col min="3155" max="3155" width="17.28515625" style="2" customWidth="1"/>
    <col min="3156" max="3159" width="9.140625" style="2" customWidth="1"/>
    <col min="3160" max="3160" width="18" style="2" customWidth="1"/>
    <col min="3161" max="3164" width="9.140625" style="2" customWidth="1"/>
    <col min="3165" max="3165" width="17" style="2" customWidth="1"/>
    <col min="3166" max="3166" width="0.28515625" style="2" customWidth="1"/>
    <col min="3167" max="3167" width="13.85546875" style="2" customWidth="1"/>
    <col min="3168" max="3168" width="14.140625" style="2" customWidth="1"/>
    <col min="3169" max="3170" width="12.140625" style="2" customWidth="1"/>
    <col min="3171" max="3171" width="12.28515625" style="2" customWidth="1"/>
    <col min="3172" max="3172" width="13.7109375" style="2" customWidth="1"/>
    <col min="3173" max="3173" width="6" style="2" customWidth="1"/>
    <col min="3174" max="3174" width="16.85546875" style="2" customWidth="1"/>
    <col min="3175" max="3175" width="16.42578125" style="2" customWidth="1"/>
    <col min="3176" max="3176" width="16.28515625" style="2" customWidth="1"/>
    <col min="3177" max="3177" width="9.140625" style="2" customWidth="1"/>
    <col min="3178" max="3178" width="14.42578125" style="2" customWidth="1"/>
    <col min="3179" max="3179" width="12.7109375" style="2" customWidth="1"/>
    <col min="3180" max="3180" width="14.42578125" style="2" customWidth="1"/>
    <col min="3181" max="3181" width="9" style="2" customWidth="1"/>
    <col min="3182" max="3182" width="9.140625" style="2" customWidth="1"/>
    <col min="3183" max="3183" width="10" style="2" customWidth="1"/>
    <col min="3184" max="3184" width="10.5703125" style="2" customWidth="1"/>
    <col min="3185" max="3185" width="9.140625" style="2" customWidth="1"/>
    <col min="3186" max="3391" width="9.140625" style="2"/>
    <col min="3392" max="3392" width="40" style="2" customWidth="1"/>
    <col min="3393" max="3395" width="9.140625" style="2" customWidth="1"/>
    <col min="3396" max="3398" width="7.7109375" style="2" customWidth="1"/>
    <col min="3399" max="3399" width="10" style="2" customWidth="1"/>
    <col min="3400" max="3400" width="11" style="2" customWidth="1"/>
    <col min="3401" max="3401" width="7.7109375" style="2" customWidth="1"/>
    <col min="3402" max="3410" width="9.140625" style="2" customWidth="1"/>
    <col min="3411" max="3411" width="17.28515625" style="2" customWidth="1"/>
    <col min="3412" max="3415" width="9.140625" style="2" customWidth="1"/>
    <col min="3416" max="3416" width="18" style="2" customWidth="1"/>
    <col min="3417" max="3420" width="9.140625" style="2" customWidth="1"/>
    <col min="3421" max="3421" width="17" style="2" customWidth="1"/>
    <col min="3422" max="3422" width="0.28515625" style="2" customWidth="1"/>
    <col min="3423" max="3423" width="13.85546875" style="2" customWidth="1"/>
    <col min="3424" max="3424" width="14.140625" style="2" customWidth="1"/>
    <col min="3425" max="3426" width="12.140625" style="2" customWidth="1"/>
    <col min="3427" max="3427" width="12.28515625" style="2" customWidth="1"/>
    <col min="3428" max="3428" width="13.7109375" style="2" customWidth="1"/>
    <col min="3429" max="3429" width="6" style="2" customWidth="1"/>
    <col min="3430" max="3430" width="16.85546875" style="2" customWidth="1"/>
    <col min="3431" max="3431" width="16.42578125" style="2" customWidth="1"/>
    <col min="3432" max="3432" width="16.28515625" style="2" customWidth="1"/>
    <col min="3433" max="3433" width="9.140625" style="2" customWidth="1"/>
    <col min="3434" max="3434" width="14.42578125" style="2" customWidth="1"/>
    <col min="3435" max="3435" width="12.7109375" style="2" customWidth="1"/>
    <col min="3436" max="3436" width="14.42578125" style="2" customWidth="1"/>
    <col min="3437" max="3437" width="9" style="2" customWidth="1"/>
    <col min="3438" max="3438" width="9.140625" style="2" customWidth="1"/>
    <col min="3439" max="3439" width="10" style="2" customWidth="1"/>
    <col min="3440" max="3440" width="10.5703125" style="2" customWidth="1"/>
    <col min="3441" max="3441" width="9.140625" style="2" customWidth="1"/>
    <col min="3442" max="3647" width="9.140625" style="2"/>
    <col min="3648" max="3648" width="40" style="2" customWidth="1"/>
    <col min="3649" max="3651" width="9.140625" style="2" customWidth="1"/>
    <col min="3652" max="3654" width="7.7109375" style="2" customWidth="1"/>
    <col min="3655" max="3655" width="10" style="2" customWidth="1"/>
    <col min="3656" max="3656" width="11" style="2" customWidth="1"/>
    <col min="3657" max="3657" width="7.7109375" style="2" customWidth="1"/>
    <col min="3658" max="3666" width="9.140625" style="2" customWidth="1"/>
    <col min="3667" max="3667" width="17.28515625" style="2" customWidth="1"/>
    <col min="3668" max="3671" width="9.140625" style="2" customWidth="1"/>
    <col min="3672" max="3672" width="18" style="2" customWidth="1"/>
    <col min="3673" max="3676" width="9.140625" style="2" customWidth="1"/>
    <col min="3677" max="3677" width="17" style="2" customWidth="1"/>
    <col min="3678" max="3678" width="0.28515625" style="2" customWidth="1"/>
    <col min="3679" max="3679" width="13.85546875" style="2" customWidth="1"/>
    <col min="3680" max="3680" width="14.140625" style="2" customWidth="1"/>
    <col min="3681" max="3682" width="12.140625" style="2" customWidth="1"/>
    <col min="3683" max="3683" width="12.28515625" style="2" customWidth="1"/>
    <col min="3684" max="3684" width="13.7109375" style="2" customWidth="1"/>
    <col min="3685" max="3685" width="6" style="2" customWidth="1"/>
    <col min="3686" max="3686" width="16.85546875" style="2" customWidth="1"/>
    <col min="3687" max="3687" width="16.42578125" style="2" customWidth="1"/>
    <col min="3688" max="3688" width="16.28515625" style="2" customWidth="1"/>
    <col min="3689" max="3689" width="9.140625" style="2" customWidth="1"/>
    <col min="3690" max="3690" width="14.42578125" style="2" customWidth="1"/>
    <col min="3691" max="3691" width="12.7109375" style="2" customWidth="1"/>
    <col min="3692" max="3692" width="14.42578125" style="2" customWidth="1"/>
    <col min="3693" max="3693" width="9" style="2" customWidth="1"/>
    <col min="3694" max="3694" width="9.140625" style="2" customWidth="1"/>
    <col min="3695" max="3695" width="10" style="2" customWidth="1"/>
    <col min="3696" max="3696" width="10.5703125" style="2" customWidth="1"/>
    <col min="3697" max="3697" width="9.140625" style="2" customWidth="1"/>
    <col min="3698" max="3903" width="9.140625" style="2"/>
    <col min="3904" max="3904" width="40" style="2" customWidth="1"/>
    <col min="3905" max="3907" width="9.140625" style="2" customWidth="1"/>
    <col min="3908" max="3910" width="7.7109375" style="2" customWidth="1"/>
    <col min="3911" max="3911" width="10" style="2" customWidth="1"/>
    <col min="3912" max="3912" width="11" style="2" customWidth="1"/>
    <col min="3913" max="3913" width="7.7109375" style="2" customWidth="1"/>
    <col min="3914" max="3922" width="9.140625" style="2" customWidth="1"/>
    <col min="3923" max="3923" width="17.28515625" style="2" customWidth="1"/>
    <col min="3924" max="3927" width="9.140625" style="2" customWidth="1"/>
    <col min="3928" max="3928" width="18" style="2" customWidth="1"/>
    <col min="3929" max="3932" width="9.140625" style="2" customWidth="1"/>
    <col min="3933" max="3933" width="17" style="2" customWidth="1"/>
    <col min="3934" max="3934" width="0.28515625" style="2" customWidth="1"/>
    <col min="3935" max="3935" width="13.85546875" style="2" customWidth="1"/>
    <col min="3936" max="3936" width="14.140625" style="2" customWidth="1"/>
    <col min="3937" max="3938" width="12.140625" style="2" customWidth="1"/>
    <col min="3939" max="3939" width="12.28515625" style="2" customWidth="1"/>
    <col min="3940" max="3940" width="13.7109375" style="2" customWidth="1"/>
    <col min="3941" max="3941" width="6" style="2" customWidth="1"/>
    <col min="3942" max="3942" width="16.85546875" style="2" customWidth="1"/>
    <col min="3943" max="3943" width="16.42578125" style="2" customWidth="1"/>
    <col min="3944" max="3944" width="16.28515625" style="2" customWidth="1"/>
    <col min="3945" max="3945" width="9.140625" style="2" customWidth="1"/>
    <col min="3946" max="3946" width="14.42578125" style="2" customWidth="1"/>
    <col min="3947" max="3947" width="12.7109375" style="2" customWidth="1"/>
    <col min="3948" max="3948" width="14.42578125" style="2" customWidth="1"/>
    <col min="3949" max="3949" width="9" style="2" customWidth="1"/>
    <col min="3950" max="3950" width="9.140625" style="2" customWidth="1"/>
    <col min="3951" max="3951" width="10" style="2" customWidth="1"/>
    <col min="3952" max="3952" width="10.5703125" style="2" customWidth="1"/>
    <col min="3953" max="3953" width="9.140625" style="2" customWidth="1"/>
    <col min="3954" max="4159" width="9.140625" style="2"/>
    <col min="4160" max="4160" width="40" style="2" customWidth="1"/>
    <col min="4161" max="4163" width="9.140625" style="2" customWidth="1"/>
    <col min="4164" max="4166" width="7.7109375" style="2" customWidth="1"/>
    <col min="4167" max="4167" width="10" style="2" customWidth="1"/>
    <col min="4168" max="4168" width="11" style="2" customWidth="1"/>
    <col min="4169" max="4169" width="7.7109375" style="2" customWidth="1"/>
    <col min="4170" max="4178" width="9.140625" style="2" customWidth="1"/>
    <col min="4179" max="4179" width="17.28515625" style="2" customWidth="1"/>
    <col min="4180" max="4183" width="9.140625" style="2" customWidth="1"/>
    <col min="4184" max="4184" width="18" style="2" customWidth="1"/>
    <col min="4185" max="4188" width="9.140625" style="2" customWidth="1"/>
    <col min="4189" max="4189" width="17" style="2" customWidth="1"/>
    <col min="4190" max="4190" width="0.28515625" style="2" customWidth="1"/>
    <col min="4191" max="4191" width="13.85546875" style="2" customWidth="1"/>
    <col min="4192" max="4192" width="14.140625" style="2" customWidth="1"/>
    <col min="4193" max="4194" width="12.140625" style="2" customWidth="1"/>
    <col min="4195" max="4195" width="12.28515625" style="2" customWidth="1"/>
    <col min="4196" max="4196" width="13.7109375" style="2" customWidth="1"/>
    <col min="4197" max="4197" width="6" style="2" customWidth="1"/>
    <col min="4198" max="4198" width="16.85546875" style="2" customWidth="1"/>
    <col min="4199" max="4199" width="16.42578125" style="2" customWidth="1"/>
    <col min="4200" max="4200" width="16.28515625" style="2" customWidth="1"/>
    <col min="4201" max="4201" width="9.140625" style="2" customWidth="1"/>
    <col min="4202" max="4202" width="14.42578125" style="2" customWidth="1"/>
    <col min="4203" max="4203" width="12.7109375" style="2" customWidth="1"/>
    <col min="4204" max="4204" width="14.42578125" style="2" customWidth="1"/>
    <col min="4205" max="4205" width="9" style="2" customWidth="1"/>
    <col min="4206" max="4206" width="9.140625" style="2" customWidth="1"/>
    <col min="4207" max="4207" width="10" style="2" customWidth="1"/>
    <col min="4208" max="4208" width="10.5703125" style="2" customWidth="1"/>
    <col min="4209" max="4209" width="9.140625" style="2" customWidth="1"/>
    <col min="4210" max="4415" width="9.140625" style="2"/>
    <col min="4416" max="4416" width="40" style="2" customWidth="1"/>
    <col min="4417" max="4419" width="9.140625" style="2" customWidth="1"/>
    <col min="4420" max="4422" width="7.7109375" style="2" customWidth="1"/>
    <col min="4423" max="4423" width="10" style="2" customWidth="1"/>
    <col min="4424" max="4424" width="11" style="2" customWidth="1"/>
    <col min="4425" max="4425" width="7.7109375" style="2" customWidth="1"/>
    <col min="4426" max="4434" width="9.140625" style="2" customWidth="1"/>
    <col min="4435" max="4435" width="17.28515625" style="2" customWidth="1"/>
    <col min="4436" max="4439" width="9.140625" style="2" customWidth="1"/>
    <col min="4440" max="4440" width="18" style="2" customWidth="1"/>
    <col min="4441" max="4444" width="9.140625" style="2" customWidth="1"/>
    <col min="4445" max="4445" width="17" style="2" customWidth="1"/>
    <col min="4446" max="4446" width="0.28515625" style="2" customWidth="1"/>
    <col min="4447" max="4447" width="13.85546875" style="2" customWidth="1"/>
    <col min="4448" max="4448" width="14.140625" style="2" customWidth="1"/>
    <col min="4449" max="4450" width="12.140625" style="2" customWidth="1"/>
    <col min="4451" max="4451" width="12.28515625" style="2" customWidth="1"/>
    <col min="4452" max="4452" width="13.7109375" style="2" customWidth="1"/>
    <col min="4453" max="4453" width="6" style="2" customWidth="1"/>
    <col min="4454" max="4454" width="16.85546875" style="2" customWidth="1"/>
    <col min="4455" max="4455" width="16.42578125" style="2" customWidth="1"/>
    <col min="4456" max="4456" width="16.28515625" style="2" customWidth="1"/>
    <col min="4457" max="4457" width="9.140625" style="2" customWidth="1"/>
    <col min="4458" max="4458" width="14.42578125" style="2" customWidth="1"/>
    <col min="4459" max="4459" width="12.7109375" style="2" customWidth="1"/>
    <col min="4460" max="4460" width="14.42578125" style="2" customWidth="1"/>
    <col min="4461" max="4461" width="9" style="2" customWidth="1"/>
    <col min="4462" max="4462" width="9.140625" style="2" customWidth="1"/>
    <col min="4463" max="4463" width="10" style="2" customWidth="1"/>
    <col min="4464" max="4464" width="10.5703125" style="2" customWidth="1"/>
    <col min="4465" max="4465" width="9.140625" style="2" customWidth="1"/>
    <col min="4466" max="4671" width="9.140625" style="2"/>
    <col min="4672" max="4672" width="40" style="2" customWidth="1"/>
    <col min="4673" max="4675" width="9.140625" style="2" customWidth="1"/>
    <col min="4676" max="4678" width="7.7109375" style="2" customWidth="1"/>
    <col min="4679" max="4679" width="10" style="2" customWidth="1"/>
    <col min="4680" max="4680" width="11" style="2" customWidth="1"/>
    <col min="4681" max="4681" width="7.7109375" style="2" customWidth="1"/>
    <col min="4682" max="4690" width="9.140625" style="2" customWidth="1"/>
    <col min="4691" max="4691" width="17.28515625" style="2" customWidth="1"/>
    <col min="4692" max="4695" width="9.140625" style="2" customWidth="1"/>
    <col min="4696" max="4696" width="18" style="2" customWidth="1"/>
    <col min="4697" max="4700" width="9.140625" style="2" customWidth="1"/>
    <col min="4701" max="4701" width="17" style="2" customWidth="1"/>
    <col min="4702" max="4702" width="0.28515625" style="2" customWidth="1"/>
    <col min="4703" max="4703" width="13.85546875" style="2" customWidth="1"/>
    <col min="4704" max="4704" width="14.140625" style="2" customWidth="1"/>
    <col min="4705" max="4706" width="12.140625" style="2" customWidth="1"/>
    <col min="4707" max="4707" width="12.28515625" style="2" customWidth="1"/>
    <col min="4708" max="4708" width="13.7109375" style="2" customWidth="1"/>
    <col min="4709" max="4709" width="6" style="2" customWidth="1"/>
    <col min="4710" max="4710" width="16.85546875" style="2" customWidth="1"/>
    <col min="4711" max="4711" width="16.42578125" style="2" customWidth="1"/>
    <col min="4712" max="4712" width="16.28515625" style="2" customWidth="1"/>
    <col min="4713" max="4713" width="9.140625" style="2" customWidth="1"/>
    <col min="4714" max="4714" width="14.42578125" style="2" customWidth="1"/>
    <col min="4715" max="4715" width="12.7109375" style="2" customWidth="1"/>
    <col min="4716" max="4716" width="14.42578125" style="2" customWidth="1"/>
    <col min="4717" max="4717" width="9" style="2" customWidth="1"/>
    <col min="4718" max="4718" width="9.140625" style="2" customWidth="1"/>
    <col min="4719" max="4719" width="10" style="2" customWidth="1"/>
    <col min="4720" max="4720" width="10.5703125" style="2" customWidth="1"/>
    <col min="4721" max="4721" width="9.140625" style="2" customWidth="1"/>
    <col min="4722" max="4927" width="9.140625" style="2"/>
    <col min="4928" max="4928" width="40" style="2" customWidth="1"/>
    <col min="4929" max="4931" width="9.140625" style="2" customWidth="1"/>
    <col min="4932" max="4934" width="7.7109375" style="2" customWidth="1"/>
    <col min="4935" max="4935" width="10" style="2" customWidth="1"/>
    <col min="4936" max="4936" width="11" style="2" customWidth="1"/>
    <col min="4937" max="4937" width="7.7109375" style="2" customWidth="1"/>
    <col min="4938" max="4946" width="9.140625" style="2" customWidth="1"/>
    <col min="4947" max="4947" width="17.28515625" style="2" customWidth="1"/>
    <col min="4948" max="4951" width="9.140625" style="2" customWidth="1"/>
    <col min="4952" max="4952" width="18" style="2" customWidth="1"/>
    <col min="4953" max="4956" width="9.140625" style="2" customWidth="1"/>
    <col min="4957" max="4957" width="17" style="2" customWidth="1"/>
    <col min="4958" max="4958" width="0.28515625" style="2" customWidth="1"/>
    <col min="4959" max="4959" width="13.85546875" style="2" customWidth="1"/>
    <col min="4960" max="4960" width="14.140625" style="2" customWidth="1"/>
    <col min="4961" max="4962" width="12.140625" style="2" customWidth="1"/>
    <col min="4963" max="4963" width="12.28515625" style="2" customWidth="1"/>
    <col min="4964" max="4964" width="13.7109375" style="2" customWidth="1"/>
    <col min="4965" max="4965" width="6" style="2" customWidth="1"/>
    <col min="4966" max="4966" width="16.85546875" style="2" customWidth="1"/>
    <col min="4967" max="4967" width="16.42578125" style="2" customWidth="1"/>
    <col min="4968" max="4968" width="16.28515625" style="2" customWidth="1"/>
    <col min="4969" max="4969" width="9.140625" style="2" customWidth="1"/>
    <col min="4970" max="4970" width="14.42578125" style="2" customWidth="1"/>
    <col min="4971" max="4971" width="12.7109375" style="2" customWidth="1"/>
    <col min="4972" max="4972" width="14.42578125" style="2" customWidth="1"/>
    <col min="4973" max="4973" width="9" style="2" customWidth="1"/>
    <col min="4974" max="4974" width="9.140625" style="2" customWidth="1"/>
    <col min="4975" max="4975" width="10" style="2" customWidth="1"/>
    <col min="4976" max="4976" width="10.5703125" style="2" customWidth="1"/>
    <col min="4977" max="4977" width="9.140625" style="2" customWidth="1"/>
    <col min="4978" max="5183" width="9.140625" style="2"/>
    <col min="5184" max="5184" width="40" style="2" customWidth="1"/>
    <col min="5185" max="5187" width="9.140625" style="2" customWidth="1"/>
    <col min="5188" max="5190" width="7.7109375" style="2" customWidth="1"/>
    <col min="5191" max="5191" width="10" style="2" customWidth="1"/>
    <col min="5192" max="5192" width="11" style="2" customWidth="1"/>
    <col min="5193" max="5193" width="7.7109375" style="2" customWidth="1"/>
    <col min="5194" max="5202" width="9.140625" style="2" customWidth="1"/>
    <col min="5203" max="5203" width="17.28515625" style="2" customWidth="1"/>
    <col min="5204" max="5207" width="9.140625" style="2" customWidth="1"/>
    <col min="5208" max="5208" width="18" style="2" customWidth="1"/>
    <col min="5209" max="5212" width="9.140625" style="2" customWidth="1"/>
    <col min="5213" max="5213" width="17" style="2" customWidth="1"/>
    <col min="5214" max="5214" width="0.28515625" style="2" customWidth="1"/>
    <col min="5215" max="5215" width="13.85546875" style="2" customWidth="1"/>
    <col min="5216" max="5216" width="14.140625" style="2" customWidth="1"/>
    <col min="5217" max="5218" width="12.140625" style="2" customWidth="1"/>
    <col min="5219" max="5219" width="12.28515625" style="2" customWidth="1"/>
    <col min="5220" max="5220" width="13.7109375" style="2" customWidth="1"/>
    <col min="5221" max="5221" width="6" style="2" customWidth="1"/>
    <col min="5222" max="5222" width="16.85546875" style="2" customWidth="1"/>
    <col min="5223" max="5223" width="16.42578125" style="2" customWidth="1"/>
    <col min="5224" max="5224" width="16.28515625" style="2" customWidth="1"/>
    <col min="5225" max="5225" width="9.140625" style="2" customWidth="1"/>
    <col min="5226" max="5226" width="14.42578125" style="2" customWidth="1"/>
    <col min="5227" max="5227" width="12.7109375" style="2" customWidth="1"/>
    <col min="5228" max="5228" width="14.42578125" style="2" customWidth="1"/>
    <col min="5229" max="5229" width="9" style="2" customWidth="1"/>
    <col min="5230" max="5230" width="9.140625" style="2" customWidth="1"/>
    <col min="5231" max="5231" width="10" style="2" customWidth="1"/>
    <col min="5232" max="5232" width="10.5703125" style="2" customWidth="1"/>
    <col min="5233" max="5233" width="9.140625" style="2" customWidth="1"/>
    <col min="5234" max="5439" width="9.140625" style="2"/>
    <col min="5440" max="5440" width="40" style="2" customWidth="1"/>
    <col min="5441" max="5443" width="9.140625" style="2" customWidth="1"/>
    <col min="5444" max="5446" width="7.7109375" style="2" customWidth="1"/>
    <col min="5447" max="5447" width="10" style="2" customWidth="1"/>
    <col min="5448" max="5448" width="11" style="2" customWidth="1"/>
    <col min="5449" max="5449" width="7.7109375" style="2" customWidth="1"/>
    <col min="5450" max="5458" width="9.140625" style="2" customWidth="1"/>
    <col min="5459" max="5459" width="17.28515625" style="2" customWidth="1"/>
    <col min="5460" max="5463" width="9.140625" style="2" customWidth="1"/>
    <col min="5464" max="5464" width="18" style="2" customWidth="1"/>
    <col min="5465" max="5468" width="9.140625" style="2" customWidth="1"/>
    <col min="5469" max="5469" width="17" style="2" customWidth="1"/>
    <col min="5470" max="5470" width="0.28515625" style="2" customWidth="1"/>
    <col min="5471" max="5471" width="13.85546875" style="2" customWidth="1"/>
    <col min="5472" max="5472" width="14.140625" style="2" customWidth="1"/>
    <col min="5473" max="5474" width="12.140625" style="2" customWidth="1"/>
    <col min="5475" max="5475" width="12.28515625" style="2" customWidth="1"/>
    <col min="5476" max="5476" width="13.7109375" style="2" customWidth="1"/>
    <col min="5477" max="5477" width="6" style="2" customWidth="1"/>
    <col min="5478" max="5478" width="16.85546875" style="2" customWidth="1"/>
    <col min="5479" max="5479" width="16.42578125" style="2" customWidth="1"/>
    <col min="5480" max="5480" width="16.28515625" style="2" customWidth="1"/>
    <col min="5481" max="5481" width="9.140625" style="2" customWidth="1"/>
    <col min="5482" max="5482" width="14.42578125" style="2" customWidth="1"/>
    <col min="5483" max="5483" width="12.7109375" style="2" customWidth="1"/>
    <col min="5484" max="5484" width="14.42578125" style="2" customWidth="1"/>
    <col min="5485" max="5485" width="9" style="2" customWidth="1"/>
    <col min="5486" max="5486" width="9.140625" style="2" customWidth="1"/>
    <col min="5487" max="5487" width="10" style="2" customWidth="1"/>
    <col min="5488" max="5488" width="10.5703125" style="2" customWidth="1"/>
    <col min="5489" max="5489" width="9.140625" style="2" customWidth="1"/>
    <col min="5490" max="5695" width="9.140625" style="2"/>
    <col min="5696" max="5696" width="40" style="2" customWidth="1"/>
    <col min="5697" max="5699" width="9.140625" style="2" customWidth="1"/>
    <col min="5700" max="5702" width="7.7109375" style="2" customWidth="1"/>
    <col min="5703" max="5703" width="10" style="2" customWidth="1"/>
    <col min="5704" max="5704" width="11" style="2" customWidth="1"/>
    <col min="5705" max="5705" width="7.7109375" style="2" customWidth="1"/>
    <col min="5706" max="5714" width="9.140625" style="2" customWidth="1"/>
    <col min="5715" max="5715" width="17.28515625" style="2" customWidth="1"/>
    <col min="5716" max="5719" width="9.140625" style="2" customWidth="1"/>
    <col min="5720" max="5720" width="18" style="2" customWidth="1"/>
    <col min="5721" max="5724" width="9.140625" style="2" customWidth="1"/>
    <col min="5725" max="5725" width="17" style="2" customWidth="1"/>
    <col min="5726" max="5726" width="0.28515625" style="2" customWidth="1"/>
    <col min="5727" max="5727" width="13.85546875" style="2" customWidth="1"/>
    <col min="5728" max="5728" width="14.140625" style="2" customWidth="1"/>
    <col min="5729" max="5730" width="12.140625" style="2" customWidth="1"/>
    <col min="5731" max="5731" width="12.28515625" style="2" customWidth="1"/>
    <col min="5732" max="5732" width="13.7109375" style="2" customWidth="1"/>
    <col min="5733" max="5733" width="6" style="2" customWidth="1"/>
    <col min="5734" max="5734" width="16.85546875" style="2" customWidth="1"/>
    <col min="5735" max="5735" width="16.42578125" style="2" customWidth="1"/>
    <col min="5736" max="5736" width="16.28515625" style="2" customWidth="1"/>
    <col min="5737" max="5737" width="9.140625" style="2" customWidth="1"/>
    <col min="5738" max="5738" width="14.42578125" style="2" customWidth="1"/>
    <col min="5739" max="5739" width="12.7109375" style="2" customWidth="1"/>
    <col min="5740" max="5740" width="14.42578125" style="2" customWidth="1"/>
    <col min="5741" max="5741" width="9" style="2" customWidth="1"/>
    <col min="5742" max="5742" width="9.140625" style="2" customWidth="1"/>
    <col min="5743" max="5743" width="10" style="2" customWidth="1"/>
    <col min="5744" max="5744" width="10.5703125" style="2" customWidth="1"/>
    <col min="5745" max="5745" width="9.140625" style="2" customWidth="1"/>
    <col min="5746" max="5951" width="9.140625" style="2"/>
    <col min="5952" max="5952" width="40" style="2" customWidth="1"/>
    <col min="5953" max="5955" width="9.140625" style="2" customWidth="1"/>
    <col min="5956" max="5958" width="7.7109375" style="2" customWidth="1"/>
    <col min="5959" max="5959" width="10" style="2" customWidth="1"/>
    <col min="5960" max="5960" width="11" style="2" customWidth="1"/>
    <col min="5961" max="5961" width="7.7109375" style="2" customWidth="1"/>
    <col min="5962" max="5970" width="9.140625" style="2" customWidth="1"/>
    <col min="5971" max="5971" width="17.28515625" style="2" customWidth="1"/>
    <col min="5972" max="5975" width="9.140625" style="2" customWidth="1"/>
    <col min="5976" max="5976" width="18" style="2" customWidth="1"/>
    <col min="5977" max="5980" width="9.140625" style="2" customWidth="1"/>
    <col min="5981" max="5981" width="17" style="2" customWidth="1"/>
    <col min="5982" max="5982" width="0.28515625" style="2" customWidth="1"/>
    <col min="5983" max="5983" width="13.85546875" style="2" customWidth="1"/>
    <col min="5984" max="5984" width="14.140625" style="2" customWidth="1"/>
    <col min="5985" max="5986" width="12.140625" style="2" customWidth="1"/>
    <col min="5987" max="5987" width="12.28515625" style="2" customWidth="1"/>
    <col min="5988" max="5988" width="13.7109375" style="2" customWidth="1"/>
    <col min="5989" max="5989" width="6" style="2" customWidth="1"/>
    <col min="5990" max="5990" width="16.85546875" style="2" customWidth="1"/>
    <col min="5991" max="5991" width="16.42578125" style="2" customWidth="1"/>
    <col min="5992" max="5992" width="16.28515625" style="2" customWidth="1"/>
    <col min="5993" max="5993" width="9.140625" style="2" customWidth="1"/>
    <col min="5994" max="5994" width="14.42578125" style="2" customWidth="1"/>
    <col min="5995" max="5995" width="12.7109375" style="2" customWidth="1"/>
    <col min="5996" max="5996" width="14.42578125" style="2" customWidth="1"/>
    <col min="5997" max="5997" width="9" style="2" customWidth="1"/>
    <col min="5998" max="5998" width="9.140625" style="2" customWidth="1"/>
    <col min="5999" max="5999" width="10" style="2" customWidth="1"/>
    <col min="6000" max="6000" width="10.5703125" style="2" customWidth="1"/>
    <col min="6001" max="6001" width="9.140625" style="2" customWidth="1"/>
    <col min="6002" max="6207" width="9.140625" style="2"/>
    <col min="6208" max="6208" width="40" style="2" customWidth="1"/>
    <col min="6209" max="6211" width="9.140625" style="2" customWidth="1"/>
    <col min="6212" max="6214" width="7.7109375" style="2" customWidth="1"/>
    <col min="6215" max="6215" width="10" style="2" customWidth="1"/>
    <col min="6216" max="6216" width="11" style="2" customWidth="1"/>
    <col min="6217" max="6217" width="7.7109375" style="2" customWidth="1"/>
    <col min="6218" max="6226" width="9.140625" style="2" customWidth="1"/>
    <col min="6227" max="6227" width="17.28515625" style="2" customWidth="1"/>
    <col min="6228" max="6231" width="9.140625" style="2" customWidth="1"/>
    <col min="6232" max="6232" width="18" style="2" customWidth="1"/>
    <col min="6233" max="6236" width="9.140625" style="2" customWidth="1"/>
    <col min="6237" max="6237" width="17" style="2" customWidth="1"/>
    <col min="6238" max="6238" width="0.28515625" style="2" customWidth="1"/>
    <col min="6239" max="6239" width="13.85546875" style="2" customWidth="1"/>
    <col min="6240" max="6240" width="14.140625" style="2" customWidth="1"/>
    <col min="6241" max="6242" width="12.140625" style="2" customWidth="1"/>
    <col min="6243" max="6243" width="12.28515625" style="2" customWidth="1"/>
    <col min="6244" max="6244" width="13.7109375" style="2" customWidth="1"/>
    <col min="6245" max="6245" width="6" style="2" customWidth="1"/>
    <col min="6246" max="6246" width="16.85546875" style="2" customWidth="1"/>
    <col min="6247" max="6247" width="16.42578125" style="2" customWidth="1"/>
    <col min="6248" max="6248" width="16.28515625" style="2" customWidth="1"/>
    <col min="6249" max="6249" width="9.140625" style="2" customWidth="1"/>
    <col min="6250" max="6250" width="14.42578125" style="2" customWidth="1"/>
    <col min="6251" max="6251" width="12.7109375" style="2" customWidth="1"/>
    <col min="6252" max="6252" width="14.42578125" style="2" customWidth="1"/>
    <col min="6253" max="6253" width="9" style="2" customWidth="1"/>
    <col min="6254" max="6254" width="9.140625" style="2" customWidth="1"/>
    <col min="6255" max="6255" width="10" style="2" customWidth="1"/>
    <col min="6256" max="6256" width="10.5703125" style="2" customWidth="1"/>
    <col min="6257" max="6257" width="9.140625" style="2" customWidth="1"/>
    <col min="6258" max="6463" width="9.140625" style="2"/>
    <col min="6464" max="6464" width="40" style="2" customWidth="1"/>
    <col min="6465" max="6467" width="9.140625" style="2" customWidth="1"/>
    <col min="6468" max="6470" width="7.7109375" style="2" customWidth="1"/>
    <col min="6471" max="6471" width="10" style="2" customWidth="1"/>
    <col min="6472" max="6472" width="11" style="2" customWidth="1"/>
    <col min="6473" max="6473" width="7.7109375" style="2" customWidth="1"/>
    <col min="6474" max="6482" width="9.140625" style="2" customWidth="1"/>
    <col min="6483" max="6483" width="17.28515625" style="2" customWidth="1"/>
    <col min="6484" max="6487" width="9.140625" style="2" customWidth="1"/>
    <col min="6488" max="6488" width="18" style="2" customWidth="1"/>
    <col min="6489" max="6492" width="9.140625" style="2" customWidth="1"/>
    <col min="6493" max="6493" width="17" style="2" customWidth="1"/>
    <col min="6494" max="6494" width="0.28515625" style="2" customWidth="1"/>
    <col min="6495" max="6495" width="13.85546875" style="2" customWidth="1"/>
    <col min="6496" max="6496" width="14.140625" style="2" customWidth="1"/>
    <col min="6497" max="6498" width="12.140625" style="2" customWidth="1"/>
    <col min="6499" max="6499" width="12.28515625" style="2" customWidth="1"/>
    <col min="6500" max="6500" width="13.7109375" style="2" customWidth="1"/>
    <col min="6501" max="6501" width="6" style="2" customWidth="1"/>
    <col min="6502" max="6502" width="16.85546875" style="2" customWidth="1"/>
    <col min="6503" max="6503" width="16.42578125" style="2" customWidth="1"/>
    <col min="6504" max="6504" width="16.28515625" style="2" customWidth="1"/>
    <col min="6505" max="6505" width="9.140625" style="2" customWidth="1"/>
    <col min="6506" max="6506" width="14.42578125" style="2" customWidth="1"/>
    <col min="6507" max="6507" width="12.7109375" style="2" customWidth="1"/>
    <col min="6508" max="6508" width="14.42578125" style="2" customWidth="1"/>
    <col min="6509" max="6509" width="9" style="2" customWidth="1"/>
    <col min="6510" max="6510" width="9.140625" style="2" customWidth="1"/>
    <col min="6511" max="6511" width="10" style="2" customWidth="1"/>
    <col min="6512" max="6512" width="10.5703125" style="2" customWidth="1"/>
    <col min="6513" max="6513" width="9.140625" style="2" customWidth="1"/>
    <col min="6514" max="6719" width="9.140625" style="2"/>
    <col min="6720" max="6720" width="40" style="2" customWidth="1"/>
    <col min="6721" max="6723" width="9.140625" style="2" customWidth="1"/>
    <col min="6724" max="6726" width="7.7109375" style="2" customWidth="1"/>
    <col min="6727" max="6727" width="10" style="2" customWidth="1"/>
    <col min="6728" max="6728" width="11" style="2" customWidth="1"/>
    <col min="6729" max="6729" width="7.7109375" style="2" customWidth="1"/>
    <col min="6730" max="6738" width="9.140625" style="2" customWidth="1"/>
    <col min="6739" max="6739" width="17.28515625" style="2" customWidth="1"/>
    <col min="6740" max="6743" width="9.140625" style="2" customWidth="1"/>
    <col min="6744" max="6744" width="18" style="2" customWidth="1"/>
    <col min="6745" max="6748" width="9.140625" style="2" customWidth="1"/>
    <col min="6749" max="6749" width="17" style="2" customWidth="1"/>
    <col min="6750" max="6750" width="0.28515625" style="2" customWidth="1"/>
    <col min="6751" max="6751" width="13.85546875" style="2" customWidth="1"/>
    <col min="6752" max="6752" width="14.140625" style="2" customWidth="1"/>
    <col min="6753" max="6754" width="12.140625" style="2" customWidth="1"/>
    <col min="6755" max="6755" width="12.28515625" style="2" customWidth="1"/>
    <col min="6756" max="6756" width="13.7109375" style="2" customWidth="1"/>
    <col min="6757" max="6757" width="6" style="2" customWidth="1"/>
    <col min="6758" max="6758" width="16.85546875" style="2" customWidth="1"/>
    <col min="6759" max="6759" width="16.42578125" style="2" customWidth="1"/>
    <col min="6760" max="6760" width="16.28515625" style="2" customWidth="1"/>
    <col min="6761" max="6761" width="9.140625" style="2" customWidth="1"/>
    <col min="6762" max="6762" width="14.42578125" style="2" customWidth="1"/>
    <col min="6763" max="6763" width="12.7109375" style="2" customWidth="1"/>
    <col min="6764" max="6764" width="14.42578125" style="2" customWidth="1"/>
    <col min="6765" max="6765" width="9" style="2" customWidth="1"/>
    <col min="6766" max="6766" width="9.140625" style="2" customWidth="1"/>
    <col min="6767" max="6767" width="10" style="2" customWidth="1"/>
    <col min="6768" max="6768" width="10.5703125" style="2" customWidth="1"/>
    <col min="6769" max="6769" width="9.140625" style="2" customWidth="1"/>
    <col min="6770" max="6975" width="9.140625" style="2"/>
    <col min="6976" max="6976" width="40" style="2" customWidth="1"/>
    <col min="6977" max="6979" width="9.140625" style="2" customWidth="1"/>
    <col min="6980" max="6982" width="7.7109375" style="2" customWidth="1"/>
    <col min="6983" max="6983" width="10" style="2" customWidth="1"/>
    <col min="6984" max="6984" width="11" style="2" customWidth="1"/>
    <col min="6985" max="6985" width="7.7109375" style="2" customWidth="1"/>
    <col min="6986" max="6994" width="9.140625" style="2" customWidth="1"/>
    <col min="6995" max="6995" width="17.28515625" style="2" customWidth="1"/>
    <col min="6996" max="6999" width="9.140625" style="2" customWidth="1"/>
    <col min="7000" max="7000" width="18" style="2" customWidth="1"/>
    <col min="7001" max="7004" width="9.140625" style="2" customWidth="1"/>
    <col min="7005" max="7005" width="17" style="2" customWidth="1"/>
    <col min="7006" max="7006" width="0.28515625" style="2" customWidth="1"/>
    <col min="7007" max="7007" width="13.85546875" style="2" customWidth="1"/>
    <col min="7008" max="7008" width="14.140625" style="2" customWidth="1"/>
    <col min="7009" max="7010" width="12.140625" style="2" customWidth="1"/>
    <col min="7011" max="7011" width="12.28515625" style="2" customWidth="1"/>
    <col min="7012" max="7012" width="13.7109375" style="2" customWidth="1"/>
    <col min="7013" max="7013" width="6" style="2" customWidth="1"/>
    <col min="7014" max="7014" width="16.85546875" style="2" customWidth="1"/>
    <col min="7015" max="7015" width="16.42578125" style="2" customWidth="1"/>
    <col min="7016" max="7016" width="16.28515625" style="2" customWidth="1"/>
    <col min="7017" max="7017" width="9.140625" style="2" customWidth="1"/>
    <col min="7018" max="7018" width="14.42578125" style="2" customWidth="1"/>
    <col min="7019" max="7019" width="12.7109375" style="2" customWidth="1"/>
    <col min="7020" max="7020" width="14.42578125" style="2" customWidth="1"/>
    <col min="7021" max="7021" width="9" style="2" customWidth="1"/>
    <col min="7022" max="7022" width="9.140625" style="2" customWidth="1"/>
    <col min="7023" max="7023" width="10" style="2" customWidth="1"/>
    <col min="7024" max="7024" width="10.5703125" style="2" customWidth="1"/>
    <col min="7025" max="7025" width="9.140625" style="2" customWidth="1"/>
    <col min="7026" max="7231" width="9.140625" style="2"/>
    <col min="7232" max="7232" width="40" style="2" customWidth="1"/>
    <col min="7233" max="7235" width="9.140625" style="2" customWidth="1"/>
    <col min="7236" max="7238" width="7.7109375" style="2" customWidth="1"/>
    <col min="7239" max="7239" width="10" style="2" customWidth="1"/>
    <col min="7240" max="7240" width="11" style="2" customWidth="1"/>
    <col min="7241" max="7241" width="7.7109375" style="2" customWidth="1"/>
    <col min="7242" max="7250" width="9.140625" style="2" customWidth="1"/>
    <col min="7251" max="7251" width="17.28515625" style="2" customWidth="1"/>
    <col min="7252" max="7255" width="9.140625" style="2" customWidth="1"/>
    <col min="7256" max="7256" width="18" style="2" customWidth="1"/>
    <col min="7257" max="7260" width="9.140625" style="2" customWidth="1"/>
    <col min="7261" max="7261" width="17" style="2" customWidth="1"/>
    <col min="7262" max="7262" width="0.28515625" style="2" customWidth="1"/>
    <col min="7263" max="7263" width="13.85546875" style="2" customWidth="1"/>
    <col min="7264" max="7264" width="14.140625" style="2" customWidth="1"/>
    <col min="7265" max="7266" width="12.140625" style="2" customWidth="1"/>
    <col min="7267" max="7267" width="12.28515625" style="2" customWidth="1"/>
    <col min="7268" max="7268" width="13.7109375" style="2" customWidth="1"/>
    <col min="7269" max="7269" width="6" style="2" customWidth="1"/>
    <col min="7270" max="7270" width="16.85546875" style="2" customWidth="1"/>
    <col min="7271" max="7271" width="16.42578125" style="2" customWidth="1"/>
    <col min="7272" max="7272" width="16.28515625" style="2" customWidth="1"/>
    <col min="7273" max="7273" width="9.140625" style="2" customWidth="1"/>
    <col min="7274" max="7274" width="14.42578125" style="2" customWidth="1"/>
    <col min="7275" max="7275" width="12.7109375" style="2" customWidth="1"/>
    <col min="7276" max="7276" width="14.42578125" style="2" customWidth="1"/>
    <col min="7277" max="7277" width="9" style="2" customWidth="1"/>
    <col min="7278" max="7278" width="9.140625" style="2" customWidth="1"/>
    <col min="7279" max="7279" width="10" style="2" customWidth="1"/>
    <col min="7280" max="7280" width="10.5703125" style="2" customWidth="1"/>
    <col min="7281" max="7281" width="9.140625" style="2" customWidth="1"/>
    <col min="7282" max="7487" width="9.140625" style="2"/>
    <col min="7488" max="7488" width="40" style="2" customWidth="1"/>
    <col min="7489" max="7491" width="9.140625" style="2" customWidth="1"/>
    <col min="7492" max="7494" width="7.7109375" style="2" customWidth="1"/>
    <col min="7495" max="7495" width="10" style="2" customWidth="1"/>
    <col min="7496" max="7496" width="11" style="2" customWidth="1"/>
    <col min="7497" max="7497" width="7.7109375" style="2" customWidth="1"/>
    <col min="7498" max="7506" width="9.140625" style="2" customWidth="1"/>
    <col min="7507" max="7507" width="17.28515625" style="2" customWidth="1"/>
    <col min="7508" max="7511" width="9.140625" style="2" customWidth="1"/>
    <col min="7512" max="7512" width="18" style="2" customWidth="1"/>
    <col min="7513" max="7516" width="9.140625" style="2" customWidth="1"/>
    <col min="7517" max="7517" width="17" style="2" customWidth="1"/>
    <col min="7518" max="7518" width="0.28515625" style="2" customWidth="1"/>
    <col min="7519" max="7519" width="13.85546875" style="2" customWidth="1"/>
    <col min="7520" max="7520" width="14.140625" style="2" customWidth="1"/>
    <col min="7521" max="7522" width="12.140625" style="2" customWidth="1"/>
    <col min="7523" max="7523" width="12.28515625" style="2" customWidth="1"/>
    <col min="7524" max="7524" width="13.7109375" style="2" customWidth="1"/>
    <col min="7525" max="7525" width="6" style="2" customWidth="1"/>
    <col min="7526" max="7526" width="16.85546875" style="2" customWidth="1"/>
    <col min="7527" max="7527" width="16.42578125" style="2" customWidth="1"/>
    <col min="7528" max="7528" width="16.28515625" style="2" customWidth="1"/>
    <col min="7529" max="7529" width="9.140625" style="2" customWidth="1"/>
    <col min="7530" max="7530" width="14.42578125" style="2" customWidth="1"/>
    <col min="7531" max="7531" width="12.7109375" style="2" customWidth="1"/>
    <col min="7532" max="7532" width="14.42578125" style="2" customWidth="1"/>
    <col min="7533" max="7533" width="9" style="2" customWidth="1"/>
    <col min="7534" max="7534" width="9.140625" style="2" customWidth="1"/>
    <col min="7535" max="7535" width="10" style="2" customWidth="1"/>
    <col min="7536" max="7536" width="10.5703125" style="2" customWidth="1"/>
    <col min="7537" max="7537" width="9.140625" style="2" customWidth="1"/>
    <col min="7538" max="7743" width="9.140625" style="2"/>
    <col min="7744" max="7744" width="40" style="2" customWidth="1"/>
    <col min="7745" max="7747" width="9.140625" style="2" customWidth="1"/>
    <col min="7748" max="7750" width="7.7109375" style="2" customWidth="1"/>
    <col min="7751" max="7751" width="10" style="2" customWidth="1"/>
    <col min="7752" max="7752" width="11" style="2" customWidth="1"/>
    <col min="7753" max="7753" width="7.7109375" style="2" customWidth="1"/>
    <col min="7754" max="7762" width="9.140625" style="2" customWidth="1"/>
    <col min="7763" max="7763" width="17.28515625" style="2" customWidth="1"/>
    <col min="7764" max="7767" width="9.140625" style="2" customWidth="1"/>
    <col min="7768" max="7768" width="18" style="2" customWidth="1"/>
    <col min="7769" max="7772" width="9.140625" style="2" customWidth="1"/>
    <col min="7773" max="7773" width="17" style="2" customWidth="1"/>
    <col min="7774" max="7774" width="0.28515625" style="2" customWidth="1"/>
    <col min="7775" max="7775" width="13.85546875" style="2" customWidth="1"/>
    <col min="7776" max="7776" width="14.140625" style="2" customWidth="1"/>
    <col min="7777" max="7778" width="12.140625" style="2" customWidth="1"/>
    <col min="7779" max="7779" width="12.28515625" style="2" customWidth="1"/>
    <col min="7780" max="7780" width="13.7109375" style="2" customWidth="1"/>
    <col min="7781" max="7781" width="6" style="2" customWidth="1"/>
    <col min="7782" max="7782" width="16.85546875" style="2" customWidth="1"/>
    <col min="7783" max="7783" width="16.42578125" style="2" customWidth="1"/>
    <col min="7784" max="7784" width="16.28515625" style="2" customWidth="1"/>
    <col min="7785" max="7785" width="9.140625" style="2" customWidth="1"/>
    <col min="7786" max="7786" width="14.42578125" style="2" customWidth="1"/>
    <col min="7787" max="7787" width="12.7109375" style="2" customWidth="1"/>
    <col min="7788" max="7788" width="14.42578125" style="2" customWidth="1"/>
    <col min="7789" max="7789" width="9" style="2" customWidth="1"/>
    <col min="7790" max="7790" width="9.140625" style="2" customWidth="1"/>
    <col min="7791" max="7791" width="10" style="2" customWidth="1"/>
    <col min="7792" max="7792" width="10.5703125" style="2" customWidth="1"/>
    <col min="7793" max="7793" width="9.140625" style="2" customWidth="1"/>
    <col min="7794" max="7999" width="9.140625" style="2"/>
    <col min="8000" max="8000" width="40" style="2" customWidth="1"/>
    <col min="8001" max="8003" width="9.140625" style="2" customWidth="1"/>
    <col min="8004" max="8006" width="7.7109375" style="2" customWidth="1"/>
    <col min="8007" max="8007" width="10" style="2" customWidth="1"/>
    <col min="8008" max="8008" width="11" style="2" customWidth="1"/>
    <col min="8009" max="8009" width="7.7109375" style="2" customWidth="1"/>
    <col min="8010" max="8018" width="9.140625" style="2" customWidth="1"/>
    <col min="8019" max="8019" width="17.28515625" style="2" customWidth="1"/>
    <col min="8020" max="8023" width="9.140625" style="2" customWidth="1"/>
    <col min="8024" max="8024" width="18" style="2" customWidth="1"/>
    <col min="8025" max="8028" width="9.140625" style="2" customWidth="1"/>
    <col min="8029" max="8029" width="17" style="2" customWidth="1"/>
    <col min="8030" max="8030" width="0.28515625" style="2" customWidth="1"/>
    <col min="8031" max="8031" width="13.85546875" style="2" customWidth="1"/>
    <col min="8032" max="8032" width="14.140625" style="2" customWidth="1"/>
    <col min="8033" max="8034" width="12.140625" style="2" customWidth="1"/>
    <col min="8035" max="8035" width="12.28515625" style="2" customWidth="1"/>
    <col min="8036" max="8036" width="13.7109375" style="2" customWidth="1"/>
    <col min="8037" max="8037" width="6" style="2" customWidth="1"/>
    <col min="8038" max="8038" width="16.85546875" style="2" customWidth="1"/>
    <col min="8039" max="8039" width="16.42578125" style="2" customWidth="1"/>
    <col min="8040" max="8040" width="16.28515625" style="2" customWidth="1"/>
    <col min="8041" max="8041" width="9.140625" style="2" customWidth="1"/>
    <col min="8042" max="8042" width="14.42578125" style="2" customWidth="1"/>
    <col min="8043" max="8043" width="12.7109375" style="2" customWidth="1"/>
    <col min="8044" max="8044" width="14.42578125" style="2" customWidth="1"/>
    <col min="8045" max="8045" width="9" style="2" customWidth="1"/>
    <col min="8046" max="8046" width="9.140625" style="2" customWidth="1"/>
    <col min="8047" max="8047" width="10" style="2" customWidth="1"/>
    <col min="8048" max="8048" width="10.5703125" style="2" customWidth="1"/>
    <col min="8049" max="8049" width="9.140625" style="2" customWidth="1"/>
    <col min="8050" max="8255" width="9.140625" style="2"/>
    <col min="8256" max="8256" width="40" style="2" customWidth="1"/>
    <col min="8257" max="8259" width="9.140625" style="2" customWidth="1"/>
    <col min="8260" max="8262" width="7.7109375" style="2" customWidth="1"/>
    <col min="8263" max="8263" width="10" style="2" customWidth="1"/>
    <col min="8264" max="8264" width="11" style="2" customWidth="1"/>
    <col min="8265" max="8265" width="7.7109375" style="2" customWidth="1"/>
    <col min="8266" max="8274" width="9.140625" style="2" customWidth="1"/>
    <col min="8275" max="8275" width="17.28515625" style="2" customWidth="1"/>
    <col min="8276" max="8279" width="9.140625" style="2" customWidth="1"/>
    <col min="8280" max="8280" width="18" style="2" customWidth="1"/>
    <col min="8281" max="8284" width="9.140625" style="2" customWidth="1"/>
    <col min="8285" max="8285" width="17" style="2" customWidth="1"/>
    <col min="8286" max="8286" width="0.28515625" style="2" customWidth="1"/>
    <col min="8287" max="8287" width="13.85546875" style="2" customWidth="1"/>
    <col min="8288" max="8288" width="14.140625" style="2" customWidth="1"/>
    <col min="8289" max="8290" width="12.140625" style="2" customWidth="1"/>
    <col min="8291" max="8291" width="12.28515625" style="2" customWidth="1"/>
    <col min="8292" max="8292" width="13.7109375" style="2" customWidth="1"/>
    <col min="8293" max="8293" width="6" style="2" customWidth="1"/>
    <col min="8294" max="8294" width="16.85546875" style="2" customWidth="1"/>
    <col min="8295" max="8295" width="16.42578125" style="2" customWidth="1"/>
    <col min="8296" max="8296" width="16.28515625" style="2" customWidth="1"/>
    <col min="8297" max="8297" width="9.140625" style="2" customWidth="1"/>
    <col min="8298" max="8298" width="14.42578125" style="2" customWidth="1"/>
    <col min="8299" max="8299" width="12.7109375" style="2" customWidth="1"/>
    <col min="8300" max="8300" width="14.42578125" style="2" customWidth="1"/>
    <col min="8301" max="8301" width="9" style="2" customWidth="1"/>
    <col min="8302" max="8302" width="9.140625" style="2" customWidth="1"/>
    <col min="8303" max="8303" width="10" style="2" customWidth="1"/>
    <col min="8304" max="8304" width="10.5703125" style="2" customWidth="1"/>
    <col min="8305" max="8305" width="9.140625" style="2" customWidth="1"/>
    <col min="8306" max="8511" width="9.140625" style="2"/>
    <col min="8512" max="8512" width="40" style="2" customWidth="1"/>
    <col min="8513" max="8515" width="9.140625" style="2" customWidth="1"/>
    <col min="8516" max="8518" width="7.7109375" style="2" customWidth="1"/>
    <col min="8519" max="8519" width="10" style="2" customWidth="1"/>
    <col min="8520" max="8520" width="11" style="2" customWidth="1"/>
    <col min="8521" max="8521" width="7.7109375" style="2" customWidth="1"/>
    <col min="8522" max="8530" width="9.140625" style="2" customWidth="1"/>
    <col min="8531" max="8531" width="17.28515625" style="2" customWidth="1"/>
    <col min="8532" max="8535" width="9.140625" style="2" customWidth="1"/>
    <col min="8536" max="8536" width="18" style="2" customWidth="1"/>
    <col min="8537" max="8540" width="9.140625" style="2" customWidth="1"/>
    <col min="8541" max="8541" width="17" style="2" customWidth="1"/>
    <col min="8542" max="8542" width="0.28515625" style="2" customWidth="1"/>
    <col min="8543" max="8543" width="13.85546875" style="2" customWidth="1"/>
    <col min="8544" max="8544" width="14.140625" style="2" customWidth="1"/>
    <col min="8545" max="8546" width="12.140625" style="2" customWidth="1"/>
    <col min="8547" max="8547" width="12.28515625" style="2" customWidth="1"/>
    <col min="8548" max="8548" width="13.7109375" style="2" customWidth="1"/>
    <col min="8549" max="8549" width="6" style="2" customWidth="1"/>
    <col min="8550" max="8550" width="16.85546875" style="2" customWidth="1"/>
    <col min="8551" max="8551" width="16.42578125" style="2" customWidth="1"/>
    <col min="8552" max="8552" width="16.28515625" style="2" customWidth="1"/>
    <col min="8553" max="8553" width="9.140625" style="2" customWidth="1"/>
    <col min="8554" max="8554" width="14.42578125" style="2" customWidth="1"/>
    <col min="8555" max="8555" width="12.7109375" style="2" customWidth="1"/>
    <col min="8556" max="8556" width="14.42578125" style="2" customWidth="1"/>
    <col min="8557" max="8557" width="9" style="2" customWidth="1"/>
    <col min="8558" max="8558" width="9.140625" style="2" customWidth="1"/>
    <col min="8559" max="8559" width="10" style="2" customWidth="1"/>
    <col min="8560" max="8560" width="10.5703125" style="2" customWidth="1"/>
    <col min="8561" max="8561" width="9.140625" style="2" customWidth="1"/>
    <col min="8562" max="8767" width="9.140625" style="2"/>
    <col min="8768" max="8768" width="40" style="2" customWidth="1"/>
    <col min="8769" max="8771" width="9.140625" style="2" customWidth="1"/>
    <col min="8772" max="8774" width="7.7109375" style="2" customWidth="1"/>
    <col min="8775" max="8775" width="10" style="2" customWidth="1"/>
    <col min="8776" max="8776" width="11" style="2" customWidth="1"/>
    <col min="8777" max="8777" width="7.7109375" style="2" customWidth="1"/>
    <col min="8778" max="8786" width="9.140625" style="2" customWidth="1"/>
    <col min="8787" max="8787" width="17.28515625" style="2" customWidth="1"/>
    <col min="8788" max="8791" width="9.140625" style="2" customWidth="1"/>
    <col min="8792" max="8792" width="18" style="2" customWidth="1"/>
    <col min="8793" max="8796" width="9.140625" style="2" customWidth="1"/>
    <col min="8797" max="8797" width="17" style="2" customWidth="1"/>
    <col min="8798" max="8798" width="0.28515625" style="2" customWidth="1"/>
    <col min="8799" max="8799" width="13.85546875" style="2" customWidth="1"/>
    <col min="8800" max="8800" width="14.140625" style="2" customWidth="1"/>
    <col min="8801" max="8802" width="12.140625" style="2" customWidth="1"/>
    <col min="8803" max="8803" width="12.28515625" style="2" customWidth="1"/>
    <col min="8804" max="8804" width="13.7109375" style="2" customWidth="1"/>
    <col min="8805" max="8805" width="6" style="2" customWidth="1"/>
    <col min="8806" max="8806" width="16.85546875" style="2" customWidth="1"/>
    <col min="8807" max="8807" width="16.42578125" style="2" customWidth="1"/>
    <col min="8808" max="8808" width="16.28515625" style="2" customWidth="1"/>
    <col min="8809" max="8809" width="9.140625" style="2" customWidth="1"/>
    <col min="8810" max="8810" width="14.42578125" style="2" customWidth="1"/>
    <col min="8811" max="8811" width="12.7109375" style="2" customWidth="1"/>
    <col min="8812" max="8812" width="14.42578125" style="2" customWidth="1"/>
    <col min="8813" max="8813" width="9" style="2" customWidth="1"/>
    <col min="8814" max="8814" width="9.140625" style="2" customWidth="1"/>
    <col min="8815" max="8815" width="10" style="2" customWidth="1"/>
    <col min="8816" max="8816" width="10.5703125" style="2" customWidth="1"/>
    <col min="8817" max="8817" width="9.140625" style="2" customWidth="1"/>
    <col min="8818" max="9023" width="9.140625" style="2"/>
    <col min="9024" max="9024" width="40" style="2" customWidth="1"/>
    <col min="9025" max="9027" width="9.140625" style="2" customWidth="1"/>
    <col min="9028" max="9030" width="7.7109375" style="2" customWidth="1"/>
    <col min="9031" max="9031" width="10" style="2" customWidth="1"/>
    <col min="9032" max="9032" width="11" style="2" customWidth="1"/>
    <col min="9033" max="9033" width="7.7109375" style="2" customWidth="1"/>
    <col min="9034" max="9042" width="9.140625" style="2" customWidth="1"/>
    <col min="9043" max="9043" width="17.28515625" style="2" customWidth="1"/>
    <col min="9044" max="9047" width="9.140625" style="2" customWidth="1"/>
    <col min="9048" max="9048" width="18" style="2" customWidth="1"/>
    <col min="9049" max="9052" width="9.140625" style="2" customWidth="1"/>
    <col min="9053" max="9053" width="17" style="2" customWidth="1"/>
    <col min="9054" max="9054" width="0.28515625" style="2" customWidth="1"/>
    <col min="9055" max="9055" width="13.85546875" style="2" customWidth="1"/>
    <col min="9056" max="9056" width="14.140625" style="2" customWidth="1"/>
    <col min="9057" max="9058" width="12.140625" style="2" customWidth="1"/>
    <col min="9059" max="9059" width="12.28515625" style="2" customWidth="1"/>
    <col min="9060" max="9060" width="13.7109375" style="2" customWidth="1"/>
    <col min="9061" max="9061" width="6" style="2" customWidth="1"/>
    <col min="9062" max="9062" width="16.85546875" style="2" customWidth="1"/>
    <col min="9063" max="9063" width="16.42578125" style="2" customWidth="1"/>
    <col min="9064" max="9064" width="16.28515625" style="2" customWidth="1"/>
    <col min="9065" max="9065" width="9.140625" style="2" customWidth="1"/>
    <col min="9066" max="9066" width="14.42578125" style="2" customWidth="1"/>
    <col min="9067" max="9067" width="12.7109375" style="2" customWidth="1"/>
    <col min="9068" max="9068" width="14.42578125" style="2" customWidth="1"/>
    <col min="9069" max="9069" width="9" style="2" customWidth="1"/>
    <col min="9070" max="9070" width="9.140625" style="2" customWidth="1"/>
    <col min="9071" max="9071" width="10" style="2" customWidth="1"/>
    <col min="9072" max="9072" width="10.5703125" style="2" customWidth="1"/>
    <col min="9073" max="9073" width="9.140625" style="2" customWidth="1"/>
    <col min="9074" max="9279" width="9.140625" style="2"/>
    <col min="9280" max="9280" width="40" style="2" customWidth="1"/>
    <col min="9281" max="9283" width="9.140625" style="2" customWidth="1"/>
    <col min="9284" max="9286" width="7.7109375" style="2" customWidth="1"/>
    <col min="9287" max="9287" width="10" style="2" customWidth="1"/>
    <col min="9288" max="9288" width="11" style="2" customWidth="1"/>
    <col min="9289" max="9289" width="7.7109375" style="2" customWidth="1"/>
    <col min="9290" max="9298" width="9.140625" style="2" customWidth="1"/>
    <col min="9299" max="9299" width="17.28515625" style="2" customWidth="1"/>
    <col min="9300" max="9303" width="9.140625" style="2" customWidth="1"/>
    <col min="9304" max="9304" width="18" style="2" customWidth="1"/>
    <col min="9305" max="9308" width="9.140625" style="2" customWidth="1"/>
    <col min="9309" max="9309" width="17" style="2" customWidth="1"/>
    <col min="9310" max="9310" width="0.28515625" style="2" customWidth="1"/>
    <col min="9311" max="9311" width="13.85546875" style="2" customWidth="1"/>
    <col min="9312" max="9312" width="14.140625" style="2" customWidth="1"/>
    <col min="9313" max="9314" width="12.140625" style="2" customWidth="1"/>
    <col min="9315" max="9315" width="12.28515625" style="2" customWidth="1"/>
    <col min="9316" max="9316" width="13.7109375" style="2" customWidth="1"/>
    <col min="9317" max="9317" width="6" style="2" customWidth="1"/>
    <col min="9318" max="9318" width="16.85546875" style="2" customWidth="1"/>
    <col min="9319" max="9319" width="16.42578125" style="2" customWidth="1"/>
    <col min="9320" max="9320" width="16.28515625" style="2" customWidth="1"/>
    <col min="9321" max="9321" width="9.140625" style="2" customWidth="1"/>
    <col min="9322" max="9322" width="14.42578125" style="2" customWidth="1"/>
    <col min="9323" max="9323" width="12.7109375" style="2" customWidth="1"/>
    <col min="9324" max="9324" width="14.42578125" style="2" customWidth="1"/>
    <col min="9325" max="9325" width="9" style="2" customWidth="1"/>
    <col min="9326" max="9326" width="9.140625" style="2" customWidth="1"/>
    <col min="9327" max="9327" width="10" style="2" customWidth="1"/>
    <col min="9328" max="9328" width="10.5703125" style="2" customWidth="1"/>
    <col min="9329" max="9329" width="9.140625" style="2" customWidth="1"/>
    <col min="9330" max="9535" width="9.140625" style="2"/>
    <col min="9536" max="9536" width="40" style="2" customWidth="1"/>
    <col min="9537" max="9539" width="9.140625" style="2" customWidth="1"/>
    <col min="9540" max="9542" width="7.7109375" style="2" customWidth="1"/>
    <col min="9543" max="9543" width="10" style="2" customWidth="1"/>
    <col min="9544" max="9544" width="11" style="2" customWidth="1"/>
    <col min="9545" max="9545" width="7.7109375" style="2" customWidth="1"/>
    <col min="9546" max="9554" width="9.140625" style="2" customWidth="1"/>
    <col min="9555" max="9555" width="17.28515625" style="2" customWidth="1"/>
    <col min="9556" max="9559" width="9.140625" style="2" customWidth="1"/>
    <col min="9560" max="9560" width="18" style="2" customWidth="1"/>
    <col min="9561" max="9564" width="9.140625" style="2" customWidth="1"/>
    <col min="9565" max="9565" width="17" style="2" customWidth="1"/>
    <col min="9566" max="9566" width="0.28515625" style="2" customWidth="1"/>
    <col min="9567" max="9567" width="13.85546875" style="2" customWidth="1"/>
    <col min="9568" max="9568" width="14.140625" style="2" customWidth="1"/>
    <col min="9569" max="9570" width="12.140625" style="2" customWidth="1"/>
    <col min="9571" max="9571" width="12.28515625" style="2" customWidth="1"/>
    <col min="9572" max="9572" width="13.7109375" style="2" customWidth="1"/>
    <col min="9573" max="9573" width="6" style="2" customWidth="1"/>
    <col min="9574" max="9574" width="16.85546875" style="2" customWidth="1"/>
    <col min="9575" max="9575" width="16.42578125" style="2" customWidth="1"/>
    <col min="9576" max="9576" width="16.28515625" style="2" customWidth="1"/>
    <col min="9577" max="9577" width="9.140625" style="2" customWidth="1"/>
    <col min="9578" max="9578" width="14.42578125" style="2" customWidth="1"/>
    <col min="9579" max="9579" width="12.7109375" style="2" customWidth="1"/>
    <col min="9580" max="9580" width="14.42578125" style="2" customWidth="1"/>
    <col min="9581" max="9581" width="9" style="2" customWidth="1"/>
    <col min="9582" max="9582" width="9.140625" style="2" customWidth="1"/>
    <col min="9583" max="9583" width="10" style="2" customWidth="1"/>
    <col min="9584" max="9584" width="10.5703125" style="2" customWidth="1"/>
    <col min="9585" max="9585" width="9.140625" style="2" customWidth="1"/>
    <col min="9586" max="9791" width="9.140625" style="2"/>
    <col min="9792" max="9792" width="40" style="2" customWidth="1"/>
    <col min="9793" max="9795" width="9.140625" style="2" customWidth="1"/>
    <col min="9796" max="9798" width="7.7109375" style="2" customWidth="1"/>
    <col min="9799" max="9799" width="10" style="2" customWidth="1"/>
    <col min="9800" max="9800" width="11" style="2" customWidth="1"/>
    <col min="9801" max="9801" width="7.7109375" style="2" customWidth="1"/>
    <col min="9802" max="9810" width="9.140625" style="2" customWidth="1"/>
    <col min="9811" max="9811" width="17.28515625" style="2" customWidth="1"/>
    <col min="9812" max="9815" width="9.140625" style="2" customWidth="1"/>
    <col min="9816" max="9816" width="18" style="2" customWidth="1"/>
    <col min="9817" max="9820" width="9.140625" style="2" customWidth="1"/>
    <col min="9821" max="9821" width="17" style="2" customWidth="1"/>
    <col min="9822" max="9822" width="0.28515625" style="2" customWidth="1"/>
    <col min="9823" max="9823" width="13.85546875" style="2" customWidth="1"/>
    <col min="9824" max="9824" width="14.140625" style="2" customWidth="1"/>
    <col min="9825" max="9826" width="12.140625" style="2" customWidth="1"/>
    <col min="9827" max="9827" width="12.28515625" style="2" customWidth="1"/>
    <col min="9828" max="9828" width="13.7109375" style="2" customWidth="1"/>
    <col min="9829" max="9829" width="6" style="2" customWidth="1"/>
    <col min="9830" max="9830" width="16.85546875" style="2" customWidth="1"/>
    <col min="9831" max="9831" width="16.42578125" style="2" customWidth="1"/>
    <col min="9832" max="9832" width="16.28515625" style="2" customWidth="1"/>
    <col min="9833" max="9833" width="9.140625" style="2" customWidth="1"/>
    <col min="9834" max="9834" width="14.42578125" style="2" customWidth="1"/>
    <col min="9835" max="9835" width="12.7109375" style="2" customWidth="1"/>
    <col min="9836" max="9836" width="14.42578125" style="2" customWidth="1"/>
    <col min="9837" max="9837" width="9" style="2" customWidth="1"/>
    <col min="9838" max="9838" width="9.140625" style="2" customWidth="1"/>
    <col min="9839" max="9839" width="10" style="2" customWidth="1"/>
    <col min="9840" max="9840" width="10.5703125" style="2" customWidth="1"/>
    <col min="9841" max="9841" width="9.140625" style="2" customWidth="1"/>
    <col min="9842" max="10047" width="9.140625" style="2"/>
    <col min="10048" max="10048" width="40" style="2" customWidth="1"/>
    <col min="10049" max="10051" width="9.140625" style="2" customWidth="1"/>
    <col min="10052" max="10054" width="7.7109375" style="2" customWidth="1"/>
    <col min="10055" max="10055" width="10" style="2" customWidth="1"/>
    <col min="10056" max="10056" width="11" style="2" customWidth="1"/>
    <col min="10057" max="10057" width="7.7109375" style="2" customWidth="1"/>
    <col min="10058" max="10066" width="9.140625" style="2" customWidth="1"/>
    <col min="10067" max="10067" width="17.28515625" style="2" customWidth="1"/>
    <col min="10068" max="10071" width="9.140625" style="2" customWidth="1"/>
    <col min="10072" max="10072" width="18" style="2" customWidth="1"/>
    <col min="10073" max="10076" width="9.140625" style="2" customWidth="1"/>
    <col min="10077" max="10077" width="17" style="2" customWidth="1"/>
    <col min="10078" max="10078" width="0.28515625" style="2" customWidth="1"/>
    <col min="10079" max="10079" width="13.85546875" style="2" customWidth="1"/>
    <col min="10080" max="10080" width="14.140625" style="2" customWidth="1"/>
    <col min="10081" max="10082" width="12.140625" style="2" customWidth="1"/>
    <col min="10083" max="10083" width="12.28515625" style="2" customWidth="1"/>
    <col min="10084" max="10084" width="13.7109375" style="2" customWidth="1"/>
    <col min="10085" max="10085" width="6" style="2" customWidth="1"/>
    <col min="10086" max="10086" width="16.85546875" style="2" customWidth="1"/>
    <col min="10087" max="10087" width="16.42578125" style="2" customWidth="1"/>
    <col min="10088" max="10088" width="16.28515625" style="2" customWidth="1"/>
    <col min="10089" max="10089" width="9.140625" style="2" customWidth="1"/>
    <col min="10090" max="10090" width="14.42578125" style="2" customWidth="1"/>
    <col min="10091" max="10091" width="12.7109375" style="2" customWidth="1"/>
    <col min="10092" max="10092" width="14.42578125" style="2" customWidth="1"/>
    <col min="10093" max="10093" width="9" style="2" customWidth="1"/>
    <col min="10094" max="10094" width="9.140625" style="2" customWidth="1"/>
    <col min="10095" max="10095" width="10" style="2" customWidth="1"/>
    <col min="10096" max="10096" width="10.5703125" style="2" customWidth="1"/>
    <col min="10097" max="10097" width="9.140625" style="2" customWidth="1"/>
    <col min="10098" max="10303" width="9.140625" style="2"/>
    <col min="10304" max="10304" width="40" style="2" customWidth="1"/>
    <col min="10305" max="10307" width="9.140625" style="2" customWidth="1"/>
    <col min="10308" max="10310" width="7.7109375" style="2" customWidth="1"/>
    <col min="10311" max="10311" width="10" style="2" customWidth="1"/>
    <col min="10312" max="10312" width="11" style="2" customWidth="1"/>
    <col min="10313" max="10313" width="7.7109375" style="2" customWidth="1"/>
    <col min="10314" max="10322" width="9.140625" style="2" customWidth="1"/>
    <col min="10323" max="10323" width="17.28515625" style="2" customWidth="1"/>
    <col min="10324" max="10327" width="9.140625" style="2" customWidth="1"/>
    <col min="10328" max="10328" width="18" style="2" customWidth="1"/>
    <col min="10329" max="10332" width="9.140625" style="2" customWidth="1"/>
    <col min="10333" max="10333" width="17" style="2" customWidth="1"/>
    <col min="10334" max="10334" width="0.28515625" style="2" customWidth="1"/>
    <col min="10335" max="10335" width="13.85546875" style="2" customWidth="1"/>
    <col min="10336" max="10336" width="14.140625" style="2" customWidth="1"/>
    <col min="10337" max="10338" width="12.140625" style="2" customWidth="1"/>
    <col min="10339" max="10339" width="12.28515625" style="2" customWidth="1"/>
    <col min="10340" max="10340" width="13.7109375" style="2" customWidth="1"/>
    <col min="10341" max="10341" width="6" style="2" customWidth="1"/>
    <col min="10342" max="10342" width="16.85546875" style="2" customWidth="1"/>
    <col min="10343" max="10343" width="16.42578125" style="2" customWidth="1"/>
    <col min="10344" max="10344" width="16.28515625" style="2" customWidth="1"/>
    <col min="10345" max="10345" width="9.140625" style="2" customWidth="1"/>
    <col min="10346" max="10346" width="14.42578125" style="2" customWidth="1"/>
    <col min="10347" max="10347" width="12.7109375" style="2" customWidth="1"/>
    <col min="10348" max="10348" width="14.42578125" style="2" customWidth="1"/>
    <col min="10349" max="10349" width="9" style="2" customWidth="1"/>
    <col min="10350" max="10350" width="9.140625" style="2" customWidth="1"/>
    <col min="10351" max="10351" width="10" style="2" customWidth="1"/>
    <col min="10352" max="10352" width="10.5703125" style="2" customWidth="1"/>
    <col min="10353" max="10353" width="9.140625" style="2" customWidth="1"/>
    <col min="10354" max="10559" width="9.140625" style="2"/>
    <col min="10560" max="10560" width="40" style="2" customWidth="1"/>
    <col min="10561" max="10563" width="9.140625" style="2" customWidth="1"/>
    <col min="10564" max="10566" width="7.7109375" style="2" customWidth="1"/>
    <col min="10567" max="10567" width="10" style="2" customWidth="1"/>
    <col min="10568" max="10568" width="11" style="2" customWidth="1"/>
    <col min="10569" max="10569" width="7.7109375" style="2" customWidth="1"/>
    <col min="10570" max="10578" width="9.140625" style="2" customWidth="1"/>
    <col min="10579" max="10579" width="17.28515625" style="2" customWidth="1"/>
    <col min="10580" max="10583" width="9.140625" style="2" customWidth="1"/>
    <col min="10584" max="10584" width="18" style="2" customWidth="1"/>
    <col min="10585" max="10588" width="9.140625" style="2" customWidth="1"/>
    <col min="10589" max="10589" width="17" style="2" customWidth="1"/>
    <col min="10590" max="10590" width="0.28515625" style="2" customWidth="1"/>
    <col min="10591" max="10591" width="13.85546875" style="2" customWidth="1"/>
    <col min="10592" max="10592" width="14.140625" style="2" customWidth="1"/>
    <col min="10593" max="10594" width="12.140625" style="2" customWidth="1"/>
    <col min="10595" max="10595" width="12.28515625" style="2" customWidth="1"/>
    <col min="10596" max="10596" width="13.7109375" style="2" customWidth="1"/>
    <col min="10597" max="10597" width="6" style="2" customWidth="1"/>
    <col min="10598" max="10598" width="16.85546875" style="2" customWidth="1"/>
    <col min="10599" max="10599" width="16.42578125" style="2" customWidth="1"/>
    <col min="10600" max="10600" width="16.28515625" style="2" customWidth="1"/>
    <col min="10601" max="10601" width="9.140625" style="2" customWidth="1"/>
    <col min="10602" max="10602" width="14.42578125" style="2" customWidth="1"/>
    <col min="10603" max="10603" width="12.7109375" style="2" customWidth="1"/>
    <col min="10604" max="10604" width="14.42578125" style="2" customWidth="1"/>
    <col min="10605" max="10605" width="9" style="2" customWidth="1"/>
    <col min="10606" max="10606" width="9.140625" style="2" customWidth="1"/>
    <col min="10607" max="10607" width="10" style="2" customWidth="1"/>
    <col min="10608" max="10608" width="10.5703125" style="2" customWidth="1"/>
    <col min="10609" max="10609" width="9.140625" style="2" customWidth="1"/>
    <col min="10610" max="10815" width="9.140625" style="2"/>
    <col min="10816" max="10816" width="40" style="2" customWidth="1"/>
    <col min="10817" max="10819" width="9.140625" style="2" customWidth="1"/>
    <col min="10820" max="10822" width="7.7109375" style="2" customWidth="1"/>
    <col min="10823" max="10823" width="10" style="2" customWidth="1"/>
    <col min="10824" max="10824" width="11" style="2" customWidth="1"/>
    <col min="10825" max="10825" width="7.7109375" style="2" customWidth="1"/>
    <col min="10826" max="10834" width="9.140625" style="2" customWidth="1"/>
    <col min="10835" max="10835" width="17.28515625" style="2" customWidth="1"/>
    <col min="10836" max="10839" width="9.140625" style="2" customWidth="1"/>
    <col min="10840" max="10840" width="18" style="2" customWidth="1"/>
    <col min="10841" max="10844" width="9.140625" style="2" customWidth="1"/>
    <col min="10845" max="10845" width="17" style="2" customWidth="1"/>
    <col min="10846" max="10846" width="0.28515625" style="2" customWidth="1"/>
    <col min="10847" max="10847" width="13.85546875" style="2" customWidth="1"/>
    <col min="10848" max="10848" width="14.140625" style="2" customWidth="1"/>
    <col min="10849" max="10850" width="12.140625" style="2" customWidth="1"/>
    <col min="10851" max="10851" width="12.28515625" style="2" customWidth="1"/>
    <col min="10852" max="10852" width="13.7109375" style="2" customWidth="1"/>
    <col min="10853" max="10853" width="6" style="2" customWidth="1"/>
    <col min="10854" max="10854" width="16.85546875" style="2" customWidth="1"/>
    <col min="10855" max="10855" width="16.42578125" style="2" customWidth="1"/>
    <col min="10856" max="10856" width="16.28515625" style="2" customWidth="1"/>
    <col min="10857" max="10857" width="9.140625" style="2" customWidth="1"/>
    <col min="10858" max="10858" width="14.42578125" style="2" customWidth="1"/>
    <col min="10859" max="10859" width="12.7109375" style="2" customWidth="1"/>
    <col min="10860" max="10860" width="14.42578125" style="2" customWidth="1"/>
    <col min="10861" max="10861" width="9" style="2" customWidth="1"/>
    <col min="10862" max="10862" width="9.140625" style="2" customWidth="1"/>
    <col min="10863" max="10863" width="10" style="2" customWidth="1"/>
    <col min="10864" max="10864" width="10.5703125" style="2" customWidth="1"/>
    <col min="10865" max="10865" width="9.140625" style="2" customWidth="1"/>
    <col min="10866" max="11071" width="9.140625" style="2"/>
    <col min="11072" max="11072" width="40" style="2" customWidth="1"/>
    <col min="11073" max="11075" width="9.140625" style="2" customWidth="1"/>
    <col min="11076" max="11078" width="7.7109375" style="2" customWidth="1"/>
    <col min="11079" max="11079" width="10" style="2" customWidth="1"/>
    <col min="11080" max="11080" width="11" style="2" customWidth="1"/>
    <col min="11081" max="11081" width="7.7109375" style="2" customWidth="1"/>
    <col min="11082" max="11090" width="9.140625" style="2" customWidth="1"/>
    <col min="11091" max="11091" width="17.28515625" style="2" customWidth="1"/>
    <col min="11092" max="11095" width="9.140625" style="2" customWidth="1"/>
    <col min="11096" max="11096" width="18" style="2" customWidth="1"/>
    <col min="11097" max="11100" width="9.140625" style="2" customWidth="1"/>
    <col min="11101" max="11101" width="17" style="2" customWidth="1"/>
    <col min="11102" max="11102" width="0.28515625" style="2" customWidth="1"/>
    <col min="11103" max="11103" width="13.85546875" style="2" customWidth="1"/>
    <col min="11104" max="11104" width="14.140625" style="2" customWidth="1"/>
    <col min="11105" max="11106" width="12.140625" style="2" customWidth="1"/>
    <col min="11107" max="11107" width="12.28515625" style="2" customWidth="1"/>
    <col min="11108" max="11108" width="13.7109375" style="2" customWidth="1"/>
    <col min="11109" max="11109" width="6" style="2" customWidth="1"/>
    <col min="11110" max="11110" width="16.85546875" style="2" customWidth="1"/>
    <col min="11111" max="11111" width="16.42578125" style="2" customWidth="1"/>
    <col min="11112" max="11112" width="16.28515625" style="2" customWidth="1"/>
    <col min="11113" max="11113" width="9.140625" style="2" customWidth="1"/>
    <col min="11114" max="11114" width="14.42578125" style="2" customWidth="1"/>
    <col min="11115" max="11115" width="12.7109375" style="2" customWidth="1"/>
    <col min="11116" max="11116" width="14.42578125" style="2" customWidth="1"/>
    <col min="11117" max="11117" width="9" style="2" customWidth="1"/>
    <col min="11118" max="11118" width="9.140625" style="2" customWidth="1"/>
    <col min="11119" max="11119" width="10" style="2" customWidth="1"/>
    <col min="11120" max="11120" width="10.5703125" style="2" customWidth="1"/>
    <col min="11121" max="11121" width="9.140625" style="2" customWidth="1"/>
    <col min="11122" max="11327" width="9.140625" style="2"/>
    <col min="11328" max="11328" width="40" style="2" customWidth="1"/>
    <col min="11329" max="11331" width="9.140625" style="2" customWidth="1"/>
    <col min="11332" max="11334" width="7.7109375" style="2" customWidth="1"/>
    <col min="11335" max="11335" width="10" style="2" customWidth="1"/>
    <col min="11336" max="11336" width="11" style="2" customWidth="1"/>
    <col min="11337" max="11337" width="7.7109375" style="2" customWidth="1"/>
    <col min="11338" max="11346" width="9.140625" style="2" customWidth="1"/>
    <col min="11347" max="11347" width="17.28515625" style="2" customWidth="1"/>
    <col min="11348" max="11351" width="9.140625" style="2" customWidth="1"/>
    <col min="11352" max="11352" width="18" style="2" customWidth="1"/>
    <col min="11353" max="11356" width="9.140625" style="2" customWidth="1"/>
    <col min="11357" max="11357" width="17" style="2" customWidth="1"/>
    <col min="11358" max="11358" width="0.28515625" style="2" customWidth="1"/>
    <col min="11359" max="11359" width="13.85546875" style="2" customWidth="1"/>
    <col min="11360" max="11360" width="14.140625" style="2" customWidth="1"/>
    <col min="11361" max="11362" width="12.140625" style="2" customWidth="1"/>
    <col min="11363" max="11363" width="12.28515625" style="2" customWidth="1"/>
    <col min="11364" max="11364" width="13.7109375" style="2" customWidth="1"/>
    <col min="11365" max="11365" width="6" style="2" customWidth="1"/>
    <col min="11366" max="11366" width="16.85546875" style="2" customWidth="1"/>
    <col min="11367" max="11367" width="16.42578125" style="2" customWidth="1"/>
    <col min="11368" max="11368" width="16.28515625" style="2" customWidth="1"/>
    <col min="11369" max="11369" width="9.140625" style="2" customWidth="1"/>
    <col min="11370" max="11370" width="14.42578125" style="2" customWidth="1"/>
    <col min="11371" max="11371" width="12.7109375" style="2" customWidth="1"/>
    <col min="11372" max="11372" width="14.42578125" style="2" customWidth="1"/>
    <col min="11373" max="11373" width="9" style="2" customWidth="1"/>
    <col min="11374" max="11374" width="9.140625" style="2" customWidth="1"/>
    <col min="11375" max="11375" width="10" style="2" customWidth="1"/>
    <col min="11376" max="11376" width="10.5703125" style="2" customWidth="1"/>
    <col min="11377" max="11377" width="9.140625" style="2" customWidth="1"/>
    <col min="11378" max="11583" width="9.140625" style="2"/>
    <col min="11584" max="11584" width="40" style="2" customWidth="1"/>
    <col min="11585" max="11587" width="9.140625" style="2" customWidth="1"/>
    <col min="11588" max="11590" width="7.7109375" style="2" customWidth="1"/>
    <col min="11591" max="11591" width="10" style="2" customWidth="1"/>
    <col min="11592" max="11592" width="11" style="2" customWidth="1"/>
    <col min="11593" max="11593" width="7.7109375" style="2" customWidth="1"/>
    <col min="11594" max="11602" width="9.140625" style="2" customWidth="1"/>
    <col min="11603" max="11603" width="17.28515625" style="2" customWidth="1"/>
    <col min="11604" max="11607" width="9.140625" style="2" customWidth="1"/>
    <col min="11608" max="11608" width="18" style="2" customWidth="1"/>
    <col min="11609" max="11612" width="9.140625" style="2" customWidth="1"/>
    <col min="11613" max="11613" width="17" style="2" customWidth="1"/>
    <col min="11614" max="11614" width="0.28515625" style="2" customWidth="1"/>
    <col min="11615" max="11615" width="13.85546875" style="2" customWidth="1"/>
    <col min="11616" max="11616" width="14.140625" style="2" customWidth="1"/>
    <col min="11617" max="11618" width="12.140625" style="2" customWidth="1"/>
    <col min="11619" max="11619" width="12.28515625" style="2" customWidth="1"/>
    <col min="11620" max="11620" width="13.7109375" style="2" customWidth="1"/>
    <col min="11621" max="11621" width="6" style="2" customWidth="1"/>
    <col min="11622" max="11622" width="16.85546875" style="2" customWidth="1"/>
    <col min="11623" max="11623" width="16.42578125" style="2" customWidth="1"/>
    <col min="11624" max="11624" width="16.28515625" style="2" customWidth="1"/>
    <col min="11625" max="11625" width="9.140625" style="2" customWidth="1"/>
    <col min="11626" max="11626" width="14.42578125" style="2" customWidth="1"/>
    <col min="11627" max="11627" width="12.7109375" style="2" customWidth="1"/>
    <col min="11628" max="11628" width="14.42578125" style="2" customWidth="1"/>
    <col min="11629" max="11629" width="9" style="2" customWidth="1"/>
    <col min="11630" max="11630" width="9.140625" style="2" customWidth="1"/>
    <col min="11631" max="11631" width="10" style="2" customWidth="1"/>
    <col min="11632" max="11632" width="10.5703125" style="2" customWidth="1"/>
    <col min="11633" max="11633" width="9.140625" style="2" customWidth="1"/>
    <col min="11634" max="11839" width="9.140625" style="2"/>
    <col min="11840" max="11840" width="40" style="2" customWidth="1"/>
    <col min="11841" max="11843" width="9.140625" style="2" customWidth="1"/>
    <col min="11844" max="11846" width="7.7109375" style="2" customWidth="1"/>
    <col min="11847" max="11847" width="10" style="2" customWidth="1"/>
    <col min="11848" max="11848" width="11" style="2" customWidth="1"/>
    <col min="11849" max="11849" width="7.7109375" style="2" customWidth="1"/>
    <col min="11850" max="11858" width="9.140625" style="2" customWidth="1"/>
    <col min="11859" max="11859" width="17.28515625" style="2" customWidth="1"/>
    <col min="11860" max="11863" width="9.140625" style="2" customWidth="1"/>
    <col min="11864" max="11864" width="18" style="2" customWidth="1"/>
    <col min="11865" max="11868" width="9.140625" style="2" customWidth="1"/>
    <col min="11869" max="11869" width="17" style="2" customWidth="1"/>
    <col min="11870" max="11870" width="0.28515625" style="2" customWidth="1"/>
    <col min="11871" max="11871" width="13.85546875" style="2" customWidth="1"/>
    <col min="11872" max="11872" width="14.140625" style="2" customWidth="1"/>
    <col min="11873" max="11874" width="12.140625" style="2" customWidth="1"/>
    <col min="11875" max="11875" width="12.28515625" style="2" customWidth="1"/>
    <col min="11876" max="11876" width="13.7109375" style="2" customWidth="1"/>
    <col min="11877" max="11877" width="6" style="2" customWidth="1"/>
    <col min="11878" max="11878" width="16.85546875" style="2" customWidth="1"/>
    <col min="11879" max="11879" width="16.42578125" style="2" customWidth="1"/>
    <col min="11880" max="11880" width="16.28515625" style="2" customWidth="1"/>
    <col min="11881" max="11881" width="9.140625" style="2" customWidth="1"/>
    <col min="11882" max="11882" width="14.42578125" style="2" customWidth="1"/>
    <col min="11883" max="11883" width="12.7109375" style="2" customWidth="1"/>
    <col min="11884" max="11884" width="14.42578125" style="2" customWidth="1"/>
    <col min="11885" max="11885" width="9" style="2" customWidth="1"/>
    <col min="11886" max="11886" width="9.140625" style="2" customWidth="1"/>
    <col min="11887" max="11887" width="10" style="2" customWidth="1"/>
    <col min="11888" max="11888" width="10.5703125" style="2" customWidth="1"/>
    <col min="11889" max="11889" width="9.140625" style="2" customWidth="1"/>
    <col min="11890" max="12095" width="9.140625" style="2"/>
    <col min="12096" max="12096" width="40" style="2" customWidth="1"/>
    <col min="12097" max="12099" width="9.140625" style="2" customWidth="1"/>
    <col min="12100" max="12102" width="7.7109375" style="2" customWidth="1"/>
    <col min="12103" max="12103" width="10" style="2" customWidth="1"/>
    <col min="12104" max="12104" width="11" style="2" customWidth="1"/>
    <col min="12105" max="12105" width="7.7109375" style="2" customWidth="1"/>
    <col min="12106" max="12114" width="9.140625" style="2" customWidth="1"/>
    <col min="12115" max="12115" width="17.28515625" style="2" customWidth="1"/>
    <col min="12116" max="12119" width="9.140625" style="2" customWidth="1"/>
    <col min="12120" max="12120" width="18" style="2" customWidth="1"/>
    <col min="12121" max="12124" width="9.140625" style="2" customWidth="1"/>
    <col min="12125" max="12125" width="17" style="2" customWidth="1"/>
    <col min="12126" max="12126" width="0.28515625" style="2" customWidth="1"/>
    <col min="12127" max="12127" width="13.85546875" style="2" customWidth="1"/>
    <col min="12128" max="12128" width="14.140625" style="2" customWidth="1"/>
    <col min="12129" max="12130" width="12.140625" style="2" customWidth="1"/>
    <col min="12131" max="12131" width="12.28515625" style="2" customWidth="1"/>
    <col min="12132" max="12132" width="13.7109375" style="2" customWidth="1"/>
    <col min="12133" max="12133" width="6" style="2" customWidth="1"/>
    <col min="12134" max="12134" width="16.85546875" style="2" customWidth="1"/>
    <col min="12135" max="12135" width="16.42578125" style="2" customWidth="1"/>
    <col min="12136" max="12136" width="16.28515625" style="2" customWidth="1"/>
    <col min="12137" max="12137" width="9.140625" style="2" customWidth="1"/>
    <col min="12138" max="12138" width="14.42578125" style="2" customWidth="1"/>
    <col min="12139" max="12139" width="12.7109375" style="2" customWidth="1"/>
    <col min="12140" max="12140" width="14.42578125" style="2" customWidth="1"/>
    <col min="12141" max="12141" width="9" style="2" customWidth="1"/>
    <col min="12142" max="12142" width="9.140625" style="2" customWidth="1"/>
    <col min="12143" max="12143" width="10" style="2" customWidth="1"/>
    <col min="12144" max="12144" width="10.5703125" style="2" customWidth="1"/>
    <col min="12145" max="12145" width="9.140625" style="2" customWidth="1"/>
    <col min="12146" max="12351" width="9.140625" style="2"/>
    <col min="12352" max="12352" width="40" style="2" customWidth="1"/>
    <col min="12353" max="12355" width="9.140625" style="2" customWidth="1"/>
    <col min="12356" max="12358" width="7.7109375" style="2" customWidth="1"/>
    <col min="12359" max="12359" width="10" style="2" customWidth="1"/>
    <col min="12360" max="12360" width="11" style="2" customWidth="1"/>
    <col min="12361" max="12361" width="7.7109375" style="2" customWidth="1"/>
    <col min="12362" max="12370" width="9.140625" style="2" customWidth="1"/>
    <col min="12371" max="12371" width="17.28515625" style="2" customWidth="1"/>
    <col min="12372" max="12375" width="9.140625" style="2" customWidth="1"/>
    <col min="12376" max="12376" width="18" style="2" customWidth="1"/>
    <col min="12377" max="12380" width="9.140625" style="2" customWidth="1"/>
    <col min="12381" max="12381" width="17" style="2" customWidth="1"/>
    <col min="12382" max="12382" width="0.28515625" style="2" customWidth="1"/>
    <col min="12383" max="12383" width="13.85546875" style="2" customWidth="1"/>
    <col min="12384" max="12384" width="14.140625" style="2" customWidth="1"/>
    <col min="12385" max="12386" width="12.140625" style="2" customWidth="1"/>
    <col min="12387" max="12387" width="12.28515625" style="2" customWidth="1"/>
    <col min="12388" max="12388" width="13.7109375" style="2" customWidth="1"/>
    <col min="12389" max="12389" width="6" style="2" customWidth="1"/>
    <col min="12390" max="12390" width="16.85546875" style="2" customWidth="1"/>
    <col min="12391" max="12391" width="16.42578125" style="2" customWidth="1"/>
    <col min="12392" max="12392" width="16.28515625" style="2" customWidth="1"/>
    <col min="12393" max="12393" width="9.140625" style="2" customWidth="1"/>
    <col min="12394" max="12394" width="14.42578125" style="2" customWidth="1"/>
    <col min="12395" max="12395" width="12.7109375" style="2" customWidth="1"/>
    <col min="12396" max="12396" width="14.42578125" style="2" customWidth="1"/>
    <col min="12397" max="12397" width="9" style="2" customWidth="1"/>
    <col min="12398" max="12398" width="9.140625" style="2" customWidth="1"/>
    <col min="12399" max="12399" width="10" style="2" customWidth="1"/>
    <col min="12400" max="12400" width="10.5703125" style="2" customWidth="1"/>
    <col min="12401" max="12401" width="9.140625" style="2" customWidth="1"/>
    <col min="12402" max="12607" width="9.140625" style="2"/>
    <col min="12608" max="12608" width="40" style="2" customWidth="1"/>
    <col min="12609" max="12611" width="9.140625" style="2" customWidth="1"/>
    <col min="12612" max="12614" width="7.7109375" style="2" customWidth="1"/>
    <col min="12615" max="12615" width="10" style="2" customWidth="1"/>
    <col min="12616" max="12616" width="11" style="2" customWidth="1"/>
    <col min="12617" max="12617" width="7.7109375" style="2" customWidth="1"/>
    <col min="12618" max="12626" width="9.140625" style="2" customWidth="1"/>
    <col min="12627" max="12627" width="17.28515625" style="2" customWidth="1"/>
    <col min="12628" max="12631" width="9.140625" style="2" customWidth="1"/>
    <col min="12632" max="12632" width="18" style="2" customWidth="1"/>
    <col min="12633" max="12636" width="9.140625" style="2" customWidth="1"/>
    <col min="12637" max="12637" width="17" style="2" customWidth="1"/>
    <col min="12638" max="12638" width="0.28515625" style="2" customWidth="1"/>
    <col min="12639" max="12639" width="13.85546875" style="2" customWidth="1"/>
    <col min="12640" max="12640" width="14.140625" style="2" customWidth="1"/>
    <col min="12641" max="12642" width="12.140625" style="2" customWidth="1"/>
    <col min="12643" max="12643" width="12.28515625" style="2" customWidth="1"/>
    <col min="12644" max="12644" width="13.7109375" style="2" customWidth="1"/>
    <col min="12645" max="12645" width="6" style="2" customWidth="1"/>
    <col min="12646" max="12646" width="16.85546875" style="2" customWidth="1"/>
    <col min="12647" max="12647" width="16.42578125" style="2" customWidth="1"/>
    <col min="12648" max="12648" width="16.28515625" style="2" customWidth="1"/>
    <col min="12649" max="12649" width="9.140625" style="2" customWidth="1"/>
    <col min="12650" max="12650" width="14.42578125" style="2" customWidth="1"/>
    <col min="12651" max="12651" width="12.7109375" style="2" customWidth="1"/>
    <col min="12652" max="12652" width="14.42578125" style="2" customWidth="1"/>
    <col min="12653" max="12653" width="9" style="2" customWidth="1"/>
    <col min="12654" max="12654" width="9.140625" style="2" customWidth="1"/>
    <col min="12655" max="12655" width="10" style="2" customWidth="1"/>
    <col min="12656" max="12656" width="10.5703125" style="2" customWidth="1"/>
    <col min="12657" max="12657" width="9.140625" style="2" customWidth="1"/>
    <col min="12658" max="12863" width="9.140625" style="2"/>
    <col min="12864" max="12864" width="40" style="2" customWidth="1"/>
    <col min="12865" max="12867" width="9.140625" style="2" customWidth="1"/>
    <col min="12868" max="12870" width="7.7109375" style="2" customWidth="1"/>
    <col min="12871" max="12871" width="10" style="2" customWidth="1"/>
    <col min="12872" max="12872" width="11" style="2" customWidth="1"/>
    <col min="12873" max="12873" width="7.7109375" style="2" customWidth="1"/>
    <col min="12874" max="12882" width="9.140625" style="2" customWidth="1"/>
    <col min="12883" max="12883" width="17.28515625" style="2" customWidth="1"/>
    <col min="12884" max="12887" width="9.140625" style="2" customWidth="1"/>
    <col min="12888" max="12888" width="18" style="2" customWidth="1"/>
    <col min="12889" max="12892" width="9.140625" style="2" customWidth="1"/>
    <col min="12893" max="12893" width="17" style="2" customWidth="1"/>
    <col min="12894" max="12894" width="0.28515625" style="2" customWidth="1"/>
    <col min="12895" max="12895" width="13.85546875" style="2" customWidth="1"/>
    <col min="12896" max="12896" width="14.140625" style="2" customWidth="1"/>
    <col min="12897" max="12898" width="12.140625" style="2" customWidth="1"/>
    <col min="12899" max="12899" width="12.28515625" style="2" customWidth="1"/>
    <col min="12900" max="12900" width="13.7109375" style="2" customWidth="1"/>
    <col min="12901" max="12901" width="6" style="2" customWidth="1"/>
    <col min="12902" max="12902" width="16.85546875" style="2" customWidth="1"/>
    <col min="12903" max="12903" width="16.42578125" style="2" customWidth="1"/>
    <col min="12904" max="12904" width="16.28515625" style="2" customWidth="1"/>
    <col min="12905" max="12905" width="9.140625" style="2" customWidth="1"/>
    <col min="12906" max="12906" width="14.42578125" style="2" customWidth="1"/>
    <col min="12907" max="12907" width="12.7109375" style="2" customWidth="1"/>
    <col min="12908" max="12908" width="14.42578125" style="2" customWidth="1"/>
    <col min="12909" max="12909" width="9" style="2" customWidth="1"/>
    <col min="12910" max="12910" width="9.140625" style="2" customWidth="1"/>
    <col min="12911" max="12911" width="10" style="2" customWidth="1"/>
    <col min="12912" max="12912" width="10.5703125" style="2" customWidth="1"/>
    <col min="12913" max="12913" width="9.140625" style="2" customWidth="1"/>
    <col min="12914" max="13119" width="9.140625" style="2"/>
    <col min="13120" max="13120" width="40" style="2" customWidth="1"/>
    <col min="13121" max="13123" width="9.140625" style="2" customWidth="1"/>
    <col min="13124" max="13126" width="7.7109375" style="2" customWidth="1"/>
    <col min="13127" max="13127" width="10" style="2" customWidth="1"/>
    <col min="13128" max="13128" width="11" style="2" customWidth="1"/>
    <col min="13129" max="13129" width="7.7109375" style="2" customWidth="1"/>
    <col min="13130" max="13138" width="9.140625" style="2" customWidth="1"/>
    <col min="13139" max="13139" width="17.28515625" style="2" customWidth="1"/>
    <col min="13140" max="13143" width="9.140625" style="2" customWidth="1"/>
    <col min="13144" max="13144" width="18" style="2" customWidth="1"/>
    <col min="13145" max="13148" width="9.140625" style="2" customWidth="1"/>
    <col min="13149" max="13149" width="17" style="2" customWidth="1"/>
    <col min="13150" max="13150" width="0.28515625" style="2" customWidth="1"/>
    <col min="13151" max="13151" width="13.85546875" style="2" customWidth="1"/>
    <col min="13152" max="13152" width="14.140625" style="2" customWidth="1"/>
    <col min="13153" max="13154" width="12.140625" style="2" customWidth="1"/>
    <col min="13155" max="13155" width="12.28515625" style="2" customWidth="1"/>
    <col min="13156" max="13156" width="13.7109375" style="2" customWidth="1"/>
    <col min="13157" max="13157" width="6" style="2" customWidth="1"/>
    <col min="13158" max="13158" width="16.85546875" style="2" customWidth="1"/>
    <col min="13159" max="13159" width="16.42578125" style="2" customWidth="1"/>
    <col min="13160" max="13160" width="16.28515625" style="2" customWidth="1"/>
    <col min="13161" max="13161" width="9.140625" style="2" customWidth="1"/>
    <col min="13162" max="13162" width="14.42578125" style="2" customWidth="1"/>
    <col min="13163" max="13163" width="12.7109375" style="2" customWidth="1"/>
    <col min="13164" max="13164" width="14.42578125" style="2" customWidth="1"/>
    <col min="13165" max="13165" width="9" style="2" customWidth="1"/>
    <col min="13166" max="13166" width="9.140625" style="2" customWidth="1"/>
    <col min="13167" max="13167" width="10" style="2" customWidth="1"/>
    <col min="13168" max="13168" width="10.5703125" style="2" customWidth="1"/>
    <col min="13169" max="13169" width="9.140625" style="2" customWidth="1"/>
    <col min="13170" max="13375" width="9.140625" style="2"/>
    <col min="13376" max="13376" width="40" style="2" customWidth="1"/>
    <col min="13377" max="13379" width="9.140625" style="2" customWidth="1"/>
    <col min="13380" max="13382" width="7.7109375" style="2" customWidth="1"/>
    <col min="13383" max="13383" width="10" style="2" customWidth="1"/>
    <col min="13384" max="13384" width="11" style="2" customWidth="1"/>
    <col min="13385" max="13385" width="7.7109375" style="2" customWidth="1"/>
    <col min="13386" max="13394" width="9.140625" style="2" customWidth="1"/>
    <col min="13395" max="13395" width="17.28515625" style="2" customWidth="1"/>
    <col min="13396" max="13399" width="9.140625" style="2" customWidth="1"/>
    <col min="13400" max="13400" width="18" style="2" customWidth="1"/>
    <col min="13401" max="13404" width="9.140625" style="2" customWidth="1"/>
    <col min="13405" max="13405" width="17" style="2" customWidth="1"/>
    <col min="13406" max="13406" width="0.28515625" style="2" customWidth="1"/>
    <col min="13407" max="13407" width="13.85546875" style="2" customWidth="1"/>
    <col min="13408" max="13408" width="14.140625" style="2" customWidth="1"/>
    <col min="13409" max="13410" width="12.140625" style="2" customWidth="1"/>
    <col min="13411" max="13411" width="12.28515625" style="2" customWidth="1"/>
    <col min="13412" max="13412" width="13.7109375" style="2" customWidth="1"/>
    <col min="13413" max="13413" width="6" style="2" customWidth="1"/>
    <col min="13414" max="13414" width="16.85546875" style="2" customWidth="1"/>
    <col min="13415" max="13415" width="16.42578125" style="2" customWidth="1"/>
    <col min="13416" max="13416" width="16.28515625" style="2" customWidth="1"/>
    <col min="13417" max="13417" width="9.140625" style="2" customWidth="1"/>
    <col min="13418" max="13418" width="14.42578125" style="2" customWidth="1"/>
    <col min="13419" max="13419" width="12.7109375" style="2" customWidth="1"/>
    <col min="13420" max="13420" width="14.42578125" style="2" customWidth="1"/>
    <col min="13421" max="13421" width="9" style="2" customWidth="1"/>
    <col min="13422" max="13422" width="9.140625" style="2" customWidth="1"/>
    <col min="13423" max="13423" width="10" style="2" customWidth="1"/>
    <col min="13424" max="13424" width="10.5703125" style="2" customWidth="1"/>
    <col min="13425" max="13425" width="9.140625" style="2" customWidth="1"/>
    <col min="13426" max="13631" width="9.140625" style="2"/>
    <col min="13632" max="13632" width="40" style="2" customWidth="1"/>
    <col min="13633" max="13635" width="9.140625" style="2" customWidth="1"/>
    <col min="13636" max="13638" width="7.7109375" style="2" customWidth="1"/>
    <col min="13639" max="13639" width="10" style="2" customWidth="1"/>
    <col min="13640" max="13640" width="11" style="2" customWidth="1"/>
    <col min="13641" max="13641" width="7.7109375" style="2" customWidth="1"/>
    <col min="13642" max="13650" width="9.140625" style="2" customWidth="1"/>
    <col min="13651" max="13651" width="17.28515625" style="2" customWidth="1"/>
    <col min="13652" max="13655" width="9.140625" style="2" customWidth="1"/>
    <col min="13656" max="13656" width="18" style="2" customWidth="1"/>
    <col min="13657" max="13660" width="9.140625" style="2" customWidth="1"/>
    <col min="13661" max="13661" width="17" style="2" customWidth="1"/>
    <col min="13662" max="13662" width="0.28515625" style="2" customWidth="1"/>
    <col min="13663" max="13663" width="13.85546875" style="2" customWidth="1"/>
    <col min="13664" max="13664" width="14.140625" style="2" customWidth="1"/>
    <col min="13665" max="13666" width="12.140625" style="2" customWidth="1"/>
    <col min="13667" max="13667" width="12.28515625" style="2" customWidth="1"/>
    <col min="13668" max="13668" width="13.7109375" style="2" customWidth="1"/>
    <col min="13669" max="13669" width="6" style="2" customWidth="1"/>
    <col min="13670" max="13670" width="16.85546875" style="2" customWidth="1"/>
    <col min="13671" max="13671" width="16.42578125" style="2" customWidth="1"/>
    <col min="13672" max="13672" width="16.28515625" style="2" customWidth="1"/>
    <col min="13673" max="13673" width="9.140625" style="2" customWidth="1"/>
    <col min="13674" max="13674" width="14.42578125" style="2" customWidth="1"/>
    <col min="13675" max="13675" width="12.7109375" style="2" customWidth="1"/>
    <col min="13676" max="13676" width="14.42578125" style="2" customWidth="1"/>
    <col min="13677" max="13677" width="9" style="2" customWidth="1"/>
    <col min="13678" max="13678" width="9.140625" style="2" customWidth="1"/>
    <col min="13679" max="13679" width="10" style="2" customWidth="1"/>
    <col min="13680" max="13680" width="10.5703125" style="2" customWidth="1"/>
    <col min="13681" max="13681" width="9.140625" style="2" customWidth="1"/>
    <col min="13682" max="13887" width="9.140625" style="2"/>
    <col min="13888" max="13888" width="40" style="2" customWidth="1"/>
    <col min="13889" max="13891" width="9.140625" style="2" customWidth="1"/>
    <col min="13892" max="13894" width="7.7109375" style="2" customWidth="1"/>
    <col min="13895" max="13895" width="10" style="2" customWidth="1"/>
    <col min="13896" max="13896" width="11" style="2" customWidth="1"/>
    <col min="13897" max="13897" width="7.7109375" style="2" customWidth="1"/>
    <col min="13898" max="13906" width="9.140625" style="2" customWidth="1"/>
    <col min="13907" max="13907" width="17.28515625" style="2" customWidth="1"/>
    <col min="13908" max="13911" width="9.140625" style="2" customWidth="1"/>
    <col min="13912" max="13912" width="18" style="2" customWidth="1"/>
    <col min="13913" max="13916" width="9.140625" style="2" customWidth="1"/>
    <col min="13917" max="13917" width="17" style="2" customWidth="1"/>
    <col min="13918" max="13918" width="0.28515625" style="2" customWidth="1"/>
    <col min="13919" max="13919" width="13.85546875" style="2" customWidth="1"/>
    <col min="13920" max="13920" width="14.140625" style="2" customWidth="1"/>
    <col min="13921" max="13922" width="12.140625" style="2" customWidth="1"/>
    <col min="13923" max="13923" width="12.28515625" style="2" customWidth="1"/>
    <col min="13924" max="13924" width="13.7109375" style="2" customWidth="1"/>
    <col min="13925" max="13925" width="6" style="2" customWidth="1"/>
    <col min="13926" max="13926" width="16.85546875" style="2" customWidth="1"/>
    <col min="13927" max="13927" width="16.42578125" style="2" customWidth="1"/>
    <col min="13928" max="13928" width="16.28515625" style="2" customWidth="1"/>
    <col min="13929" max="13929" width="9.140625" style="2" customWidth="1"/>
    <col min="13930" max="13930" width="14.42578125" style="2" customWidth="1"/>
    <col min="13931" max="13931" width="12.7109375" style="2" customWidth="1"/>
    <col min="13932" max="13932" width="14.42578125" style="2" customWidth="1"/>
    <col min="13933" max="13933" width="9" style="2" customWidth="1"/>
    <col min="13934" max="13934" width="9.140625" style="2" customWidth="1"/>
    <col min="13935" max="13935" width="10" style="2" customWidth="1"/>
    <col min="13936" max="13936" width="10.5703125" style="2" customWidth="1"/>
    <col min="13937" max="13937" width="9.140625" style="2" customWidth="1"/>
    <col min="13938" max="14143" width="9.140625" style="2"/>
    <col min="14144" max="14144" width="40" style="2" customWidth="1"/>
    <col min="14145" max="14147" width="9.140625" style="2" customWidth="1"/>
    <col min="14148" max="14150" width="7.7109375" style="2" customWidth="1"/>
    <col min="14151" max="14151" width="10" style="2" customWidth="1"/>
    <col min="14152" max="14152" width="11" style="2" customWidth="1"/>
    <col min="14153" max="14153" width="7.7109375" style="2" customWidth="1"/>
    <col min="14154" max="14162" width="9.140625" style="2" customWidth="1"/>
    <col min="14163" max="14163" width="17.28515625" style="2" customWidth="1"/>
    <col min="14164" max="14167" width="9.140625" style="2" customWidth="1"/>
    <col min="14168" max="14168" width="18" style="2" customWidth="1"/>
    <col min="14169" max="14172" width="9.140625" style="2" customWidth="1"/>
    <col min="14173" max="14173" width="17" style="2" customWidth="1"/>
    <col min="14174" max="14174" width="0.28515625" style="2" customWidth="1"/>
    <col min="14175" max="14175" width="13.85546875" style="2" customWidth="1"/>
    <col min="14176" max="14176" width="14.140625" style="2" customWidth="1"/>
    <col min="14177" max="14178" width="12.140625" style="2" customWidth="1"/>
    <col min="14179" max="14179" width="12.28515625" style="2" customWidth="1"/>
    <col min="14180" max="14180" width="13.7109375" style="2" customWidth="1"/>
    <col min="14181" max="14181" width="6" style="2" customWidth="1"/>
    <col min="14182" max="14182" width="16.85546875" style="2" customWidth="1"/>
    <col min="14183" max="14183" width="16.42578125" style="2" customWidth="1"/>
    <col min="14184" max="14184" width="16.28515625" style="2" customWidth="1"/>
    <col min="14185" max="14185" width="9.140625" style="2" customWidth="1"/>
    <col min="14186" max="14186" width="14.42578125" style="2" customWidth="1"/>
    <col min="14187" max="14187" width="12.7109375" style="2" customWidth="1"/>
    <col min="14188" max="14188" width="14.42578125" style="2" customWidth="1"/>
    <col min="14189" max="14189" width="9" style="2" customWidth="1"/>
    <col min="14190" max="14190" width="9.140625" style="2" customWidth="1"/>
    <col min="14191" max="14191" width="10" style="2" customWidth="1"/>
    <col min="14192" max="14192" width="10.5703125" style="2" customWidth="1"/>
    <col min="14193" max="14193" width="9.140625" style="2" customWidth="1"/>
    <col min="14194" max="14399" width="9.140625" style="2"/>
    <col min="14400" max="14400" width="40" style="2" customWidth="1"/>
    <col min="14401" max="14403" width="9.140625" style="2" customWidth="1"/>
    <col min="14404" max="14406" width="7.7109375" style="2" customWidth="1"/>
    <col min="14407" max="14407" width="10" style="2" customWidth="1"/>
    <col min="14408" max="14408" width="11" style="2" customWidth="1"/>
    <col min="14409" max="14409" width="7.7109375" style="2" customWidth="1"/>
    <col min="14410" max="14418" width="9.140625" style="2" customWidth="1"/>
    <col min="14419" max="14419" width="17.28515625" style="2" customWidth="1"/>
    <col min="14420" max="14423" width="9.140625" style="2" customWidth="1"/>
    <col min="14424" max="14424" width="18" style="2" customWidth="1"/>
    <col min="14425" max="14428" width="9.140625" style="2" customWidth="1"/>
    <col min="14429" max="14429" width="17" style="2" customWidth="1"/>
    <col min="14430" max="14430" width="0.28515625" style="2" customWidth="1"/>
    <col min="14431" max="14431" width="13.85546875" style="2" customWidth="1"/>
    <col min="14432" max="14432" width="14.140625" style="2" customWidth="1"/>
    <col min="14433" max="14434" width="12.140625" style="2" customWidth="1"/>
    <col min="14435" max="14435" width="12.28515625" style="2" customWidth="1"/>
    <col min="14436" max="14436" width="13.7109375" style="2" customWidth="1"/>
    <col min="14437" max="14437" width="6" style="2" customWidth="1"/>
    <col min="14438" max="14438" width="16.85546875" style="2" customWidth="1"/>
    <col min="14439" max="14439" width="16.42578125" style="2" customWidth="1"/>
    <col min="14440" max="14440" width="16.28515625" style="2" customWidth="1"/>
    <col min="14441" max="14441" width="9.140625" style="2" customWidth="1"/>
    <col min="14442" max="14442" width="14.42578125" style="2" customWidth="1"/>
    <col min="14443" max="14443" width="12.7109375" style="2" customWidth="1"/>
    <col min="14444" max="14444" width="14.42578125" style="2" customWidth="1"/>
    <col min="14445" max="14445" width="9" style="2" customWidth="1"/>
    <col min="14446" max="14446" width="9.140625" style="2" customWidth="1"/>
    <col min="14447" max="14447" width="10" style="2" customWidth="1"/>
    <col min="14448" max="14448" width="10.5703125" style="2" customWidth="1"/>
    <col min="14449" max="14449" width="9.140625" style="2" customWidth="1"/>
    <col min="14450" max="14655" width="9.140625" style="2"/>
    <col min="14656" max="14656" width="40" style="2" customWidth="1"/>
    <col min="14657" max="14659" width="9.140625" style="2" customWidth="1"/>
    <col min="14660" max="14662" width="7.7109375" style="2" customWidth="1"/>
    <col min="14663" max="14663" width="10" style="2" customWidth="1"/>
    <col min="14664" max="14664" width="11" style="2" customWidth="1"/>
    <col min="14665" max="14665" width="7.7109375" style="2" customWidth="1"/>
    <col min="14666" max="14674" width="9.140625" style="2" customWidth="1"/>
    <col min="14675" max="14675" width="17.28515625" style="2" customWidth="1"/>
    <col min="14676" max="14679" width="9.140625" style="2" customWidth="1"/>
    <col min="14680" max="14680" width="18" style="2" customWidth="1"/>
    <col min="14681" max="14684" width="9.140625" style="2" customWidth="1"/>
    <col min="14685" max="14685" width="17" style="2" customWidth="1"/>
    <col min="14686" max="14686" width="0.28515625" style="2" customWidth="1"/>
    <col min="14687" max="14687" width="13.85546875" style="2" customWidth="1"/>
    <col min="14688" max="14688" width="14.140625" style="2" customWidth="1"/>
    <col min="14689" max="14690" width="12.140625" style="2" customWidth="1"/>
    <col min="14691" max="14691" width="12.28515625" style="2" customWidth="1"/>
    <col min="14692" max="14692" width="13.7109375" style="2" customWidth="1"/>
    <col min="14693" max="14693" width="6" style="2" customWidth="1"/>
    <col min="14694" max="14694" width="16.85546875" style="2" customWidth="1"/>
    <col min="14695" max="14695" width="16.42578125" style="2" customWidth="1"/>
    <col min="14696" max="14696" width="16.28515625" style="2" customWidth="1"/>
    <col min="14697" max="14697" width="9.140625" style="2" customWidth="1"/>
    <col min="14698" max="14698" width="14.42578125" style="2" customWidth="1"/>
    <col min="14699" max="14699" width="12.7109375" style="2" customWidth="1"/>
    <col min="14700" max="14700" width="14.42578125" style="2" customWidth="1"/>
    <col min="14701" max="14701" width="9" style="2" customWidth="1"/>
    <col min="14702" max="14702" width="9.140625" style="2" customWidth="1"/>
    <col min="14703" max="14703" width="10" style="2" customWidth="1"/>
    <col min="14704" max="14704" width="10.5703125" style="2" customWidth="1"/>
    <col min="14705" max="14705" width="9.140625" style="2" customWidth="1"/>
    <col min="14706" max="14911" width="9.140625" style="2"/>
    <col min="14912" max="14912" width="40" style="2" customWidth="1"/>
    <col min="14913" max="14915" width="9.140625" style="2" customWidth="1"/>
    <col min="14916" max="14918" width="7.7109375" style="2" customWidth="1"/>
    <col min="14919" max="14919" width="10" style="2" customWidth="1"/>
    <col min="14920" max="14920" width="11" style="2" customWidth="1"/>
    <col min="14921" max="14921" width="7.7109375" style="2" customWidth="1"/>
    <col min="14922" max="14930" width="9.140625" style="2" customWidth="1"/>
    <col min="14931" max="14931" width="17.28515625" style="2" customWidth="1"/>
    <col min="14932" max="14935" width="9.140625" style="2" customWidth="1"/>
    <col min="14936" max="14936" width="18" style="2" customWidth="1"/>
    <col min="14937" max="14940" width="9.140625" style="2" customWidth="1"/>
    <col min="14941" max="14941" width="17" style="2" customWidth="1"/>
    <col min="14942" max="14942" width="0.28515625" style="2" customWidth="1"/>
    <col min="14943" max="14943" width="13.85546875" style="2" customWidth="1"/>
    <col min="14944" max="14944" width="14.140625" style="2" customWidth="1"/>
    <col min="14945" max="14946" width="12.140625" style="2" customWidth="1"/>
    <col min="14947" max="14947" width="12.28515625" style="2" customWidth="1"/>
    <col min="14948" max="14948" width="13.7109375" style="2" customWidth="1"/>
    <col min="14949" max="14949" width="6" style="2" customWidth="1"/>
    <col min="14950" max="14950" width="16.85546875" style="2" customWidth="1"/>
    <col min="14951" max="14951" width="16.42578125" style="2" customWidth="1"/>
    <col min="14952" max="14952" width="16.28515625" style="2" customWidth="1"/>
    <col min="14953" max="14953" width="9.140625" style="2" customWidth="1"/>
    <col min="14954" max="14954" width="14.42578125" style="2" customWidth="1"/>
    <col min="14955" max="14955" width="12.7109375" style="2" customWidth="1"/>
    <col min="14956" max="14956" width="14.42578125" style="2" customWidth="1"/>
    <col min="14957" max="14957" width="9" style="2" customWidth="1"/>
    <col min="14958" max="14958" width="9.140625" style="2" customWidth="1"/>
    <col min="14959" max="14959" width="10" style="2" customWidth="1"/>
    <col min="14960" max="14960" width="10.5703125" style="2" customWidth="1"/>
    <col min="14961" max="14961" width="9.140625" style="2" customWidth="1"/>
    <col min="14962" max="15167" width="9.140625" style="2"/>
    <col min="15168" max="15168" width="40" style="2" customWidth="1"/>
    <col min="15169" max="15171" width="9.140625" style="2" customWidth="1"/>
    <col min="15172" max="15174" width="7.7109375" style="2" customWidth="1"/>
    <col min="15175" max="15175" width="10" style="2" customWidth="1"/>
    <col min="15176" max="15176" width="11" style="2" customWidth="1"/>
    <col min="15177" max="15177" width="7.7109375" style="2" customWidth="1"/>
    <col min="15178" max="15186" width="9.140625" style="2" customWidth="1"/>
    <col min="15187" max="15187" width="17.28515625" style="2" customWidth="1"/>
    <col min="15188" max="15191" width="9.140625" style="2" customWidth="1"/>
    <col min="15192" max="15192" width="18" style="2" customWidth="1"/>
    <col min="15193" max="15196" width="9.140625" style="2" customWidth="1"/>
    <col min="15197" max="15197" width="17" style="2" customWidth="1"/>
    <col min="15198" max="15198" width="0.28515625" style="2" customWidth="1"/>
    <col min="15199" max="15199" width="13.85546875" style="2" customWidth="1"/>
    <col min="15200" max="15200" width="14.140625" style="2" customWidth="1"/>
    <col min="15201" max="15202" width="12.140625" style="2" customWidth="1"/>
    <col min="15203" max="15203" width="12.28515625" style="2" customWidth="1"/>
    <col min="15204" max="15204" width="13.7109375" style="2" customWidth="1"/>
    <col min="15205" max="15205" width="6" style="2" customWidth="1"/>
    <col min="15206" max="15206" width="16.85546875" style="2" customWidth="1"/>
    <col min="15207" max="15207" width="16.42578125" style="2" customWidth="1"/>
    <col min="15208" max="15208" width="16.28515625" style="2" customWidth="1"/>
    <col min="15209" max="15209" width="9.140625" style="2" customWidth="1"/>
    <col min="15210" max="15210" width="14.42578125" style="2" customWidth="1"/>
    <col min="15211" max="15211" width="12.7109375" style="2" customWidth="1"/>
    <col min="15212" max="15212" width="14.42578125" style="2" customWidth="1"/>
    <col min="15213" max="15213" width="9" style="2" customWidth="1"/>
    <col min="15214" max="15214" width="9.140625" style="2" customWidth="1"/>
    <col min="15215" max="15215" width="10" style="2" customWidth="1"/>
    <col min="15216" max="15216" width="10.5703125" style="2" customWidth="1"/>
    <col min="15217" max="15217" width="9.140625" style="2" customWidth="1"/>
    <col min="15218" max="15423" width="9.140625" style="2"/>
    <col min="15424" max="15424" width="40" style="2" customWidth="1"/>
    <col min="15425" max="15427" width="9.140625" style="2" customWidth="1"/>
    <col min="15428" max="15430" width="7.7109375" style="2" customWidth="1"/>
    <col min="15431" max="15431" width="10" style="2" customWidth="1"/>
    <col min="15432" max="15432" width="11" style="2" customWidth="1"/>
    <col min="15433" max="15433" width="7.7109375" style="2" customWidth="1"/>
    <col min="15434" max="15442" width="9.140625" style="2" customWidth="1"/>
    <col min="15443" max="15443" width="17.28515625" style="2" customWidth="1"/>
    <col min="15444" max="15447" width="9.140625" style="2" customWidth="1"/>
    <col min="15448" max="15448" width="18" style="2" customWidth="1"/>
    <col min="15449" max="15452" width="9.140625" style="2" customWidth="1"/>
    <col min="15453" max="15453" width="17" style="2" customWidth="1"/>
    <col min="15454" max="15454" width="0.28515625" style="2" customWidth="1"/>
    <col min="15455" max="15455" width="13.85546875" style="2" customWidth="1"/>
    <col min="15456" max="15456" width="14.140625" style="2" customWidth="1"/>
    <col min="15457" max="15458" width="12.140625" style="2" customWidth="1"/>
    <col min="15459" max="15459" width="12.28515625" style="2" customWidth="1"/>
    <col min="15460" max="15460" width="13.7109375" style="2" customWidth="1"/>
    <col min="15461" max="15461" width="6" style="2" customWidth="1"/>
    <col min="15462" max="15462" width="16.85546875" style="2" customWidth="1"/>
    <col min="15463" max="15463" width="16.42578125" style="2" customWidth="1"/>
    <col min="15464" max="15464" width="16.28515625" style="2" customWidth="1"/>
    <col min="15465" max="15465" width="9.140625" style="2" customWidth="1"/>
    <col min="15466" max="15466" width="14.42578125" style="2" customWidth="1"/>
    <col min="15467" max="15467" width="12.7109375" style="2" customWidth="1"/>
    <col min="15468" max="15468" width="14.42578125" style="2" customWidth="1"/>
    <col min="15469" max="15469" width="9" style="2" customWidth="1"/>
    <col min="15470" max="15470" width="9.140625" style="2" customWidth="1"/>
    <col min="15471" max="15471" width="10" style="2" customWidth="1"/>
    <col min="15472" max="15472" width="10.5703125" style="2" customWidth="1"/>
    <col min="15473" max="15473" width="9.140625" style="2" customWidth="1"/>
    <col min="15474" max="15679" width="9.140625" style="2"/>
    <col min="15680" max="15680" width="40" style="2" customWidth="1"/>
    <col min="15681" max="15683" width="9.140625" style="2" customWidth="1"/>
    <col min="15684" max="15686" width="7.7109375" style="2" customWidth="1"/>
    <col min="15687" max="15687" width="10" style="2" customWidth="1"/>
    <col min="15688" max="15688" width="11" style="2" customWidth="1"/>
    <col min="15689" max="15689" width="7.7109375" style="2" customWidth="1"/>
    <col min="15690" max="15698" width="9.140625" style="2" customWidth="1"/>
    <col min="15699" max="15699" width="17.28515625" style="2" customWidth="1"/>
    <col min="15700" max="15703" width="9.140625" style="2" customWidth="1"/>
    <col min="15704" max="15704" width="18" style="2" customWidth="1"/>
    <col min="15705" max="15708" width="9.140625" style="2" customWidth="1"/>
    <col min="15709" max="15709" width="17" style="2" customWidth="1"/>
    <col min="15710" max="15710" width="0.28515625" style="2" customWidth="1"/>
    <col min="15711" max="15711" width="13.85546875" style="2" customWidth="1"/>
    <col min="15712" max="15712" width="14.140625" style="2" customWidth="1"/>
    <col min="15713" max="15714" width="12.140625" style="2" customWidth="1"/>
    <col min="15715" max="15715" width="12.28515625" style="2" customWidth="1"/>
    <col min="15716" max="15716" width="13.7109375" style="2" customWidth="1"/>
    <col min="15717" max="15717" width="6" style="2" customWidth="1"/>
    <col min="15718" max="15718" width="16.85546875" style="2" customWidth="1"/>
    <col min="15719" max="15719" width="16.42578125" style="2" customWidth="1"/>
    <col min="15720" max="15720" width="16.28515625" style="2" customWidth="1"/>
    <col min="15721" max="15721" width="9.140625" style="2" customWidth="1"/>
    <col min="15722" max="15722" width="14.42578125" style="2" customWidth="1"/>
    <col min="15723" max="15723" width="12.7109375" style="2" customWidth="1"/>
    <col min="15724" max="15724" width="14.42578125" style="2" customWidth="1"/>
    <col min="15725" max="15725" width="9" style="2" customWidth="1"/>
    <col min="15726" max="15726" width="9.140625" style="2" customWidth="1"/>
    <col min="15727" max="15727" width="10" style="2" customWidth="1"/>
    <col min="15728" max="15728" width="10.5703125" style="2" customWidth="1"/>
    <col min="15729" max="15729" width="9.140625" style="2" customWidth="1"/>
    <col min="15730" max="15935" width="9.140625" style="2"/>
    <col min="15936" max="15936" width="40" style="2" customWidth="1"/>
    <col min="15937" max="15939" width="9.140625" style="2" customWidth="1"/>
    <col min="15940" max="15942" width="7.7109375" style="2" customWidth="1"/>
    <col min="15943" max="15943" width="10" style="2" customWidth="1"/>
    <col min="15944" max="15944" width="11" style="2" customWidth="1"/>
    <col min="15945" max="15945" width="7.7109375" style="2" customWidth="1"/>
    <col min="15946" max="15954" width="9.140625" style="2" customWidth="1"/>
    <col min="15955" max="15955" width="17.28515625" style="2" customWidth="1"/>
    <col min="15956" max="15959" width="9.140625" style="2" customWidth="1"/>
    <col min="15960" max="15960" width="18" style="2" customWidth="1"/>
    <col min="15961" max="15964" width="9.140625" style="2" customWidth="1"/>
    <col min="15965" max="15965" width="17" style="2" customWidth="1"/>
    <col min="15966" max="15966" width="0.28515625" style="2" customWidth="1"/>
    <col min="15967" max="15967" width="13.85546875" style="2" customWidth="1"/>
    <col min="15968" max="15968" width="14.140625" style="2" customWidth="1"/>
    <col min="15969" max="15970" width="12.140625" style="2" customWidth="1"/>
    <col min="15971" max="15971" width="12.28515625" style="2" customWidth="1"/>
    <col min="15972" max="15972" width="13.7109375" style="2" customWidth="1"/>
    <col min="15973" max="15973" width="6" style="2" customWidth="1"/>
    <col min="15974" max="15974" width="16.85546875" style="2" customWidth="1"/>
    <col min="15975" max="15975" width="16.42578125" style="2" customWidth="1"/>
    <col min="15976" max="15976" width="16.28515625" style="2" customWidth="1"/>
    <col min="15977" max="15977" width="9.140625" style="2" customWidth="1"/>
    <col min="15978" max="15978" width="14.42578125" style="2" customWidth="1"/>
    <col min="15979" max="15979" width="12.7109375" style="2" customWidth="1"/>
    <col min="15980" max="15980" width="14.42578125" style="2" customWidth="1"/>
    <col min="15981" max="15981" width="9" style="2" customWidth="1"/>
    <col min="15982" max="15982" width="9.140625" style="2" customWidth="1"/>
    <col min="15983" max="15983" width="10" style="2" customWidth="1"/>
    <col min="15984" max="15984" width="10.5703125" style="2" customWidth="1"/>
    <col min="15985" max="15985" width="9.140625" style="2" customWidth="1"/>
    <col min="15986" max="16191" width="9.140625" style="2"/>
    <col min="16192" max="16192" width="40" style="2" customWidth="1"/>
    <col min="16193" max="16195" width="9.140625" style="2" customWidth="1"/>
    <col min="16196" max="16198" width="7.7109375" style="2" customWidth="1"/>
    <col min="16199" max="16199" width="10" style="2" customWidth="1"/>
    <col min="16200" max="16200" width="11" style="2" customWidth="1"/>
    <col min="16201" max="16201" width="7.7109375" style="2" customWidth="1"/>
    <col min="16202" max="16210" width="9.140625" style="2" customWidth="1"/>
    <col min="16211" max="16211" width="17.28515625" style="2" customWidth="1"/>
    <col min="16212" max="16215" width="9.140625" style="2" customWidth="1"/>
    <col min="16216" max="16216" width="18" style="2" customWidth="1"/>
    <col min="16217" max="16220" width="9.140625" style="2" customWidth="1"/>
    <col min="16221" max="16221" width="17" style="2" customWidth="1"/>
    <col min="16222" max="16222" width="0.28515625" style="2" customWidth="1"/>
    <col min="16223" max="16223" width="13.85546875" style="2" customWidth="1"/>
    <col min="16224" max="16224" width="14.140625" style="2" customWidth="1"/>
    <col min="16225" max="16226" width="12.140625" style="2" customWidth="1"/>
    <col min="16227" max="16227" width="12.28515625" style="2" customWidth="1"/>
    <col min="16228" max="16228" width="13.7109375" style="2" customWidth="1"/>
    <col min="16229" max="16229" width="6" style="2" customWidth="1"/>
    <col min="16230" max="16230" width="16.85546875" style="2" customWidth="1"/>
    <col min="16231" max="16231" width="16.42578125" style="2" customWidth="1"/>
    <col min="16232" max="16232" width="16.28515625" style="2" customWidth="1"/>
    <col min="16233" max="16233" width="9.140625" style="2" customWidth="1"/>
    <col min="16234" max="16234" width="14.42578125" style="2" customWidth="1"/>
    <col min="16235" max="16235" width="12.7109375" style="2" customWidth="1"/>
    <col min="16236" max="16236" width="14.42578125" style="2" customWidth="1"/>
    <col min="16237" max="16237" width="9" style="2" customWidth="1"/>
    <col min="16238" max="16238" width="9.140625" style="2" customWidth="1"/>
    <col min="16239" max="16239" width="10" style="2" customWidth="1"/>
    <col min="16240" max="16240" width="10.5703125" style="2" customWidth="1"/>
    <col min="16241" max="16241" width="9.140625" style="2" customWidth="1"/>
    <col min="16242" max="16384" width="9.140625" style="2"/>
  </cols>
  <sheetData>
    <row r="1" spans="1:180" ht="125.25" hidden="1" customHeight="1" x14ac:dyDescent="0.3">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201"/>
      <c r="BT1" s="201"/>
      <c r="BU1" s="201"/>
      <c r="BV1" s="201"/>
      <c r="BW1" s="201"/>
      <c r="BX1" s="201"/>
      <c r="BY1" s="201"/>
      <c r="BZ1" s="201"/>
      <c r="CA1" s="201"/>
      <c r="CB1" s="201"/>
      <c r="CC1" s="390"/>
      <c r="CD1" s="390"/>
      <c r="CE1" s="390"/>
      <c r="CF1" s="390"/>
      <c r="CG1" s="390"/>
      <c r="CH1" s="390"/>
      <c r="CI1" s="390"/>
      <c r="CJ1" s="390"/>
      <c r="CK1" s="390"/>
      <c r="CL1" s="390"/>
      <c r="CM1" s="390"/>
      <c r="CN1" s="390"/>
      <c r="CO1" s="390"/>
      <c r="CP1" s="390"/>
      <c r="CQ1" s="390"/>
      <c r="CR1" s="390"/>
      <c r="CS1" s="390"/>
      <c r="CT1" s="390"/>
      <c r="CU1" s="390"/>
      <c r="CV1" s="390"/>
      <c r="CW1" s="390"/>
      <c r="CX1" s="390"/>
      <c r="CY1" s="390"/>
      <c r="CZ1" s="390"/>
      <c r="DA1" s="390"/>
      <c r="DB1" s="390"/>
      <c r="DC1" s="390"/>
      <c r="DD1" s="390"/>
      <c r="DE1" s="390"/>
      <c r="DF1" s="390"/>
      <c r="DG1" s="390"/>
      <c r="DH1" s="390"/>
      <c r="DI1" s="390"/>
      <c r="DJ1" s="390"/>
      <c r="DK1" s="390"/>
      <c r="DL1" s="390"/>
      <c r="DM1" s="390"/>
      <c r="DN1" s="390"/>
      <c r="DO1" s="390"/>
      <c r="DP1" s="390"/>
      <c r="DQ1" s="390"/>
      <c r="DR1" s="390"/>
      <c r="DS1" s="390"/>
      <c r="DT1" s="390"/>
      <c r="DU1" s="390"/>
      <c r="DV1" s="390"/>
      <c r="DW1" s="390"/>
      <c r="DX1" s="390"/>
      <c r="DY1" s="390"/>
      <c r="DZ1" s="390"/>
      <c r="EA1" s="390"/>
      <c r="EB1" s="390"/>
      <c r="EC1" s="390"/>
      <c r="ED1" s="390"/>
      <c r="EE1" s="390"/>
      <c r="EF1" s="390"/>
      <c r="EG1" s="390"/>
      <c r="EH1" s="390"/>
      <c r="EI1" s="390"/>
      <c r="EJ1" s="390"/>
      <c r="EK1" s="390"/>
      <c r="EL1" s="390"/>
      <c r="EM1" s="390"/>
      <c r="EN1" s="390"/>
      <c r="EO1" s="390"/>
      <c r="EP1" s="390"/>
      <c r="EQ1" s="390"/>
      <c r="ER1" s="390"/>
      <c r="ES1" s="390"/>
      <c r="EU1" s="2"/>
      <c r="EV1" s="2"/>
    </row>
    <row r="2" spans="1:180" ht="21.75" customHeight="1" x14ac:dyDescent="0.3">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195"/>
    </row>
    <row r="3" spans="1:180" ht="92.25" customHeight="1" x14ac:dyDescent="0.25">
      <c r="A3" s="403" t="s">
        <v>502</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403"/>
      <c r="AX3" s="403"/>
      <c r="AY3" s="403"/>
      <c r="AZ3" s="403"/>
      <c r="BA3" s="403"/>
      <c r="BB3" s="403"/>
      <c r="BC3" s="403"/>
      <c r="BD3" s="403"/>
      <c r="BE3" s="403"/>
      <c r="BF3" s="403"/>
      <c r="BG3" s="403"/>
      <c r="BH3" s="403"/>
      <c r="BI3" s="403"/>
      <c r="BJ3" s="403"/>
      <c r="BK3" s="403"/>
      <c r="BL3" s="403"/>
      <c r="BM3" s="403"/>
      <c r="BN3" s="403"/>
      <c r="BO3" s="403"/>
      <c r="BP3" s="403"/>
      <c r="BQ3" s="403"/>
      <c r="BR3" s="403"/>
      <c r="BS3" s="403"/>
      <c r="BT3" s="403"/>
      <c r="BU3" s="403"/>
      <c r="BV3" s="403"/>
      <c r="BW3" s="403"/>
      <c r="BX3" s="403"/>
      <c r="BY3" s="403"/>
      <c r="BZ3" s="403"/>
      <c r="CA3" s="403"/>
      <c r="CB3" s="403"/>
      <c r="CC3" s="403"/>
      <c r="CD3" s="403"/>
      <c r="CE3" s="403"/>
      <c r="CF3" s="403"/>
      <c r="CG3" s="403"/>
      <c r="CH3" s="403"/>
      <c r="CI3" s="403"/>
      <c r="CJ3" s="403"/>
      <c r="CK3" s="403"/>
      <c r="CL3" s="403"/>
      <c r="CM3" s="403"/>
      <c r="CN3" s="403"/>
      <c r="CO3" s="403"/>
      <c r="CP3" s="403"/>
      <c r="CQ3" s="403"/>
      <c r="CR3" s="403"/>
      <c r="CS3" s="403"/>
      <c r="CT3" s="403"/>
      <c r="CU3" s="403"/>
      <c r="CV3" s="403"/>
      <c r="CW3" s="403"/>
      <c r="CX3" s="403"/>
      <c r="CY3" s="403"/>
      <c r="CZ3" s="403"/>
      <c r="DA3" s="403"/>
      <c r="DB3" s="403"/>
      <c r="DC3" s="403"/>
      <c r="DD3" s="403"/>
      <c r="DE3" s="403"/>
      <c r="DF3" s="403"/>
      <c r="DG3" s="403"/>
      <c r="DH3" s="403"/>
      <c r="DI3" s="403"/>
      <c r="DJ3" s="403"/>
      <c r="DK3" s="403"/>
      <c r="DL3" s="403"/>
      <c r="DM3" s="403"/>
      <c r="DN3" s="403"/>
      <c r="DO3" s="403"/>
      <c r="DP3" s="403"/>
      <c r="DQ3" s="403"/>
      <c r="DR3" s="403"/>
      <c r="DS3" s="403"/>
      <c r="DT3" s="403"/>
      <c r="DU3" s="403"/>
      <c r="DV3" s="403"/>
      <c r="DW3" s="403"/>
      <c r="DX3" s="403"/>
      <c r="DY3" s="403"/>
      <c r="DZ3" s="403"/>
      <c r="EA3" s="403"/>
      <c r="EB3" s="403"/>
      <c r="EC3" s="403"/>
      <c r="ED3" s="403"/>
      <c r="EE3" s="403"/>
      <c r="EF3" s="403"/>
      <c r="EG3" s="403"/>
      <c r="EH3" s="403"/>
      <c r="EI3" s="403"/>
      <c r="EJ3" s="403"/>
      <c r="EK3" s="403"/>
      <c r="EL3" s="403"/>
      <c r="EM3" s="403"/>
      <c r="EN3" s="403"/>
      <c r="EO3" s="403"/>
      <c r="EP3" s="403"/>
      <c r="EQ3" s="403"/>
      <c r="ER3" s="403"/>
      <c r="ES3" s="403"/>
    </row>
    <row r="4" spans="1:180" ht="21" hidden="1" customHeight="1" x14ac:dyDescent="0.3">
      <c r="A4" s="56"/>
      <c r="B4" s="13"/>
      <c r="C4" s="13"/>
      <c r="D4" s="13"/>
      <c r="E4" s="13"/>
      <c r="F4" s="13"/>
      <c r="G4" s="13"/>
      <c r="H4" s="13"/>
      <c r="I4" s="13"/>
      <c r="J4" s="14"/>
      <c r="K4" s="14"/>
      <c r="L4" s="14"/>
      <c r="M4" s="14"/>
      <c r="N4" s="14"/>
      <c r="O4" s="14"/>
      <c r="P4" s="30"/>
      <c r="Q4" s="30"/>
      <c r="R4" s="30"/>
      <c r="S4" s="30"/>
      <c r="T4" s="30"/>
      <c r="U4" s="30"/>
      <c r="V4" s="30"/>
      <c r="W4" s="30"/>
      <c r="X4" s="30"/>
      <c r="Y4" s="30"/>
      <c r="Z4" s="30"/>
      <c r="AA4" s="30"/>
      <c r="AB4" s="30"/>
      <c r="AC4" s="15"/>
      <c r="AD4" s="30"/>
      <c r="AE4" s="30"/>
      <c r="AF4" s="30"/>
      <c r="AG4" s="15"/>
      <c r="AH4" s="15"/>
      <c r="AI4" s="15"/>
      <c r="AJ4" s="15"/>
      <c r="AK4" s="15"/>
      <c r="AL4" s="15"/>
      <c r="AM4" s="15"/>
      <c r="AN4" s="15"/>
      <c r="AO4" s="15"/>
      <c r="AP4" s="15"/>
      <c r="AQ4" s="15"/>
      <c r="AR4" s="15"/>
      <c r="AS4" s="15"/>
      <c r="AT4" s="15"/>
      <c r="AU4" s="15"/>
      <c r="AV4" s="30"/>
      <c r="AW4" s="15"/>
      <c r="AX4" s="15"/>
      <c r="AY4" s="15"/>
      <c r="AZ4" s="15"/>
      <c r="BA4" s="15"/>
      <c r="BB4" s="15"/>
      <c r="BC4" s="15"/>
      <c r="BD4" s="15"/>
      <c r="BE4" s="15"/>
      <c r="BF4" s="15"/>
      <c r="BG4" s="15"/>
      <c r="BH4" s="30"/>
      <c r="BI4" s="160"/>
      <c r="BJ4" s="30"/>
      <c r="BK4" s="30"/>
      <c r="BL4" s="30"/>
      <c r="BM4" s="30"/>
      <c r="BN4" s="30"/>
      <c r="BO4" s="30"/>
      <c r="BP4" s="30"/>
      <c r="BQ4" s="30"/>
      <c r="BR4" s="30"/>
      <c r="BS4" s="202"/>
      <c r="BT4" s="203"/>
      <c r="BU4" s="204"/>
      <c r="BV4" s="204"/>
      <c r="BW4" s="204"/>
      <c r="BX4" s="204"/>
      <c r="BY4" s="204"/>
      <c r="BZ4" s="204"/>
      <c r="CA4" s="204"/>
      <c r="CB4" s="204"/>
      <c r="CC4" s="202"/>
      <c r="CD4" s="205"/>
      <c r="CE4" s="204"/>
      <c r="CF4" s="204"/>
      <c r="CG4" s="204"/>
      <c r="CH4" s="204"/>
      <c r="CI4" s="204"/>
      <c r="CJ4" s="204"/>
      <c r="CK4" s="204"/>
      <c r="CL4" s="204"/>
      <c r="CM4" s="204"/>
      <c r="CN4" s="204"/>
      <c r="CO4" s="205"/>
      <c r="CP4" s="31"/>
      <c r="CQ4" s="31"/>
      <c r="CR4" s="31"/>
      <c r="CS4" s="31"/>
      <c r="CT4" s="31"/>
      <c r="CU4" s="31"/>
      <c r="CV4" s="202"/>
      <c r="CW4" s="202"/>
      <c r="CX4" s="202"/>
      <c r="CY4" s="202"/>
      <c r="CZ4" s="202"/>
      <c r="DA4" s="202"/>
      <c r="DB4" s="202"/>
      <c r="DC4" s="202"/>
      <c r="DD4" s="202"/>
      <c r="DE4" s="202"/>
      <c r="DF4" s="202"/>
      <c r="DG4" s="202"/>
      <c r="DH4" s="206"/>
      <c r="DI4" s="202"/>
      <c r="DJ4" s="202"/>
      <c r="DK4" s="207"/>
      <c r="DL4" s="204"/>
      <c r="DM4" s="207"/>
      <c r="DN4" s="208"/>
      <c r="DO4" s="204"/>
      <c r="DP4" s="208"/>
      <c r="DQ4" s="31"/>
      <c r="DR4" s="31"/>
      <c r="DS4" s="31"/>
      <c r="DT4" s="31"/>
      <c r="DU4" s="31"/>
      <c r="DV4" s="202"/>
      <c r="DW4" s="202"/>
      <c r="DX4" s="202"/>
      <c r="DY4" s="202"/>
      <c r="DZ4" s="202"/>
      <c r="EA4" s="202"/>
      <c r="EB4" s="202"/>
      <c r="EC4" s="202"/>
      <c r="ED4" s="202"/>
      <c r="EE4" s="202"/>
      <c r="EF4" s="202"/>
      <c r="EG4" s="202"/>
      <c r="EH4" s="202"/>
      <c r="EI4" s="209"/>
      <c r="EJ4" s="204"/>
      <c r="EK4" s="202"/>
      <c r="EL4" s="208"/>
      <c r="EM4" s="204"/>
      <c r="EN4" s="208"/>
      <c r="EO4" s="210"/>
      <c r="EP4" s="204"/>
      <c r="EQ4" s="210"/>
      <c r="ER4" s="204"/>
      <c r="ES4" s="15"/>
      <c r="ET4" s="15"/>
    </row>
    <row r="5" spans="1:180" ht="13.5" hidden="1" customHeight="1" x14ac:dyDescent="0.25">
      <c r="A5" s="389"/>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c r="AW5" s="389"/>
      <c r="AX5" s="389"/>
      <c r="AY5" s="389"/>
      <c r="AZ5" s="389"/>
      <c r="BA5" s="389"/>
      <c r="BB5" s="389"/>
      <c r="BC5" s="389"/>
      <c r="BD5" s="389"/>
      <c r="BE5" s="389"/>
      <c r="BF5" s="389"/>
      <c r="BG5" s="389"/>
      <c r="BH5" s="389"/>
      <c r="BI5" s="389"/>
      <c r="BJ5" s="389"/>
      <c r="BK5" s="389"/>
      <c r="BL5" s="389"/>
      <c r="BM5" s="389"/>
      <c r="BN5" s="389"/>
      <c r="BO5" s="389"/>
      <c r="BP5" s="389"/>
      <c r="BQ5" s="389"/>
      <c r="BR5" s="389"/>
      <c r="BS5" s="389"/>
      <c r="BT5" s="389"/>
      <c r="BU5" s="389"/>
      <c r="BV5" s="389"/>
      <c r="BW5" s="389"/>
      <c r="BX5" s="389"/>
      <c r="BY5" s="389"/>
      <c r="BZ5" s="389"/>
      <c r="CA5" s="389"/>
      <c r="CB5" s="389"/>
      <c r="CC5" s="389"/>
      <c r="CD5" s="389"/>
      <c r="CE5" s="389"/>
      <c r="CF5" s="389"/>
      <c r="CG5" s="389"/>
      <c r="CH5" s="389"/>
      <c r="CI5" s="389"/>
      <c r="CJ5" s="389"/>
      <c r="CK5" s="389"/>
      <c r="CL5" s="389"/>
      <c r="CM5" s="389"/>
      <c r="CN5" s="389"/>
      <c r="CO5" s="389"/>
      <c r="CP5" s="389"/>
      <c r="CQ5" s="389"/>
      <c r="CR5" s="389"/>
      <c r="CS5" s="389"/>
      <c r="CT5" s="389"/>
      <c r="CU5" s="389"/>
      <c r="CV5" s="389"/>
      <c r="CW5" s="389"/>
      <c r="CX5" s="389"/>
      <c r="CY5" s="389"/>
      <c r="CZ5" s="389"/>
      <c r="DA5" s="389"/>
      <c r="DB5" s="389"/>
      <c r="DC5" s="389"/>
      <c r="DD5" s="389"/>
      <c r="DE5" s="389"/>
      <c r="DF5" s="389"/>
      <c r="DG5" s="389"/>
      <c r="DH5" s="389"/>
      <c r="DI5" s="389"/>
      <c r="DJ5" s="389"/>
      <c r="DK5" s="389"/>
      <c r="DL5" s="389"/>
      <c r="DM5" s="389"/>
      <c r="DN5" s="389"/>
      <c r="DO5" s="389"/>
      <c r="DP5" s="389"/>
      <c r="DQ5" s="389"/>
      <c r="DR5" s="389"/>
      <c r="DS5" s="389"/>
      <c r="DT5" s="389"/>
      <c r="DU5" s="389"/>
      <c r="DV5" s="389"/>
      <c r="DW5" s="389"/>
      <c r="DX5" s="389"/>
      <c r="DY5" s="389"/>
      <c r="DZ5" s="389"/>
      <c r="EA5" s="389"/>
      <c r="EB5" s="389"/>
      <c r="EC5" s="389"/>
      <c r="ED5" s="389"/>
      <c r="EE5" s="389"/>
      <c r="EF5" s="389"/>
      <c r="EG5" s="389"/>
      <c r="EH5" s="389"/>
      <c r="EI5" s="389"/>
      <c r="EJ5" s="389"/>
      <c r="EK5" s="389"/>
      <c r="EL5" s="389"/>
      <c r="EM5" s="389"/>
      <c r="EN5" s="389"/>
      <c r="EO5" s="389"/>
      <c r="EP5" s="389"/>
      <c r="EQ5" s="389"/>
      <c r="ER5" s="389"/>
      <c r="ES5" s="389"/>
    </row>
    <row r="6" spans="1:180" ht="18" customHeight="1" x14ac:dyDescent="0.25">
      <c r="A6" s="392"/>
      <c r="B6" s="393"/>
      <c r="C6" s="393"/>
      <c r="D6" s="393"/>
      <c r="E6" s="393"/>
      <c r="F6" s="393"/>
      <c r="G6" s="393"/>
      <c r="H6" s="393"/>
      <c r="I6" s="393"/>
      <c r="J6" s="3"/>
      <c r="K6" s="3"/>
      <c r="L6" s="3"/>
      <c r="M6" s="3"/>
      <c r="N6" s="3"/>
      <c r="O6" s="3"/>
      <c r="P6" s="32"/>
      <c r="Q6" s="32"/>
      <c r="R6" s="32"/>
      <c r="S6" s="32"/>
      <c r="T6" s="32"/>
      <c r="U6" s="32"/>
      <c r="V6" s="32"/>
      <c r="W6" s="32"/>
      <c r="X6" s="32"/>
      <c r="Y6" s="32"/>
      <c r="Z6" s="32"/>
      <c r="AA6" s="32"/>
      <c r="AB6" s="32"/>
      <c r="AC6" s="16"/>
      <c r="AD6" s="32"/>
      <c r="AE6" s="32"/>
      <c r="AF6" s="32"/>
      <c r="AG6" s="16"/>
      <c r="AH6" s="16"/>
      <c r="AI6" s="16"/>
      <c r="AJ6" s="16"/>
      <c r="AK6" s="16"/>
      <c r="AL6" s="16"/>
      <c r="AM6" s="16"/>
      <c r="AN6" s="16"/>
      <c r="AO6" s="16"/>
      <c r="AP6" s="16"/>
      <c r="AQ6" s="16"/>
      <c r="AR6" s="16"/>
      <c r="AS6" s="16"/>
      <c r="AT6" s="16"/>
      <c r="AU6" s="16"/>
      <c r="AV6" s="32"/>
      <c r="AW6" s="16"/>
      <c r="AX6" s="16"/>
      <c r="AY6" s="16"/>
      <c r="AZ6" s="16"/>
      <c r="BA6" s="16"/>
      <c r="BB6" s="16"/>
      <c r="BC6" s="16"/>
      <c r="BD6" s="16"/>
      <c r="BE6" s="16"/>
      <c r="BF6" s="16"/>
      <c r="BG6" s="16"/>
      <c r="BH6" s="32"/>
      <c r="BI6" s="161"/>
      <c r="BJ6" s="32"/>
      <c r="BK6" s="32"/>
      <c r="BL6" s="32"/>
      <c r="BM6" s="32"/>
      <c r="BN6" s="32"/>
      <c r="BO6" s="32"/>
      <c r="BP6" s="32"/>
      <c r="BQ6" s="32"/>
      <c r="BR6" s="32"/>
      <c r="BS6" s="211"/>
      <c r="BT6" s="212"/>
      <c r="BU6" s="213"/>
      <c r="BV6" s="213"/>
      <c r="BW6" s="213"/>
      <c r="BX6" s="213"/>
      <c r="BY6" s="213"/>
      <c r="BZ6" s="213"/>
      <c r="CA6" s="213"/>
      <c r="CB6" s="213"/>
      <c r="CC6" s="211"/>
      <c r="CD6" s="214"/>
      <c r="CE6" s="213"/>
      <c r="CF6" s="213"/>
      <c r="CG6" s="213"/>
      <c r="CH6" s="213"/>
      <c r="CI6" s="213"/>
      <c r="CJ6" s="213"/>
      <c r="CK6" s="213"/>
      <c r="CL6" s="213"/>
      <c r="CM6" s="213"/>
      <c r="CN6" s="213"/>
      <c r="CO6" s="214"/>
      <c r="CP6" s="215"/>
      <c r="CQ6" s="215"/>
      <c r="CR6" s="215"/>
      <c r="CS6" s="215"/>
      <c r="CT6" s="215"/>
      <c r="CU6" s="215"/>
      <c r="CV6" s="211"/>
      <c r="CW6" s="211"/>
      <c r="CX6" s="211"/>
      <c r="CY6" s="211"/>
      <c r="CZ6" s="211"/>
      <c r="DA6" s="211"/>
      <c r="DB6" s="211"/>
      <c r="DC6" s="211"/>
      <c r="DD6" s="211"/>
      <c r="DE6" s="211"/>
      <c r="DF6" s="211"/>
      <c r="DG6" s="211"/>
      <c r="DH6" s="216"/>
      <c r="DI6" s="211"/>
      <c r="DJ6" s="211"/>
      <c r="DK6" s="217"/>
      <c r="DL6" s="213"/>
      <c r="DM6" s="217"/>
      <c r="DN6" s="218"/>
      <c r="DO6" s="213"/>
      <c r="DP6" s="218"/>
      <c r="DQ6" s="219"/>
      <c r="DR6" s="215"/>
      <c r="DS6" s="215"/>
      <c r="DT6" s="215"/>
      <c r="DU6" s="215"/>
      <c r="DV6" s="211"/>
      <c r="DW6" s="211"/>
      <c r="DX6" s="211"/>
      <c r="DY6" s="211"/>
      <c r="DZ6" s="211"/>
      <c r="EA6" s="211"/>
      <c r="EB6" s="211"/>
      <c r="EC6" s="211"/>
      <c r="ED6" s="211"/>
      <c r="EE6" s="211"/>
      <c r="EF6" s="211"/>
      <c r="EG6" s="211"/>
      <c r="EH6" s="211"/>
      <c r="EI6" s="220"/>
      <c r="EJ6" s="213"/>
      <c r="EK6" s="211" t="s">
        <v>404</v>
      </c>
      <c r="EL6" s="218"/>
      <c r="EM6" s="213"/>
      <c r="EN6" s="218"/>
      <c r="EO6" s="221"/>
      <c r="EP6" s="213"/>
      <c r="EQ6" s="221"/>
      <c r="ER6" s="213"/>
      <c r="ES6" s="16" t="s">
        <v>404</v>
      </c>
      <c r="ET6" s="16"/>
    </row>
    <row r="7" spans="1:180" s="29" customFormat="1" ht="114.75" customHeight="1" x14ac:dyDescent="0.25">
      <c r="A7" s="25" t="s">
        <v>501</v>
      </c>
      <c r="B7" s="26" t="s">
        <v>281</v>
      </c>
      <c r="C7" s="26"/>
      <c r="D7" s="26"/>
      <c r="E7" s="26" t="s">
        <v>282</v>
      </c>
      <c r="F7" s="26" t="s">
        <v>283</v>
      </c>
      <c r="G7" s="26" t="s">
        <v>284</v>
      </c>
      <c r="H7" s="26" t="s">
        <v>285</v>
      </c>
      <c r="I7" s="26" t="s">
        <v>286</v>
      </c>
      <c r="J7" s="27" t="s">
        <v>131</v>
      </c>
      <c r="K7" s="154"/>
      <c r="L7" s="154"/>
      <c r="M7" s="27"/>
      <c r="N7" s="27"/>
      <c r="O7" s="27"/>
      <c r="P7" s="28" t="s">
        <v>418</v>
      </c>
      <c r="Q7" s="396" t="s">
        <v>414</v>
      </c>
      <c r="R7" s="397"/>
      <c r="S7" s="28" t="s">
        <v>427</v>
      </c>
      <c r="T7" s="28" t="s">
        <v>418</v>
      </c>
      <c r="U7" s="396" t="s">
        <v>428</v>
      </c>
      <c r="V7" s="399"/>
      <c r="W7" s="399"/>
      <c r="X7" s="399"/>
      <c r="Y7" s="399"/>
      <c r="Z7" s="399"/>
      <c r="AA7" s="399"/>
      <c r="AB7" s="399"/>
      <c r="AC7" s="399"/>
      <c r="AD7" s="399"/>
      <c r="AE7" s="397"/>
      <c r="AF7" s="25" t="s">
        <v>441</v>
      </c>
      <c r="AG7" s="28" t="s">
        <v>442</v>
      </c>
      <c r="AH7" s="396" t="s">
        <v>443</v>
      </c>
      <c r="AI7" s="399"/>
      <c r="AJ7" s="399"/>
      <c r="AK7" s="399"/>
      <c r="AL7" s="399"/>
      <c r="AM7" s="399"/>
      <c r="AN7" s="399"/>
      <c r="AO7" s="399"/>
      <c r="AP7" s="399"/>
      <c r="AQ7" s="399"/>
      <c r="AR7" s="399"/>
      <c r="AS7" s="399"/>
      <c r="AT7" s="399"/>
      <c r="AU7" s="397"/>
      <c r="AV7" s="28" t="s">
        <v>444</v>
      </c>
      <c r="AW7" s="28" t="s">
        <v>452</v>
      </c>
      <c r="AX7" s="396" t="s">
        <v>460</v>
      </c>
      <c r="AY7" s="399"/>
      <c r="AZ7" s="399"/>
      <c r="BA7" s="399"/>
      <c r="BB7" s="399"/>
      <c r="BC7" s="399"/>
      <c r="BD7" s="399"/>
      <c r="BE7" s="399"/>
      <c r="BF7" s="399"/>
      <c r="BG7" s="397"/>
      <c r="BH7" s="28" t="s">
        <v>427</v>
      </c>
      <c r="BI7" s="162" t="s">
        <v>131</v>
      </c>
      <c r="BJ7" s="381" t="s">
        <v>462</v>
      </c>
      <c r="BK7" s="382"/>
      <c r="BL7" s="382"/>
      <c r="BM7" s="382"/>
      <c r="BN7" s="382"/>
      <c r="BO7" s="382"/>
      <c r="BP7" s="382"/>
      <c r="BQ7" s="382"/>
      <c r="BR7" s="383"/>
      <c r="BS7" s="28" t="s">
        <v>496</v>
      </c>
      <c r="BT7" s="289" t="s">
        <v>477</v>
      </c>
      <c r="BU7" s="386" t="s">
        <v>476</v>
      </c>
      <c r="BV7" s="387"/>
      <c r="BW7" s="387"/>
      <c r="BX7" s="387"/>
      <c r="BY7" s="387"/>
      <c r="BZ7" s="387"/>
      <c r="CA7" s="387"/>
      <c r="CB7" s="388"/>
      <c r="CC7" s="28" t="s">
        <v>497</v>
      </c>
      <c r="CD7" s="290" t="s">
        <v>479</v>
      </c>
      <c r="CE7" s="400" t="s">
        <v>480</v>
      </c>
      <c r="CF7" s="401"/>
      <c r="CG7" s="401"/>
      <c r="CH7" s="401"/>
      <c r="CI7" s="401"/>
      <c r="CJ7" s="401"/>
      <c r="CK7" s="401"/>
      <c r="CL7" s="401"/>
      <c r="CM7" s="401"/>
      <c r="CN7" s="402"/>
      <c r="CO7" s="290" t="s">
        <v>481</v>
      </c>
      <c r="CP7" s="291" t="s">
        <v>420</v>
      </c>
      <c r="CQ7" s="291"/>
      <c r="CR7" s="291"/>
      <c r="CS7" s="291"/>
      <c r="CT7" s="291"/>
      <c r="CU7" s="291"/>
      <c r="CV7" s="25" t="s">
        <v>421</v>
      </c>
      <c r="CW7" s="396" t="s">
        <v>414</v>
      </c>
      <c r="CX7" s="397"/>
      <c r="CY7" s="25" t="s">
        <v>429</v>
      </c>
      <c r="CZ7" s="292" t="s">
        <v>421</v>
      </c>
      <c r="DA7" s="395" t="s">
        <v>428</v>
      </c>
      <c r="DB7" s="395"/>
      <c r="DC7" s="25" t="s">
        <v>440</v>
      </c>
      <c r="DD7" s="28" t="s">
        <v>443</v>
      </c>
      <c r="DE7" s="28" t="s">
        <v>449</v>
      </c>
      <c r="DF7" s="28" t="s">
        <v>453</v>
      </c>
      <c r="DG7" s="28" t="s">
        <v>454</v>
      </c>
      <c r="DH7" s="293" t="s">
        <v>440</v>
      </c>
      <c r="DI7" s="294" t="s">
        <v>462</v>
      </c>
      <c r="DJ7" s="28" t="s">
        <v>463</v>
      </c>
      <c r="DK7" s="295" t="s">
        <v>478</v>
      </c>
      <c r="DL7" s="295" t="s">
        <v>476</v>
      </c>
      <c r="DM7" s="295" t="s">
        <v>486</v>
      </c>
      <c r="DN7" s="294" t="s">
        <v>482</v>
      </c>
      <c r="DO7" s="294" t="s">
        <v>480</v>
      </c>
      <c r="DP7" s="294" t="s">
        <v>483</v>
      </c>
      <c r="DQ7" s="291" t="s">
        <v>394</v>
      </c>
      <c r="DR7" s="291"/>
      <c r="DS7" s="291"/>
      <c r="DT7" s="291"/>
      <c r="DU7" s="291"/>
      <c r="DV7" s="25"/>
      <c r="DW7" s="25" t="s">
        <v>419</v>
      </c>
      <c r="DX7" s="395" t="s">
        <v>414</v>
      </c>
      <c r="DY7" s="395"/>
      <c r="DZ7" s="25" t="s">
        <v>430</v>
      </c>
      <c r="EA7" s="292" t="s">
        <v>439</v>
      </c>
      <c r="EB7" s="395" t="s">
        <v>428</v>
      </c>
      <c r="EC7" s="395"/>
      <c r="ED7" s="25" t="s">
        <v>419</v>
      </c>
      <c r="EE7" s="28" t="s">
        <v>451</v>
      </c>
      <c r="EF7" s="28" t="s">
        <v>450</v>
      </c>
      <c r="EG7" s="28" t="s">
        <v>455</v>
      </c>
      <c r="EH7" s="28" t="s">
        <v>456</v>
      </c>
      <c r="EI7" s="296" t="s">
        <v>394</v>
      </c>
      <c r="EJ7" s="296" t="s">
        <v>462</v>
      </c>
      <c r="EK7" s="28" t="s">
        <v>464</v>
      </c>
      <c r="EL7" s="294" t="s">
        <v>487</v>
      </c>
      <c r="EM7" s="294" t="s">
        <v>488</v>
      </c>
      <c r="EN7" s="294" t="s">
        <v>489</v>
      </c>
      <c r="EO7" s="297" t="s">
        <v>484</v>
      </c>
      <c r="EP7" s="297" t="s">
        <v>480</v>
      </c>
      <c r="EQ7" s="297" t="s">
        <v>485</v>
      </c>
      <c r="ER7" s="28" t="s">
        <v>498</v>
      </c>
      <c r="ES7" s="28" t="s">
        <v>499</v>
      </c>
      <c r="ET7" s="28" t="s">
        <v>474</v>
      </c>
      <c r="EU7" s="23"/>
      <c r="EV7" s="23"/>
    </row>
    <row r="8" spans="1:180" ht="47.25" customHeight="1" outlineLevel="1" x14ac:dyDescent="0.25">
      <c r="A8" s="57" t="s">
        <v>395</v>
      </c>
      <c r="B8" s="4" t="s">
        <v>74</v>
      </c>
      <c r="C8" s="4"/>
      <c r="D8" s="4"/>
      <c r="E8" s="4"/>
      <c r="F8" s="4"/>
      <c r="G8" s="4"/>
      <c r="H8" s="4"/>
      <c r="I8" s="4"/>
      <c r="J8" s="5">
        <f t="shared" ref="J8" si="0">J9+J384+J399+J440</f>
        <v>278939396.21999997</v>
      </c>
      <c r="K8" s="5"/>
      <c r="L8" s="5"/>
      <c r="M8" s="5"/>
      <c r="N8" s="5"/>
      <c r="O8" s="5"/>
      <c r="P8" s="33">
        <f t="shared" ref="P8:AF8" si="1">P9+P384+P399+P440</f>
        <v>35228436.310000002</v>
      </c>
      <c r="Q8" s="33">
        <f t="shared" si="1"/>
        <v>35228436.310000002</v>
      </c>
      <c r="R8" s="33">
        <f t="shared" si="1"/>
        <v>0</v>
      </c>
      <c r="S8" s="33">
        <f t="shared" si="1"/>
        <v>314167832.52999991</v>
      </c>
      <c r="T8" s="33">
        <f t="shared" si="1"/>
        <v>48308641.07</v>
      </c>
      <c r="U8" s="33">
        <f t="shared" ref="U8" si="2">U9+U384+U399+U440</f>
        <v>22272993.390000001</v>
      </c>
      <c r="V8" s="33">
        <f t="shared" ref="V8" si="3">V9+V384+V399+V440</f>
        <v>2301439.37</v>
      </c>
      <c r="W8" s="33">
        <f t="shared" si="1"/>
        <v>13512338.73</v>
      </c>
      <c r="X8" s="33">
        <f t="shared" ref="X8:AD8" si="4">X9+X384+X399+X440</f>
        <v>4580402.43</v>
      </c>
      <c r="Y8" s="33">
        <f t="shared" si="4"/>
        <v>1741467.15</v>
      </c>
      <c r="Z8" s="33">
        <f t="shared" si="4"/>
        <v>-1587166.67</v>
      </c>
      <c r="AA8" s="33">
        <f t="shared" si="4"/>
        <v>-45994.85</v>
      </c>
      <c r="AB8" s="33">
        <f t="shared" si="4"/>
        <v>1487166.67</v>
      </c>
      <c r="AC8" s="5">
        <f>AC9+AC384+AC399+AC440</f>
        <v>0</v>
      </c>
      <c r="AD8" s="33">
        <f t="shared" si="4"/>
        <v>4045994.85</v>
      </c>
      <c r="AE8" s="33">
        <f t="shared" si="1"/>
        <v>0</v>
      </c>
      <c r="AF8" s="33">
        <f t="shared" si="1"/>
        <v>362476473.5999999</v>
      </c>
      <c r="AG8" s="5">
        <f t="shared" ref="AG8:AV8" si="5">AG9+AG384+AG399+AG440</f>
        <v>34706052.219999999</v>
      </c>
      <c r="AH8" s="5">
        <f t="shared" si="5"/>
        <v>22407627.699999999</v>
      </c>
      <c r="AI8" s="5">
        <f t="shared" si="5"/>
        <v>3520192.3099999996</v>
      </c>
      <c r="AJ8" s="5">
        <f t="shared" si="5"/>
        <v>4995051.33</v>
      </c>
      <c r="AK8" s="5">
        <f t="shared" si="5"/>
        <v>272350</v>
      </c>
      <c r="AL8" s="5">
        <f t="shared" si="5"/>
        <v>42321.88</v>
      </c>
      <c r="AM8" s="5">
        <f t="shared" si="5"/>
        <v>524129</v>
      </c>
      <c r="AN8" s="5">
        <f t="shared" si="5"/>
        <v>755571</v>
      </c>
      <c r="AO8" s="5">
        <f t="shared" si="5"/>
        <v>0</v>
      </c>
      <c r="AP8" s="5">
        <f t="shared" si="5"/>
        <v>0</v>
      </c>
      <c r="AQ8" s="5">
        <f t="shared" si="5"/>
        <v>0</v>
      </c>
      <c r="AR8" s="5">
        <f t="shared" si="5"/>
        <v>0</v>
      </c>
      <c r="AS8" s="5">
        <f t="shared" si="5"/>
        <v>0</v>
      </c>
      <c r="AT8" s="5">
        <f t="shared" si="5"/>
        <v>0</v>
      </c>
      <c r="AU8" s="5">
        <f t="shared" si="5"/>
        <v>0</v>
      </c>
      <c r="AV8" s="33">
        <f t="shared" si="5"/>
        <v>397182525.81999999</v>
      </c>
      <c r="AW8" s="5">
        <f t="shared" ref="AW8:BH8" si="6">AW9+AW384+AW399+AW440</f>
        <v>378326.98999999976</v>
      </c>
      <c r="AX8" s="5">
        <f t="shared" si="6"/>
        <v>110367.60000000009</v>
      </c>
      <c r="AY8" s="5">
        <f t="shared" si="6"/>
        <v>267959.39</v>
      </c>
      <c r="AZ8" s="5">
        <f t="shared" si="6"/>
        <v>0</v>
      </c>
      <c r="BA8" s="5">
        <f t="shared" ref="BA8" si="7">BA9+BA384+BA399+BA440</f>
        <v>0</v>
      </c>
      <c r="BB8" s="5">
        <f t="shared" ref="BB8" si="8">BB9+BB384+BB399+BB440</f>
        <v>0</v>
      </c>
      <c r="BC8" s="5">
        <f t="shared" ref="BC8" si="9">BC9+BC384+BC399+BC440</f>
        <v>0</v>
      </c>
      <c r="BD8" s="5">
        <f t="shared" ref="BD8" si="10">BD9+BD384+BD399+BD440</f>
        <v>0</v>
      </c>
      <c r="BE8" s="5">
        <f t="shared" si="6"/>
        <v>0</v>
      </c>
      <c r="BF8" s="5">
        <f t="shared" si="6"/>
        <v>0</v>
      </c>
      <c r="BG8" s="5">
        <f t="shared" si="6"/>
        <v>0</v>
      </c>
      <c r="BH8" s="33">
        <f t="shared" si="6"/>
        <v>397560852.81</v>
      </c>
      <c r="BI8" s="163">
        <f t="shared" ref="BI8:BS8" si="11">BI9+BI384+BI399+BI440</f>
        <v>261582.0700000003</v>
      </c>
      <c r="BJ8" s="33">
        <f t="shared" si="11"/>
        <v>533477.02</v>
      </c>
      <c r="BK8" s="33">
        <f t="shared" si="11"/>
        <v>-116101.76000000015</v>
      </c>
      <c r="BL8" s="33">
        <f t="shared" si="11"/>
        <v>184394.35</v>
      </c>
      <c r="BM8" s="33">
        <f t="shared" si="11"/>
        <v>-320787.54000000062</v>
      </c>
      <c r="BN8" s="33">
        <f t="shared" si="11"/>
        <v>-150000</v>
      </c>
      <c r="BO8" s="33">
        <f t="shared" si="11"/>
        <v>-100000</v>
      </c>
      <c r="BP8" s="33">
        <f t="shared" si="11"/>
        <v>-19400</v>
      </c>
      <c r="BQ8" s="33">
        <f t="shared" si="11"/>
        <v>0</v>
      </c>
      <c r="BR8" s="33">
        <f t="shared" si="11"/>
        <v>250000</v>
      </c>
      <c r="BS8" s="33">
        <f t="shared" si="11"/>
        <v>397822434.87999994</v>
      </c>
      <c r="BT8" s="298">
        <f>BT9+BT384+BT399+BT440</f>
        <v>0</v>
      </c>
      <c r="BU8" s="5">
        <f t="shared" ref="BU8:BX8" si="12">BU9+BU384+BU399+BU440</f>
        <v>0</v>
      </c>
      <c r="BV8" s="5">
        <f t="shared" si="12"/>
        <v>0</v>
      </c>
      <c r="BW8" s="5">
        <f t="shared" si="12"/>
        <v>0</v>
      </c>
      <c r="BX8" s="5">
        <f t="shared" si="12"/>
        <v>0</v>
      </c>
      <c r="BY8" s="5">
        <f>BY9+BY384+BY399+BY440</f>
        <v>0</v>
      </c>
      <c r="BZ8" s="5">
        <f>BZ9+BZ384+BZ399+BZ440</f>
        <v>0</v>
      </c>
      <c r="CA8" s="5">
        <f>CA9+CA384+CA399+CA440</f>
        <v>0</v>
      </c>
      <c r="CB8" s="5">
        <f>CB9+CB384+CB399+CB440</f>
        <v>0</v>
      </c>
      <c r="CC8" s="33">
        <f>CC9+CC384+CC399+CC440</f>
        <v>397822434.87999994</v>
      </c>
      <c r="CD8" s="74">
        <f t="shared" ref="CD8" si="13">CD9+CD384+CD399+CD440</f>
        <v>0</v>
      </c>
      <c r="CE8" s="5">
        <f t="shared" ref="CE8" si="14">CE9+CE384+CE399+CE440</f>
        <v>0</v>
      </c>
      <c r="CF8" s="5">
        <f t="shared" ref="CF8" si="15">CF9+CF384+CF399+CF440</f>
        <v>0</v>
      </c>
      <c r="CG8" s="5">
        <f t="shared" ref="CG8" si="16">CG9+CG384+CG399+CG440</f>
        <v>0</v>
      </c>
      <c r="CH8" s="5">
        <f t="shared" ref="CH8" si="17">CH9+CH384+CH399+CH440</f>
        <v>0</v>
      </c>
      <c r="CI8" s="5">
        <f t="shared" ref="CI8" si="18">CI9+CI384+CI399+CI440</f>
        <v>0</v>
      </c>
      <c r="CJ8" s="5">
        <f t="shared" ref="CJ8" si="19">CJ9+CJ384+CJ399+CJ440</f>
        <v>0</v>
      </c>
      <c r="CK8" s="5">
        <f t="shared" ref="CK8" si="20">CK9+CK384+CK399+CK440</f>
        <v>0</v>
      </c>
      <c r="CL8" s="5">
        <f t="shared" ref="CL8" si="21">CL9+CL384+CL399+CL440</f>
        <v>0</v>
      </c>
      <c r="CM8" s="5">
        <f t="shared" ref="CM8" si="22">CM9+CM384+CM399+CM440</f>
        <v>0</v>
      </c>
      <c r="CN8" s="5">
        <f t="shared" ref="CN8" si="23">CN9+CN384+CN399+CN440</f>
        <v>0</v>
      </c>
      <c r="CO8" s="74">
        <f t="shared" ref="CO8" si="24">CO9+CO384+CO399+CO440</f>
        <v>397822434.87999994</v>
      </c>
      <c r="CP8" s="33">
        <f t="shared" ref="CP8" si="25">CP9+CP384+CP399+CP440</f>
        <v>255798204</v>
      </c>
      <c r="CQ8" s="33"/>
      <c r="CR8" s="33"/>
      <c r="CS8" s="33"/>
      <c r="CT8" s="33"/>
      <c r="CU8" s="33"/>
      <c r="CV8" s="33">
        <f>CV9+CV384+CV399+CV440</f>
        <v>0</v>
      </c>
      <c r="CW8" s="33">
        <f>CW9+CW384+CW399+CW440</f>
        <v>0</v>
      </c>
      <c r="CX8" s="33">
        <f>CX9+CX384+CX399+CX440</f>
        <v>0</v>
      </c>
      <c r="CY8" s="33">
        <f>CY9+CY384+CY399+CY440</f>
        <v>255798204</v>
      </c>
      <c r="CZ8" s="33">
        <f t="shared" ref="CZ8" si="26">CZ9+CZ384+CZ399+CZ440</f>
        <v>5.8207660913467407E-11</v>
      </c>
      <c r="DA8" s="33">
        <f t="shared" ref="DA8" si="27">DA9+DA384+DA399+DA440</f>
        <v>5.8207660913467407E-11</v>
      </c>
      <c r="DB8" s="33">
        <f t="shared" ref="DB8" si="28">DB9+DB384+DB399+DB440</f>
        <v>0</v>
      </c>
      <c r="DC8" s="33">
        <f>CY8+CZ8</f>
        <v>255798204</v>
      </c>
      <c r="DD8" s="33">
        <f>DD9+DD384+DD399+DD440</f>
        <v>0</v>
      </c>
      <c r="DE8" s="33">
        <f>DC8+DD8</f>
        <v>255798204</v>
      </c>
      <c r="DF8" s="33">
        <f>DF9+DF384+DF399+DF440</f>
        <v>0</v>
      </c>
      <c r="DG8" s="33">
        <f>DE8+DF8</f>
        <v>255798204</v>
      </c>
      <c r="DH8" s="299">
        <f t="shared" ref="DH8:DM8" si="29">DH9+DH384+DH399+DH440</f>
        <v>-16000000</v>
      </c>
      <c r="DI8" s="33">
        <f t="shared" si="29"/>
        <v>-16000000</v>
      </c>
      <c r="DJ8" s="33">
        <f t="shared" si="29"/>
        <v>239798204</v>
      </c>
      <c r="DK8" s="300">
        <f t="shared" si="29"/>
        <v>0</v>
      </c>
      <c r="DL8" s="5">
        <f t="shared" si="29"/>
        <v>0</v>
      </c>
      <c r="DM8" s="300">
        <f t="shared" si="29"/>
        <v>239798204</v>
      </c>
      <c r="DN8" s="124">
        <f t="shared" ref="DN8" si="30">DN9+DN384+DN399+DN440</f>
        <v>0</v>
      </c>
      <c r="DO8" s="5">
        <f t="shared" ref="DO8" si="31">DO9+DO384+DO399+DO440</f>
        <v>0</v>
      </c>
      <c r="DP8" s="124">
        <f t="shared" ref="DP8" si="32">DP9+DP384+DP399+DP440</f>
        <v>239798204</v>
      </c>
      <c r="DQ8" s="33">
        <f t="shared" ref="DQ8" si="33">DQ9+DQ384+DQ399+DQ440</f>
        <v>263643011.05999997</v>
      </c>
      <c r="DR8" s="33"/>
      <c r="DS8" s="33"/>
      <c r="DT8" s="33"/>
      <c r="DU8" s="33"/>
      <c r="DV8" s="33"/>
      <c r="DW8" s="33">
        <f>DW9+DW384+DW399+DW440</f>
        <v>0</v>
      </c>
      <c r="DX8" s="33">
        <f>DX9+DX384+DX399+DX440</f>
        <v>0</v>
      </c>
      <c r="DY8" s="33">
        <f>DY9+DY384+DY399+DY440</f>
        <v>0</v>
      </c>
      <c r="DZ8" s="33">
        <f>DZ9+DZ384+DZ399+DZ440</f>
        <v>263643011.05999997</v>
      </c>
      <c r="EA8" s="33">
        <f t="shared" ref="EA8" si="34">EA9+EA384+EA399+EA440</f>
        <v>0</v>
      </c>
      <c r="EB8" s="33">
        <f t="shared" ref="EB8" si="35">EB9+EB384+EB399+EB440</f>
        <v>0</v>
      </c>
      <c r="EC8" s="33">
        <f t="shared" ref="EC8" si="36">EC9+EC384+EC399+EC440</f>
        <v>0</v>
      </c>
      <c r="ED8" s="33">
        <f>DZ8+EA8</f>
        <v>263643011.05999997</v>
      </c>
      <c r="EE8" s="33">
        <f>EE9+EE384+EE399+EE440</f>
        <v>0</v>
      </c>
      <c r="EF8" s="33">
        <f>ED8+EE8</f>
        <v>263643011.05999997</v>
      </c>
      <c r="EG8" s="33">
        <f>EG9+EG384+EG399+EG440</f>
        <v>0</v>
      </c>
      <c r="EH8" s="33">
        <f>EF8+EG8</f>
        <v>263643011.05999997</v>
      </c>
      <c r="EI8" s="301">
        <f t="shared" ref="EI8:ET8" si="37">EI9+EI384+EI399+EI440</f>
        <v>-16000000</v>
      </c>
      <c r="EJ8" s="5">
        <f t="shared" si="37"/>
        <v>-16000000</v>
      </c>
      <c r="EK8" s="33">
        <f t="shared" si="37"/>
        <v>247643011.05999997</v>
      </c>
      <c r="EL8" s="124">
        <f t="shared" si="37"/>
        <v>0</v>
      </c>
      <c r="EM8" s="5">
        <f t="shared" si="37"/>
        <v>0</v>
      </c>
      <c r="EN8" s="124">
        <f t="shared" si="37"/>
        <v>247643011.05999997</v>
      </c>
      <c r="EO8" s="302">
        <f t="shared" ref="EO8" si="38">EO9+EO384+EO399+EO440</f>
        <v>0</v>
      </c>
      <c r="EP8" s="5">
        <f t="shared" ref="EP8" si="39">EP9+EP384+EP399+EP440</f>
        <v>0</v>
      </c>
      <c r="EQ8" s="302">
        <f t="shared" ref="EQ8" si="40">EQ9+EQ384+EQ399+EQ440</f>
        <v>247643011.05999997</v>
      </c>
      <c r="ER8" s="5">
        <f t="shared" si="37"/>
        <v>246966707.75000003</v>
      </c>
      <c r="ES8" s="196">
        <f>ER8/CC8*100</f>
        <v>62.079633046460948</v>
      </c>
      <c r="ET8" s="5">
        <f t="shared" si="37"/>
        <v>0</v>
      </c>
      <c r="EU8" s="2"/>
      <c r="EV8" s="2"/>
    </row>
    <row r="9" spans="1:180" ht="56.25" customHeight="1" outlineLevel="1" x14ac:dyDescent="0.25">
      <c r="A9" s="57" t="s">
        <v>336</v>
      </c>
      <c r="B9" s="4" t="s">
        <v>74</v>
      </c>
      <c r="C9" s="4"/>
      <c r="D9" s="4"/>
      <c r="E9" s="4" t="s">
        <v>90</v>
      </c>
      <c r="F9" s="4"/>
      <c r="G9" s="4"/>
      <c r="H9" s="4"/>
      <c r="I9" s="4"/>
      <c r="J9" s="5">
        <f>J10</f>
        <v>244056493.92999998</v>
      </c>
      <c r="K9" s="5"/>
      <c r="L9" s="5"/>
      <c r="M9" s="5"/>
      <c r="N9" s="5"/>
      <c r="O9" s="5"/>
      <c r="P9" s="33">
        <f t="shared" ref="P9:ET9" si="41">P10</f>
        <v>35114872.310000002</v>
      </c>
      <c r="Q9" s="33">
        <f t="shared" si="41"/>
        <v>35114872.310000002</v>
      </c>
      <c r="R9" s="33">
        <f t="shared" si="41"/>
        <v>0</v>
      </c>
      <c r="S9" s="33">
        <f t="shared" si="41"/>
        <v>279171366.23999989</v>
      </c>
      <c r="T9" s="33">
        <f t="shared" si="41"/>
        <v>48308641.07</v>
      </c>
      <c r="U9" s="33">
        <f t="shared" si="41"/>
        <v>22272993.390000001</v>
      </c>
      <c r="V9" s="33">
        <f t="shared" si="41"/>
        <v>2301439.37</v>
      </c>
      <c r="W9" s="33">
        <f t="shared" si="41"/>
        <v>13512338.73</v>
      </c>
      <c r="X9" s="33">
        <f t="shared" si="41"/>
        <v>4580402.43</v>
      </c>
      <c r="Y9" s="33">
        <f t="shared" si="41"/>
        <v>1741467.15</v>
      </c>
      <c r="Z9" s="33">
        <f t="shared" si="41"/>
        <v>-1587166.67</v>
      </c>
      <c r="AA9" s="33">
        <f t="shared" si="41"/>
        <v>-45994.85</v>
      </c>
      <c r="AB9" s="33">
        <f t="shared" si="41"/>
        <v>1487166.67</v>
      </c>
      <c r="AC9" s="5">
        <f t="shared" si="41"/>
        <v>0</v>
      </c>
      <c r="AD9" s="33">
        <f t="shared" si="41"/>
        <v>4045994.85</v>
      </c>
      <c r="AE9" s="33">
        <f t="shared" si="41"/>
        <v>0</v>
      </c>
      <c r="AF9" s="33">
        <f t="shared" si="41"/>
        <v>327480007.30999988</v>
      </c>
      <c r="AG9" s="5">
        <f t="shared" si="41"/>
        <v>32517243.219999999</v>
      </c>
      <c r="AH9" s="5">
        <f t="shared" si="41"/>
        <v>22407627.699999999</v>
      </c>
      <c r="AI9" s="5">
        <f t="shared" si="41"/>
        <v>3520192.3099999996</v>
      </c>
      <c r="AJ9" s="5">
        <f t="shared" si="41"/>
        <v>4995051.33</v>
      </c>
      <c r="AK9" s="5">
        <f t="shared" si="41"/>
        <v>272350</v>
      </c>
      <c r="AL9" s="5">
        <f t="shared" si="41"/>
        <v>42321.88</v>
      </c>
      <c r="AM9" s="5">
        <f t="shared" si="41"/>
        <v>524129</v>
      </c>
      <c r="AN9" s="5">
        <f t="shared" si="41"/>
        <v>755571</v>
      </c>
      <c r="AO9" s="5">
        <f t="shared" si="41"/>
        <v>0</v>
      </c>
      <c r="AP9" s="5">
        <f t="shared" si="41"/>
        <v>0</v>
      </c>
      <c r="AQ9" s="5">
        <f t="shared" si="41"/>
        <v>0</v>
      </c>
      <c r="AR9" s="5">
        <f t="shared" si="41"/>
        <v>0</v>
      </c>
      <c r="AS9" s="5">
        <f t="shared" si="41"/>
        <v>0</v>
      </c>
      <c r="AT9" s="5">
        <f t="shared" si="41"/>
        <v>0</v>
      </c>
      <c r="AU9" s="5">
        <f t="shared" si="41"/>
        <v>0</v>
      </c>
      <c r="AV9" s="33">
        <f t="shared" si="41"/>
        <v>359997250.52999997</v>
      </c>
      <c r="AW9" s="5">
        <f t="shared" si="41"/>
        <v>378326.98999999976</v>
      </c>
      <c r="AX9" s="5">
        <f t="shared" si="41"/>
        <v>110367.60000000009</v>
      </c>
      <c r="AY9" s="5">
        <f t="shared" si="41"/>
        <v>267959.39</v>
      </c>
      <c r="AZ9" s="5">
        <f t="shared" si="41"/>
        <v>0</v>
      </c>
      <c r="BA9" s="5">
        <f t="shared" si="41"/>
        <v>0</v>
      </c>
      <c r="BB9" s="5">
        <f t="shared" si="41"/>
        <v>0</v>
      </c>
      <c r="BC9" s="5">
        <f t="shared" si="41"/>
        <v>0</v>
      </c>
      <c r="BD9" s="5">
        <f t="shared" si="41"/>
        <v>0</v>
      </c>
      <c r="BE9" s="5">
        <f t="shared" si="41"/>
        <v>0</v>
      </c>
      <c r="BF9" s="5">
        <f t="shared" si="41"/>
        <v>0</v>
      </c>
      <c r="BG9" s="5">
        <f t="shared" si="41"/>
        <v>0</v>
      </c>
      <c r="BH9" s="33">
        <f t="shared" si="41"/>
        <v>360375577.51999998</v>
      </c>
      <c r="BI9" s="163">
        <f t="shared" si="41"/>
        <v>243582.0700000003</v>
      </c>
      <c r="BJ9" s="33">
        <f t="shared" si="41"/>
        <v>655371.37</v>
      </c>
      <c r="BK9" s="33">
        <f t="shared" si="41"/>
        <v>-73853.660000000149</v>
      </c>
      <c r="BL9" s="33">
        <f t="shared" si="41"/>
        <v>44500</v>
      </c>
      <c r="BM9" s="33">
        <f t="shared" si="41"/>
        <v>-363035.6400000006</v>
      </c>
      <c r="BN9" s="33">
        <f t="shared" si="41"/>
        <v>-150000</v>
      </c>
      <c r="BO9" s="33">
        <f t="shared" si="41"/>
        <v>-100000</v>
      </c>
      <c r="BP9" s="33">
        <f t="shared" si="41"/>
        <v>-19400</v>
      </c>
      <c r="BQ9" s="33">
        <f t="shared" si="41"/>
        <v>0</v>
      </c>
      <c r="BR9" s="33">
        <f t="shared" si="41"/>
        <v>250000</v>
      </c>
      <c r="BS9" s="33">
        <f t="shared" si="41"/>
        <v>360619159.58999991</v>
      </c>
      <c r="BT9" s="298">
        <f t="shared" si="41"/>
        <v>0</v>
      </c>
      <c r="BU9" s="5">
        <f t="shared" si="41"/>
        <v>0</v>
      </c>
      <c r="BV9" s="5">
        <f t="shared" si="41"/>
        <v>0</v>
      </c>
      <c r="BW9" s="5">
        <f t="shared" si="41"/>
        <v>0</v>
      </c>
      <c r="BX9" s="5">
        <f t="shared" si="41"/>
        <v>0</v>
      </c>
      <c r="BY9" s="5">
        <f t="shared" si="41"/>
        <v>0</v>
      </c>
      <c r="BZ9" s="5">
        <f t="shared" si="41"/>
        <v>0</v>
      </c>
      <c r="CA9" s="5">
        <f t="shared" si="41"/>
        <v>0</v>
      </c>
      <c r="CB9" s="5">
        <f t="shared" si="41"/>
        <v>0</v>
      </c>
      <c r="CC9" s="33">
        <f t="shared" si="41"/>
        <v>360619159.58999991</v>
      </c>
      <c r="CD9" s="74">
        <f t="shared" si="41"/>
        <v>0</v>
      </c>
      <c r="CE9" s="5">
        <f t="shared" si="41"/>
        <v>0</v>
      </c>
      <c r="CF9" s="5">
        <f t="shared" si="41"/>
        <v>0</v>
      </c>
      <c r="CG9" s="5">
        <f t="shared" si="41"/>
        <v>0</v>
      </c>
      <c r="CH9" s="5">
        <f t="shared" si="41"/>
        <v>0</v>
      </c>
      <c r="CI9" s="5">
        <f t="shared" si="41"/>
        <v>0</v>
      </c>
      <c r="CJ9" s="5">
        <f t="shared" si="41"/>
        <v>0</v>
      </c>
      <c r="CK9" s="5">
        <f t="shared" si="41"/>
        <v>0</v>
      </c>
      <c r="CL9" s="5">
        <f t="shared" si="41"/>
        <v>0</v>
      </c>
      <c r="CM9" s="5">
        <f t="shared" si="41"/>
        <v>0</v>
      </c>
      <c r="CN9" s="5">
        <f t="shared" si="41"/>
        <v>0</v>
      </c>
      <c r="CO9" s="74">
        <f t="shared" si="41"/>
        <v>360619159.58999991</v>
      </c>
      <c r="CP9" s="33">
        <f t="shared" si="41"/>
        <v>222305700.69</v>
      </c>
      <c r="CQ9" s="33"/>
      <c r="CR9" s="33"/>
      <c r="CS9" s="33"/>
      <c r="CT9" s="33"/>
      <c r="CU9" s="33"/>
      <c r="CV9" s="33">
        <f t="shared" si="41"/>
        <v>0</v>
      </c>
      <c r="CW9" s="33">
        <f t="shared" si="41"/>
        <v>0</v>
      </c>
      <c r="CX9" s="33">
        <f t="shared" si="41"/>
        <v>0</v>
      </c>
      <c r="CY9" s="33">
        <f t="shared" si="41"/>
        <v>222305700.69</v>
      </c>
      <c r="CZ9" s="33">
        <f t="shared" si="41"/>
        <v>5.8207660913467407E-11</v>
      </c>
      <c r="DA9" s="33">
        <f t="shared" si="41"/>
        <v>5.8207660913467407E-11</v>
      </c>
      <c r="DB9" s="33">
        <f t="shared" si="41"/>
        <v>0</v>
      </c>
      <c r="DC9" s="33">
        <f t="shared" ref="DC9:DC72" si="42">CY9+CZ9</f>
        <v>222305700.69</v>
      </c>
      <c r="DD9" s="33">
        <f t="shared" si="41"/>
        <v>0</v>
      </c>
      <c r="DE9" s="33">
        <f t="shared" ref="DE9:DE72" si="43">DC9+DD9</f>
        <v>222305700.69</v>
      </c>
      <c r="DF9" s="33">
        <f t="shared" si="41"/>
        <v>0</v>
      </c>
      <c r="DG9" s="33">
        <f t="shared" ref="DG9:DG72" si="44">DE9+DF9</f>
        <v>222305700.69</v>
      </c>
      <c r="DH9" s="299">
        <f t="shared" si="41"/>
        <v>-16000000</v>
      </c>
      <c r="DI9" s="33">
        <f t="shared" si="41"/>
        <v>-16000000</v>
      </c>
      <c r="DJ9" s="33">
        <f t="shared" si="41"/>
        <v>206305700.69</v>
      </c>
      <c r="DK9" s="300">
        <f t="shared" si="41"/>
        <v>0</v>
      </c>
      <c r="DL9" s="5">
        <f t="shared" si="41"/>
        <v>0</v>
      </c>
      <c r="DM9" s="300">
        <f t="shared" si="41"/>
        <v>206305700.69</v>
      </c>
      <c r="DN9" s="124">
        <f t="shared" si="41"/>
        <v>0</v>
      </c>
      <c r="DO9" s="5">
        <f t="shared" si="41"/>
        <v>0</v>
      </c>
      <c r="DP9" s="124">
        <f t="shared" si="41"/>
        <v>206305700.69</v>
      </c>
      <c r="DQ9" s="33">
        <f t="shared" si="41"/>
        <v>229305675.24999997</v>
      </c>
      <c r="DR9" s="33"/>
      <c r="DS9" s="33"/>
      <c r="DT9" s="33"/>
      <c r="DU9" s="33"/>
      <c r="DV9" s="33"/>
      <c r="DW9" s="33">
        <f t="shared" si="41"/>
        <v>0</v>
      </c>
      <c r="DX9" s="33">
        <f t="shared" si="41"/>
        <v>0</v>
      </c>
      <c r="DY9" s="33">
        <f t="shared" si="41"/>
        <v>0</v>
      </c>
      <c r="DZ9" s="33">
        <f t="shared" si="41"/>
        <v>229305675.24999997</v>
      </c>
      <c r="EA9" s="33">
        <f t="shared" si="41"/>
        <v>0</v>
      </c>
      <c r="EB9" s="33">
        <f t="shared" si="41"/>
        <v>0</v>
      </c>
      <c r="EC9" s="33">
        <f t="shared" si="41"/>
        <v>0</v>
      </c>
      <c r="ED9" s="33">
        <f t="shared" ref="ED9:ED72" si="45">DZ9+EA9</f>
        <v>229305675.24999997</v>
      </c>
      <c r="EE9" s="33">
        <f t="shared" si="41"/>
        <v>0</v>
      </c>
      <c r="EF9" s="33">
        <f t="shared" ref="EF9:EF72" si="46">ED9+EE9</f>
        <v>229305675.24999997</v>
      </c>
      <c r="EG9" s="33">
        <f t="shared" si="41"/>
        <v>0</v>
      </c>
      <c r="EH9" s="33">
        <f t="shared" ref="EH9:EH72" si="47">EF9+EG9</f>
        <v>229305675.24999997</v>
      </c>
      <c r="EI9" s="301">
        <f t="shared" si="41"/>
        <v>-16000000</v>
      </c>
      <c r="EJ9" s="5">
        <f t="shared" si="41"/>
        <v>-16000000</v>
      </c>
      <c r="EK9" s="33">
        <f t="shared" si="41"/>
        <v>213305675.24999997</v>
      </c>
      <c r="EL9" s="124">
        <f t="shared" si="41"/>
        <v>0</v>
      </c>
      <c r="EM9" s="5">
        <f t="shared" si="41"/>
        <v>0</v>
      </c>
      <c r="EN9" s="124">
        <f t="shared" si="41"/>
        <v>213305675.24999997</v>
      </c>
      <c r="EO9" s="302">
        <f t="shared" si="41"/>
        <v>0</v>
      </c>
      <c r="EP9" s="5">
        <f t="shared" si="41"/>
        <v>0</v>
      </c>
      <c r="EQ9" s="302">
        <f t="shared" si="41"/>
        <v>213305675.24999997</v>
      </c>
      <c r="ER9" s="5">
        <f t="shared" si="41"/>
        <v>221837665.44000003</v>
      </c>
      <c r="ES9" s="196">
        <f t="shared" ref="ES9:ES72" si="48">ER9/CC9*100</f>
        <v>61.515773508045093</v>
      </c>
      <c r="ET9" s="5">
        <f t="shared" si="41"/>
        <v>0</v>
      </c>
      <c r="EU9" s="2"/>
      <c r="EV9" s="2"/>
    </row>
    <row r="10" spans="1:180" ht="57" customHeight="1" outlineLevel="1" x14ac:dyDescent="0.25">
      <c r="A10" s="57" t="s">
        <v>287</v>
      </c>
      <c r="B10" s="4" t="s">
        <v>74</v>
      </c>
      <c r="C10" s="4"/>
      <c r="D10" s="4"/>
      <c r="E10" s="4" t="s">
        <v>90</v>
      </c>
      <c r="F10" s="4" t="s">
        <v>85</v>
      </c>
      <c r="G10" s="4"/>
      <c r="H10" s="4"/>
      <c r="I10" s="4"/>
      <c r="J10" s="5">
        <f>J11+J316+J301+J306+J311+J321</f>
        <v>244056493.92999998</v>
      </c>
      <c r="K10" s="5"/>
      <c r="L10" s="5"/>
      <c r="M10" s="5"/>
      <c r="N10" s="5"/>
      <c r="O10" s="5"/>
      <c r="P10" s="33">
        <f t="shared" ref="P10:CP10" si="49">P11+P316+P301+P306+P311+P321</f>
        <v>35114872.310000002</v>
      </c>
      <c r="Q10" s="33">
        <f t="shared" si="49"/>
        <v>35114872.310000002</v>
      </c>
      <c r="R10" s="33">
        <f t="shared" si="49"/>
        <v>0</v>
      </c>
      <c r="S10" s="33">
        <f t="shared" si="49"/>
        <v>279171366.23999989</v>
      </c>
      <c r="T10" s="33">
        <f t="shared" si="49"/>
        <v>48308641.07</v>
      </c>
      <c r="U10" s="33">
        <f t="shared" ref="U10" si="50">U11+U316+U301+U306+U311+U321</f>
        <v>22272993.390000001</v>
      </c>
      <c r="V10" s="33">
        <f t="shared" ref="V10" si="51">V11+V316+V301+V306+V311+V321</f>
        <v>2301439.37</v>
      </c>
      <c r="W10" s="33">
        <f t="shared" si="49"/>
        <v>13512338.73</v>
      </c>
      <c r="X10" s="33">
        <f t="shared" ref="X10:AD10" si="52">X11+X316+X301+X306+X311+X321</f>
        <v>4580402.43</v>
      </c>
      <c r="Y10" s="33">
        <f t="shared" si="52"/>
        <v>1741467.15</v>
      </c>
      <c r="Z10" s="33">
        <f t="shared" si="52"/>
        <v>-1587166.67</v>
      </c>
      <c r="AA10" s="33">
        <f t="shared" si="52"/>
        <v>-45994.85</v>
      </c>
      <c r="AB10" s="33">
        <f t="shared" si="52"/>
        <v>1487166.67</v>
      </c>
      <c r="AC10" s="5">
        <f>AC11+AC316+AC301+AC306+AC311+AC321</f>
        <v>0</v>
      </c>
      <c r="AD10" s="33">
        <f t="shared" si="52"/>
        <v>4045994.85</v>
      </c>
      <c r="AE10" s="33">
        <f t="shared" si="49"/>
        <v>0</v>
      </c>
      <c r="AF10" s="33">
        <f t="shared" si="49"/>
        <v>327480007.30999988</v>
      </c>
      <c r="AG10" s="5">
        <f t="shared" ref="AG10:AV10" si="53">AG11+AG316+AG301+AG306+AG311+AG321</f>
        <v>32517243.219999999</v>
      </c>
      <c r="AH10" s="5">
        <f t="shared" si="53"/>
        <v>22407627.699999999</v>
      </c>
      <c r="AI10" s="5">
        <f t="shared" si="53"/>
        <v>3520192.3099999996</v>
      </c>
      <c r="AJ10" s="5">
        <f t="shared" si="53"/>
        <v>4995051.33</v>
      </c>
      <c r="AK10" s="5">
        <f t="shared" si="53"/>
        <v>272350</v>
      </c>
      <c r="AL10" s="5">
        <f t="shared" si="53"/>
        <v>42321.88</v>
      </c>
      <c r="AM10" s="5">
        <f t="shared" si="53"/>
        <v>524129</v>
      </c>
      <c r="AN10" s="5">
        <f t="shared" si="53"/>
        <v>755571</v>
      </c>
      <c r="AO10" s="5">
        <f t="shared" si="53"/>
        <v>0</v>
      </c>
      <c r="AP10" s="5">
        <f t="shared" si="53"/>
        <v>0</v>
      </c>
      <c r="AQ10" s="5">
        <f t="shared" si="53"/>
        <v>0</v>
      </c>
      <c r="AR10" s="5">
        <f t="shared" si="53"/>
        <v>0</v>
      </c>
      <c r="AS10" s="5">
        <f t="shared" si="53"/>
        <v>0</v>
      </c>
      <c r="AT10" s="5">
        <f t="shared" si="53"/>
        <v>0</v>
      </c>
      <c r="AU10" s="5">
        <f t="shared" si="53"/>
        <v>0</v>
      </c>
      <c r="AV10" s="33">
        <f t="shared" si="53"/>
        <v>359997250.52999997</v>
      </c>
      <c r="AW10" s="5">
        <f t="shared" ref="AW10:BH10" si="54">AW11+AW316+AW301+AW306+AW311+AW321</f>
        <v>378326.98999999976</v>
      </c>
      <c r="AX10" s="5">
        <f t="shared" si="54"/>
        <v>110367.60000000009</v>
      </c>
      <c r="AY10" s="5">
        <f t="shared" si="54"/>
        <v>267959.39</v>
      </c>
      <c r="AZ10" s="5">
        <f t="shared" si="54"/>
        <v>0</v>
      </c>
      <c r="BA10" s="5">
        <f t="shared" ref="BA10" si="55">BA11+BA316+BA301+BA306+BA311+BA321</f>
        <v>0</v>
      </c>
      <c r="BB10" s="5">
        <f t="shared" ref="BB10" si="56">BB11+BB316+BB301+BB306+BB311+BB321</f>
        <v>0</v>
      </c>
      <c r="BC10" s="5">
        <f t="shared" ref="BC10" si="57">BC11+BC316+BC301+BC306+BC311+BC321</f>
        <v>0</v>
      </c>
      <c r="BD10" s="5">
        <f t="shared" ref="BD10" si="58">BD11+BD316+BD301+BD306+BD311+BD321</f>
        <v>0</v>
      </c>
      <c r="BE10" s="5">
        <f t="shared" si="54"/>
        <v>0</v>
      </c>
      <c r="BF10" s="5">
        <f t="shared" si="54"/>
        <v>0</v>
      </c>
      <c r="BG10" s="5">
        <f t="shared" si="54"/>
        <v>0</v>
      </c>
      <c r="BH10" s="33">
        <f t="shared" si="54"/>
        <v>360375577.51999998</v>
      </c>
      <c r="BI10" s="163">
        <f>BI11+BI316+BI301+BI306+BI311+BI321</f>
        <v>243582.0700000003</v>
      </c>
      <c r="BJ10" s="33">
        <f t="shared" ref="BJ10:BS10" si="59">BJ11+BJ316+BJ301+BJ306+BJ311+BJ321</f>
        <v>655371.37</v>
      </c>
      <c r="BK10" s="33">
        <f t="shared" si="59"/>
        <v>-73853.660000000149</v>
      </c>
      <c r="BL10" s="33">
        <f t="shared" si="59"/>
        <v>44500</v>
      </c>
      <c r="BM10" s="33">
        <f t="shared" si="59"/>
        <v>-363035.6400000006</v>
      </c>
      <c r="BN10" s="33">
        <f t="shared" si="59"/>
        <v>-150000</v>
      </c>
      <c r="BO10" s="33">
        <f t="shared" si="59"/>
        <v>-100000</v>
      </c>
      <c r="BP10" s="33">
        <f t="shared" si="59"/>
        <v>-19400</v>
      </c>
      <c r="BQ10" s="33">
        <f t="shared" si="59"/>
        <v>0</v>
      </c>
      <c r="BR10" s="33">
        <f t="shared" si="59"/>
        <v>250000</v>
      </c>
      <c r="BS10" s="33">
        <f t="shared" si="59"/>
        <v>360619159.58999991</v>
      </c>
      <c r="BT10" s="298">
        <f>BT11+BT316+BT301+BT306+BT311+BT321</f>
        <v>0</v>
      </c>
      <c r="BU10" s="5">
        <f t="shared" ref="BU10:BX10" si="60">BU11+BU316+BU301+BU306+BU311+BU321</f>
        <v>0</v>
      </c>
      <c r="BV10" s="5">
        <f t="shared" si="60"/>
        <v>0</v>
      </c>
      <c r="BW10" s="5">
        <f t="shared" si="60"/>
        <v>0</v>
      </c>
      <c r="BX10" s="5">
        <f t="shared" si="60"/>
        <v>0</v>
      </c>
      <c r="BY10" s="5">
        <f>BY11+BY316+BY301+BY306+BY311+BY321</f>
        <v>0</v>
      </c>
      <c r="BZ10" s="5">
        <f>BZ11+BZ316+BZ301+BZ306+BZ311+BZ321</f>
        <v>0</v>
      </c>
      <c r="CA10" s="5">
        <f>CA11+CA316+CA301+CA306+CA311+CA321</f>
        <v>0</v>
      </c>
      <c r="CB10" s="5">
        <f>CB11+CB316+CB301+CB306+CB311+CB321</f>
        <v>0</v>
      </c>
      <c r="CC10" s="33">
        <f>CC11+CC316+CC301+CC306+CC311+CC321</f>
        <v>360619159.58999991</v>
      </c>
      <c r="CD10" s="74">
        <f t="shared" ref="CD10" si="61">CD11+CD316+CD301+CD306+CD311+CD321</f>
        <v>0</v>
      </c>
      <c r="CE10" s="5">
        <f t="shared" ref="CE10" si="62">CE11+CE316+CE301+CE306+CE311+CE321</f>
        <v>0</v>
      </c>
      <c r="CF10" s="5">
        <f t="shared" ref="CF10" si="63">CF11+CF316+CF301+CF306+CF311+CF321</f>
        <v>0</v>
      </c>
      <c r="CG10" s="5">
        <f t="shared" ref="CG10" si="64">CG11+CG316+CG301+CG306+CG311+CG321</f>
        <v>0</v>
      </c>
      <c r="CH10" s="5">
        <f t="shared" ref="CH10" si="65">CH11+CH316+CH301+CH306+CH311+CH321</f>
        <v>0</v>
      </c>
      <c r="CI10" s="5">
        <f t="shared" ref="CI10" si="66">CI11+CI316+CI301+CI306+CI311+CI321</f>
        <v>0</v>
      </c>
      <c r="CJ10" s="5">
        <f t="shared" ref="CJ10" si="67">CJ11+CJ316+CJ301+CJ306+CJ311+CJ321</f>
        <v>0</v>
      </c>
      <c r="CK10" s="5">
        <f t="shared" ref="CK10" si="68">CK11+CK316+CK301+CK306+CK311+CK321</f>
        <v>0</v>
      </c>
      <c r="CL10" s="5">
        <f t="shared" ref="CL10" si="69">CL11+CL316+CL301+CL306+CL311+CL321</f>
        <v>0</v>
      </c>
      <c r="CM10" s="5">
        <f t="shared" ref="CM10" si="70">CM11+CM316+CM301+CM306+CM311+CM321</f>
        <v>0</v>
      </c>
      <c r="CN10" s="5">
        <f t="shared" ref="CN10" si="71">CN11+CN316+CN301+CN306+CN311+CN321</f>
        <v>0</v>
      </c>
      <c r="CO10" s="74">
        <f t="shared" ref="CO10" si="72">CO11+CO316+CO301+CO306+CO311+CO321</f>
        <v>360619159.58999991</v>
      </c>
      <c r="CP10" s="33">
        <f t="shared" si="49"/>
        <v>222305700.69</v>
      </c>
      <c r="CQ10" s="33"/>
      <c r="CR10" s="33"/>
      <c r="CS10" s="33"/>
      <c r="CT10" s="33"/>
      <c r="CU10" s="33"/>
      <c r="CV10" s="33">
        <f>CV11+CV316+CV301+CV306+CV311+CV321</f>
        <v>0</v>
      </c>
      <c r="CW10" s="33">
        <f>CW11+CW316+CW301+CW306+CW311+CW321</f>
        <v>0</v>
      </c>
      <c r="CX10" s="33">
        <f>CX11+CX316+CX301+CX306+CX311+CX321</f>
        <v>0</v>
      </c>
      <c r="CY10" s="33">
        <f>CY11+CY316+CY301+CY306+CY311+CY321</f>
        <v>222305700.69</v>
      </c>
      <c r="CZ10" s="33">
        <f t="shared" ref="CZ10" si="73">CZ11+CZ316+CZ301+CZ306+CZ311+CZ321</f>
        <v>5.8207660913467407E-11</v>
      </c>
      <c r="DA10" s="33">
        <f t="shared" ref="DA10" si="74">DA11+DA316+DA301+DA306+DA311+DA321</f>
        <v>5.8207660913467407E-11</v>
      </c>
      <c r="DB10" s="33">
        <f t="shared" ref="DB10" si="75">DB11+DB316+DB301+DB306+DB311+DB321</f>
        <v>0</v>
      </c>
      <c r="DC10" s="33">
        <f t="shared" si="42"/>
        <v>222305700.69</v>
      </c>
      <c r="DD10" s="33">
        <f>DD11+DD316+DD301+DD306+DD311+DD321</f>
        <v>0</v>
      </c>
      <c r="DE10" s="33">
        <f t="shared" si="43"/>
        <v>222305700.69</v>
      </c>
      <c r="DF10" s="33">
        <f>DF11+DF316+DF301+DF306+DF311+DF321</f>
        <v>0</v>
      </c>
      <c r="DG10" s="33">
        <f t="shared" si="44"/>
        <v>222305700.69</v>
      </c>
      <c r="DH10" s="299">
        <f t="shared" ref="DH10:DQ10" si="76">DH11+DH316+DH301+DH306+DH311+DH321</f>
        <v>-16000000</v>
      </c>
      <c r="DI10" s="33">
        <f t="shared" si="76"/>
        <v>-16000000</v>
      </c>
      <c r="DJ10" s="33">
        <f t="shared" si="76"/>
        <v>206305700.69</v>
      </c>
      <c r="DK10" s="300">
        <f t="shared" si="76"/>
        <v>0</v>
      </c>
      <c r="DL10" s="5">
        <f t="shared" si="76"/>
        <v>0</v>
      </c>
      <c r="DM10" s="300">
        <f t="shared" si="76"/>
        <v>206305700.69</v>
      </c>
      <c r="DN10" s="124">
        <f t="shared" ref="DN10" si="77">DN11+DN316+DN301+DN306+DN311+DN321</f>
        <v>0</v>
      </c>
      <c r="DO10" s="5">
        <f t="shared" ref="DO10" si="78">DO11+DO316+DO301+DO306+DO311+DO321</f>
        <v>0</v>
      </c>
      <c r="DP10" s="124">
        <f t="shared" ref="DP10" si="79">DP11+DP316+DP301+DP306+DP311+DP321</f>
        <v>206305700.69</v>
      </c>
      <c r="DQ10" s="33">
        <f t="shared" si="76"/>
        <v>229305675.24999997</v>
      </c>
      <c r="DR10" s="33"/>
      <c r="DS10" s="33"/>
      <c r="DT10" s="33"/>
      <c r="DU10" s="33"/>
      <c r="DV10" s="33"/>
      <c r="DW10" s="33">
        <f>DW11+DW316+DW301+DW306+DW311+DW321</f>
        <v>0</v>
      </c>
      <c r="DX10" s="33">
        <f>DX11+DX316+DX301+DX306+DX311+DX321</f>
        <v>0</v>
      </c>
      <c r="DY10" s="33">
        <f>DY11+DY316+DY301+DY306+DY311+DY321</f>
        <v>0</v>
      </c>
      <c r="DZ10" s="33">
        <f>DZ11+DZ316+DZ301+DZ306+DZ311+DZ321</f>
        <v>229305675.24999997</v>
      </c>
      <c r="EA10" s="33">
        <f t="shared" ref="EA10" si="80">EA11+EA316+EA301+EA306+EA311+EA321</f>
        <v>0</v>
      </c>
      <c r="EB10" s="33">
        <f t="shared" ref="EB10" si="81">EB11+EB316+EB301+EB306+EB311+EB321</f>
        <v>0</v>
      </c>
      <c r="EC10" s="33">
        <f t="shared" ref="EC10" si="82">EC11+EC316+EC301+EC306+EC311+EC321</f>
        <v>0</v>
      </c>
      <c r="ED10" s="33">
        <f t="shared" si="45"/>
        <v>229305675.24999997</v>
      </c>
      <c r="EE10" s="33">
        <f>EE11+EE316+EE301+EE306+EE311+EE321</f>
        <v>0</v>
      </c>
      <c r="EF10" s="33">
        <f t="shared" si="46"/>
        <v>229305675.24999997</v>
      </c>
      <c r="EG10" s="33">
        <f>EG11+EG316+EG301+EG306+EG311+EG321</f>
        <v>0</v>
      </c>
      <c r="EH10" s="33">
        <f t="shared" si="47"/>
        <v>229305675.24999997</v>
      </c>
      <c r="EI10" s="301">
        <f t="shared" ref="EI10:ET10" si="83">EI11+EI316+EI301+EI306+EI311+EI321</f>
        <v>-16000000</v>
      </c>
      <c r="EJ10" s="5">
        <f t="shared" si="83"/>
        <v>-16000000</v>
      </c>
      <c r="EK10" s="33">
        <f t="shared" si="83"/>
        <v>213305675.24999997</v>
      </c>
      <c r="EL10" s="124">
        <f t="shared" si="83"/>
        <v>0</v>
      </c>
      <c r="EM10" s="5">
        <f t="shared" si="83"/>
        <v>0</v>
      </c>
      <c r="EN10" s="124">
        <f t="shared" si="83"/>
        <v>213305675.24999997</v>
      </c>
      <c r="EO10" s="302">
        <f t="shared" ref="EO10" si="84">EO11+EO316+EO301+EO306+EO311+EO321</f>
        <v>0</v>
      </c>
      <c r="EP10" s="5">
        <f t="shared" ref="EP10" si="85">EP11+EP316+EP301+EP306+EP311+EP321</f>
        <v>0</v>
      </c>
      <c r="EQ10" s="302">
        <f t="shared" ref="EQ10" si="86">EQ11+EQ316+EQ301+EQ306+EQ311+EQ321</f>
        <v>213305675.24999997</v>
      </c>
      <c r="ER10" s="5">
        <f t="shared" si="83"/>
        <v>221837665.44000003</v>
      </c>
      <c r="ES10" s="196">
        <f t="shared" si="48"/>
        <v>61.515773508045093</v>
      </c>
      <c r="ET10" s="5">
        <f t="shared" si="83"/>
        <v>0</v>
      </c>
      <c r="EU10" s="2"/>
      <c r="EV10" s="2"/>
    </row>
    <row r="11" spans="1:180" ht="17.25" customHeight="1" outlineLevel="1" x14ac:dyDescent="0.25">
      <c r="A11" s="58" t="s">
        <v>288</v>
      </c>
      <c r="B11" s="4" t="s">
        <v>74</v>
      </c>
      <c r="C11" s="4"/>
      <c r="D11" s="4"/>
      <c r="E11" s="4" t="s">
        <v>90</v>
      </c>
      <c r="F11" s="4" t="s">
        <v>85</v>
      </c>
      <c r="G11" s="4" t="s">
        <v>0</v>
      </c>
      <c r="H11" s="4"/>
      <c r="I11" s="4"/>
      <c r="J11" s="5">
        <f>J34+J38+J42+J46+J55+J59+J73+J86+J90+J96+J114+J117+J121+J125+J137+J149+J161+J185+J189+J193+J198+J210+J217+J230+J246+J261+J278+J282+J294+J327+J333+J343+J351+J356+J372+J202+J12+J21+J30+J380+J242+J376+J82+J271+J65+J360+J337+J206+J176+J368</f>
        <v>244032493.92999998</v>
      </c>
      <c r="K11" s="5">
        <f t="shared" ref="K11:P11" si="87">K34+K38+K42+K46+K55+K59+K73+K86+K90+K96+K114+K117+K121+K125+K137+K149+K161+K185+K189+K193+K198+K210+K217+K230+K246+K261+K278+K282+K294+K327+K333+K343+K351+K356+K372+K202+K12+K21+K30+K380+K242+K376+K82+K271+K65+K360+K337+K206+K176+K368</f>
        <v>0</v>
      </c>
      <c r="L11" s="5">
        <f t="shared" si="87"/>
        <v>0</v>
      </c>
      <c r="M11" s="5">
        <f t="shared" si="87"/>
        <v>0</v>
      </c>
      <c r="N11" s="5">
        <f t="shared" si="87"/>
        <v>0</v>
      </c>
      <c r="O11" s="5">
        <f t="shared" si="87"/>
        <v>0</v>
      </c>
      <c r="P11" s="33">
        <f t="shared" si="87"/>
        <v>35114872.310000002</v>
      </c>
      <c r="Q11" s="33">
        <f t="shared" ref="Q11:R11" si="88">Q34+Q38+Q42+Q46+Q55+Q59+Q73+Q86+Q90+Q96+Q114+Q117+Q121+Q125+Q137+Q149+Q161+Q185+Q189+Q193+Q198+Q210+Q217+Q230+Q246+Q261+Q278+Q282+Q294+Q327+Q333+Q343+Q351+Q356+Q372+Q202+Q12+Q21+Q30+Q380+Q242+Q376+Q82+Q271+Q65+Q360+Q337+Q206+Q176+Q368</f>
        <v>35114872.310000002</v>
      </c>
      <c r="R11" s="33">
        <f t="shared" si="88"/>
        <v>0</v>
      </c>
      <c r="S11" s="33">
        <f>S34+S38+S42+S46+S55+S59+S73+S86+S90+S96+S114+S117+S121+S125+S137+S149+S161+S185+S189+S193+S198+S210+S217+S230+S246+S261+S278+S282+S294+S327+S333+S343+S351+S356+S372+S202+S12+S21+S30+S380+S242+S376+S82+S271+S65+S360+S337+S206+S176+S368+S254+S290+S364</f>
        <v>279147366.23999989</v>
      </c>
      <c r="T11" s="33">
        <f t="shared" ref="T11:AT11" si="89">T34+T38+T42+T46+T55+T59+T73+T86+T90+T96+T114+T117+T121+T125+T137+T149+T161+T185+T189+T193+T198+T210+T217+T230+T246+T261+T278+T282+T294+T327+T333+T343+T351+T356+T372+T202+T12+T21+T30+T380+T242+T376+T82+T271+T65+T360+T337+T206+T176+T368+T254+T290+T364</f>
        <v>48308641.07</v>
      </c>
      <c r="U11" s="33">
        <f t="shared" si="89"/>
        <v>22272993.390000001</v>
      </c>
      <c r="V11" s="33">
        <f t="shared" si="89"/>
        <v>2301439.37</v>
      </c>
      <c r="W11" s="33">
        <f t="shared" si="89"/>
        <v>13512338.73</v>
      </c>
      <c r="X11" s="33">
        <f t="shared" si="89"/>
        <v>4580402.43</v>
      </c>
      <c r="Y11" s="33">
        <f t="shared" si="89"/>
        <v>1741467.15</v>
      </c>
      <c r="Z11" s="33">
        <f t="shared" si="89"/>
        <v>-1587166.67</v>
      </c>
      <c r="AA11" s="33">
        <f t="shared" si="89"/>
        <v>-45994.85</v>
      </c>
      <c r="AB11" s="33">
        <f t="shared" si="89"/>
        <v>1487166.67</v>
      </c>
      <c r="AC11" s="33">
        <f t="shared" ref="AC11" si="90">AC34+AC38+AC42+AC46+AC55+AC59+AC73+AC86+AC90+AC96+AC114+AC117+AC121+AC125+AC137+AC149+AC161+AC185+AC189+AC193+AC198+AC210+AC217+AC230+AC246+AC261+AC278+AC282+AC294+AC327+AC333+AC343+AC351+AC356+AC372+AC202+AC12+AC21+AC30+AC380+AC242+AC376+AC82+AC271+AC65+AC360+AC337+AC206+AC176+AC368+AC254+AC290+AC364</f>
        <v>0</v>
      </c>
      <c r="AD11" s="33">
        <f t="shared" si="89"/>
        <v>4045994.85</v>
      </c>
      <c r="AE11" s="33">
        <f t="shared" si="89"/>
        <v>0</v>
      </c>
      <c r="AF11" s="33">
        <f t="shared" si="89"/>
        <v>327456007.30999988</v>
      </c>
      <c r="AG11" s="33">
        <f t="shared" si="89"/>
        <v>32517243.219999999</v>
      </c>
      <c r="AH11" s="33">
        <f t="shared" si="89"/>
        <v>22407627.699999999</v>
      </c>
      <c r="AI11" s="33">
        <f t="shared" ref="AI11:AL11" si="91">AI34+AI38+AI42+AI46+AI55+AI59+AI73+AI86+AI90+AI96+AI114+AI117+AI121+AI125+AI137+AI149+AI161+AI185+AI189+AI193+AI198+AI210+AI217+AI230+AI246+AI261+AI278+AI282+AI294+AI327+AI333+AI343+AI351+AI356+AI372+AI202+AI12+AI21+AI30+AI380+AI242+AI376+AI82+AI271+AI65+AI360+AI337+AI206+AI176+AI368+AI254+AI290+AI364</f>
        <v>3520192.3099999996</v>
      </c>
      <c r="AJ11" s="33">
        <f t="shared" si="91"/>
        <v>4995051.33</v>
      </c>
      <c r="AK11" s="33">
        <f t="shared" si="91"/>
        <v>272350</v>
      </c>
      <c r="AL11" s="33">
        <f t="shared" si="91"/>
        <v>42321.88</v>
      </c>
      <c r="AM11" s="33">
        <f t="shared" si="89"/>
        <v>524129</v>
      </c>
      <c r="AN11" s="33">
        <f t="shared" si="89"/>
        <v>755571</v>
      </c>
      <c r="AO11" s="33">
        <f t="shared" si="89"/>
        <v>0</v>
      </c>
      <c r="AP11" s="33">
        <f t="shared" ref="AP11" si="92">AP34+AP38+AP42+AP46+AP55+AP59+AP73+AP86+AP90+AP96+AP114+AP117+AP121+AP125+AP137+AP149+AP161+AP185+AP189+AP193+AP198+AP210+AP217+AP230+AP246+AP261+AP278+AP282+AP294+AP327+AP333+AP343+AP351+AP356+AP372+AP202+AP12+AP21+AP30+AP380+AP242+AP376+AP82+AP271+AP65+AP360+AP337+AP206+AP176+AP368+AP254+AP290+AP364</f>
        <v>0</v>
      </c>
      <c r="AQ11" s="33">
        <f t="shared" ref="AQ11:AS11" si="93">AQ34+AQ38+AQ42+AQ46+AQ55+AQ59+AQ73+AQ86+AQ90+AQ96+AQ114+AQ117+AQ121+AQ125+AQ137+AQ149+AQ161+AQ185+AQ189+AQ193+AQ198+AQ210+AQ217+AQ230+AQ246+AQ261+AQ278+AQ282+AQ294+AQ327+AQ333+AQ343+AQ351+AQ356+AQ372+AQ202+AQ12+AQ21+AQ30+AQ380+AQ242+AQ376+AQ82+AQ271+AQ65+AQ360+AQ337+AQ206+AQ176+AQ368+AQ254+AQ290+AQ364</f>
        <v>0</v>
      </c>
      <c r="AR11" s="33">
        <f t="shared" si="93"/>
        <v>0</v>
      </c>
      <c r="AS11" s="33">
        <f t="shared" si="93"/>
        <v>0</v>
      </c>
      <c r="AT11" s="33">
        <f t="shared" si="89"/>
        <v>0</v>
      </c>
      <c r="AU11" s="33">
        <f t="shared" ref="AU11:BH11" si="94">AU34+AU38+AU42+AU46+AU55+AU59+AU73+AU86+AU90+AU96+AU114+AU117+AU121+AU125+AU137+AU149+AU161+AU185+AU189+AU193+AU198+AU210+AU217+AU230+AU246+AU261+AU278+AU282+AU294+AU327+AU333+AU343+AU351+AU356+AU372+AU202+AU12+AU21+AU30+AU380+AU242+AU376+AU82+AU271+AU65+AU360+AU337+AU206+AU176+AU368+AU254+AU290+AU364</f>
        <v>0</v>
      </c>
      <c r="AV11" s="33">
        <f t="shared" si="94"/>
        <v>359973250.52999997</v>
      </c>
      <c r="AW11" s="33">
        <f t="shared" si="94"/>
        <v>378326.98999999976</v>
      </c>
      <c r="AX11" s="33">
        <f t="shared" si="94"/>
        <v>110367.60000000009</v>
      </c>
      <c r="AY11" s="33">
        <f t="shared" si="94"/>
        <v>267959.39</v>
      </c>
      <c r="AZ11" s="33">
        <f t="shared" ref="AZ11:BD11" si="95">AZ34+AZ38+AZ42+AZ46+AZ55+AZ59+AZ73+AZ86+AZ90+AZ96+AZ114+AZ117+AZ121+AZ125+AZ137+AZ149+AZ161+AZ185+AZ189+AZ193+AZ198+AZ210+AZ217+AZ230+AZ246+AZ261+AZ278+AZ282+AZ294+AZ327+AZ333+AZ343+AZ351+AZ356+AZ372+AZ202+AZ12+AZ21+AZ30+AZ380+AZ242+AZ376+AZ82+AZ271+AZ65+AZ360+AZ337+AZ206+AZ176+AZ368+AZ254+AZ290+AZ364</f>
        <v>0</v>
      </c>
      <c r="BA11" s="33">
        <f t="shared" si="95"/>
        <v>0</v>
      </c>
      <c r="BB11" s="33">
        <f t="shared" si="95"/>
        <v>0</v>
      </c>
      <c r="BC11" s="33">
        <f t="shared" si="95"/>
        <v>0</v>
      </c>
      <c r="BD11" s="33">
        <f t="shared" si="95"/>
        <v>0</v>
      </c>
      <c r="BE11" s="33">
        <f t="shared" ref="BE11:BG11" si="96">BE34+BE38+BE42+BE46+BE55+BE59+BE73+BE86+BE90+BE96+BE114+BE117+BE121+BE125+BE137+BE149+BE161+BE185+BE189+BE193+BE198+BE210+BE217+BE230+BE246+BE261+BE278+BE282+BE294+BE327+BE333+BE343+BE351+BE356+BE372+BE202+BE12+BE21+BE30+BE380+BE242+BE376+BE82+BE271+BE65+BE360+BE337+BE206+BE176+BE368+BE254+BE290+BE364</f>
        <v>0</v>
      </c>
      <c r="BF11" s="33">
        <f t="shared" si="96"/>
        <v>0</v>
      </c>
      <c r="BG11" s="33">
        <f t="shared" si="96"/>
        <v>0</v>
      </c>
      <c r="BH11" s="33">
        <f t="shared" si="94"/>
        <v>360351577.51999998</v>
      </c>
      <c r="BI11" s="163">
        <f>BI34+BI38+BI42+BI46+BI55+BI59+BI73+BI86+BI90+BI96+BI114+BI117+BI121+BI125+BI137+BI149+BI161+BI185+BI189+BI193+BI198+BI210+BI217+BI230+BI246+BI261+BI278+BI282+BI294+BI327+BI333+BI343+BI351+BI356+BI372+BI202+BI12+BI21+BI30+BI380+BI242+BI376+BI82+BI271+BI65+BI360+BI337+BI206+BI176+BI368+BI254+BI290+BI364+BI238+BI234</f>
        <v>243582.0700000003</v>
      </c>
      <c r="BJ11" s="33">
        <f t="shared" ref="BJ11:EK11" si="97">BJ34+BJ38+BJ42+BJ46+BJ55+BJ59+BJ73+BJ86+BJ90+BJ96+BJ114+BJ117+BJ121+BJ125+BJ137+BJ149+BJ161+BJ185+BJ189+BJ193+BJ198+BJ210+BJ217+BJ230+BJ246+BJ261+BJ278+BJ282+BJ294+BJ327+BJ333+BJ343+BJ351+BJ356+BJ372+BJ202+BJ12+BJ21+BJ30+BJ380+BJ242+BJ376+BJ82+BJ271+BJ65+BJ360+BJ337+BJ206+BJ176+BJ368+BJ254+BJ290+BJ364+BJ238+BJ234</f>
        <v>655371.37</v>
      </c>
      <c r="BK11" s="33">
        <f t="shared" si="97"/>
        <v>-73853.660000000149</v>
      </c>
      <c r="BL11" s="33">
        <f t="shared" si="97"/>
        <v>44500</v>
      </c>
      <c r="BM11" s="33">
        <f t="shared" si="97"/>
        <v>-363035.6400000006</v>
      </c>
      <c r="BN11" s="33">
        <f t="shared" si="97"/>
        <v>-150000</v>
      </c>
      <c r="BO11" s="33">
        <f t="shared" si="97"/>
        <v>-100000</v>
      </c>
      <c r="BP11" s="33">
        <f t="shared" si="97"/>
        <v>-19400</v>
      </c>
      <c r="BQ11" s="33">
        <f t="shared" si="97"/>
        <v>0</v>
      </c>
      <c r="BR11" s="33">
        <f t="shared" si="97"/>
        <v>250000</v>
      </c>
      <c r="BS11" s="33">
        <f t="shared" si="97"/>
        <v>360595159.58999991</v>
      </c>
      <c r="BT11" s="180">
        <f t="shared" ref="BT11:BY11" si="98">BT34+BT38+BT42+BT46+BT55+BT59+BT73+BT86+BT90+BT96+BT114+BT117+BT121+BT125+BT137+BT149+BT161+BT185+BT189+BT193+BT198+BT210+BT217+BT230+BT246+BT261+BT278+BT282+BT294+BT327+BT333+BT343+BT351+BT356+BT372+BT202+BT12+BT21+BT30+BT380+BT242+BT376+BT82+BT271+BT65+BT360+BT337+BT206+BT176+BT368+BT254+BT290+BT364+BT238+BT234</f>
        <v>0</v>
      </c>
      <c r="BU11" s="124">
        <f t="shared" ref="BU11:BX11" si="99">BU34+BU38+BU42+BU46+BU55+BU59+BU73+BU86+BU90+BU96+BU114+BU117+BU121+BU125+BU137+BU149+BU161+BU185+BU189+BU193+BU198+BU210+BU217+BU230+BU246+BU261+BU278+BU282+BU294+BU327+BU333+BU343+BU351+BU356+BU372+BU202+BU12+BU21+BU30+BU380+BU242+BU376+BU82+BU271+BU65+BU360+BU337+BU206+BU176+BU368+BU254+BU290+BU364+BU238+BU234</f>
        <v>0</v>
      </c>
      <c r="BV11" s="124">
        <f t="shared" si="99"/>
        <v>0</v>
      </c>
      <c r="BW11" s="124">
        <f t="shared" si="99"/>
        <v>0</v>
      </c>
      <c r="BX11" s="124">
        <f t="shared" si="99"/>
        <v>0</v>
      </c>
      <c r="BY11" s="124">
        <f t="shared" si="98"/>
        <v>0</v>
      </c>
      <c r="BZ11" s="124">
        <f t="shared" si="97"/>
        <v>0</v>
      </c>
      <c r="CA11" s="124">
        <f t="shared" si="97"/>
        <v>0</v>
      </c>
      <c r="CB11" s="124">
        <f t="shared" ref="CB11:CO11" si="100">CB34+CB38+CB42+CB46+CB55+CB59+CB73+CB86+CB90+CB96+CB114+CB117+CB121+CB125+CB137+CB149+CB161+CB185+CB189+CB193+CB198+CB210+CB217+CB230+CB246+CB261+CB278+CB282+CB294+CB327+CB333+CB343+CB351+CB356+CB372+CB202+CB12+CB21+CB30+CB380+CB242+CB376+CB82+CB271+CB65+CB360+CB337+CB206+CB176+CB368+CB254+CB290+CB364+CB238+CB234</f>
        <v>0</v>
      </c>
      <c r="CC11" s="33">
        <f t="shared" si="100"/>
        <v>360595159.58999991</v>
      </c>
      <c r="CD11" s="74">
        <f t="shared" ref="CD11:CF11" si="101">CD34+CD38+CD42+CD46+CD55+CD59+CD73+CD86+CD90+CD96+CD114+CD117+CD121+CD125+CD137+CD149+CD161+CD185+CD189+CD193+CD198+CD210+CD217+CD230+CD246+CD261+CD278+CD282+CD294+CD327+CD333+CD343+CD351+CD356+CD372+CD202+CD12+CD21+CD30+CD380+CD242+CD376+CD82+CD271+CD65+CD360+CD337+CD206+CD176+CD368+CD254+CD290+CD364+CD238+CD234</f>
        <v>0</v>
      </c>
      <c r="CE11" s="124">
        <f t="shared" si="101"/>
        <v>0</v>
      </c>
      <c r="CF11" s="124">
        <f t="shared" si="101"/>
        <v>0</v>
      </c>
      <c r="CG11" s="124">
        <f t="shared" si="100"/>
        <v>0</v>
      </c>
      <c r="CH11" s="124">
        <f t="shared" si="100"/>
        <v>0</v>
      </c>
      <c r="CI11" s="124">
        <f t="shared" si="100"/>
        <v>0</v>
      </c>
      <c r="CJ11" s="124">
        <f t="shared" ref="CJ11:CL11" si="102">CJ34+CJ38+CJ42+CJ46+CJ55+CJ59+CJ73+CJ86+CJ90+CJ96+CJ114+CJ117+CJ121+CJ125+CJ137+CJ149+CJ161+CJ185+CJ189+CJ193+CJ198+CJ210+CJ217+CJ230+CJ246+CJ261+CJ278+CJ282+CJ294+CJ327+CJ333+CJ343+CJ351+CJ356+CJ372+CJ202+CJ12+CJ21+CJ30+CJ380+CJ242+CJ376+CJ82+CJ271+CJ65+CJ360+CJ337+CJ206+CJ176+CJ368+CJ254+CJ290+CJ364+CJ238+CJ234</f>
        <v>0</v>
      </c>
      <c r="CK11" s="124">
        <f t="shared" si="102"/>
        <v>0</v>
      </c>
      <c r="CL11" s="124">
        <f t="shared" si="102"/>
        <v>0</v>
      </c>
      <c r="CM11" s="124">
        <f t="shared" si="100"/>
        <v>0</v>
      </c>
      <c r="CN11" s="124">
        <f t="shared" si="100"/>
        <v>0</v>
      </c>
      <c r="CO11" s="74">
        <f t="shared" si="100"/>
        <v>360595159.58999991</v>
      </c>
      <c r="CP11" s="33">
        <f t="shared" si="97"/>
        <v>222305700.69</v>
      </c>
      <c r="CQ11" s="33">
        <f t="shared" si="97"/>
        <v>0</v>
      </c>
      <c r="CR11" s="33">
        <f t="shared" si="97"/>
        <v>0</v>
      </c>
      <c r="CS11" s="33">
        <f t="shared" si="97"/>
        <v>0</v>
      </c>
      <c r="CT11" s="33">
        <f t="shared" si="97"/>
        <v>0</v>
      </c>
      <c r="CU11" s="33">
        <f t="shared" si="97"/>
        <v>0</v>
      </c>
      <c r="CV11" s="33">
        <f t="shared" si="97"/>
        <v>0</v>
      </c>
      <c r="CW11" s="33">
        <f t="shared" si="97"/>
        <v>0</v>
      </c>
      <c r="CX11" s="33">
        <f t="shared" si="97"/>
        <v>0</v>
      </c>
      <c r="CY11" s="33">
        <f t="shared" si="97"/>
        <v>222305700.69</v>
      </c>
      <c r="CZ11" s="33">
        <f t="shared" si="97"/>
        <v>5.8207660913467407E-11</v>
      </c>
      <c r="DA11" s="33">
        <f t="shared" si="97"/>
        <v>5.8207660913467407E-11</v>
      </c>
      <c r="DB11" s="33">
        <f t="shared" si="97"/>
        <v>0</v>
      </c>
      <c r="DC11" s="33">
        <f t="shared" si="97"/>
        <v>222305700.69</v>
      </c>
      <c r="DD11" s="33">
        <f t="shared" si="97"/>
        <v>0</v>
      </c>
      <c r="DE11" s="33">
        <f t="shared" si="97"/>
        <v>222305700.69</v>
      </c>
      <c r="DF11" s="33">
        <f t="shared" si="97"/>
        <v>0</v>
      </c>
      <c r="DG11" s="33">
        <f t="shared" si="97"/>
        <v>222305700.69</v>
      </c>
      <c r="DH11" s="124">
        <f t="shared" si="97"/>
        <v>-16000000</v>
      </c>
      <c r="DI11" s="33">
        <f t="shared" si="97"/>
        <v>-16000000</v>
      </c>
      <c r="DJ11" s="33">
        <f t="shared" si="97"/>
        <v>206305700.69</v>
      </c>
      <c r="DK11" s="300">
        <f t="shared" ref="DK11" si="103">DK34+DK38+DK42+DK46+DK55+DK59+DK73+DK86+DK90+DK96+DK114+DK117+DK121+DK125+DK137+DK149+DK161+DK185+DK189+DK193+DK198+DK210+DK217+DK230+DK246+DK261+DK278+DK282+DK294+DK327+DK333+DK343+DK351+DK356+DK372+DK202+DK12+DK21+DK30+DK380+DK242+DK376+DK82+DK271+DK65+DK360+DK337+DK206+DK176+DK368+DK254+DK290+DK364+DK238+DK234</f>
        <v>0</v>
      </c>
      <c r="DL11" s="124">
        <f t="shared" ref="DL11" si="104">DL34+DL38+DL42+DL46+DL55+DL59+DL73+DL86+DL90+DL96+DL114+DL117+DL121+DL125+DL137+DL149+DL161+DL185+DL189+DL193+DL198+DL210+DL217+DL230+DL246+DL261+DL278+DL282+DL294+DL327+DL333+DL343+DL351+DL356+DL372+DL202+DL12+DL21+DL30+DL380+DL242+DL376+DL82+DL271+DL65+DL360+DL337+DL206+DL176+DL368+DL254+DL290+DL364+DL238+DL234</f>
        <v>0</v>
      </c>
      <c r="DM11" s="300">
        <f>DM34+DM38+DM42+DM46+DM55+DM59+DM73+DM86+DM90+DM96+DM114+DM117+DM121+DM125+DM137+DM149+DM161+DM185+DM189+DM193+DM198+DM210+DM217+DM230+DM246+DM261+DM278+DM282+DM294+DM327+DM333+DM343+DM351+DM356+DM372+DM202+DM12+DM21+DM30+DM380+DM242+DM376+DM82+DM271+DM65+DM360+DM337+DM206+DM176+DM368+DM254+DM290+DM364+DM238+DM234</f>
        <v>206305700.69</v>
      </c>
      <c r="DN11" s="124">
        <f t="shared" ref="DN11:DP11" si="105">DN34+DN38+DN42+DN46+DN55+DN59+DN73+DN86+DN90+DN96+DN114+DN117+DN121+DN125+DN137+DN149+DN161+DN185+DN189+DN193+DN198+DN210+DN217+DN230+DN246+DN261+DN278+DN282+DN294+DN327+DN333+DN343+DN351+DN356+DN372+DN202+DN12+DN21+DN30+DN380+DN242+DN376+DN82+DN271+DN65+DN360+DN337+DN206+DN176+DN368+DN254+DN290+DN364+DN238+DN234</f>
        <v>0</v>
      </c>
      <c r="DO11" s="124">
        <f t="shared" si="105"/>
        <v>0</v>
      </c>
      <c r="DP11" s="124">
        <f t="shared" si="105"/>
        <v>206305700.69</v>
      </c>
      <c r="DQ11" s="33">
        <f t="shared" si="97"/>
        <v>229305675.24999997</v>
      </c>
      <c r="DR11" s="33">
        <f t="shared" si="97"/>
        <v>0</v>
      </c>
      <c r="DS11" s="33">
        <f t="shared" si="97"/>
        <v>0</v>
      </c>
      <c r="DT11" s="33">
        <f t="shared" si="97"/>
        <v>0</v>
      </c>
      <c r="DU11" s="33">
        <f t="shared" si="97"/>
        <v>0</v>
      </c>
      <c r="DV11" s="33">
        <f t="shared" si="97"/>
        <v>0</v>
      </c>
      <c r="DW11" s="33">
        <f t="shared" si="97"/>
        <v>0</v>
      </c>
      <c r="DX11" s="33">
        <f t="shared" si="97"/>
        <v>0</v>
      </c>
      <c r="DY11" s="33">
        <f t="shared" si="97"/>
        <v>0</v>
      </c>
      <c r="DZ11" s="33">
        <f t="shared" si="97"/>
        <v>229305675.24999997</v>
      </c>
      <c r="EA11" s="33">
        <f t="shared" si="97"/>
        <v>0</v>
      </c>
      <c r="EB11" s="33">
        <f t="shared" si="97"/>
        <v>0</v>
      </c>
      <c r="EC11" s="33">
        <f t="shared" si="97"/>
        <v>0</v>
      </c>
      <c r="ED11" s="33">
        <f t="shared" si="97"/>
        <v>229305675.24999997</v>
      </c>
      <c r="EE11" s="33">
        <f t="shared" si="97"/>
        <v>0</v>
      </c>
      <c r="EF11" s="33">
        <f t="shared" si="97"/>
        <v>229305675.24999997</v>
      </c>
      <c r="EG11" s="33">
        <f t="shared" si="97"/>
        <v>0</v>
      </c>
      <c r="EH11" s="33">
        <f t="shared" si="97"/>
        <v>229305675.24999997</v>
      </c>
      <c r="EI11" s="301">
        <f t="shared" si="97"/>
        <v>-16000000</v>
      </c>
      <c r="EJ11" s="124">
        <f t="shared" si="97"/>
        <v>-16000000</v>
      </c>
      <c r="EK11" s="33">
        <f t="shared" si="97"/>
        <v>213305675.24999997</v>
      </c>
      <c r="EL11" s="124">
        <f t="shared" ref="EL11:ER11" si="106">EL34+EL38+EL42+EL46+EL55+EL59+EL73+EL86+EL90+EL96+EL114+EL117+EL121+EL125+EL137+EL149+EL161+EL185+EL189+EL193+EL198+EL210+EL217+EL230+EL246+EL261+EL278+EL282+EL294+EL327+EL333+EL343+EL351+EL356+EL372+EL202+EL12+EL21+EL30+EL380+EL242+EL376+EL82+EL271+EL65+EL360+EL337+EL206+EL176+EL368+EL254+EL290+EL364+EL238+EL234</f>
        <v>0</v>
      </c>
      <c r="EM11" s="124">
        <f t="shared" si="106"/>
        <v>0</v>
      </c>
      <c r="EN11" s="124">
        <f t="shared" ref="EN11:EQ11" si="107">EN34+EN38+EN42+EN46+EN55+EN59+EN73+EN86+EN90+EN96+EN114+EN117+EN121+EN125+EN137+EN149+EN161+EN185+EN189+EN193+EN198+EN210+EN217+EN230+EN246+EN261+EN278+EN282+EN294+EN327+EN333+EN343+EN351+EN356+EN372+EN202+EN12+EN21+EN30+EN380+EN242+EN376+EN82+EN271+EN65+EN360+EN337+EN206+EN176+EN368+EN254+EN290+EN364+EN238+EN234</f>
        <v>213305675.24999997</v>
      </c>
      <c r="EO11" s="302">
        <f t="shared" si="107"/>
        <v>0</v>
      </c>
      <c r="EP11" s="124">
        <f t="shared" si="107"/>
        <v>0</v>
      </c>
      <c r="EQ11" s="302">
        <f t="shared" si="107"/>
        <v>213305675.24999997</v>
      </c>
      <c r="ER11" s="33">
        <f t="shared" si="106"/>
        <v>221837665.44000003</v>
      </c>
      <c r="ES11" s="196">
        <f t="shared" si="48"/>
        <v>61.519867790857631</v>
      </c>
      <c r="ET11" s="124">
        <f t="shared" ref="ET11" si="108">ET34+ET38+ET42+ET46+ET55+ET59+ET73+ET86+ET90+ET96+ET114+ET117+ET121+ET125+ET137+ET149+ET161+ET185+ET189+ET193+ET198+ET210+ET217+ET230+ET246+ET261+ET278+ET282+ET294+ET327+ET333+ET343+ET351+ET356+ET372+ET202+ET12+ET21+ET30+ET380+ET242+ET376+ET82+ET271+ET65+ET360+ET337+ET206+ET176+ET368+ET254+ET290+ET364+ET238+ET234</f>
        <v>0</v>
      </c>
      <c r="EU11" s="2"/>
      <c r="EV11" s="2"/>
    </row>
    <row r="12" spans="1:180" ht="165" customHeight="1" outlineLevel="1" x14ac:dyDescent="0.25">
      <c r="A12" s="57" t="s">
        <v>132</v>
      </c>
      <c r="B12" s="4" t="s">
        <v>74</v>
      </c>
      <c r="C12" s="4"/>
      <c r="D12" s="4"/>
      <c r="E12" s="4" t="s">
        <v>90</v>
      </c>
      <c r="F12" s="4" t="s">
        <v>85</v>
      </c>
      <c r="G12" s="4" t="s">
        <v>0</v>
      </c>
      <c r="H12" s="4" t="s">
        <v>92</v>
      </c>
      <c r="I12" s="4"/>
      <c r="J12" s="6">
        <f t="shared" ref="J12:CP12" si="109">J13+J18</f>
        <v>1791708</v>
      </c>
      <c r="K12" s="6"/>
      <c r="L12" s="6"/>
      <c r="M12" s="6"/>
      <c r="N12" s="6"/>
      <c r="O12" s="6"/>
      <c r="P12" s="34">
        <f t="shared" ref="P12" si="110">P13+P18</f>
        <v>0</v>
      </c>
      <c r="Q12" s="34">
        <f t="shared" ref="Q12:CC12" si="111">Q13+Q18</f>
        <v>0</v>
      </c>
      <c r="R12" s="34">
        <f t="shared" si="111"/>
        <v>0</v>
      </c>
      <c r="S12" s="34">
        <f t="shared" si="111"/>
        <v>1791708</v>
      </c>
      <c r="T12" s="34">
        <f t="shared" si="111"/>
        <v>0</v>
      </c>
      <c r="U12" s="34">
        <f t="shared" si="111"/>
        <v>0</v>
      </c>
      <c r="V12" s="34">
        <f t="shared" si="111"/>
        <v>0</v>
      </c>
      <c r="W12" s="34">
        <f t="shared" ref="W12:AE12" si="112">W13+W18</f>
        <v>0</v>
      </c>
      <c r="X12" s="34">
        <f t="shared" si="112"/>
        <v>0</v>
      </c>
      <c r="Y12" s="34">
        <f t="shared" si="112"/>
        <v>0</v>
      </c>
      <c r="Z12" s="34">
        <f t="shared" ref="Z12:AA12" si="113">Z13+Z18</f>
        <v>0</v>
      </c>
      <c r="AA12" s="34">
        <f t="shared" si="113"/>
        <v>0</v>
      </c>
      <c r="AB12" s="34">
        <f t="shared" si="112"/>
        <v>0</v>
      </c>
      <c r="AC12" s="6">
        <f t="shared" si="112"/>
        <v>0</v>
      </c>
      <c r="AD12" s="34">
        <f t="shared" si="112"/>
        <v>0</v>
      </c>
      <c r="AE12" s="34">
        <f t="shared" si="112"/>
        <v>0</v>
      </c>
      <c r="AF12" s="34">
        <f t="shared" si="111"/>
        <v>1791708</v>
      </c>
      <c r="AG12" s="6">
        <f t="shared" ref="AG12:AU12" si="114">AG13+AG18</f>
        <v>0</v>
      </c>
      <c r="AH12" s="6">
        <f t="shared" ref="AH12:AT12" si="115">AH13+AH18</f>
        <v>168031</v>
      </c>
      <c r="AI12" s="6">
        <f t="shared" ref="AI12:AL12" si="116">AI13+AI18</f>
        <v>-90000</v>
      </c>
      <c r="AJ12" s="6">
        <f t="shared" si="116"/>
        <v>-78031</v>
      </c>
      <c r="AK12" s="6">
        <f t="shared" si="116"/>
        <v>0</v>
      </c>
      <c r="AL12" s="6">
        <f t="shared" si="116"/>
        <v>0</v>
      </c>
      <c r="AM12" s="6">
        <f t="shared" si="115"/>
        <v>0</v>
      </c>
      <c r="AN12" s="6">
        <f t="shared" si="115"/>
        <v>0</v>
      </c>
      <c r="AO12" s="6">
        <f t="shared" si="115"/>
        <v>0</v>
      </c>
      <c r="AP12" s="6">
        <f t="shared" ref="AP12" si="117">AP13+AP18</f>
        <v>0</v>
      </c>
      <c r="AQ12" s="6">
        <f t="shared" ref="AQ12:AS12" si="118">AQ13+AQ18</f>
        <v>0</v>
      </c>
      <c r="AR12" s="6">
        <f t="shared" si="118"/>
        <v>0</v>
      </c>
      <c r="AS12" s="6">
        <f t="shared" si="118"/>
        <v>0</v>
      </c>
      <c r="AT12" s="6">
        <f t="shared" si="115"/>
        <v>0</v>
      </c>
      <c r="AU12" s="6">
        <f t="shared" si="114"/>
        <v>0</v>
      </c>
      <c r="AV12" s="34">
        <f t="shared" si="111"/>
        <v>1791708</v>
      </c>
      <c r="AW12" s="6">
        <f t="shared" si="111"/>
        <v>0</v>
      </c>
      <c r="AX12" s="6">
        <f t="shared" si="111"/>
        <v>0</v>
      </c>
      <c r="AY12" s="6">
        <f t="shared" si="111"/>
        <v>0</v>
      </c>
      <c r="AZ12" s="6">
        <f t="shared" ref="AZ12:BD12" si="119">AZ13+AZ18</f>
        <v>0</v>
      </c>
      <c r="BA12" s="6">
        <f t="shared" si="119"/>
        <v>0</v>
      </c>
      <c r="BB12" s="6">
        <f t="shared" si="119"/>
        <v>0</v>
      </c>
      <c r="BC12" s="6">
        <f t="shared" si="119"/>
        <v>0</v>
      </c>
      <c r="BD12" s="6">
        <f t="shared" si="119"/>
        <v>0</v>
      </c>
      <c r="BE12" s="6">
        <f t="shared" ref="BE12:BG12" si="120">BE13+BE18</f>
        <v>0</v>
      </c>
      <c r="BF12" s="6">
        <f t="shared" si="120"/>
        <v>0</v>
      </c>
      <c r="BG12" s="6">
        <f t="shared" si="120"/>
        <v>0</v>
      </c>
      <c r="BH12" s="34">
        <f t="shared" si="111"/>
        <v>1791708</v>
      </c>
      <c r="BI12" s="164">
        <f t="shared" si="111"/>
        <v>0</v>
      </c>
      <c r="BJ12" s="34">
        <f t="shared" si="111"/>
        <v>0</v>
      </c>
      <c r="BK12" s="34">
        <f t="shared" si="111"/>
        <v>0</v>
      </c>
      <c r="BL12" s="34">
        <f t="shared" si="111"/>
        <v>0</v>
      </c>
      <c r="BM12" s="34">
        <f t="shared" ref="BM12:BO12" si="121">BM13+BM18</f>
        <v>0</v>
      </c>
      <c r="BN12" s="34">
        <f t="shared" si="121"/>
        <v>0</v>
      </c>
      <c r="BO12" s="34">
        <f t="shared" si="121"/>
        <v>0</v>
      </c>
      <c r="BP12" s="34">
        <f t="shared" si="111"/>
        <v>0</v>
      </c>
      <c r="BQ12" s="34">
        <f t="shared" ref="BQ12:BR12" si="122">BQ13+BQ18</f>
        <v>0</v>
      </c>
      <c r="BR12" s="34">
        <f t="shared" si="122"/>
        <v>0</v>
      </c>
      <c r="BS12" s="34">
        <f t="shared" si="111"/>
        <v>1791708</v>
      </c>
      <c r="BT12" s="303">
        <f t="shared" si="111"/>
        <v>0</v>
      </c>
      <c r="BU12" s="6">
        <f t="shared" ref="BU12:BX12" si="123">BU13+BU18</f>
        <v>0</v>
      </c>
      <c r="BV12" s="6">
        <f t="shared" si="123"/>
        <v>0</v>
      </c>
      <c r="BW12" s="6">
        <f t="shared" si="123"/>
        <v>0</v>
      </c>
      <c r="BX12" s="6">
        <f t="shared" si="123"/>
        <v>0</v>
      </c>
      <c r="BY12" s="6">
        <f t="shared" si="111"/>
        <v>0</v>
      </c>
      <c r="BZ12" s="6">
        <f t="shared" ref="BZ12:CB12" si="124">BZ13+BZ18</f>
        <v>0</v>
      </c>
      <c r="CA12" s="6">
        <f t="shared" si="124"/>
        <v>0</v>
      </c>
      <c r="CB12" s="6">
        <f t="shared" si="124"/>
        <v>0</v>
      </c>
      <c r="CC12" s="34">
        <f t="shared" si="111"/>
        <v>1791708</v>
      </c>
      <c r="CD12" s="304">
        <f t="shared" ref="CD12:CF12" si="125">CD13+CD18</f>
        <v>0</v>
      </c>
      <c r="CE12" s="6">
        <f t="shared" si="125"/>
        <v>0</v>
      </c>
      <c r="CF12" s="6">
        <f t="shared" si="125"/>
        <v>0</v>
      </c>
      <c r="CG12" s="6">
        <f t="shared" ref="CG12:CI12" si="126">CG13+CG18</f>
        <v>0</v>
      </c>
      <c r="CH12" s="6">
        <f t="shared" si="126"/>
        <v>0</v>
      </c>
      <c r="CI12" s="6">
        <f t="shared" si="126"/>
        <v>0</v>
      </c>
      <c r="CJ12" s="6">
        <f t="shared" ref="CJ12:CL12" si="127">CJ13+CJ18</f>
        <v>0</v>
      </c>
      <c r="CK12" s="6">
        <f t="shared" si="127"/>
        <v>0</v>
      </c>
      <c r="CL12" s="6">
        <f t="shared" si="127"/>
        <v>0</v>
      </c>
      <c r="CM12" s="6">
        <f t="shared" ref="CM12:CO12" si="128">CM13+CM18</f>
        <v>0</v>
      </c>
      <c r="CN12" s="6">
        <f t="shared" si="128"/>
        <v>0</v>
      </c>
      <c r="CO12" s="304">
        <f t="shared" si="128"/>
        <v>1791708</v>
      </c>
      <c r="CP12" s="34">
        <f t="shared" si="109"/>
        <v>1791708</v>
      </c>
      <c r="CQ12" s="34"/>
      <c r="CR12" s="34"/>
      <c r="CS12" s="34"/>
      <c r="CT12" s="34"/>
      <c r="CU12" s="34"/>
      <c r="CV12" s="34">
        <f t="shared" ref="CV12:DB12" si="129">CV13+CV18</f>
        <v>0</v>
      </c>
      <c r="CW12" s="34">
        <f t="shared" si="129"/>
        <v>0</v>
      </c>
      <c r="CX12" s="34">
        <f t="shared" si="129"/>
        <v>0</v>
      </c>
      <c r="CY12" s="34">
        <f t="shared" si="129"/>
        <v>1791708</v>
      </c>
      <c r="CZ12" s="34">
        <f t="shared" si="129"/>
        <v>0</v>
      </c>
      <c r="DA12" s="34">
        <f t="shared" si="129"/>
        <v>0</v>
      </c>
      <c r="DB12" s="34">
        <f t="shared" si="129"/>
        <v>0</v>
      </c>
      <c r="DC12" s="33">
        <f t="shared" si="42"/>
        <v>1791708</v>
      </c>
      <c r="DD12" s="34">
        <f t="shared" ref="DD12" si="130">DD13+DD18</f>
        <v>0</v>
      </c>
      <c r="DE12" s="33">
        <f t="shared" si="43"/>
        <v>1791708</v>
      </c>
      <c r="DF12" s="34">
        <f t="shared" ref="DF12" si="131">DF13+DF18</f>
        <v>0</v>
      </c>
      <c r="DG12" s="33">
        <f t="shared" si="44"/>
        <v>1791708</v>
      </c>
      <c r="DH12" s="305">
        <f t="shared" ref="DH12" si="132">DH13+DH18</f>
        <v>0</v>
      </c>
      <c r="DI12" s="34">
        <f t="shared" ref="DI12:DP12" si="133">DI13+DI18</f>
        <v>0</v>
      </c>
      <c r="DJ12" s="34">
        <f t="shared" si="133"/>
        <v>1791708</v>
      </c>
      <c r="DK12" s="306">
        <f t="shared" ref="DK12:DL12" si="134">DK13+DK18</f>
        <v>0</v>
      </c>
      <c r="DL12" s="6">
        <f t="shared" si="134"/>
        <v>0</v>
      </c>
      <c r="DM12" s="306">
        <f t="shared" si="133"/>
        <v>1791708</v>
      </c>
      <c r="DN12" s="307">
        <f t="shared" si="133"/>
        <v>0</v>
      </c>
      <c r="DO12" s="6">
        <f t="shared" si="133"/>
        <v>0</v>
      </c>
      <c r="DP12" s="307">
        <f t="shared" si="133"/>
        <v>1791708</v>
      </c>
      <c r="DQ12" s="34">
        <f t="shared" ref="DQ12" si="135">DQ13+DQ18</f>
        <v>1791708</v>
      </c>
      <c r="DR12" s="34"/>
      <c r="DS12" s="34"/>
      <c r="DT12" s="34"/>
      <c r="DU12" s="34"/>
      <c r="DV12" s="34"/>
      <c r="DW12" s="34">
        <f t="shared" ref="DW12:EC12" si="136">DW13+DW18</f>
        <v>0</v>
      </c>
      <c r="DX12" s="34">
        <f t="shared" si="136"/>
        <v>0</v>
      </c>
      <c r="DY12" s="34">
        <f t="shared" si="136"/>
        <v>0</v>
      </c>
      <c r="DZ12" s="34">
        <f t="shared" si="136"/>
        <v>1791708</v>
      </c>
      <c r="EA12" s="34">
        <f t="shared" si="136"/>
        <v>0</v>
      </c>
      <c r="EB12" s="34">
        <f t="shared" si="136"/>
        <v>0</v>
      </c>
      <c r="EC12" s="34">
        <f t="shared" si="136"/>
        <v>0</v>
      </c>
      <c r="ED12" s="33">
        <f t="shared" si="45"/>
        <v>1791708</v>
      </c>
      <c r="EE12" s="34">
        <f t="shared" ref="EE12" si="137">EE13+EE18</f>
        <v>0</v>
      </c>
      <c r="EF12" s="33">
        <f t="shared" si="46"/>
        <v>1791708</v>
      </c>
      <c r="EG12" s="34">
        <f t="shared" ref="EG12" si="138">EG13+EG18</f>
        <v>0</v>
      </c>
      <c r="EH12" s="33">
        <f t="shared" si="47"/>
        <v>1791708</v>
      </c>
      <c r="EI12" s="308">
        <f t="shared" ref="EI12:EJ12" si="139">EI13+EI18</f>
        <v>0</v>
      </c>
      <c r="EJ12" s="6">
        <f t="shared" si="139"/>
        <v>0</v>
      </c>
      <c r="EK12" s="34">
        <f t="shared" ref="EK12" si="140">EK13+EK18</f>
        <v>1791708</v>
      </c>
      <c r="EL12" s="307">
        <f t="shared" ref="EL12:ER12" si="141">EL13+EL18</f>
        <v>0</v>
      </c>
      <c r="EM12" s="6">
        <f t="shared" si="141"/>
        <v>0</v>
      </c>
      <c r="EN12" s="307">
        <f t="shared" ref="EN12:EQ12" si="142">EN13+EN18</f>
        <v>1791708</v>
      </c>
      <c r="EO12" s="309">
        <f t="shared" si="142"/>
        <v>0</v>
      </c>
      <c r="EP12" s="6">
        <f t="shared" si="142"/>
        <v>0</v>
      </c>
      <c r="EQ12" s="309">
        <f t="shared" si="142"/>
        <v>1791708</v>
      </c>
      <c r="ER12" s="6">
        <f t="shared" si="141"/>
        <v>1286874.3999999999</v>
      </c>
      <c r="ES12" s="196">
        <f t="shared" si="48"/>
        <v>71.823890946515832</v>
      </c>
      <c r="ET12" s="6">
        <f t="shared" ref="ET12" si="143">ET13+ET18</f>
        <v>0</v>
      </c>
      <c r="EU12" s="2"/>
      <c r="EV12" s="2"/>
    </row>
    <row r="13" spans="1:180" ht="64.5" customHeight="1" outlineLevel="1" x14ac:dyDescent="0.25">
      <c r="A13" s="57" t="s">
        <v>1</v>
      </c>
      <c r="B13" s="4" t="s">
        <v>74</v>
      </c>
      <c r="C13" s="4"/>
      <c r="D13" s="4"/>
      <c r="E13" s="4" t="s">
        <v>90</v>
      </c>
      <c r="F13" s="4" t="s">
        <v>85</v>
      </c>
      <c r="G13" s="4" t="s">
        <v>0</v>
      </c>
      <c r="H13" s="4" t="s">
        <v>92</v>
      </c>
      <c r="I13" s="4" t="s">
        <v>2</v>
      </c>
      <c r="J13" s="6">
        <f t="shared" ref="J13:ET13" si="144">J14</f>
        <v>1597552</v>
      </c>
      <c r="K13" s="6"/>
      <c r="L13" s="6"/>
      <c r="M13" s="6"/>
      <c r="N13" s="6"/>
      <c r="O13" s="6"/>
      <c r="P13" s="34">
        <f t="shared" si="144"/>
        <v>0</v>
      </c>
      <c r="Q13" s="34">
        <f t="shared" si="144"/>
        <v>0</v>
      </c>
      <c r="R13" s="34">
        <f t="shared" si="144"/>
        <v>0</v>
      </c>
      <c r="S13" s="34">
        <f t="shared" si="144"/>
        <v>1597552</v>
      </c>
      <c r="T13" s="34">
        <f t="shared" si="144"/>
        <v>0</v>
      </c>
      <c r="U13" s="34">
        <f t="shared" si="144"/>
        <v>0</v>
      </c>
      <c r="V13" s="34">
        <f t="shared" si="144"/>
        <v>0</v>
      </c>
      <c r="W13" s="34">
        <f t="shared" si="144"/>
        <v>0</v>
      </c>
      <c r="X13" s="34">
        <f t="shared" si="144"/>
        <v>0</v>
      </c>
      <c r="Y13" s="34">
        <f t="shared" si="144"/>
        <v>0</v>
      </c>
      <c r="Z13" s="34">
        <f t="shared" si="144"/>
        <v>0</v>
      </c>
      <c r="AA13" s="34">
        <f t="shared" si="144"/>
        <v>0</v>
      </c>
      <c r="AB13" s="34">
        <f t="shared" si="144"/>
        <v>0</v>
      </c>
      <c r="AC13" s="6">
        <f t="shared" si="144"/>
        <v>0</v>
      </c>
      <c r="AD13" s="34">
        <f t="shared" si="144"/>
        <v>0</v>
      </c>
      <c r="AE13" s="34">
        <f t="shared" si="144"/>
        <v>0</v>
      </c>
      <c r="AF13" s="34">
        <f t="shared" si="144"/>
        <v>1597552</v>
      </c>
      <c r="AG13" s="6">
        <f t="shared" si="144"/>
        <v>193556</v>
      </c>
      <c r="AH13" s="6">
        <f t="shared" si="144"/>
        <v>193556</v>
      </c>
      <c r="AI13" s="6">
        <f t="shared" si="144"/>
        <v>0</v>
      </c>
      <c r="AJ13" s="6">
        <f t="shared" si="144"/>
        <v>0</v>
      </c>
      <c r="AK13" s="6">
        <f t="shared" si="144"/>
        <v>0</v>
      </c>
      <c r="AL13" s="6">
        <f t="shared" si="144"/>
        <v>0</v>
      </c>
      <c r="AM13" s="6">
        <f t="shared" si="144"/>
        <v>0</v>
      </c>
      <c r="AN13" s="6">
        <f t="shared" si="144"/>
        <v>0</v>
      </c>
      <c r="AO13" s="6">
        <f t="shared" si="144"/>
        <v>0</v>
      </c>
      <c r="AP13" s="6">
        <f t="shared" si="144"/>
        <v>0</v>
      </c>
      <c r="AQ13" s="6">
        <f t="shared" si="144"/>
        <v>0</v>
      </c>
      <c r="AR13" s="6">
        <f t="shared" si="144"/>
        <v>0</v>
      </c>
      <c r="AS13" s="6">
        <f t="shared" si="144"/>
        <v>0</v>
      </c>
      <c r="AT13" s="6">
        <f t="shared" si="144"/>
        <v>0</v>
      </c>
      <c r="AU13" s="6">
        <f t="shared" si="144"/>
        <v>0</v>
      </c>
      <c r="AV13" s="34">
        <f t="shared" si="144"/>
        <v>1791108</v>
      </c>
      <c r="AW13" s="6">
        <f t="shared" si="144"/>
        <v>0</v>
      </c>
      <c r="AX13" s="6">
        <f t="shared" si="144"/>
        <v>0</v>
      </c>
      <c r="AY13" s="6">
        <f t="shared" si="144"/>
        <v>0</v>
      </c>
      <c r="AZ13" s="6">
        <f t="shared" si="144"/>
        <v>0</v>
      </c>
      <c r="BA13" s="6">
        <f t="shared" si="144"/>
        <v>0</v>
      </c>
      <c r="BB13" s="6">
        <f t="shared" si="144"/>
        <v>0</v>
      </c>
      <c r="BC13" s="6">
        <f t="shared" si="144"/>
        <v>0</v>
      </c>
      <c r="BD13" s="6">
        <f t="shared" si="144"/>
        <v>0</v>
      </c>
      <c r="BE13" s="6">
        <f t="shared" si="144"/>
        <v>0</v>
      </c>
      <c r="BF13" s="6">
        <f t="shared" si="144"/>
        <v>0</v>
      </c>
      <c r="BG13" s="6">
        <f t="shared" si="144"/>
        <v>0</v>
      </c>
      <c r="BH13" s="34">
        <f t="shared" si="144"/>
        <v>1791108</v>
      </c>
      <c r="BI13" s="164">
        <f t="shared" si="144"/>
        <v>0</v>
      </c>
      <c r="BJ13" s="34">
        <f t="shared" si="144"/>
        <v>0</v>
      </c>
      <c r="BK13" s="34">
        <f t="shared" si="144"/>
        <v>0</v>
      </c>
      <c r="BL13" s="34">
        <f t="shared" si="144"/>
        <v>0</v>
      </c>
      <c r="BM13" s="34">
        <f t="shared" si="144"/>
        <v>0</v>
      </c>
      <c r="BN13" s="34">
        <f t="shared" si="144"/>
        <v>0</v>
      </c>
      <c r="BO13" s="34">
        <f t="shared" si="144"/>
        <v>0</v>
      </c>
      <c r="BP13" s="34">
        <f t="shared" si="144"/>
        <v>0</v>
      </c>
      <c r="BQ13" s="34">
        <f t="shared" si="144"/>
        <v>0</v>
      </c>
      <c r="BR13" s="34">
        <f t="shared" si="144"/>
        <v>0</v>
      </c>
      <c r="BS13" s="34">
        <f t="shared" si="144"/>
        <v>1791108</v>
      </c>
      <c r="BT13" s="303">
        <f t="shared" si="144"/>
        <v>0</v>
      </c>
      <c r="BU13" s="6">
        <f t="shared" si="144"/>
        <v>0</v>
      </c>
      <c r="BV13" s="6">
        <f t="shared" si="144"/>
        <v>0</v>
      </c>
      <c r="BW13" s="6">
        <f t="shared" si="144"/>
        <v>0</v>
      </c>
      <c r="BX13" s="6">
        <f t="shared" si="144"/>
        <v>0</v>
      </c>
      <c r="BY13" s="6">
        <f t="shared" si="144"/>
        <v>0</v>
      </c>
      <c r="BZ13" s="6">
        <f t="shared" si="144"/>
        <v>0</v>
      </c>
      <c r="CA13" s="6">
        <f t="shared" si="144"/>
        <v>0</v>
      </c>
      <c r="CB13" s="6">
        <f t="shared" si="144"/>
        <v>0</v>
      </c>
      <c r="CC13" s="34">
        <f t="shared" si="144"/>
        <v>1791108</v>
      </c>
      <c r="CD13" s="304">
        <f t="shared" si="144"/>
        <v>0</v>
      </c>
      <c r="CE13" s="6">
        <f t="shared" si="144"/>
        <v>0</v>
      </c>
      <c r="CF13" s="6">
        <f t="shared" si="144"/>
        <v>0</v>
      </c>
      <c r="CG13" s="6">
        <f t="shared" si="144"/>
        <v>0</v>
      </c>
      <c r="CH13" s="6">
        <f t="shared" si="144"/>
        <v>0</v>
      </c>
      <c r="CI13" s="6">
        <f t="shared" si="144"/>
        <v>0</v>
      </c>
      <c r="CJ13" s="6">
        <f t="shared" si="144"/>
        <v>0</v>
      </c>
      <c r="CK13" s="6">
        <f t="shared" si="144"/>
        <v>0</v>
      </c>
      <c r="CL13" s="6">
        <f t="shared" si="144"/>
        <v>0</v>
      </c>
      <c r="CM13" s="6">
        <f t="shared" si="144"/>
        <v>0</v>
      </c>
      <c r="CN13" s="6">
        <f t="shared" si="144"/>
        <v>0</v>
      </c>
      <c r="CO13" s="304">
        <f t="shared" si="144"/>
        <v>1791108</v>
      </c>
      <c r="CP13" s="34">
        <f t="shared" si="144"/>
        <v>1597552</v>
      </c>
      <c r="CQ13" s="34"/>
      <c r="CR13" s="34"/>
      <c r="CS13" s="34"/>
      <c r="CT13" s="34"/>
      <c r="CU13" s="34"/>
      <c r="CV13" s="34">
        <f t="shared" si="144"/>
        <v>0</v>
      </c>
      <c r="CW13" s="34">
        <f t="shared" si="144"/>
        <v>0</v>
      </c>
      <c r="CX13" s="34">
        <f t="shared" si="144"/>
        <v>0</v>
      </c>
      <c r="CY13" s="34">
        <f t="shared" si="144"/>
        <v>1597552</v>
      </c>
      <c r="CZ13" s="34">
        <f t="shared" si="144"/>
        <v>0</v>
      </c>
      <c r="DA13" s="34">
        <f t="shared" si="144"/>
        <v>0</v>
      </c>
      <c r="DB13" s="34">
        <f t="shared" si="144"/>
        <v>0</v>
      </c>
      <c r="DC13" s="33">
        <f t="shared" si="42"/>
        <v>1597552</v>
      </c>
      <c r="DD13" s="34">
        <f t="shared" si="144"/>
        <v>0</v>
      </c>
      <c r="DE13" s="33">
        <f t="shared" si="43"/>
        <v>1597552</v>
      </c>
      <c r="DF13" s="34">
        <f t="shared" si="144"/>
        <v>0</v>
      </c>
      <c r="DG13" s="33">
        <f t="shared" si="44"/>
        <v>1597552</v>
      </c>
      <c r="DH13" s="305">
        <f t="shared" si="144"/>
        <v>0</v>
      </c>
      <c r="DI13" s="34">
        <f t="shared" si="144"/>
        <v>0</v>
      </c>
      <c r="DJ13" s="34">
        <f t="shared" si="144"/>
        <v>1597552</v>
      </c>
      <c r="DK13" s="306">
        <f t="shared" si="144"/>
        <v>0</v>
      </c>
      <c r="DL13" s="6">
        <f t="shared" si="144"/>
        <v>0</v>
      </c>
      <c r="DM13" s="306">
        <f t="shared" si="144"/>
        <v>1597552</v>
      </c>
      <c r="DN13" s="307">
        <f t="shared" si="144"/>
        <v>0</v>
      </c>
      <c r="DO13" s="6">
        <f t="shared" si="144"/>
        <v>0</v>
      </c>
      <c r="DP13" s="307">
        <f t="shared" si="144"/>
        <v>1597552</v>
      </c>
      <c r="DQ13" s="34">
        <f t="shared" si="144"/>
        <v>1597552</v>
      </c>
      <c r="DR13" s="34"/>
      <c r="DS13" s="34"/>
      <c r="DT13" s="34"/>
      <c r="DU13" s="34"/>
      <c r="DV13" s="34"/>
      <c r="DW13" s="34">
        <f t="shared" si="144"/>
        <v>0</v>
      </c>
      <c r="DX13" s="34">
        <f t="shared" si="144"/>
        <v>0</v>
      </c>
      <c r="DY13" s="34">
        <f t="shared" si="144"/>
        <v>0</v>
      </c>
      <c r="DZ13" s="34">
        <f t="shared" si="144"/>
        <v>1597552</v>
      </c>
      <c r="EA13" s="34">
        <f t="shared" si="144"/>
        <v>0</v>
      </c>
      <c r="EB13" s="34">
        <f t="shared" si="144"/>
        <v>0</v>
      </c>
      <c r="EC13" s="34">
        <f t="shared" si="144"/>
        <v>0</v>
      </c>
      <c r="ED13" s="33">
        <f t="shared" si="45"/>
        <v>1597552</v>
      </c>
      <c r="EE13" s="34">
        <f t="shared" si="144"/>
        <v>0</v>
      </c>
      <c r="EF13" s="33">
        <f t="shared" si="46"/>
        <v>1597552</v>
      </c>
      <c r="EG13" s="34">
        <f t="shared" si="144"/>
        <v>0</v>
      </c>
      <c r="EH13" s="33">
        <f t="shared" si="47"/>
        <v>1597552</v>
      </c>
      <c r="EI13" s="308">
        <f t="shared" si="144"/>
        <v>0</v>
      </c>
      <c r="EJ13" s="6">
        <f t="shared" si="144"/>
        <v>0</v>
      </c>
      <c r="EK13" s="34">
        <f t="shared" si="144"/>
        <v>1597552</v>
      </c>
      <c r="EL13" s="307">
        <f t="shared" si="144"/>
        <v>0</v>
      </c>
      <c r="EM13" s="6">
        <f t="shared" si="144"/>
        <v>0</v>
      </c>
      <c r="EN13" s="307">
        <f t="shared" si="144"/>
        <v>1597552</v>
      </c>
      <c r="EO13" s="309">
        <f t="shared" si="144"/>
        <v>0</v>
      </c>
      <c r="EP13" s="6">
        <f t="shared" si="144"/>
        <v>0</v>
      </c>
      <c r="EQ13" s="309">
        <f t="shared" si="144"/>
        <v>1597552</v>
      </c>
      <c r="ER13" s="6">
        <f t="shared" si="144"/>
        <v>1286274.3999999999</v>
      </c>
      <c r="ES13" s="196">
        <f t="shared" si="48"/>
        <v>71.814452283167725</v>
      </c>
      <c r="ET13" s="6">
        <f t="shared" si="144"/>
        <v>0</v>
      </c>
      <c r="EU13" s="2"/>
      <c r="EV13" s="2"/>
    </row>
    <row r="14" spans="1:180" ht="38.25" customHeight="1" outlineLevel="1" x14ac:dyDescent="0.25">
      <c r="A14" s="57" t="s">
        <v>3</v>
      </c>
      <c r="B14" s="4" t="s">
        <v>74</v>
      </c>
      <c r="C14" s="4"/>
      <c r="D14" s="4"/>
      <c r="E14" s="4" t="s">
        <v>90</v>
      </c>
      <c r="F14" s="4" t="s">
        <v>85</v>
      </c>
      <c r="G14" s="4" t="s">
        <v>0</v>
      </c>
      <c r="H14" s="4" t="s">
        <v>92</v>
      </c>
      <c r="I14" s="4" t="s">
        <v>4</v>
      </c>
      <c r="J14" s="6">
        <f t="shared" ref="J14:CP14" si="145">J15+J16+J17</f>
        <v>1597552</v>
      </c>
      <c r="K14" s="6"/>
      <c r="L14" s="6"/>
      <c r="M14" s="6"/>
      <c r="N14" s="6"/>
      <c r="O14" s="6"/>
      <c r="P14" s="34">
        <f t="shared" ref="P14" si="146">P15+P16+P17</f>
        <v>0</v>
      </c>
      <c r="Q14" s="34">
        <f t="shared" ref="Q14:CC14" si="147">Q15+Q16+Q17</f>
        <v>0</v>
      </c>
      <c r="R14" s="34">
        <f t="shared" si="147"/>
        <v>0</v>
      </c>
      <c r="S14" s="34">
        <f t="shared" si="147"/>
        <v>1597552</v>
      </c>
      <c r="T14" s="34">
        <f t="shared" si="147"/>
        <v>0</v>
      </c>
      <c r="U14" s="34">
        <f t="shared" si="147"/>
        <v>0</v>
      </c>
      <c r="V14" s="34">
        <f t="shared" si="147"/>
        <v>0</v>
      </c>
      <c r="W14" s="34">
        <f t="shared" ref="W14:AE14" si="148">W15+W16+W17</f>
        <v>0</v>
      </c>
      <c r="X14" s="34">
        <f t="shared" si="148"/>
        <v>0</v>
      </c>
      <c r="Y14" s="34">
        <f t="shared" si="148"/>
        <v>0</v>
      </c>
      <c r="Z14" s="34">
        <f t="shared" ref="Z14:AA14" si="149">Z15+Z16+Z17</f>
        <v>0</v>
      </c>
      <c r="AA14" s="34">
        <f t="shared" si="149"/>
        <v>0</v>
      </c>
      <c r="AB14" s="34">
        <f t="shared" si="148"/>
        <v>0</v>
      </c>
      <c r="AC14" s="6">
        <f t="shared" si="148"/>
        <v>0</v>
      </c>
      <c r="AD14" s="34">
        <f t="shared" si="148"/>
        <v>0</v>
      </c>
      <c r="AE14" s="34">
        <f t="shared" si="148"/>
        <v>0</v>
      </c>
      <c r="AF14" s="34">
        <f t="shared" si="147"/>
        <v>1597552</v>
      </c>
      <c r="AG14" s="6">
        <f t="shared" ref="AG14:AU14" si="150">AG15+AG16+AG17</f>
        <v>193556</v>
      </c>
      <c r="AH14" s="6">
        <f t="shared" ref="AH14:AT14" si="151">AH15+AH16+AH17</f>
        <v>193556</v>
      </c>
      <c r="AI14" s="6">
        <f t="shared" ref="AI14:AL14" si="152">AI15+AI16+AI17</f>
        <v>0</v>
      </c>
      <c r="AJ14" s="6">
        <f t="shared" si="152"/>
        <v>0</v>
      </c>
      <c r="AK14" s="6">
        <f t="shared" si="152"/>
        <v>0</v>
      </c>
      <c r="AL14" s="6">
        <f t="shared" si="152"/>
        <v>0</v>
      </c>
      <c r="AM14" s="6">
        <f t="shared" si="151"/>
        <v>0</v>
      </c>
      <c r="AN14" s="6">
        <f t="shared" si="151"/>
        <v>0</v>
      </c>
      <c r="AO14" s="6">
        <f t="shared" si="151"/>
        <v>0</v>
      </c>
      <c r="AP14" s="6">
        <f t="shared" ref="AP14" si="153">AP15+AP16+AP17</f>
        <v>0</v>
      </c>
      <c r="AQ14" s="6">
        <f t="shared" ref="AQ14:AS14" si="154">AQ15+AQ16+AQ17</f>
        <v>0</v>
      </c>
      <c r="AR14" s="6">
        <f t="shared" si="154"/>
        <v>0</v>
      </c>
      <c r="AS14" s="6">
        <f t="shared" si="154"/>
        <v>0</v>
      </c>
      <c r="AT14" s="6">
        <f t="shared" si="151"/>
        <v>0</v>
      </c>
      <c r="AU14" s="6">
        <f t="shared" si="150"/>
        <v>0</v>
      </c>
      <c r="AV14" s="34">
        <f t="shared" si="147"/>
        <v>1791108</v>
      </c>
      <c r="AW14" s="6">
        <f t="shared" si="147"/>
        <v>0</v>
      </c>
      <c r="AX14" s="6">
        <f t="shared" si="147"/>
        <v>0</v>
      </c>
      <c r="AY14" s="6">
        <f t="shared" si="147"/>
        <v>0</v>
      </c>
      <c r="AZ14" s="6">
        <f t="shared" ref="AZ14:BD14" si="155">AZ15+AZ16+AZ17</f>
        <v>0</v>
      </c>
      <c r="BA14" s="6">
        <f t="shared" si="155"/>
        <v>0</v>
      </c>
      <c r="BB14" s="6">
        <f t="shared" si="155"/>
        <v>0</v>
      </c>
      <c r="BC14" s="6">
        <f t="shared" si="155"/>
        <v>0</v>
      </c>
      <c r="BD14" s="6">
        <f t="shared" si="155"/>
        <v>0</v>
      </c>
      <c r="BE14" s="6">
        <f t="shared" ref="BE14:BG14" si="156">BE15+BE16+BE17</f>
        <v>0</v>
      </c>
      <c r="BF14" s="6">
        <f t="shared" si="156"/>
        <v>0</v>
      </c>
      <c r="BG14" s="6">
        <f t="shared" si="156"/>
        <v>0</v>
      </c>
      <c r="BH14" s="34">
        <f t="shared" si="147"/>
        <v>1791108</v>
      </c>
      <c r="BI14" s="164">
        <f t="shared" si="147"/>
        <v>0</v>
      </c>
      <c r="BJ14" s="34">
        <f t="shared" si="147"/>
        <v>0</v>
      </c>
      <c r="BK14" s="34">
        <f t="shared" si="147"/>
        <v>0</v>
      </c>
      <c r="BL14" s="34">
        <f t="shared" si="147"/>
        <v>0</v>
      </c>
      <c r="BM14" s="34">
        <f t="shared" ref="BM14:BO14" si="157">BM15+BM16+BM17</f>
        <v>0</v>
      </c>
      <c r="BN14" s="34">
        <f t="shared" si="157"/>
        <v>0</v>
      </c>
      <c r="BO14" s="34">
        <f t="shared" si="157"/>
        <v>0</v>
      </c>
      <c r="BP14" s="34">
        <f t="shared" si="147"/>
        <v>0</v>
      </c>
      <c r="BQ14" s="34">
        <f t="shared" ref="BQ14:BR14" si="158">BQ15+BQ16+BQ17</f>
        <v>0</v>
      </c>
      <c r="BR14" s="34">
        <f t="shared" si="158"/>
        <v>0</v>
      </c>
      <c r="BS14" s="34">
        <f t="shared" si="147"/>
        <v>1791108</v>
      </c>
      <c r="BT14" s="303">
        <f t="shared" si="147"/>
        <v>0</v>
      </c>
      <c r="BU14" s="6">
        <f t="shared" ref="BU14:BX14" si="159">BU15+BU16+BU17</f>
        <v>0</v>
      </c>
      <c r="BV14" s="6">
        <f t="shared" si="159"/>
        <v>0</v>
      </c>
      <c r="BW14" s="6">
        <f t="shared" si="159"/>
        <v>0</v>
      </c>
      <c r="BX14" s="6">
        <f t="shared" si="159"/>
        <v>0</v>
      </c>
      <c r="BY14" s="6">
        <f t="shared" si="147"/>
        <v>0</v>
      </c>
      <c r="BZ14" s="6">
        <f t="shared" ref="BZ14:CB14" si="160">BZ15+BZ16+BZ17</f>
        <v>0</v>
      </c>
      <c r="CA14" s="6">
        <f t="shared" si="160"/>
        <v>0</v>
      </c>
      <c r="CB14" s="6">
        <f t="shared" si="160"/>
        <v>0</v>
      </c>
      <c r="CC14" s="34">
        <f t="shared" si="147"/>
        <v>1791108</v>
      </c>
      <c r="CD14" s="304">
        <f t="shared" ref="CD14:CF14" si="161">CD15+CD16+CD17</f>
        <v>0</v>
      </c>
      <c r="CE14" s="6">
        <f t="shared" si="161"/>
        <v>0</v>
      </c>
      <c r="CF14" s="6">
        <f t="shared" si="161"/>
        <v>0</v>
      </c>
      <c r="CG14" s="6">
        <f t="shared" ref="CG14:CI14" si="162">CG15+CG16+CG17</f>
        <v>0</v>
      </c>
      <c r="CH14" s="6">
        <f t="shared" si="162"/>
        <v>0</v>
      </c>
      <c r="CI14" s="6">
        <f t="shared" si="162"/>
        <v>0</v>
      </c>
      <c r="CJ14" s="6">
        <f t="shared" ref="CJ14:CL14" si="163">CJ15+CJ16+CJ17</f>
        <v>0</v>
      </c>
      <c r="CK14" s="6">
        <f t="shared" si="163"/>
        <v>0</v>
      </c>
      <c r="CL14" s="6">
        <f t="shared" si="163"/>
        <v>0</v>
      </c>
      <c r="CM14" s="6">
        <f t="shared" ref="CM14:CO14" si="164">CM15+CM16+CM17</f>
        <v>0</v>
      </c>
      <c r="CN14" s="6">
        <f t="shared" si="164"/>
        <v>0</v>
      </c>
      <c r="CO14" s="304">
        <f t="shared" si="164"/>
        <v>1791108</v>
      </c>
      <c r="CP14" s="34">
        <f t="shared" si="145"/>
        <v>1597552</v>
      </c>
      <c r="CQ14" s="34"/>
      <c r="CR14" s="34"/>
      <c r="CS14" s="34"/>
      <c r="CT14" s="34"/>
      <c r="CU14" s="34"/>
      <c r="CV14" s="34">
        <f t="shared" ref="CV14:DB14" si="165">CV15+CV16+CV17</f>
        <v>0</v>
      </c>
      <c r="CW14" s="34">
        <f t="shared" si="165"/>
        <v>0</v>
      </c>
      <c r="CX14" s="34">
        <f t="shared" si="165"/>
        <v>0</v>
      </c>
      <c r="CY14" s="34">
        <f t="shared" si="165"/>
        <v>1597552</v>
      </c>
      <c r="CZ14" s="34">
        <f t="shared" si="165"/>
        <v>0</v>
      </c>
      <c r="DA14" s="34">
        <f t="shared" si="165"/>
        <v>0</v>
      </c>
      <c r="DB14" s="34">
        <f t="shared" si="165"/>
        <v>0</v>
      </c>
      <c r="DC14" s="33">
        <f t="shared" si="42"/>
        <v>1597552</v>
      </c>
      <c r="DD14" s="34">
        <f t="shared" ref="DD14" si="166">DD15+DD16+DD17</f>
        <v>0</v>
      </c>
      <c r="DE14" s="33">
        <f t="shared" si="43"/>
        <v>1597552</v>
      </c>
      <c r="DF14" s="34">
        <f t="shared" ref="DF14" si="167">DF15+DF16+DF17</f>
        <v>0</v>
      </c>
      <c r="DG14" s="33">
        <f t="shared" si="44"/>
        <v>1597552</v>
      </c>
      <c r="DH14" s="305">
        <f t="shared" ref="DH14" si="168">DH15+DH16+DH17</f>
        <v>0</v>
      </c>
      <c r="DI14" s="34">
        <f t="shared" ref="DI14:DP14" si="169">DI15+DI16+DI17</f>
        <v>0</v>
      </c>
      <c r="DJ14" s="34">
        <f t="shared" si="169"/>
        <v>1597552</v>
      </c>
      <c r="DK14" s="306">
        <f t="shared" ref="DK14:DL14" si="170">DK15+DK16+DK17</f>
        <v>0</v>
      </c>
      <c r="DL14" s="6">
        <f t="shared" si="170"/>
        <v>0</v>
      </c>
      <c r="DM14" s="306">
        <f t="shared" si="169"/>
        <v>1597552</v>
      </c>
      <c r="DN14" s="307">
        <f t="shared" si="169"/>
        <v>0</v>
      </c>
      <c r="DO14" s="6">
        <f t="shared" si="169"/>
        <v>0</v>
      </c>
      <c r="DP14" s="307">
        <f t="shared" si="169"/>
        <v>1597552</v>
      </c>
      <c r="DQ14" s="34">
        <f t="shared" ref="DQ14" si="171">DQ15+DQ16+DQ17</f>
        <v>1597552</v>
      </c>
      <c r="DR14" s="34"/>
      <c r="DS14" s="34"/>
      <c r="DT14" s="34"/>
      <c r="DU14" s="34"/>
      <c r="DV14" s="34"/>
      <c r="DW14" s="34">
        <f t="shared" ref="DW14:EC14" si="172">DW15+DW16+DW17</f>
        <v>0</v>
      </c>
      <c r="DX14" s="34">
        <f t="shared" si="172"/>
        <v>0</v>
      </c>
      <c r="DY14" s="34">
        <f t="shared" si="172"/>
        <v>0</v>
      </c>
      <c r="DZ14" s="34">
        <f t="shared" si="172"/>
        <v>1597552</v>
      </c>
      <c r="EA14" s="34">
        <f t="shared" si="172"/>
        <v>0</v>
      </c>
      <c r="EB14" s="34">
        <f t="shared" si="172"/>
        <v>0</v>
      </c>
      <c r="EC14" s="34">
        <f t="shared" si="172"/>
        <v>0</v>
      </c>
      <c r="ED14" s="33">
        <f t="shared" si="45"/>
        <v>1597552</v>
      </c>
      <c r="EE14" s="34">
        <f t="shared" ref="EE14" si="173">EE15+EE16+EE17</f>
        <v>0</v>
      </c>
      <c r="EF14" s="33">
        <f t="shared" si="46"/>
        <v>1597552</v>
      </c>
      <c r="EG14" s="34">
        <f t="shared" ref="EG14" si="174">EG15+EG16+EG17</f>
        <v>0</v>
      </c>
      <c r="EH14" s="33">
        <f t="shared" si="47"/>
        <v>1597552</v>
      </c>
      <c r="EI14" s="308">
        <f t="shared" ref="EI14:EJ14" si="175">EI15+EI16+EI17</f>
        <v>0</v>
      </c>
      <c r="EJ14" s="6">
        <f t="shared" si="175"/>
        <v>0</v>
      </c>
      <c r="EK14" s="34">
        <f t="shared" ref="EK14" si="176">EK15+EK16+EK17</f>
        <v>1597552</v>
      </c>
      <c r="EL14" s="307">
        <f t="shared" ref="EL14:ER14" si="177">EL15+EL16+EL17</f>
        <v>0</v>
      </c>
      <c r="EM14" s="6">
        <f t="shared" si="177"/>
        <v>0</v>
      </c>
      <c r="EN14" s="307">
        <f t="shared" ref="EN14:EQ14" si="178">EN15+EN16+EN17</f>
        <v>1597552</v>
      </c>
      <c r="EO14" s="309">
        <f t="shared" si="178"/>
        <v>0</v>
      </c>
      <c r="EP14" s="6">
        <f t="shared" si="178"/>
        <v>0</v>
      </c>
      <c r="EQ14" s="309">
        <f t="shared" si="178"/>
        <v>1597552</v>
      </c>
      <c r="ER14" s="6">
        <f t="shared" si="177"/>
        <v>1286274.3999999999</v>
      </c>
      <c r="ES14" s="196">
        <f t="shared" si="48"/>
        <v>71.814452283167725</v>
      </c>
      <c r="ET14" s="6">
        <f t="shared" ref="ET14" si="179">ET15+ET16+ET17</f>
        <v>0</v>
      </c>
      <c r="EU14" s="2"/>
      <c r="EV14" s="2"/>
    </row>
    <row r="15" spans="1:180" s="40" customFormat="1" ht="38.25" hidden="1" customHeight="1" outlineLevel="1" x14ac:dyDescent="0.25">
      <c r="A15" s="138" t="s">
        <v>5</v>
      </c>
      <c r="B15" s="71" t="s">
        <v>74</v>
      </c>
      <c r="C15" s="4"/>
      <c r="D15" s="4"/>
      <c r="E15" s="71" t="s">
        <v>90</v>
      </c>
      <c r="F15" s="71" t="s">
        <v>85</v>
      </c>
      <c r="G15" s="71" t="s">
        <v>0</v>
      </c>
      <c r="H15" s="71" t="s">
        <v>92</v>
      </c>
      <c r="I15" s="71" t="s">
        <v>6</v>
      </c>
      <c r="J15" s="8">
        <v>1152263</v>
      </c>
      <c r="K15" s="8"/>
      <c r="L15" s="8"/>
      <c r="M15" s="8"/>
      <c r="N15" s="8"/>
      <c r="O15" s="8"/>
      <c r="P15" s="35">
        <f>Q15</f>
        <v>0</v>
      </c>
      <c r="Q15" s="35"/>
      <c r="R15" s="35"/>
      <c r="S15" s="35">
        <f>J15+P15</f>
        <v>1152263</v>
      </c>
      <c r="T15" s="43">
        <f>SUM(U15:AE15)</f>
        <v>0</v>
      </c>
      <c r="U15" s="35"/>
      <c r="V15" s="35"/>
      <c r="W15" s="35"/>
      <c r="X15" s="35"/>
      <c r="Y15" s="35"/>
      <c r="Z15" s="35"/>
      <c r="AA15" s="35"/>
      <c r="AB15" s="35"/>
      <c r="AC15" s="8"/>
      <c r="AD15" s="35"/>
      <c r="AE15" s="35"/>
      <c r="AF15" s="43">
        <f>T15+S15</f>
        <v>1152263</v>
      </c>
      <c r="AG15" s="43">
        <f>SUM(AH15:AU15)</f>
        <v>159840</v>
      </c>
      <c r="AH15" s="8">
        <v>159840</v>
      </c>
      <c r="AI15" s="8"/>
      <c r="AJ15" s="8"/>
      <c r="AK15" s="8"/>
      <c r="AL15" s="8"/>
      <c r="AM15" s="8"/>
      <c r="AN15" s="8"/>
      <c r="AO15" s="8"/>
      <c r="AP15" s="8"/>
      <c r="AQ15" s="8"/>
      <c r="AR15" s="8"/>
      <c r="AS15" s="8"/>
      <c r="AT15" s="8"/>
      <c r="AU15" s="8"/>
      <c r="AV15" s="43">
        <f>AF15+AG15</f>
        <v>1312103</v>
      </c>
      <c r="AW15" s="37">
        <f>SUM(AX15:BG15)</f>
        <v>0</v>
      </c>
      <c r="AX15" s="8"/>
      <c r="AY15" s="8"/>
      <c r="AZ15" s="8"/>
      <c r="BA15" s="8"/>
      <c r="BB15" s="8"/>
      <c r="BC15" s="8"/>
      <c r="BD15" s="8"/>
      <c r="BE15" s="8"/>
      <c r="BF15" s="8"/>
      <c r="BG15" s="8"/>
      <c r="BH15" s="43">
        <f>AV15+AW15</f>
        <v>1312103</v>
      </c>
      <c r="BI15" s="165">
        <f t="shared" ref="BI15:BI17" si="180">SUM(BJ15:BR15)</f>
        <v>0</v>
      </c>
      <c r="BJ15" s="35"/>
      <c r="BK15" s="35"/>
      <c r="BL15" s="35"/>
      <c r="BM15" s="35"/>
      <c r="BN15" s="35"/>
      <c r="BO15" s="35"/>
      <c r="BP15" s="35"/>
      <c r="BQ15" s="35"/>
      <c r="BR15" s="35"/>
      <c r="BS15" s="43">
        <f t="shared" ref="BS15:BS17" si="181">BH15+BI15</f>
        <v>1312103</v>
      </c>
      <c r="BT15" s="181">
        <f>SUM(BU15:CB15)</f>
        <v>-10653</v>
      </c>
      <c r="BU15" s="19">
        <v>-10653</v>
      </c>
      <c r="BV15" s="19"/>
      <c r="BW15" s="19"/>
      <c r="BX15" s="19"/>
      <c r="BY15" s="19"/>
      <c r="BZ15" s="19"/>
      <c r="CA15" s="19"/>
      <c r="CB15" s="19"/>
      <c r="CC15" s="43">
        <f>BS15+BT15</f>
        <v>1301450</v>
      </c>
      <c r="CD15" s="310">
        <f t="shared" ref="CD15:CD17" si="182">CE15+CF15+CG15+CH15+CI15+CJ15+CK15+CL15+CM15+CN15</f>
        <v>0</v>
      </c>
      <c r="CE15" s="39"/>
      <c r="CF15" s="39"/>
      <c r="CG15" s="39"/>
      <c r="CH15" s="39"/>
      <c r="CI15" s="39"/>
      <c r="CJ15" s="39"/>
      <c r="CK15" s="39"/>
      <c r="CL15" s="39"/>
      <c r="CM15" s="39"/>
      <c r="CN15" s="39"/>
      <c r="CO15" s="310">
        <f t="shared" ref="CO15:CO17" si="183">CC15+CD15</f>
        <v>1301450</v>
      </c>
      <c r="CP15" s="35">
        <v>1152263</v>
      </c>
      <c r="CQ15" s="35"/>
      <c r="CR15" s="35"/>
      <c r="CS15" s="35"/>
      <c r="CT15" s="35"/>
      <c r="CU15" s="35"/>
      <c r="CV15" s="35">
        <f t="shared" ref="CV15:CV17" si="184">CW15+CX15</f>
        <v>0</v>
      </c>
      <c r="CW15" s="35"/>
      <c r="CX15" s="35"/>
      <c r="CY15" s="35">
        <f t="shared" ref="CY15:CY17" si="185">CP15+CV15</f>
        <v>1152263</v>
      </c>
      <c r="CZ15" s="35"/>
      <c r="DA15" s="35"/>
      <c r="DB15" s="35"/>
      <c r="DC15" s="33">
        <f t="shared" si="42"/>
        <v>1152263</v>
      </c>
      <c r="DD15" s="35"/>
      <c r="DE15" s="33">
        <f t="shared" si="43"/>
        <v>1152263</v>
      </c>
      <c r="DF15" s="35"/>
      <c r="DG15" s="33">
        <f t="shared" si="44"/>
        <v>1152263</v>
      </c>
      <c r="DH15" s="311">
        <f t="shared" ref="DH15:DH17" si="186">DI15</f>
        <v>0</v>
      </c>
      <c r="DI15" s="35"/>
      <c r="DJ15" s="43">
        <f t="shared" ref="DJ15:DJ17" si="187">DG15+DH15</f>
        <v>1152263</v>
      </c>
      <c r="DK15" s="312">
        <f>DL15</f>
        <v>0</v>
      </c>
      <c r="DL15" s="39"/>
      <c r="DM15" s="312">
        <f>DJ15+DK15</f>
        <v>1152263</v>
      </c>
      <c r="DN15" s="311">
        <f t="shared" ref="DN15:DN17" si="188">DO15</f>
        <v>0</v>
      </c>
      <c r="DO15" s="39">
        <v>0</v>
      </c>
      <c r="DP15" s="311">
        <f t="shared" ref="DP15:DP17" si="189">DM15+DN15</f>
        <v>1152263</v>
      </c>
      <c r="DQ15" s="35">
        <v>1152263</v>
      </c>
      <c r="DR15" s="35"/>
      <c r="DS15" s="35"/>
      <c r="DT15" s="35"/>
      <c r="DU15" s="35"/>
      <c r="DV15" s="35"/>
      <c r="DW15" s="35">
        <f t="shared" ref="DW15:DW17" si="190">DX15+DY15</f>
        <v>0</v>
      </c>
      <c r="DX15" s="35"/>
      <c r="DY15" s="35"/>
      <c r="DZ15" s="43">
        <f t="shared" ref="DZ15:DZ17" si="191">DQ15+DW15</f>
        <v>1152263</v>
      </c>
      <c r="EA15" s="35"/>
      <c r="EB15" s="35"/>
      <c r="EC15" s="35"/>
      <c r="ED15" s="33">
        <f t="shared" si="45"/>
        <v>1152263</v>
      </c>
      <c r="EE15" s="35"/>
      <c r="EF15" s="33">
        <f t="shared" si="46"/>
        <v>1152263</v>
      </c>
      <c r="EG15" s="35"/>
      <c r="EH15" s="33">
        <f t="shared" si="47"/>
        <v>1152263</v>
      </c>
      <c r="EI15" s="313">
        <f t="shared" ref="EI15:EI17" si="192">EJ15</f>
        <v>0</v>
      </c>
      <c r="EJ15" s="8">
        <v>0</v>
      </c>
      <c r="EK15" s="43">
        <f t="shared" ref="EK15:EK17" si="193">EH15+EI15</f>
        <v>1152263</v>
      </c>
      <c r="EL15" s="311">
        <f>EM15</f>
        <v>0</v>
      </c>
      <c r="EM15" s="39"/>
      <c r="EN15" s="311">
        <f>EK15+EL15</f>
        <v>1152263</v>
      </c>
      <c r="EO15" s="314">
        <f t="shared" ref="EO15:EO17" si="194">EP15</f>
        <v>0</v>
      </c>
      <c r="EP15" s="39"/>
      <c r="EQ15" s="314">
        <f t="shared" ref="EQ15:EQ17" si="195">EN15+EO15</f>
        <v>1152263</v>
      </c>
      <c r="ER15" s="8">
        <v>938687.97</v>
      </c>
      <c r="ES15" s="196">
        <f t="shared" si="48"/>
        <v>72.126318337239226</v>
      </c>
      <c r="ET15" s="19"/>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row>
    <row r="16" spans="1:180" s="40" customFormat="1" ht="51" hidden="1" customHeight="1" outlineLevel="1" x14ac:dyDescent="0.25">
      <c r="A16" s="138" t="s">
        <v>7</v>
      </c>
      <c r="B16" s="71" t="s">
        <v>74</v>
      </c>
      <c r="C16" s="4"/>
      <c r="D16" s="4"/>
      <c r="E16" s="71" t="s">
        <v>90</v>
      </c>
      <c r="F16" s="71" t="s">
        <v>85</v>
      </c>
      <c r="G16" s="71" t="s">
        <v>0</v>
      </c>
      <c r="H16" s="71" t="s">
        <v>92</v>
      </c>
      <c r="I16" s="71" t="s">
        <v>8</v>
      </c>
      <c r="J16" s="8">
        <v>74736</v>
      </c>
      <c r="K16" s="8"/>
      <c r="L16" s="8"/>
      <c r="M16" s="8"/>
      <c r="N16" s="8"/>
      <c r="O16" s="8"/>
      <c r="P16" s="35">
        <f t="shared" ref="P16:P17" si="196">Q16</f>
        <v>0</v>
      </c>
      <c r="Q16" s="35"/>
      <c r="R16" s="35"/>
      <c r="S16" s="35">
        <f t="shared" ref="S16:S17" si="197">J16+P16</f>
        <v>74736</v>
      </c>
      <c r="T16" s="43">
        <f>SUM(U16:AE16)</f>
        <v>0</v>
      </c>
      <c r="U16" s="35"/>
      <c r="V16" s="35"/>
      <c r="W16" s="35"/>
      <c r="X16" s="35"/>
      <c r="Y16" s="35"/>
      <c r="Z16" s="35"/>
      <c r="AA16" s="35"/>
      <c r="AB16" s="35"/>
      <c r="AC16" s="8"/>
      <c r="AD16" s="35"/>
      <c r="AE16" s="35"/>
      <c r="AF16" s="43">
        <f>T16+S16</f>
        <v>74736</v>
      </c>
      <c r="AG16" s="43">
        <f t="shared" ref="AG16:AG17" si="198">SUM(AH16:AU16)</f>
        <v>0</v>
      </c>
      <c r="AH16" s="8"/>
      <c r="AI16" s="8"/>
      <c r="AJ16" s="8"/>
      <c r="AK16" s="8"/>
      <c r="AL16" s="8"/>
      <c r="AM16" s="8"/>
      <c r="AN16" s="8"/>
      <c r="AO16" s="8"/>
      <c r="AP16" s="8"/>
      <c r="AQ16" s="8"/>
      <c r="AR16" s="8"/>
      <c r="AS16" s="8"/>
      <c r="AT16" s="8"/>
      <c r="AU16" s="8"/>
      <c r="AV16" s="43">
        <f t="shared" ref="AV16:AV17" si="199">AF16+AG16</f>
        <v>74736</v>
      </c>
      <c r="AW16" s="37">
        <f t="shared" ref="AW16:AW17" si="200">SUM(AX16:BG16)</f>
        <v>0</v>
      </c>
      <c r="AX16" s="8"/>
      <c r="AY16" s="8"/>
      <c r="AZ16" s="8"/>
      <c r="BA16" s="8"/>
      <c r="BB16" s="8"/>
      <c r="BC16" s="8"/>
      <c r="BD16" s="8"/>
      <c r="BE16" s="8"/>
      <c r="BF16" s="8"/>
      <c r="BG16" s="8"/>
      <c r="BH16" s="43">
        <f t="shared" ref="BH16:BH17" si="201">AV16+AW16</f>
        <v>74736</v>
      </c>
      <c r="BI16" s="165">
        <f t="shared" si="180"/>
        <v>0</v>
      </c>
      <c r="BJ16" s="35"/>
      <c r="BK16" s="35"/>
      <c r="BL16" s="35"/>
      <c r="BM16" s="35"/>
      <c r="BN16" s="35"/>
      <c r="BO16" s="35"/>
      <c r="BP16" s="35"/>
      <c r="BQ16" s="35"/>
      <c r="BR16" s="35"/>
      <c r="BS16" s="43">
        <f t="shared" si="181"/>
        <v>74736</v>
      </c>
      <c r="BT16" s="181">
        <f t="shared" ref="BT16:BT17" si="202">SUM(BU16:CB16)</f>
        <v>0</v>
      </c>
      <c r="BU16" s="19"/>
      <c r="BV16" s="19"/>
      <c r="BW16" s="19"/>
      <c r="BX16" s="19"/>
      <c r="BY16" s="19"/>
      <c r="BZ16" s="19"/>
      <c r="CA16" s="19"/>
      <c r="CB16" s="19"/>
      <c r="CC16" s="43">
        <f t="shared" ref="CC16:CC17" si="203">BS16+BT16</f>
        <v>74736</v>
      </c>
      <c r="CD16" s="310">
        <f t="shared" si="182"/>
        <v>0</v>
      </c>
      <c r="CE16" s="39"/>
      <c r="CF16" s="39"/>
      <c r="CG16" s="39"/>
      <c r="CH16" s="39"/>
      <c r="CI16" s="39"/>
      <c r="CJ16" s="39"/>
      <c r="CK16" s="39"/>
      <c r="CL16" s="39"/>
      <c r="CM16" s="39"/>
      <c r="CN16" s="39"/>
      <c r="CO16" s="310">
        <f t="shared" si="183"/>
        <v>74736</v>
      </c>
      <c r="CP16" s="35">
        <v>74736</v>
      </c>
      <c r="CQ16" s="35"/>
      <c r="CR16" s="35"/>
      <c r="CS16" s="35"/>
      <c r="CT16" s="35"/>
      <c r="CU16" s="35"/>
      <c r="CV16" s="35">
        <f t="shared" si="184"/>
        <v>0</v>
      </c>
      <c r="CW16" s="35"/>
      <c r="CX16" s="35"/>
      <c r="CY16" s="35">
        <f t="shared" si="185"/>
        <v>74736</v>
      </c>
      <c r="CZ16" s="35"/>
      <c r="DA16" s="35"/>
      <c r="DB16" s="35"/>
      <c r="DC16" s="33">
        <f t="shared" si="42"/>
        <v>74736</v>
      </c>
      <c r="DD16" s="35"/>
      <c r="DE16" s="33">
        <f t="shared" si="43"/>
        <v>74736</v>
      </c>
      <c r="DF16" s="35"/>
      <c r="DG16" s="33">
        <f t="shared" si="44"/>
        <v>74736</v>
      </c>
      <c r="DH16" s="311">
        <f t="shared" si="186"/>
        <v>0</v>
      </c>
      <c r="DI16" s="35"/>
      <c r="DJ16" s="43">
        <f t="shared" si="187"/>
        <v>74736</v>
      </c>
      <c r="DK16" s="312">
        <f t="shared" ref="DK16:DK17" si="204">DL16</f>
        <v>0</v>
      </c>
      <c r="DL16" s="39"/>
      <c r="DM16" s="312">
        <f t="shared" ref="DM16:DM17" si="205">DJ16+DK16</f>
        <v>74736</v>
      </c>
      <c r="DN16" s="311">
        <f t="shared" si="188"/>
        <v>0</v>
      </c>
      <c r="DO16" s="39">
        <v>0</v>
      </c>
      <c r="DP16" s="311">
        <f t="shared" si="189"/>
        <v>74736</v>
      </c>
      <c r="DQ16" s="35">
        <v>74736</v>
      </c>
      <c r="DR16" s="35"/>
      <c r="DS16" s="35"/>
      <c r="DT16" s="35"/>
      <c r="DU16" s="35"/>
      <c r="DV16" s="35"/>
      <c r="DW16" s="35">
        <f t="shared" si="190"/>
        <v>0</v>
      </c>
      <c r="DX16" s="35"/>
      <c r="DY16" s="35"/>
      <c r="DZ16" s="43">
        <f t="shared" si="191"/>
        <v>74736</v>
      </c>
      <c r="EA16" s="35"/>
      <c r="EB16" s="35"/>
      <c r="EC16" s="35"/>
      <c r="ED16" s="33">
        <f t="shared" si="45"/>
        <v>74736</v>
      </c>
      <c r="EE16" s="35"/>
      <c r="EF16" s="33">
        <f t="shared" si="46"/>
        <v>74736</v>
      </c>
      <c r="EG16" s="35"/>
      <c r="EH16" s="33">
        <f t="shared" si="47"/>
        <v>74736</v>
      </c>
      <c r="EI16" s="313">
        <f t="shared" si="192"/>
        <v>0</v>
      </c>
      <c r="EJ16" s="8">
        <v>0</v>
      </c>
      <c r="EK16" s="43">
        <f t="shared" si="193"/>
        <v>74736</v>
      </c>
      <c r="EL16" s="311">
        <f t="shared" ref="EL16:EL17" si="206">EM16</f>
        <v>0</v>
      </c>
      <c r="EM16" s="39"/>
      <c r="EN16" s="311">
        <f t="shared" ref="EN16:EN17" si="207">EK16+EL16</f>
        <v>74736</v>
      </c>
      <c r="EO16" s="314">
        <f t="shared" si="194"/>
        <v>0</v>
      </c>
      <c r="EP16" s="39"/>
      <c r="EQ16" s="314">
        <f t="shared" si="195"/>
        <v>74736</v>
      </c>
      <c r="ER16" s="8">
        <v>74736</v>
      </c>
      <c r="ES16" s="196">
        <f t="shared" si="48"/>
        <v>100</v>
      </c>
      <c r="ET16" s="19"/>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row>
    <row r="17" spans="1:180" s="40" customFormat="1" ht="63.75" hidden="1" customHeight="1" outlineLevel="1" x14ac:dyDescent="0.25">
      <c r="A17" s="138" t="s">
        <v>9</v>
      </c>
      <c r="B17" s="71" t="s">
        <v>74</v>
      </c>
      <c r="C17" s="4"/>
      <c r="D17" s="4"/>
      <c r="E17" s="71" t="s">
        <v>90</v>
      </c>
      <c r="F17" s="71" t="s">
        <v>85</v>
      </c>
      <c r="G17" s="71" t="s">
        <v>0</v>
      </c>
      <c r="H17" s="71" t="s">
        <v>92</v>
      </c>
      <c r="I17" s="71" t="s">
        <v>10</v>
      </c>
      <c r="J17" s="8">
        <v>370553</v>
      </c>
      <c r="K17" s="8"/>
      <c r="L17" s="8"/>
      <c r="M17" s="8"/>
      <c r="N17" s="8"/>
      <c r="O17" s="8"/>
      <c r="P17" s="35">
        <f t="shared" si="196"/>
        <v>0</v>
      </c>
      <c r="Q17" s="35"/>
      <c r="R17" s="35"/>
      <c r="S17" s="35">
        <f t="shared" si="197"/>
        <v>370553</v>
      </c>
      <c r="T17" s="43">
        <f>SUM(U17:AE17)</f>
        <v>0</v>
      </c>
      <c r="U17" s="35"/>
      <c r="V17" s="35"/>
      <c r="W17" s="35"/>
      <c r="X17" s="35"/>
      <c r="Y17" s="35"/>
      <c r="Z17" s="35"/>
      <c r="AA17" s="35"/>
      <c r="AB17" s="35"/>
      <c r="AC17" s="8"/>
      <c r="AD17" s="35"/>
      <c r="AE17" s="35"/>
      <c r="AF17" s="43">
        <f>T17+S17</f>
        <v>370553</v>
      </c>
      <c r="AG17" s="43">
        <f t="shared" si="198"/>
        <v>33716</v>
      </c>
      <c r="AH17" s="8">
        <v>33716</v>
      </c>
      <c r="AI17" s="8"/>
      <c r="AJ17" s="8"/>
      <c r="AK17" s="8"/>
      <c r="AL17" s="8"/>
      <c r="AM17" s="8"/>
      <c r="AN17" s="8"/>
      <c r="AO17" s="8"/>
      <c r="AP17" s="8"/>
      <c r="AQ17" s="8"/>
      <c r="AR17" s="8"/>
      <c r="AS17" s="8"/>
      <c r="AT17" s="8"/>
      <c r="AU17" s="8"/>
      <c r="AV17" s="43">
        <f t="shared" si="199"/>
        <v>404269</v>
      </c>
      <c r="AW17" s="37">
        <f t="shared" si="200"/>
        <v>0</v>
      </c>
      <c r="AX17" s="8"/>
      <c r="AY17" s="8"/>
      <c r="AZ17" s="8"/>
      <c r="BA17" s="8"/>
      <c r="BB17" s="8"/>
      <c r="BC17" s="8"/>
      <c r="BD17" s="8"/>
      <c r="BE17" s="8"/>
      <c r="BF17" s="8"/>
      <c r="BG17" s="8"/>
      <c r="BH17" s="43">
        <f t="shared" si="201"/>
        <v>404269</v>
      </c>
      <c r="BI17" s="165">
        <f t="shared" si="180"/>
        <v>0</v>
      </c>
      <c r="BJ17" s="35"/>
      <c r="BK17" s="35"/>
      <c r="BL17" s="35"/>
      <c r="BM17" s="35"/>
      <c r="BN17" s="35"/>
      <c r="BO17" s="35"/>
      <c r="BP17" s="35"/>
      <c r="BQ17" s="35"/>
      <c r="BR17" s="35"/>
      <c r="BS17" s="43">
        <f t="shared" si="181"/>
        <v>404269</v>
      </c>
      <c r="BT17" s="181">
        <f t="shared" si="202"/>
        <v>10653</v>
      </c>
      <c r="BU17" s="19">
        <v>10653</v>
      </c>
      <c r="BV17" s="19"/>
      <c r="BW17" s="19"/>
      <c r="BX17" s="19"/>
      <c r="BY17" s="19"/>
      <c r="BZ17" s="19"/>
      <c r="CA17" s="19"/>
      <c r="CB17" s="19"/>
      <c r="CC17" s="43">
        <f t="shared" si="203"/>
        <v>414922</v>
      </c>
      <c r="CD17" s="310">
        <f t="shared" si="182"/>
        <v>0</v>
      </c>
      <c r="CE17" s="39"/>
      <c r="CF17" s="39"/>
      <c r="CG17" s="39"/>
      <c r="CH17" s="39"/>
      <c r="CI17" s="39"/>
      <c r="CJ17" s="39"/>
      <c r="CK17" s="39"/>
      <c r="CL17" s="39"/>
      <c r="CM17" s="39"/>
      <c r="CN17" s="39"/>
      <c r="CO17" s="310">
        <f t="shared" si="183"/>
        <v>414922</v>
      </c>
      <c r="CP17" s="35">
        <v>370553</v>
      </c>
      <c r="CQ17" s="35"/>
      <c r="CR17" s="35"/>
      <c r="CS17" s="35"/>
      <c r="CT17" s="35"/>
      <c r="CU17" s="35"/>
      <c r="CV17" s="35">
        <f t="shared" si="184"/>
        <v>0</v>
      </c>
      <c r="CW17" s="35"/>
      <c r="CX17" s="35"/>
      <c r="CY17" s="35">
        <f t="shared" si="185"/>
        <v>370553</v>
      </c>
      <c r="CZ17" s="35"/>
      <c r="DA17" s="35"/>
      <c r="DB17" s="35"/>
      <c r="DC17" s="33">
        <f t="shared" si="42"/>
        <v>370553</v>
      </c>
      <c r="DD17" s="35"/>
      <c r="DE17" s="33">
        <f t="shared" si="43"/>
        <v>370553</v>
      </c>
      <c r="DF17" s="35"/>
      <c r="DG17" s="33">
        <f t="shared" si="44"/>
        <v>370553</v>
      </c>
      <c r="DH17" s="311">
        <f t="shared" si="186"/>
        <v>0</v>
      </c>
      <c r="DI17" s="35"/>
      <c r="DJ17" s="43">
        <f t="shared" si="187"/>
        <v>370553</v>
      </c>
      <c r="DK17" s="312">
        <f t="shared" si="204"/>
        <v>0</v>
      </c>
      <c r="DL17" s="39"/>
      <c r="DM17" s="312">
        <f t="shared" si="205"/>
        <v>370553</v>
      </c>
      <c r="DN17" s="311">
        <f t="shared" si="188"/>
        <v>0</v>
      </c>
      <c r="DO17" s="39">
        <v>0</v>
      </c>
      <c r="DP17" s="311">
        <f t="shared" si="189"/>
        <v>370553</v>
      </c>
      <c r="DQ17" s="35">
        <v>370553</v>
      </c>
      <c r="DR17" s="35"/>
      <c r="DS17" s="35"/>
      <c r="DT17" s="35"/>
      <c r="DU17" s="35"/>
      <c r="DV17" s="35"/>
      <c r="DW17" s="35">
        <f t="shared" si="190"/>
        <v>0</v>
      </c>
      <c r="DX17" s="35"/>
      <c r="DY17" s="35"/>
      <c r="DZ17" s="43">
        <f t="shared" si="191"/>
        <v>370553</v>
      </c>
      <c r="EA17" s="35"/>
      <c r="EB17" s="35"/>
      <c r="EC17" s="35"/>
      <c r="ED17" s="33">
        <f t="shared" si="45"/>
        <v>370553</v>
      </c>
      <c r="EE17" s="35"/>
      <c r="EF17" s="33">
        <f t="shared" si="46"/>
        <v>370553</v>
      </c>
      <c r="EG17" s="35"/>
      <c r="EH17" s="33">
        <f t="shared" si="47"/>
        <v>370553</v>
      </c>
      <c r="EI17" s="313">
        <f t="shared" si="192"/>
        <v>0</v>
      </c>
      <c r="EJ17" s="8">
        <v>0</v>
      </c>
      <c r="EK17" s="43">
        <f t="shared" si="193"/>
        <v>370553</v>
      </c>
      <c r="EL17" s="311">
        <f t="shared" si="206"/>
        <v>0</v>
      </c>
      <c r="EM17" s="39"/>
      <c r="EN17" s="311">
        <f t="shared" si="207"/>
        <v>370553</v>
      </c>
      <c r="EO17" s="314">
        <f t="shared" si="194"/>
        <v>0</v>
      </c>
      <c r="EP17" s="39"/>
      <c r="EQ17" s="314">
        <f t="shared" si="195"/>
        <v>370553</v>
      </c>
      <c r="ER17" s="8">
        <v>272850.43</v>
      </c>
      <c r="ES17" s="196">
        <f t="shared" si="48"/>
        <v>65.759451173955583</v>
      </c>
      <c r="ET17" s="19"/>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row>
    <row r="18" spans="1:180" ht="38.25" customHeight="1" outlineLevel="1" x14ac:dyDescent="0.25">
      <c r="A18" s="57" t="s">
        <v>11</v>
      </c>
      <c r="B18" s="4" t="s">
        <v>74</v>
      </c>
      <c r="C18" s="4"/>
      <c r="D18" s="4"/>
      <c r="E18" s="4" t="s">
        <v>90</v>
      </c>
      <c r="F18" s="4" t="s">
        <v>85</v>
      </c>
      <c r="G18" s="4" t="s">
        <v>0</v>
      </c>
      <c r="H18" s="4" t="s">
        <v>92</v>
      </c>
      <c r="I18" s="4" t="s">
        <v>12</v>
      </c>
      <c r="J18" s="6">
        <f t="shared" ref="J18:ET19" si="208">J19</f>
        <v>194156</v>
      </c>
      <c r="K18" s="6"/>
      <c r="L18" s="6"/>
      <c r="M18" s="6"/>
      <c r="N18" s="6"/>
      <c r="O18" s="6"/>
      <c r="P18" s="34">
        <f t="shared" si="208"/>
        <v>0</v>
      </c>
      <c r="Q18" s="34">
        <f t="shared" si="208"/>
        <v>0</v>
      </c>
      <c r="R18" s="34">
        <f t="shared" si="208"/>
        <v>0</v>
      </c>
      <c r="S18" s="34">
        <f t="shared" si="208"/>
        <v>194156</v>
      </c>
      <c r="T18" s="34">
        <f t="shared" si="208"/>
        <v>0</v>
      </c>
      <c r="U18" s="34">
        <f t="shared" si="208"/>
        <v>0</v>
      </c>
      <c r="V18" s="34">
        <f t="shared" si="208"/>
        <v>0</v>
      </c>
      <c r="W18" s="34">
        <f t="shared" si="208"/>
        <v>0</v>
      </c>
      <c r="X18" s="34">
        <f t="shared" si="208"/>
        <v>0</v>
      </c>
      <c r="Y18" s="34">
        <f t="shared" si="208"/>
        <v>0</v>
      </c>
      <c r="Z18" s="34">
        <f t="shared" si="208"/>
        <v>0</v>
      </c>
      <c r="AA18" s="34">
        <f t="shared" si="208"/>
        <v>0</v>
      </c>
      <c r="AB18" s="34">
        <f t="shared" si="208"/>
        <v>0</v>
      </c>
      <c r="AC18" s="6">
        <f t="shared" si="208"/>
        <v>0</v>
      </c>
      <c r="AD18" s="34">
        <f t="shared" si="208"/>
        <v>0</v>
      </c>
      <c r="AE18" s="34">
        <f t="shared" si="208"/>
        <v>0</v>
      </c>
      <c r="AF18" s="34">
        <f t="shared" si="208"/>
        <v>194156</v>
      </c>
      <c r="AG18" s="6">
        <f t="shared" si="208"/>
        <v>-193556</v>
      </c>
      <c r="AH18" s="6">
        <f t="shared" si="208"/>
        <v>-25525</v>
      </c>
      <c r="AI18" s="6">
        <f t="shared" si="208"/>
        <v>-90000</v>
      </c>
      <c r="AJ18" s="6">
        <f t="shared" si="208"/>
        <v>-78031</v>
      </c>
      <c r="AK18" s="6">
        <f t="shared" si="208"/>
        <v>0</v>
      </c>
      <c r="AL18" s="6">
        <f t="shared" si="208"/>
        <v>0</v>
      </c>
      <c r="AM18" s="6">
        <f t="shared" si="208"/>
        <v>0</v>
      </c>
      <c r="AN18" s="6">
        <f t="shared" si="208"/>
        <v>0</v>
      </c>
      <c r="AO18" s="6">
        <f t="shared" si="208"/>
        <v>0</v>
      </c>
      <c r="AP18" s="6">
        <f t="shared" si="208"/>
        <v>0</v>
      </c>
      <c r="AQ18" s="6">
        <f t="shared" si="208"/>
        <v>0</v>
      </c>
      <c r="AR18" s="6">
        <f t="shared" si="208"/>
        <v>0</v>
      </c>
      <c r="AS18" s="6">
        <f t="shared" si="208"/>
        <v>0</v>
      </c>
      <c r="AT18" s="6">
        <f t="shared" si="208"/>
        <v>0</v>
      </c>
      <c r="AU18" s="6">
        <f t="shared" si="208"/>
        <v>0</v>
      </c>
      <c r="AV18" s="34">
        <f t="shared" si="208"/>
        <v>600</v>
      </c>
      <c r="AW18" s="6">
        <f t="shared" si="208"/>
        <v>0</v>
      </c>
      <c r="AX18" s="6">
        <f t="shared" si="208"/>
        <v>0</v>
      </c>
      <c r="AY18" s="6">
        <f t="shared" si="208"/>
        <v>0</v>
      </c>
      <c r="AZ18" s="6">
        <f t="shared" si="208"/>
        <v>0</v>
      </c>
      <c r="BA18" s="6">
        <f t="shared" si="208"/>
        <v>0</v>
      </c>
      <c r="BB18" s="6">
        <f t="shared" si="208"/>
        <v>0</v>
      </c>
      <c r="BC18" s="6">
        <f t="shared" si="208"/>
        <v>0</v>
      </c>
      <c r="BD18" s="6">
        <f t="shared" si="208"/>
        <v>0</v>
      </c>
      <c r="BE18" s="6">
        <f t="shared" si="208"/>
        <v>0</v>
      </c>
      <c r="BF18" s="6">
        <f t="shared" si="208"/>
        <v>0</v>
      </c>
      <c r="BG18" s="6">
        <f t="shared" si="208"/>
        <v>0</v>
      </c>
      <c r="BH18" s="34">
        <f t="shared" si="208"/>
        <v>600</v>
      </c>
      <c r="BI18" s="164">
        <f t="shared" si="208"/>
        <v>0</v>
      </c>
      <c r="BJ18" s="34">
        <f t="shared" si="208"/>
        <v>0</v>
      </c>
      <c r="BK18" s="34">
        <f t="shared" si="208"/>
        <v>0</v>
      </c>
      <c r="BL18" s="34">
        <f t="shared" si="208"/>
        <v>0</v>
      </c>
      <c r="BM18" s="34">
        <f t="shared" si="208"/>
        <v>0</v>
      </c>
      <c r="BN18" s="34">
        <f t="shared" si="208"/>
        <v>0</v>
      </c>
      <c r="BO18" s="34">
        <f t="shared" si="208"/>
        <v>0</v>
      </c>
      <c r="BP18" s="34">
        <f t="shared" si="208"/>
        <v>0</v>
      </c>
      <c r="BQ18" s="34">
        <f t="shared" si="208"/>
        <v>0</v>
      </c>
      <c r="BR18" s="34">
        <f t="shared" si="208"/>
        <v>0</v>
      </c>
      <c r="BS18" s="34">
        <f t="shared" si="208"/>
        <v>600</v>
      </c>
      <c r="BT18" s="303">
        <f t="shared" si="208"/>
        <v>0</v>
      </c>
      <c r="BU18" s="6">
        <f t="shared" si="208"/>
        <v>0</v>
      </c>
      <c r="BV18" s="6">
        <f t="shared" si="208"/>
        <v>0</v>
      </c>
      <c r="BW18" s="6">
        <f t="shared" si="208"/>
        <v>0</v>
      </c>
      <c r="BX18" s="6">
        <f t="shared" si="208"/>
        <v>0</v>
      </c>
      <c r="BY18" s="6">
        <f t="shared" si="208"/>
        <v>0</v>
      </c>
      <c r="BZ18" s="6">
        <f t="shared" si="208"/>
        <v>0</v>
      </c>
      <c r="CA18" s="6">
        <f t="shared" si="208"/>
        <v>0</v>
      </c>
      <c r="CB18" s="6">
        <f t="shared" si="208"/>
        <v>0</v>
      </c>
      <c r="CC18" s="34">
        <f t="shared" si="208"/>
        <v>600</v>
      </c>
      <c r="CD18" s="304">
        <f t="shared" si="208"/>
        <v>0</v>
      </c>
      <c r="CE18" s="6">
        <f t="shared" si="208"/>
        <v>0</v>
      </c>
      <c r="CF18" s="6">
        <f t="shared" si="208"/>
        <v>0</v>
      </c>
      <c r="CG18" s="6">
        <f t="shared" si="208"/>
        <v>0</v>
      </c>
      <c r="CH18" s="6">
        <f t="shared" si="208"/>
        <v>0</v>
      </c>
      <c r="CI18" s="6">
        <f t="shared" si="208"/>
        <v>0</v>
      </c>
      <c r="CJ18" s="6">
        <f t="shared" si="208"/>
        <v>0</v>
      </c>
      <c r="CK18" s="6">
        <f t="shared" si="208"/>
        <v>0</v>
      </c>
      <c r="CL18" s="6">
        <f t="shared" si="208"/>
        <v>0</v>
      </c>
      <c r="CM18" s="6">
        <f t="shared" si="208"/>
        <v>0</v>
      </c>
      <c r="CN18" s="6">
        <f t="shared" si="208"/>
        <v>0</v>
      </c>
      <c r="CO18" s="304">
        <f t="shared" si="208"/>
        <v>600</v>
      </c>
      <c r="CP18" s="34">
        <f t="shared" si="208"/>
        <v>194156</v>
      </c>
      <c r="CQ18" s="34"/>
      <c r="CR18" s="34"/>
      <c r="CS18" s="34"/>
      <c r="CT18" s="34"/>
      <c r="CU18" s="34"/>
      <c r="CV18" s="34">
        <f t="shared" si="208"/>
        <v>0</v>
      </c>
      <c r="CW18" s="34">
        <f t="shared" si="208"/>
        <v>0</v>
      </c>
      <c r="CX18" s="34">
        <f t="shared" si="208"/>
        <v>0</v>
      </c>
      <c r="CY18" s="34">
        <f t="shared" si="208"/>
        <v>194156</v>
      </c>
      <c r="CZ18" s="34">
        <f t="shared" si="208"/>
        <v>0</v>
      </c>
      <c r="DA18" s="34">
        <f t="shared" si="208"/>
        <v>0</v>
      </c>
      <c r="DB18" s="34">
        <f t="shared" si="208"/>
        <v>0</v>
      </c>
      <c r="DC18" s="33">
        <f t="shared" si="42"/>
        <v>194156</v>
      </c>
      <c r="DD18" s="34">
        <f t="shared" si="208"/>
        <v>0</v>
      </c>
      <c r="DE18" s="33">
        <f t="shared" si="43"/>
        <v>194156</v>
      </c>
      <c r="DF18" s="34">
        <f t="shared" si="208"/>
        <v>0</v>
      </c>
      <c r="DG18" s="33">
        <f t="shared" si="44"/>
        <v>194156</v>
      </c>
      <c r="DH18" s="305">
        <f t="shared" si="208"/>
        <v>0</v>
      </c>
      <c r="DI18" s="34">
        <f t="shared" si="208"/>
        <v>0</v>
      </c>
      <c r="DJ18" s="34">
        <f t="shared" si="208"/>
        <v>194156</v>
      </c>
      <c r="DK18" s="306">
        <f t="shared" si="208"/>
        <v>0</v>
      </c>
      <c r="DL18" s="6">
        <f t="shared" si="208"/>
        <v>0</v>
      </c>
      <c r="DM18" s="306">
        <f t="shared" si="208"/>
        <v>194156</v>
      </c>
      <c r="DN18" s="307">
        <f t="shared" si="208"/>
        <v>0</v>
      </c>
      <c r="DO18" s="6">
        <f t="shared" si="208"/>
        <v>0</v>
      </c>
      <c r="DP18" s="307">
        <f t="shared" si="208"/>
        <v>194156</v>
      </c>
      <c r="DQ18" s="34">
        <f t="shared" si="208"/>
        <v>194156</v>
      </c>
      <c r="DR18" s="34"/>
      <c r="DS18" s="34"/>
      <c r="DT18" s="34"/>
      <c r="DU18" s="34"/>
      <c r="DV18" s="34"/>
      <c r="DW18" s="34">
        <f t="shared" si="208"/>
        <v>0</v>
      </c>
      <c r="DX18" s="34">
        <f t="shared" si="208"/>
        <v>0</v>
      </c>
      <c r="DY18" s="34">
        <f t="shared" si="208"/>
        <v>0</v>
      </c>
      <c r="DZ18" s="34">
        <f t="shared" si="208"/>
        <v>194156</v>
      </c>
      <c r="EA18" s="34">
        <f t="shared" si="208"/>
        <v>0</v>
      </c>
      <c r="EB18" s="34">
        <f t="shared" si="208"/>
        <v>0</v>
      </c>
      <c r="EC18" s="34">
        <f t="shared" si="208"/>
        <v>0</v>
      </c>
      <c r="ED18" s="33">
        <f t="shared" si="45"/>
        <v>194156</v>
      </c>
      <c r="EE18" s="34">
        <f t="shared" si="208"/>
        <v>0</v>
      </c>
      <c r="EF18" s="33">
        <f t="shared" si="46"/>
        <v>194156</v>
      </c>
      <c r="EG18" s="34">
        <f t="shared" si="208"/>
        <v>0</v>
      </c>
      <c r="EH18" s="33">
        <f t="shared" si="47"/>
        <v>194156</v>
      </c>
      <c r="EI18" s="308">
        <f t="shared" si="208"/>
        <v>0</v>
      </c>
      <c r="EJ18" s="6">
        <f t="shared" si="208"/>
        <v>0</v>
      </c>
      <c r="EK18" s="34">
        <f t="shared" si="208"/>
        <v>194156</v>
      </c>
      <c r="EL18" s="307">
        <f t="shared" si="208"/>
        <v>0</v>
      </c>
      <c r="EM18" s="6">
        <f t="shared" si="208"/>
        <v>0</v>
      </c>
      <c r="EN18" s="307">
        <f t="shared" si="208"/>
        <v>194156</v>
      </c>
      <c r="EO18" s="309">
        <f t="shared" si="208"/>
        <v>0</v>
      </c>
      <c r="EP18" s="6">
        <f t="shared" si="208"/>
        <v>0</v>
      </c>
      <c r="EQ18" s="309">
        <f t="shared" si="208"/>
        <v>194156</v>
      </c>
      <c r="ER18" s="6">
        <f t="shared" si="208"/>
        <v>600</v>
      </c>
      <c r="ES18" s="196">
        <f t="shared" si="48"/>
        <v>100</v>
      </c>
      <c r="ET18" s="6">
        <f t="shared" si="208"/>
        <v>0</v>
      </c>
      <c r="EU18" s="2"/>
      <c r="EV18" s="2"/>
    </row>
    <row r="19" spans="1:180" ht="38.25" customHeight="1" outlineLevel="1" x14ac:dyDescent="0.25">
      <c r="A19" s="57" t="s">
        <v>13</v>
      </c>
      <c r="B19" s="4" t="s">
        <v>74</v>
      </c>
      <c r="C19" s="4"/>
      <c r="D19" s="4"/>
      <c r="E19" s="4" t="s">
        <v>90</v>
      </c>
      <c r="F19" s="4" t="s">
        <v>85</v>
      </c>
      <c r="G19" s="4" t="s">
        <v>0</v>
      </c>
      <c r="H19" s="4" t="s">
        <v>92</v>
      </c>
      <c r="I19" s="4" t="s">
        <v>14</v>
      </c>
      <c r="J19" s="6">
        <f t="shared" si="208"/>
        <v>194156</v>
      </c>
      <c r="K19" s="6"/>
      <c r="L19" s="6"/>
      <c r="M19" s="6"/>
      <c r="N19" s="6"/>
      <c r="O19" s="6"/>
      <c r="P19" s="34">
        <f t="shared" si="208"/>
        <v>0</v>
      </c>
      <c r="Q19" s="34">
        <f t="shared" si="208"/>
        <v>0</v>
      </c>
      <c r="R19" s="34">
        <f t="shared" si="208"/>
        <v>0</v>
      </c>
      <c r="S19" s="34">
        <f t="shared" si="208"/>
        <v>194156</v>
      </c>
      <c r="T19" s="34">
        <f t="shared" si="208"/>
        <v>0</v>
      </c>
      <c r="U19" s="34">
        <f t="shared" si="208"/>
        <v>0</v>
      </c>
      <c r="V19" s="34">
        <f t="shared" si="208"/>
        <v>0</v>
      </c>
      <c r="W19" s="34">
        <f t="shared" si="208"/>
        <v>0</v>
      </c>
      <c r="X19" s="34">
        <f t="shared" si="208"/>
        <v>0</v>
      </c>
      <c r="Y19" s="34">
        <f t="shared" si="208"/>
        <v>0</v>
      </c>
      <c r="Z19" s="34">
        <f t="shared" si="208"/>
        <v>0</v>
      </c>
      <c r="AA19" s="34">
        <f t="shared" si="208"/>
        <v>0</v>
      </c>
      <c r="AB19" s="34">
        <f t="shared" si="208"/>
        <v>0</v>
      </c>
      <c r="AC19" s="6">
        <f t="shared" si="208"/>
        <v>0</v>
      </c>
      <c r="AD19" s="34">
        <f t="shared" si="208"/>
        <v>0</v>
      </c>
      <c r="AE19" s="34">
        <f t="shared" si="208"/>
        <v>0</v>
      </c>
      <c r="AF19" s="34">
        <f t="shared" si="208"/>
        <v>194156</v>
      </c>
      <c r="AG19" s="6">
        <f t="shared" si="208"/>
        <v>-193556</v>
      </c>
      <c r="AH19" s="6">
        <f t="shared" si="208"/>
        <v>-25525</v>
      </c>
      <c r="AI19" s="6">
        <f t="shared" si="208"/>
        <v>-90000</v>
      </c>
      <c r="AJ19" s="6">
        <f t="shared" si="208"/>
        <v>-78031</v>
      </c>
      <c r="AK19" s="6">
        <f t="shared" si="208"/>
        <v>0</v>
      </c>
      <c r="AL19" s="6">
        <f t="shared" si="208"/>
        <v>0</v>
      </c>
      <c r="AM19" s="6">
        <f t="shared" si="208"/>
        <v>0</v>
      </c>
      <c r="AN19" s="6">
        <f t="shared" si="208"/>
        <v>0</v>
      </c>
      <c r="AO19" s="6">
        <f t="shared" si="208"/>
        <v>0</v>
      </c>
      <c r="AP19" s="6">
        <f t="shared" si="208"/>
        <v>0</v>
      </c>
      <c r="AQ19" s="6">
        <f t="shared" si="208"/>
        <v>0</v>
      </c>
      <c r="AR19" s="6">
        <f t="shared" si="208"/>
        <v>0</v>
      </c>
      <c r="AS19" s="6">
        <f t="shared" si="208"/>
        <v>0</v>
      </c>
      <c r="AT19" s="6">
        <f t="shared" si="208"/>
        <v>0</v>
      </c>
      <c r="AU19" s="6">
        <f t="shared" si="208"/>
        <v>0</v>
      </c>
      <c r="AV19" s="34">
        <f t="shared" si="208"/>
        <v>600</v>
      </c>
      <c r="AW19" s="6">
        <f t="shared" si="208"/>
        <v>0</v>
      </c>
      <c r="AX19" s="6">
        <f t="shared" si="208"/>
        <v>0</v>
      </c>
      <c r="AY19" s="6">
        <f t="shared" si="208"/>
        <v>0</v>
      </c>
      <c r="AZ19" s="6">
        <f t="shared" si="208"/>
        <v>0</v>
      </c>
      <c r="BA19" s="6">
        <f t="shared" si="208"/>
        <v>0</v>
      </c>
      <c r="BB19" s="6">
        <f t="shared" si="208"/>
        <v>0</v>
      </c>
      <c r="BC19" s="6">
        <f t="shared" si="208"/>
        <v>0</v>
      </c>
      <c r="BD19" s="6">
        <f t="shared" si="208"/>
        <v>0</v>
      </c>
      <c r="BE19" s="6">
        <f t="shared" si="208"/>
        <v>0</v>
      </c>
      <c r="BF19" s="6">
        <f t="shared" si="208"/>
        <v>0</v>
      </c>
      <c r="BG19" s="6">
        <f t="shared" si="208"/>
        <v>0</v>
      </c>
      <c r="BH19" s="34">
        <f t="shared" si="208"/>
        <v>600</v>
      </c>
      <c r="BI19" s="164">
        <f t="shared" si="208"/>
        <v>0</v>
      </c>
      <c r="BJ19" s="34">
        <f t="shared" si="208"/>
        <v>0</v>
      </c>
      <c r="BK19" s="34">
        <f t="shared" si="208"/>
        <v>0</v>
      </c>
      <c r="BL19" s="34">
        <f t="shared" si="208"/>
        <v>0</v>
      </c>
      <c r="BM19" s="34">
        <f t="shared" si="208"/>
        <v>0</v>
      </c>
      <c r="BN19" s="34">
        <f t="shared" si="208"/>
        <v>0</v>
      </c>
      <c r="BO19" s="34">
        <f t="shared" si="208"/>
        <v>0</v>
      </c>
      <c r="BP19" s="34">
        <f t="shared" si="208"/>
        <v>0</v>
      </c>
      <c r="BQ19" s="34">
        <f t="shared" si="208"/>
        <v>0</v>
      </c>
      <c r="BR19" s="34">
        <f t="shared" si="208"/>
        <v>0</v>
      </c>
      <c r="BS19" s="34">
        <f t="shared" si="208"/>
        <v>600</v>
      </c>
      <c r="BT19" s="303">
        <f t="shared" si="208"/>
        <v>0</v>
      </c>
      <c r="BU19" s="6">
        <f t="shared" si="208"/>
        <v>0</v>
      </c>
      <c r="BV19" s="6">
        <f t="shared" si="208"/>
        <v>0</v>
      </c>
      <c r="BW19" s="6">
        <f t="shared" si="208"/>
        <v>0</v>
      </c>
      <c r="BX19" s="6">
        <f t="shared" si="208"/>
        <v>0</v>
      </c>
      <c r="BY19" s="6">
        <f t="shared" si="208"/>
        <v>0</v>
      </c>
      <c r="BZ19" s="6">
        <f t="shared" si="208"/>
        <v>0</v>
      </c>
      <c r="CA19" s="6">
        <f t="shared" si="208"/>
        <v>0</v>
      </c>
      <c r="CB19" s="6">
        <f t="shared" si="208"/>
        <v>0</v>
      </c>
      <c r="CC19" s="34">
        <f t="shared" si="208"/>
        <v>600</v>
      </c>
      <c r="CD19" s="304">
        <f t="shared" si="208"/>
        <v>0</v>
      </c>
      <c r="CE19" s="6">
        <f t="shared" si="208"/>
        <v>0</v>
      </c>
      <c r="CF19" s="6">
        <f t="shared" si="208"/>
        <v>0</v>
      </c>
      <c r="CG19" s="6">
        <f t="shared" si="208"/>
        <v>0</v>
      </c>
      <c r="CH19" s="6">
        <f t="shared" si="208"/>
        <v>0</v>
      </c>
      <c r="CI19" s="6">
        <f t="shared" si="208"/>
        <v>0</v>
      </c>
      <c r="CJ19" s="6">
        <f t="shared" si="208"/>
        <v>0</v>
      </c>
      <c r="CK19" s="6">
        <f t="shared" si="208"/>
        <v>0</v>
      </c>
      <c r="CL19" s="6">
        <f t="shared" si="208"/>
        <v>0</v>
      </c>
      <c r="CM19" s="6">
        <f t="shared" si="208"/>
        <v>0</v>
      </c>
      <c r="CN19" s="6">
        <f t="shared" si="208"/>
        <v>0</v>
      </c>
      <c r="CO19" s="304">
        <f t="shared" si="208"/>
        <v>600</v>
      </c>
      <c r="CP19" s="34">
        <f t="shared" si="208"/>
        <v>194156</v>
      </c>
      <c r="CQ19" s="34"/>
      <c r="CR19" s="34"/>
      <c r="CS19" s="34"/>
      <c r="CT19" s="34"/>
      <c r="CU19" s="34"/>
      <c r="CV19" s="34">
        <f t="shared" si="208"/>
        <v>0</v>
      </c>
      <c r="CW19" s="34">
        <f t="shared" si="208"/>
        <v>0</v>
      </c>
      <c r="CX19" s="34">
        <f t="shared" si="208"/>
        <v>0</v>
      </c>
      <c r="CY19" s="34">
        <f t="shared" si="208"/>
        <v>194156</v>
      </c>
      <c r="CZ19" s="34">
        <f t="shared" si="208"/>
        <v>0</v>
      </c>
      <c r="DA19" s="34">
        <f t="shared" si="208"/>
        <v>0</v>
      </c>
      <c r="DB19" s="34">
        <f t="shared" si="208"/>
        <v>0</v>
      </c>
      <c r="DC19" s="33">
        <f t="shared" si="42"/>
        <v>194156</v>
      </c>
      <c r="DD19" s="34">
        <f t="shared" si="208"/>
        <v>0</v>
      </c>
      <c r="DE19" s="33">
        <f t="shared" si="43"/>
        <v>194156</v>
      </c>
      <c r="DF19" s="34">
        <f t="shared" si="208"/>
        <v>0</v>
      </c>
      <c r="DG19" s="33">
        <f t="shared" si="44"/>
        <v>194156</v>
      </c>
      <c r="DH19" s="305">
        <f t="shared" si="208"/>
        <v>0</v>
      </c>
      <c r="DI19" s="34">
        <f t="shared" si="208"/>
        <v>0</v>
      </c>
      <c r="DJ19" s="34">
        <f t="shared" si="208"/>
        <v>194156</v>
      </c>
      <c r="DK19" s="306">
        <f t="shared" si="208"/>
        <v>0</v>
      </c>
      <c r="DL19" s="6">
        <f t="shared" si="208"/>
        <v>0</v>
      </c>
      <c r="DM19" s="306">
        <f t="shared" si="208"/>
        <v>194156</v>
      </c>
      <c r="DN19" s="307">
        <f t="shared" si="208"/>
        <v>0</v>
      </c>
      <c r="DO19" s="6">
        <f t="shared" si="208"/>
        <v>0</v>
      </c>
      <c r="DP19" s="307">
        <f t="shared" si="208"/>
        <v>194156</v>
      </c>
      <c r="DQ19" s="34">
        <f t="shared" si="208"/>
        <v>194156</v>
      </c>
      <c r="DR19" s="34"/>
      <c r="DS19" s="34"/>
      <c r="DT19" s="34"/>
      <c r="DU19" s="34"/>
      <c r="DV19" s="34"/>
      <c r="DW19" s="34">
        <f t="shared" si="208"/>
        <v>0</v>
      </c>
      <c r="DX19" s="34">
        <f t="shared" si="208"/>
        <v>0</v>
      </c>
      <c r="DY19" s="34">
        <f t="shared" si="208"/>
        <v>0</v>
      </c>
      <c r="DZ19" s="34">
        <f t="shared" si="208"/>
        <v>194156</v>
      </c>
      <c r="EA19" s="34">
        <f t="shared" si="208"/>
        <v>0</v>
      </c>
      <c r="EB19" s="34">
        <f t="shared" si="208"/>
        <v>0</v>
      </c>
      <c r="EC19" s="34">
        <f t="shared" si="208"/>
        <v>0</v>
      </c>
      <c r="ED19" s="33">
        <f t="shared" si="45"/>
        <v>194156</v>
      </c>
      <c r="EE19" s="34">
        <f t="shared" si="208"/>
        <v>0</v>
      </c>
      <c r="EF19" s="33">
        <f t="shared" si="46"/>
        <v>194156</v>
      </c>
      <c r="EG19" s="34">
        <f t="shared" si="208"/>
        <v>0</v>
      </c>
      <c r="EH19" s="33">
        <f t="shared" si="47"/>
        <v>194156</v>
      </c>
      <c r="EI19" s="308">
        <f t="shared" si="208"/>
        <v>0</v>
      </c>
      <c r="EJ19" s="6">
        <f t="shared" si="208"/>
        <v>0</v>
      </c>
      <c r="EK19" s="34">
        <f t="shared" si="208"/>
        <v>194156</v>
      </c>
      <c r="EL19" s="307">
        <f t="shared" si="208"/>
        <v>0</v>
      </c>
      <c r="EM19" s="6">
        <f t="shared" si="208"/>
        <v>0</v>
      </c>
      <c r="EN19" s="307">
        <f t="shared" si="208"/>
        <v>194156</v>
      </c>
      <c r="EO19" s="309">
        <f t="shared" si="208"/>
        <v>0</v>
      </c>
      <c r="EP19" s="6">
        <f t="shared" si="208"/>
        <v>0</v>
      </c>
      <c r="EQ19" s="309">
        <f t="shared" si="208"/>
        <v>194156</v>
      </c>
      <c r="ER19" s="6">
        <f t="shared" si="208"/>
        <v>600</v>
      </c>
      <c r="ES19" s="196">
        <f t="shared" si="48"/>
        <v>100</v>
      </c>
      <c r="ET19" s="6">
        <f t="shared" si="208"/>
        <v>0</v>
      </c>
      <c r="EU19" s="2"/>
      <c r="EV19" s="2"/>
    </row>
    <row r="20" spans="1:180" s="40" customFormat="1" ht="25.5" hidden="1" customHeight="1" outlineLevel="1" x14ac:dyDescent="0.25">
      <c r="A20" s="138" t="s">
        <v>15</v>
      </c>
      <c r="B20" s="71" t="s">
        <v>74</v>
      </c>
      <c r="C20" s="4"/>
      <c r="D20" s="4"/>
      <c r="E20" s="71" t="s">
        <v>90</v>
      </c>
      <c r="F20" s="71" t="s">
        <v>85</v>
      </c>
      <c r="G20" s="71" t="s">
        <v>0</v>
      </c>
      <c r="H20" s="71" t="s">
        <v>92</v>
      </c>
      <c r="I20" s="71" t="s">
        <v>16</v>
      </c>
      <c r="J20" s="8">
        <v>194156</v>
      </c>
      <c r="K20" s="8"/>
      <c r="L20" s="8"/>
      <c r="M20" s="8"/>
      <c r="N20" s="8"/>
      <c r="O20" s="8"/>
      <c r="P20" s="35">
        <f t="shared" ref="P20" si="209">Q20</f>
        <v>0</v>
      </c>
      <c r="Q20" s="35"/>
      <c r="R20" s="35"/>
      <c r="S20" s="35">
        <f t="shared" ref="S20" si="210">J20+P20</f>
        <v>194156</v>
      </c>
      <c r="T20" s="43">
        <f>SUM(U20:AE20)</f>
        <v>0</v>
      </c>
      <c r="U20" s="35"/>
      <c r="V20" s="35"/>
      <c r="W20" s="35"/>
      <c r="X20" s="35"/>
      <c r="Y20" s="35"/>
      <c r="Z20" s="35"/>
      <c r="AA20" s="35"/>
      <c r="AB20" s="35"/>
      <c r="AC20" s="8"/>
      <c r="AD20" s="35"/>
      <c r="AE20" s="35"/>
      <c r="AF20" s="43">
        <f>T20+S20</f>
        <v>194156</v>
      </c>
      <c r="AG20" s="43">
        <f t="shared" ref="AG20" si="211">SUM(AH20:AU20)</f>
        <v>-193556</v>
      </c>
      <c r="AH20" s="8">
        <v>-25525</v>
      </c>
      <c r="AI20" s="8">
        <v>-90000</v>
      </c>
      <c r="AJ20" s="8">
        <v>-78031</v>
      </c>
      <c r="AK20" s="8"/>
      <c r="AL20" s="8"/>
      <c r="AM20" s="8"/>
      <c r="AN20" s="8"/>
      <c r="AO20" s="8"/>
      <c r="AP20" s="8"/>
      <c r="AQ20" s="8"/>
      <c r="AR20" s="8"/>
      <c r="AS20" s="8"/>
      <c r="AT20" s="8"/>
      <c r="AU20" s="8"/>
      <c r="AV20" s="43">
        <f t="shared" ref="AV20" si="212">AF20+AG20</f>
        <v>600</v>
      </c>
      <c r="AW20" s="37">
        <f t="shared" ref="AW20" si="213">SUM(AX20:BG20)</f>
        <v>0</v>
      </c>
      <c r="AX20" s="8"/>
      <c r="AY20" s="8"/>
      <c r="AZ20" s="8"/>
      <c r="BA20" s="8"/>
      <c r="BB20" s="8"/>
      <c r="BC20" s="8"/>
      <c r="BD20" s="8"/>
      <c r="BE20" s="8"/>
      <c r="BF20" s="8"/>
      <c r="BG20" s="8"/>
      <c r="BH20" s="43">
        <f t="shared" ref="BH20" si="214">AV20+AW20</f>
        <v>600</v>
      </c>
      <c r="BI20" s="165">
        <f t="shared" ref="BI20" si="215">SUM(BJ20:BR20)</f>
        <v>0</v>
      </c>
      <c r="BJ20" s="35"/>
      <c r="BK20" s="35"/>
      <c r="BL20" s="35"/>
      <c r="BM20" s="35"/>
      <c r="BN20" s="35"/>
      <c r="BO20" s="35"/>
      <c r="BP20" s="35"/>
      <c r="BQ20" s="35"/>
      <c r="BR20" s="35"/>
      <c r="BS20" s="43">
        <f t="shared" ref="BS20" si="216">BH20+BI20</f>
        <v>600</v>
      </c>
      <c r="BT20" s="181">
        <f t="shared" ref="BT20" si="217">SUM(BU20:CB20)</f>
        <v>0</v>
      </c>
      <c r="BU20" s="19"/>
      <c r="BV20" s="19"/>
      <c r="BW20" s="19"/>
      <c r="BX20" s="19"/>
      <c r="BY20" s="19"/>
      <c r="BZ20" s="19"/>
      <c r="CA20" s="19"/>
      <c r="CB20" s="19"/>
      <c r="CC20" s="43">
        <f t="shared" ref="CC20" si="218">BS20+BT20</f>
        <v>600</v>
      </c>
      <c r="CD20" s="310">
        <f t="shared" ref="CD20" si="219">CE20+CF20+CG20+CH20+CI20+CJ20+CK20+CL20+CM20+CN20</f>
        <v>0</v>
      </c>
      <c r="CE20" s="39"/>
      <c r="CF20" s="39"/>
      <c r="CG20" s="39"/>
      <c r="CH20" s="39"/>
      <c r="CI20" s="39"/>
      <c r="CJ20" s="39"/>
      <c r="CK20" s="39"/>
      <c r="CL20" s="39"/>
      <c r="CM20" s="39"/>
      <c r="CN20" s="39"/>
      <c r="CO20" s="310">
        <f t="shared" ref="CO20" si="220">CC20+CD20</f>
        <v>600</v>
      </c>
      <c r="CP20" s="35">
        <v>194156</v>
      </c>
      <c r="CQ20" s="35"/>
      <c r="CR20" s="35"/>
      <c r="CS20" s="35"/>
      <c r="CT20" s="35"/>
      <c r="CU20" s="35"/>
      <c r="CV20" s="35">
        <f t="shared" ref="CV20" si="221">CW20+CX20</f>
        <v>0</v>
      </c>
      <c r="CW20" s="35"/>
      <c r="CX20" s="35"/>
      <c r="CY20" s="35">
        <f t="shared" ref="CY20" si="222">CP20+CV20</f>
        <v>194156</v>
      </c>
      <c r="CZ20" s="35"/>
      <c r="DA20" s="35"/>
      <c r="DB20" s="35"/>
      <c r="DC20" s="33">
        <f t="shared" si="42"/>
        <v>194156</v>
      </c>
      <c r="DD20" s="35"/>
      <c r="DE20" s="33">
        <f t="shared" si="43"/>
        <v>194156</v>
      </c>
      <c r="DF20" s="35"/>
      <c r="DG20" s="33">
        <f t="shared" si="44"/>
        <v>194156</v>
      </c>
      <c r="DH20" s="311">
        <f>DI20</f>
        <v>0</v>
      </c>
      <c r="DI20" s="35"/>
      <c r="DJ20" s="43">
        <f>DG20+DH20</f>
        <v>194156</v>
      </c>
      <c r="DK20" s="312">
        <f t="shared" ref="DK20" si="223">DL20</f>
        <v>0</v>
      </c>
      <c r="DL20" s="39"/>
      <c r="DM20" s="312">
        <f t="shared" ref="DM20" si="224">DJ20+DK20</f>
        <v>194156</v>
      </c>
      <c r="DN20" s="311">
        <f t="shared" ref="DN20" si="225">DO20</f>
        <v>0</v>
      </c>
      <c r="DO20" s="39">
        <v>0</v>
      </c>
      <c r="DP20" s="311">
        <f t="shared" ref="DP20" si="226">DM20+DN20</f>
        <v>194156</v>
      </c>
      <c r="DQ20" s="35">
        <v>194156</v>
      </c>
      <c r="DR20" s="35"/>
      <c r="DS20" s="35"/>
      <c r="DT20" s="35"/>
      <c r="DU20" s="35"/>
      <c r="DV20" s="35"/>
      <c r="DW20" s="35">
        <f t="shared" ref="DW20" si="227">DX20+DY20</f>
        <v>0</v>
      </c>
      <c r="DX20" s="35"/>
      <c r="DY20" s="35"/>
      <c r="DZ20" s="43">
        <f t="shared" ref="DZ20" si="228">DQ20+DW20</f>
        <v>194156</v>
      </c>
      <c r="EA20" s="35"/>
      <c r="EB20" s="35"/>
      <c r="EC20" s="35"/>
      <c r="ED20" s="33">
        <f t="shared" si="45"/>
        <v>194156</v>
      </c>
      <c r="EE20" s="35"/>
      <c r="EF20" s="33">
        <f t="shared" si="46"/>
        <v>194156</v>
      </c>
      <c r="EG20" s="35"/>
      <c r="EH20" s="33">
        <f t="shared" si="47"/>
        <v>194156</v>
      </c>
      <c r="EI20" s="313">
        <f t="shared" ref="EI20" si="229">EJ20</f>
        <v>0</v>
      </c>
      <c r="EJ20" s="8">
        <v>0</v>
      </c>
      <c r="EK20" s="43">
        <f>EH20+EI20</f>
        <v>194156</v>
      </c>
      <c r="EL20" s="311">
        <f t="shared" ref="EL20" si="230">EM20</f>
        <v>0</v>
      </c>
      <c r="EM20" s="39"/>
      <c r="EN20" s="311">
        <f t="shared" ref="EN20" si="231">EK20+EL20</f>
        <v>194156</v>
      </c>
      <c r="EO20" s="314">
        <f>EP20</f>
        <v>0</v>
      </c>
      <c r="EP20" s="39"/>
      <c r="EQ20" s="314">
        <f>EN20+EO20</f>
        <v>194156</v>
      </c>
      <c r="ER20" s="8">
        <v>600</v>
      </c>
      <c r="ES20" s="196">
        <f t="shared" si="48"/>
        <v>100</v>
      </c>
      <c r="ET20" s="19"/>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row>
    <row r="21" spans="1:180" ht="134.25" customHeight="1" outlineLevel="1" x14ac:dyDescent="0.25">
      <c r="A21" s="59" t="s">
        <v>133</v>
      </c>
      <c r="B21" s="4" t="s">
        <v>74</v>
      </c>
      <c r="C21" s="4"/>
      <c r="D21" s="4"/>
      <c r="E21" s="4" t="s">
        <v>90</v>
      </c>
      <c r="F21" s="4" t="s">
        <v>85</v>
      </c>
      <c r="G21" s="4" t="s">
        <v>0</v>
      </c>
      <c r="H21" s="4" t="s">
        <v>93</v>
      </c>
      <c r="I21" s="4"/>
      <c r="J21" s="6">
        <f t="shared" ref="J21:CP21" si="232">J22+J27</f>
        <v>597236</v>
      </c>
      <c r="K21" s="6"/>
      <c r="L21" s="6"/>
      <c r="M21" s="6"/>
      <c r="N21" s="6"/>
      <c r="O21" s="6"/>
      <c r="P21" s="34">
        <f t="shared" ref="P21" si="233">P22+P27</f>
        <v>0</v>
      </c>
      <c r="Q21" s="34">
        <f t="shared" ref="Q21:CC21" si="234">Q22+Q27</f>
        <v>0</v>
      </c>
      <c r="R21" s="34">
        <f t="shared" si="234"/>
        <v>0</v>
      </c>
      <c r="S21" s="34">
        <f t="shared" si="234"/>
        <v>597236</v>
      </c>
      <c r="T21" s="34">
        <f t="shared" si="234"/>
        <v>0</v>
      </c>
      <c r="U21" s="34">
        <f t="shared" si="234"/>
        <v>0</v>
      </c>
      <c r="V21" s="34">
        <f t="shared" si="234"/>
        <v>0</v>
      </c>
      <c r="W21" s="34">
        <f t="shared" ref="W21:AE21" si="235">W22+W27</f>
        <v>0</v>
      </c>
      <c r="X21" s="34">
        <f t="shared" si="235"/>
        <v>0</v>
      </c>
      <c r="Y21" s="34">
        <f t="shared" si="235"/>
        <v>0</v>
      </c>
      <c r="Z21" s="34">
        <f t="shared" ref="Z21:AA21" si="236">Z22+Z27</f>
        <v>0</v>
      </c>
      <c r="AA21" s="34">
        <f t="shared" si="236"/>
        <v>0</v>
      </c>
      <c r="AB21" s="34">
        <f t="shared" si="235"/>
        <v>0</v>
      </c>
      <c r="AC21" s="6">
        <f t="shared" si="235"/>
        <v>0</v>
      </c>
      <c r="AD21" s="34">
        <f t="shared" si="235"/>
        <v>0</v>
      </c>
      <c r="AE21" s="34">
        <f t="shared" si="235"/>
        <v>0</v>
      </c>
      <c r="AF21" s="34">
        <f t="shared" si="234"/>
        <v>597236</v>
      </c>
      <c r="AG21" s="6">
        <f t="shared" ref="AG21:AU21" si="237">AG22+AG27</f>
        <v>0</v>
      </c>
      <c r="AH21" s="6">
        <f t="shared" ref="AH21:AT21" si="238">AH22+AH27</f>
        <v>63409</v>
      </c>
      <c r="AI21" s="6">
        <f t="shared" ref="AI21:AL21" si="239">AI22+AI27</f>
        <v>-60258</v>
      </c>
      <c r="AJ21" s="6">
        <f t="shared" si="239"/>
        <v>-3151</v>
      </c>
      <c r="AK21" s="6">
        <f t="shared" si="239"/>
        <v>0</v>
      </c>
      <c r="AL21" s="6">
        <f t="shared" si="239"/>
        <v>0</v>
      </c>
      <c r="AM21" s="6">
        <f t="shared" si="238"/>
        <v>0</v>
      </c>
      <c r="AN21" s="6">
        <f t="shared" si="238"/>
        <v>0</v>
      </c>
      <c r="AO21" s="6">
        <f t="shared" si="238"/>
        <v>0</v>
      </c>
      <c r="AP21" s="6">
        <f t="shared" ref="AP21" si="240">AP22+AP27</f>
        <v>0</v>
      </c>
      <c r="AQ21" s="6">
        <f t="shared" ref="AQ21:AS21" si="241">AQ22+AQ27</f>
        <v>0</v>
      </c>
      <c r="AR21" s="6">
        <f t="shared" si="241"/>
        <v>0</v>
      </c>
      <c r="AS21" s="6">
        <f t="shared" si="241"/>
        <v>0</v>
      </c>
      <c r="AT21" s="6">
        <f t="shared" si="238"/>
        <v>0</v>
      </c>
      <c r="AU21" s="6">
        <f t="shared" si="237"/>
        <v>0</v>
      </c>
      <c r="AV21" s="34">
        <f t="shared" si="234"/>
        <v>597236</v>
      </c>
      <c r="AW21" s="6">
        <f t="shared" si="234"/>
        <v>0</v>
      </c>
      <c r="AX21" s="6">
        <f t="shared" si="234"/>
        <v>0</v>
      </c>
      <c r="AY21" s="6">
        <f t="shared" si="234"/>
        <v>0</v>
      </c>
      <c r="AZ21" s="6">
        <f t="shared" ref="AZ21:BD21" si="242">AZ22+AZ27</f>
        <v>0</v>
      </c>
      <c r="BA21" s="6">
        <f t="shared" si="242"/>
        <v>0</v>
      </c>
      <c r="BB21" s="6">
        <f t="shared" si="242"/>
        <v>0</v>
      </c>
      <c r="BC21" s="6">
        <f t="shared" si="242"/>
        <v>0</v>
      </c>
      <c r="BD21" s="6">
        <f t="shared" si="242"/>
        <v>0</v>
      </c>
      <c r="BE21" s="6">
        <f t="shared" ref="BE21:BG21" si="243">BE22+BE27</f>
        <v>0</v>
      </c>
      <c r="BF21" s="6">
        <f t="shared" si="243"/>
        <v>0</v>
      </c>
      <c r="BG21" s="6">
        <f t="shared" si="243"/>
        <v>0</v>
      </c>
      <c r="BH21" s="34">
        <f t="shared" si="234"/>
        <v>597236</v>
      </c>
      <c r="BI21" s="164">
        <f t="shared" si="234"/>
        <v>0</v>
      </c>
      <c r="BJ21" s="34">
        <f t="shared" si="234"/>
        <v>0</v>
      </c>
      <c r="BK21" s="34">
        <f t="shared" si="234"/>
        <v>0</v>
      </c>
      <c r="BL21" s="34">
        <f t="shared" si="234"/>
        <v>0</v>
      </c>
      <c r="BM21" s="34">
        <f t="shared" ref="BM21:BO21" si="244">BM22+BM27</f>
        <v>0</v>
      </c>
      <c r="BN21" s="34">
        <f t="shared" si="244"/>
        <v>0</v>
      </c>
      <c r="BO21" s="34">
        <f t="shared" si="244"/>
        <v>0</v>
      </c>
      <c r="BP21" s="34">
        <f t="shared" si="234"/>
        <v>0</v>
      </c>
      <c r="BQ21" s="34">
        <f t="shared" ref="BQ21:BR21" si="245">BQ22+BQ27</f>
        <v>0</v>
      </c>
      <c r="BR21" s="34">
        <f t="shared" si="245"/>
        <v>0</v>
      </c>
      <c r="BS21" s="34">
        <f t="shared" si="234"/>
        <v>597236</v>
      </c>
      <c r="BT21" s="303">
        <f t="shared" si="234"/>
        <v>0</v>
      </c>
      <c r="BU21" s="6">
        <f t="shared" ref="BU21:BX21" si="246">BU22+BU27</f>
        <v>0</v>
      </c>
      <c r="BV21" s="6">
        <f t="shared" si="246"/>
        <v>0</v>
      </c>
      <c r="BW21" s="6">
        <f t="shared" si="246"/>
        <v>0</v>
      </c>
      <c r="BX21" s="6">
        <f t="shared" si="246"/>
        <v>0</v>
      </c>
      <c r="BY21" s="6">
        <f t="shared" si="234"/>
        <v>0</v>
      </c>
      <c r="BZ21" s="6">
        <f t="shared" ref="BZ21:CB21" si="247">BZ22+BZ27</f>
        <v>0</v>
      </c>
      <c r="CA21" s="6">
        <f t="shared" si="247"/>
        <v>0</v>
      </c>
      <c r="CB21" s="6">
        <f t="shared" si="247"/>
        <v>0</v>
      </c>
      <c r="CC21" s="34">
        <f t="shared" si="234"/>
        <v>597236</v>
      </c>
      <c r="CD21" s="304">
        <f t="shared" ref="CD21:CF21" si="248">CD22+CD27</f>
        <v>0</v>
      </c>
      <c r="CE21" s="6">
        <f t="shared" si="248"/>
        <v>0</v>
      </c>
      <c r="CF21" s="6">
        <f t="shared" si="248"/>
        <v>0</v>
      </c>
      <c r="CG21" s="6">
        <f t="shared" ref="CG21:CI21" si="249">CG22+CG27</f>
        <v>0</v>
      </c>
      <c r="CH21" s="6">
        <f t="shared" si="249"/>
        <v>0</v>
      </c>
      <c r="CI21" s="6">
        <f t="shared" si="249"/>
        <v>0</v>
      </c>
      <c r="CJ21" s="6">
        <f t="shared" ref="CJ21:CL21" si="250">CJ22+CJ27</f>
        <v>0</v>
      </c>
      <c r="CK21" s="6">
        <f t="shared" si="250"/>
        <v>0</v>
      </c>
      <c r="CL21" s="6">
        <f t="shared" si="250"/>
        <v>0</v>
      </c>
      <c r="CM21" s="6">
        <f t="shared" ref="CM21:CO21" si="251">CM22+CM27</f>
        <v>0</v>
      </c>
      <c r="CN21" s="6">
        <f t="shared" si="251"/>
        <v>0</v>
      </c>
      <c r="CO21" s="304">
        <f t="shared" si="251"/>
        <v>597236</v>
      </c>
      <c r="CP21" s="34">
        <f t="shared" si="232"/>
        <v>597236</v>
      </c>
      <c r="CQ21" s="34"/>
      <c r="CR21" s="34"/>
      <c r="CS21" s="34"/>
      <c r="CT21" s="34"/>
      <c r="CU21" s="34"/>
      <c r="CV21" s="34">
        <f t="shared" ref="CV21:DB21" si="252">CV22+CV27</f>
        <v>0</v>
      </c>
      <c r="CW21" s="34">
        <f t="shared" si="252"/>
        <v>0</v>
      </c>
      <c r="CX21" s="34">
        <f t="shared" si="252"/>
        <v>0</v>
      </c>
      <c r="CY21" s="34">
        <f t="shared" si="252"/>
        <v>597236</v>
      </c>
      <c r="CZ21" s="34">
        <f t="shared" si="252"/>
        <v>0</v>
      </c>
      <c r="DA21" s="34">
        <f t="shared" si="252"/>
        <v>0</v>
      </c>
      <c r="DB21" s="34">
        <f t="shared" si="252"/>
        <v>0</v>
      </c>
      <c r="DC21" s="33">
        <f t="shared" si="42"/>
        <v>597236</v>
      </c>
      <c r="DD21" s="34">
        <f t="shared" ref="DD21" si="253">DD22+DD27</f>
        <v>0</v>
      </c>
      <c r="DE21" s="33">
        <f t="shared" si="43"/>
        <v>597236</v>
      </c>
      <c r="DF21" s="34">
        <f t="shared" ref="DF21" si="254">DF22+DF27</f>
        <v>0</v>
      </c>
      <c r="DG21" s="33">
        <f t="shared" si="44"/>
        <v>597236</v>
      </c>
      <c r="DH21" s="305">
        <f t="shared" ref="DH21" si="255">DH22+DH27</f>
        <v>0</v>
      </c>
      <c r="DI21" s="34">
        <f t="shared" ref="DI21:DP21" si="256">DI22+DI27</f>
        <v>0</v>
      </c>
      <c r="DJ21" s="34">
        <f t="shared" si="256"/>
        <v>597236</v>
      </c>
      <c r="DK21" s="306">
        <f t="shared" ref="DK21:DL21" si="257">DK22+DK27</f>
        <v>0</v>
      </c>
      <c r="DL21" s="6">
        <f t="shared" si="257"/>
        <v>0</v>
      </c>
      <c r="DM21" s="306">
        <f t="shared" si="256"/>
        <v>597236</v>
      </c>
      <c r="DN21" s="307">
        <f t="shared" si="256"/>
        <v>0</v>
      </c>
      <c r="DO21" s="6">
        <f t="shared" si="256"/>
        <v>0</v>
      </c>
      <c r="DP21" s="307">
        <f t="shared" si="256"/>
        <v>597236</v>
      </c>
      <c r="DQ21" s="34">
        <f t="shared" ref="DQ21" si="258">DQ22+DQ27</f>
        <v>597236</v>
      </c>
      <c r="DR21" s="34"/>
      <c r="DS21" s="34"/>
      <c r="DT21" s="34"/>
      <c r="DU21" s="34"/>
      <c r="DV21" s="34"/>
      <c r="DW21" s="34">
        <f t="shared" ref="DW21:EC21" si="259">DW22+DW27</f>
        <v>0</v>
      </c>
      <c r="DX21" s="34">
        <f t="shared" si="259"/>
        <v>0</v>
      </c>
      <c r="DY21" s="34">
        <f t="shared" si="259"/>
        <v>0</v>
      </c>
      <c r="DZ21" s="34">
        <f t="shared" si="259"/>
        <v>597236</v>
      </c>
      <c r="EA21" s="34">
        <f t="shared" si="259"/>
        <v>0</v>
      </c>
      <c r="EB21" s="34">
        <f t="shared" si="259"/>
        <v>0</v>
      </c>
      <c r="EC21" s="34">
        <f t="shared" si="259"/>
        <v>0</v>
      </c>
      <c r="ED21" s="33">
        <f t="shared" si="45"/>
        <v>597236</v>
      </c>
      <c r="EE21" s="34">
        <f t="shared" ref="EE21" si="260">EE22+EE27</f>
        <v>0</v>
      </c>
      <c r="EF21" s="33">
        <f t="shared" si="46"/>
        <v>597236</v>
      </c>
      <c r="EG21" s="34">
        <f t="shared" ref="EG21" si="261">EG22+EG27</f>
        <v>0</v>
      </c>
      <c r="EH21" s="33">
        <f t="shared" si="47"/>
        <v>597236</v>
      </c>
      <c r="EI21" s="308">
        <f t="shared" ref="EI21:EJ21" si="262">EI22+EI27</f>
        <v>0</v>
      </c>
      <c r="EJ21" s="6">
        <f t="shared" si="262"/>
        <v>0</v>
      </c>
      <c r="EK21" s="34">
        <f t="shared" ref="EK21" si="263">EK22+EK27</f>
        <v>597236</v>
      </c>
      <c r="EL21" s="307">
        <f t="shared" ref="EL21:ER21" si="264">EL22+EL27</f>
        <v>0</v>
      </c>
      <c r="EM21" s="6">
        <f t="shared" si="264"/>
        <v>0</v>
      </c>
      <c r="EN21" s="307">
        <f t="shared" ref="EN21:EQ21" si="265">EN22+EN27</f>
        <v>597236</v>
      </c>
      <c r="EO21" s="309">
        <f t="shared" si="265"/>
        <v>0</v>
      </c>
      <c r="EP21" s="6">
        <f t="shared" si="265"/>
        <v>0</v>
      </c>
      <c r="EQ21" s="309">
        <f t="shared" si="265"/>
        <v>597236</v>
      </c>
      <c r="ER21" s="6">
        <f t="shared" si="264"/>
        <v>431889.77</v>
      </c>
      <c r="ES21" s="196">
        <f t="shared" si="48"/>
        <v>72.314758319994112</v>
      </c>
      <c r="ET21" s="6">
        <f t="shared" ref="ET21" si="266">ET22+ET27</f>
        <v>0</v>
      </c>
      <c r="EU21" s="2"/>
      <c r="EV21" s="2"/>
    </row>
    <row r="22" spans="1:180" ht="66" customHeight="1" outlineLevel="1" x14ac:dyDescent="0.25">
      <c r="A22" s="57" t="s">
        <v>1</v>
      </c>
      <c r="B22" s="4" t="s">
        <v>74</v>
      </c>
      <c r="C22" s="4"/>
      <c r="D22" s="4"/>
      <c r="E22" s="4" t="s">
        <v>90</v>
      </c>
      <c r="F22" s="4" t="s">
        <v>85</v>
      </c>
      <c r="G22" s="4" t="s">
        <v>0</v>
      </c>
      <c r="H22" s="4" t="s">
        <v>93</v>
      </c>
      <c r="I22" s="4" t="s">
        <v>2</v>
      </c>
      <c r="J22" s="6">
        <f t="shared" ref="J22:ET22" si="267">J23</f>
        <v>449552</v>
      </c>
      <c r="K22" s="6"/>
      <c r="L22" s="6"/>
      <c r="M22" s="6"/>
      <c r="N22" s="6"/>
      <c r="O22" s="6"/>
      <c r="P22" s="34">
        <f t="shared" si="267"/>
        <v>0</v>
      </c>
      <c r="Q22" s="34">
        <f t="shared" si="267"/>
        <v>0</v>
      </c>
      <c r="R22" s="34">
        <f t="shared" si="267"/>
        <v>0</v>
      </c>
      <c r="S22" s="34">
        <f t="shared" si="267"/>
        <v>449552</v>
      </c>
      <c r="T22" s="34">
        <f t="shared" si="267"/>
        <v>0</v>
      </c>
      <c r="U22" s="34">
        <f t="shared" si="267"/>
        <v>0</v>
      </c>
      <c r="V22" s="34">
        <f t="shared" si="267"/>
        <v>0</v>
      </c>
      <c r="W22" s="34">
        <f t="shared" si="267"/>
        <v>0</v>
      </c>
      <c r="X22" s="34">
        <f t="shared" si="267"/>
        <v>0</v>
      </c>
      <c r="Y22" s="34">
        <f t="shared" si="267"/>
        <v>0</v>
      </c>
      <c r="Z22" s="34">
        <f t="shared" si="267"/>
        <v>0</v>
      </c>
      <c r="AA22" s="34">
        <f t="shared" si="267"/>
        <v>0</v>
      </c>
      <c r="AB22" s="34">
        <f t="shared" si="267"/>
        <v>0</v>
      </c>
      <c r="AC22" s="6">
        <f t="shared" si="267"/>
        <v>0</v>
      </c>
      <c r="AD22" s="34">
        <f t="shared" si="267"/>
        <v>0</v>
      </c>
      <c r="AE22" s="34">
        <f t="shared" si="267"/>
        <v>0</v>
      </c>
      <c r="AF22" s="34">
        <f t="shared" si="267"/>
        <v>449552</v>
      </c>
      <c r="AG22" s="6">
        <f t="shared" si="267"/>
        <v>86583</v>
      </c>
      <c r="AH22" s="6">
        <f t="shared" si="267"/>
        <v>86583</v>
      </c>
      <c r="AI22" s="6">
        <f t="shared" si="267"/>
        <v>0</v>
      </c>
      <c r="AJ22" s="6">
        <f t="shared" si="267"/>
        <v>0</v>
      </c>
      <c r="AK22" s="6">
        <f t="shared" si="267"/>
        <v>0</v>
      </c>
      <c r="AL22" s="6">
        <f t="shared" si="267"/>
        <v>0</v>
      </c>
      <c r="AM22" s="6">
        <f t="shared" si="267"/>
        <v>0</v>
      </c>
      <c r="AN22" s="6">
        <f t="shared" si="267"/>
        <v>0</v>
      </c>
      <c r="AO22" s="6">
        <f t="shared" si="267"/>
        <v>0</v>
      </c>
      <c r="AP22" s="6">
        <f t="shared" si="267"/>
        <v>0</v>
      </c>
      <c r="AQ22" s="6">
        <f t="shared" si="267"/>
        <v>0</v>
      </c>
      <c r="AR22" s="6">
        <f t="shared" si="267"/>
        <v>0</v>
      </c>
      <c r="AS22" s="6">
        <f t="shared" si="267"/>
        <v>0</v>
      </c>
      <c r="AT22" s="6">
        <f t="shared" si="267"/>
        <v>0</v>
      </c>
      <c r="AU22" s="6">
        <f t="shared" si="267"/>
        <v>0</v>
      </c>
      <c r="AV22" s="34">
        <f t="shared" si="267"/>
        <v>536135</v>
      </c>
      <c r="AW22" s="6">
        <f t="shared" si="267"/>
        <v>0</v>
      </c>
      <c r="AX22" s="6">
        <f t="shared" si="267"/>
        <v>0</v>
      </c>
      <c r="AY22" s="6">
        <f t="shared" si="267"/>
        <v>0</v>
      </c>
      <c r="AZ22" s="6">
        <f t="shared" si="267"/>
        <v>0</v>
      </c>
      <c r="BA22" s="6">
        <f t="shared" si="267"/>
        <v>0</v>
      </c>
      <c r="BB22" s="6">
        <f t="shared" si="267"/>
        <v>0</v>
      </c>
      <c r="BC22" s="6">
        <f t="shared" si="267"/>
        <v>0</v>
      </c>
      <c r="BD22" s="6">
        <f t="shared" si="267"/>
        <v>0</v>
      </c>
      <c r="BE22" s="6">
        <f t="shared" si="267"/>
        <v>0</v>
      </c>
      <c r="BF22" s="6">
        <f t="shared" si="267"/>
        <v>0</v>
      </c>
      <c r="BG22" s="6">
        <f t="shared" si="267"/>
        <v>0</v>
      </c>
      <c r="BH22" s="34">
        <f t="shared" si="267"/>
        <v>536135</v>
      </c>
      <c r="BI22" s="164">
        <f t="shared" si="267"/>
        <v>0</v>
      </c>
      <c r="BJ22" s="34">
        <f t="shared" si="267"/>
        <v>0</v>
      </c>
      <c r="BK22" s="34">
        <f t="shared" si="267"/>
        <v>0</v>
      </c>
      <c r="BL22" s="34">
        <f t="shared" si="267"/>
        <v>0</v>
      </c>
      <c r="BM22" s="34">
        <f t="shared" si="267"/>
        <v>0</v>
      </c>
      <c r="BN22" s="34">
        <f t="shared" si="267"/>
        <v>0</v>
      </c>
      <c r="BO22" s="34">
        <f t="shared" si="267"/>
        <v>0</v>
      </c>
      <c r="BP22" s="34">
        <f t="shared" si="267"/>
        <v>0</v>
      </c>
      <c r="BQ22" s="34">
        <f t="shared" si="267"/>
        <v>0</v>
      </c>
      <c r="BR22" s="34">
        <f t="shared" si="267"/>
        <v>0</v>
      </c>
      <c r="BS22" s="34">
        <f t="shared" si="267"/>
        <v>536135</v>
      </c>
      <c r="BT22" s="303">
        <f t="shared" si="267"/>
        <v>0</v>
      </c>
      <c r="BU22" s="6">
        <f t="shared" si="267"/>
        <v>0</v>
      </c>
      <c r="BV22" s="6">
        <f t="shared" si="267"/>
        <v>0</v>
      </c>
      <c r="BW22" s="6">
        <f t="shared" si="267"/>
        <v>0</v>
      </c>
      <c r="BX22" s="6">
        <f t="shared" si="267"/>
        <v>0</v>
      </c>
      <c r="BY22" s="6">
        <f t="shared" si="267"/>
        <v>0</v>
      </c>
      <c r="BZ22" s="6">
        <f t="shared" si="267"/>
        <v>0</v>
      </c>
      <c r="CA22" s="6">
        <f t="shared" si="267"/>
        <v>0</v>
      </c>
      <c r="CB22" s="6">
        <f t="shared" si="267"/>
        <v>0</v>
      </c>
      <c r="CC22" s="34">
        <f t="shared" si="267"/>
        <v>536135</v>
      </c>
      <c r="CD22" s="304">
        <f t="shared" si="267"/>
        <v>0</v>
      </c>
      <c r="CE22" s="6">
        <f t="shared" si="267"/>
        <v>0</v>
      </c>
      <c r="CF22" s="6">
        <f t="shared" si="267"/>
        <v>0</v>
      </c>
      <c r="CG22" s="6">
        <f t="shared" si="267"/>
        <v>0</v>
      </c>
      <c r="CH22" s="6">
        <f t="shared" si="267"/>
        <v>0</v>
      </c>
      <c r="CI22" s="6">
        <f t="shared" si="267"/>
        <v>0</v>
      </c>
      <c r="CJ22" s="6">
        <f t="shared" si="267"/>
        <v>0</v>
      </c>
      <c r="CK22" s="6">
        <f t="shared" si="267"/>
        <v>0</v>
      </c>
      <c r="CL22" s="6">
        <f t="shared" si="267"/>
        <v>0</v>
      </c>
      <c r="CM22" s="6">
        <f t="shared" si="267"/>
        <v>0</v>
      </c>
      <c r="CN22" s="6">
        <f t="shared" si="267"/>
        <v>0</v>
      </c>
      <c r="CO22" s="304">
        <f t="shared" si="267"/>
        <v>536135</v>
      </c>
      <c r="CP22" s="34">
        <f t="shared" si="267"/>
        <v>449552</v>
      </c>
      <c r="CQ22" s="34"/>
      <c r="CR22" s="34"/>
      <c r="CS22" s="34"/>
      <c r="CT22" s="34"/>
      <c r="CU22" s="34"/>
      <c r="CV22" s="34">
        <f t="shared" si="267"/>
        <v>0</v>
      </c>
      <c r="CW22" s="34">
        <f t="shared" si="267"/>
        <v>0</v>
      </c>
      <c r="CX22" s="34">
        <f t="shared" si="267"/>
        <v>0</v>
      </c>
      <c r="CY22" s="34">
        <f t="shared" si="267"/>
        <v>449552</v>
      </c>
      <c r="CZ22" s="34">
        <f t="shared" si="267"/>
        <v>0</v>
      </c>
      <c r="DA22" s="34">
        <f t="shared" si="267"/>
        <v>0</v>
      </c>
      <c r="DB22" s="34">
        <f t="shared" si="267"/>
        <v>0</v>
      </c>
      <c r="DC22" s="33">
        <f t="shared" si="42"/>
        <v>449552</v>
      </c>
      <c r="DD22" s="34">
        <f t="shared" si="267"/>
        <v>0</v>
      </c>
      <c r="DE22" s="33">
        <f t="shared" si="43"/>
        <v>449552</v>
      </c>
      <c r="DF22" s="34">
        <f t="shared" si="267"/>
        <v>0</v>
      </c>
      <c r="DG22" s="33">
        <f t="shared" si="44"/>
        <v>449552</v>
      </c>
      <c r="DH22" s="305">
        <f t="shared" si="267"/>
        <v>0</v>
      </c>
      <c r="DI22" s="34">
        <f t="shared" si="267"/>
        <v>0</v>
      </c>
      <c r="DJ22" s="34">
        <f t="shared" si="267"/>
        <v>449552</v>
      </c>
      <c r="DK22" s="306">
        <f t="shared" si="267"/>
        <v>0</v>
      </c>
      <c r="DL22" s="6">
        <f t="shared" si="267"/>
        <v>0</v>
      </c>
      <c r="DM22" s="306">
        <f t="shared" si="267"/>
        <v>449552</v>
      </c>
      <c r="DN22" s="307">
        <f t="shared" si="267"/>
        <v>0</v>
      </c>
      <c r="DO22" s="6">
        <f t="shared" si="267"/>
        <v>0</v>
      </c>
      <c r="DP22" s="307">
        <f t="shared" si="267"/>
        <v>449552</v>
      </c>
      <c r="DQ22" s="34">
        <f t="shared" si="267"/>
        <v>449552</v>
      </c>
      <c r="DR22" s="34"/>
      <c r="DS22" s="34"/>
      <c r="DT22" s="34"/>
      <c r="DU22" s="34"/>
      <c r="DV22" s="34"/>
      <c r="DW22" s="34">
        <f t="shared" si="267"/>
        <v>0</v>
      </c>
      <c r="DX22" s="34">
        <f t="shared" si="267"/>
        <v>0</v>
      </c>
      <c r="DY22" s="34">
        <f t="shared" si="267"/>
        <v>0</v>
      </c>
      <c r="DZ22" s="34">
        <f t="shared" si="267"/>
        <v>449552</v>
      </c>
      <c r="EA22" s="34">
        <f t="shared" si="267"/>
        <v>0</v>
      </c>
      <c r="EB22" s="34">
        <f t="shared" si="267"/>
        <v>0</v>
      </c>
      <c r="EC22" s="34">
        <f t="shared" si="267"/>
        <v>0</v>
      </c>
      <c r="ED22" s="33">
        <f t="shared" si="45"/>
        <v>449552</v>
      </c>
      <c r="EE22" s="34">
        <f t="shared" si="267"/>
        <v>0</v>
      </c>
      <c r="EF22" s="33">
        <f t="shared" si="46"/>
        <v>449552</v>
      </c>
      <c r="EG22" s="34">
        <f t="shared" si="267"/>
        <v>0</v>
      </c>
      <c r="EH22" s="33">
        <f t="shared" si="47"/>
        <v>449552</v>
      </c>
      <c r="EI22" s="308">
        <f t="shared" si="267"/>
        <v>0</v>
      </c>
      <c r="EJ22" s="6">
        <f t="shared" si="267"/>
        <v>0</v>
      </c>
      <c r="EK22" s="34">
        <f t="shared" si="267"/>
        <v>449552</v>
      </c>
      <c r="EL22" s="307">
        <f t="shared" si="267"/>
        <v>0</v>
      </c>
      <c r="EM22" s="6">
        <f t="shared" si="267"/>
        <v>0</v>
      </c>
      <c r="EN22" s="307">
        <f t="shared" si="267"/>
        <v>449552</v>
      </c>
      <c r="EO22" s="309">
        <f t="shared" si="267"/>
        <v>0</v>
      </c>
      <c r="EP22" s="6">
        <f t="shared" si="267"/>
        <v>0</v>
      </c>
      <c r="EQ22" s="309">
        <f t="shared" si="267"/>
        <v>449552</v>
      </c>
      <c r="ER22" s="6">
        <f t="shared" si="267"/>
        <v>375389.77</v>
      </c>
      <c r="ES22" s="196">
        <f t="shared" si="48"/>
        <v>70.017769778134237</v>
      </c>
      <c r="ET22" s="6">
        <f t="shared" si="267"/>
        <v>0</v>
      </c>
      <c r="EU22" s="2"/>
      <c r="EV22" s="2"/>
    </row>
    <row r="23" spans="1:180" ht="38.25" customHeight="1" outlineLevel="1" x14ac:dyDescent="0.25">
      <c r="A23" s="57" t="s">
        <v>3</v>
      </c>
      <c r="B23" s="4" t="s">
        <v>74</v>
      </c>
      <c r="C23" s="4"/>
      <c r="D23" s="4"/>
      <c r="E23" s="4" t="s">
        <v>90</v>
      </c>
      <c r="F23" s="4" t="s">
        <v>85</v>
      </c>
      <c r="G23" s="4" t="s">
        <v>0</v>
      </c>
      <c r="H23" s="4" t="s">
        <v>93</v>
      </c>
      <c r="I23" s="4" t="s">
        <v>4</v>
      </c>
      <c r="J23" s="6">
        <f t="shared" ref="J23:CP23" si="268">J24+J25+J26</f>
        <v>449552</v>
      </c>
      <c r="K23" s="6"/>
      <c r="L23" s="6"/>
      <c r="M23" s="6"/>
      <c r="N23" s="6"/>
      <c r="O23" s="6"/>
      <c r="P23" s="34">
        <f t="shared" ref="P23" si="269">P24+P25+P26</f>
        <v>0</v>
      </c>
      <c r="Q23" s="34">
        <f t="shared" ref="Q23:CC23" si="270">Q24+Q25+Q26</f>
        <v>0</v>
      </c>
      <c r="R23" s="34">
        <f t="shared" si="270"/>
        <v>0</v>
      </c>
      <c r="S23" s="34">
        <f t="shared" si="270"/>
        <v>449552</v>
      </c>
      <c r="T23" s="34">
        <f t="shared" si="270"/>
        <v>0</v>
      </c>
      <c r="U23" s="34">
        <f t="shared" si="270"/>
        <v>0</v>
      </c>
      <c r="V23" s="34">
        <f t="shared" si="270"/>
        <v>0</v>
      </c>
      <c r="W23" s="34">
        <f t="shared" ref="W23:AE23" si="271">W24+W25+W26</f>
        <v>0</v>
      </c>
      <c r="X23" s="34">
        <f t="shared" si="271"/>
        <v>0</v>
      </c>
      <c r="Y23" s="34">
        <f t="shared" si="271"/>
        <v>0</v>
      </c>
      <c r="Z23" s="34">
        <f t="shared" ref="Z23:AA23" si="272">Z24+Z25+Z26</f>
        <v>0</v>
      </c>
      <c r="AA23" s="34">
        <f t="shared" si="272"/>
        <v>0</v>
      </c>
      <c r="AB23" s="34">
        <f t="shared" si="271"/>
        <v>0</v>
      </c>
      <c r="AC23" s="6">
        <f t="shared" si="271"/>
        <v>0</v>
      </c>
      <c r="AD23" s="34">
        <f t="shared" si="271"/>
        <v>0</v>
      </c>
      <c r="AE23" s="34">
        <f t="shared" si="271"/>
        <v>0</v>
      </c>
      <c r="AF23" s="34">
        <f t="shared" si="270"/>
        <v>449552</v>
      </c>
      <c r="AG23" s="6">
        <f t="shared" ref="AG23:AU23" si="273">AG24+AG25+AG26</f>
        <v>86583</v>
      </c>
      <c r="AH23" s="6">
        <f t="shared" ref="AH23:AT23" si="274">AH24+AH25+AH26</f>
        <v>86583</v>
      </c>
      <c r="AI23" s="6">
        <f t="shared" ref="AI23:AL23" si="275">AI24+AI25+AI26</f>
        <v>0</v>
      </c>
      <c r="AJ23" s="6">
        <f t="shared" si="275"/>
        <v>0</v>
      </c>
      <c r="AK23" s="6">
        <f t="shared" si="275"/>
        <v>0</v>
      </c>
      <c r="AL23" s="6">
        <f t="shared" si="275"/>
        <v>0</v>
      </c>
      <c r="AM23" s="6">
        <f t="shared" si="274"/>
        <v>0</v>
      </c>
      <c r="AN23" s="6">
        <f t="shared" si="274"/>
        <v>0</v>
      </c>
      <c r="AO23" s="6">
        <f t="shared" si="274"/>
        <v>0</v>
      </c>
      <c r="AP23" s="6">
        <f t="shared" ref="AP23" si="276">AP24+AP25+AP26</f>
        <v>0</v>
      </c>
      <c r="AQ23" s="6">
        <f t="shared" ref="AQ23:AS23" si="277">AQ24+AQ25+AQ26</f>
        <v>0</v>
      </c>
      <c r="AR23" s="6">
        <f t="shared" si="277"/>
        <v>0</v>
      </c>
      <c r="AS23" s="6">
        <f t="shared" si="277"/>
        <v>0</v>
      </c>
      <c r="AT23" s="6">
        <f t="shared" si="274"/>
        <v>0</v>
      </c>
      <c r="AU23" s="6">
        <f t="shared" si="273"/>
        <v>0</v>
      </c>
      <c r="AV23" s="34">
        <f t="shared" si="270"/>
        <v>536135</v>
      </c>
      <c r="AW23" s="6">
        <f t="shared" si="270"/>
        <v>0</v>
      </c>
      <c r="AX23" s="6">
        <f t="shared" si="270"/>
        <v>0</v>
      </c>
      <c r="AY23" s="6">
        <f t="shared" si="270"/>
        <v>0</v>
      </c>
      <c r="AZ23" s="6">
        <f t="shared" ref="AZ23:BD23" si="278">AZ24+AZ25+AZ26</f>
        <v>0</v>
      </c>
      <c r="BA23" s="6">
        <f t="shared" si="278"/>
        <v>0</v>
      </c>
      <c r="BB23" s="6">
        <f t="shared" si="278"/>
        <v>0</v>
      </c>
      <c r="BC23" s="6">
        <f t="shared" si="278"/>
        <v>0</v>
      </c>
      <c r="BD23" s="6">
        <f t="shared" si="278"/>
        <v>0</v>
      </c>
      <c r="BE23" s="6">
        <f t="shared" ref="BE23:BG23" si="279">BE24+BE25+BE26</f>
        <v>0</v>
      </c>
      <c r="BF23" s="6">
        <f t="shared" si="279"/>
        <v>0</v>
      </c>
      <c r="BG23" s="6">
        <f t="shared" si="279"/>
        <v>0</v>
      </c>
      <c r="BH23" s="34">
        <f t="shared" si="270"/>
        <v>536135</v>
      </c>
      <c r="BI23" s="164">
        <f t="shared" si="270"/>
        <v>0</v>
      </c>
      <c r="BJ23" s="34">
        <f t="shared" si="270"/>
        <v>0</v>
      </c>
      <c r="BK23" s="34">
        <f t="shared" si="270"/>
        <v>0</v>
      </c>
      <c r="BL23" s="34">
        <f t="shared" si="270"/>
        <v>0</v>
      </c>
      <c r="BM23" s="34">
        <f t="shared" ref="BM23:BO23" si="280">BM24+BM25+BM26</f>
        <v>0</v>
      </c>
      <c r="BN23" s="34">
        <f t="shared" si="280"/>
        <v>0</v>
      </c>
      <c r="BO23" s="34">
        <f t="shared" si="280"/>
        <v>0</v>
      </c>
      <c r="BP23" s="34">
        <f t="shared" si="270"/>
        <v>0</v>
      </c>
      <c r="BQ23" s="34">
        <f t="shared" ref="BQ23:BR23" si="281">BQ24+BQ25+BQ26</f>
        <v>0</v>
      </c>
      <c r="BR23" s="34">
        <f t="shared" si="281"/>
        <v>0</v>
      </c>
      <c r="BS23" s="34">
        <f t="shared" si="270"/>
        <v>536135</v>
      </c>
      <c r="BT23" s="303">
        <f t="shared" si="270"/>
        <v>0</v>
      </c>
      <c r="BU23" s="6">
        <f t="shared" ref="BU23:BX23" si="282">BU24+BU25+BU26</f>
        <v>0</v>
      </c>
      <c r="BV23" s="6">
        <f t="shared" si="282"/>
        <v>0</v>
      </c>
      <c r="BW23" s="6">
        <f t="shared" si="282"/>
        <v>0</v>
      </c>
      <c r="BX23" s="6">
        <f t="shared" si="282"/>
        <v>0</v>
      </c>
      <c r="BY23" s="6">
        <f t="shared" si="270"/>
        <v>0</v>
      </c>
      <c r="BZ23" s="6">
        <f t="shared" ref="BZ23:CB23" si="283">BZ24+BZ25+BZ26</f>
        <v>0</v>
      </c>
      <c r="CA23" s="6">
        <f t="shared" si="283"/>
        <v>0</v>
      </c>
      <c r="CB23" s="6">
        <f t="shared" si="283"/>
        <v>0</v>
      </c>
      <c r="CC23" s="34">
        <f t="shared" si="270"/>
        <v>536135</v>
      </c>
      <c r="CD23" s="304">
        <f t="shared" ref="CD23:CF23" si="284">CD24+CD25+CD26</f>
        <v>0</v>
      </c>
      <c r="CE23" s="6">
        <f t="shared" si="284"/>
        <v>0</v>
      </c>
      <c r="CF23" s="6">
        <f t="shared" si="284"/>
        <v>0</v>
      </c>
      <c r="CG23" s="6">
        <f t="shared" ref="CG23:CI23" si="285">CG24+CG25+CG26</f>
        <v>0</v>
      </c>
      <c r="CH23" s="6">
        <f t="shared" si="285"/>
        <v>0</v>
      </c>
      <c r="CI23" s="6">
        <f t="shared" si="285"/>
        <v>0</v>
      </c>
      <c r="CJ23" s="6">
        <f t="shared" ref="CJ23:CL23" si="286">CJ24+CJ25+CJ26</f>
        <v>0</v>
      </c>
      <c r="CK23" s="6">
        <f t="shared" si="286"/>
        <v>0</v>
      </c>
      <c r="CL23" s="6">
        <f t="shared" si="286"/>
        <v>0</v>
      </c>
      <c r="CM23" s="6">
        <f t="shared" ref="CM23:CO23" si="287">CM24+CM25+CM26</f>
        <v>0</v>
      </c>
      <c r="CN23" s="6">
        <f t="shared" si="287"/>
        <v>0</v>
      </c>
      <c r="CO23" s="304">
        <f t="shared" si="287"/>
        <v>536135</v>
      </c>
      <c r="CP23" s="34">
        <f t="shared" si="268"/>
        <v>449552</v>
      </c>
      <c r="CQ23" s="34"/>
      <c r="CR23" s="34"/>
      <c r="CS23" s="34"/>
      <c r="CT23" s="34"/>
      <c r="CU23" s="34"/>
      <c r="CV23" s="34">
        <f t="shared" ref="CV23:DB23" si="288">CV24+CV25+CV26</f>
        <v>0</v>
      </c>
      <c r="CW23" s="34">
        <f t="shared" si="288"/>
        <v>0</v>
      </c>
      <c r="CX23" s="34">
        <f t="shared" si="288"/>
        <v>0</v>
      </c>
      <c r="CY23" s="34">
        <f t="shared" si="288"/>
        <v>449552</v>
      </c>
      <c r="CZ23" s="34">
        <f t="shared" si="288"/>
        <v>0</v>
      </c>
      <c r="DA23" s="34">
        <f t="shared" si="288"/>
        <v>0</v>
      </c>
      <c r="DB23" s="34">
        <f t="shared" si="288"/>
        <v>0</v>
      </c>
      <c r="DC23" s="33">
        <f t="shared" si="42"/>
        <v>449552</v>
      </c>
      <c r="DD23" s="34">
        <f t="shared" ref="DD23" si="289">DD24+DD25+DD26</f>
        <v>0</v>
      </c>
      <c r="DE23" s="33">
        <f t="shared" si="43"/>
        <v>449552</v>
      </c>
      <c r="DF23" s="34">
        <f t="shared" ref="DF23" si="290">DF24+DF25+DF26</f>
        <v>0</v>
      </c>
      <c r="DG23" s="33">
        <f t="shared" si="44"/>
        <v>449552</v>
      </c>
      <c r="DH23" s="305">
        <f t="shared" ref="DH23" si="291">DH24+DH25+DH26</f>
        <v>0</v>
      </c>
      <c r="DI23" s="34">
        <f t="shared" ref="DI23:DP23" si="292">DI24+DI25+DI26</f>
        <v>0</v>
      </c>
      <c r="DJ23" s="34">
        <f t="shared" si="292"/>
        <v>449552</v>
      </c>
      <c r="DK23" s="306">
        <f t="shared" ref="DK23:DL23" si="293">DK24+DK25+DK26</f>
        <v>0</v>
      </c>
      <c r="DL23" s="6">
        <f t="shared" si="293"/>
        <v>0</v>
      </c>
      <c r="DM23" s="306">
        <f t="shared" si="292"/>
        <v>449552</v>
      </c>
      <c r="DN23" s="307">
        <f t="shared" si="292"/>
        <v>0</v>
      </c>
      <c r="DO23" s="6">
        <f t="shared" si="292"/>
        <v>0</v>
      </c>
      <c r="DP23" s="307">
        <f t="shared" si="292"/>
        <v>449552</v>
      </c>
      <c r="DQ23" s="34">
        <f t="shared" ref="DQ23" si="294">DQ24+DQ25+DQ26</f>
        <v>449552</v>
      </c>
      <c r="DR23" s="34"/>
      <c r="DS23" s="34"/>
      <c r="DT23" s="34"/>
      <c r="DU23" s="34"/>
      <c r="DV23" s="34"/>
      <c r="DW23" s="34">
        <f t="shared" ref="DW23:EC23" si="295">DW24+DW25+DW26</f>
        <v>0</v>
      </c>
      <c r="DX23" s="34">
        <f t="shared" si="295"/>
        <v>0</v>
      </c>
      <c r="DY23" s="34">
        <f t="shared" si="295"/>
        <v>0</v>
      </c>
      <c r="DZ23" s="34">
        <f t="shared" si="295"/>
        <v>449552</v>
      </c>
      <c r="EA23" s="34">
        <f t="shared" si="295"/>
        <v>0</v>
      </c>
      <c r="EB23" s="34">
        <f t="shared" si="295"/>
        <v>0</v>
      </c>
      <c r="EC23" s="34">
        <f t="shared" si="295"/>
        <v>0</v>
      </c>
      <c r="ED23" s="33">
        <f t="shared" si="45"/>
        <v>449552</v>
      </c>
      <c r="EE23" s="34">
        <f t="shared" ref="EE23" si="296">EE24+EE25+EE26</f>
        <v>0</v>
      </c>
      <c r="EF23" s="33">
        <f t="shared" si="46"/>
        <v>449552</v>
      </c>
      <c r="EG23" s="34">
        <f t="shared" ref="EG23" si="297">EG24+EG25+EG26</f>
        <v>0</v>
      </c>
      <c r="EH23" s="33">
        <f t="shared" si="47"/>
        <v>449552</v>
      </c>
      <c r="EI23" s="308">
        <f t="shared" ref="EI23:EJ23" si="298">EI24+EI25+EI26</f>
        <v>0</v>
      </c>
      <c r="EJ23" s="6">
        <f t="shared" si="298"/>
        <v>0</v>
      </c>
      <c r="EK23" s="34">
        <f t="shared" ref="EK23" si="299">EK24+EK25+EK26</f>
        <v>449552</v>
      </c>
      <c r="EL23" s="307">
        <f t="shared" ref="EL23:ER23" si="300">EL24+EL25+EL26</f>
        <v>0</v>
      </c>
      <c r="EM23" s="6">
        <f t="shared" si="300"/>
        <v>0</v>
      </c>
      <c r="EN23" s="307">
        <f t="shared" ref="EN23:EQ23" si="301">EN24+EN25+EN26</f>
        <v>449552</v>
      </c>
      <c r="EO23" s="309">
        <f t="shared" si="301"/>
        <v>0</v>
      </c>
      <c r="EP23" s="6">
        <f t="shared" si="301"/>
        <v>0</v>
      </c>
      <c r="EQ23" s="309">
        <f t="shared" si="301"/>
        <v>449552</v>
      </c>
      <c r="ER23" s="6">
        <f t="shared" si="300"/>
        <v>375389.77</v>
      </c>
      <c r="ES23" s="196">
        <f t="shared" si="48"/>
        <v>70.017769778134237</v>
      </c>
      <c r="ET23" s="6">
        <f t="shared" ref="ET23" si="302">ET24+ET25+ET26</f>
        <v>0</v>
      </c>
      <c r="EU23" s="2"/>
      <c r="EV23" s="2"/>
    </row>
    <row r="24" spans="1:180" s="40" customFormat="1" ht="38.25" hidden="1" customHeight="1" outlineLevel="1" x14ac:dyDescent="0.25">
      <c r="A24" s="138" t="s">
        <v>5</v>
      </c>
      <c r="B24" s="71" t="s">
        <v>74</v>
      </c>
      <c r="C24" s="4"/>
      <c r="D24" s="4"/>
      <c r="E24" s="71" t="s">
        <v>90</v>
      </c>
      <c r="F24" s="71" t="s">
        <v>85</v>
      </c>
      <c r="G24" s="71" t="s">
        <v>0</v>
      </c>
      <c r="H24" s="71" t="s">
        <v>93</v>
      </c>
      <c r="I24" s="71" t="s">
        <v>6</v>
      </c>
      <c r="J24" s="8">
        <v>326594</v>
      </c>
      <c r="K24" s="8"/>
      <c r="L24" s="8"/>
      <c r="M24" s="8"/>
      <c r="N24" s="8"/>
      <c r="O24" s="8"/>
      <c r="P24" s="35">
        <f t="shared" ref="P24:P26" si="303">Q24</f>
        <v>0</v>
      </c>
      <c r="Q24" s="35"/>
      <c r="R24" s="35"/>
      <c r="S24" s="35">
        <f t="shared" ref="S24:S26" si="304">J24+P24</f>
        <v>326594</v>
      </c>
      <c r="T24" s="43">
        <f>SUM(U24:AE24)</f>
        <v>0</v>
      </c>
      <c r="U24" s="35"/>
      <c r="V24" s="35"/>
      <c r="W24" s="35"/>
      <c r="X24" s="35"/>
      <c r="Y24" s="35"/>
      <c r="Z24" s="35"/>
      <c r="AA24" s="35"/>
      <c r="AB24" s="35"/>
      <c r="AC24" s="8"/>
      <c r="AD24" s="35"/>
      <c r="AE24" s="35"/>
      <c r="AF24" s="43">
        <f>T24+S24</f>
        <v>326594</v>
      </c>
      <c r="AG24" s="43">
        <f t="shared" ref="AG24:AG26" si="305">SUM(AH24:AU24)</f>
        <v>66500</v>
      </c>
      <c r="AH24" s="8">
        <v>66500</v>
      </c>
      <c r="AI24" s="8"/>
      <c r="AJ24" s="8"/>
      <c r="AK24" s="8"/>
      <c r="AL24" s="8"/>
      <c r="AM24" s="8"/>
      <c r="AN24" s="8"/>
      <c r="AO24" s="8"/>
      <c r="AP24" s="8"/>
      <c r="AQ24" s="8"/>
      <c r="AR24" s="8"/>
      <c r="AS24" s="8"/>
      <c r="AT24" s="8"/>
      <c r="AU24" s="8"/>
      <c r="AV24" s="43">
        <f t="shared" ref="AV24:AV26" si="306">AF24+AG24</f>
        <v>393094</v>
      </c>
      <c r="AW24" s="37">
        <f t="shared" ref="AW24:AW26" si="307">SUM(AX24:BG24)</f>
        <v>0</v>
      </c>
      <c r="AX24" s="8"/>
      <c r="AY24" s="8"/>
      <c r="AZ24" s="8"/>
      <c r="BA24" s="8"/>
      <c r="BB24" s="8"/>
      <c r="BC24" s="8"/>
      <c r="BD24" s="8"/>
      <c r="BE24" s="8"/>
      <c r="BF24" s="8"/>
      <c r="BG24" s="8"/>
      <c r="BH24" s="43">
        <f t="shared" ref="BH24:BH26" si="308">AV24+AW24</f>
        <v>393094</v>
      </c>
      <c r="BI24" s="165">
        <f t="shared" ref="BI24:BI26" si="309">SUM(BJ24:BR24)</f>
        <v>0</v>
      </c>
      <c r="BJ24" s="35"/>
      <c r="BK24" s="35"/>
      <c r="BL24" s="35"/>
      <c r="BM24" s="35"/>
      <c r="BN24" s="35"/>
      <c r="BO24" s="35"/>
      <c r="BP24" s="35"/>
      <c r="BQ24" s="35"/>
      <c r="BR24" s="35"/>
      <c r="BS24" s="43">
        <f t="shared" ref="BS24:BS26" si="310">BH24+BI24</f>
        <v>393094</v>
      </c>
      <c r="BT24" s="181">
        <f t="shared" ref="BT24:BT26" si="311">SUM(BU24:CB24)</f>
        <v>0</v>
      </c>
      <c r="BU24" s="19"/>
      <c r="BV24" s="19"/>
      <c r="BW24" s="19"/>
      <c r="BX24" s="19"/>
      <c r="BY24" s="19"/>
      <c r="BZ24" s="19"/>
      <c r="CA24" s="19"/>
      <c r="CB24" s="19"/>
      <c r="CC24" s="43">
        <f t="shared" ref="CC24:CC26" si="312">BS24+BT24</f>
        <v>393094</v>
      </c>
      <c r="CD24" s="310">
        <f t="shared" ref="CD24:CD26" si="313">CE24+CF24+CG24+CH24+CI24+CJ24+CK24+CL24+CM24+CN24</f>
        <v>0</v>
      </c>
      <c r="CE24" s="39"/>
      <c r="CF24" s="39"/>
      <c r="CG24" s="39"/>
      <c r="CH24" s="39"/>
      <c r="CI24" s="39"/>
      <c r="CJ24" s="39"/>
      <c r="CK24" s="39"/>
      <c r="CL24" s="39"/>
      <c r="CM24" s="39"/>
      <c r="CN24" s="39"/>
      <c r="CO24" s="310">
        <f t="shared" ref="CO24:CO26" si="314">CC24+CD24</f>
        <v>393094</v>
      </c>
      <c r="CP24" s="35">
        <v>326594</v>
      </c>
      <c r="CQ24" s="35"/>
      <c r="CR24" s="35"/>
      <c r="CS24" s="35"/>
      <c r="CT24" s="35"/>
      <c r="CU24" s="35"/>
      <c r="CV24" s="35">
        <f t="shared" ref="CV24:CV26" si="315">CW24+CX24</f>
        <v>0</v>
      </c>
      <c r="CW24" s="35"/>
      <c r="CX24" s="35"/>
      <c r="CY24" s="35">
        <f t="shared" ref="CY24:CY26" si="316">CP24+CV24</f>
        <v>326594</v>
      </c>
      <c r="CZ24" s="35"/>
      <c r="DA24" s="35"/>
      <c r="DB24" s="35"/>
      <c r="DC24" s="33">
        <f t="shared" si="42"/>
        <v>326594</v>
      </c>
      <c r="DD24" s="35"/>
      <c r="DE24" s="33">
        <f t="shared" si="43"/>
        <v>326594</v>
      </c>
      <c r="DF24" s="35"/>
      <c r="DG24" s="33">
        <f t="shared" si="44"/>
        <v>326594</v>
      </c>
      <c r="DH24" s="311">
        <f t="shared" ref="DH24:DH26" si="317">DI24</f>
        <v>0</v>
      </c>
      <c r="DI24" s="35"/>
      <c r="DJ24" s="43">
        <f t="shared" ref="DJ24:DJ26" si="318">DG24+DH24</f>
        <v>326594</v>
      </c>
      <c r="DK24" s="312">
        <f t="shared" ref="DK24:DK26" si="319">DL24</f>
        <v>0</v>
      </c>
      <c r="DL24" s="39"/>
      <c r="DM24" s="312">
        <f t="shared" ref="DM24:DM26" si="320">DJ24+DK24</f>
        <v>326594</v>
      </c>
      <c r="DN24" s="311">
        <f t="shared" ref="DN24:DN26" si="321">DO24</f>
        <v>0</v>
      </c>
      <c r="DO24" s="39">
        <v>0</v>
      </c>
      <c r="DP24" s="311">
        <f t="shared" ref="DP24:DP26" si="322">DM24+DN24</f>
        <v>326594</v>
      </c>
      <c r="DQ24" s="35">
        <v>326594</v>
      </c>
      <c r="DR24" s="35"/>
      <c r="DS24" s="35"/>
      <c r="DT24" s="35"/>
      <c r="DU24" s="35"/>
      <c r="DV24" s="35"/>
      <c r="DW24" s="35">
        <f t="shared" ref="DW24:DW26" si="323">DX24+DY24</f>
        <v>0</v>
      </c>
      <c r="DX24" s="35"/>
      <c r="DY24" s="35"/>
      <c r="DZ24" s="43">
        <f t="shared" ref="DZ24:DZ26" si="324">DQ24+DW24</f>
        <v>326594</v>
      </c>
      <c r="EA24" s="35"/>
      <c r="EB24" s="35"/>
      <c r="EC24" s="35"/>
      <c r="ED24" s="33">
        <f t="shared" si="45"/>
        <v>326594</v>
      </c>
      <c r="EE24" s="35"/>
      <c r="EF24" s="33">
        <f t="shared" si="46"/>
        <v>326594</v>
      </c>
      <c r="EG24" s="35"/>
      <c r="EH24" s="33">
        <f t="shared" si="47"/>
        <v>326594</v>
      </c>
      <c r="EI24" s="313">
        <f t="shared" ref="EI24:EI26" si="325">EJ24</f>
        <v>0</v>
      </c>
      <c r="EJ24" s="8">
        <v>0</v>
      </c>
      <c r="EK24" s="43">
        <f t="shared" ref="EK24:EK26" si="326">EH24+EI24</f>
        <v>326594</v>
      </c>
      <c r="EL24" s="311">
        <f t="shared" ref="EL24:EL26" si="327">EM24</f>
        <v>0</v>
      </c>
      <c r="EM24" s="39"/>
      <c r="EN24" s="311">
        <f t="shared" ref="EN24:EN26" si="328">EK24+EL24</f>
        <v>326594</v>
      </c>
      <c r="EO24" s="314">
        <f t="shared" ref="EO24:EO26" si="329">EP24</f>
        <v>0</v>
      </c>
      <c r="EP24" s="39"/>
      <c r="EQ24" s="314">
        <f t="shared" ref="EQ24:EQ26" si="330">EN24+EO24</f>
        <v>326594</v>
      </c>
      <c r="ER24" s="8">
        <v>272203.69</v>
      </c>
      <c r="ES24" s="196">
        <f t="shared" si="48"/>
        <v>69.246462678138059</v>
      </c>
      <c r="ET24" s="19"/>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row>
    <row r="25" spans="1:180" s="40" customFormat="1" ht="51" hidden="1" customHeight="1" outlineLevel="1" x14ac:dyDescent="0.25">
      <c r="A25" s="138" t="s">
        <v>7</v>
      </c>
      <c r="B25" s="71" t="s">
        <v>74</v>
      </c>
      <c r="C25" s="4"/>
      <c r="D25" s="4"/>
      <c r="E25" s="71" t="s">
        <v>90</v>
      </c>
      <c r="F25" s="71" t="s">
        <v>85</v>
      </c>
      <c r="G25" s="71" t="s">
        <v>0</v>
      </c>
      <c r="H25" s="71" t="s">
        <v>93</v>
      </c>
      <c r="I25" s="71" t="s">
        <v>8</v>
      </c>
      <c r="J25" s="8">
        <v>18684</v>
      </c>
      <c r="K25" s="8"/>
      <c r="L25" s="8"/>
      <c r="M25" s="8"/>
      <c r="N25" s="8"/>
      <c r="O25" s="8"/>
      <c r="P25" s="35">
        <f t="shared" si="303"/>
        <v>0</v>
      </c>
      <c r="Q25" s="35"/>
      <c r="R25" s="35"/>
      <c r="S25" s="35">
        <f t="shared" si="304"/>
        <v>18684</v>
      </c>
      <c r="T25" s="43">
        <f>SUM(U25:AE25)</f>
        <v>0</v>
      </c>
      <c r="U25" s="35"/>
      <c r="V25" s="35"/>
      <c r="W25" s="35"/>
      <c r="X25" s="35"/>
      <c r="Y25" s="35"/>
      <c r="Z25" s="35"/>
      <c r="AA25" s="35"/>
      <c r="AB25" s="35"/>
      <c r="AC25" s="8"/>
      <c r="AD25" s="35"/>
      <c r="AE25" s="35"/>
      <c r="AF25" s="43">
        <f>T25+S25</f>
        <v>18684</v>
      </c>
      <c r="AG25" s="43">
        <f t="shared" si="305"/>
        <v>0</v>
      </c>
      <c r="AH25" s="8"/>
      <c r="AI25" s="8"/>
      <c r="AJ25" s="8"/>
      <c r="AK25" s="8"/>
      <c r="AL25" s="8"/>
      <c r="AM25" s="8"/>
      <c r="AN25" s="8"/>
      <c r="AO25" s="8"/>
      <c r="AP25" s="8"/>
      <c r="AQ25" s="8"/>
      <c r="AR25" s="8"/>
      <c r="AS25" s="8"/>
      <c r="AT25" s="8"/>
      <c r="AU25" s="8"/>
      <c r="AV25" s="43">
        <f t="shared" si="306"/>
        <v>18684</v>
      </c>
      <c r="AW25" s="37">
        <f t="shared" si="307"/>
        <v>0</v>
      </c>
      <c r="AX25" s="8"/>
      <c r="AY25" s="8"/>
      <c r="AZ25" s="8"/>
      <c r="BA25" s="8"/>
      <c r="BB25" s="8"/>
      <c r="BC25" s="8"/>
      <c r="BD25" s="8"/>
      <c r="BE25" s="8"/>
      <c r="BF25" s="8"/>
      <c r="BG25" s="8"/>
      <c r="BH25" s="43">
        <f t="shared" si="308"/>
        <v>18684</v>
      </c>
      <c r="BI25" s="165">
        <f t="shared" si="309"/>
        <v>0</v>
      </c>
      <c r="BJ25" s="35"/>
      <c r="BK25" s="35"/>
      <c r="BL25" s="35"/>
      <c r="BM25" s="35"/>
      <c r="BN25" s="35"/>
      <c r="BO25" s="35"/>
      <c r="BP25" s="35"/>
      <c r="BQ25" s="35"/>
      <c r="BR25" s="35"/>
      <c r="BS25" s="43">
        <f t="shared" si="310"/>
        <v>18684</v>
      </c>
      <c r="BT25" s="181">
        <f t="shared" si="311"/>
        <v>0</v>
      </c>
      <c r="BU25" s="19"/>
      <c r="BV25" s="19"/>
      <c r="BW25" s="19"/>
      <c r="BX25" s="19"/>
      <c r="BY25" s="19"/>
      <c r="BZ25" s="19"/>
      <c r="CA25" s="19"/>
      <c r="CB25" s="19"/>
      <c r="CC25" s="43">
        <f t="shared" si="312"/>
        <v>18684</v>
      </c>
      <c r="CD25" s="310">
        <f t="shared" si="313"/>
        <v>0</v>
      </c>
      <c r="CE25" s="39"/>
      <c r="CF25" s="39"/>
      <c r="CG25" s="39"/>
      <c r="CH25" s="39"/>
      <c r="CI25" s="39"/>
      <c r="CJ25" s="39"/>
      <c r="CK25" s="39"/>
      <c r="CL25" s="39"/>
      <c r="CM25" s="39"/>
      <c r="CN25" s="39"/>
      <c r="CO25" s="310">
        <f t="shared" si="314"/>
        <v>18684</v>
      </c>
      <c r="CP25" s="35">
        <v>18684</v>
      </c>
      <c r="CQ25" s="35"/>
      <c r="CR25" s="35"/>
      <c r="CS25" s="35"/>
      <c r="CT25" s="35"/>
      <c r="CU25" s="35"/>
      <c r="CV25" s="35">
        <f t="shared" si="315"/>
        <v>0</v>
      </c>
      <c r="CW25" s="35"/>
      <c r="CX25" s="35"/>
      <c r="CY25" s="35">
        <f t="shared" si="316"/>
        <v>18684</v>
      </c>
      <c r="CZ25" s="35"/>
      <c r="DA25" s="35"/>
      <c r="DB25" s="35"/>
      <c r="DC25" s="33">
        <f t="shared" si="42"/>
        <v>18684</v>
      </c>
      <c r="DD25" s="35"/>
      <c r="DE25" s="33">
        <f t="shared" si="43"/>
        <v>18684</v>
      </c>
      <c r="DF25" s="35"/>
      <c r="DG25" s="33">
        <f t="shared" si="44"/>
        <v>18684</v>
      </c>
      <c r="DH25" s="311">
        <f t="shared" si="317"/>
        <v>0</v>
      </c>
      <c r="DI25" s="35"/>
      <c r="DJ25" s="43">
        <f t="shared" si="318"/>
        <v>18684</v>
      </c>
      <c r="DK25" s="312">
        <f t="shared" si="319"/>
        <v>0</v>
      </c>
      <c r="DL25" s="39"/>
      <c r="DM25" s="312">
        <f t="shared" si="320"/>
        <v>18684</v>
      </c>
      <c r="DN25" s="311">
        <f t="shared" si="321"/>
        <v>0</v>
      </c>
      <c r="DO25" s="39">
        <v>0</v>
      </c>
      <c r="DP25" s="311">
        <f t="shared" si="322"/>
        <v>18684</v>
      </c>
      <c r="DQ25" s="35">
        <v>18684</v>
      </c>
      <c r="DR25" s="35"/>
      <c r="DS25" s="35"/>
      <c r="DT25" s="35"/>
      <c r="DU25" s="35"/>
      <c r="DV25" s="35"/>
      <c r="DW25" s="35">
        <f t="shared" si="323"/>
        <v>0</v>
      </c>
      <c r="DX25" s="35"/>
      <c r="DY25" s="35"/>
      <c r="DZ25" s="43">
        <f t="shared" si="324"/>
        <v>18684</v>
      </c>
      <c r="EA25" s="35"/>
      <c r="EB25" s="35"/>
      <c r="EC25" s="35"/>
      <c r="ED25" s="33">
        <f t="shared" si="45"/>
        <v>18684</v>
      </c>
      <c r="EE25" s="35"/>
      <c r="EF25" s="33">
        <f t="shared" si="46"/>
        <v>18684</v>
      </c>
      <c r="EG25" s="35"/>
      <c r="EH25" s="33">
        <f t="shared" si="47"/>
        <v>18684</v>
      </c>
      <c r="EI25" s="313">
        <f t="shared" si="325"/>
        <v>0</v>
      </c>
      <c r="EJ25" s="8">
        <v>0</v>
      </c>
      <c r="EK25" s="43">
        <f t="shared" si="326"/>
        <v>18684</v>
      </c>
      <c r="EL25" s="311">
        <f t="shared" si="327"/>
        <v>0</v>
      </c>
      <c r="EM25" s="39"/>
      <c r="EN25" s="311">
        <f t="shared" si="328"/>
        <v>18684</v>
      </c>
      <c r="EO25" s="314">
        <f t="shared" si="329"/>
        <v>0</v>
      </c>
      <c r="EP25" s="39"/>
      <c r="EQ25" s="314">
        <f t="shared" si="330"/>
        <v>18684</v>
      </c>
      <c r="ER25" s="8">
        <v>18684</v>
      </c>
      <c r="ES25" s="196">
        <f t="shared" si="48"/>
        <v>100</v>
      </c>
      <c r="ET25" s="19"/>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row>
    <row r="26" spans="1:180" s="40" customFormat="1" ht="63.75" hidden="1" customHeight="1" outlineLevel="1" x14ac:dyDescent="0.25">
      <c r="A26" s="138" t="s">
        <v>9</v>
      </c>
      <c r="B26" s="71" t="s">
        <v>74</v>
      </c>
      <c r="C26" s="4"/>
      <c r="D26" s="4"/>
      <c r="E26" s="71" t="s">
        <v>90</v>
      </c>
      <c r="F26" s="71" t="s">
        <v>85</v>
      </c>
      <c r="G26" s="71" t="s">
        <v>0</v>
      </c>
      <c r="H26" s="71" t="s">
        <v>93</v>
      </c>
      <c r="I26" s="71" t="s">
        <v>10</v>
      </c>
      <c r="J26" s="8">
        <v>104274</v>
      </c>
      <c r="K26" s="8"/>
      <c r="L26" s="8"/>
      <c r="M26" s="8"/>
      <c r="N26" s="8"/>
      <c r="O26" s="8"/>
      <c r="P26" s="35">
        <f t="shared" si="303"/>
        <v>0</v>
      </c>
      <c r="Q26" s="35"/>
      <c r="R26" s="35"/>
      <c r="S26" s="35">
        <f t="shared" si="304"/>
        <v>104274</v>
      </c>
      <c r="T26" s="43">
        <f>SUM(U26:AE26)</f>
        <v>0</v>
      </c>
      <c r="U26" s="35"/>
      <c r="V26" s="35"/>
      <c r="W26" s="35"/>
      <c r="X26" s="35"/>
      <c r="Y26" s="35"/>
      <c r="Z26" s="35"/>
      <c r="AA26" s="35"/>
      <c r="AB26" s="35"/>
      <c r="AC26" s="8"/>
      <c r="AD26" s="35"/>
      <c r="AE26" s="35"/>
      <c r="AF26" s="43">
        <f>T26+S26</f>
        <v>104274</v>
      </c>
      <c r="AG26" s="43">
        <f t="shared" si="305"/>
        <v>20083</v>
      </c>
      <c r="AH26" s="8">
        <v>20083</v>
      </c>
      <c r="AI26" s="8"/>
      <c r="AJ26" s="8"/>
      <c r="AK26" s="8"/>
      <c r="AL26" s="8"/>
      <c r="AM26" s="8"/>
      <c r="AN26" s="8"/>
      <c r="AO26" s="8"/>
      <c r="AP26" s="8"/>
      <c r="AQ26" s="8"/>
      <c r="AR26" s="8"/>
      <c r="AS26" s="8"/>
      <c r="AT26" s="8"/>
      <c r="AU26" s="8"/>
      <c r="AV26" s="43">
        <f t="shared" si="306"/>
        <v>124357</v>
      </c>
      <c r="AW26" s="37">
        <f t="shared" si="307"/>
        <v>0</v>
      </c>
      <c r="AX26" s="8"/>
      <c r="AY26" s="8"/>
      <c r="AZ26" s="8"/>
      <c r="BA26" s="8"/>
      <c r="BB26" s="8"/>
      <c r="BC26" s="8"/>
      <c r="BD26" s="8"/>
      <c r="BE26" s="8"/>
      <c r="BF26" s="8"/>
      <c r="BG26" s="8"/>
      <c r="BH26" s="43">
        <f t="shared" si="308"/>
        <v>124357</v>
      </c>
      <c r="BI26" s="165">
        <f t="shared" si="309"/>
        <v>0</v>
      </c>
      <c r="BJ26" s="35"/>
      <c r="BK26" s="35"/>
      <c r="BL26" s="35"/>
      <c r="BM26" s="35"/>
      <c r="BN26" s="35"/>
      <c r="BO26" s="35"/>
      <c r="BP26" s="35"/>
      <c r="BQ26" s="35"/>
      <c r="BR26" s="35"/>
      <c r="BS26" s="43">
        <f t="shared" si="310"/>
        <v>124357</v>
      </c>
      <c r="BT26" s="181">
        <f t="shared" si="311"/>
        <v>0</v>
      </c>
      <c r="BU26" s="19"/>
      <c r="BV26" s="19"/>
      <c r="BW26" s="19"/>
      <c r="BX26" s="19"/>
      <c r="BY26" s="19"/>
      <c r="BZ26" s="19"/>
      <c r="CA26" s="19"/>
      <c r="CB26" s="19"/>
      <c r="CC26" s="43">
        <f t="shared" si="312"/>
        <v>124357</v>
      </c>
      <c r="CD26" s="310">
        <f t="shared" si="313"/>
        <v>0</v>
      </c>
      <c r="CE26" s="39"/>
      <c r="CF26" s="39"/>
      <c r="CG26" s="39"/>
      <c r="CH26" s="39"/>
      <c r="CI26" s="39"/>
      <c r="CJ26" s="39"/>
      <c r="CK26" s="39"/>
      <c r="CL26" s="39"/>
      <c r="CM26" s="39"/>
      <c r="CN26" s="39"/>
      <c r="CO26" s="310">
        <f t="shared" si="314"/>
        <v>124357</v>
      </c>
      <c r="CP26" s="35">
        <v>104274</v>
      </c>
      <c r="CQ26" s="35"/>
      <c r="CR26" s="35"/>
      <c r="CS26" s="35"/>
      <c r="CT26" s="35"/>
      <c r="CU26" s="35"/>
      <c r="CV26" s="35">
        <f t="shared" si="315"/>
        <v>0</v>
      </c>
      <c r="CW26" s="35"/>
      <c r="CX26" s="35"/>
      <c r="CY26" s="35">
        <f t="shared" si="316"/>
        <v>104274</v>
      </c>
      <c r="CZ26" s="35"/>
      <c r="DA26" s="35"/>
      <c r="DB26" s="35"/>
      <c r="DC26" s="33">
        <f t="shared" si="42"/>
        <v>104274</v>
      </c>
      <c r="DD26" s="35"/>
      <c r="DE26" s="33">
        <f t="shared" si="43"/>
        <v>104274</v>
      </c>
      <c r="DF26" s="35"/>
      <c r="DG26" s="33">
        <f t="shared" si="44"/>
        <v>104274</v>
      </c>
      <c r="DH26" s="311">
        <f t="shared" si="317"/>
        <v>0</v>
      </c>
      <c r="DI26" s="35"/>
      <c r="DJ26" s="43">
        <f t="shared" si="318"/>
        <v>104274</v>
      </c>
      <c r="DK26" s="312">
        <f t="shared" si="319"/>
        <v>0</v>
      </c>
      <c r="DL26" s="39"/>
      <c r="DM26" s="312">
        <f t="shared" si="320"/>
        <v>104274</v>
      </c>
      <c r="DN26" s="311">
        <f t="shared" si="321"/>
        <v>0</v>
      </c>
      <c r="DO26" s="39">
        <v>0</v>
      </c>
      <c r="DP26" s="311">
        <f t="shared" si="322"/>
        <v>104274</v>
      </c>
      <c r="DQ26" s="35">
        <v>104274</v>
      </c>
      <c r="DR26" s="35"/>
      <c r="DS26" s="35"/>
      <c r="DT26" s="35"/>
      <c r="DU26" s="35"/>
      <c r="DV26" s="35"/>
      <c r="DW26" s="35">
        <f t="shared" si="323"/>
        <v>0</v>
      </c>
      <c r="DX26" s="35"/>
      <c r="DY26" s="35"/>
      <c r="DZ26" s="43">
        <f t="shared" si="324"/>
        <v>104274</v>
      </c>
      <c r="EA26" s="35"/>
      <c r="EB26" s="35"/>
      <c r="EC26" s="35"/>
      <c r="ED26" s="33">
        <f t="shared" si="45"/>
        <v>104274</v>
      </c>
      <c r="EE26" s="35"/>
      <c r="EF26" s="33">
        <f t="shared" si="46"/>
        <v>104274</v>
      </c>
      <c r="EG26" s="35"/>
      <c r="EH26" s="33">
        <f t="shared" si="47"/>
        <v>104274</v>
      </c>
      <c r="EI26" s="313">
        <f t="shared" si="325"/>
        <v>0</v>
      </c>
      <c r="EJ26" s="8">
        <v>0</v>
      </c>
      <c r="EK26" s="43">
        <f t="shared" si="326"/>
        <v>104274</v>
      </c>
      <c r="EL26" s="311">
        <f t="shared" si="327"/>
        <v>0</v>
      </c>
      <c r="EM26" s="39"/>
      <c r="EN26" s="311">
        <f t="shared" si="328"/>
        <v>104274</v>
      </c>
      <c r="EO26" s="314">
        <f t="shared" si="329"/>
        <v>0</v>
      </c>
      <c r="EP26" s="39"/>
      <c r="EQ26" s="314">
        <f t="shared" si="330"/>
        <v>104274</v>
      </c>
      <c r="ER26" s="8">
        <v>84502.080000000002</v>
      </c>
      <c r="ES26" s="196">
        <f t="shared" si="48"/>
        <v>67.951204998512353</v>
      </c>
      <c r="ET26" s="19"/>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row>
    <row r="27" spans="1:180" ht="49.5" customHeight="1" outlineLevel="1" x14ac:dyDescent="0.25">
      <c r="A27" s="57" t="s">
        <v>11</v>
      </c>
      <c r="B27" s="4" t="s">
        <v>74</v>
      </c>
      <c r="C27" s="4"/>
      <c r="D27" s="4"/>
      <c r="E27" s="4" t="s">
        <v>90</v>
      </c>
      <c r="F27" s="4" t="s">
        <v>85</v>
      </c>
      <c r="G27" s="4" t="s">
        <v>0</v>
      </c>
      <c r="H27" s="4" t="s">
        <v>93</v>
      </c>
      <c r="I27" s="4" t="s">
        <v>12</v>
      </c>
      <c r="J27" s="6">
        <f t="shared" ref="J27:ET28" si="331">J28</f>
        <v>147684</v>
      </c>
      <c r="K27" s="6"/>
      <c r="L27" s="6"/>
      <c r="M27" s="6"/>
      <c r="N27" s="6"/>
      <c r="O27" s="6"/>
      <c r="P27" s="34">
        <f t="shared" si="331"/>
        <v>0</v>
      </c>
      <c r="Q27" s="34">
        <f t="shared" si="331"/>
        <v>0</v>
      </c>
      <c r="R27" s="34">
        <f t="shared" si="331"/>
        <v>0</v>
      </c>
      <c r="S27" s="34">
        <f t="shared" si="331"/>
        <v>147684</v>
      </c>
      <c r="T27" s="34">
        <f t="shared" si="331"/>
        <v>0</v>
      </c>
      <c r="U27" s="34">
        <f t="shared" si="331"/>
        <v>0</v>
      </c>
      <c r="V27" s="34">
        <f t="shared" si="331"/>
        <v>0</v>
      </c>
      <c r="W27" s="34">
        <f t="shared" si="331"/>
        <v>0</v>
      </c>
      <c r="X27" s="34">
        <f t="shared" si="331"/>
        <v>0</v>
      </c>
      <c r="Y27" s="34">
        <f t="shared" si="331"/>
        <v>0</v>
      </c>
      <c r="Z27" s="34">
        <f t="shared" si="331"/>
        <v>0</v>
      </c>
      <c r="AA27" s="34">
        <f t="shared" si="331"/>
        <v>0</v>
      </c>
      <c r="AB27" s="34">
        <f t="shared" si="331"/>
        <v>0</v>
      </c>
      <c r="AC27" s="6">
        <f t="shared" si="331"/>
        <v>0</v>
      </c>
      <c r="AD27" s="34">
        <f t="shared" si="331"/>
        <v>0</v>
      </c>
      <c r="AE27" s="34">
        <f t="shared" si="331"/>
        <v>0</v>
      </c>
      <c r="AF27" s="34">
        <f t="shared" si="331"/>
        <v>147684</v>
      </c>
      <c r="AG27" s="6">
        <f t="shared" si="331"/>
        <v>-86583</v>
      </c>
      <c r="AH27" s="6">
        <f t="shared" si="331"/>
        <v>-23174</v>
      </c>
      <c r="AI27" s="6">
        <f t="shared" si="331"/>
        <v>-60258</v>
      </c>
      <c r="AJ27" s="6">
        <f t="shared" si="331"/>
        <v>-3151</v>
      </c>
      <c r="AK27" s="6">
        <f t="shared" si="331"/>
        <v>0</v>
      </c>
      <c r="AL27" s="6">
        <f t="shared" si="331"/>
        <v>0</v>
      </c>
      <c r="AM27" s="6">
        <f t="shared" si="331"/>
        <v>0</v>
      </c>
      <c r="AN27" s="6">
        <f t="shared" si="331"/>
        <v>0</v>
      </c>
      <c r="AO27" s="6">
        <f t="shared" si="331"/>
        <v>0</v>
      </c>
      <c r="AP27" s="6">
        <f t="shared" si="331"/>
        <v>0</v>
      </c>
      <c r="AQ27" s="6">
        <f t="shared" si="331"/>
        <v>0</v>
      </c>
      <c r="AR27" s="6">
        <f t="shared" si="331"/>
        <v>0</v>
      </c>
      <c r="AS27" s="6">
        <f t="shared" si="331"/>
        <v>0</v>
      </c>
      <c r="AT27" s="6">
        <f t="shared" si="331"/>
        <v>0</v>
      </c>
      <c r="AU27" s="6">
        <f t="shared" si="331"/>
        <v>0</v>
      </c>
      <c r="AV27" s="34">
        <f t="shared" si="331"/>
        <v>61101</v>
      </c>
      <c r="AW27" s="6">
        <f t="shared" si="331"/>
        <v>0</v>
      </c>
      <c r="AX27" s="6">
        <f t="shared" si="331"/>
        <v>0</v>
      </c>
      <c r="AY27" s="6">
        <f t="shared" si="331"/>
        <v>0</v>
      </c>
      <c r="AZ27" s="6">
        <f t="shared" si="331"/>
        <v>0</v>
      </c>
      <c r="BA27" s="6">
        <f t="shared" si="331"/>
        <v>0</v>
      </c>
      <c r="BB27" s="6">
        <f t="shared" si="331"/>
        <v>0</v>
      </c>
      <c r="BC27" s="6">
        <f t="shared" si="331"/>
        <v>0</v>
      </c>
      <c r="BD27" s="6">
        <f t="shared" si="331"/>
        <v>0</v>
      </c>
      <c r="BE27" s="6">
        <f t="shared" si="331"/>
        <v>0</v>
      </c>
      <c r="BF27" s="6">
        <f t="shared" si="331"/>
        <v>0</v>
      </c>
      <c r="BG27" s="6">
        <f t="shared" si="331"/>
        <v>0</v>
      </c>
      <c r="BH27" s="34">
        <f t="shared" si="331"/>
        <v>61101</v>
      </c>
      <c r="BI27" s="164">
        <f t="shared" si="331"/>
        <v>0</v>
      </c>
      <c r="BJ27" s="34">
        <f t="shared" si="331"/>
        <v>0</v>
      </c>
      <c r="BK27" s="34">
        <f t="shared" si="331"/>
        <v>0</v>
      </c>
      <c r="BL27" s="34">
        <f t="shared" si="331"/>
        <v>0</v>
      </c>
      <c r="BM27" s="34">
        <f t="shared" si="331"/>
        <v>0</v>
      </c>
      <c r="BN27" s="34">
        <f t="shared" si="331"/>
        <v>0</v>
      </c>
      <c r="BO27" s="34">
        <f t="shared" si="331"/>
        <v>0</v>
      </c>
      <c r="BP27" s="34">
        <f t="shared" si="331"/>
        <v>0</v>
      </c>
      <c r="BQ27" s="34">
        <f t="shared" si="331"/>
        <v>0</v>
      </c>
      <c r="BR27" s="34">
        <f t="shared" si="331"/>
        <v>0</v>
      </c>
      <c r="BS27" s="34">
        <f t="shared" si="331"/>
        <v>61101</v>
      </c>
      <c r="BT27" s="303">
        <f t="shared" si="331"/>
        <v>0</v>
      </c>
      <c r="BU27" s="6">
        <f t="shared" si="331"/>
        <v>0</v>
      </c>
      <c r="BV27" s="6">
        <f t="shared" si="331"/>
        <v>0</v>
      </c>
      <c r="BW27" s="6">
        <f t="shared" si="331"/>
        <v>0</v>
      </c>
      <c r="BX27" s="6">
        <f t="shared" si="331"/>
        <v>0</v>
      </c>
      <c r="BY27" s="6">
        <f t="shared" si="331"/>
        <v>0</v>
      </c>
      <c r="BZ27" s="6">
        <f t="shared" si="331"/>
        <v>0</v>
      </c>
      <c r="CA27" s="6">
        <f t="shared" si="331"/>
        <v>0</v>
      </c>
      <c r="CB27" s="6">
        <f t="shared" si="331"/>
        <v>0</v>
      </c>
      <c r="CC27" s="34">
        <f t="shared" si="331"/>
        <v>61101</v>
      </c>
      <c r="CD27" s="304">
        <f t="shared" si="331"/>
        <v>0</v>
      </c>
      <c r="CE27" s="6">
        <f t="shared" si="331"/>
        <v>0</v>
      </c>
      <c r="CF27" s="6">
        <f t="shared" si="331"/>
        <v>0</v>
      </c>
      <c r="CG27" s="6">
        <f t="shared" si="331"/>
        <v>0</v>
      </c>
      <c r="CH27" s="6">
        <f t="shared" si="331"/>
        <v>0</v>
      </c>
      <c r="CI27" s="6">
        <f t="shared" si="331"/>
        <v>0</v>
      </c>
      <c r="CJ27" s="6">
        <f t="shared" si="331"/>
        <v>0</v>
      </c>
      <c r="CK27" s="6">
        <f t="shared" si="331"/>
        <v>0</v>
      </c>
      <c r="CL27" s="6">
        <f t="shared" si="331"/>
        <v>0</v>
      </c>
      <c r="CM27" s="6">
        <f t="shared" si="331"/>
        <v>0</v>
      </c>
      <c r="CN27" s="6">
        <f t="shared" si="331"/>
        <v>0</v>
      </c>
      <c r="CO27" s="304">
        <f t="shared" si="331"/>
        <v>61101</v>
      </c>
      <c r="CP27" s="34">
        <f t="shared" si="331"/>
        <v>147684</v>
      </c>
      <c r="CQ27" s="34"/>
      <c r="CR27" s="34"/>
      <c r="CS27" s="34"/>
      <c r="CT27" s="34"/>
      <c r="CU27" s="34"/>
      <c r="CV27" s="34">
        <f t="shared" si="331"/>
        <v>0</v>
      </c>
      <c r="CW27" s="34">
        <f t="shared" si="331"/>
        <v>0</v>
      </c>
      <c r="CX27" s="34">
        <f t="shared" si="331"/>
        <v>0</v>
      </c>
      <c r="CY27" s="34">
        <f t="shared" si="331"/>
        <v>147684</v>
      </c>
      <c r="CZ27" s="34">
        <f t="shared" si="331"/>
        <v>0</v>
      </c>
      <c r="DA27" s="34">
        <f t="shared" si="331"/>
        <v>0</v>
      </c>
      <c r="DB27" s="34">
        <f t="shared" si="331"/>
        <v>0</v>
      </c>
      <c r="DC27" s="33">
        <f t="shared" si="42"/>
        <v>147684</v>
      </c>
      <c r="DD27" s="34">
        <f t="shared" si="331"/>
        <v>0</v>
      </c>
      <c r="DE27" s="33">
        <f t="shared" si="43"/>
        <v>147684</v>
      </c>
      <c r="DF27" s="34">
        <f t="shared" si="331"/>
        <v>0</v>
      </c>
      <c r="DG27" s="33">
        <f t="shared" si="44"/>
        <v>147684</v>
      </c>
      <c r="DH27" s="305">
        <f t="shared" si="331"/>
        <v>0</v>
      </c>
      <c r="DI27" s="34">
        <f t="shared" si="331"/>
        <v>0</v>
      </c>
      <c r="DJ27" s="34">
        <f t="shared" si="331"/>
        <v>147684</v>
      </c>
      <c r="DK27" s="306">
        <f t="shared" si="331"/>
        <v>0</v>
      </c>
      <c r="DL27" s="6">
        <f t="shared" si="331"/>
        <v>0</v>
      </c>
      <c r="DM27" s="306">
        <f t="shared" si="331"/>
        <v>147684</v>
      </c>
      <c r="DN27" s="307">
        <f t="shared" si="331"/>
        <v>0</v>
      </c>
      <c r="DO27" s="6">
        <f t="shared" si="331"/>
        <v>0</v>
      </c>
      <c r="DP27" s="307">
        <f t="shared" si="331"/>
        <v>147684</v>
      </c>
      <c r="DQ27" s="34">
        <f t="shared" si="331"/>
        <v>147684</v>
      </c>
      <c r="DR27" s="34"/>
      <c r="DS27" s="34"/>
      <c r="DT27" s="34"/>
      <c r="DU27" s="34"/>
      <c r="DV27" s="34"/>
      <c r="DW27" s="34">
        <f t="shared" si="331"/>
        <v>0</v>
      </c>
      <c r="DX27" s="34">
        <f t="shared" si="331"/>
        <v>0</v>
      </c>
      <c r="DY27" s="34">
        <f t="shared" si="331"/>
        <v>0</v>
      </c>
      <c r="DZ27" s="34">
        <f t="shared" si="331"/>
        <v>147684</v>
      </c>
      <c r="EA27" s="34">
        <f t="shared" si="331"/>
        <v>0</v>
      </c>
      <c r="EB27" s="34">
        <f t="shared" si="331"/>
        <v>0</v>
      </c>
      <c r="EC27" s="34">
        <f t="shared" si="331"/>
        <v>0</v>
      </c>
      <c r="ED27" s="33">
        <f t="shared" si="45"/>
        <v>147684</v>
      </c>
      <c r="EE27" s="34">
        <f t="shared" si="331"/>
        <v>0</v>
      </c>
      <c r="EF27" s="33">
        <f t="shared" si="46"/>
        <v>147684</v>
      </c>
      <c r="EG27" s="34">
        <f t="shared" si="331"/>
        <v>0</v>
      </c>
      <c r="EH27" s="33">
        <f t="shared" si="47"/>
        <v>147684</v>
      </c>
      <c r="EI27" s="308">
        <f t="shared" si="331"/>
        <v>0</v>
      </c>
      <c r="EJ27" s="6">
        <f t="shared" si="331"/>
        <v>0</v>
      </c>
      <c r="EK27" s="34">
        <f t="shared" si="331"/>
        <v>147684</v>
      </c>
      <c r="EL27" s="307">
        <f t="shared" si="331"/>
        <v>0</v>
      </c>
      <c r="EM27" s="6">
        <f t="shared" si="331"/>
        <v>0</v>
      </c>
      <c r="EN27" s="307">
        <f t="shared" si="331"/>
        <v>147684</v>
      </c>
      <c r="EO27" s="309">
        <f t="shared" si="331"/>
        <v>0</v>
      </c>
      <c r="EP27" s="6">
        <f t="shared" si="331"/>
        <v>0</v>
      </c>
      <c r="EQ27" s="309">
        <f t="shared" si="331"/>
        <v>147684</v>
      </c>
      <c r="ER27" s="6">
        <f t="shared" si="331"/>
        <v>56500</v>
      </c>
      <c r="ES27" s="196">
        <f t="shared" si="48"/>
        <v>92.469845010719951</v>
      </c>
      <c r="ET27" s="6">
        <f t="shared" si="331"/>
        <v>0</v>
      </c>
      <c r="EU27" s="2"/>
      <c r="EV27" s="2"/>
    </row>
    <row r="28" spans="1:180" ht="56.25" customHeight="1" outlineLevel="1" x14ac:dyDescent="0.25">
      <c r="A28" s="57" t="s">
        <v>13</v>
      </c>
      <c r="B28" s="4" t="s">
        <v>74</v>
      </c>
      <c r="C28" s="4"/>
      <c r="D28" s="4"/>
      <c r="E28" s="4" t="s">
        <v>90</v>
      </c>
      <c r="F28" s="4" t="s">
        <v>85</v>
      </c>
      <c r="G28" s="4" t="s">
        <v>0</v>
      </c>
      <c r="H28" s="4" t="s">
        <v>93</v>
      </c>
      <c r="I28" s="4" t="s">
        <v>14</v>
      </c>
      <c r="J28" s="6">
        <f t="shared" si="331"/>
        <v>147684</v>
      </c>
      <c r="K28" s="6"/>
      <c r="L28" s="6"/>
      <c r="M28" s="6"/>
      <c r="N28" s="6"/>
      <c r="O28" s="6"/>
      <c r="P28" s="34">
        <f t="shared" si="331"/>
        <v>0</v>
      </c>
      <c r="Q28" s="34">
        <f t="shared" si="331"/>
        <v>0</v>
      </c>
      <c r="R28" s="34">
        <f t="shared" si="331"/>
        <v>0</v>
      </c>
      <c r="S28" s="34">
        <f t="shared" si="331"/>
        <v>147684</v>
      </c>
      <c r="T28" s="34">
        <f t="shared" si="331"/>
        <v>0</v>
      </c>
      <c r="U28" s="34">
        <f t="shared" si="331"/>
        <v>0</v>
      </c>
      <c r="V28" s="34">
        <f t="shared" si="331"/>
        <v>0</v>
      </c>
      <c r="W28" s="34">
        <f t="shared" si="331"/>
        <v>0</v>
      </c>
      <c r="X28" s="34">
        <f t="shared" si="331"/>
        <v>0</v>
      </c>
      <c r="Y28" s="34">
        <f t="shared" si="331"/>
        <v>0</v>
      </c>
      <c r="Z28" s="34">
        <f t="shared" si="331"/>
        <v>0</v>
      </c>
      <c r="AA28" s="34">
        <f t="shared" si="331"/>
        <v>0</v>
      </c>
      <c r="AB28" s="34">
        <f t="shared" si="331"/>
        <v>0</v>
      </c>
      <c r="AC28" s="6">
        <f t="shared" si="331"/>
        <v>0</v>
      </c>
      <c r="AD28" s="34">
        <f t="shared" si="331"/>
        <v>0</v>
      </c>
      <c r="AE28" s="34">
        <f t="shared" si="331"/>
        <v>0</v>
      </c>
      <c r="AF28" s="34">
        <f t="shared" si="331"/>
        <v>147684</v>
      </c>
      <c r="AG28" s="6">
        <f t="shared" si="331"/>
        <v>-86583</v>
      </c>
      <c r="AH28" s="6">
        <f t="shared" si="331"/>
        <v>-23174</v>
      </c>
      <c r="AI28" s="6">
        <f t="shared" si="331"/>
        <v>-60258</v>
      </c>
      <c r="AJ28" s="6">
        <f t="shared" si="331"/>
        <v>-3151</v>
      </c>
      <c r="AK28" s="6">
        <f t="shared" si="331"/>
        <v>0</v>
      </c>
      <c r="AL28" s="6">
        <f t="shared" si="331"/>
        <v>0</v>
      </c>
      <c r="AM28" s="6">
        <f t="shared" si="331"/>
        <v>0</v>
      </c>
      <c r="AN28" s="6">
        <f t="shared" si="331"/>
        <v>0</v>
      </c>
      <c r="AO28" s="6">
        <f t="shared" si="331"/>
        <v>0</v>
      </c>
      <c r="AP28" s="6">
        <f t="shared" si="331"/>
        <v>0</v>
      </c>
      <c r="AQ28" s="6">
        <f t="shared" si="331"/>
        <v>0</v>
      </c>
      <c r="AR28" s="6">
        <f t="shared" si="331"/>
        <v>0</v>
      </c>
      <c r="AS28" s="6">
        <f t="shared" si="331"/>
        <v>0</v>
      </c>
      <c r="AT28" s="6">
        <f t="shared" si="331"/>
        <v>0</v>
      </c>
      <c r="AU28" s="6">
        <f t="shared" si="331"/>
        <v>0</v>
      </c>
      <c r="AV28" s="34">
        <f t="shared" si="331"/>
        <v>61101</v>
      </c>
      <c r="AW28" s="6">
        <f t="shared" si="331"/>
        <v>0</v>
      </c>
      <c r="AX28" s="6">
        <f t="shared" si="331"/>
        <v>0</v>
      </c>
      <c r="AY28" s="6">
        <f t="shared" si="331"/>
        <v>0</v>
      </c>
      <c r="AZ28" s="6">
        <f t="shared" si="331"/>
        <v>0</v>
      </c>
      <c r="BA28" s="6">
        <f t="shared" si="331"/>
        <v>0</v>
      </c>
      <c r="BB28" s="6">
        <f t="shared" si="331"/>
        <v>0</v>
      </c>
      <c r="BC28" s="6">
        <f t="shared" si="331"/>
        <v>0</v>
      </c>
      <c r="BD28" s="6">
        <f t="shared" si="331"/>
        <v>0</v>
      </c>
      <c r="BE28" s="6">
        <f t="shared" si="331"/>
        <v>0</v>
      </c>
      <c r="BF28" s="6">
        <f t="shared" si="331"/>
        <v>0</v>
      </c>
      <c r="BG28" s="6">
        <f t="shared" si="331"/>
        <v>0</v>
      </c>
      <c r="BH28" s="34">
        <f t="shared" si="331"/>
        <v>61101</v>
      </c>
      <c r="BI28" s="164">
        <f t="shared" si="331"/>
        <v>0</v>
      </c>
      <c r="BJ28" s="34">
        <f t="shared" si="331"/>
        <v>0</v>
      </c>
      <c r="BK28" s="34">
        <f t="shared" si="331"/>
        <v>0</v>
      </c>
      <c r="BL28" s="34">
        <f t="shared" si="331"/>
        <v>0</v>
      </c>
      <c r="BM28" s="34">
        <f t="shared" si="331"/>
        <v>0</v>
      </c>
      <c r="BN28" s="34">
        <f t="shared" si="331"/>
        <v>0</v>
      </c>
      <c r="BO28" s="34">
        <f t="shared" si="331"/>
        <v>0</v>
      </c>
      <c r="BP28" s="34">
        <f t="shared" si="331"/>
        <v>0</v>
      </c>
      <c r="BQ28" s="34">
        <f t="shared" si="331"/>
        <v>0</v>
      </c>
      <c r="BR28" s="34">
        <f t="shared" si="331"/>
        <v>0</v>
      </c>
      <c r="BS28" s="34">
        <f t="shared" si="331"/>
        <v>61101</v>
      </c>
      <c r="BT28" s="303">
        <f t="shared" si="331"/>
        <v>0</v>
      </c>
      <c r="BU28" s="6">
        <f t="shared" si="331"/>
        <v>0</v>
      </c>
      <c r="BV28" s="6">
        <f t="shared" si="331"/>
        <v>0</v>
      </c>
      <c r="BW28" s="6">
        <f t="shared" si="331"/>
        <v>0</v>
      </c>
      <c r="BX28" s="6">
        <f t="shared" si="331"/>
        <v>0</v>
      </c>
      <c r="BY28" s="6">
        <f t="shared" si="331"/>
        <v>0</v>
      </c>
      <c r="BZ28" s="6">
        <f t="shared" si="331"/>
        <v>0</v>
      </c>
      <c r="CA28" s="6">
        <f t="shared" si="331"/>
        <v>0</v>
      </c>
      <c r="CB28" s="6">
        <f t="shared" si="331"/>
        <v>0</v>
      </c>
      <c r="CC28" s="34">
        <f t="shared" si="331"/>
        <v>61101</v>
      </c>
      <c r="CD28" s="304">
        <f t="shared" si="331"/>
        <v>0</v>
      </c>
      <c r="CE28" s="6">
        <f t="shared" si="331"/>
        <v>0</v>
      </c>
      <c r="CF28" s="6">
        <f t="shared" si="331"/>
        <v>0</v>
      </c>
      <c r="CG28" s="6">
        <f t="shared" si="331"/>
        <v>0</v>
      </c>
      <c r="CH28" s="6">
        <f t="shared" si="331"/>
        <v>0</v>
      </c>
      <c r="CI28" s="6">
        <f t="shared" si="331"/>
        <v>0</v>
      </c>
      <c r="CJ28" s="6">
        <f t="shared" si="331"/>
        <v>0</v>
      </c>
      <c r="CK28" s="6">
        <f t="shared" si="331"/>
        <v>0</v>
      </c>
      <c r="CL28" s="6">
        <f t="shared" si="331"/>
        <v>0</v>
      </c>
      <c r="CM28" s="6">
        <f t="shared" si="331"/>
        <v>0</v>
      </c>
      <c r="CN28" s="6">
        <f t="shared" si="331"/>
        <v>0</v>
      </c>
      <c r="CO28" s="304">
        <f t="shared" si="331"/>
        <v>61101</v>
      </c>
      <c r="CP28" s="34">
        <f t="shared" si="331"/>
        <v>147684</v>
      </c>
      <c r="CQ28" s="34"/>
      <c r="CR28" s="34"/>
      <c r="CS28" s="34"/>
      <c r="CT28" s="34"/>
      <c r="CU28" s="34"/>
      <c r="CV28" s="34">
        <f t="shared" si="331"/>
        <v>0</v>
      </c>
      <c r="CW28" s="34">
        <f t="shared" si="331"/>
        <v>0</v>
      </c>
      <c r="CX28" s="34">
        <f t="shared" si="331"/>
        <v>0</v>
      </c>
      <c r="CY28" s="34">
        <f t="shared" si="331"/>
        <v>147684</v>
      </c>
      <c r="CZ28" s="34">
        <f t="shared" si="331"/>
        <v>0</v>
      </c>
      <c r="DA28" s="34">
        <f t="shared" si="331"/>
        <v>0</v>
      </c>
      <c r="DB28" s="34">
        <f t="shared" si="331"/>
        <v>0</v>
      </c>
      <c r="DC28" s="33">
        <f t="shared" si="42"/>
        <v>147684</v>
      </c>
      <c r="DD28" s="34">
        <f t="shared" si="331"/>
        <v>0</v>
      </c>
      <c r="DE28" s="33">
        <f t="shared" si="43"/>
        <v>147684</v>
      </c>
      <c r="DF28" s="34">
        <f t="shared" si="331"/>
        <v>0</v>
      </c>
      <c r="DG28" s="33">
        <f t="shared" si="44"/>
        <v>147684</v>
      </c>
      <c r="DH28" s="305">
        <f t="shared" si="331"/>
        <v>0</v>
      </c>
      <c r="DI28" s="34">
        <f t="shared" si="331"/>
        <v>0</v>
      </c>
      <c r="DJ28" s="34">
        <f t="shared" si="331"/>
        <v>147684</v>
      </c>
      <c r="DK28" s="306">
        <f t="shared" si="331"/>
        <v>0</v>
      </c>
      <c r="DL28" s="6">
        <f t="shared" si="331"/>
        <v>0</v>
      </c>
      <c r="DM28" s="306">
        <f t="shared" si="331"/>
        <v>147684</v>
      </c>
      <c r="DN28" s="307">
        <f t="shared" si="331"/>
        <v>0</v>
      </c>
      <c r="DO28" s="6">
        <f t="shared" si="331"/>
        <v>0</v>
      </c>
      <c r="DP28" s="307">
        <f t="shared" si="331"/>
        <v>147684</v>
      </c>
      <c r="DQ28" s="34">
        <f t="shared" si="331"/>
        <v>147684</v>
      </c>
      <c r="DR28" s="34"/>
      <c r="DS28" s="34"/>
      <c r="DT28" s="34"/>
      <c r="DU28" s="34"/>
      <c r="DV28" s="34"/>
      <c r="DW28" s="34">
        <f t="shared" si="331"/>
        <v>0</v>
      </c>
      <c r="DX28" s="34">
        <f t="shared" si="331"/>
        <v>0</v>
      </c>
      <c r="DY28" s="34">
        <f t="shared" si="331"/>
        <v>0</v>
      </c>
      <c r="DZ28" s="34">
        <f t="shared" si="331"/>
        <v>147684</v>
      </c>
      <c r="EA28" s="34">
        <f t="shared" si="331"/>
        <v>0</v>
      </c>
      <c r="EB28" s="34">
        <f t="shared" si="331"/>
        <v>0</v>
      </c>
      <c r="EC28" s="34">
        <f t="shared" si="331"/>
        <v>0</v>
      </c>
      <c r="ED28" s="33">
        <f t="shared" si="45"/>
        <v>147684</v>
      </c>
      <c r="EE28" s="34">
        <f t="shared" si="331"/>
        <v>0</v>
      </c>
      <c r="EF28" s="33">
        <f t="shared" si="46"/>
        <v>147684</v>
      </c>
      <c r="EG28" s="34">
        <f t="shared" si="331"/>
        <v>0</v>
      </c>
      <c r="EH28" s="33">
        <f t="shared" si="47"/>
        <v>147684</v>
      </c>
      <c r="EI28" s="308">
        <f t="shared" si="331"/>
        <v>0</v>
      </c>
      <c r="EJ28" s="6">
        <f t="shared" si="331"/>
        <v>0</v>
      </c>
      <c r="EK28" s="34">
        <f t="shared" si="331"/>
        <v>147684</v>
      </c>
      <c r="EL28" s="307">
        <f t="shared" si="331"/>
        <v>0</v>
      </c>
      <c r="EM28" s="6">
        <f t="shared" si="331"/>
        <v>0</v>
      </c>
      <c r="EN28" s="307">
        <f t="shared" si="331"/>
        <v>147684</v>
      </c>
      <c r="EO28" s="309">
        <f t="shared" si="331"/>
        <v>0</v>
      </c>
      <c r="EP28" s="6">
        <f t="shared" si="331"/>
        <v>0</v>
      </c>
      <c r="EQ28" s="309">
        <f t="shared" si="331"/>
        <v>147684</v>
      </c>
      <c r="ER28" s="6">
        <f t="shared" si="331"/>
        <v>56500</v>
      </c>
      <c r="ES28" s="196">
        <f t="shared" si="48"/>
        <v>92.469845010719951</v>
      </c>
      <c r="ET28" s="6">
        <f t="shared" si="331"/>
        <v>0</v>
      </c>
      <c r="EU28" s="2"/>
      <c r="EV28" s="2"/>
    </row>
    <row r="29" spans="1:180" s="40" customFormat="1" ht="25.5" hidden="1" customHeight="1" outlineLevel="1" x14ac:dyDescent="0.25">
      <c r="A29" s="138" t="s">
        <v>15</v>
      </c>
      <c r="B29" s="71" t="s">
        <v>74</v>
      </c>
      <c r="C29" s="4"/>
      <c r="D29" s="4"/>
      <c r="E29" s="71" t="s">
        <v>90</v>
      </c>
      <c r="F29" s="71" t="s">
        <v>85</v>
      </c>
      <c r="G29" s="71" t="s">
        <v>0</v>
      </c>
      <c r="H29" s="71" t="s">
        <v>93</v>
      </c>
      <c r="I29" s="71" t="s">
        <v>16</v>
      </c>
      <c r="J29" s="8">
        <v>147684</v>
      </c>
      <c r="K29" s="8"/>
      <c r="L29" s="8"/>
      <c r="M29" s="8"/>
      <c r="N29" s="8"/>
      <c r="O29" s="8"/>
      <c r="P29" s="35">
        <f t="shared" ref="P29" si="332">Q29</f>
        <v>0</v>
      </c>
      <c r="Q29" s="35"/>
      <c r="R29" s="35"/>
      <c r="S29" s="35">
        <f t="shared" ref="S29" si="333">J29+P29</f>
        <v>147684</v>
      </c>
      <c r="T29" s="43">
        <f>SUM(U29:AE29)</f>
        <v>0</v>
      </c>
      <c r="U29" s="35"/>
      <c r="V29" s="35"/>
      <c r="W29" s="35"/>
      <c r="X29" s="35"/>
      <c r="Y29" s="35"/>
      <c r="Z29" s="35"/>
      <c r="AA29" s="35"/>
      <c r="AB29" s="35"/>
      <c r="AC29" s="8"/>
      <c r="AD29" s="35"/>
      <c r="AE29" s="35"/>
      <c r="AF29" s="43">
        <f>T29+S29</f>
        <v>147684</v>
      </c>
      <c r="AG29" s="43">
        <f t="shared" ref="AG29" si="334">SUM(AH29:AU29)</f>
        <v>-86583</v>
      </c>
      <c r="AH29" s="8">
        <v>-23174</v>
      </c>
      <c r="AI29" s="8">
        <v>-60258</v>
      </c>
      <c r="AJ29" s="8">
        <v>-3151</v>
      </c>
      <c r="AK29" s="8"/>
      <c r="AL29" s="8"/>
      <c r="AM29" s="8"/>
      <c r="AN29" s="8"/>
      <c r="AO29" s="8"/>
      <c r="AP29" s="8"/>
      <c r="AQ29" s="8"/>
      <c r="AR29" s="8"/>
      <c r="AS29" s="8"/>
      <c r="AT29" s="8"/>
      <c r="AU29" s="8"/>
      <c r="AV29" s="43">
        <f t="shared" ref="AV29" si="335">AF29+AG29</f>
        <v>61101</v>
      </c>
      <c r="AW29" s="37">
        <f t="shared" ref="AW29" si="336">SUM(AX29:BG29)</f>
        <v>0</v>
      </c>
      <c r="AX29" s="8"/>
      <c r="AY29" s="8"/>
      <c r="AZ29" s="8"/>
      <c r="BA29" s="8"/>
      <c r="BB29" s="8"/>
      <c r="BC29" s="8"/>
      <c r="BD29" s="8"/>
      <c r="BE29" s="8"/>
      <c r="BF29" s="8"/>
      <c r="BG29" s="8"/>
      <c r="BH29" s="43">
        <f t="shared" ref="BH29" si="337">AV29+AW29</f>
        <v>61101</v>
      </c>
      <c r="BI29" s="165">
        <f t="shared" ref="BI29" si="338">SUM(BJ29:BR29)</f>
        <v>0</v>
      </c>
      <c r="BJ29" s="35"/>
      <c r="BK29" s="35"/>
      <c r="BL29" s="35"/>
      <c r="BM29" s="35"/>
      <c r="BN29" s="35"/>
      <c r="BO29" s="35"/>
      <c r="BP29" s="35"/>
      <c r="BQ29" s="35"/>
      <c r="BR29" s="35"/>
      <c r="BS29" s="43">
        <f t="shared" ref="BS29" si="339">BH29+BI29</f>
        <v>61101</v>
      </c>
      <c r="BT29" s="181">
        <f t="shared" ref="BT29" si="340">SUM(BU29:CB29)</f>
        <v>0</v>
      </c>
      <c r="BU29" s="19"/>
      <c r="BV29" s="19"/>
      <c r="BW29" s="19"/>
      <c r="BX29" s="19"/>
      <c r="BY29" s="19"/>
      <c r="BZ29" s="19"/>
      <c r="CA29" s="19"/>
      <c r="CB29" s="19"/>
      <c r="CC29" s="43">
        <f t="shared" ref="CC29" si="341">BS29+BT29</f>
        <v>61101</v>
      </c>
      <c r="CD29" s="310">
        <f t="shared" ref="CD29" si="342">CE29+CF29+CG29+CH29+CI29+CJ29+CK29+CL29+CM29+CN29</f>
        <v>0</v>
      </c>
      <c r="CE29" s="39"/>
      <c r="CF29" s="39"/>
      <c r="CG29" s="39"/>
      <c r="CH29" s="39"/>
      <c r="CI29" s="39"/>
      <c r="CJ29" s="39"/>
      <c r="CK29" s="39"/>
      <c r="CL29" s="39"/>
      <c r="CM29" s="39"/>
      <c r="CN29" s="39"/>
      <c r="CO29" s="310">
        <f t="shared" ref="CO29" si="343">CC29+CD29</f>
        <v>61101</v>
      </c>
      <c r="CP29" s="35">
        <v>147684</v>
      </c>
      <c r="CQ29" s="35"/>
      <c r="CR29" s="35"/>
      <c r="CS29" s="35"/>
      <c r="CT29" s="35"/>
      <c r="CU29" s="35"/>
      <c r="CV29" s="35">
        <f t="shared" ref="CV29" si="344">CW29+CX29</f>
        <v>0</v>
      </c>
      <c r="CW29" s="35"/>
      <c r="CX29" s="35"/>
      <c r="CY29" s="35">
        <f t="shared" ref="CY29" si="345">CP29+CV29</f>
        <v>147684</v>
      </c>
      <c r="CZ29" s="35"/>
      <c r="DA29" s="35"/>
      <c r="DB29" s="35"/>
      <c r="DC29" s="33">
        <f t="shared" si="42"/>
        <v>147684</v>
      </c>
      <c r="DD29" s="35"/>
      <c r="DE29" s="33">
        <f t="shared" si="43"/>
        <v>147684</v>
      </c>
      <c r="DF29" s="35"/>
      <c r="DG29" s="33">
        <f t="shared" si="44"/>
        <v>147684</v>
      </c>
      <c r="DH29" s="311">
        <f>DI29</f>
        <v>0</v>
      </c>
      <c r="DI29" s="35"/>
      <c r="DJ29" s="43">
        <f>DG29+DH29</f>
        <v>147684</v>
      </c>
      <c r="DK29" s="312">
        <f t="shared" ref="DK29" si="346">DL29</f>
        <v>0</v>
      </c>
      <c r="DL29" s="39"/>
      <c r="DM29" s="312">
        <f t="shared" ref="DM29" si="347">DJ29+DK29</f>
        <v>147684</v>
      </c>
      <c r="DN29" s="311">
        <f t="shared" ref="DN29" si="348">DO29</f>
        <v>0</v>
      </c>
      <c r="DO29" s="39">
        <v>0</v>
      </c>
      <c r="DP29" s="311">
        <f t="shared" ref="DP29" si="349">DM29+DN29</f>
        <v>147684</v>
      </c>
      <c r="DQ29" s="35">
        <v>147684</v>
      </c>
      <c r="DR29" s="35"/>
      <c r="DS29" s="35"/>
      <c r="DT29" s="35"/>
      <c r="DU29" s="35"/>
      <c r="DV29" s="35"/>
      <c r="DW29" s="35">
        <f t="shared" ref="DW29" si="350">DX29+DY29</f>
        <v>0</v>
      </c>
      <c r="DX29" s="35"/>
      <c r="DY29" s="35"/>
      <c r="DZ29" s="43">
        <f t="shared" ref="DZ29" si="351">DQ29+DW29</f>
        <v>147684</v>
      </c>
      <c r="EA29" s="35"/>
      <c r="EB29" s="35"/>
      <c r="EC29" s="35"/>
      <c r="ED29" s="33">
        <f t="shared" si="45"/>
        <v>147684</v>
      </c>
      <c r="EE29" s="35"/>
      <c r="EF29" s="33">
        <f t="shared" si="46"/>
        <v>147684</v>
      </c>
      <c r="EG29" s="35"/>
      <c r="EH29" s="33">
        <f t="shared" si="47"/>
        <v>147684</v>
      </c>
      <c r="EI29" s="313">
        <f t="shared" ref="EI29" si="352">EJ29</f>
        <v>0</v>
      </c>
      <c r="EJ29" s="8">
        <v>0</v>
      </c>
      <c r="EK29" s="43">
        <f>EH29+EI29</f>
        <v>147684</v>
      </c>
      <c r="EL29" s="311">
        <f>EM29</f>
        <v>0</v>
      </c>
      <c r="EM29" s="39"/>
      <c r="EN29" s="311">
        <f>EK29+EL29</f>
        <v>147684</v>
      </c>
      <c r="EO29" s="314">
        <f>EP29</f>
        <v>0</v>
      </c>
      <c r="EP29" s="39"/>
      <c r="EQ29" s="314">
        <f>EN29+EO29</f>
        <v>147684</v>
      </c>
      <c r="ER29" s="8">
        <v>56500</v>
      </c>
      <c r="ES29" s="196">
        <f t="shared" si="48"/>
        <v>92.469845010719951</v>
      </c>
      <c r="ET29" s="19"/>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row>
    <row r="30" spans="1:180" ht="169.5" customHeight="1" outlineLevel="1" x14ac:dyDescent="0.25">
      <c r="A30" s="57" t="s">
        <v>134</v>
      </c>
      <c r="B30" s="4" t="s">
        <v>74</v>
      </c>
      <c r="C30" s="4"/>
      <c r="D30" s="4"/>
      <c r="E30" s="4" t="s">
        <v>90</v>
      </c>
      <c r="F30" s="4" t="s">
        <v>85</v>
      </c>
      <c r="G30" s="4" t="s">
        <v>0</v>
      </c>
      <c r="H30" s="4" t="s">
        <v>94</v>
      </c>
      <c r="I30" s="4"/>
      <c r="J30" s="6">
        <f t="shared" ref="J30:EK32" si="353">J31</f>
        <v>200</v>
      </c>
      <c r="K30" s="6"/>
      <c r="L30" s="6"/>
      <c r="M30" s="6"/>
      <c r="N30" s="6"/>
      <c r="O30" s="6"/>
      <c r="P30" s="34">
        <f t="shared" si="353"/>
        <v>0</v>
      </c>
      <c r="Q30" s="34">
        <f t="shared" si="353"/>
        <v>0</v>
      </c>
      <c r="R30" s="34">
        <f t="shared" si="353"/>
        <v>0</v>
      </c>
      <c r="S30" s="34">
        <f t="shared" si="353"/>
        <v>200</v>
      </c>
      <c r="T30" s="34">
        <f t="shared" si="353"/>
        <v>0</v>
      </c>
      <c r="U30" s="34">
        <f t="shared" si="353"/>
        <v>0</v>
      </c>
      <c r="V30" s="34">
        <f t="shared" si="353"/>
        <v>0</v>
      </c>
      <c r="W30" s="34">
        <f t="shared" si="353"/>
        <v>0</v>
      </c>
      <c r="X30" s="34">
        <f t="shared" si="353"/>
        <v>0</v>
      </c>
      <c r="Y30" s="34">
        <f t="shared" si="353"/>
        <v>0</v>
      </c>
      <c r="Z30" s="34">
        <f t="shared" si="353"/>
        <v>0</v>
      </c>
      <c r="AA30" s="34">
        <f t="shared" si="353"/>
        <v>0</v>
      </c>
      <c r="AB30" s="34">
        <f t="shared" si="353"/>
        <v>0</v>
      </c>
      <c r="AC30" s="6">
        <f t="shared" si="353"/>
        <v>0</v>
      </c>
      <c r="AD30" s="34">
        <f t="shared" si="353"/>
        <v>0</v>
      </c>
      <c r="AE30" s="34">
        <f t="shared" si="353"/>
        <v>0</v>
      </c>
      <c r="AF30" s="34">
        <f t="shared" si="353"/>
        <v>200</v>
      </c>
      <c r="AG30" s="6">
        <f t="shared" si="353"/>
        <v>0</v>
      </c>
      <c r="AH30" s="6">
        <f t="shared" si="353"/>
        <v>0</v>
      </c>
      <c r="AI30" s="6">
        <f t="shared" si="353"/>
        <v>0</v>
      </c>
      <c r="AJ30" s="6">
        <f t="shared" si="353"/>
        <v>0</v>
      </c>
      <c r="AK30" s="6">
        <f t="shared" si="353"/>
        <v>0</v>
      </c>
      <c r="AL30" s="6">
        <f t="shared" si="353"/>
        <v>0</v>
      </c>
      <c r="AM30" s="6">
        <f t="shared" si="353"/>
        <v>0</v>
      </c>
      <c r="AN30" s="6">
        <f t="shared" si="353"/>
        <v>0</v>
      </c>
      <c r="AO30" s="6">
        <f t="shared" si="353"/>
        <v>0</v>
      </c>
      <c r="AP30" s="6">
        <f t="shared" si="353"/>
        <v>0</v>
      </c>
      <c r="AQ30" s="6">
        <f t="shared" si="353"/>
        <v>0</v>
      </c>
      <c r="AR30" s="6">
        <f t="shared" si="353"/>
        <v>0</v>
      </c>
      <c r="AS30" s="6">
        <f t="shared" si="353"/>
        <v>0</v>
      </c>
      <c r="AT30" s="6">
        <f t="shared" si="353"/>
        <v>0</v>
      </c>
      <c r="AU30" s="6">
        <f t="shared" si="353"/>
        <v>0</v>
      </c>
      <c r="AV30" s="34">
        <f t="shared" si="353"/>
        <v>200</v>
      </c>
      <c r="AW30" s="6">
        <f t="shared" si="353"/>
        <v>0</v>
      </c>
      <c r="AX30" s="6">
        <f t="shared" si="353"/>
        <v>0</v>
      </c>
      <c r="AY30" s="6">
        <f t="shared" si="353"/>
        <v>0</v>
      </c>
      <c r="AZ30" s="6">
        <f t="shared" si="353"/>
        <v>0</v>
      </c>
      <c r="BA30" s="6">
        <f t="shared" si="353"/>
        <v>0</v>
      </c>
      <c r="BB30" s="6">
        <f t="shared" si="353"/>
        <v>0</v>
      </c>
      <c r="BC30" s="6">
        <f t="shared" si="353"/>
        <v>0</v>
      </c>
      <c r="BD30" s="6">
        <f t="shared" si="353"/>
        <v>0</v>
      </c>
      <c r="BE30" s="6">
        <f t="shared" si="353"/>
        <v>0</v>
      </c>
      <c r="BF30" s="6">
        <f t="shared" si="353"/>
        <v>0</v>
      </c>
      <c r="BG30" s="6">
        <f t="shared" si="353"/>
        <v>0</v>
      </c>
      <c r="BH30" s="34">
        <f t="shared" si="353"/>
        <v>200</v>
      </c>
      <c r="BI30" s="164">
        <f t="shared" si="353"/>
        <v>0</v>
      </c>
      <c r="BJ30" s="34">
        <f t="shared" si="353"/>
        <v>0</v>
      </c>
      <c r="BK30" s="34">
        <f t="shared" si="353"/>
        <v>0</v>
      </c>
      <c r="BL30" s="34">
        <f t="shared" si="353"/>
        <v>0</v>
      </c>
      <c r="BM30" s="34">
        <f t="shared" si="353"/>
        <v>0</v>
      </c>
      <c r="BN30" s="34">
        <f t="shared" si="353"/>
        <v>0</v>
      </c>
      <c r="BO30" s="34">
        <f t="shared" si="353"/>
        <v>0</v>
      </c>
      <c r="BP30" s="34">
        <f t="shared" si="353"/>
        <v>0</v>
      </c>
      <c r="BQ30" s="34">
        <f t="shared" si="353"/>
        <v>0</v>
      </c>
      <c r="BR30" s="34">
        <f t="shared" si="353"/>
        <v>0</v>
      </c>
      <c r="BS30" s="34">
        <f t="shared" si="353"/>
        <v>200</v>
      </c>
      <c r="BT30" s="303">
        <f t="shared" ref="BT30:CB32" si="354">BT31</f>
        <v>0</v>
      </c>
      <c r="BU30" s="6">
        <f t="shared" si="354"/>
        <v>0</v>
      </c>
      <c r="BV30" s="6">
        <f t="shared" si="354"/>
        <v>0</v>
      </c>
      <c r="BW30" s="6">
        <f t="shared" si="354"/>
        <v>0</v>
      </c>
      <c r="BX30" s="6">
        <f t="shared" si="354"/>
        <v>0</v>
      </c>
      <c r="BY30" s="6">
        <f t="shared" si="354"/>
        <v>0</v>
      </c>
      <c r="BZ30" s="6">
        <f t="shared" si="354"/>
        <v>0</v>
      </c>
      <c r="CA30" s="6">
        <f t="shared" si="354"/>
        <v>0</v>
      </c>
      <c r="CB30" s="6">
        <f t="shared" si="354"/>
        <v>0</v>
      </c>
      <c r="CC30" s="34">
        <f t="shared" si="353"/>
        <v>200</v>
      </c>
      <c r="CD30" s="304">
        <f t="shared" ref="CD30:CF32" si="355">CD31</f>
        <v>0</v>
      </c>
      <c r="CE30" s="6">
        <f t="shared" si="355"/>
        <v>0</v>
      </c>
      <c r="CF30" s="6">
        <f t="shared" si="355"/>
        <v>0</v>
      </c>
      <c r="CG30" s="6">
        <f t="shared" ref="CG30:CI32" si="356">CG31</f>
        <v>0</v>
      </c>
      <c r="CH30" s="6">
        <f t="shared" si="356"/>
        <v>0</v>
      </c>
      <c r="CI30" s="6">
        <f t="shared" si="356"/>
        <v>0</v>
      </c>
      <c r="CJ30" s="6">
        <f t="shared" ref="CJ30:CL32" si="357">CJ31</f>
        <v>0</v>
      </c>
      <c r="CK30" s="6">
        <f t="shared" si="357"/>
        <v>0</v>
      </c>
      <c r="CL30" s="6">
        <f t="shared" si="357"/>
        <v>0</v>
      </c>
      <c r="CM30" s="6">
        <f t="shared" ref="CM30:CO32" si="358">CM31</f>
        <v>0</v>
      </c>
      <c r="CN30" s="6">
        <f t="shared" si="358"/>
        <v>0</v>
      </c>
      <c r="CO30" s="304">
        <f t="shared" si="358"/>
        <v>200</v>
      </c>
      <c r="CP30" s="34">
        <f t="shared" si="353"/>
        <v>200</v>
      </c>
      <c r="CQ30" s="34"/>
      <c r="CR30" s="34"/>
      <c r="CS30" s="34"/>
      <c r="CT30" s="34"/>
      <c r="CU30" s="34"/>
      <c r="CV30" s="34">
        <f t="shared" si="353"/>
        <v>0</v>
      </c>
      <c r="CW30" s="34">
        <f t="shared" si="353"/>
        <v>0</v>
      </c>
      <c r="CX30" s="34">
        <f t="shared" si="353"/>
        <v>0</v>
      </c>
      <c r="CY30" s="34">
        <f t="shared" si="353"/>
        <v>200</v>
      </c>
      <c r="CZ30" s="34">
        <f t="shared" si="353"/>
        <v>0</v>
      </c>
      <c r="DA30" s="34">
        <f t="shared" si="353"/>
        <v>0</v>
      </c>
      <c r="DB30" s="34">
        <f t="shared" si="353"/>
        <v>0</v>
      </c>
      <c r="DC30" s="33">
        <f t="shared" si="42"/>
        <v>200</v>
      </c>
      <c r="DD30" s="34">
        <f t="shared" si="353"/>
        <v>0</v>
      </c>
      <c r="DE30" s="33">
        <f t="shared" si="43"/>
        <v>200</v>
      </c>
      <c r="DF30" s="34">
        <f t="shared" si="353"/>
        <v>0</v>
      </c>
      <c r="DG30" s="33">
        <f t="shared" si="44"/>
        <v>200</v>
      </c>
      <c r="DH30" s="305">
        <f t="shared" si="353"/>
        <v>0</v>
      </c>
      <c r="DI30" s="34">
        <f t="shared" si="353"/>
        <v>0</v>
      </c>
      <c r="DJ30" s="34">
        <f t="shared" si="353"/>
        <v>200</v>
      </c>
      <c r="DK30" s="306">
        <f t="shared" ref="DK30:DP32" si="359">DK31</f>
        <v>0</v>
      </c>
      <c r="DL30" s="6">
        <f t="shared" si="359"/>
        <v>0</v>
      </c>
      <c r="DM30" s="306">
        <f t="shared" si="359"/>
        <v>200</v>
      </c>
      <c r="DN30" s="307">
        <f t="shared" si="359"/>
        <v>0</v>
      </c>
      <c r="DO30" s="6">
        <f t="shared" si="359"/>
        <v>0</v>
      </c>
      <c r="DP30" s="307">
        <f t="shared" si="359"/>
        <v>200</v>
      </c>
      <c r="DQ30" s="34">
        <f t="shared" si="353"/>
        <v>200</v>
      </c>
      <c r="DR30" s="34"/>
      <c r="DS30" s="34"/>
      <c r="DT30" s="34"/>
      <c r="DU30" s="34"/>
      <c r="DV30" s="34"/>
      <c r="DW30" s="34">
        <f t="shared" si="353"/>
        <v>0</v>
      </c>
      <c r="DX30" s="34">
        <f t="shared" si="353"/>
        <v>0</v>
      </c>
      <c r="DY30" s="34">
        <f t="shared" si="353"/>
        <v>0</v>
      </c>
      <c r="DZ30" s="34">
        <f t="shared" si="353"/>
        <v>200</v>
      </c>
      <c r="EA30" s="34">
        <f t="shared" si="353"/>
        <v>0</v>
      </c>
      <c r="EB30" s="34">
        <f t="shared" si="353"/>
        <v>0</v>
      </c>
      <c r="EC30" s="34">
        <f t="shared" si="353"/>
        <v>0</v>
      </c>
      <c r="ED30" s="33">
        <f t="shared" si="45"/>
        <v>200</v>
      </c>
      <c r="EE30" s="34">
        <f t="shared" si="353"/>
        <v>0</v>
      </c>
      <c r="EF30" s="33">
        <f t="shared" si="46"/>
        <v>200</v>
      </c>
      <c r="EG30" s="34">
        <f t="shared" si="353"/>
        <v>0</v>
      </c>
      <c r="EH30" s="33">
        <f t="shared" si="47"/>
        <v>200</v>
      </c>
      <c r="EI30" s="308">
        <f t="shared" si="353"/>
        <v>0</v>
      </c>
      <c r="EJ30" s="6">
        <f t="shared" si="353"/>
        <v>0</v>
      </c>
      <c r="EK30" s="34">
        <f t="shared" si="353"/>
        <v>200</v>
      </c>
      <c r="EL30" s="307">
        <f t="shared" ref="EL30:ER32" si="360">EL31</f>
        <v>0</v>
      </c>
      <c r="EM30" s="6">
        <f t="shared" si="360"/>
        <v>0</v>
      </c>
      <c r="EN30" s="307">
        <f t="shared" si="360"/>
        <v>200</v>
      </c>
      <c r="EO30" s="309">
        <f t="shared" si="360"/>
        <v>0</v>
      </c>
      <c r="EP30" s="6">
        <f t="shared" si="360"/>
        <v>0</v>
      </c>
      <c r="EQ30" s="309">
        <f t="shared" si="360"/>
        <v>200</v>
      </c>
      <c r="ER30" s="6">
        <f t="shared" si="360"/>
        <v>0</v>
      </c>
      <c r="ES30" s="196">
        <f t="shared" si="48"/>
        <v>0</v>
      </c>
      <c r="ET30" s="6">
        <f t="shared" ref="ET30:ET32" si="361">ET31</f>
        <v>0</v>
      </c>
      <c r="EU30" s="2"/>
      <c r="EV30" s="2"/>
    </row>
    <row r="31" spans="1:180" ht="38.25" customHeight="1" outlineLevel="1" x14ac:dyDescent="0.25">
      <c r="A31" s="57" t="s">
        <v>11</v>
      </c>
      <c r="B31" s="4" t="s">
        <v>74</v>
      </c>
      <c r="C31" s="4"/>
      <c r="D31" s="4"/>
      <c r="E31" s="4" t="s">
        <v>90</v>
      </c>
      <c r="F31" s="4" t="s">
        <v>85</v>
      </c>
      <c r="G31" s="4" t="s">
        <v>0</v>
      </c>
      <c r="H31" s="4" t="s">
        <v>94</v>
      </c>
      <c r="I31" s="4" t="s">
        <v>12</v>
      </c>
      <c r="J31" s="6">
        <f t="shared" si="353"/>
        <v>200</v>
      </c>
      <c r="K31" s="6"/>
      <c r="L31" s="6"/>
      <c r="M31" s="6"/>
      <c r="N31" s="6"/>
      <c r="O31" s="6"/>
      <c r="P31" s="34">
        <f t="shared" si="353"/>
        <v>0</v>
      </c>
      <c r="Q31" s="34">
        <f t="shared" si="353"/>
        <v>0</v>
      </c>
      <c r="R31" s="34">
        <f t="shared" si="353"/>
        <v>0</v>
      </c>
      <c r="S31" s="34">
        <f t="shared" si="353"/>
        <v>200</v>
      </c>
      <c r="T31" s="34">
        <f t="shared" si="353"/>
        <v>0</v>
      </c>
      <c r="U31" s="34">
        <f t="shared" si="353"/>
        <v>0</v>
      </c>
      <c r="V31" s="34">
        <f t="shared" si="353"/>
        <v>0</v>
      </c>
      <c r="W31" s="34">
        <f t="shared" si="353"/>
        <v>0</v>
      </c>
      <c r="X31" s="34">
        <f t="shared" si="353"/>
        <v>0</v>
      </c>
      <c r="Y31" s="34">
        <f t="shared" si="353"/>
        <v>0</v>
      </c>
      <c r="Z31" s="34">
        <f t="shared" si="353"/>
        <v>0</v>
      </c>
      <c r="AA31" s="34">
        <f t="shared" si="353"/>
        <v>0</v>
      </c>
      <c r="AB31" s="34">
        <f t="shared" si="353"/>
        <v>0</v>
      </c>
      <c r="AC31" s="6">
        <f t="shared" si="353"/>
        <v>0</v>
      </c>
      <c r="AD31" s="34">
        <f t="shared" si="353"/>
        <v>0</v>
      </c>
      <c r="AE31" s="34">
        <f t="shared" si="353"/>
        <v>0</v>
      </c>
      <c r="AF31" s="34">
        <f t="shared" si="353"/>
        <v>200</v>
      </c>
      <c r="AG31" s="6">
        <f t="shared" si="353"/>
        <v>0</v>
      </c>
      <c r="AH31" s="6">
        <f t="shared" si="353"/>
        <v>0</v>
      </c>
      <c r="AI31" s="6">
        <f t="shared" si="353"/>
        <v>0</v>
      </c>
      <c r="AJ31" s="6">
        <f t="shared" si="353"/>
        <v>0</v>
      </c>
      <c r="AK31" s="6">
        <f t="shared" si="353"/>
        <v>0</v>
      </c>
      <c r="AL31" s="6">
        <f t="shared" si="353"/>
        <v>0</v>
      </c>
      <c r="AM31" s="6">
        <f t="shared" si="353"/>
        <v>0</v>
      </c>
      <c r="AN31" s="6">
        <f t="shared" si="353"/>
        <v>0</v>
      </c>
      <c r="AO31" s="6">
        <f t="shared" si="353"/>
        <v>0</v>
      </c>
      <c r="AP31" s="6">
        <f t="shared" si="353"/>
        <v>0</v>
      </c>
      <c r="AQ31" s="6">
        <f t="shared" si="353"/>
        <v>0</v>
      </c>
      <c r="AR31" s="6">
        <f t="shared" si="353"/>
        <v>0</v>
      </c>
      <c r="AS31" s="6">
        <f t="shared" si="353"/>
        <v>0</v>
      </c>
      <c r="AT31" s="6">
        <f t="shared" si="353"/>
        <v>0</v>
      </c>
      <c r="AU31" s="6">
        <f t="shared" si="353"/>
        <v>0</v>
      </c>
      <c r="AV31" s="34">
        <f t="shared" si="353"/>
        <v>200</v>
      </c>
      <c r="AW31" s="6">
        <f t="shared" si="353"/>
        <v>0</v>
      </c>
      <c r="AX31" s="6">
        <f t="shared" si="353"/>
        <v>0</v>
      </c>
      <c r="AY31" s="6">
        <f t="shared" si="353"/>
        <v>0</v>
      </c>
      <c r="AZ31" s="6">
        <f t="shared" si="353"/>
        <v>0</v>
      </c>
      <c r="BA31" s="6">
        <f t="shared" si="353"/>
        <v>0</v>
      </c>
      <c r="BB31" s="6">
        <f t="shared" si="353"/>
        <v>0</v>
      </c>
      <c r="BC31" s="6">
        <f t="shared" si="353"/>
        <v>0</v>
      </c>
      <c r="BD31" s="6">
        <f t="shared" si="353"/>
        <v>0</v>
      </c>
      <c r="BE31" s="6">
        <f t="shared" si="353"/>
        <v>0</v>
      </c>
      <c r="BF31" s="6">
        <f t="shared" si="353"/>
        <v>0</v>
      </c>
      <c r="BG31" s="6">
        <f t="shared" si="353"/>
        <v>0</v>
      </c>
      <c r="BH31" s="34">
        <f t="shared" si="353"/>
        <v>200</v>
      </c>
      <c r="BI31" s="164">
        <f t="shared" si="353"/>
        <v>0</v>
      </c>
      <c r="BJ31" s="34">
        <f t="shared" si="353"/>
        <v>0</v>
      </c>
      <c r="BK31" s="34">
        <f t="shared" si="353"/>
        <v>0</v>
      </c>
      <c r="BL31" s="34">
        <f t="shared" si="353"/>
        <v>0</v>
      </c>
      <c r="BM31" s="34">
        <f t="shared" si="353"/>
        <v>0</v>
      </c>
      <c r="BN31" s="34">
        <f t="shared" si="353"/>
        <v>0</v>
      </c>
      <c r="BO31" s="34">
        <f t="shared" si="353"/>
        <v>0</v>
      </c>
      <c r="BP31" s="34">
        <f t="shared" si="353"/>
        <v>0</v>
      </c>
      <c r="BQ31" s="34">
        <f t="shared" si="353"/>
        <v>0</v>
      </c>
      <c r="BR31" s="34">
        <f t="shared" si="353"/>
        <v>0</v>
      </c>
      <c r="BS31" s="34">
        <f t="shared" si="353"/>
        <v>200</v>
      </c>
      <c r="BT31" s="303">
        <f t="shared" si="354"/>
        <v>0</v>
      </c>
      <c r="BU31" s="6">
        <f t="shared" si="354"/>
        <v>0</v>
      </c>
      <c r="BV31" s="6">
        <f t="shared" si="354"/>
        <v>0</v>
      </c>
      <c r="BW31" s="6">
        <f t="shared" si="354"/>
        <v>0</v>
      </c>
      <c r="BX31" s="6">
        <f t="shared" si="354"/>
        <v>0</v>
      </c>
      <c r="BY31" s="6">
        <f t="shared" si="354"/>
        <v>0</v>
      </c>
      <c r="BZ31" s="6">
        <f t="shared" si="354"/>
        <v>0</v>
      </c>
      <c r="CA31" s="6">
        <f t="shared" si="354"/>
        <v>0</v>
      </c>
      <c r="CB31" s="6">
        <f t="shared" si="354"/>
        <v>0</v>
      </c>
      <c r="CC31" s="34">
        <f t="shared" si="353"/>
        <v>200</v>
      </c>
      <c r="CD31" s="304">
        <f t="shared" si="355"/>
        <v>0</v>
      </c>
      <c r="CE31" s="6">
        <f t="shared" si="355"/>
        <v>0</v>
      </c>
      <c r="CF31" s="6">
        <f t="shared" si="355"/>
        <v>0</v>
      </c>
      <c r="CG31" s="6">
        <f t="shared" si="356"/>
        <v>0</v>
      </c>
      <c r="CH31" s="6">
        <f t="shared" si="356"/>
        <v>0</v>
      </c>
      <c r="CI31" s="6">
        <f t="shared" si="356"/>
        <v>0</v>
      </c>
      <c r="CJ31" s="6">
        <f t="shared" si="357"/>
        <v>0</v>
      </c>
      <c r="CK31" s="6">
        <f t="shared" si="357"/>
        <v>0</v>
      </c>
      <c r="CL31" s="6">
        <f t="shared" si="357"/>
        <v>0</v>
      </c>
      <c r="CM31" s="6">
        <f t="shared" si="358"/>
        <v>0</v>
      </c>
      <c r="CN31" s="6">
        <f t="shared" si="358"/>
        <v>0</v>
      </c>
      <c r="CO31" s="304">
        <f t="shared" si="358"/>
        <v>200</v>
      </c>
      <c r="CP31" s="34">
        <f t="shared" si="353"/>
        <v>200</v>
      </c>
      <c r="CQ31" s="34"/>
      <c r="CR31" s="34"/>
      <c r="CS31" s="34"/>
      <c r="CT31" s="34"/>
      <c r="CU31" s="34"/>
      <c r="CV31" s="34">
        <f t="shared" si="353"/>
        <v>0</v>
      </c>
      <c r="CW31" s="34">
        <f t="shared" si="353"/>
        <v>0</v>
      </c>
      <c r="CX31" s="34">
        <f t="shared" si="353"/>
        <v>0</v>
      </c>
      <c r="CY31" s="34">
        <f t="shared" si="353"/>
        <v>200</v>
      </c>
      <c r="CZ31" s="34">
        <f t="shared" si="353"/>
        <v>0</v>
      </c>
      <c r="DA31" s="34">
        <f t="shared" si="353"/>
        <v>0</v>
      </c>
      <c r="DB31" s="34">
        <f t="shared" si="353"/>
        <v>0</v>
      </c>
      <c r="DC31" s="33">
        <f t="shared" si="42"/>
        <v>200</v>
      </c>
      <c r="DD31" s="34">
        <f t="shared" si="353"/>
        <v>0</v>
      </c>
      <c r="DE31" s="33">
        <f t="shared" si="43"/>
        <v>200</v>
      </c>
      <c r="DF31" s="34">
        <f t="shared" si="353"/>
        <v>0</v>
      </c>
      <c r="DG31" s="33">
        <f t="shared" si="44"/>
        <v>200</v>
      </c>
      <c r="DH31" s="305">
        <f t="shared" si="353"/>
        <v>0</v>
      </c>
      <c r="DI31" s="34">
        <f t="shared" si="353"/>
        <v>0</v>
      </c>
      <c r="DJ31" s="34">
        <f t="shared" si="353"/>
        <v>200</v>
      </c>
      <c r="DK31" s="306">
        <f t="shared" si="359"/>
        <v>0</v>
      </c>
      <c r="DL31" s="6">
        <f t="shared" si="359"/>
        <v>0</v>
      </c>
      <c r="DM31" s="306">
        <f t="shared" si="359"/>
        <v>200</v>
      </c>
      <c r="DN31" s="307">
        <f t="shared" si="359"/>
        <v>0</v>
      </c>
      <c r="DO31" s="6">
        <f t="shared" si="359"/>
        <v>0</v>
      </c>
      <c r="DP31" s="307">
        <f t="shared" si="359"/>
        <v>200</v>
      </c>
      <c r="DQ31" s="34">
        <f t="shared" si="353"/>
        <v>200</v>
      </c>
      <c r="DR31" s="34"/>
      <c r="DS31" s="34"/>
      <c r="DT31" s="34"/>
      <c r="DU31" s="34"/>
      <c r="DV31" s="34"/>
      <c r="DW31" s="34">
        <f t="shared" si="353"/>
        <v>0</v>
      </c>
      <c r="DX31" s="34">
        <f t="shared" si="353"/>
        <v>0</v>
      </c>
      <c r="DY31" s="34">
        <f t="shared" si="353"/>
        <v>0</v>
      </c>
      <c r="DZ31" s="34">
        <f t="shared" si="353"/>
        <v>200</v>
      </c>
      <c r="EA31" s="34">
        <f t="shared" si="353"/>
        <v>0</v>
      </c>
      <c r="EB31" s="34">
        <f t="shared" si="353"/>
        <v>0</v>
      </c>
      <c r="EC31" s="34">
        <f t="shared" si="353"/>
        <v>0</v>
      </c>
      <c r="ED31" s="33">
        <f t="shared" si="45"/>
        <v>200</v>
      </c>
      <c r="EE31" s="34">
        <f t="shared" si="353"/>
        <v>0</v>
      </c>
      <c r="EF31" s="33">
        <f t="shared" si="46"/>
        <v>200</v>
      </c>
      <c r="EG31" s="34">
        <f t="shared" si="353"/>
        <v>0</v>
      </c>
      <c r="EH31" s="33">
        <f t="shared" si="47"/>
        <v>200</v>
      </c>
      <c r="EI31" s="308">
        <f t="shared" si="353"/>
        <v>0</v>
      </c>
      <c r="EJ31" s="6">
        <f t="shared" si="353"/>
        <v>0</v>
      </c>
      <c r="EK31" s="34">
        <f t="shared" si="353"/>
        <v>200</v>
      </c>
      <c r="EL31" s="307">
        <f t="shared" si="360"/>
        <v>0</v>
      </c>
      <c r="EM31" s="6">
        <f t="shared" si="360"/>
        <v>0</v>
      </c>
      <c r="EN31" s="307">
        <f t="shared" si="360"/>
        <v>200</v>
      </c>
      <c r="EO31" s="309">
        <f t="shared" si="360"/>
        <v>0</v>
      </c>
      <c r="EP31" s="6">
        <f t="shared" si="360"/>
        <v>0</v>
      </c>
      <c r="EQ31" s="309">
        <f t="shared" si="360"/>
        <v>200</v>
      </c>
      <c r="ER31" s="6">
        <f t="shared" si="360"/>
        <v>0</v>
      </c>
      <c r="ES31" s="196">
        <f t="shared" si="48"/>
        <v>0</v>
      </c>
      <c r="ET31" s="6">
        <f t="shared" si="361"/>
        <v>0</v>
      </c>
      <c r="EU31" s="2"/>
      <c r="EV31" s="2"/>
    </row>
    <row r="32" spans="1:180" ht="38.25" customHeight="1" outlineLevel="1" x14ac:dyDescent="0.25">
      <c r="A32" s="57" t="s">
        <v>13</v>
      </c>
      <c r="B32" s="4" t="s">
        <v>74</v>
      </c>
      <c r="C32" s="4"/>
      <c r="D32" s="4"/>
      <c r="E32" s="4" t="s">
        <v>90</v>
      </c>
      <c r="F32" s="4" t="s">
        <v>85</v>
      </c>
      <c r="G32" s="4" t="s">
        <v>0</v>
      </c>
      <c r="H32" s="4" t="s">
        <v>94</v>
      </c>
      <c r="I32" s="4" t="s">
        <v>14</v>
      </c>
      <c r="J32" s="6">
        <f t="shared" si="353"/>
        <v>200</v>
      </c>
      <c r="K32" s="6"/>
      <c r="L32" s="6"/>
      <c r="M32" s="6"/>
      <c r="N32" s="6"/>
      <c r="O32" s="6"/>
      <c r="P32" s="34">
        <f t="shared" si="353"/>
        <v>0</v>
      </c>
      <c r="Q32" s="34">
        <f t="shared" si="353"/>
        <v>0</v>
      </c>
      <c r="R32" s="34">
        <f t="shared" si="353"/>
        <v>0</v>
      </c>
      <c r="S32" s="34">
        <f t="shared" si="353"/>
        <v>200</v>
      </c>
      <c r="T32" s="34">
        <f t="shared" si="353"/>
        <v>0</v>
      </c>
      <c r="U32" s="34">
        <f t="shared" si="353"/>
        <v>0</v>
      </c>
      <c r="V32" s="34">
        <f t="shared" si="353"/>
        <v>0</v>
      </c>
      <c r="W32" s="34">
        <f t="shared" si="353"/>
        <v>0</v>
      </c>
      <c r="X32" s="34">
        <f t="shared" si="353"/>
        <v>0</v>
      </c>
      <c r="Y32" s="34">
        <f t="shared" si="353"/>
        <v>0</v>
      </c>
      <c r="Z32" s="34">
        <f t="shared" si="353"/>
        <v>0</v>
      </c>
      <c r="AA32" s="34">
        <f t="shared" si="353"/>
        <v>0</v>
      </c>
      <c r="AB32" s="34">
        <f t="shared" si="353"/>
        <v>0</v>
      </c>
      <c r="AC32" s="6">
        <f t="shared" si="353"/>
        <v>0</v>
      </c>
      <c r="AD32" s="34">
        <f t="shared" si="353"/>
        <v>0</v>
      </c>
      <c r="AE32" s="34">
        <f t="shared" si="353"/>
        <v>0</v>
      </c>
      <c r="AF32" s="34">
        <f t="shared" si="353"/>
        <v>200</v>
      </c>
      <c r="AG32" s="6">
        <f t="shared" si="353"/>
        <v>0</v>
      </c>
      <c r="AH32" s="6">
        <f t="shared" si="353"/>
        <v>0</v>
      </c>
      <c r="AI32" s="6">
        <f t="shared" si="353"/>
        <v>0</v>
      </c>
      <c r="AJ32" s="6">
        <f t="shared" si="353"/>
        <v>0</v>
      </c>
      <c r="AK32" s="6">
        <f t="shared" si="353"/>
        <v>0</v>
      </c>
      <c r="AL32" s="6">
        <f t="shared" si="353"/>
        <v>0</v>
      </c>
      <c r="AM32" s="6">
        <f t="shared" si="353"/>
        <v>0</v>
      </c>
      <c r="AN32" s="6">
        <f t="shared" si="353"/>
        <v>0</v>
      </c>
      <c r="AO32" s="6">
        <f t="shared" si="353"/>
        <v>0</v>
      </c>
      <c r="AP32" s="6">
        <f t="shared" si="353"/>
        <v>0</v>
      </c>
      <c r="AQ32" s="6">
        <f t="shared" si="353"/>
        <v>0</v>
      </c>
      <c r="AR32" s="6">
        <f t="shared" si="353"/>
        <v>0</v>
      </c>
      <c r="AS32" s="6">
        <f t="shared" si="353"/>
        <v>0</v>
      </c>
      <c r="AT32" s="6">
        <f t="shared" si="353"/>
        <v>0</v>
      </c>
      <c r="AU32" s="6">
        <f t="shared" si="353"/>
        <v>0</v>
      </c>
      <c r="AV32" s="34">
        <f t="shared" si="353"/>
        <v>200</v>
      </c>
      <c r="AW32" s="6">
        <f t="shared" si="353"/>
        <v>0</v>
      </c>
      <c r="AX32" s="6">
        <f t="shared" si="353"/>
        <v>0</v>
      </c>
      <c r="AY32" s="6">
        <f t="shared" si="353"/>
        <v>0</v>
      </c>
      <c r="AZ32" s="6">
        <f t="shared" si="353"/>
        <v>0</v>
      </c>
      <c r="BA32" s="6">
        <f t="shared" si="353"/>
        <v>0</v>
      </c>
      <c r="BB32" s="6">
        <f t="shared" si="353"/>
        <v>0</v>
      </c>
      <c r="BC32" s="6">
        <f t="shared" si="353"/>
        <v>0</v>
      </c>
      <c r="BD32" s="6">
        <f t="shared" si="353"/>
        <v>0</v>
      </c>
      <c r="BE32" s="6">
        <f t="shared" si="353"/>
        <v>0</v>
      </c>
      <c r="BF32" s="6">
        <f t="shared" si="353"/>
        <v>0</v>
      </c>
      <c r="BG32" s="6">
        <f t="shared" si="353"/>
        <v>0</v>
      </c>
      <c r="BH32" s="34">
        <f t="shared" si="353"/>
        <v>200</v>
      </c>
      <c r="BI32" s="164">
        <f t="shared" si="353"/>
        <v>0</v>
      </c>
      <c r="BJ32" s="34">
        <f t="shared" si="353"/>
        <v>0</v>
      </c>
      <c r="BK32" s="34">
        <f t="shared" si="353"/>
        <v>0</v>
      </c>
      <c r="BL32" s="34">
        <f t="shared" si="353"/>
        <v>0</v>
      </c>
      <c r="BM32" s="34">
        <f t="shared" si="353"/>
        <v>0</v>
      </c>
      <c r="BN32" s="34">
        <f t="shared" si="353"/>
        <v>0</v>
      </c>
      <c r="BO32" s="34">
        <f t="shared" si="353"/>
        <v>0</v>
      </c>
      <c r="BP32" s="34">
        <f t="shared" si="353"/>
        <v>0</v>
      </c>
      <c r="BQ32" s="34">
        <f t="shared" si="353"/>
        <v>0</v>
      </c>
      <c r="BR32" s="34">
        <f t="shared" si="353"/>
        <v>0</v>
      </c>
      <c r="BS32" s="34">
        <f t="shared" si="353"/>
        <v>200</v>
      </c>
      <c r="BT32" s="303">
        <f t="shared" si="354"/>
        <v>0</v>
      </c>
      <c r="BU32" s="6">
        <f t="shared" si="354"/>
        <v>0</v>
      </c>
      <c r="BV32" s="6">
        <f t="shared" si="354"/>
        <v>0</v>
      </c>
      <c r="BW32" s="6">
        <f t="shared" si="354"/>
        <v>0</v>
      </c>
      <c r="BX32" s="6">
        <f t="shared" si="354"/>
        <v>0</v>
      </c>
      <c r="BY32" s="6">
        <f t="shared" si="354"/>
        <v>0</v>
      </c>
      <c r="BZ32" s="6">
        <f t="shared" si="354"/>
        <v>0</v>
      </c>
      <c r="CA32" s="6">
        <f t="shared" si="354"/>
        <v>0</v>
      </c>
      <c r="CB32" s="6">
        <f t="shared" si="354"/>
        <v>0</v>
      </c>
      <c r="CC32" s="34">
        <f t="shared" si="353"/>
        <v>200</v>
      </c>
      <c r="CD32" s="304">
        <f t="shared" si="355"/>
        <v>0</v>
      </c>
      <c r="CE32" s="6">
        <f t="shared" si="355"/>
        <v>0</v>
      </c>
      <c r="CF32" s="6">
        <f t="shared" si="355"/>
        <v>0</v>
      </c>
      <c r="CG32" s="6">
        <f t="shared" si="356"/>
        <v>0</v>
      </c>
      <c r="CH32" s="6">
        <f t="shared" si="356"/>
        <v>0</v>
      </c>
      <c r="CI32" s="6">
        <f t="shared" si="356"/>
        <v>0</v>
      </c>
      <c r="CJ32" s="6">
        <f t="shared" si="357"/>
        <v>0</v>
      </c>
      <c r="CK32" s="6">
        <f t="shared" si="357"/>
        <v>0</v>
      </c>
      <c r="CL32" s="6">
        <f t="shared" si="357"/>
        <v>0</v>
      </c>
      <c r="CM32" s="6">
        <f t="shared" si="358"/>
        <v>0</v>
      </c>
      <c r="CN32" s="6">
        <f t="shared" si="358"/>
        <v>0</v>
      </c>
      <c r="CO32" s="304">
        <f t="shared" si="358"/>
        <v>200</v>
      </c>
      <c r="CP32" s="34">
        <f t="shared" si="353"/>
        <v>200</v>
      </c>
      <c r="CQ32" s="34"/>
      <c r="CR32" s="34"/>
      <c r="CS32" s="34"/>
      <c r="CT32" s="34"/>
      <c r="CU32" s="34"/>
      <c r="CV32" s="34">
        <f t="shared" si="353"/>
        <v>0</v>
      </c>
      <c r="CW32" s="34">
        <f t="shared" si="353"/>
        <v>0</v>
      </c>
      <c r="CX32" s="34">
        <f t="shared" si="353"/>
        <v>0</v>
      </c>
      <c r="CY32" s="34">
        <f t="shared" si="353"/>
        <v>200</v>
      </c>
      <c r="CZ32" s="34">
        <f t="shared" si="353"/>
        <v>0</v>
      </c>
      <c r="DA32" s="34">
        <f t="shared" si="353"/>
        <v>0</v>
      </c>
      <c r="DB32" s="34">
        <f t="shared" si="353"/>
        <v>0</v>
      </c>
      <c r="DC32" s="33">
        <f t="shared" si="42"/>
        <v>200</v>
      </c>
      <c r="DD32" s="34">
        <f t="shared" si="353"/>
        <v>0</v>
      </c>
      <c r="DE32" s="33">
        <f t="shared" si="43"/>
        <v>200</v>
      </c>
      <c r="DF32" s="34">
        <f t="shared" si="353"/>
        <v>0</v>
      </c>
      <c r="DG32" s="33">
        <f t="shared" si="44"/>
        <v>200</v>
      </c>
      <c r="DH32" s="305">
        <f t="shared" si="353"/>
        <v>0</v>
      </c>
      <c r="DI32" s="34">
        <f t="shared" si="353"/>
        <v>0</v>
      </c>
      <c r="DJ32" s="34">
        <f t="shared" si="353"/>
        <v>200</v>
      </c>
      <c r="DK32" s="306">
        <f t="shared" si="359"/>
        <v>0</v>
      </c>
      <c r="DL32" s="6">
        <f t="shared" si="359"/>
        <v>0</v>
      </c>
      <c r="DM32" s="306">
        <f t="shared" si="359"/>
        <v>200</v>
      </c>
      <c r="DN32" s="307">
        <f t="shared" si="359"/>
        <v>0</v>
      </c>
      <c r="DO32" s="6">
        <f t="shared" si="359"/>
        <v>0</v>
      </c>
      <c r="DP32" s="307">
        <f t="shared" si="359"/>
        <v>200</v>
      </c>
      <c r="DQ32" s="34">
        <f t="shared" si="353"/>
        <v>200</v>
      </c>
      <c r="DR32" s="34"/>
      <c r="DS32" s="34"/>
      <c r="DT32" s="34"/>
      <c r="DU32" s="34"/>
      <c r="DV32" s="34"/>
      <c r="DW32" s="34">
        <f t="shared" si="353"/>
        <v>0</v>
      </c>
      <c r="DX32" s="34">
        <f t="shared" si="353"/>
        <v>0</v>
      </c>
      <c r="DY32" s="34">
        <f t="shared" si="353"/>
        <v>0</v>
      </c>
      <c r="DZ32" s="34">
        <f t="shared" si="353"/>
        <v>200</v>
      </c>
      <c r="EA32" s="34">
        <f t="shared" si="353"/>
        <v>0</v>
      </c>
      <c r="EB32" s="34">
        <f t="shared" si="353"/>
        <v>0</v>
      </c>
      <c r="EC32" s="34">
        <f t="shared" si="353"/>
        <v>0</v>
      </c>
      <c r="ED32" s="33">
        <f t="shared" si="45"/>
        <v>200</v>
      </c>
      <c r="EE32" s="34">
        <f t="shared" si="353"/>
        <v>0</v>
      </c>
      <c r="EF32" s="33">
        <f t="shared" si="46"/>
        <v>200</v>
      </c>
      <c r="EG32" s="34">
        <f t="shared" si="353"/>
        <v>0</v>
      </c>
      <c r="EH32" s="33">
        <f t="shared" si="47"/>
        <v>200</v>
      </c>
      <c r="EI32" s="308">
        <f t="shared" si="353"/>
        <v>0</v>
      </c>
      <c r="EJ32" s="6">
        <f t="shared" si="353"/>
        <v>0</v>
      </c>
      <c r="EK32" s="34">
        <f t="shared" si="353"/>
        <v>200</v>
      </c>
      <c r="EL32" s="307">
        <f t="shared" si="360"/>
        <v>0</v>
      </c>
      <c r="EM32" s="6">
        <f t="shared" si="360"/>
        <v>0</v>
      </c>
      <c r="EN32" s="307">
        <f t="shared" si="360"/>
        <v>200</v>
      </c>
      <c r="EO32" s="309">
        <f t="shared" si="360"/>
        <v>0</v>
      </c>
      <c r="EP32" s="6">
        <f t="shared" si="360"/>
        <v>0</v>
      </c>
      <c r="EQ32" s="309">
        <f t="shared" si="360"/>
        <v>200</v>
      </c>
      <c r="ER32" s="6">
        <f t="shared" si="360"/>
        <v>0</v>
      </c>
      <c r="ES32" s="196">
        <f t="shared" si="48"/>
        <v>0</v>
      </c>
      <c r="ET32" s="6">
        <f t="shared" si="361"/>
        <v>0</v>
      </c>
      <c r="EU32" s="2"/>
      <c r="EV32" s="2"/>
    </row>
    <row r="33" spans="1:180" s="40" customFormat="1" ht="25.5" hidden="1" customHeight="1" outlineLevel="1" x14ac:dyDescent="0.25">
      <c r="A33" s="138" t="s">
        <v>15</v>
      </c>
      <c r="B33" s="71" t="s">
        <v>74</v>
      </c>
      <c r="C33" s="4"/>
      <c r="D33" s="4"/>
      <c r="E33" s="71" t="s">
        <v>90</v>
      </c>
      <c r="F33" s="71" t="s">
        <v>85</v>
      </c>
      <c r="G33" s="71" t="s">
        <v>0</v>
      </c>
      <c r="H33" s="71" t="s">
        <v>94</v>
      </c>
      <c r="I33" s="71" t="s">
        <v>16</v>
      </c>
      <c r="J33" s="8">
        <v>200</v>
      </c>
      <c r="K33" s="8"/>
      <c r="L33" s="8"/>
      <c r="M33" s="8"/>
      <c r="N33" s="8"/>
      <c r="O33" s="8"/>
      <c r="P33" s="35">
        <f t="shared" ref="P33" si="362">Q33</f>
        <v>0</v>
      </c>
      <c r="Q33" s="35"/>
      <c r="R33" s="35"/>
      <c r="S33" s="35">
        <f t="shared" ref="S33" si="363">J33+P33</f>
        <v>200</v>
      </c>
      <c r="T33" s="43">
        <f>SUM(U33:AE33)</f>
        <v>0</v>
      </c>
      <c r="U33" s="35"/>
      <c r="V33" s="35"/>
      <c r="W33" s="35"/>
      <c r="X33" s="35"/>
      <c r="Y33" s="35"/>
      <c r="Z33" s="35"/>
      <c r="AA33" s="35"/>
      <c r="AB33" s="35"/>
      <c r="AC33" s="8"/>
      <c r="AD33" s="35"/>
      <c r="AE33" s="35"/>
      <c r="AF33" s="43">
        <f>T33+S33</f>
        <v>200</v>
      </c>
      <c r="AG33" s="43">
        <f>SUM(AH33:AU33)</f>
        <v>0</v>
      </c>
      <c r="AH33" s="8"/>
      <c r="AI33" s="8"/>
      <c r="AJ33" s="8"/>
      <c r="AK33" s="8"/>
      <c r="AL33" s="8"/>
      <c r="AM33" s="8"/>
      <c r="AN33" s="8"/>
      <c r="AO33" s="8"/>
      <c r="AP33" s="8"/>
      <c r="AQ33" s="8"/>
      <c r="AR33" s="8"/>
      <c r="AS33" s="8"/>
      <c r="AT33" s="8"/>
      <c r="AU33" s="8"/>
      <c r="AV33" s="43">
        <f>AF33+AG33</f>
        <v>200</v>
      </c>
      <c r="AW33" s="37">
        <f t="shared" ref="AW33" si="364">SUM(AX33:BG33)</f>
        <v>0</v>
      </c>
      <c r="AX33" s="8"/>
      <c r="AY33" s="8"/>
      <c r="AZ33" s="8"/>
      <c r="BA33" s="8"/>
      <c r="BB33" s="8"/>
      <c r="BC33" s="8"/>
      <c r="BD33" s="8"/>
      <c r="BE33" s="8"/>
      <c r="BF33" s="8"/>
      <c r="BG33" s="8"/>
      <c r="BH33" s="43">
        <f t="shared" ref="BH33" si="365">AV33+AW33</f>
        <v>200</v>
      </c>
      <c r="BI33" s="165">
        <f t="shared" ref="BI33" si="366">SUM(BJ33:BR33)</f>
        <v>0</v>
      </c>
      <c r="BJ33" s="35"/>
      <c r="BK33" s="35"/>
      <c r="BL33" s="35"/>
      <c r="BM33" s="35"/>
      <c r="BN33" s="35"/>
      <c r="BO33" s="35"/>
      <c r="BP33" s="35"/>
      <c r="BQ33" s="35"/>
      <c r="BR33" s="35"/>
      <c r="BS33" s="43">
        <f t="shared" ref="BS33" si="367">BH33+BI33</f>
        <v>200</v>
      </c>
      <c r="BT33" s="181">
        <f t="shared" ref="BT33" si="368">SUM(BU33:CB33)</f>
        <v>0</v>
      </c>
      <c r="BU33" s="19"/>
      <c r="BV33" s="19"/>
      <c r="BW33" s="19"/>
      <c r="BX33" s="19"/>
      <c r="BY33" s="19"/>
      <c r="BZ33" s="19"/>
      <c r="CA33" s="19"/>
      <c r="CB33" s="19"/>
      <c r="CC33" s="43">
        <f t="shared" ref="CC33" si="369">BS33+BT33</f>
        <v>200</v>
      </c>
      <c r="CD33" s="310">
        <f t="shared" ref="CD33" si="370">CE33+CF33+CG33+CH33+CI33+CJ33+CK33+CL33+CM33+CN33</f>
        <v>0</v>
      </c>
      <c r="CE33" s="39"/>
      <c r="CF33" s="39"/>
      <c r="CG33" s="39"/>
      <c r="CH33" s="39"/>
      <c r="CI33" s="39"/>
      <c r="CJ33" s="39"/>
      <c r="CK33" s="39"/>
      <c r="CL33" s="39"/>
      <c r="CM33" s="39"/>
      <c r="CN33" s="39"/>
      <c r="CO33" s="310">
        <f t="shared" ref="CO33" si="371">CC33+CD33</f>
        <v>200</v>
      </c>
      <c r="CP33" s="35">
        <v>200</v>
      </c>
      <c r="CQ33" s="35"/>
      <c r="CR33" s="35"/>
      <c r="CS33" s="35"/>
      <c r="CT33" s="35"/>
      <c r="CU33" s="35"/>
      <c r="CV33" s="35">
        <f t="shared" ref="CV33" si="372">CW33+CX33</f>
        <v>0</v>
      </c>
      <c r="CW33" s="35"/>
      <c r="CX33" s="35"/>
      <c r="CY33" s="35">
        <f t="shared" ref="CY33" si="373">CP33+CV33</f>
        <v>200</v>
      </c>
      <c r="CZ33" s="35"/>
      <c r="DA33" s="35"/>
      <c r="DB33" s="35"/>
      <c r="DC33" s="33">
        <f t="shared" si="42"/>
        <v>200</v>
      </c>
      <c r="DD33" s="35"/>
      <c r="DE33" s="33">
        <f t="shared" si="43"/>
        <v>200</v>
      </c>
      <c r="DF33" s="35"/>
      <c r="DG33" s="33">
        <f t="shared" si="44"/>
        <v>200</v>
      </c>
      <c r="DH33" s="311">
        <f>DI33</f>
        <v>0</v>
      </c>
      <c r="DI33" s="35"/>
      <c r="DJ33" s="43">
        <f>DG33+DH33</f>
        <v>200</v>
      </c>
      <c r="DK33" s="312">
        <f t="shared" ref="DK33" si="374">DL33</f>
        <v>0</v>
      </c>
      <c r="DL33" s="39"/>
      <c r="DM33" s="312">
        <f t="shared" ref="DM33" si="375">DJ33+DK33</f>
        <v>200</v>
      </c>
      <c r="DN33" s="311">
        <f t="shared" ref="DN33" si="376">DO33</f>
        <v>0</v>
      </c>
      <c r="DO33" s="39">
        <v>0</v>
      </c>
      <c r="DP33" s="311">
        <f t="shared" ref="DP33" si="377">DM33+DN33</f>
        <v>200</v>
      </c>
      <c r="DQ33" s="35">
        <v>200</v>
      </c>
      <c r="DR33" s="35"/>
      <c r="DS33" s="35"/>
      <c r="DT33" s="35"/>
      <c r="DU33" s="35"/>
      <c r="DV33" s="35"/>
      <c r="DW33" s="35">
        <f t="shared" ref="DW33" si="378">DX33+DY33</f>
        <v>0</v>
      </c>
      <c r="DX33" s="35"/>
      <c r="DY33" s="35"/>
      <c r="DZ33" s="43">
        <f t="shared" ref="DZ33" si="379">DQ33+DW33</f>
        <v>200</v>
      </c>
      <c r="EA33" s="35"/>
      <c r="EB33" s="35"/>
      <c r="EC33" s="35"/>
      <c r="ED33" s="33">
        <f t="shared" si="45"/>
        <v>200</v>
      </c>
      <c r="EE33" s="35"/>
      <c r="EF33" s="33">
        <f t="shared" si="46"/>
        <v>200</v>
      </c>
      <c r="EG33" s="35"/>
      <c r="EH33" s="33">
        <f t="shared" si="47"/>
        <v>200</v>
      </c>
      <c r="EI33" s="313">
        <f t="shared" ref="EI33" si="380">EJ33</f>
        <v>0</v>
      </c>
      <c r="EJ33" s="8">
        <v>0</v>
      </c>
      <c r="EK33" s="43">
        <f>EH33+EI33</f>
        <v>200</v>
      </c>
      <c r="EL33" s="311">
        <f>EM33</f>
        <v>0</v>
      </c>
      <c r="EM33" s="39"/>
      <c r="EN33" s="311">
        <f>EK33+EL33</f>
        <v>200</v>
      </c>
      <c r="EO33" s="314">
        <f>EP33</f>
        <v>0</v>
      </c>
      <c r="EP33" s="39"/>
      <c r="EQ33" s="314">
        <f>EN33+EO33</f>
        <v>200</v>
      </c>
      <c r="ER33" s="8">
        <v>0</v>
      </c>
      <c r="ES33" s="196">
        <f t="shared" si="48"/>
        <v>0</v>
      </c>
      <c r="ET33" s="19"/>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row>
    <row r="34" spans="1:180" ht="140.25" customHeight="1" outlineLevel="1" x14ac:dyDescent="0.25">
      <c r="A34" s="58" t="s">
        <v>405</v>
      </c>
      <c r="B34" s="4" t="s">
        <v>74</v>
      </c>
      <c r="C34" s="4"/>
      <c r="D34" s="4"/>
      <c r="E34" s="4" t="s">
        <v>90</v>
      </c>
      <c r="F34" s="4" t="s">
        <v>85</v>
      </c>
      <c r="G34" s="4" t="s">
        <v>0</v>
      </c>
      <c r="H34" s="4" t="s">
        <v>97</v>
      </c>
      <c r="I34" s="4"/>
      <c r="J34" s="5">
        <f t="shared" ref="J34:EK36" si="381">J35</f>
        <v>510972.4</v>
      </c>
      <c r="K34" s="5"/>
      <c r="L34" s="5"/>
      <c r="M34" s="5"/>
      <c r="N34" s="5"/>
      <c r="O34" s="5"/>
      <c r="P34" s="33">
        <f t="shared" si="381"/>
        <v>0</v>
      </c>
      <c r="Q34" s="33">
        <f t="shared" si="381"/>
        <v>0</v>
      </c>
      <c r="R34" s="33">
        <f t="shared" si="381"/>
        <v>0</v>
      </c>
      <c r="S34" s="33">
        <f t="shared" si="381"/>
        <v>510972.4</v>
      </c>
      <c r="T34" s="33">
        <f t="shared" si="381"/>
        <v>0</v>
      </c>
      <c r="U34" s="33">
        <f t="shared" si="381"/>
        <v>0</v>
      </c>
      <c r="V34" s="33">
        <f t="shared" si="381"/>
        <v>0</v>
      </c>
      <c r="W34" s="33">
        <f t="shared" si="381"/>
        <v>0</v>
      </c>
      <c r="X34" s="33">
        <f t="shared" si="381"/>
        <v>0</v>
      </c>
      <c r="Y34" s="33">
        <f t="shared" si="381"/>
        <v>0</v>
      </c>
      <c r="Z34" s="33">
        <f t="shared" si="381"/>
        <v>0</v>
      </c>
      <c r="AA34" s="33">
        <f t="shared" si="381"/>
        <v>0</v>
      </c>
      <c r="AB34" s="33">
        <f t="shared" si="381"/>
        <v>0</v>
      </c>
      <c r="AC34" s="5">
        <f t="shared" si="381"/>
        <v>0</v>
      </c>
      <c r="AD34" s="33">
        <f t="shared" si="381"/>
        <v>0</v>
      </c>
      <c r="AE34" s="33">
        <f t="shared" si="381"/>
        <v>0</v>
      </c>
      <c r="AF34" s="33">
        <f t="shared" si="381"/>
        <v>510972.4</v>
      </c>
      <c r="AG34" s="5">
        <f t="shared" si="381"/>
        <v>0</v>
      </c>
      <c r="AH34" s="5">
        <f t="shared" si="381"/>
        <v>0</v>
      </c>
      <c r="AI34" s="5">
        <f t="shared" si="381"/>
        <v>0</v>
      </c>
      <c r="AJ34" s="5">
        <f t="shared" si="381"/>
        <v>0</v>
      </c>
      <c r="AK34" s="5">
        <f t="shared" si="381"/>
        <v>0</v>
      </c>
      <c r="AL34" s="5">
        <f t="shared" si="381"/>
        <v>0</v>
      </c>
      <c r="AM34" s="5">
        <f t="shared" si="381"/>
        <v>0</v>
      </c>
      <c r="AN34" s="5">
        <f t="shared" si="381"/>
        <v>0</v>
      </c>
      <c r="AO34" s="5">
        <f t="shared" si="381"/>
        <v>0</v>
      </c>
      <c r="AP34" s="5">
        <f t="shared" si="381"/>
        <v>0</v>
      </c>
      <c r="AQ34" s="5">
        <f t="shared" si="381"/>
        <v>0</v>
      </c>
      <c r="AR34" s="5">
        <f t="shared" si="381"/>
        <v>0</v>
      </c>
      <c r="AS34" s="5">
        <f t="shared" si="381"/>
        <v>0</v>
      </c>
      <c r="AT34" s="5">
        <f t="shared" si="381"/>
        <v>0</v>
      </c>
      <c r="AU34" s="5">
        <f t="shared" si="381"/>
        <v>0</v>
      </c>
      <c r="AV34" s="33">
        <f t="shared" si="381"/>
        <v>510972.4</v>
      </c>
      <c r="AW34" s="5">
        <f t="shared" si="381"/>
        <v>0</v>
      </c>
      <c r="AX34" s="5">
        <f t="shared" si="381"/>
        <v>0</v>
      </c>
      <c r="AY34" s="5">
        <f t="shared" si="381"/>
        <v>0</v>
      </c>
      <c r="AZ34" s="5">
        <f t="shared" si="381"/>
        <v>0</v>
      </c>
      <c r="BA34" s="5">
        <f t="shared" si="381"/>
        <v>0</v>
      </c>
      <c r="BB34" s="5">
        <f t="shared" si="381"/>
        <v>0</v>
      </c>
      <c r="BC34" s="5">
        <f t="shared" si="381"/>
        <v>0</v>
      </c>
      <c r="BD34" s="5">
        <f t="shared" si="381"/>
        <v>0</v>
      </c>
      <c r="BE34" s="5">
        <f t="shared" si="381"/>
        <v>0</v>
      </c>
      <c r="BF34" s="5">
        <f t="shared" si="381"/>
        <v>0</v>
      </c>
      <c r="BG34" s="5">
        <f t="shared" si="381"/>
        <v>0</v>
      </c>
      <c r="BH34" s="33">
        <f t="shared" si="381"/>
        <v>510972.4</v>
      </c>
      <c r="BI34" s="163">
        <f t="shared" si="381"/>
        <v>0</v>
      </c>
      <c r="BJ34" s="33">
        <f t="shared" si="381"/>
        <v>0</v>
      </c>
      <c r="BK34" s="33">
        <f t="shared" si="381"/>
        <v>0</v>
      </c>
      <c r="BL34" s="33">
        <f t="shared" si="381"/>
        <v>0</v>
      </c>
      <c r="BM34" s="33">
        <f t="shared" si="381"/>
        <v>0</v>
      </c>
      <c r="BN34" s="33">
        <f t="shared" si="381"/>
        <v>0</v>
      </c>
      <c r="BO34" s="33">
        <f t="shared" si="381"/>
        <v>0</v>
      </c>
      <c r="BP34" s="33">
        <f t="shared" si="381"/>
        <v>0</v>
      </c>
      <c r="BQ34" s="33">
        <f t="shared" si="381"/>
        <v>0</v>
      </c>
      <c r="BR34" s="33">
        <f t="shared" si="381"/>
        <v>0</v>
      </c>
      <c r="BS34" s="33">
        <f t="shared" si="381"/>
        <v>510972.4</v>
      </c>
      <c r="BT34" s="298">
        <f t="shared" ref="BT34:CB36" si="382">BT35</f>
        <v>0</v>
      </c>
      <c r="BU34" s="5">
        <f t="shared" si="382"/>
        <v>0</v>
      </c>
      <c r="BV34" s="5">
        <f t="shared" si="382"/>
        <v>0</v>
      </c>
      <c r="BW34" s="5">
        <f t="shared" si="382"/>
        <v>0</v>
      </c>
      <c r="BX34" s="5">
        <f t="shared" si="382"/>
        <v>0</v>
      </c>
      <c r="BY34" s="5">
        <f t="shared" si="382"/>
        <v>0</v>
      </c>
      <c r="BZ34" s="5">
        <f t="shared" si="382"/>
        <v>0</v>
      </c>
      <c r="CA34" s="5">
        <f t="shared" si="382"/>
        <v>0</v>
      </c>
      <c r="CB34" s="5">
        <f t="shared" si="382"/>
        <v>0</v>
      </c>
      <c r="CC34" s="33">
        <f t="shared" si="381"/>
        <v>510972.4</v>
      </c>
      <c r="CD34" s="74">
        <f t="shared" ref="CD34:CF36" si="383">CD35</f>
        <v>0</v>
      </c>
      <c r="CE34" s="5">
        <f t="shared" si="383"/>
        <v>0</v>
      </c>
      <c r="CF34" s="5">
        <f t="shared" si="383"/>
        <v>0</v>
      </c>
      <c r="CG34" s="5">
        <f t="shared" ref="CG34:CI36" si="384">CG35</f>
        <v>0</v>
      </c>
      <c r="CH34" s="5">
        <f t="shared" si="384"/>
        <v>0</v>
      </c>
      <c r="CI34" s="5">
        <f t="shared" si="384"/>
        <v>0</v>
      </c>
      <c r="CJ34" s="5">
        <f t="shared" ref="CJ34:CL36" si="385">CJ35</f>
        <v>0</v>
      </c>
      <c r="CK34" s="5">
        <f t="shared" si="385"/>
        <v>0</v>
      </c>
      <c r="CL34" s="5">
        <f t="shared" si="385"/>
        <v>0</v>
      </c>
      <c r="CM34" s="5">
        <f t="shared" ref="CM34:CO36" si="386">CM35</f>
        <v>0</v>
      </c>
      <c r="CN34" s="5">
        <f t="shared" si="386"/>
        <v>0</v>
      </c>
      <c r="CO34" s="74">
        <f t="shared" si="386"/>
        <v>510972.4</v>
      </c>
      <c r="CP34" s="33">
        <f t="shared" si="381"/>
        <v>510972.4</v>
      </c>
      <c r="CQ34" s="33"/>
      <c r="CR34" s="33"/>
      <c r="CS34" s="33"/>
      <c r="CT34" s="33"/>
      <c r="CU34" s="33"/>
      <c r="CV34" s="33">
        <f t="shared" si="381"/>
        <v>0</v>
      </c>
      <c r="CW34" s="33">
        <f t="shared" si="381"/>
        <v>0</v>
      </c>
      <c r="CX34" s="33">
        <f t="shared" si="381"/>
        <v>0</v>
      </c>
      <c r="CY34" s="33">
        <f t="shared" si="381"/>
        <v>510972.4</v>
      </c>
      <c r="CZ34" s="33">
        <f t="shared" si="381"/>
        <v>0</v>
      </c>
      <c r="DA34" s="33">
        <f t="shared" si="381"/>
        <v>0</v>
      </c>
      <c r="DB34" s="33">
        <f t="shared" si="381"/>
        <v>0</v>
      </c>
      <c r="DC34" s="33">
        <f t="shared" si="42"/>
        <v>510972.4</v>
      </c>
      <c r="DD34" s="33">
        <f t="shared" si="381"/>
        <v>0</v>
      </c>
      <c r="DE34" s="33">
        <f t="shared" si="43"/>
        <v>510972.4</v>
      </c>
      <c r="DF34" s="33">
        <f t="shared" si="381"/>
        <v>0</v>
      </c>
      <c r="DG34" s="33">
        <f t="shared" si="44"/>
        <v>510972.4</v>
      </c>
      <c r="DH34" s="299">
        <f t="shared" si="381"/>
        <v>0</v>
      </c>
      <c r="DI34" s="33">
        <f t="shared" si="381"/>
        <v>0</v>
      </c>
      <c r="DJ34" s="33">
        <f t="shared" si="381"/>
        <v>510972.4</v>
      </c>
      <c r="DK34" s="300">
        <f t="shared" ref="DK34:DP36" si="387">DK35</f>
        <v>0</v>
      </c>
      <c r="DL34" s="5">
        <f t="shared" si="387"/>
        <v>0</v>
      </c>
      <c r="DM34" s="300">
        <f t="shared" si="387"/>
        <v>510972.4</v>
      </c>
      <c r="DN34" s="124">
        <f t="shared" si="387"/>
        <v>0</v>
      </c>
      <c r="DO34" s="5">
        <f t="shared" si="387"/>
        <v>0</v>
      </c>
      <c r="DP34" s="124">
        <f t="shared" si="387"/>
        <v>510972.4</v>
      </c>
      <c r="DQ34" s="33">
        <f t="shared" si="381"/>
        <v>510972.4</v>
      </c>
      <c r="DR34" s="33"/>
      <c r="DS34" s="33"/>
      <c r="DT34" s="33"/>
      <c r="DU34" s="33"/>
      <c r="DV34" s="33"/>
      <c r="DW34" s="33">
        <f t="shared" si="381"/>
        <v>0</v>
      </c>
      <c r="DX34" s="33">
        <f t="shared" si="381"/>
        <v>0</v>
      </c>
      <c r="DY34" s="33">
        <f t="shared" si="381"/>
        <v>0</v>
      </c>
      <c r="DZ34" s="33">
        <f t="shared" si="381"/>
        <v>510972.4</v>
      </c>
      <c r="EA34" s="33">
        <f t="shared" si="381"/>
        <v>0</v>
      </c>
      <c r="EB34" s="33">
        <f t="shared" si="381"/>
        <v>0</v>
      </c>
      <c r="EC34" s="33">
        <f t="shared" si="381"/>
        <v>0</v>
      </c>
      <c r="ED34" s="33">
        <f t="shared" si="45"/>
        <v>510972.4</v>
      </c>
      <c r="EE34" s="33">
        <f t="shared" si="381"/>
        <v>0</v>
      </c>
      <c r="EF34" s="33">
        <f t="shared" si="46"/>
        <v>510972.4</v>
      </c>
      <c r="EG34" s="33">
        <f t="shared" si="381"/>
        <v>0</v>
      </c>
      <c r="EH34" s="33">
        <f t="shared" si="47"/>
        <v>510972.4</v>
      </c>
      <c r="EI34" s="301">
        <f t="shared" si="381"/>
        <v>0</v>
      </c>
      <c r="EJ34" s="5">
        <f t="shared" si="381"/>
        <v>0</v>
      </c>
      <c r="EK34" s="33">
        <f t="shared" si="381"/>
        <v>510972.4</v>
      </c>
      <c r="EL34" s="124">
        <f t="shared" ref="EL34:ER36" si="388">EL35</f>
        <v>0</v>
      </c>
      <c r="EM34" s="5">
        <f t="shared" si="388"/>
        <v>0</v>
      </c>
      <c r="EN34" s="124">
        <f t="shared" si="388"/>
        <v>510972.4</v>
      </c>
      <c r="EO34" s="302">
        <f t="shared" si="388"/>
        <v>0</v>
      </c>
      <c r="EP34" s="5">
        <f t="shared" si="388"/>
        <v>0</v>
      </c>
      <c r="EQ34" s="302">
        <f t="shared" si="388"/>
        <v>510972.4</v>
      </c>
      <c r="ER34" s="5">
        <f t="shared" si="388"/>
        <v>228973.53</v>
      </c>
      <c r="ES34" s="196">
        <f t="shared" si="48"/>
        <v>44.811330318428155</v>
      </c>
      <c r="ET34" s="5">
        <f t="shared" ref="ET34:ET36" si="389">ET35</f>
        <v>0</v>
      </c>
      <c r="EU34" s="2"/>
      <c r="EV34" s="2"/>
    </row>
    <row r="35" spans="1:180" ht="38.25" customHeight="1" outlineLevel="2" x14ac:dyDescent="0.25">
      <c r="A35" s="58" t="s">
        <v>159</v>
      </c>
      <c r="B35" s="4" t="s">
        <v>74</v>
      </c>
      <c r="C35" s="4"/>
      <c r="D35" s="4"/>
      <c r="E35" s="4" t="s">
        <v>90</v>
      </c>
      <c r="F35" s="4" t="s">
        <v>85</v>
      </c>
      <c r="G35" s="4" t="s">
        <v>0</v>
      </c>
      <c r="H35" s="4" t="s">
        <v>97</v>
      </c>
      <c r="I35" s="4" t="s">
        <v>12</v>
      </c>
      <c r="J35" s="5">
        <f t="shared" si="381"/>
        <v>510972.4</v>
      </c>
      <c r="K35" s="5"/>
      <c r="L35" s="5"/>
      <c r="M35" s="5"/>
      <c r="N35" s="5"/>
      <c r="O35" s="5"/>
      <c r="P35" s="33">
        <f t="shared" si="381"/>
        <v>0</v>
      </c>
      <c r="Q35" s="33">
        <f t="shared" si="381"/>
        <v>0</v>
      </c>
      <c r="R35" s="33">
        <f t="shared" si="381"/>
        <v>0</v>
      </c>
      <c r="S35" s="33">
        <f t="shared" si="381"/>
        <v>510972.4</v>
      </c>
      <c r="T35" s="33">
        <f t="shared" si="381"/>
        <v>0</v>
      </c>
      <c r="U35" s="33">
        <f t="shared" si="381"/>
        <v>0</v>
      </c>
      <c r="V35" s="33">
        <f t="shared" si="381"/>
        <v>0</v>
      </c>
      <c r="W35" s="33">
        <f t="shared" si="381"/>
        <v>0</v>
      </c>
      <c r="X35" s="33">
        <f t="shared" si="381"/>
        <v>0</v>
      </c>
      <c r="Y35" s="33">
        <f t="shared" si="381"/>
        <v>0</v>
      </c>
      <c r="Z35" s="33">
        <f t="shared" si="381"/>
        <v>0</v>
      </c>
      <c r="AA35" s="33">
        <f t="shared" si="381"/>
        <v>0</v>
      </c>
      <c r="AB35" s="33">
        <f t="shared" si="381"/>
        <v>0</v>
      </c>
      <c r="AC35" s="5">
        <f t="shared" si="381"/>
        <v>0</v>
      </c>
      <c r="AD35" s="33">
        <f t="shared" si="381"/>
        <v>0</v>
      </c>
      <c r="AE35" s="33">
        <f t="shared" si="381"/>
        <v>0</v>
      </c>
      <c r="AF35" s="33">
        <f t="shared" si="381"/>
        <v>510972.4</v>
      </c>
      <c r="AG35" s="5">
        <f t="shared" si="381"/>
        <v>0</v>
      </c>
      <c r="AH35" s="5">
        <f t="shared" si="381"/>
        <v>0</v>
      </c>
      <c r="AI35" s="5">
        <f t="shared" si="381"/>
        <v>0</v>
      </c>
      <c r="AJ35" s="5">
        <f t="shared" si="381"/>
        <v>0</v>
      </c>
      <c r="AK35" s="5">
        <f t="shared" si="381"/>
        <v>0</v>
      </c>
      <c r="AL35" s="5">
        <f t="shared" si="381"/>
        <v>0</v>
      </c>
      <c r="AM35" s="5">
        <f t="shared" si="381"/>
        <v>0</v>
      </c>
      <c r="AN35" s="5">
        <f t="shared" si="381"/>
        <v>0</v>
      </c>
      <c r="AO35" s="5">
        <f t="shared" si="381"/>
        <v>0</v>
      </c>
      <c r="AP35" s="5">
        <f t="shared" si="381"/>
        <v>0</v>
      </c>
      <c r="AQ35" s="5">
        <f t="shared" si="381"/>
        <v>0</v>
      </c>
      <c r="AR35" s="5">
        <f t="shared" si="381"/>
        <v>0</v>
      </c>
      <c r="AS35" s="5">
        <f t="shared" si="381"/>
        <v>0</v>
      </c>
      <c r="AT35" s="5">
        <f t="shared" si="381"/>
        <v>0</v>
      </c>
      <c r="AU35" s="5">
        <f t="shared" si="381"/>
        <v>0</v>
      </c>
      <c r="AV35" s="33">
        <f t="shared" si="381"/>
        <v>510972.4</v>
      </c>
      <c r="AW35" s="5">
        <f t="shared" si="381"/>
        <v>0</v>
      </c>
      <c r="AX35" s="5">
        <f t="shared" si="381"/>
        <v>0</v>
      </c>
      <c r="AY35" s="5">
        <f t="shared" si="381"/>
        <v>0</v>
      </c>
      <c r="AZ35" s="5">
        <f t="shared" si="381"/>
        <v>0</v>
      </c>
      <c r="BA35" s="5">
        <f t="shared" si="381"/>
        <v>0</v>
      </c>
      <c r="BB35" s="5">
        <f t="shared" si="381"/>
        <v>0</v>
      </c>
      <c r="BC35" s="5">
        <f t="shared" si="381"/>
        <v>0</v>
      </c>
      <c r="BD35" s="5">
        <f t="shared" si="381"/>
        <v>0</v>
      </c>
      <c r="BE35" s="5">
        <f t="shared" si="381"/>
        <v>0</v>
      </c>
      <c r="BF35" s="5">
        <f t="shared" si="381"/>
        <v>0</v>
      </c>
      <c r="BG35" s="5">
        <f t="shared" si="381"/>
        <v>0</v>
      </c>
      <c r="BH35" s="33">
        <f t="shared" si="381"/>
        <v>510972.4</v>
      </c>
      <c r="BI35" s="163">
        <f t="shared" si="381"/>
        <v>0</v>
      </c>
      <c r="BJ35" s="33">
        <f t="shared" si="381"/>
        <v>0</v>
      </c>
      <c r="BK35" s="33">
        <f t="shared" si="381"/>
        <v>0</v>
      </c>
      <c r="BL35" s="33">
        <f t="shared" si="381"/>
        <v>0</v>
      </c>
      <c r="BM35" s="33">
        <f t="shared" si="381"/>
        <v>0</v>
      </c>
      <c r="BN35" s="33">
        <f t="shared" si="381"/>
        <v>0</v>
      </c>
      <c r="BO35" s="33">
        <f t="shared" si="381"/>
        <v>0</v>
      </c>
      <c r="BP35" s="33">
        <f t="shared" si="381"/>
        <v>0</v>
      </c>
      <c r="BQ35" s="33">
        <f t="shared" si="381"/>
        <v>0</v>
      </c>
      <c r="BR35" s="33">
        <f t="shared" si="381"/>
        <v>0</v>
      </c>
      <c r="BS35" s="33">
        <f t="shared" si="381"/>
        <v>510972.4</v>
      </c>
      <c r="BT35" s="298">
        <f t="shared" si="382"/>
        <v>0</v>
      </c>
      <c r="BU35" s="5">
        <f t="shared" si="382"/>
        <v>0</v>
      </c>
      <c r="BV35" s="5">
        <f t="shared" si="382"/>
        <v>0</v>
      </c>
      <c r="BW35" s="5">
        <f t="shared" si="382"/>
        <v>0</v>
      </c>
      <c r="BX35" s="5">
        <f t="shared" si="382"/>
        <v>0</v>
      </c>
      <c r="BY35" s="5">
        <f t="shared" si="382"/>
        <v>0</v>
      </c>
      <c r="BZ35" s="5">
        <f t="shared" si="382"/>
        <v>0</v>
      </c>
      <c r="CA35" s="5">
        <f t="shared" si="382"/>
        <v>0</v>
      </c>
      <c r="CB35" s="5">
        <f t="shared" si="382"/>
        <v>0</v>
      </c>
      <c r="CC35" s="33">
        <f t="shared" si="381"/>
        <v>510972.4</v>
      </c>
      <c r="CD35" s="74">
        <f t="shared" si="383"/>
        <v>0</v>
      </c>
      <c r="CE35" s="5">
        <f t="shared" si="383"/>
        <v>0</v>
      </c>
      <c r="CF35" s="5">
        <f t="shared" si="383"/>
        <v>0</v>
      </c>
      <c r="CG35" s="5">
        <f t="shared" si="384"/>
        <v>0</v>
      </c>
      <c r="CH35" s="5">
        <f t="shared" si="384"/>
        <v>0</v>
      </c>
      <c r="CI35" s="5">
        <f t="shared" si="384"/>
        <v>0</v>
      </c>
      <c r="CJ35" s="5">
        <f t="shared" si="385"/>
        <v>0</v>
      </c>
      <c r="CK35" s="5">
        <f t="shared" si="385"/>
        <v>0</v>
      </c>
      <c r="CL35" s="5">
        <f t="shared" si="385"/>
        <v>0</v>
      </c>
      <c r="CM35" s="5">
        <f t="shared" si="386"/>
        <v>0</v>
      </c>
      <c r="CN35" s="5">
        <f t="shared" si="386"/>
        <v>0</v>
      </c>
      <c r="CO35" s="74">
        <f t="shared" si="386"/>
        <v>510972.4</v>
      </c>
      <c r="CP35" s="33">
        <f t="shared" si="381"/>
        <v>510972.4</v>
      </c>
      <c r="CQ35" s="33"/>
      <c r="CR35" s="33"/>
      <c r="CS35" s="33"/>
      <c r="CT35" s="33"/>
      <c r="CU35" s="33"/>
      <c r="CV35" s="33">
        <f t="shared" si="381"/>
        <v>0</v>
      </c>
      <c r="CW35" s="33">
        <f t="shared" si="381"/>
        <v>0</v>
      </c>
      <c r="CX35" s="33">
        <f t="shared" si="381"/>
        <v>0</v>
      </c>
      <c r="CY35" s="33">
        <f t="shared" si="381"/>
        <v>510972.4</v>
      </c>
      <c r="CZ35" s="33">
        <f t="shared" si="381"/>
        <v>0</v>
      </c>
      <c r="DA35" s="33">
        <f t="shared" si="381"/>
        <v>0</v>
      </c>
      <c r="DB35" s="33">
        <f t="shared" si="381"/>
        <v>0</v>
      </c>
      <c r="DC35" s="33">
        <f t="shared" si="42"/>
        <v>510972.4</v>
      </c>
      <c r="DD35" s="33">
        <f t="shared" si="381"/>
        <v>0</v>
      </c>
      <c r="DE35" s="33">
        <f t="shared" si="43"/>
        <v>510972.4</v>
      </c>
      <c r="DF35" s="33">
        <f t="shared" si="381"/>
        <v>0</v>
      </c>
      <c r="DG35" s="33">
        <f t="shared" si="44"/>
        <v>510972.4</v>
      </c>
      <c r="DH35" s="299">
        <f t="shared" si="381"/>
        <v>0</v>
      </c>
      <c r="DI35" s="33">
        <f t="shared" si="381"/>
        <v>0</v>
      </c>
      <c r="DJ35" s="33">
        <f t="shared" si="381"/>
        <v>510972.4</v>
      </c>
      <c r="DK35" s="300">
        <f t="shared" si="387"/>
        <v>0</v>
      </c>
      <c r="DL35" s="5">
        <f t="shared" si="387"/>
        <v>0</v>
      </c>
      <c r="DM35" s="300">
        <f t="shared" si="387"/>
        <v>510972.4</v>
      </c>
      <c r="DN35" s="124">
        <f t="shared" si="387"/>
        <v>0</v>
      </c>
      <c r="DO35" s="5">
        <f t="shared" si="387"/>
        <v>0</v>
      </c>
      <c r="DP35" s="124">
        <f t="shared" si="387"/>
        <v>510972.4</v>
      </c>
      <c r="DQ35" s="33">
        <f t="shared" si="381"/>
        <v>510972.4</v>
      </c>
      <c r="DR35" s="33"/>
      <c r="DS35" s="33"/>
      <c r="DT35" s="33"/>
      <c r="DU35" s="33"/>
      <c r="DV35" s="33"/>
      <c r="DW35" s="33">
        <f t="shared" si="381"/>
        <v>0</v>
      </c>
      <c r="DX35" s="33">
        <f t="shared" si="381"/>
        <v>0</v>
      </c>
      <c r="DY35" s="33">
        <f t="shared" si="381"/>
        <v>0</v>
      </c>
      <c r="DZ35" s="33">
        <f t="shared" si="381"/>
        <v>510972.4</v>
      </c>
      <c r="EA35" s="33">
        <f t="shared" si="381"/>
        <v>0</v>
      </c>
      <c r="EB35" s="33">
        <f t="shared" si="381"/>
        <v>0</v>
      </c>
      <c r="EC35" s="33">
        <f t="shared" si="381"/>
        <v>0</v>
      </c>
      <c r="ED35" s="33">
        <f t="shared" si="45"/>
        <v>510972.4</v>
      </c>
      <c r="EE35" s="33">
        <f t="shared" si="381"/>
        <v>0</v>
      </c>
      <c r="EF35" s="33">
        <f t="shared" si="46"/>
        <v>510972.4</v>
      </c>
      <c r="EG35" s="33">
        <f t="shared" si="381"/>
        <v>0</v>
      </c>
      <c r="EH35" s="33">
        <f t="shared" si="47"/>
        <v>510972.4</v>
      </c>
      <c r="EI35" s="301">
        <f t="shared" si="381"/>
        <v>0</v>
      </c>
      <c r="EJ35" s="5">
        <f t="shared" si="381"/>
        <v>0</v>
      </c>
      <c r="EK35" s="33">
        <f t="shared" si="381"/>
        <v>510972.4</v>
      </c>
      <c r="EL35" s="124">
        <f t="shared" si="388"/>
        <v>0</v>
      </c>
      <c r="EM35" s="5">
        <f t="shared" si="388"/>
        <v>0</v>
      </c>
      <c r="EN35" s="124">
        <f t="shared" si="388"/>
        <v>510972.4</v>
      </c>
      <c r="EO35" s="302">
        <f t="shared" si="388"/>
        <v>0</v>
      </c>
      <c r="EP35" s="5">
        <f t="shared" si="388"/>
        <v>0</v>
      </c>
      <c r="EQ35" s="302">
        <f t="shared" si="388"/>
        <v>510972.4</v>
      </c>
      <c r="ER35" s="5">
        <f t="shared" si="388"/>
        <v>228973.53</v>
      </c>
      <c r="ES35" s="196">
        <f t="shared" si="48"/>
        <v>44.811330318428155</v>
      </c>
      <c r="ET35" s="5">
        <f t="shared" si="389"/>
        <v>0</v>
      </c>
      <c r="EU35" s="2"/>
      <c r="EV35" s="2"/>
    </row>
    <row r="36" spans="1:180" ht="38.25" customHeight="1" outlineLevel="3" x14ac:dyDescent="0.25">
      <c r="A36" s="58" t="s">
        <v>160</v>
      </c>
      <c r="B36" s="4" t="s">
        <v>74</v>
      </c>
      <c r="C36" s="4"/>
      <c r="D36" s="4"/>
      <c r="E36" s="4" t="s">
        <v>90</v>
      </c>
      <c r="F36" s="4" t="s">
        <v>85</v>
      </c>
      <c r="G36" s="4" t="s">
        <v>0</v>
      </c>
      <c r="H36" s="4" t="s">
        <v>97</v>
      </c>
      <c r="I36" s="4" t="s">
        <v>14</v>
      </c>
      <c r="J36" s="5">
        <f t="shared" si="381"/>
        <v>510972.4</v>
      </c>
      <c r="K36" s="5"/>
      <c r="L36" s="5"/>
      <c r="M36" s="5"/>
      <c r="N36" s="5"/>
      <c r="O36" s="5"/>
      <c r="P36" s="33">
        <f t="shared" si="381"/>
        <v>0</v>
      </c>
      <c r="Q36" s="33">
        <f t="shared" si="381"/>
        <v>0</v>
      </c>
      <c r="R36" s="33">
        <f t="shared" si="381"/>
        <v>0</v>
      </c>
      <c r="S36" s="33">
        <f t="shared" si="381"/>
        <v>510972.4</v>
      </c>
      <c r="T36" s="33">
        <f t="shared" si="381"/>
        <v>0</v>
      </c>
      <c r="U36" s="33">
        <f t="shared" si="381"/>
        <v>0</v>
      </c>
      <c r="V36" s="33">
        <f t="shared" si="381"/>
        <v>0</v>
      </c>
      <c r="W36" s="33">
        <f t="shared" si="381"/>
        <v>0</v>
      </c>
      <c r="X36" s="33">
        <f t="shared" si="381"/>
        <v>0</v>
      </c>
      <c r="Y36" s="33">
        <f t="shared" si="381"/>
        <v>0</v>
      </c>
      <c r="Z36" s="33">
        <f t="shared" si="381"/>
        <v>0</v>
      </c>
      <c r="AA36" s="33">
        <f t="shared" si="381"/>
        <v>0</v>
      </c>
      <c r="AB36" s="33">
        <f t="shared" si="381"/>
        <v>0</v>
      </c>
      <c r="AC36" s="5">
        <f t="shared" si="381"/>
        <v>0</v>
      </c>
      <c r="AD36" s="33">
        <f t="shared" si="381"/>
        <v>0</v>
      </c>
      <c r="AE36" s="33">
        <f t="shared" si="381"/>
        <v>0</v>
      </c>
      <c r="AF36" s="33">
        <f t="shared" si="381"/>
        <v>510972.4</v>
      </c>
      <c r="AG36" s="5">
        <f t="shared" si="381"/>
        <v>0</v>
      </c>
      <c r="AH36" s="5">
        <f t="shared" si="381"/>
        <v>0</v>
      </c>
      <c r="AI36" s="5">
        <f t="shared" si="381"/>
        <v>0</v>
      </c>
      <c r="AJ36" s="5">
        <f t="shared" si="381"/>
        <v>0</v>
      </c>
      <c r="AK36" s="5">
        <f t="shared" si="381"/>
        <v>0</v>
      </c>
      <c r="AL36" s="5">
        <f t="shared" si="381"/>
        <v>0</v>
      </c>
      <c r="AM36" s="5">
        <f t="shared" si="381"/>
        <v>0</v>
      </c>
      <c r="AN36" s="5">
        <f t="shared" si="381"/>
        <v>0</v>
      </c>
      <c r="AO36" s="5">
        <f t="shared" si="381"/>
        <v>0</v>
      </c>
      <c r="AP36" s="5">
        <f t="shared" si="381"/>
        <v>0</v>
      </c>
      <c r="AQ36" s="5">
        <f t="shared" si="381"/>
        <v>0</v>
      </c>
      <c r="AR36" s="5">
        <f t="shared" si="381"/>
        <v>0</v>
      </c>
      <c r="AS36" s="5">
        <f t="shared" si="381"/>
        <v>0</v>
      </c>
      <c r="AT36" s="5">
        <f t="shared" si="381"/>
        <v>0</v>
      </c>
      <c r="AU36" s="5">
        <f t="shared" si="381"/>
        <v>0</v>
      </c>
      <c r="AV36" s="33">
        <f t="shared" si="381"/>
        <v>510972.4</v>
      </c>
      <c r="AW36" s="5">
        <f t="shared" si="381"/>
        <v>0</v>
      </c>
      <c r="AX36" s="5">
        <f t="shared" si="381"/>
        <v>0</v>
      </c>
      <c r="AY36" s="5">
        <f t="shared" si="381"/>
        <v>0</v>
      </c>
      <c r="AZ36" s="5">
        <f t="shared" si="381"/>
        <v>0</v>
      </c>
      <c r="BA36" s="5">
        <f t="shared" si="381"/>
        <v>0</v>
      </c>
      <c r="BB36" s="5">
        <f t="shared" si="381"/>
        <v>0</v>
      </c>
      <c r="BC36" s="5">
        <f t="shared" si="381"/>
        <v>0</v>
      </c>
      <c r="BD36" s="5">
        <f t="shared" si="381"/>
        <v>0</v>
      </c>
      <c r="BE36" s="5">
        <f t="shared" si="381"/>
        <v>0</v>
      </c>
      <c r="BF36" s="5">
        <f t="shared" si="381"/>
        <v>0</v>
      </c>
      <c r="BG36" s="5">
        <f t="shared" si="381"/>
        <v>0</v>
      </c>
      <c r="BH36" s="33">
        <f t="shared" si="381"/>
        <v>510972.4</v>
      </c>
      <c r="BI36" s="163">
        <f t="shared" si="381"/>
        <v>0</v>
      </c>
      <c r="BJ36" s="33">
        <f t="shared" si="381"/>
        <v>0</v>
      </c>
      <c r="BK36" s="33">
        <f t="shared" si="381"/>
        <v>0</v>
      </c>
      <c r="BL36" s="33">
        <f t="shared" si="381"/>
        <v>0</v>
      </c>
      <c r="BM36" s="33">
        <f t="shared" si="381"/>
        <v>0</v>
      </c>
      <c r="BN36" s="33">
        <f t="shared" si="381"/>
        <v>0</v>
      </c>
      <c r="BO36" s="33">
        <f t="shared" si="381"/>
        <v>0</v>
      </c>
      <c r="BP36" s="33">
        <f t="shared" si="381"/>
        <v>0</v>
      </c>
      <c r="BQ36" s="33">
        <f t="shared" si="381"/>
        <v>0</v>
      </c>
      <c r="BR36" s="33">
        <f t="shared" si="381"/>
        <v>0</v>
      </c>
      <c r="BS36" s="33">
        <f t="shared" si="381"/>
        <v>510972.4</v>
      </c>
      <c r="BT36" s="298">
        <f t="shared" si="382"/>
        <v>0</v>
      </c>
      <c r="BU36" s="5">
        <f t="shared" si="382"/>
        <v>0</v>
      </c>
      <c r="BV36" s="5">
        <f t="shared" si="382"/>
        <v>0</v>
      </c>
      <c r="BW36" s="5">
        <f t="shared" si="382"/>
        <v>0</v>
      </c>
      <c r="BX36" s="5">
        <f t="shared" si="382"/>
        <v>0</v>
      </c>
      <c r="BY36" s="5">
        <f t="shared" si="382"/>
        <v>0</v>
      </c>
      <c r="BZ36" s="5">
        <f t="shared" si="382"/>
        <v>0</v>
      </c>
      <c r="CA36" s="5">
        <f t="shared" si="382"/>
        <v>0</v>
      </c>
      <c r="CB36" s="5">
        <f t="shared" si="382"/>
        <v>0</v>
      </c>
      <c r="CC36" s="33">
        <f t="shared" si="381"/>
        <v>510972.4</v>
      </c>
      <c r="CD36" s="74">
        <f t="shared" si="383"/>
        <v>0</v>
      </c>
      <c r="CE36" s="5">
        <f t="shared" si="383"/>
        <v>0</v>
      </c>
      <c r="CF36" s="5">
        <f t="shared" si="383"/>
        <v>0</v>
      </c>
      <c r="CG36" s="5">
        <f t="shared" si="384"/>
        <v>0</v>
      </c>
      <c r="CH36" s="5">
        <f t="shared" si="384"/>
        <v>0</v>
      </c>
      <c r="CI36" s="5">
        <f t="shared" si="384"/>
        <v>0</v>
      </c>
      <c r="CJ36" s="5">
        <f t="shared" si="385"/>
        <v>0</v>
      </c>
      <c r="CK36" s="5">
        <f t="shared" si="385"/>
        <v>0</v>
      </c>
      <c r="CL36" s="5">
        <f t="shared" si="385"/>
        <v>0</v>
      </c>
      <c r="CM36" s="5">
        <f t="shared" si="386"/>
        <v>0</v>
      </c>
      <c r="CN36" s="5">
        <f t="shared" si="386"/>
        <v>0</v>
      </c>
      <c r="CO36" s="74">
        <f t="shared" si="386"/>
        <v>510972.4</v>
      </c>
      <c r="CP36" s="33">
        <f t="shared" si="381"/>
        <v>510972.4</v>
      </c>
      <c r="CQ36" s="33"/>
      <c r="CR36" s="33"/>
      <c r="CS36" s="33"/>
      <c r="CT36" s="33"/>
      <c r="CU36" s="33"/>
      <c r="CV36" s="33">
        <f t="shared" si="381"/>
        <v>0</v>
      </c>
      <c r="CW36" s="33">
        <f t="shared" si="381"/>
        <v>0</v>
      </c>
      <c r="CX36" s="33">
        <f t="shared" si="381"/>
        <v>0</v>
      </c>
      <c r="CY36" s="33">
        <f t="shared" si="381"/>
        <v>510972.4</v>
      </c>
      <c r="CZ36" s="33">
        <f t="shared" si="381"/>
        <v>0</v>
      </c>
      <c r="DA36" s="33">
        <f t="shared" si="381"/>
        <v>0</v>
      </c>
      <c r="DB36" s="33">
        <f t="shared" si="381"/>
        <v>0</v>
      </c>
      <c r="DC36" s="33">
        <f t="shared" si="42"/>
        <v>510972.4</v>
      </c>
      <c r="DD36" s="33">
        <f t="shared" si="381"/>
        <v>0</v>
      </c>
      <c r="DE36" s="33">
        <f t="shared" si="43"/>
        <v>510972.4</v>
      </c>
      <c r="DF36" s="33">
        <f t="shared" si="381"/>
        <v>0</v>
      </c>
      <c r="DG36" s="33">
        <f t="shared" si="44"/>
        <v>510972.4</v>
      </c>
      <c r="DH36" s="299">
        <f t="shared" si="381"/>
        <v>0</v>
      </c>
      <c r="DI36" s="33">
        <f t="shared" si="381"/>
        <v>0</v>
      </c>
      <c r="DJ36" s="33">
        <f t="shared" si="381"/>
        <v>510972.4</v>
      </c>
      <c r="DK36" s="300">
        <f t="shared" si="387"/>
        <v>0</v>
      </c>
      <c r="DL36" s="5">
        <f t="shared" si="387"/>
        <v>0</v>
      </c>
      <c r="DM36" s="300">
        <f t="shared" si="387"/>
        <v>510972.4</v>
      </c>
      <c r="DN36" s="124">
        <f t="shared" si="387"/>
        <v>0</v>
      </c>
      <c r="DO36" s="5">
        <f t="shared" si="387"/>
        <v>0</v>
      </c>
      <c r="DP36" s="124">
        <f t="shared" si="387"/>
        <v>510972.4</v>
      </c>
      <c r="DQ36" s="33">
        <f t="shared" si="381"/>
        <v>510972.4</v>
      </c>
      <c r="DR36" s="33"/>
      <c r="DS36" s="33"/>
      <c r="DT36" s="33"/>
      <c r="DU36" s="33"/>
      <c r="DV36" s="33"/>
      <c r="DW36" s="33">
        <f t="shared" si="381"/>
        <v>0</v>
      </c>
      <c r="DX36" s="33">
        <f t="shared" si="381"/>
        <v>0</v>
      </c>
      <c r="DY36" s="33">
        <f t="shared" si="381"/>
        <v>0</v>
      </c>
      <c r="DZ36" s="33">
        <f t="shared" si="381"/>
        <v>510972.4</v>
      </c>
      <c r="EA36" s="33">
        <f t="shared" si="381"/>
        <v>0</v>
      </c>
      <c r="EB36" s="33">
        <f t="shared" si="381"/>
        <v>0</v>
      </c>
      <c r="EC36" s="33">
        <f t="shared" si="381"/>
        <v>0</v>
      </c>
      <c r="ED36" s="33">
        <f t="shared" si="45"/>
        <v>510972.4</v>
      </c>
      <c r="EE36" s="33">
        <f t="shared" si="381"/>
        <v>0</v>
      </c>
      <c r="EF36" s="33">
        <f t="shared" si="46"/>
        <v>510972.4</v>
      </c>
      <c r="EG36" s="33">
        <f t="shared" si="381"/>
        <v>0</v>
      </c>
      <c r="EH36" s="33">
        <f t="shared" si="47"/>
        <v>510972.4</v>
      </c>
      <c r="EI36" s="301">
        <f t="shared" si="381"/>
        <v>0</v>
      </c>
      <c r="EJ36" s="5">
        <f t="shared" si="381"/>
        <v>0</v>
      </c>
      <c r="EK36" s="33">
        <f t="shared" si="381"/>
        <v>510972.4</v>
      </c>
      <c r="EL36" s="124">
        <f t="shared" si="388"/>
        <v>0</v>
      </c>
      <c r="EM36" s="5">
        <f t="shared" si="388"/>
        <v>0</v>
      </c>
      <c r="EN36" s="124">
        <f t="shared" si="388"/>
        <v>510972.4</v>
      </c>
      <c r="EO36" s="302">
        <f t="shared" si="388"/>
        <v>0</v>
      </c>
      <c r="EP36" s="5">
        <f t="shared" si="388"/>
        <v>0</v>
      </c>
      <c r="EQ36" s="302">
        <f t="shared" si="388"/>
        <v>510972.4</v>
      </c>
      <c r="ER36" s="5">
        <f t="shared" si="388"/>
        <v>228973.53</v>
      </c>
      <c r="ES36" s="196">
        <f t="shared" si="48"/>
        <v>44.811330318428155</v>
      </c>
      <c r="ET36" s="5">
        <f t="shared" si="389"/>
        <v>0</v>
      </c>
      <c r="EU36" s="2"/>
      <c r="EV36" s="2"/>
    </row>
    <row r="37" spans="1:180" s="40" customFormat="1" ht="25.5" hidden="1" customHeight="1" outlineLevel="4" x14ac:dyDescent="0.25">
      <c r="A37" s="70" t="s">
        <v>161</v>
      </c>
      <c r="B37" s="71" t="s">
        <v>74</v>
      </c>
      <c r="C37" s="4"/>
      <c r="D37" s="4"/>
      <c r="E37" s="71" t="s">
        <v>90</v>
      </c>
      <c r="F37" s="71" t="s">
        <v>85</v>
      </c>
      <c r="G37" s="71" t="s">
        <v>0</v>
      </c>
      <c r="H37" s="71" t="s">
        <v>97</v>
      </c>
      <c r="I37" s="71" t="s">
        <v>16</v>
      </c>
      <c r="J37" s="8">
        <v>510972.4</v>
      </c>
      <c r="K37" s="8"/>
      <c r="L37" s="8"/>
      <c r="M37" s="8"/>
      <c r="N37" s="8"/>
      <c r="O37" s="8"/>
      <c r="P37" s="35">
        <f t="shared" ref="P37" si="390">Q37</f>
        <v>0</v>
      </c>
      <c r="Q37" s="35"/>
      <c r="R37" s="35"/>
      <c r="S37" s="35">
        <f t="shared" ref="S37" si="391">J37+P37</f>
        <v>510972.4</v>
      </c>
      <c r="T37" s="43">
        <f>SUM(U37:AE37)</f>
        <v>0</v>
      </c>
      <c r="U37" s="35"/>
      <c r="V37" s="35"/>
      <c r="W37" s="35"/>
      <c r="X37" s="35"/>
      <c r="Y37" s="35"/>
      <c r="Z37" s="35"/>
      <c r="AA37" s="35"/>
      <c r="AB37" s="35"/>
      <c r="AC37" s="8"/>
      <c r="AD37" s="35"/>
      <c r="AE37" s="35"/>
      <c r="AF37" s="43">
        <f>T37+S37</f>
        <v>510972.4</v>
      </c>
      <c r="AG37" s="43">
        <f t="shared" ref="AG37" si="392">SUM(AH37:AU37)</f>
        <v>0</v>
      </c>
      <c r="AH37" s="8"/>
      <c r="AI37" s="8"/>
      <c r="AJ37" s="8"/>
      <c r="AK37" s="8"/>
      <c r="AL37" s="8"/>
      <c r="AM37" s="8"/>
      <c r="AN37" s="8"/>
      <c r="AO37" s="8"/>
      <c r="AP37" s="8"/>
      <c r="AQ37" s="8"/>
      <c r="AR37" s="8"/>
      <c r="AS37" s="8"/>
      <c r="AT37" s="8"/>
      <c r="AU37" s="8"/>
      <c r="AV37" s="43">
        <f t="shared" ref="AV37" si="393">AF37+AG37</f>
        <v>510972.4</v>
      </c>
      <c r="AW37" s="37">
        <f t="shared" ref="AW37" si="394">SUM(AX37:BG37)</f>
        <v>0</v>
      </c>
      <c r="AX37" s="8"/>
      <c r="AY37" s="8"/>
      <c r="AZ37" s="8"/>
      <c r="BA37" s="8"/>
      <c r="BB37" s="8"/>
      <c r="BC37" s="8"/>
      <c r="BD37" s="8"/>
      <c r="BE37" s="8"/>
      <c r="BF37" s="8"/>
      <c r="BG37" s="8"/>
      <c r="BH37" s="43">
        <f t="shared" ref="BH37" si="395">AV37+AW37</f>
        <v>510972.4</v>
      </c>
      <c r="BI37" s="165">
        <f t="shared" ref="BI37" si="396">SUM(BJ37:BR37)</f>
        <v>0</v>
      </c>
      <c r="BJ37" s="35"/>
      <c r="BK37" s="35"/>
      <c r="BL37" s="35"/>
      <c r="BM37" s="35"/>
      <c r="BN37" s="35"/>
      <c r="BO37" s="35"/>
      <c r="BP37" s="35"/>
      <c r="BQ37" s="35"/>
      <c r="BR37" s="35"/>
      <c r="BS37" s="43">
        <f t="shared" ref="BS37" si="397">BH37+BI37</f>
        <v>510972.4</v>
      </c>
      <c r="BT37" s="181">
        <f t="shared" ref="BT37" si="398">SUM(BU37:CB37)</f>
        <v>0</v>
      </c>
      <c r="BU37" s="19"/>
      <c r="BV37" s="19"/>
      <c r="BW37" s="19"/>
      <c r="BX37" s="19"/>
      <c r="BY37" s="19"/>
      <c r="BZ37" s="19"/>
      <c r="CA37" s="19"/>
      <c r="CB37" s="19"/>
      <c r="CC37" s="43">
        <f t="shared" ref="CC37" si="399">BS37+BT37</f>
        <v>510972.4</v>
      </c>
      <c r="CD37" s="310">
        <f t="shared" ref="CD37" si="400">CE37+CF37+CG37+CH37+CI37+CJ37+CK37+CL37+CM37+CN37</f>
        <v>0</v>
      </c>
      <c r="CE37" s="39"/>
      <c r="CF37" s="39"/>
      <c r="CG37" s="39"/>
      <c r="CH37" s="39"/>
      <c r="CI37" s="39"/>
      <c r="CJ37" s="39"/>
      <c r="CK37" s="39"/>
      <c r="CL37" s="39"/>
      <c r="CM37" s="39"/>
      <c r="CN37" s="39"/>
      <c r="CO37" s="310">
        <f t="shared" ref="CO37" si="401">CC37+CD37</f>
        <v>510972.4</v>
      </c>
      <c r="CP37" s="35">
        <v>510972.4</v>
      </c>
      <c r="CQ37" s="35"/>
      <c r="CR37" s="35"/>
      <c r="CS37" s="35"/>
      <c r="CT37" s="35"/>
      <c r="CU37" s="35"/>
      <c r="CV37" s="35">
        <f t="shared" ref="CV37" si="402">CW37+CX37</f>
        <v>0</v>
      </c>
      <c r="CW37" s="35"/>
      <c r="CX37" s="35"/>
      <c r="CY37" s="35">
        <f t="shared" ref="CY37" si="403">CP37+CV37</f>
        <v>510972.4</v>
      </c>
      <c r="CZ37" s="35"/>
      <c r="DA37" s="35"/>
      <c r="DB37" s="35"/>
      <c r="DC37" s="33">
        <f t="shared" si="42"/>
        <v>510972.4</v>
      </c>
      <c r="DD37" s="35"/>
      <c r="DE37" s="33">
        <f t="shared" si="43"/>
        <v>510972.4</v>
      </c>
      <c r="DF37" s="35"/>
      <c r="DG37" s="33">
        <f t="shared" si="44"/>
        <v>510972.4</v>
      </c>
      <c r="DH37" s="311">
        <f>DI37</f>
        <v>0</v>
      </c>
      <c r="DI37" s="35"/>
      <c r="DJ37" s="43">
        <f>DG37+DH37</f>
        <v>510972.4</v>
      </c>
      <c r="DK37" s="312">
        <f t="shared" ref="DK37" si="404">DL37</f>
        <v>0</v>
      </c>
      <c r="DL37" s="39"/>
      <c r="DM37" s="312">
        <f t="shared" ref="DM37" si="405">DJ37+DK37</f>
        <v>510972.4</v>
      </c>
      <c r="DN37" s="311">
        <f t="shared" ref="DN37" si="406">DO37</f>
        <v>0</v>
      </c>
      <c r="DO37" s="39">
        <v>0</v>
      </c>
      <c r="DP37" s="311">
        <f t="shared" ref="DP37" si="407">DM37+DN37</f>
        <v>510972.4</v>
      </c>
      <c r="DQ37" s="35">
        <v>510972.4</v>
      </c>
      <c r="DR37" s="35"/>
      <c r="DS37" s="35"/>
      <c r="DT37" s="35"/>
      <c r="DU37" s="35"/>
      <c r="DV37" s="35"/>
      <c r="DW37" s="35">
        <f t="shared" ref="DW37" si="408">DX37+DY37</f>
        <v>0</v>
      </c>
      <c r="DX37" s="35"/>
      <c r="DY37" s="35"/>
      <c r="DZ37" s="43">
        <f t="shared" ref="DZ37" si="409">DQ37+DW37</f>
        <v>510972.4</v>
      </c>
      <c r="EA37" s="35"/>
      <c r="EB37" s="35"/>
      <c r="EC37" s="35"/>
      <c r="ED37" s="33">
        <f t="shared" si="45"/>
        <v>510972.4</v>
      </c>
      <c r="EE37" s="35"/>
      <c r="EF37" s="33">
        <f t="shared" si="46"/>
        <v>510972.4</v>
      </c>
      <c r="EG37" s="35"/>
      <c r="EH37" s="33">
        <f t="shared" si="47"/>
        <v>510972.4</v>
      </c>
      <c r="EI37" s="313">
        <f t="shared" ref="EI37" si="410">EJ37</f>
        <v>0</v>
      </c>
      <c r="EJ37" s="8">
        <v>0</v>
      </c>
      <c r="EK37" s="43">
        <f>EH37+EI37</f>
        <v>510972.4</v>
      </c>
      <c r="EL37" s="311">
        <f>EM37</f>
        <v>0</v>
      </c>
      <c r="EM37" s="39"/>
      <c r="EN37" s="311">
        <f>EK37+EL37</f>
        <v>510972.4</v>
      </c>
      <c r="EO37" s="314">
        <f>EP37</f>
        <v>0</v>
      </c>
      <c r="EP37" s="39"/>
      <c r="EQ37" s="314">
        <f>EN37+EO37</f>
        <v>510972.4</v>
      </c>
      <c r="ER37" s="8">
        <v>228973.53</v>
      </c>
      <c r="ES37" s="196">
        <f t="shared" si="48"/>
        <v>44.811330318428155</v>
      </c>
      <c r="ET37" s="19"/>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row>
    <row r="38" spans="1:180" ht="102" customHeight="1" outlineLevel="1" collapsed="1" x14ac:dyDescent="0.25">
      <c r="A38" s="58" t="s">
        <v>263</v>
      </c>
      <c r="B38" s="4" t="s">
        <v>74</v>
      </c>
      <c r="C38" s="4"/>
      <c r="D38" s="4"/>
      <c r="E38" s="4" t="s">
        <v>90</v>
      </c>
      <c r="F38" s="4" t="s">
        <v>85</v>
      </c>
      <c r="G38" s="4" t="s">
        <v>0</v>
      </c>
      <c r="H38" s="7">
        <v>14210</v>
      </c>
      <c r="I38" s="4"/>
      <c r="J38" s="5">
        <f t="shared" ref="J38:EK40" si="411">J39</f>
        <v>3600</v>
      </c>
      <c r="K38" s="5"/>
      <c r="L38" s="5"/>
      <c r="M38" s="5"/>
      <c r="N38" s="5"/>
      <c r="O38" s="5"/>
      <c r="P38" s="33">
        <f t="shared" si="411"/>
        <v>0</v>
      </c>
      <c r="Q38" s="33">
        <f t="shared" si="411"/>
        <v>0</v>
      </c>
      <c r="R38" s="33">
        <f t="shared" si="411"/>
        <v>0</v>
      </c>
      <c r="S38" s="33">
        <f t="shared" si="411"/>
        <v>3600</v>
      </c>
      <c r="T38" s="33">
        <f t="shared" si="411"/>
        <v>0</v>
      </c>
      <c r="U38" s="33">
        <f t="shared" si="411"/>
        <v>0</v>
      </c>
      <c r="V38" s="33">
        <f t="shared" si="411"/>
        <v>0</v>
      </c>
      <c r="W38" s="33">
        <f t="shared" si="411"/>
        <v>0</v>
      </c>
      <c r="X38" s="33">
        <f t="shared" si="411"/>
        <v>0</v>
      </c>
      <c r="Y38" s="33">
        <f t="shared" si="411"/>
        <v>0</v>
      </c>
      <c r="Z38" s="33">
        <f t="shared" si="411"/>
        <v>0</v>
      </c>
      <c r="AA38" s="33">
        <f t="shared" si="411"/>
        <v>0</v>
      </c>
      <c r="AB38" s="33">
        <f t="shared" si="411"/>
        <v>0</v>
      </c>
      <c r="AC38" s="5">
        <f t="shared" si="411"/>
        <v>0</v>
      </c>
      <c r="AD38" s="33">
        <f t="shared" si="411"/>
        <v>0</v>
      </c>
      <c r="AE38" s="33">
        <f t="shared" si="411"/>
        <v>0</v>
      </c>
      <c r="AF38" s="33">
        <f t="shared" si="411"/>
        <v>3600</v>
      </c>
      <c r="AG38" s="5">
        <f t="shared" si="411"/>
        <v>0</v>
      </c>
      <c r="AH38" s="5">
        <f t="shared" si="411"/>
        <v>0</v>
      </c>
      <c r="AI38" s="5">
        <f t="shared" si="411"/>
        <v>0</v>
      </c>
      <c r="AJ38" s="5">
        <f t="shared" si="411"/>
        <v>0</v>
      </c>
      <c r="AK38" s="5">
        <f t="shared" si="411"/>
        <v>0</v>
      </c>
      <c r="AL38" s="5">
        <f t="shared" si="411"/>
        <v>0</v>
      </c>
      <c r="AM38" s="5">
        <f t="shared" si="411"/>
        <v>0</v>
      </c>
      <c r="AN38" s="5">
        <f t="shared" si="411"/>
        <v>0</v>
      </c>
      <c r="AO38" s="5">
        <f t="shared" si="411"/>
        <v>0</v>
      </c>
      <c r="AP38" s="5">
        <f t="shared" si="411"/>
        <v>0</v>
      </c>
      <c r="AQ38" s="5">
        <f t="shared" si="411"/>
        <v>0</v>
      </c>
      <c r="AR38" s="5">
        <f t="shared" si="411"/>
        <v>0</v>
      </c>
      <c r="AS38" s="5">
        <f t="shared" si="411"/>
        <v>0</v>
      </c>
      <c r="AT38" s="5">
        <f t="shared" si="411"/>
        <v>0</v>
      </c>
      <c r="AU38" s="5">
        <f t="shared" si="411"/>
        <v>0</v>
      </c>
      <c r="AV38" s="33">
        <f t="shared" si="411"/>
        <v>3600</v>
      </c>
      <c r="AW38" s="5">
        <f t="shared" si="411"/>
        <v>0</v>
      </c>
      <c r="AX38" s="5">
        <f t="shared" si="411"/>
        <v>0</v>
      </c>
      <c r="AY38" s="5">
        <f t="shared" si="411"/>
        <v>0</v>
      </c>
      <c r="AZ38" s="5">
        <f t="shared" si="411"/>
        <v>0</v>
      </c>
      <c r="BA38" s="5">
        <f t="shared" si="411"/>
        <v>0</v>
      </c>
      <c r="BB38" s="5">
        <f t="shared" si="411"/>
        <v>0</v>
      </c>
      <c r="BC38" s="5">
        <f t="shared" si="411"/>
        <v>0</v>
      </c>
      <c r="BD38" s="5">
        <f t="shared" si="411"/>
        <v>0</v>
      </c>
      <c r="BE38" s="5">
        <f t="shared" si="411"/>
        <v>0</v>
      </c>
      <c r="BF38" s="5">
        <f t="shared" si="411"/>
        <v>0</v>
      </c>
      <c r="BG38" s="5">
        <f t="shared" si="411"/>
        <v>0</v>
      </c>
      <c r="BH38" s="33">
        <f t="shared" si="411"/>
        <v>3600</v>
      </c>
      <c r="BI38" s="163">
        <f t="shared" si="411"/>
        <v>0</v>
      </c>
      <c r="BJ38" s="33">
        <f t="shared" si="411"/>
        <v>0</v>
      </c>
      <c r="BK38" s="33">
        <f t="shared" si="411"/>
        <v>0</v>
      </c>
      <c r="BL38" s="33">
        <f t="shared" si="411"/>
        <v>0</v>
      </c>
      <c r="BM38" s="33">
        <f t="shared" si="411"/>
        <v>0</v>
      </c>
      <c r="BN38" s="33">
        <f t="shared" si="411"/>
        <v>0</v>
      </c>
      <c r="BO38" s="33">
        <f t="shared" si="411"/>
        <v>0</v>
      </c>
      <c r="BP38" s="33">
        <f t="shared" si="411"/>
        <v>0</v>
      </c>
      <c r="BQ38" s="33">
        <f t="shared" si="411"/>
        <v>0</v>
      </c>
      <c r="BR38" s="33">
        <f t="shared" si="411"/>
        <v>0</v>
      </c>
      <c r="BS38" s="33">
        <f t="shared" si="411"/>
        <v>3600</v>
      </c>
      <c r="BT38" s="298">
        <f t="shared" ref="BT38:CB40" si="412">BT39</f>
        <v>0</v>
      </c>
      <c r="BU38" s="5">
        <f t="shared" si="412"/>
        <v>0</v>
      </c>
      <c r="BV38" s="5">
        <f t="shared" si="412"/>
        <v>0</v>
      </c>
      <c r="BW38" s="5">
        <f t="shared" si="412"/>
        <v>0</v>
      </c>
      <c r="BX38" s="5">
        <f t="shared" si="412"/>
        <v>0</v>
      </c>
      <c r="BY38" s="5">
        <f t="shared" si="412"/>
        <v>0</v>
      </c>
      <c r="BZ38" s="5">
        <f t="shared" si="412"/>
        <v>0</v>
      </c>
      <c r="CA38" s="5">
        <f t="shared" si="412"/>
        <v>0</v>
      </c>
      <c r="CB38" s="5">
        <f t="shared" si="412"/>
        <v>0</v>
      </c>
      <c r="CC38" s="33">
        <f t="shared" si="411"/>
        <v>3600</v>
      </c>
      <c r="CD38" s="74">
        <f t="shared" ref="CD38:CF40" si="413">CD39</f>
        <v>0</v>
      </c>
      <c r="CE38" s="5">
        <f t="shared" si="413"/>
        <v>0</v>
      </c>
      <c r="CF38" s="5">
        <f t="shared" si="413"/>
        <v>0</v>
      </c>
      <c r="CG38" s="5">
        <f t="shared" ref="CG38:CI40" si="414">CG39</f>
        <v>0</v>
      </c>
      <c r="CH38" s="5">
        <f t="shared" si="414"/>
        <v>0</v>
      </c>
      <c r="CI38" s="5">
        <f t="shared" si="414"/>
        <v>0</v>
      </c>
      <c r="CJ38" s="5">
        <f t="shared" ref="CJ38:CL40" si="415">CJ39</f>
        <v>0</v>
      </c>
      <c r="CK38" s="5">
        <f t="shared" si="415"/>
        <v>0</v>
      </c>
      <c r="CL38" s="5">
        <f t="shared" si="415"/>
        <v>0</v>
      </c>
      <c r="CM38" s="5">
        <f t="shared" ref="CM38:CO40" si="416">CM39</f>
        <v>0</v>
      </c>
      <c r="CN38" s="5">
        <f t="shared" si="416"/>
        <v>0</v>
      </c>
      <c r="CO38" s="74">
        <f t="shared" si="416"/>
        <v>3600</v>
      </c>
      <c r="CP38" s="33">
        <f t="shared" si="411"/>
        <v>3600</v>
      </c>
      <c r="CQ38" s="33"/>
      <c r="CR38" s="33"/>
      <c r="CS38" s="33"/>
      <c r="CT38" s="33"/>
      <c r="CU38" s="33"/>
      <c r="CV38" s="33">
        <f t="shared" si="411"/>
        <v>0</v>
      </c>
      <c r="CW38" s="33">
        <f t="shared" si="411"/>
        <v>0</v>
      </c>
      <c r="CX38" s="33">
        <f t="shared" si="411"/>
        <v>0</v>
      </c>
      <c r="CY38" s="33">
        <f t="shared" si="411"/>
        <v>3600</v>
      </c>
      <c r="CZ38" s="33">
        <f t="shared" si="411"/>
        <v>0</v>
      </c>
      <c r="DA38" s="33">
        <f t="shared" si="411"/>
        <v>0</v>
      </c>
      <c r="DB38" s="33">
        <f t="shared" si="411"/>
        <v>0</v>
      </c>
      <c r="DC38" s="33">
        <f t="shared" si="42"/>
        <v>3600</v>
      </c>
      <c r="DD38" s="33">
        <f t="shared" si="411"/>
        <v>0</v>
      </c>
      <c r="DE38" s="33">
        <f t="shared" si="43"/>
        <v>3600</v>
      </c>
      <c r="DF38" s="33">
        <f t="shared" si="411"/>
        <v>0</v>
      </c>
      <c r="DG38" s="33">
        <f t="shared" si="44"/>
        <v>3600</v>
      </c>
      <c r="DH38" s="299">
        <f t="shared" si="411"/>
        <v>0</v>
      </c>
      <c r="DI38" s="33">
        <f t="shared" si="411"/>
        <v>0</v>
      </c>
      <c r="DJ38" s="33">
        <f t="shared" si="411"/>
        <v>3600</v>
      </c>
      <c r="DK38" s="300">
        <f t="shared" ref="DK38:DP40" si="417">DK39</f>
        <v>0</v>
      </c>
      <c r="DL38" s="5">
        <f t="shared" si="417"/>
        <v>0</v>
      </c>
      <c r="DM38" s="300">
        <f t="shared" si="417"/>
        <v>3600</v>
      </c>
      <c r="DN38" s="124">
        <f t="shared" si="417"/>
        <v>0</v>
      </c>
      <c r="DO38" s="5">
        <f t="shared" si="417"/>
        <v>0</v>
      </c>
      <c r="DP38" s="124">
        <f t="shared" si="417"/>
        <v>3600</v>
      </c>
      <c r="DQ38" s="33">
        <f t="shared" si="411"/>
        <v>3600</v>
      </c>
      <c r="DR38" s="33"/>
      <c r="DS38" s="33"/>
      <c r="DT38" s="33"/>
      <c r="DU38" s="33"/>
      <c r="DV38" s="33"/>
      <c r="DW38" s="33">
        <f t="shared" si="411"/>
        <v>0</v>
      </c>
      <c r="DX38" s="33">
        <f t="shared" si="411"/>
        <v>0</v>
      </c>
      <c r="DY38" s="33">
        <f t="shared" si="411"/>
        <v>0</v>
      </c>
      <c r="DZ38" s="33">
        <f t="shared" si="411"/>
        <v>3600</v>
      </c>
      <c r="EA38" s="33">
        <f t="shared" si="411"/>
        <v>0</v>
      </c>
      <c r="EB38" s="33">
        <f t="shared" si="411"/>
        <v>0</v>
      </c>
      <c r="EC38" s="33">
        <f t="shared" si="411"/>
        <v>0</v>
      </c>
      <c r="ED38" s="33">
        <f t="shared" si="45"/>
        <v>3600</v>
      </c>
      <c r="EE38" s="33">
        <f t="shared" si="411"/>
        <v>0</v>
      </c>
      <c r="EF38" s="33">
        <f t="shared" si="46"/>
        <v>3600</v>
      </c>
      <c r="EG38" s="33">
        <f t="shared" si="411"/>
        <v>0</v>
      </c>
      <c r="EH38" s="33">
        <f t="shared" si="47"/>
        <v>3600</v>
      </c>
      <c r="EI38" s="301">
        <f t="shared" si="411"/>
        <v>0</v>
      </c>
      <c r="EJ38" s="5">
        <f t="shared" si="411"/>
        <v>0</v>
      </c>
      <c r="EK38" s="33">
        <f t="shared" si="411"/>
        <v>3600</v>
      </c>
      <c r="EL38" s="124">
        <f t="shared" ref="EL38:ER40" si="418">EL39</f>
        <v>0</v>
      </c>
      <c r="EM38" s="5">
        <f t="shared" si="418"/>
        <v>0</v>
      </c>
      <c r="EN38" s="124">
        <f t="shared" si="418"/>
        <v>3600</v>
      </c>
      <c r="EO38" s="302">
        <f t="shared" si="418"/>
        <v>0</v>
      </c>
      <c r="EP38" s="5">
        <f t="shared" si="418"/>
        <v>0</v>
      </c>
      <c r="EQ38" s="302">
        <f t="shared" si="418"/>
        <v>3600</v>
      </c>
      <c r="ER38" s="5">
        <f t="shared" si="418"/>
        <v>2700</v>
      </c>
      <c r="ES38" s="196">
        <f t="shared" si="48"/>
        <v>75</v>
      </c>
      <c r="ET38" s="5">
        <f t="shared" ref="ET38:ET40" si="419">ET39</f>
        <v>0</v>
      </c>
      <c r="EU38" s="2"/>
      <c r="EV38" s="2"/>
    </row>
    <row r="39" spans="1:180" ht="51.75" customHeight="1" outlineLevel="2" x14ac:dyDescent="0.25">
      <c r="A39" s="58" t="s">
        <v>196</v>
      </c>
      <c r="B39" s="4" t="s">
        <v>74</v>
      </c>
      <c r="C39" s="4"/>
      <c r="D39" s="4"/>
      <c r="E39" s="4" t="s">
        <v>90</v>
      </c>
      <c r="F39" s="4" t="s">
        <v>85</v>
      </c>
      <c r="G39" s="4" t="s">
        <v>0</v>
      </c>
      <c r="H39" s="7">
        <v>14210</v>
      </c>
      <c r="I39" s="4" t="s">
        <v>25</v>
      </c>
      <c r="J39" s="5">
        <f t="shared" si="411"/>
        <v>3600</v>
      </c>
      <c r="K39" s="5"/>
      <c r="L39" s="5"/>
      <c r="M39" s="5"/>
      <c r="N39" s="5"/>
      <c r="O39" s="5"/>
      <c r="P39" s="33">
        <f t="shared" si="411"/>
        <v>0</v>
      </c>
      <c r="Q39" s="33">
        <f t="shared" si="411"/>
        <v>0</v>
      </c>
      <c r="R39" s="33">
        <f t="shared" si="411"/>
        <v>0</v>
      </c>
      <c r="S39" s="33">
        <f t="shared" si="411"/>
        <v>3600</v>
      </c>
      <c r="T39" s="33">
        <f t="shared" si="411"/>
        <v>0</v>
      </c>
      <c r="U39" s="33">
        <f t="shared" si="411"/>
        <v>0</v>
      </c>
      <c r="V39" s="33">
        <f t="shared" si="411"/>
        <v>0</v>
      </c>
      <c r="W39" s="33">
        <f t="shared" si="411"/>
        <v>0</v>
      </c>
      <c r="X39" s="33">
        <f t="shared" si="411"/>
        <v>0</v>
      </c>
      <c r="Y39" s="33">
        <f t="shared" si="411"/>
        <v>0</v>
      </c>
      <c r="Z39" s="33">
        <f t="shared" si="411"/>
        <v>0</v>
      </c>
      <c r="AA39" s="33">
        <f t="shared" si="411"/>
        <v>0</v>
      </c>
      <c r="AB39" s="33">
        <f t="shared" si="411"/>
        <v>0</v>
      </c>
      <c r="AC39" s="5">
        <f t="shared" si="411"/>
        <v>0</v>
      </c>
      <c r="AD39" s="33">
        <f t="shared" si="411"/>
        <v>0</v>
      </c>
      <c r="AE39" s="33">
        <f t="shared" si="411"/>
        <v>0</v>
      </c>
      <c r="AF39" s="33">
        <f t="shared" si="411"/>
        <v>3600</v>
      </c>
      <c r="AG39" s="5">
        <f t="shared" si="411"/>
        <v>0</v>
      </c>
      <c r="AH39" s="5">
        <f t="shared" si="411"/>
        <v>0</v>
      </c>
      <c r="AI39" s="5">
        <f t="shared" si="411"/>
        <v>0</v>
      </c>
      <c r="AJ39" s="5">
        <f t="shared" si="411"/>
        <v>0</v>
      </c>
      <c r="AK39" s="5">
        <f t="shared" si="411"/>
        <v>0</v>
      </c>
      <c r="AL39" s="5">
        <f t="shared" si="411"/>
        <v>0</v>
      </c>
      <c r="AM39" s="5">
        <f t="shared" si="411"/>
        <v>0</v>
      </c>
      <c r="AN39" s="5">
        <f t="shared" si="411"/>
        <v>0</v>
      </c>
      <c r="AO39" s="5">
        <f t="shared" si="411"/>
        <v>0</v>
      </c>
      <c r="AP39" s="5">
        <f t="shared" si="411"/>
        <v>0</v>
      </c>
      <c r="AQ39" s="5">
        <f t="shared" si="411"/>
        <v>0</v>
      </c>
      <c r="AR39" s="5">
        <f t="shared" si="411"/>
        <v>0</v>
      </c>
      <c r="AS39" s="5">
        <f t="shared" si="411"/>
        <v>0</v>
      </c>
      <c r="AT39" s="5">
        <f t="shared" si="411"/>
        <v>0</v>
      </c>
      <c r="AU39" s="5">
        <f t="shared" si="411"/>
        <v>0</v>
      </c>
      <c r="AV39" s="33">
        <f t="shared" si="411"/>
        <v>3600</v>
      </c>
      <c r="AW39" s="5">
        <f t="shared" si="411"/>
        <v>0</v>
      </c>
      <c r="AX39" s="5">
        <f t="shared" si="411"/>
        <v>0</v>
      </c>
      <c r="AY39" s="5">
        <f t="shared" si="411"/>
        <v>0</v>
      </c>
      <c r="AZ39" s="5">
        <f t="shared" si="411"/>
        <v>0</v>
      </c>
      <c r="BA39" s="5">
        <f t="shared" si="411"/>
        <v>0</v>
      </c>
      <c r="BB39" s="5">
        <f t="shared" si="411"/>
        <v>0</v>
      </c>
      <c r="BC39" s="5">
        <f t="shared" si="411"/>
        <v>0</v>
      </c>
      <c r="BD39" s="5">
        <f t="shared" si="411"/>
        <v>0</v>
      </c>
      <c r="BE39" s="5">
        <f t="shared" si="411"/>
        <v>0</v>
      </c>
      <c r="BF39" s="5">
        <f t="shared" si="411"/>
        <v>0</v>
      </c>
      <c r="BG39" s="5">
        <f t="shared" si="411"/>
        <v>0</v>
      </c>
      <c r="BH39" s="33">
        <f t="shared" si="411"/>
        <v>3600</v>
      </c>
      <c r="BI39" s="163">
        <f t="shared" si="411"/>
        <v>0</v>
      </c>
      <c r="BJ39" s="33">
        <f t="shared" si="411"/>
        <v>0</v>
      </c>
      <c r="BK39" s="33">
        <f t="shared" si="411"/>
        <v>0</v>
      </c>
      <c r="BL39" s="33">
        <f t="shared" si="411"/>
        <v>0</v>
      </c>
      <c r="BM39" s="33">
        <f t="shared" si="411"/>
        <v>0</v>
      </c>
      <c r="BN39" s="33">
        <f t="shared" si="411"/>
        <v>0</v>
      </c>
      <c r="BO39" s="33">
        <f t="shared" si="411"/>
        <v>0</v>
      </c>
      <c r="BP39" s="33">
        <f t="shared" si="411"/>
        <v>0</v>
      </c>
      <c r="BQ39" s="33">
        <f t="shared" si="411"/>
        <v>0</v>
      </c>
      <c r="BR39" s="33">
        <f t="shared" si="411"/>
        <v>0</v>
      </c>
      <c r="BS39" s="33">
        <f t="shared" si="411"/>
        <v>3600</v>
      </c>
      <c r="BT39" s="298">
        <f t="shared" si="412"/>
        <v>0</v>
      </c>
      <c r="BU39" s="5">
        <f t="shared" si="412"/>
        <v>0</v>
      </c>
      <c r="BV39" s="5">
        <f t="shared" si="412"/>
        <v>0</v>
      </c>
      <c r="BW39" s="5">
        <f t="shared" si="412"/>
        <v>0</v>
      </c>
      <c r="BX39" s="5">
        <f t="shared" si="412"/>
        <v>0</v>
      </c>
      <c r="BY39" s="5">
        <f t="shared" si="412"/>
        <v>0</v>
      </c>
      <c r="BZ39" s="5">
        <f t="shared" si="412"/>
        <v>0</v>
      </c>
      <c r="CA39" s="5">
        <f t="shared" si="412"/>
        <v>0</v>
      </c>
      <c r="CB39" s="5">
        <f t="shared" si="412"/>
        <v>0</v>
      </c>
      <c r="CC39" s="33">
        <f t="shared" si="411"/>
        <v>3600</v>
      </c>
      <c r="CD39" s="74">
        <f t="shared" si="413"/>
        <v>0</v>
      </c>
      <c r="CE39" s="5">
        <f t="shared" si="413"/>
        <v>0</v>
      </c>
      <c r="CF39" s="5">
        <f t="shared" si="413"/>
        <v>0</v>
      </c>
      <c r="CG39" s="5">
        <f t="shared" si="414"/>
        <v>0</v>
      </c>
      <c r="CH39" s="5">
        <f t="shared" si="414"/>
        <v>0</v>
      </c>
      <c r="CI39" s="5">
        <f t="shared" si="414"/>
        <v>0</v>
      </c>
      <c r="CJ39" s="5">
        <f t="shared" si="415"/>
        <v>0</v>
      </c>
      <c r="CK39" s="5">
        <f t="shared" si="415"/>
        <v>0</v>
      </c>
      <c r="CL39" s="5">
        <f t="shared" si="415"/>
        <v>0</v>
      </c>
      <c r="CM39" s="5">
        <f t="shared" si="416"/>
        <v>0</v>
      </c>
      <c r="CN39" s="5">
        <f t="shared" si="416"/>
        <v>0</v>
      </c>
      <c r="CO39" s="74">
        <f t="shared" si="416"/>
        <v>3600</v>
      </c>
      <c r="CP39" s="33">
        <f t="shared" si="411"/>
        <v>3600</v>
      </c>
      <c r="CQ39" s="33"/>
      <c r="CR39" s="33"/>
      <c r="CS39" s="33"/>
      <c r="CT39" s="33"/>
      <c r="CU39" s="33"/>
      <c r="CV39" s="33">
        <f t="shared" si="411"/>
        <v>0</v>
      </c>
      <c r="CW39" s="33">
        <f t="shared" si="411"/>
        <v>0</v>
      </c>
      <c r="CX39" s="33">
        <f t="shared" si="411"/>
        <v>0</v>
      </c>
      <c r="CY39" s="33">
        <f t="shared" si="411"/>
        <v>3600</v>
      </c>
      <c r="CZ39" s="33">
        <f t="shared" si="411"/>
        <v>0</v>
      </c>
      <c r="DA39" s="33">
        <f t="shared" si="411"/>
        <v>0</v>
      </c>
      <c r="DB39" s="33">
        <f t="shared" si="411"/>
        <v>0</v>
      </c>
      <c r="DC39" s="33">
        <f t="shared" si="42"/>
        <v>3600</v>
      </c>
      <c r="DD39" s="33">
        <f t="shared" si="411"/>
        <v>0</v>
      </c>
      <c r="DE39" s="33">
        <f t="shared" si="43"/>
        <v>3600</v>
      </c>
      <c r="DF39" s="33">
        <f t="shared" si="411"/>
        <v>0</v>
      </c>
      <c r="DG39" s="33">
        <f t="shared" si="44"/>
        <v>3600</v>
      </c>
      <c r="DH39" s="299">
        <f t="shared" si="411"/>
        <v>0</v>
      </c>
      <c r="DI39" s="33">
        <f t="shared" si="411"/>
        <v>0</v>
      </c>
      <c r="DJ39" s="33">
        <f t="shared" si="411"/>
        <v>3600</v>
      </c>
      <c r="DK39" s="300">
        <f t="shared" si="417"/>
        <v>0</v>
      </c>
      <c r="DL39" s="5">
        <f t="shared" si="417"/>
        <v>0</v>
      </c>
      <c r="DM39" s="300">
        <f t="shared" si="417"/>
        <v>3600</v>
      </c>
      <c r="DN39" s="124">
        <f t="shared" si="417"/>
        <v>0</v>
      </c>
      <c r="DO39" s="5">
        <f t="shared" si="417"/>
        <v>0</v>
      </c>
      <c r="DP39" s="124">
        <f t="shared" si="417"/>
        <v>3600</v>
      </c>
      <c r="DQ39" s="33">
        <f t="shared" si="411"/>
        <v>3600</v>
      </c>
      <c r="DR39" s="33"/>
      <c r="DS39" s="33"/>
      <c r="DT39" s="33"/>
      <c r="DU39" s="33"/>
      <c r="DV39" s="33"/>
      <c r="DW39" s="33">
        <f t="shared" si="411"/>
        <v>0</v>
      </c>
      <c r="DX39" s="33">
        <f t="shared" si="411"/>
        <v>0</v>
      </c>
      <c r="DY39" s="33">
        <f t="shared" si="411"/>
        <v>0</v>
      </c>
      <c r="DZ39" s="33">
        <f t="shared" si="411"/>
        <v>3600</v>
      </c>
      <c r="EA39" s="33">
        <f t="shared" si="411"/>
        <v>0</v>
      </c>
      <c r="EB39" s="33">
        <f t="shared" si="411"/>
        <v>0</v>
      </c>
      <c r="EC39" s="33">
        <f t="shared" si="411"/>
        <v>0</v>
      </c>
      <c r="ED39" s="33">
        <f t="shared" si="45"/>
        <v>3600</v>
      </c>
      <c r="EE39" s="33">
        <f t="shared" si="411"/>
        <v>0</v>
      </c>
      <c r="EF39" s="33">
        <f t="shared" si="46"/>
        <v>3600</v>
      </c>
      <c r="EG39" s="33">
        <f t="shared" si="411"/>
        <v>0</v>
      </c>
      <c r="EH39" s="33">
        <f t="shared" si="47"/>
        <v>3600</v>
      </c>
      <c r="EI39" s="301">
        <f t="shared" si="411"/>
        <v>0</v>
      </c>
      <c r="EJ39" s="5">
        <f t="shared" si="411"/>
        <v>0</v>
      </c>
      <c r="EK39" s="33">
        <f t="shared" si="411"/>
        <v>3600</v>
      </c>
      <c r="EL39" s="124">
        <f t="shared" si="418"/>
        <v>0</v>
      </c>
      <c r="EM39" s="5">
        <f t="shared" si="418"/>
        <v>0</v>
      </c>
      <c r="EN39" s="124">
        <f t="shared" si="418"/>
        <v>3600</v>
      </c>
      <c r="EO39" s="302">
        <f t="shared" si="418"/>
        <v>0</v>
      </c>
      <c r="EP39" s="5">
        <f t="shared" si="418"/>
        <v>0</v>
      </c>
      <c r="EQ39" s="302">
        <f t="shared" si="418"/>
        <v>3600</v>
      </c>
      <c r="ER39" s="5">
        <f t="shared" si="418"/>
        <v>2700</v>
      </c>
      <c r="ES39" s="196">
        <f t="shared" si="48"/>
        <v>75</v>
      </c>
      <c r="ET39" s="5">
        <f t="shared" si="419"/>
        <v>0</v>
      </c>
      <c r="EU39" s="2"/>
      <c r="EV39" s="2"/>
    </row>
    <row r="40" spans="1:180" ht="25.5" customHeight="1" outlineLevel="3" x14ac:dyDescent="0.25">
      <c r="A40" s="58" t="s">
        <v>197</v>
      </c>
      <c r="B40" s="4" t="s">
        <v>74</v>
      </c>
      <c r="C40" s="4"/>
      <c r="D40" s="4"/>
      <c r="E40" s="4" t="s">
        <v>90</v>
      </c>
      <c r="F40" s="4" t="s">
        <v>85</v>
      </c>
      <c r="G40" s="4" t="s">
        <v>0</v>
      </c>
      <c r="H40" s="7">
        <v>14210</v>
      </c>
      <c r="I40" s="4" t="s">
        <v>26</v>
      </c>
      <c r="J40" s="5">
        <f t="shared" si="411"/>
        <v>3600</v>
      </c>
      <c r="K40" s="5"/>
      <c r="L40" s="5"/>
      <c r="M40" s="5"/>
      <c r="N40" s="5"/>
      <c r="O40" s="5"/>
      <c r="P40" s="33">
        <f t="shared" si="411"/>
        <v>0</v>
      </c>
      <c r="Q40" s="33">
        <f t="shared" si="411"/>
        <v>0</v>
      </c>
      <c r="R40" s="33">
        <f t="shared" si="411"/>
        <v>0</v>
      </c>
      <c r="S40" s="33">
        <f t="shared" si="411"/>
        <v>3600</v>
      </c>
      <c r="T40" s="33">
        <f t="shared" si="411"/>
        <v>0</v>
      </c>
      <c r="U40" s="33">
        <f t="shared" si="411"/>
        <v>0</v>
      </c>
      <c r="V40" s="33">
        <f t="shared" si="411"/>
        <v>0</v>
      </c>
      <c r="W40" s="33">
        <f t="shared" si="411"/>
        <v>0</v>
      </c>
      <c r="X40" s="33">
        <f t="shared" si="411"/>
        <v>0</v>
      </c>
      <c r="Y40" s="33">
        <f t="shared" si="411"/>
        <v>0</v>
      </c>
      <c r="Z40" s="33">
        <f t="shared" si="411"/>
        <v>0</v>
      </c>
      <c r="AA40" s="33">
        <f t="shared" si="411"/>
        <v>0</v>
      </c>
      <c r="AB40" s="33">
        <f t="shared" si="411"/>
        <v>0</v>
      </c>
      <c r="AC40" s="5">
        <f t="shared" si="411"/>
        <v>0</v>
      </c>
      <c r="AD40" s="33">
        <f t="shared" si="411"/>
        <v>0</v>
      </c>
      <c r="AE40" s="33">
        <f t="shared" si="411"/>
        <v>0</v>
      </c>
      <c r="AF40" s="33">
        <f t="shared" si="411"/>
        <v>3600</v>
      </c>
      <c r="AG40" s="5">
        <f t="shared" si="411"/>
        <v>0</v>
      </c>
      <c r="AH40" s="5">
        <f t="shared" si="411"/>
        <v>0</v>
      </c>
      <c r="AI40" s="5">
        <f t="shared" si="411"/>
        <v>0</v>
      </c>
      <c r="AJ40" s="5">
        <f t="shared" si="411"/>
        <v>0</v>
      </c>
      <c r="AK40" s="5">
        <f t="shared" si="411"/>
        <v>0</v>
      </c>
      <c r="AL40" s="5">
        <f t="shared" si="411"/>
        <v>0</v>
      </c>
      <c r="AM40" s="5">
        <f t="shared" si="411"/>
        <v>0</v>
      </c>
      <c r="AN40" s="5">
        <f t="shared" si="411"/>
        <v>0</v>
      </c>
      <c r="AO40" s="5">
        <f t="shared" si="411"/>
        <v>0</v>
      </c>
      <c r="AP40" s="5">
        <f t="shared" si="411"/>
        <v>0</v>
      </c>
      <c r="AQ40" s="5">
        <f t="shared" si="411"/>
        <v>0</v>
      </c>
      <c r="AR40" s="5">
        <f t="shared" si="411"/>
        <v>0</v>
      </c>
      <c r="AS40" s="5">
        <f t="shared" si="411"/>
        <v>0</v>
      </c>
      <c r="AT40" s="5">
        <f t="shared" si="411"/>
        <v>0</v>
      </c>
      <c r="AU40" s="5">
        <f t="shared" si="411"/>
        <v>0</v>
      </c>
      <c r="AV40" s="33">
        <f t="shared" si="411"/>
        <v>3600</v>
      </c>
      <c r="AW40" s="5">
        <f t="shared" si="411"/>
        <v>0</v>
      </c>
      <c r="AX40" s="5">
        <f t="shared" si="411"/>
        <v>0</v>
      </c>
      <c r="AY40" s="5">
        <f t="shared" si="411"/>
        <v>0</v>
      </c>
      <c r="AZ40" s="5">
        <f t="shared" si="411"/>
        <v>0</v>
      </c>
      <c r="BA40" s="5">
        <f t="shared" si="411"/>
        <v>0</v>
      </c>
      <c r="BB40" s="5">
        <f t="shared" si="411"/>
        <v>0</v>
      </c>
      <c r="BC40" s="5">
        <f t="shared" si="411"/>
        <v>0</v>
      </c>
      <c r="BD40" s="5">
        <f t="shared" si="411"/>
        <v>0</v>
      </c>
      <c r="BE40" s="5">
        <f t="shared" si="411"/>
        <v>0</v>
      </c>
      <c r="BF40" s="5">
        <f t="shared" si="411"/>
        <v>0</v>
      </c>
      <c r="BG40" s="5">
        <f t="shared" si="411"/>
        <v>0</v>
      </c>
      <c r="BH40" s="33">
        <f t="shared" si="411"/>
        <v>3600</v>
      </c>
      <c r="BI40" s="163">
        <f t="shared" si="411"/>
        <v>0</v>
      </c>
      <c r="BJ40" s="33">
        <f t="shared" si="411"/>
        <v>0</v>
      </c>
      <c r="BK40" s="33">
        <f t="shared" si="411"/>
        <v>0</v>
      </c>
      <c r="BL40" s="33">
        <f t="shared" si="411"/>
        <v>0</v>
      </c>
      <c r="BM40" s="33">
        <f t="shared" si="411"/>
        <v>0</v>
      </c>
      <c r="BN40" s="33">
        <f t="shared" si="411"/>
        <v>0</v>
      </c>
      <c r="BO40" s="33">
        <f t="shared" si="411"/>
        <v>0</v>
      </c>
      <c r="BP40" s="33">
        <f t="shared" si="411"/>
        <v>0</v>
      </c>
      <c r="BQ40" s="33">
        <f t="shared" si="411"/>
        <v>0</v>
      </c>
      <c r="BR40" s="33">
        <f t="shared" si="411"/>
        <v>0</v>
      </c>
      <c r="BS40" s="33">
        <f t="shared" si="411"/>
        <v>3600</v>
      </c>
      <c r="BT40" s="298">
        <f t="shared" si="412"/>
        <v>0</v>
      </c>
      <c r="BU40" s="5">
        <f t="shared" si="412"/>
        <v>0</v>
      </c>
      <c r="BV40" s="5">
        <f t="shared" si="412"/>
        <v>0</v>
      </c>
      <c r="BW40" s="5">
        <f t="shared" si="412"/>
        <v>0</v>
      </c>
      <c r="BX40" s="5">
        <f t="shared" si="412"/>
        <v>0</v>
      </c>
      <c r="BY40" s="5">
        <f t="shared" si="412"/>
        <v>0</v>
      </c>
      <c r="BZ40" s="5">
        <f t="shared" si="412"/>
        <v>0</v>
      </c>
      <c r="CA40" s="5">
        <f t="shared" si="412"/>
        <v>0</v>
      </c>
      <c r="CB40" s="5">
        <f t="shared" si="412"/>
        <v>0</v>
      </c>
      <c r="CC40" s="33">
        <f t="shared" si="411"/>
        <v>3600</v>
      </c>
      <c r="CD40" s="74">
        <f t="shared" si="413"/>
        <v>0</v>
      </c>
      <c r="CE40" s="5">
        <f t="shared" si="413"/>
        <v>0</v>
      </c>
      <c r="CF40" s="5">
        <f t="shared" si="413"/>
        <v>0</v>
      </c>
      <c r="CG40" s="5">
        <f t="shared" si="414"/>
        <v>0</v>
      </c>
      <c r="CH40" s="5">
        <f t="shared" si="414"/>
        <v>0</v>
      </c>
      <c r="CI40" s="5">
        <f t="shared" si="414"/>
        <v>0</v>
      </c>
      <c r="CJ40" s="5">
        <f t="shared" si="415"/>
        <v>0</v>
      </c>
      <c r="CK40" s="5">
        <f t="shared" si="415"/>
        <v>0</v>
      </c>
      <c r="CL40" s="5">
        <f t="shared" si="415"/>
        <v>0</v>
      </c>
      <c r="CM40" s="5">
        <f t="shared" si="416"/>
        <v>0</v>
      </c>
      <c r="CN40" s="5">
        <f t="shared" si="416"/>
        <v>0</v>
      </c>
      <c r="CO40" s="74">
        <f t="shared" si="416"/>
        <v>3600</v>
      </c>
      <c r="CP40" s="33">
        <f t="shared" si="411"/>
        <v>3600</v>
      </c>
      <c r="CQ40" s="33"/>
      <c r="CR40" s="33"/>
      <c r="CS40" s="33"/>
      <c r="CT40" s="33"/>
      <c r="CU40" s="33"/>
      <c r="CV40" s="33">
        <f t="shared" si="411"/>
        <v>0</v>
      </c>
      <c r="CW40" s="33">
        <f t="shared" si="411"/>
        <v>0</v>
      </c>
      <c r="CX40" s="33">
        <f t="shared" si="411"/>
        <v>0</v>
      </c>
      <c r="CY40" s="33">
        <f t="shared" si="411"/>
        <v>3600</v>
      </c>
      <c r="CZ40" s="33">
        <f t="shared" si="411"/>
        <v>0</v>
      </c>
      <c r="DA40" s="33">
        <f t="shared" si="411"/>
        <v>0</v>
      </c>
      <c r="DB40" s="33">
        <f t="shared" si="411"/>
        <v>0</v>
      </c>
      <c r="DC40" s="33">
        <f t="shared" si="42"/>
        <v>3600</v>
      </c>
      <c r="DD40" s="33">
        <f t="shared" si="411"/>
        <v>0</v>
      </c>
      <c r="DE40" s="33">
        <f t="shared" si="43"/>
        <v>3600</v>
      </c>
      <c r="DF40" s="33">
        <f t="shared" si="411"/>
        <v>0</v>
      </c>
      <c r="DG40" s="33">
        <f t="shared" si="44"/>
        <v>3600</v>
      </c>
      <c r="DH40" s="299">
        <f t="shared" si="411"/>
        <v>0</v>
      </c>
      <c r="DI40" s="33">
        <f t="shared" si="411"/>
        <v>0</v>
      </c>
      <c r="DJ40" s="33">
        <f t="shared" si="411"/>
        <v>3600</v>
      </c>
      <c r="DK40" s="300">
        <f t="shared" si="417"/>
        <v>0</v>
      </c>
      <c r="DL40" s="5">
        <f t="shared" si="417"/>
        <v>0</v>
      </c>
      <c r="DM40" s="300">
        <f t="shared" si="417"/>
        <v>3600</v>
      </c>
      <c r="DN40" s="124">
        <f t="shared" si="417"/>
        <v>0</v>
      </c>
      <c r="DO40" s="5">
        <f t="shared" si="417"/>
        <v>0</v>
      </c>
      <c r="DP40" s="124">
        <f t="shared" si="417"/>
        <v>3600</v>
      </c>
      <c r="DQ40" s="33">
        <f t="shared" si="411"/>
        <v>3600</v>
      </c>
      <c r="DR40" s="33"/>
      <c r="DS40" s="33"/>
      <c r="DT40" s="33"/>
      <c r="DU40" s="33"/>
      <c r="DV40" s="33"/>
      <c r="DW40" s="33">
        <f t="shared" si="411"/>
        <v>0</v>
      </c>
      <c r="DX40" s="33">
        <f t="shared" si="411"/>
        <v>0</v>
      </c>
      <c r="DY40" s="33">
        <f t="shared" si="411"/>
        <v>0</v>
      </c>
      <c r="DZ40" s="33">
        <f t="shared" si="411"/>
        <v>3600</v>
      </c>
      <c r="EA40" s="33">
        <f t="shared" si="411"/>
        <v>0</v>
      </c>
      <c r="EB40" s="33">
        <f t="shared" si="411"/>
        <v>0</v>
      </c>
      <c r="EC40" s="33">
        <f t="shared" si="411"/>
        <v>0</v>
      </c>
      <c r="ED40" s="33">
        <f t="shared" si="45"/>
        <v>3600</v>
      </c>
      <c r="EE40" s="33">
        <f t="shared" si="411"/>
        <v>0</v>
      </c>
      <c r="EF40" s="33">
        <f t="shared" si="46"/>
        <v>3600</v>
      </c>
      <c r="EG40" s="33">
        <f t="shared" si="411"/>
        <v>0</v>
      </c>
      <c r="EH40" s="33">
        <f t="shared" si="47"/>
        <v>3600</v>
      </c>
      <c r="EI40" s="301">
        <f t="shared" si="411"/>
        <v>0</v>
      </c>
      <c r="EJ40" s="5">
        <f t="shared" si="411"/>
        <v>0</v>
      </c>
      <c r="EK40" s="33">
        <f t="shared" si="411"/>
        <v>3600</v>
      </c>
      <c r="EL40" s="124">
        <f t="shared" si="418"/>
        <v>0</v>
      </c>
      <c r="EM40" s="5">
        <f t="shared" si="418"/>
        <v>0</v>
      </c>
      <c r="EN40" s="124">
        <f t="shared" si="418"/>
        <v>3600</v>
      </c>
      <c r="EO40" s="302">
        <f t="shared" si="418"/>
        <v>0</v>
      </c>
      <c r="EP40" s="5">
        <f t="shared" si="418"/>
        <v>0</v>
      </c>
      <c r="EQ40" s="302">
        <f t="shared" si="418"/>
        <v>3600</v>
      </c>
      <c r="ER40" s="5">
        <f t="shared" si="418"/>
        <v>2700</v>
      </c>
      <c r="ES40" s="196">
        <f t="shared" si="48"/>
        <v>75</v>
      </c>
      <c r="ET40" s="5">
        <f t="shared" si="419"/>
        <v>0</v>
      </c>
      <c r="EU40" s="2"/>
      <c r="EV40" s="2"/>
    </row>
    <row r="41" spans="1:180" s="40" customFormat="1" ht="76.5" hidden="1" customHeight="1" outlineLevel="4" x14ac:dyDescent="0.25">
      <c r="A41" s="70" t="s">
        <v>198</v>
      </c>
      <c r="B41" s="71" t="s">
        <v>74</v>
      </c>
      <c r="C41" s="4"/>
      <c r="D41" s="4"/>
      <c r="E41" s="71" t="s">
        <v>90</v>
      </c>
      <c r="F41" s="71" t="s">
        <v>85</v>
      </c>
      <c r="G41" s="71" t="s">
        <v>0</v>
      </c>
      <c r="H41" s="72">
        <v>14210</v>
      </c>
      <c r="I41" s="71" t="s">
        <v>27</v>
      </c>
      <c r="J41" s="8">
        <v>3600</v>
      </c>
      <c r="K41" s="8"/>
      <c r="L41" s="8"/>
      <c r="M41" s="8"/>
      <c r="N41" s="8"/>
      <c r="O41" s="8"/>
      <c r="P41" s="35">
        <f t="shared" ref="P41" si="420">Q41</f>
        <v>0</v>
      </c>
      <c r="Q41" s="35"/>
      <c r="R41" s="35"/>
      <c r="S41" s="35">
        <f t="shared" ref="S41" si="421">J41+P41</f>
        <v>3600</v>
      </c>
      <c r="T41" s="43">
        <f>SUM(U41:AE41)</f>
        <v>0</v>
      </c>
      <c r="U41" s="35"/>
      <c r="V41" s="35"/>
      <c r="W41" s="35"/>
      <c r="X41" s="35"/>
      <c r="Y41" s="35"/>
      <c r="Z41" s="35"/>
      <c r="AA41" s="35"/>
      <c r="AB41" s="35"/>
      <c r="AC41" s="8"/>
      <c r="AD41" s="35"/>
      <c r="AE41" s="35"/>
      <c r="AF41" s="43">
        <f>T41+S41</f>
        <v>3600</v>
      </c>
      <c r="AG41" s="43">
        <f t="shared" ref="AG41" si="422">SUM(AH41:AU41)</f>
        <v>0</v>
      </c>
      <c r="AH41" s="8"/>
      <c r="AI41" s="8"/>
      <c r="AJ41" s="8"/>
      <c r="AK41" s="8"/>
      <c r="AL41" s="8"/>
      <c r="AM41" s="8"/>
      <c r="AN41" s="8"/>
      <c r="AO41" s="8"/>
      <c r="AP41" s="8"/>
      <c r="AQ41" s="8"/>
      <c r="AR41" s="8"/>
      <c r="AS41" s="8"/>
      <c r="AT41" s="8"/>
      <c r="AU41" s="8"/>
      <c r="AV41" s="43">
        <f t="shared" ref="AV41" si="423">AF41+AG41</f>
        <v>3600</v>
      </c>
      <c r="AW41" s="37">
        <f t="shared" ref="AW41" si="424">SUM(AX41:BG41)</f>
        <v>0</v>
      </c>
      <c r="AX41" s="8"/>
      <c r="AY41" s="8"/>
      <c r="AZ41" s="8"/>
      <c r="BA41" s="8"/>
      <c r="BB41" s="8"/>
      <c r="BC41" s="8"/>
      <c r="BD41" s="8"/>
      <c r="BE41" s="8"/>
      <c r="BF41" s="8"/>
      <c r="BG41" s="8"/>
      <c r="BH41" s="43">
        <f t="shared" ref="BH41" si="425">AV41+AW41</f>
        <v>3600</v>
      </c>
      <c r="BI41" s="165">
        <f t="shared" ref="BI41" si="426">SUM(BJ41:BR41)</f>
        <v>0</v>
      </c>
      <c r="BJ41" s="35"/>
      <c r="BK41" s="35"/>
      <c r="BL41" s="35"/>
      <c r="BM41" s="35"/>
      <c r="BN41" s="35"/>
      <c r="BO41" s="35"/>
      <c r="BP41" s="35"/>
      <c r="BQ41" s="35"/>
      <c r="BR41" s="35"/>
      <c r="BS41" s="43">
        <f t="shared" ref="BS41" si="427">BH41+BI41</f>
        <v>3600</v>
      </c>
      <c r="BT41" s="181">
        <f t="shared" ref="BT41" si="428">SUM(BU41:CB41)</f>
        <v>0</v>
      </c>
      <c r="BU41" s="19"/>
      <c r="BV41" s="19"/>
      <c r="BW41" s="19"/>
      <c r="BX41" s="19"/>
      <c r="BY41" s="19"/>
      <c r="BZ41" s="19"/>
      <c r="CA41" s="19"/>
      <c r="CB41" s="19"/>
      <c r="CC41" s="43">
        <f t="shared" ref="CC41" si="429">BS41+BT41</f>
        <v>3600</v>
      </c>
      <c r="CD41" s="310">
        <f t="shared" ref="CD41" si="430">CE41+CF41+CG41+CH41+CI41+CJ41+CK41+CL41+CM41+CN41</f>
        <v>0</v>
      </c>
      <c r="CE41" s="39"/>
      <c r="CF41" s="39"/>
      <c r="CG41" s="39"/>
      <c r="CH41" s="39"/>
      <c r="CI41" s="39"/>
      <c r="CJ41" s="39"/>
      <c r="CK41" s="39"/>
      <c r="CL41" s="39"/>
      <c r="CM41" s="39"/>
      <c r="CN41" s="39"/>
      <c r="CO41" s="310">
        <f t="shared" ref="CO41" si="431">CC41+CD41</f>
        <v>3600</v>
      </c>
      <c r="CP41" s="35">
        <v>3600</v>
      </c>
      <c r="CQ41" s="35"/>
      <c r="CR41" s="35"/>
      <c r="CS41" s="35"/>
      <c r="CT41" s="35"/>
      <c r="CU41" s="35"/>
      <c r="CV41" s="35">
        <f t="shared" ref="CV41" si="432">CW41+CX41</f>
        <v>0</v>
      </c>
      <c r="CW41" s="35"/>
      <c r="CX41" s="35"/>
      <c r="CY41" s="35">
        <f t="shared" ref="CY41" si="433">CP41+CV41</f>
        <v>3600</v>
      </c>
      <c r="CZ41" s="35"/>
      <c r="DA41" s="35"/>
      <c r="DB41" s="35"/>
      <c r="DC41" s="33">
        <f t="shared" si="42"/>
        <v>3600</v>
      </c>
      <c r="DD41" s="35"/>
      <c r="DE41" s="33">
        <f t="shared" si="43"/>
        <v>3600</v>
      </c>
      <c r="DF41" s="35"/>
      <c r="DG41" s="33">
        <f t="shared" si="44"/>
        <v>3600</v>
      </c>
      <c r="DH41" s="311">
        <f>DI41</f>
        <v>0</v>
      </c>
      <c r="DI41" s="35"/>
      <c r="DJ41" s="43">
        <f>DG41+DH41</f>
        <v>3600</v>
      </c>
      <c r="DK41" s="312">
        <f t="shared" ref="DK41" si="434">DL41</f>
        <v>0</v>
      </c>
      <c r="DL41" s="39"/>
      <c r="DM41" s="312">
        <f t="shared" ref="DM41" si="435">DJ41+DK41</f>
        <v>3600</v>
      </c>
      <c r="DN41" s="311">
        <f t="shared" ref="DN41" si="436">DO41</f>
        <v>0</v>
      </c>
      <c r="DO41" s="39">
        <v>0</v>
      </c>
      <c r="DP41" s="311">
        <f t="shared" ref="DP41" si="437">DM41+DN41</f>
        <v>3600</v>
      </c>
      <c r="DQ41" s="35">
        <v>3600</v>
      </c>
      <c r="DR41" s="35"/>
      <c r="DS41" s="35"/>
      <c r="DT41" s="35"/>
      <c r="DU41" s="35"/>
      <c r="DV41" s="35"/>
      <c r="DW41" s="35">
        <f t="shared" ref="DW41" si="438">DX41+DY41</f>
        <v>0</v>
      </c>
      <c r="DX41" s="35"/>
      <c r="DY41" s="35"/>
      <c r="DZ41" s="43">
        <f t="shared" ref="DZ41" si="439">DQ41+DW41</f>
        <v>3600</v>
      </c>
      <c r="EA41" s="35"/>
      <c r="EB41" s="35"/>
      <c r="EC41" s="35"/>
      <c r="ED41" s="33">
        <f t="shared" si="45"/>
        <v>3600</v>
      </c>
      <c r="EE41" s="35"/>
      <c r="EF41" s="33">
        <f t="shared" si="46"/>
        <v>3600</v>
      </c>
      <c r="EG41" s="35"/>
      <c r="EH41" s="33">
        <f t="shared" si="47"/>
        <v>3600</v>
      </c>
      <c r="EI41" s="313">
        <f t="shared" ref="EI41" si="440">EJ41</f>
        <v>0</v>
      </c>
      <c r="EJ41" s="8">
        <v>0</v>
      </c>
      <c r="EK41" s="43">
        <f>EH41+EI41</f>
        <v>3600</v>
      </c>
      <c r="EL41" s="311">
        <f>EM41</f>
        <v>0</v>
      </c>
      <c r="EM41" s="39"/>
      <c r="EN41" s="311">
        <f>EK41+EL41</f>
        <v>3600</v>
      </c>
      <c r="EO41" s="314">
        <f>EP41</f>
        <v>0</v>
      </c>
      <c r="EP41" s="39"/>
      <c r="EQ41" s="314">
        <f>EN41+EO41</f>
        <v>3600</v>
      </c>
      <c r="ER41" s="8">
        <v>2700</v>
      </c>
      <c r="ES41" s="196">
        <f t="shared" si="48"/>
        <v>75</v>
      </c>
      <c r="ET41" s="19"/>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row>
    <row r="42" spans="1:180" ht="51" customHeight="1" outlineLevel="1" collapsed="1" x14ac:dyDescent="0.25">
      <c r="A42" s="58" t="s">
        <v>268</v>
      </c>
      <c r="B42" s="4" t="s">
        <v>74</v>
      </c>
      <c r="C42" s="4"/>
      <c r="D42" s="4"/>
      <c r="E42" s="4" t="s">
        <v>90</v>
      </c>
      <c r="F42" s="4" t="s">
        <v>85</v>
      </c>
      <c r="G42" s="4" t="s">
        <v>0</v>
      </c>
      <c r="H42" s="7">
        <v>16710</v>
      </c>
      <c r="I42" s="4"/>
      <c r="J42" s="5">
        <f t="shared" ref="J42:EK44" si="441">J43</f>
        <v>101600</v>
      </c>
      <c r="K42" s="5"/>
      <c r="L42" s="5"/>
      <c r="M42" s="5"/>
      <c r="N42" s="5"/>
      <c r="O42" s="5"/>
      <c r="P42" s="33">
        <f t="shared" si="441"/>
        <v>0</v>
      </c>
      <c r="Q42" s="33">
        <f t="shared" si="441"/>
        <v>0</v>
      </c>
      <c r="R42" s="33">
        <f t="shared" si="441"/>
        <v>0</v>
      </c>
      <c r="S42" s="33">
        <f t="shared" si="441"/>
        <v>101600</v>
      </c>
      <c r="T42" s="33">
        <f t="shared" si="441"/>
        <v>0</v>
      </c>
      <c r="U42" s="33">
        <f t="shared" si="441"/>
        <v>0</v>
      </c>
      <c r="V42" s="33">
        <f t="shared" si="441"/>
        <v>0</v>
      </c>
      <c r="W42" s="33">
        <f t="shared" si="441"/>
        <v>0</v>
      </c>
      <c r="X42" s="33">
        <f t="shared" si="441"/>
        <v>0</v>
      </c>
      <c r="Y42" s="33">
        <f t="shared" si="441"/>
        <v>0</v>
      </c>
      <c r="Z42" s="33">
        <f t="shared" si="441"/>
        <v>0</v>
      </c>
      <c r="AA42" s="33">
        <f t="shared" si="441"/>
        <v>0</v>
      </c>
      <c r="AB42" s="33">
        <f t="shared" si="441"/>
        <v>0</v>
      </c>
      <c r="AC42" s="5">
        <f t="shared" si="441"/>
        <v>0</v>
      </c>
      <c r="AD42" s="33">
        <f t="shared" si="441"/>
        <v>0</v>
      </c>
      <c r="AE42" s="33">
        <f t="shared" si="441"/>
        <v>0</v>
      </c>
      <c r="AF42" s="33">
        <f t="shared" si="441"/>
        <v>101600</v>
      </c>
      <c r="AG42" s="5">
        <f t="shared" si="441"/>
        <v>0</v>
      </c>
      <c r="AH42" s="5">
        <f t="shared" si="441"/>
        <v>0</v>
      </c>
      <c r="AI42" s="5">
        <f t="shared" si="441"/>
        <v>0</v>
      </c>
      <c r="AJ42" s="5">
        <f t="shared" si="441"/>
        <v>0</v>
      </c>
      <c r="AK42" s="5">
        <f t="shared" si="441"/>
        <v>0</v>
      </c>
      <c r="AL42" s="5">
        <f t="shared" si="441"/>
        <v>0</v>
      </c>
      <c r="AM42" s="5">
        <f t="shared" si="441"/>
        <v>0</v>
      </c>
      <c r="AN42" s="5">
        <f t="shared" si="441"/>
        <v>0</v>
      </c>
      <c r="AO42" s="5">
        <f t="shared" si="441"/>
        <v>0</v>
      </c>
      <c r="AP42" s="5">
        <f t="shared" si="441"/>
        <v>0</v>
      </c>
      <c r="AQ42" s="5">
        <f t="shared" si="441"/>
        <v>0</v>
      </c>
      <c r="AR42" s="5">
        <f t="shared" si="441"/>
        <v>0</v>
      </c>
      <c r="AS42" s="5">
        <f t="shared" si="441"/>
        <v>0</v>
      </c>
      <c r="AT42" s="5">
        <f t="shared" si="441"/>
        <v>0</v>
      </c>
      <c r="AU42" s="5">
        <f t="shared" si="441"/>
        <v>0</v>
      </c>
      <c r="AV42" s="33">
        <f t="shared" si="441"/>
        <v>101600</v>
      </c>
      <c r="AW42" s="5">
        <f t="shared" si="441"/>
        <v>0</v>
      </c>
      <c r="AX42" s="5">
        <f t="shared" si="441"/>
        <v>0</v>
      </c>
      <c r="AY42" s="5">
        <f t="shared" si="441"/>
        <v>0</v>
      </c>
      <c r="AZ42" s="5">
        <f t="shared" si="441"/>
        <v>0</v>
      </c>
      <c r="BA42" s="5">
        <f t="shared" si="441"/>
        <v>0</v>
      </c>
      <c r="BB42" s="5">
        <f t="shared" si="441"/>
        <v>0</v>
      </c>
      <c r="BC42" s="5">
        <f t="shared" si="441"/>
        <v>0</v>
      </c>
      <c r="BD42" s="5">
        <f t="shared" si="441"/>
        <v>0</v>
      </c>
      <c r="BE42" s="5">
        <f t="shared" si="441"/>
        <v>0</v>
      </c>
      <c r="BF42" s="5">
        <f t="shared" si="441"/>
        <v>0</v>
      </c>
      <c r="BG42" s="5">
        <f t="shared" si="441"/>
        <v>0</v>
      </c>
      <c r="BH42" s="33">
        <f t="shared" si="441"/>
        <v>101600</v>
      </c>
      <c r="BI42" s="163">
        <f t="shared" si="441"/>
        <v>0</v>
      </c>
      <c r="BJ42" s="33">
        <f t="shared" si="441"/>
        <v>0</v>
      </c>
      <c r="BK42" s="33">
        <f t="shared" si="441"/>
        <v>0</v>
      </c>
      <c r="BL42" s="33">
        <f t="shared" si="441"/>
        <v>0</v>
      </c>
      <c r="BM42" s="33">
        <f t="shared" si="441"/>
        <v>0</v>
      </c>
      <c r="BN42" s="33">
        <f t="shared" si="441"/>
        <v>0</v>
      </c>
      <c r="BO42" s="33">
        <f t="shared" si="441"/>
        <v>0</v>
      </c>
      <c r="BP42" s="33">
        <f t="shared" si="441"/>
        <v>0</v>
      </c>
      <c r="BQ42" s="33">
        <f t="shared" si="441"/>
        <v>0</v>
      </c>
      <c r="BR42" s="33">
        <f t="shared" si="441"/>
        <v>0</v>
      </c>
      <c r="BS42" s="33">
        <f t="shared" si="441"/>
        <v>101600</v>
      </c>
      <c r="BT42" s="298">
        <f t="shared" ref="BT42:CB44" si="442">BT43</f>
        <v>0</v>
      </c>
      <c r="BU42" s="5">
        <f t="shared" si="442"/>
        <v>0</v>
      </c>
      <c r="BV42" s="5">
        <f t="shared" si="442"/>
        <v>0</v>
      </c>
      <c r="BW42" s="5">
        <f t="shared" si="442"/>
        <v>0</v>
      </c>
      <c r="BX42" s="5">
        <f t="shared" si="442"/>
        <v>0</v>
      </c>
      <c r="BY42" s="5">
        <f t="shared" si="442"/>
        <v>0</v>
      </c>
      <c r="BZ42" s="5">
        <f t="shared" si="442"/>
        <v>0</v>
      </c>
      <c r="CA42" s="5">
        <f t="shared" si="442"/>
        <v>0</v>
      </c>
      <c r="CB42" s="5">
        <f t="shared" si="442"/>
        <v>0</v>
      </c>
      <c r="CC42" s="33">
        <f t="shared" si="441"/>
        <v>101600</v>
      </c>
      <c r="CD42" s="74">
        <f t="shared" ref="CD42:CF44" si="443">CD43</f>
        <v>0</v>
      </c>
      <c r="CE42" s="5">
        <f t="shared" si="443"/>
        <v>0</v>
      </c>
      <c r="CF42" s="5">
        <f t="shared" si="443"/>
        <v>0</v>
      </c>
      <c r="CG42" s="5">
        <f t="shared" ref="CG42:CI44" si="444">CG43</f>
        <v>0</v>
      </c>
      <c r="CH42" s="5">
        <f t="shared" si="444"/>
        <v>0</v>
      </c>
      <c r="CI42" s="5">
        <f t="shared" si="444"/>
        <v>0</v>
      </c>
      <c r="CJ42" s="5">
        <f t="shared" ref="CJ42:CL44" si="445">CJ43</f>
        <v>0</v>
      </c>
      <c r="CK42" s="5">
        <f t="shared" si="445"/>
        <v>0</v>
      </c>
      <c r="CL42" s="5">
        <f t="shared" si="445"/>
        <v>0</v>
      </c>
      <c r="CM42" s="5">
        <f t="shared" ref="CM42:CO44" si="446">CM43</f>
        <v>0</v>
      </c>
      <c r="CN42" s="5">
        <f t="shared" si="446"/>
        <v>0</v>
      </c>
      <c r="CO42" s="74">
        <f t="shared" si="446"/>
        <v>101600</v>
      </c>
      <c r="CP42" s="33">
        <f t="shared" si="441"/>
        <v>107600</v>
      </c>
      <c r="CQ42" s="33"/>
      <c r="CR42" s="33"/>
      <c r="CS42" s="33"/>
      <c r="CT42" s="33"/>
      <c r="CU42" s="33"/>
      <c r="CV42" s="33">
        <f t="shared" si="441"/>
        <v>0</v>
      </c>
      <c r="CW42" s="33">
        <f t="shared" si="441"/>
        <v>0</v>
      </c>
      <c r="CX42" s="33">
        <f t="shared" si="441"/>
        <v>0</v>
      </c>
      <c r="CY42" s="33">
        <f t="shared" si="441"/>
        <v>107600</v>
      </c>
      <c r="CZ42" s="33">
        <f t="shared" si="441"/>
        <v>0</v>
      </c>
      <c r="DA42" s="33">
        <f t="shared" si="441"/>
        <v>0</v>
      </c>
      <c r="DB42" s="33">
        <f t="shared" si="441"/>
        <v>0</v>
      </c>
      <c r="DC42" s="33">
        <f t="shared" si="42"/>
        <v>107600</v>
      </c>
      <c r="DD42" s="33">
        <f t="shared" si="441"/>
        <v>0</v>
      </c>
      <c r="DE42" s="33">
        <f t="shared" si="43"/>
        <v>107600</v>
      </c>
      <c r="DF42" s="33">
        <f t="shared" si="441"/>
        <v>0</v>
      </c>
      <c r="DG42" s="33">
        <f t="shared" si="44"/>
        <v>107600</v>
      </c>
      <c r="DH42" s="299">
        <f t="shared" si="441"/>
        <v>0</v>
      </c>
      <c r="DI42" s="33">
        <f t="shared" si="441"/>
        <v>0</v>
      </c>
      <c r="DJ42" s="33">
        <f t="shared" si="441"/>
        <v>107600</v>
      </c>
      <c r="DK42" s="300">
        <f t="shared" ref="DK42:DP44" si="447">DK43</f>
        <v>0</v>
      </c>
      <c r="DL42" s="5">
        <f t="shared" si="447"/>
        <v>0</v>
      </c>
      <c r="DM42" s="300">
        <f t="shared" si="447"/>
        <v>107600</v>
      </c>
      <c r="DN42" s="124">
        <f t="shared" si="447"/>
        <v>0</v>
      </c>
      <c r="DO42" s="5">
        <f t="shared" si="447"/>
        <v>0</v>
      </c>
      <c r="DP42" s="124">
        <f t="shared" si="447"/>
        <v>107600</v>
      </c>
      <c r="DQ42" s="33">
        <f t="shared" si="441"/>
        <v>101600</v>
      </c>
      <c r="DR42" s="33"/>
      <c r="DS42" s="33"/>
      <c r="DT42" s="33"/>
      <c r="DU42" s="33"/>
      <c r="DV42" s="33"/>
      <c r="DW42" s="33">
        <f t="shared" si="441"/>
        <v>0</v>
      </c>
      <c r="DX42" s="33">
        <f t="shared" si="441"/>
        <v>0</v>
      </c>
      <c r="DY42" s="33">
        <f t="shared" si="441"/>
        <v>0</v>
      </c>
      <c r="DZ42" s="33">
        <f t="shared" si="441"/>
        <v>101600</v>
      </c>
      <c r="EA42" s="33">
        <f t="shared" si="441"/>
        <v>0</v>
      </c>
      <c r="EB42" s="33">
        <f t="shared" si="441"/>
        <v>0</v>
      </c>
      <c r="EC42" s="33">
        <f t="shared" si="441"/>
        <v>0</v>
      </c>
      <c r="ED42" s="33">
        <f t="shared" si="45"/>
        <v>101600</v>
      </c>
      <c r="EE42" s="33">
        <f t="shared" si="441"/>
        <v>0</v>
      </c>
      <c r="EF42" s="33">
        <f t="shared" si="46"/>
        <v>101600</v>
      </c>
      <c r="EG42" s="33">
        <f t="shared" si="441"/>
        <v>0</v>
      </c>
      <c r="EH42" s="33">
        <f t="shared" si="47"/>
        <v>101600</v>
      </c>
      <c r="EI42" s="301">
        <f t="shared" si="441"/>
        <v>0</v>
      </c>
      <c r="EJ42" s="5">
        <f t="shared" si="441"/>
        <v>0</v>
      </c>
      <c r="EK42" s="33">
        <f t="shared" si="441"/>
        <v>101600</v>
      </c>
      <c r="EL42" s="124">
        <f t="shared" ref="EL42:ER44" si="448">EL43</f>
        <v>0</v>
      </c>
      <c r="EM42" s="5">
        <f t="shared" si="448"/>
        <v>0</v>
      </c>
      <c r="EN42" s="124">
        <f t="shared" si="448"/>
        <v>101600</v>
      </c>
      <c r="EO42" s="302">
        <f t="shared" si="448"/>
        <v>0</v>
      </c>
      <c r="EP42" s="5">
        <f t="shared" si="448"/>
        <v>0</v>
      </c>
      <c r="EQ42" s="302">
        <f t="shared" si="448"/>
        <v>101600</v>
      </c>
      <c r="ER42" s="5">
        <f t="shared" si="448"/>
        <v>45200</v>
      </c>
      <c r="ES42" s="196">
        <f t="shared" si="48"/>
        <v>44.488188976377948</v>
      </c>
      <c r="ET42" s="5">
        <f t="shared" ref="ET42:ET44" si="449">ET43</f>
        <v>0</v>
      </c>
      <c r="EU42" s="2"/>
      <c r="EV42" s="2"/>
    </row>
    <row r="43" spans="1:180" ht="25.5" customHeight="1" outlineLevel="2" x14ac:dyDescent="0.25">
      <c r="A43" s="58" t="s">
        <v>265</v>
      </c>
      <c r="B43" s="4" t="s">
        <v>74</v>
      </c>
      <c r="C43" s="4"/>
      <c r="D43" s="4"/>
      <c r="E43" s="4" t="s">
        <v>90</v>
      </c>
      <c r="F43" s="4" t="s">
        <v>85</v>
      </c>
      <c r="G43" s="4" t="s">
        <v>0</v>
      </c>
      <c r="H43" s="7">
        <v>16710</v>
      </c>
      <c r="I43" s="7" t="s">
        <v>52</v>
      </c>
      <c r="J43" s="5">
        <f t="shared" si="441"/>
        <v>101600</v>
      </c>
      <c r="K43" s="5"/>
      <c r="L43" s="5"/>
      <c r="M43" s="5"/>
      <c r="N43" s="5"/>
      <c r="O43" s="5"/>
      <c r="P43" s="33">
        <f t="shared" si="441"/>
        <v>0</v>
      </c>
      <c r="Q43" s="33">
        <f t="shared" si="441"/>
        <v>0</v>
      </c>
      <c r="R43" s="33">
        <f t="shared" si="441"/>
        <v>0</v>
      </c>
      <c r="S43" s="33">
        <f t="shared" si="441"/>
        <v>101600</v>
      </c>
      <c r="T43" s="33">
        <f t="shared" si="441"/>
        <v>0</v>
      </c>
      <c r="U43" s="33">
        <f t="shared" si="441"/>
        <v>0</v>
      </c>
      <c r="V43" s="33">
        <f t="shared" si="441"/>
        <v>0</v>
      </c>
      <c r="W43" s="33">
        <f t="shared" si="441"/>
        <v>0</v>
      </c>
      <c r="X43" s="33">
        <f t="shared" si="441"/>
        <v>0</v>
      </c>
      <c r="Y43" s="33">
        <f t="shared" si="441"/>
        <v>0</v>
      </c>
      <c r="Z43" s="33">
        <f t="shared" si="441"/>
        <v>0</v>
      </c>
      <c r="AA43" s="33">
        <f t="shared" si="441"/>
        <v>0</v>
      </c>
      <c r="AB43" s="33">
        <f t="shared" si="441"/>
        <v>0</v>
      </c>
      <c r="AC43" s="5">
        <f t="shared" si="441"/>
        <v>0</v>
      </c>
      <c r="AD43" s="33">
        <f t="shared" si="441"/>
        <v>0</v>
      </c>
      <c r="AE43" s="33">
        <f t="shared" si="441"/>
        <v>0</v>
      </c>
      <c r="AF43" s="33">
        <f t="shared" si="441"/>
        <v>101600</v>
      </c>
      <c r="AG43" s="5">
        <f t="shared" si="441"/>
        <v>0</v>
      </c>
      <c r="AH43" s="5">
        <f t="shared" si="441"/>
        <v>0</v>
      </c>
      <c r="AI43" s="5">
        <f t="shared" si="441"/>
        <v>0</v>
      </c>
      <c r="AJ43" s="5">
        <f t="shared" si="441"/>
        <v>0</v>
      </c>
      <c r="AK43" s="5">
        <f t="shared" si="441"/>
        <v>0</v>
      </c>
      <c r="AL43" s="5">
        <f t="shared" si="441"/>
        <v>0</v>
      </c>
      <c r="AM43" s="5">
        <f t="shared" si="441"/>
        <v>0</v>
      </c>
      <c r="AN43" s="5">
        <f t="shared" si="441"/>
        <v>0</v>
      </c>
      <c r="AO43" s="5">
        <f t="shared" si="441"/>
        <v>0</v>
      </c>
      <c r="AP43" s="5">
        <f t="shared" si="441"/>
        <v>0</v>
      </c>
      <c r="AQ43" s="5">
        <f t="shared" si="441"/>
        <v>0</v>
      </c>
      <c r="AR43" s="5">
        <f t="shared" si="441"/>
        <v>0</v>
      </c>
      <c r="AS43" s="5">
        <f t="shared" si="441"/>
        <v>0</v>
      </c>
      <c r="AT43" s="5">
        <f t="shared" si="441"/>
        <v>0</v>
      </c>
      <c r="AU43" s="5">
        <f t="shared" si="441"/>
        <v>0</v>
      </c>
      <c r="AV43" s="33">
        <f t="shared" si="441"/>
        <v>101600</v>
      </c>
      <c r="AW43" s="5">
        <f t="shared" si="441"/>
        <v>0</v>
      </c>
      <c r="AX43" s="5">
        <f t="shared" si="441"/>
        <v>0</v>
      </c>
      <c r="AY43" s="5">
        <f t="shared" si="441"/>
        <v>0</v>
      </c>
      <c r="AZ43" s="5">
        <f t="shared" si="441"/>
        <v>0</v>
      </c>
      <c r="BA43" s="5">
        <f t="shared" si="441"/>
        <v>0</v>
      </c>
      <c r="BB43" s="5">
        <f t="shared" si="441"/>
        <v>0</v>
      </c>
      <c r="BC43" s="5">
        <f t="shared" si="441"/>
        <v>0</v>
      </c>
      <c r="BD43" s="5">
        <f t="shared" si="441"/>
        <v>0</v>
      </c>
      <c r="BE43" s="5">
        <f t="shared" si="441"/>
        <v>0</v>
      </c>
      <c r="BF43" s="5">
        <f t="shared" si="441"/>
        <v>0</v>
      </c>
      <c r="BG43" s="5">
        <f t="shared" si="441"/>
        <v>0</v>
      </c>
      <c r="BH43" s="33">
        <f t="shared" si="441"/>
        <v>101600</v>
      </c>
      <c r="BI43" s="163">
        <f t="shared" si="441"/>
        <v>0</v>
      </c>
      <c r="BJ43" s="33">
        <f t="shared" si="441"/>
        <v>0</v>
      </c>
      <c r="BK43" s="33">
        <f t="shared" si="441"/>
        <v>0</v>
      </c>
      <c r="BL43" s="33">
        <f t="shared" si="441"/>
        <v>0</v>
      </c>
      <c r="BM43" s="33">
        <f t="shared" si="441"/>
        <v>0</v>
      </c>
      <c r="BN43" s="33">
        <f t="shared" si="441"/>
        <v>0</v>
      </c>
      <c r="BO43" s="33">
        <f t="shared" si="441"/>
        <v>0</v>
      </c>
      <c r="BP43" s="33">
        <f t="shared" si="441"/>
        <v>0</v>
      </c>
      <c r="BQ43" s="33">
        <f t="shared" si="441"/>
        <v>0</v>
      </c>
      <c r="BR43" s="33">
        <f t="shared" si="441"/>
        <v>0</v>
      </c>
      <c r="BS43" s="33">
        <f t="shared" si="441"/>
        <v>101600</v>
      </c>
      <c r="BT43" s="298">
        <f t="shared" si="442"/>
        <v>0</v>
      </c>
      <c r="BU43" s="5">
        <f t="shared" si="442"/>
        <v>0</v>
      </c>
      <c r="BV43" s="5">
        <f t="shared" si="442"/>
        <v>0</v>
      </c>
      <c r="BW43" s="5">
        <f t="shared" si="442"/>
        <v>0</v>
      </c>
      <c r="BX43" s="5">
        <f t="shared" si="442"/>
        <v>0</v>
      </c>
      <c r="BY43" s="5">
        <f t="shared" si="442"/>
        <v>0</v>
      </c>
      <c r="BZ43" s="5">
        <f t="shared" si="442"/>
        <v>0</v>
      </c>
      <c r="CA43" s="5">
        <f t="shared" si="442"/>
        <v>0</v>
      </c>
      <c r="CB43" s="5">
        <f t="shared" si="442"/>
        <v>0</v>
      </c>
      <c r="CC43" s="33">
        <f t="shared" si="441"/>
        <v>101600</v>
      </c>
      <c r="CD43" s="74">
        <f t="shared" si="443"/>
        <v>0</v>
      </c>
      <c r="CE43" s="5">
        <f t="shared" si="443"/>
        <v>0</v>
      </c>
      <c r="CF43" s="5">
        <f t="shared" si="443"/>
        <v>0</v>
      </c>
      <c r="CG43" s="5">
        <f t="shared" si="444"/>
        <v>0</v>
      </c>
      <c r="CH43" s="5">
        <f t="shared" si="444"/>
        <v>0</v>
      </c>
      <c r="CI43" s="5">
        <f t="shared" si="444"/>
        <v>0</v>
      </c>
      <c r="CJ43" s="5">
        <f t="shared" si="445"/>
        <v>0</v>
      </c>
      <c r="CK43" s="5">
        <f t="shared" si="445"/>
        <v>0</v>
      </c>
      <c r="CL43" s="5">
        <f t="shared" si="445"/>
        <v>0</v>
      </c>
      <c r="CM43" s="5">
        <f t="shared" si="446"/>
        <v>0</v>
      </c>
      <c r="CN43" s="5">
        <f t="shared" si="446"/>
        <v>0</v>
      </c>
      <c r="CO43" s="74">
        <f t="shared" si="446"/>
        <v>101600</v>
      </c>
      <c r="CP43" s="33">
        <f t="shared" si="441"/>
        <v>107600</v>
      </c>
      <c r="CQ43" s="33"/>
      <c r="CR43" s="33"/>
      <c r="CS43" s="33"/>
      <c r="CT43" s="33"/>
      <c r="CU43" s="33"/>
      <c r="CV43" s="33">
        <f t="shared" si="441"/>
        <v>0</v>
      </c>
      <c r="CW43" s="33">
        <f t="shared" si="441"/>
        <v>0</v>
      </c>
      <c r="CX43" s="33">
        <f t="shared" si="441"/>
        <v>0</v>
      </c>
      <c r="CY43" s="33">
        <f t="shared" si="441"/>
        <v>107600</v>
      </c>
      <c r="CZ43" s="33">
        <f t="shared" si="441"/>
        <v>0</v>
      </c>
      <c r="DA43" s="33">
        <f t="shared" si="441"/>
        <v>0</v>
      </c>
      <c r="DB43" s="33">
        <f t="shared" si="441"/>
        <v>0</v>
      </c>
      <c r="DC43" s="33">
        <f t="shared" si="42"/>
        <v>107600</v>
      </c>
      <c r="DD43" s="33">
        <f t="shared" si="441"/>
        <v>0</v>
      </c>
      <c r="DE43" s="33">
        <f t="shared" si="43"/>
        <v>107600</v>
      </c>
      <c r="DF43" s="33">
        <f t="shared" si="441"/>
        <v>0</v>
      </c>
      <c r="DG43" s="33">
        <f t="shared" si="44"/>
        <v>107600</v>
      </c>
      <c r="DH43" s="299">
        <f t="shared" si="441"/>
        <v>0</v>
      </c>
      <c r="DI43" s="33">
        <f t="shared" si="441"/>
        <v>0</v>
      </c>
      <c r="DJ43" s="33">
        <f t="shared" si="441"/>
        <v>107600</v>
      </c>
      <c r="DK43" s="300">
        <f t="shared" si="447"/>
        <v>0</v>
      </c>
      <c r="DL43" s="5">
        <f t="shared" si="447"/>
        <v>0</v>
      </c>
      <c r="DM43" s="300">
        <f t="shared" si="447"/>
        <v>107600</v>
      </c>
      <c r="DN43" s="124">
        <f t="shared" si="447"/>
        <v>0</v>
      </c>
      <c r="DO43" s="5">
        <f t="shared" si="447"/>
        <v>0</v>
      </c>
      <c r="DP43" s="124">
        <f t="shared" si="447"/>
        <v>107600</v>
      </c>
      <c r="DQ43" s="33">
        <f t="shared" si="441"/>
        <v>101600</v>
      </c>
      <c r="DR43" s="33"/>
      <c r="DS43" s="33"/>
      <c r="DT43" s="33"/>
      <c r="DU43" s="33"/>
      <c r="DV43" s="33"/>
      <c r="DW43" s="33">
        <f t="shared" si="441"/>
        <v>0</v>
      </c>
      <c r="DX43" s="33">
        <f t="shared" si="441"/>
        <v>0</v>
      </c>
      <c r="DY43" s="33">
        <f t="shared" si="441"/>
        <v>0</v>
      </c>
      <c r="DZ43" s="33">
        <f t="shared" si="441"/>
        <v>101600</v>
      </c>
      <c r="EA43" s="33">
        <f t="shared" si="441"/>
        <v>0</v>
      </c>
      <c r="EB43" s="33">
        <f t="shared" si="441"/>
        <v>0</v>
      </c>
      <c r="EC43" s="33">
        <f t="shared" si="441"/>
        <v>0</v>
      </c>
      <c r="ED43" s="33">
        <f t="shared" si="45"/>
        <v>101600</v>
      </c>
      <c r="EE43" s="33">
        <f t="shared" si="441"/>
        <v>0</v>
      </c>
      <c r="EF43" s="33">
        <f t="shared" si="46"/>
        <v>101600</v>
      </c>
      <c r="EG43" s="33">
        <f t="shared" si="441"/>
        <v>0</v>
      </c>
      <c r="EH43" s="33">
        <f t="shared" si="47"/>
        <v>101600</v>
      </c>
      <c r="EI43" s="301">
        <f t="shared" si="441"/>
        <v>0</v>
      </c>
      <c r="EJ43" s="5">
        <f t="shared" si="441"/>
        <v>0</v>
      </c>
      <c r="EK43" s="33">
        <f t="shared" si="441"/>
        <v>101600</v>
      </c>
      <c r="EL43" s="124">
        <f t="shared" si="448"/>
        <v>0</v>
      </c>
      <c r="EM43" s="5">
        <f t="shared" si="448"/>
        <v>0</v>
      </c>
      <c r="EN43" s="124">
        <f t="shared" si="448"/>
        <v>101600</v>
      </c>
      <c r="EO43" s="302">
        <f t="shared" si="448"/>
        <v>0</v>
      </c>
      <c r="EP43" s="5">
        <f t="shared" si="448"/>
        <v>0</v>
      </c>
      <c r="EQ43" s="302">
        <f t="shared" si="448"/>
        <v>101600</v>
      </c>
      <c r="ER43" s="5">
        <f t="shared" si="448"/>
        <v>45200</v>
      </c>
      <c r="ES43" s="196">
        <f t="shared" si="48"/>
        <v>44.488188976377948</v>
      </c>
      <c r="ET43" s="5">
        <f t="shared" si="449"/>
        <v>0</v>
      </c>
      <c r="EU43" s="2"/>
      <c r="EV43" s="2"/>
    </row>
    <row r="44" spans="1:180" ht="53.25" customHeight="1" outlineLevel="3" x14ac:dyDescent="0.25">
      <c r="A44" s="58" t="s">
        <v>269</v>
      </c>
      <c r="B44" s="4" t="s">
        <v>74</v>
      </c>
      <c r="C44" s="4"/>
      <c r="D44" s="4"/>
      <c r="E44" s="4" t="s">
        <v>90</v>
      </c>
      <c r="F44" s="4" t="s">
        <v>85</v>
      </c>
      <c r="G44" s="4" t="s">
        <v>0</v>
      </c>
      <c r="H44" s="7">
        <v>16710</v>
      </c>
      <c r="I44" s="7" t="s">
        <v>55</v>
      </c>
      <c r="J44" s="5">
        <f t="shared" si="441"/>
        <v>101600</v>
      </c>
      <c r="K44" s="5"/>
      <c r="L44" s="5"/>
      <c r="M44" s="5"/>
      <c r="N44" s="5"/>
      <c r="O44" s="5"/>
      <c r="P44" s="33">
        <f t="shared" si="441"/>
        <v>0</v>
      </c>
      <c r="Q44" s="33">
        <f t="shared" si="441"/>
        <v>0</v>
      </c>
      <c r="R44" s="33">
        <f t="shared" si="441"/>
        <v>0</v>
      </c>
      <c r="S44" s="33">
        <f t="shared" si="441"/>
        <v>101600</v>
      </c>
      <c r="T44" s="33">
        <f t="shared" si="441"/>
        <v>0</v>
      </c>
      <c r="U44" s="33">
        <f t="shared" si="441"/>
        <v>0</v>
      </c>
      <c r="V44" s="33">
        <f t="shared" si="441"/>
        <v>0</v>
      </c>
      <c r="W44" s="33">
        <f t="shared" si="441"/>
        <v>0</v>
      </c>
      <c r="X44" s="33">
        <f t="shared" si="441"/>
        <v>0</v>
      </c>
      <c r="Y44" s="33">
        <f t="shared" si="441"/>
        <v>0</v>
      </c>
      <c r="Z44" s="33">
        <f t="shared" si="441"/>
        <v>0</v>
      </c>
      <c r="AA44" s="33">
        <f t="shared" si="441"/>
        <v>0</v>
      </c>
      <c r="AB44" s="33">
        <f t="shared" si="441"/>
        <v>0</v>
      </c>
      <c r="AC44" s="5">
        <f t="shared" si="441"/>
        <v>0</v>
      </c>
      <c r="AD44" s="33">
        <f t="shared" si="441"/>
        <v>0</v>
      </c>
      <c r="AE44" s="33">
        <f t="shared" si="441"/>
        <v>0</v>
      </c>
      <c r="AF44" s="33">
        <f t="shared" si="441"/>
        <v>101600</v>
      </c>
      <c r="AG44" s="5">
        <f t="shared" si="441"/>
        <v>0</v>
      </c>
      <c r="AH44" s="5">
        <f t="shared" si="441"/>
        <v>0</v>
      </c>
      <c r="AI44" s="5">
        <f t="shared" si="441"/>
        <v>0</v>
      </c>
      <c r="AJ44" s="5">
        <f t="shared" si="441"/>
        <v>0</v>
      </c>
      <c r="AK44" s="5">
        <f t="shared" si="441"/>
        <v>0</v>
      </c>
      <c r="AL44" s="5">
        <f t="shared" si="441"/>
        <v>0</v>
      </c>
      <c r="AM44" s="5">
        <f t="shared" si="441"/>
        <v>0</v>
      </c>
      <c r="AN44" s="5">
        <f t="shared" si="441"/>
        <v>0</v>
      </c>
      <c r="AO44" s="5">
        <f t="shared" si="441"/>
        <v>0</v>
      </c>
      <c r="AP44" s="5">
        <f t="shared" si="441"/>
        <v>0</v>
      </c>
      <c r="AQ44" s="5">
        <f t="shared" si="441"/>
        <v>0</v>
      </c>
      <c r="AR44" s="5">
        <f t="shared" si="441"/>
        <v>0</v>
      </c>
      <c r="AS44" s="5">
        <f t="shared" si="441"/>
        <v>0</v>
      </c>
      <c r="AT44" s="5">
        <f t="shared" si="441"/>
        <v>0</v>
      </c>
      <c r="AU44" s="5">
        <f t="shared" si="441"/>
        <v>0</v>
      </c>
      <c r="AV44" s="33">
        <f t="shared" si="441"/>
        <v>101600</v>
      </c>
      <c r="AW44" s="5">
        <f t="shared" si="441"/>
        <v>0</v>
      </c>
      <c r="AX44" s="5">
        <f t="shared" si="441"/>
        <v>0</v>
      </c>
      <c r="AY44" s="5">
        <f t="shared" si="441"/>
        <v>0</v>
      </c>
      <c r="AZ44" s="5">
        <f t="shared" si="441"/>
        <v>0</v>
      </c>
      <c r="BA44" s="5">
        <f t="shared" si="441"/>
        <v>0</v>
      </c>
      <c r="BB44" s="5">
        <f t="shared" si="441"/>
        <v>0</v>
      </c>
      <c r="BC44" s="5">
        <f t="shared" si="441"/>
        <v>0</v>
      </c>
      <c r="BD44" s="5">
        <f t="shared" si="441"/>
        <v>0</v>
      </c>
      <c r="BE44" s="5">
        <f t="shared" si="441"/>
        <v>0</v>
      </c>
      <c r="BF44" s="5">
        <f t="shared" si="441"/>
        <v>0</v>
      </c>
      <c r="BG44" s="5">
        <f t="shared" si="441"/>
        <v>0</v>
      </c>
      <c r="BH44" s="33">
        <f t="shared" si="441"/>
        <v>101600</v>
      </c>
      <c r="BI44" s="163">
        <f t="shared" si="441"/>
        <v>0</v>
      </c>
      <c r="BJ44" s="33">
        <f t="shared" si="441"/>
        <v>0</v>
      </c>
      <c r="BK44" s="33">
        <f t="shared" si="441"/>
        <v>0</v>
      </c>
      <c r="BL44" s="33">
        <f t="shared" si="441"/>
        <v>0</v>
      </c>
      <c r="BM44" s="33">
        <f t="shared" si="441"/>
        <v>0</v>
      </c>
      <c r="BN44" s="33">
        <f t="shared" si="441"/>
        <v>0</v>
      </c>
      <c r="BO44" s="33">
        <f t="shared" si="441"/>
        <v>0</v>
      </c>
      <c r="BP44" s="33">
        <f t="shared" si="441"/>
        <v>0</v>
      </c>
      <c r="BQ44" s="33">
        <f t="shared" si="441"/>
        <v>0</v>
      </c>
      <c r="BR44" s="33">
        <f t="shared" si="441"/>
        <v>0</v>
      </c>
      <c r="BS44" s="33">
        <f t="shared" si="441"/>
        <v>101600</v>
      </c>
      <c r="BT44" s="298">
        <f t="shared" si="442"/>
        <v>0</v>
      </c>
      <c r="BU44" s="5">
        <f t="shared" si="442"/>
        <v>0</v>
      </c>
      <c r="BV44" s="5">
        <f t="shared" si="442"/>
        <v>0</v>
      </c>
      <c r="BW44" s="5">
        <f t="shared" si="442"/>
        <v>0</v>
      </c>
      <c r="BX44" s="5">
        <f t="shared" si="442"/>
        <v>0</v>
      </c>
      <c r="BY44" s="5">
        <f t="shared" si="442"/>
        <v>0</v>
      </c>
      <c r="BZ44" s="5">
        <f t="shared" si="442"/>
        <v>0</v>
      </c>
      <c r="CA44" s="5">
        <f t="shared" si="442"/>
        <v>0</v>
      </c>
      <c r="CB44" s="5">
        <f t="shared" si="442"/>
        <v>0</v>
      </c>
      <c r="CC44" s="33">
        <f t="shared" si="441"/>
        <v>101600</v>
      </c>
      <c r="CD44" s="74">
        <f t="shared" si="443"/>
        <v>0</v>
      </c>
      <c r="CE44" s="5">
        <f t="shared" si="443"/>
        <v>0</v>
      </c>
      <c r="CF44" s="5">
        <f t="shared" si="443"/>
        <v>0</v>
      </c>
      <c r="CG44" s="5">
        <f t="shared" si="444"/>
        <v>0</v>
      </c>
      <c r="CH44" s="5">
        <f t="shared" si="444"/>
        <v>0</v>
      </c>
      <c r="CI44" s="5">
        <f t="shared" si="444"/>
        <v>0</v>
      </c>
      <c r="CJ44" s="5">
        <f t="shared" si="445"/>
        <v>0</v>
      </c>
      <c r="CK44" s="5">
        <f t="shared" si="445"/>
        <v>0</v>
      </c>
      <c r="CL44" s="5">
        <f t="shared" si="445"/>
        <v>0</v>
      </c>
      <c r="CM44" s="5">
        <f t="shared" si="446"/>
        <v>0</v>
      </c>
      <c r="CN44" s="5">
        <f t="shared" si="446"/>
        <v>0</v>
      </c>
      <c r="CO44" s="74">
        <f t="shared" si="446"/>
        <v>101600</v>
      </c>
      <c r="CP44" s="33">
        <f t="shared" si="441"/>
        <v>107600</v>
      </c>
      <c r="CQ44" s="33"/>
      <c r="CR44" s="33"/>
      <c r="CS44" s="33"/>
      <c r="CT44" s="33"/>
      <c r="CU44" s="33"/>
      <c r="CV44" s="33">
        <f t="shared" si="441"/>
        <v>0</v>
      </c>
      <c r="CW44" s="33">
        <f t="shared" si="441"/>
        <v>0</v>
      </c>
      <c r="CX44" s="33">
        <f t="shared" si="441"/>
        <v>0</v>
      </c>
      <c r="CY44" s="33">
        <f t="shared" si="441"/>
        <v>107600</v>
      </c>
      <c r="CZ44" s="33">
        <f t="shared" si="441"/>
        <v>0</v>
      </c>
      <c r="DA44" s="33">
        <f t="shared" si="441"/>
        <v>0</v>
      </c>
      <c r="DB44" s="33">
        <f t="shared" si="441"/>
        <v>0</v>
      </c>
      <c r="DC44" s="33">
        <f t="shared" si="42"/>
        <v>107600</v>
      </c>
      <c r="DD44" s="33">
        <f t="shared" si="441"/>
        <v>0</v>
      </c>
      <c r="DE44" s="33">
        <f t="shared" si="43"/>
        <v>107600</v>
      </c>
      <c r="DF44" s="33">
        <f t="shared" si="441"/>
        <v>0</v>
      </c>
      <c r="DG44" s="33">
        <f t="shared" si="44"/>
        <v>107600</v>
      </c>
      <c r="DH44" s="299">
        <f t="shared" si="441"/>
        <v>0</v>
      </c>
      <c r="DI44" s="33">
        <f t="shared" si="441"/>
        <v>0</v>
      </c>
      <c r="DJ44" s="33">
        <f t="shared" si="441"/>
        <v>107600</v>
      </c>
      <c r="DK44" s="300">
        <f t="shared" si="447"/>
        <v>0</v>
      </c>
      <c r="DL44" s="5">
        <f t="shared" si="447"/>
        <v>0</v>
      </c>
      <c r="DM44" s="300">
        <f t="shared" si="447"/>
        <v>107600</v>
      </c>
      <c r="DN44" s="124">
        <f t="shared" si="447"/>
        <v>0</v>
      </c>
      <c r="DO44" s="5">
        <f t="shared" si="447"/>
        <v>0</v>
      </c>
      <c r="DP44" s="124">
        <f t="shared" si="447"/>
        <v>107600</v>
      </c>
      <c r="DQ44" s="33">
        <f t="shared" si="441"/>
        <v>101600</v>
      </c>
      <c r="DR44" s="33"/>
      <c r="DS44" s="33"/>
      <c r="DT44" s="33"/>
      <c r="DU44" s="33"/>
      <c r="DV44" s="33"/>
      <c r="DW44" s="33">
        <f t="shared" si="441"/>
        <v>0</v>
      </c>
      <c r="DX44" s="33">
        <f t="shared" si="441"/>
        <v>0</v>
      </c>
      <c r="DY44" s="33">
        <f t="shared" si="441"/>
        <v>0</v>
      </c>
      <c r="DZ44" s="33">
        <f t="shared" si="441"/>
        <v>101600</v>
      </c>
      <c r="EA44" s="33">
        <f t="shared" si="441"/>
        <v>0</v>
      </c>
      <c r="EB44" s="33">
        <f t="shared" si="441"/>
        <v>0</v>
      </c>
      <c r="EC44" s="33">
        <f t="shared" si="441"/>
        <v>0</v>
      </c>
      <c r="ED44" s="33">
        <f t="shared" si="45"/>
        <v>101600</v>
      </c>
      <c r="EE44" s="33">
        <f t="shared" si="441"/>
        <v>0</v>
      </c>
      <c r="EF44" s="33">
        <f t="shared" si="46"/>
        <v>101600</v>
      </c>
      <c r="EG44" s="33">
        <f t="shared" si="441"/>
        <v>0</v>
      </c>
      <c r="EH44" s="33">
        <f t="shared" si="47"/>
        <v>101600</v>
      </c>
      <c r="EI44" s="301">
        <f t="shared" si="441"/>
        <v>0</v>
      </c>
      <c r="EJ44" s="5">
        <f t="shared" si="441"/>
        <v>0</v>
      </c>
      <c r="EK44" s="33">
        <f t="shared" si="441"/>
        <v>101600</v>
      </c>
      <c r="EL44" s="124">
        <f t="shared" si="448"/>
        <v>0</v>
      </c>
      <c r="EM44" s="5">
        <f t="shared" si="448"/>
        <v>0</v>
      </c>
      <c r="EN44" s="124">
        <f t="shared" si="448"/>
        <v>101600</v>
      </c>
      <c r="EO44" s="302">
        <f t="shared" si="448"/>
        <v>0</v>
      </c>
      <c r="EP44" s="5">
        <f t="shared" si="448"/>
        <v>0</v>
      </c>
      <c r="EQ44" s="302">
        <f t="shared" si="448"/>
        <v>101600</v>
      </c>
      <c r="ER44" s="5">
        <f t="shared" si="448"/>
        <v>45200</v>
      </c>
      <c r="ES44" s="196">
        <f t="shared" si="48"/>
        <v>44.488188976377948</v>
      </c>
      <c r="ET44" s="5">
        <f t="shared" si="449"/>
        <v>0</v>
      </c>
      <c r="EU44" s="2"/>
      <c r="EV44" s="2"/>
    </row>
    <row r="45" spans="1:180" s="40" customFormat="1" ht="38.25" hidden="1" customHeight="1" outlineLevel="4" x14ac:dyDescent="0.25">
      <c r="A45" s="70" t="s">
        <v>270</v>
      </c>
      <c r="B45" s="71" t="s">
        <v>74</v>
      </c>
      <c r="C45" s="4"/>
      <c r="D45" s="4"/>
      <c r="E45" s="71" t="s">
        <v>90</v>
      </c>
      <c r="F45" s="71" t="s">
        <v>85</v>
      </c>
      <c r="G45" s="71" t="s">
        <v>0</v>
      </c>
      <c r="H45" s="72">
        <v>16710</v>
      </c>
      <c r="I45" s="72" t="s">
        <v>56</v>
      </c>
      <c r="J45" s="8">
        <v>101600</v>
      </c>
      <c r="K45" s="8"/>
      <c r="L45" s="8"/>
      <c r="M45" s="8"/>
      <c r="N45" s="8"/>
      <c r="O45" s="8"/>
      <c r="P45" s="35">
        <f t="shared" ref="P45" si="450">Q45</f>
        <v>0</v>
      </c>
      <c r="Q45" s="35"/>
      <c r="R45" s="35"/>
      <c r="S45" s="35">
        <f t="shared" ref="S45" si="451">J45+P45</f>
        <v>101600</v>
      </c>
      <c r="T45" s="43">
        <f>SUM(U45:AE45)</f>
        <v>0</v>
      </c>
      <c r="U45" s="35"/>
      <c r="V45" s="35"/>
      <c r="W45" s="35"/>
      <c r="X45" s="35"/>
      <c r="Y45" s="35"/>
      <c r="Z45" s="35"/>
      <c r="AA45" s="35"/>
      <c r="AB45" s="35"/>
      <c r="AC45" s="8"/>
      <c r="AD45" s="35"/>
      <c r="AE45" s="35"/>
      <c r="AF45" s="43">
        <f>T45+S45</f>
        <v>101600</v>
      </c>
      <c r="AG45" s="43">
        <f t="shared" ref="AG45" si="452">SUM(AH45:AU45)</f>
        <v>0</v>
      </c>
      <c r="AH45" s="8"/>
      <c r="AI45" s="8"/>
      <c r="AJ45" s="8"/>
      <c r="AK45" s="8"/>
      <c r="AL45" s="8"/>
      <c r="AM45" s="8"/>
      <c r="AN45" s="8"/>
      <c r="AO45" s="8"/>
      <c r="AP45" s="8"/>
      <c r="AQ45" s="8"/>
      <c r="AR45" s="8"/>
      <c r="AS45" s="8"/>
      <c r="AT45" s="8"/>
      <c r="AU45" s="8"/>
      <c r="AV45" s="43">
        <f t="shared" ref="AV45" si="453">AF45+AG45</f>
        <v>101600</v>
      </c>
      <c r="AW45" s="37">
        <f t="shared" ref="AW45" si="454">SUM(AX45:BG45)</f>
        <v>0</v>
      </c>
      <c r="AX45" s="8"/>
      <c r="AY45" s="8"/>
      <c r="AZ45" s="8"/>
      <c r="BA45" s="8"/>
      <c r="BB45" s="8"/>
      <c r="BC45" s="8"/>
      <c r="BD45" s="8"/>
      <c r="BE45" s="8"/>
      <c r="BF45" s="8"/>
      <c r="BG45" s="8"/>
      <c r="BH45" s="43">
        <f t="shared" ref="BH45" si="455">AV45+AW45</f>
        <v>101600</v>
      </c>
      <c r="BI45" s="165">
        <f t="shared" ref="BI45" si="456">SUM(BJ45:BR45)</f>
        <v>0</v>
      </c>
      <c r="BJ45" s="35"/>
      <c r="BK45" s="35"/>
      <c r="BL45" s="35"/>
      <c r="BM45" s="35"/>
      <c r="BN45" s="35"/>
      <c r="BO45" s="35"/>
      <c r="BP45" s="35"/>
      <c r="BQ45" s="35"/>
      <c r="BR45" s="35"/>
      <c r="BS45" s="43">
        <f t="shared" ref="BS45" si="457">BH45+BI45</f>
        <v>101600</v>
      </c>
      <c r="BT45" s="181">
        <f t="shared" ref="BT45" si="458">SUM(BU45:CB45)</f>
        <v>0</v>
      </c>
      <c r="BU45" s="19"/>
      <c r="BV45" s="19"/>
      <c r="BW45" s="19"/>
      <c r="BX45" s="19"/>
      <c r="BY45" s="19"/>
      <c r="BZ45" s="19"/>
      <c r="CA45" s="19"/>
      <c r="CB45" s="19"/>
      <c r="CC45" s="43">
        <f t="shared" ref="CC45" si="459">BS45+BT45</f>
        <v>101600</v>
      </c>
      <c r="CD45" s="310">
        <f t="shared" ref="CD45" si="460">CE45+CF45+CG45+CH45+CI45+CJ45+CK45+CL45+CM45+CN45</f>
        <v>0</v>
      </c>
      <c r="CE45" s="39"/>
      <c r="CF45" s="39"/>
      <c r="CG45" s="39"/>
      <c r="CH45" s="39"/>
      <c r="CI45" s="39"/>
      <c r="CJ45" s="39"/>
      <c r="CK45" s="39"/>
      <c r="CL45" s="39"/>
      <c r="CM45" s="39"/>
      <c r="CN45" s="39"/>
      <c r="CO45" s="310">
        <f t="shared" ref="CO45" si="461">CC45+CD45</f>
        <v>101600</v>
      </c>
      <c r="CP45" s="35">
        <v>107600</v>
      </c>
      <c r="CQ45" s="35"/>
      <c r="CR45" s="35"/>
      <c r="CS45" s="35"/>
      <c r="CT45" s="35"/>
      <c r="CU45" s="35"/>
      <c r="CV45" s="35">
        <f t="shared" ref="CV45" si="462">CW45+CX45</f>
        <v>0</v>
      </c>
      <c r="CW45" s="35"/>
      <c r="CX45" s="35"/>
      <c r="CY45" s="35">
        <f t="shared" ref="CY45" si="463">CP45+CV45</f>
        <v>107600</v>
      </c>
      <c r="CZ45" s="35"/>
      <c r="DA45" s="35"/>
      <c r="DB45" s="35"/>
      <c r="DC45" s="33">
        <f t="shared" si="42"/>
        <v>107600</v>
      </c>
      <c r="DD45" s="35"/>
      <c r="DE45" s="33">
        <f t="shared" si="43"/>
        <v>107600</v>
      </c>
      <c r="DF45" s="35"/>
      <c r="DG45" s="33">
        <f t="shared" si="44"/>
        <v>107600</v>
      </c>
      <c r="DH45" s="311">
        <f>DI45</f>
        <v>0</v>
      </c>
      <c r="DI45" s="35"/>
      <c r="DJ45" s="43">
        <f>DG45+DH45</f>
        <v>107600</v>
      </c>
      <c r="DK45" s="312">
        <f t="shared" ref="DK45" si="464">DL45</f>
        <v>0</v>
      </c>
      <c r="DL45" s="39"/>
      <c r="DM45" s="312">
        <f t="shared" ref="DM45" si="465">DJ45+DK45</f>
        <v>107600</v>
      </c>
      <c r="DN45" s="311">
        <f t="shared" ref="DN45" si="466">DO45</f>
        <v>0</v>
      </c>
      <c r="DO45" s="39">
        <v>0</v>
      </c>
      <c r="DP45" s="311">
        <f t="shared" ref="DP45" si="467">DM45+DN45</f>
        <v>107600</v>
      </c>
      <c r="DQ45" s="35">
        <v>101600</v>
      </c>
      <c r="DR45" s="35"/>
      <c r="DS45" s="35"/>
      <c r="DT45" s="35"/>
      <c r="DU45" s="35"/>
      <c r="DV45" s="35"/>
      <c r="DW45" s="35">
        <f t="shared" ref="DW45" si="468">DX45+DY45</f>
        <v>0</v>
      </c>
      <c r="DX45" s="35"/>
      <c r="DY45" s="35"/>
      <c r="DZ45" s="43">
        <f t="shared" ref="DZ45" si="469">DQ45+DW45</f>
        <v>101600</v>
      </c>
      <c r="EA45" s="35"/>
      <c r="EB45" s="35"/>
      <c r="EC45" s="35"/>
      <c r="ED45" s="33">
        <f t="shared" si="45"/>
        <v>101600</v>
      </c>
      <c r="EE45" s="35"/>
      <c r="EF45" s="33">
        <f t="shared" si="46"/>
        <v>101600</v>
      </c>
      <c r="EG45" s="35"/>
      <c r="EH45" s="33">
        <f t="shared" si="47"/>
        <v>101600</v>
      </c>
      <c r="EI45" s="313">
        <f t="shared" ref="EI45" si="470">EJ45</f>
        <v>0</v>
      </c>
      <c r="EJ45" s="8">
        <v>0</v>
      </c>
      <c r="EK45" s="43">
        <f>EH45+EI45</f>
        <v>101600</v>
      </c>
      <c r="EL45" s="311">
        <f>EM45</f>
        <v>0</v>
      </c>
      <c r="EM45" s="39"/>
      <c r="EN45" s="311">
        <f>EK45+EL45</f>
        <v>101600</v>
      </c>
      <c r="EO45" s="314">
        <f>EP45</f>
        <v>0</v>
      </c>
      <c r="EP45" s="39"/>
      <c r="EQ45" s="314">
        <f>EN45+EO45</f>
        <v>101600</v>
      </c>
      <c r="ER45" s="8">
        <v>45200</v>
      </c>
      <c r="ES45" s="196">
        <f t="shared" si="48"/>
        <v>44.488188976377948</v>
      </c>
      <c r="ET45" s="19"/>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row>
    <row r="46" spans="1:180" ht="45" customHeight="1" outlineLevel="1" collapsed="1" x14ac:dyDescent="0.25">
      <c r="A46" s="58" t="s">
        <v>135</v>
      </c>
      <c r="B46" s="4" t="s">
        <v>74</v>
      </c>
      <c r="C46" s="4"/>
      <c r="D46" s="4"/>
      <c r="E46" s="4" t="s">
        <v>90</v>
      </c>
      <c r="F46" s="4" t="s">
        <v>85</v>
      </c>
      <c r="G46" s="4" t="s">
        <v>0</v>
      </c>
      <c r="H46" s="7">
        <v>16721</v>
      </c>
      <c r="I46" s="4"/>
      <c r="J46" s="5">
        <f t="shared" ref="J46:CP46" si="471">J47+J52</f>
        <v>2986180</v>
      </c>
      <c r="K46" s="5"/>
      <c r="L46" s="5"/>
      <c r="M46" s="5"/>
      <c r="N46" s="5"/>
      <c r="O46" s="5"/>
      <c r="P46" s="33">
        <f t="shared" ref="P46" si="472">P47+P52</f>
        <v>0</v>
      </c>
      <c r="Q46" s="33">
        <f t="shared" ref="Q46:CC46" si="473">Q47+Q52</f>
        <v>0</v>
      </c>
      <c r="R46" s="33">
        <f t="shared" si="473"/>
        <v>0</v>
      </c>
      <c r="S46" s="33">
        <f t="shared" si="473"/>
        <v>2986180</v>
      </c>
      <c r="T46" s="33">
        <f t="shared" si="473"/>
        <v>0</v>
      </c>
      <c r="U46" s="33">
        <f t="shared" si="473"/>
        <v>0</v>
      </c>
      <c r="V46" s="33">
        <f t="shared" si="473"/>
        <v>0</v>
      </c>
      <c r="W46" s="33">
        <f t="shared" ref="W46:AE46" si="474">W47+W52</f>
        <v>0</v>
      </c>
      <c r="X46" s="33">
        <f t="shared" si="474"/>
        <v>0</v>
      </c>
      <c r="Y46" s="33">
        <f t="shared" si="474"/>
        <v>0</v>
      </c>
      <c r="Z46" s="33">
        <f t="shared" ref="Z46:AA46" si="475">Z47+Z52</f>
        <v>0</v>
      </c>
      <c r="AA46" s="33">
        <f t="shared" si="475"/>
        <v>0</v>
      </c>
      <c r="AB46" s="33">
        <f t="shared" si="474"/>
        <v>0</v>
      </c>
      <c r="AC46" s="5">
        <f t="shared" si="474"/>
        <v>0</v>
      </c>
      <c r="AD46" s="33">
        <f t="shared" si="474"/>
        <v>0</v>
      </c>
      <c r="AE46" s="33">
        <f t="shared" si="474"/>
        <v>0</v>
      </c>
      <c r="AF46" s="33">
        <f t="shared" si="473"/>
        <v>2986180</v>
      </c>
      <c r="AG46" s="5">
        <f t="shared" ref="AG46:AU46" si="476">AG47+AG52</f>
        <v>0</v>
      </c>
      <c r="AH46" s="5">
        <f t="shared" ref="AH46:AT46" si="477">AH47+AH52</f>
        <v>0</v>
      </c>
      <c r="AI46" s="5">
        <f t="shared" ref="AI46:AL46" si="478">AI47+AI52</f>
        <v>0</v>
      </c>
      <c r="AJ46" s="5">
        <f t="shared" si="478"/>
        <v>0</v>
      </c>
      <c r="AK46" s="5">
        <f t="shared" si="478"/>
        <v>0</v>
      </c>
      <c r="AL46" s="5">
        <f t="shared" si="478"/>
        <v>0</v>
      </c>
      <c r="AM46" s="5">
        <f t="shared" si="477"/>
        <v>0</v>
      </c>
      <c r="AN46" s="5">
        <f t="shared" si="477"/>
        <v>0</v>
      </c>
      <c r="AO46" s="5">
        <f t="shared" si="477"/>
        <v>0</v>
      </c>
      <c r="AP46" s="5">
        <f t="shared" ref="AP46" si="479">AP47+AP52</f>
        <v>0</v>
      </c>
      <c r="AQ46" s="5">
        <f t="shared" ref="AQ46:AS46" si="480">AQ47+AQ52</f>
        <v>0</v>
      </c>
      <c r="AR46" s="5">
        <f t="shared" si="480"/>
        <v>0</v>
      </c>
      <c r="AS46" s="5">
        <f t="shared" si="480"/>
        <v>0</v>
      </c>
      <c r="AT46" s="5">
        <f t="shared" si="477"/>
        <v>0</v>
      </c>
      <c r="AU46" s="5">
        <f t="shared" si="476"/>
        <v>0</v>
      </c>
      <c r="AV46" s="33">
        <f t="shared" si="473"/>
        <v>2986180</v>
      </c>
      <c r="AW46" s="5">
        <f t="shared" si="473"/>
        <v>0</v>
      </c>
      <c r="AX46" s="5">
        <f t="shared" si="473"/>
        <v>16000</v>
      </c>
      <c r="AY46" s="5">
        <f t="shared" si="473"/>
        <v>-16000</v>
      </c>
      <c r="AZ46" s="5">
        <f t="shared" ref="AZ46:BD46" si="481">AZ47+AZ52</f>
        <v>0</v>
      </c>
      <c r="BA46" s="5">
        <f t="shared" si="481"/>
        <v>0</v>
      </c>
      <c r="BB46" s="5">
        <f t="shared" si="481"/>
        <v>0</v>
      </c>
      <c r="BC46" s="5">
        <f t="shared" si="481"/>
        <v>0</v>
      </c>
      <c r="BD46" s="5">
        <f t="shared" si="481"/>
        <v>0</v>
      </c>
      <c r="BE46" s="5">
        <f t="shared" ref="BE46:BG46" si="482">BE47+BE52</f>
        <v>0</v>
      </c>
      <c r="BF46" s="5">
        <f t="shared" si="482"/>
        <v>0</v>
      </c>
      <c r="BG46" s="5">
        <f t="shared" si="482"/>
        <v>0</v>
      </c>
      <c r="BH46" s="33">
        <f t="shared" si="473"/>
        <v>2986180</v>
      </c>
      <c r="BI46" s="163">
        <f t="shared" si="473"/>
        <v>0</v>
      </c>
      <c r="BJ46" s="33">
        <f t="shared" si="473"/>
        <v>0</v>
      </c>
      <c r="BK46" s="33">
        <f t="shared" si="473"/>
        <v>0</v>
      </c>
      <c r="BL46" s="33">
        <f t="shared" si="473"/>
        <v>0</v>
      </c>
      <c r="BM46" s="33">
        <f t="shared" ref="BM46:BO46" si="483">BM47+BM52</f>
        <v>0</v>
      </c>
      <c r="BN46" s="33">
        <f t="shared" si="483"/>
        <v>0</v>
      </c>
      <c r="BO46" s="33">
        <f t="shared" si="483"/>
        <v>0</v>
      </c>
      <c r="BP46" s="33">
        <f t="shared" si="473"/>
        <v>0</v>
      </c>
      <c r="BQ46" s="33">
        <f t="shared" ref="BQ46:BR46" si="484">BQ47+BQ52</f>
        <v>0</v>
      </c>
      <c r="BR46" s="33">
        <f t="shared" si="484"/>
        <v>0</v>
      </c>
      <c r="BS46" s="33">
        <f t="shared" si="473"/>
        <v>2986180</v>
      </c>
      <c r="BT46" s="298">
        <f t="shared" si="473"/>
        <v>0</v>
      </c>
      <c r="BU46" s="5">
        <f t="shared" ref="BU46:BX46" si="485">BU47+BU52</f>
        <v>0</v>
      </c>
      <c r="BV46" s="5">
        <f t="shared" si="485"/>
        <v>0</v>
      </c>
      <c r="BW46" s="5">
        <f t="shared" si="485"/>
        <v>0</v>
      </c>
      <c r="BX46" s="5">
        <f t="shared" si="485"/>
        <v>0</v>
      </c>
      <c r="BY46" s="5">
        <f t="shared" si="473"/>
        <v>0</v>
      </c>
      <c r="BZ46" s="5">
        <f t="shared" ref="BZ46:CB46" si="486">BZ47+BZ52</f>
        <v>0</v>
      </c>
      <c r="CA46" s="5">
        <f t="shared" si="486"/>
        <v>0</v>
      </c>
      <c r="CB46" s="5">
        <f t="shared" si="486"/>
        <v>0</v>
      </c>
      <c r="CC46" s="33">
        <f t="shared" si="473"/>
        <v>2986180</v>
      </c>
      <c r="CD46" s="74">
        <f t="shared" ref="CD46:CF46" si="487">CD47+CD52</f>
        <v>0</v>
      </c>
      <c r="CE46" s="5">
        <f t="shared" si="487"/>
        <v>0</v>
      </c>
      <c r="CF46" s="5">
        <f t="shared" si="487"/>
        <v>0</v>
      </c>
      <c r="CG46" s="5">
        <f t="shared" ref="CG46:CI46" si="488">CG47+CG52</f>
        <v>0</v>
      </c>
      <c r="CH46" s="5">
        <f t="shared" si="488"/>
        <v>0</v>
      </c>
      <c r="CI46" s="5">
        <f t="shared" si="488"/>
        <v>0</v>
      </c>
      <c r="CJ46" s="5">
        <f t="shared" ref="CJ46:CL46" si="489">CJ47+CJ52</f>
        <v>0</v>
      </c>
      <c r="CK46" s="5">
        <f t="shared" si="489"/>
        <v>0</v>
      </c>
      <c r="CL46" s="5">
        <f t="shared" si="489"/>
        <v>0</v>
      </c>
      <c r="CM46" s="5">
        <f t="shared" ref="CM46:CO46" si="490">CM47+CM52</f>
        <v>0</v>
      </c>
      <c r="CN46" s="5">
        <f t="shared" si="490"/>
        <v>0</v>
      </c>
      <c r="CO46" s="74">
        <f t="shared" si="490"/>
        <v>2986180</v>
      </c>
      <c r="CP46" s="33">
        <f t="shared" si="471"/>
        <v>2986180</v>
      </c>
      <c r="CQ46" s="33"/>
      <c r="CR46" s="33"/>
      <c r="CS46" s="33"/>
      <c r="CT46" s="33"/>
      <c r="CU46" s="33"/>
      <c r="CV46" s="33">
        <f t="shared" ref="CV46:DB46" si="491">CV47+CV52</f>
        <v>0</v>
      </c>
      <c r="CW46" s="33">
        <f t="shared" si="491"/>
        <v>0</v>
      </c>
      <c r="CX46" s="33">
        <f t="shared" si="491"/>
        <v>0</v>
      </c>
      <c r="CY46" s="33">
        <f t="shared" si="491"/>
        <v>2986180</v>
      </c>
      <c r="CZ46" s="33">
        <f t="shared" si="491"/>
        <v>0</v>
      </c>
      <c r="DA46" s="33">
        <f t="shared" si="491"/>
        <v>0</v>
      </c>
      <c r="DB46" s="33">
        <f t="shared" si="491"/>
        <v>0</v>
      </c>
      <c r="DC46" s="33">
        <f t="shared" si="42"/>
        <v>2986180</v>
      </c>
      <c r="DD46" s="33">
        <f t="shared" ref="DD46" si="492">DD47+DD52</f>
        <v>0</v>
      </c>
      <c r="DE46" s="33">
        <f t="shared" si="43"/>
        <v>2986180</v>
      </c>
      <c r="DF46" s="33">
        <f t="shared" ref="DF46" si="493">DF47+DF52</f>
        <v>0</v>
      </c>
      <c r="DG46" s="33">
        <f t="shared" si="44"/>
        <v>2986180</v>
      </c>
      <c r="DH46" s="299">
        <f t="shared" ref="DH46" si="494">DH47+DH52</f>
        <v>0</v>
      </c>
      <c r="DI46" s="33">
        <f t="shared" ref="DI46:DP46" si="495">DI47+DI52</f>
        <v>0</v>
      </c>
      <c r="DJ46" s="33">
        <f t="shared" si="495"/>
        <v>2986180</v>
      </c>
      <c r="DK46" s="300">
        <f t="shared" ref="DK46:DL46" si="496">DK47+DK52</f>
        <v>0</v>
      </c>
      <c r="DL46" s="5">
        <f t="shared" si="496"/>
        <v>0</v>
      </c>
      <c r="DM46" s="300">
        <f t="shared" si="495"/>
        <v>2986180</v>
      </c>
      <c r="DN46" s="124">
        <f t="shared" si="495"/>
        <v>0</v>
      </c>
      <c r="DO46" s="5">
        <f t="shared" si="495"/>
        <v>0</v>
      </c>
      <c r="DP46" s="124">
        <f t="shared" si="495"/>
        <v>2986180</v>
      </c>
      <c r="DQ46" s="33">
        <f t="shared" ref="DQ46" si="497">DQ47+DQ52</f>
        <v>2986180</v>
      </c>
      <c r="DR46" s="33"/>
      <c r="DS46" s="33"/>
      <c r="DT46" s="33"/>
      <c r="DU46" s="33"/>
      <c r="DV46" s="33"/>
      <c r="DW46" s="33">
        <f t="shared" ref="DW46:EC46" si="498">DW47+DW52</f>
        <v>0</v>
      </c>
      <c r="DX46" s="33">
        <f t="shared" si="498"/>
        <v>0</v>
      </c>
      <c r="DY46" s="33">
        <f t="shared" si="498"/>
        <v>0</v>
      </c>
      <c r="DZ46" s="33">
        <f t="shared" si="498"/>
        <v>2986180</v>
      </c>
      <c r="EA46" s="33">
        <f t="shared" si="498"/>
        <v>0</v>
      </c>
      <c r="EB46" s="33">
        <f t="shared" si="498"/>
        <v>0</v>
      </c>
      <c r="EC46" s="33">
        <f t="shared" si="498"/>
        <v>0</v>
      </c>
      <c r="ED46" s="33">
        <f t="shared" si="45"/>
        <v>2986180</v>
      </c>
      <c r="EE46" s="33">
        <f t="shared" ref="EE46" si="499">EE47+EE52</f>
        <v>0</v>
      </c>
      <c r="EF46" s="33">
        <f t="shared" si="46"/>
        <v>2986180</v>
      </c>
      <c r="EG46" s="33">
        <f t="shared" ref="EG46" si="500">EG47+EG52</f>
        <v>0</v>
      </c>
      <c r="EH46" s="33">
        <f t="shared" si="47"/>
        <v>2986180</v>
      </c>
      <c r="EI46" s="301">
        <f t="shared" ref="EI46:EJ46" si="501">EI47+EI52</f>
        <v>0</v>
      </c>
      <c r="EJ46" s="5">
        <f t="shared" si="501"/>
        <v>0</v>
      </c>
      <c r="EK46" s="33">
        <f t="shared" ref="EK46" si="502">EK47+EK52</f>
        <v>2986180</v>
      </c>
      <c r="EL46" s="124">
        <f t="shared" ref="EL46:ER46" si="503">EL47+EL52</f>
        <v>0</v>
      </c>
      <c r="EM46" s="5">
        <f t="shared" si="503"/>
        <v>0</v>
      </c>
      <c r="EN46" s="124">
        <f t="shared" ref="EN46:EQ46" si="504">EN47+EN52</f>
        <v>2986180</v>
      </c>
      <c r="EO46" s="302">
        <f t="shared" si="504"/>
        <v>0</v>
      </c>
      <c r="EP46" s="5">
        <f t="shared" si="504"/>
        <v>0</v>
      </c>
      <c r="EQ46" s="302">
        <f t="shared" si="504"/>
        <v>2986180</v>
      </c>
      <c r="ER46" s="5">
        <f t="shared" si="503"/>
        <v>2273621.2400000002</v>
      </c>
      <c r="ES46" s="196">
        <f t="shared" si="48"/>
        <v>76.138117595054553</v>
      </c>
      <c r="ET46" s="5">
        <f t="shared" ref="ET46" si="505">ET47+ET52</f>
        <v>0</v>
      </c>
      <c r="EU46" s="2"/>
      <c r="EV46" s="2"/>
    </row>
    <row r="47" spans="1:180" ht="90" customHeight="1" outlineLevel="2" x14ac:dyDescent="0.25">
      <c r="A47" s="58" t="s">
        <v>176</v>
      </c>
      <c r="B47" s="4" t="s">
        <v>74</v>
      </c>
      <c r="C47" s="4"/>
      <c r="D47" s="4"/>
      <c r="E47" s="4" t="s">
        <v>90</v>
      </c>
      <c r="F47" s="4" t="s">
        <v>85</v>
      </c>
      <c r="G47" s="4" t="s">
        <v>0</v>
      </c>
      <c r="H47" s="7">
        <v>16721</v>
      </c>
      <c r="I47" s="7" t="s">
        <v>2</v>
      </c>
      <c r="J47" s="5">
        <f t="shared" ref="J47:ET47" si="506">J48</f>
        <v>2808494</v>
      </c>
      <c r="K47" s="5"/>
      <c r="L47" s="5"/>
      <c r="M47" s="5"/>
      <c r="N47" s="5"/>
      <c r="O47" s="5"/>
      <c r="P47" s="33">
        <f t="shared" si="506"/>
        <v>0</v>
      </c>
      <c r="Q47" s="33">
        <f t="shared" si="506"/>
        <v>0</v>
      </c>
      <c r="R47" s="33">
        <f t="shared" si="506"/>
        <v>0</v>
      </c>
      <c r="S47" s="33">
        <f t="shared" si="506"/>
        <v>2808494</v>
      </c>
      <c r="T47" s="33">
        <f t="shared" si="506"/>
        <v>0</v>
      </c>
      <c r="U47" s="33">
        <f t="shared" si="506"/>
        <v>0</v>
      </c>
      <c r="V47" s="33">
        <f t="shared" si="506"/>
        <v>0</v>
      </c>
      <c r="W47" s="33">
        <f t="shared" si="506"/>
        <v>0</v>
      </c>
      <c r="X47" s="33">
        <f t="shared" si="506"/>
        <v>0</v>
      </c>
      <c r="Y47" s="33">
        <f t="shared" si="506"/>
        <v>0</v>
      </c>
      <c r="Z47" s="33">
        <f t="shared" si="506"/>
        <v>0</v>
      </c>
      <c r="AA47" s="33">
        <f t="shared" si="506"/>
        <v>0</v>
      </c>
      <c r="AB47" s="33">
        <f t="shared" si="506"/>
        <v>0</v>
      </c>
      <c r="AC47" s="5">
        <f t="shared" si="506"/>
        <v>0</v>
      </c>
      <c r="AD47" s="33">
        <f t="shared" si="506"/>
        <v>0</v>
      </c>
      <c r="AE47" s="33">
        <f t="shared" si="506"/>
        <v>0</v>
      </c>
      <c r="AF47" s="33">
        <f t="shared" si="506"/>
        <v>2808494</v>
      </c>
      <c r="AG47" s="5">
        <f t="shared" si="506"/>
        <v>0</v>
      </c>
      <c r="AH47" s="5">
        <f t="shared" si="506"/>
        <v>0</v>
      </c>
      <c r="AI47" s="5">
        <f t="shared" si="506"/>
        <v>0</v>
      </c>
      <c r="AJ47" s="5">
        <f t="shared" si="506"/>
        <v>0</v>
      </c>
      <c r="AK47" s="5">
        <f t="shared" si="506"/>
        <v>0</v>
      </c>
      <c r="AL47" s="5">
        <f t="shared" si="506"/>
        <v>0</v>
      </c>
      <c r="AM47" s="5">
        <f t="shared" si="506"/>
        <v>0</v>
      </c>
      <c r="AN47" s="5">
        <f t="shared" si="506"/>
        <v>0</v>
      </c>
      <c r="AO47" s="5">
        <f t="shared" si="506"/>
        <v>0</v>
      </c>
      <c r="AP47" s="5">
        <f t="shared" si="506"/>
        <v>0</v>
      </c>
      <c r="AQ47" s="5">
        <f t="shared" si="506"/>
        <v>0</v>
      </c>
      <c r="AR47" s="5">
        <f t="shared" si="506"/>
        <v>0</v>
      </c>
      <c r="AS47" s="5">
        <f t="shared" si="506"/>
        <v>0</v>
      </c>
      <c r="AT47" s="5">
        <f t="shared" si="506"/>
        <v>0</v>
      </c>
      <c r="AU47" s="5">
        <f t="shared" si="506"/>
        <v>0</v>
      </c>
      <c r="AV47" s="33">
        <f t="shared" si="506"/>
        <v>2808494</v>
      </c>
      <c r="AW47" s="5">
        <f t="shared" si="506"/>
        <v>35227.599999999999</v>
      </c>
      <c r="AX47" s="5">
        <f t="shared" si="506"/>
        <v>35227.599999999999</v>
      </c>
      <c r="AY47" s="5">
        <f t="shared" si="506"/>
        <v>0</v>
      </c>
      <c r="AZ47" s="5">
        <f t="shared" si="506"/>
        <v>0</v>
      </c>
      <c r="BA47" s="5">
        <f t="shared" si="506"/>
        <v>0</v>
      </c>
      <c r="BB47" s="5">
        <f t="shared" si="506"/>
        <v>0</v>
      </c>
      <c r="BC47" s="5">
        <f t="shared" si="506"/>
        <v>0</v>
      </c>
      <c r="BD47" s="5">
        <f t="shared" si="506"/>
        <v>0</v>
      </c>
      <c r="BE47" s="5">
        <f t="shared" si="506"/>
        <v>0</v>
      </c>
      <c r="BF47" s="5">
        <f t="shared" si="506"/>
        <v>0</v>
      </c>
      <c r="BG47" s="5">
        <f t="shared" si="506"/>
        <v>0</v>
      </c>
      <c r="BH47" s="33">
        <f t="shared" si="506"/>
        <v>2843721.6</v>
      </c>
      <c r="BI47" s="163">
        <f t="shared" si="506"/>
        <v>0</v>
      </c>
      <c r="BJ47" s="33">
        <f t="shared" si="506"/>
        <v>0</v>
      </c>
      <c r="BK47" s="33">
        <f t="shared" si="506"/>
        <v>0</v>
      </c>
      <c r="BL47" s="33">
        <f t="shared" si="506"/>
        <v>0</v>
      </c>
      <c r="BM47" s="33">
        <f t="shared" si="506"/>
        <v>0</v>
      </c>
      <c r="BN47" s="33">
        <f t="shared" si="506"/>
        <v>0</v>
      </c>
      <c r="BO47" s="33">
        <f t="shared" si="506"/>
        <v>0</v>
      </c>
      <c r="BP47" s="33">
        <f t="shared" si="506"/>
        <v>0</v>
      </c>
      <c r="BQ47" s="33">
        <f t="shared" si="506"/>
        <v>0</v>
      </c>
      <c r="BR47" s="33">
        <f t="shared" si="506"/>
        <v>0</v>
      </c>
      <c r="BS47" s="33">
        <f t="shared" si="506"/>
        <v>2843721.6</v>
      </c>
      <c r="BT47" s="298">
        <f t="shared" si="506"/>
        <v>0</v>
      </c>
      <c r="BU47" s="5">
        <f t="shared" si="506"/>
        <v>0</v>
      </c>
      <c r="BV47" s="5">
        <f t="shared" si="506"/>
        <v>0</v>
      </c>
      <c r="BW47" s="5">
        <f t="shared" si="506"/>
        <v>0</v>
      </c>
      <c r="BX47" s="5">
        <f t="shared" si="506"/>
        <v>0</v>
      </c>
      <c r="BY47" s="5">
        <f t="shared" si="506"/>
        <v>0</v>
      </c>
      <c r="BZ47" s="5">
        <f t="shared" si="506"/>
        <v>0</v>
      </c>
      <c r="CA47" s="5">
        <f t="shared" si="506"/>
        <v>0</v>
      </c>
      <c r="CB47" s="5">
        <f t="shared" si="506"/>
        <v>0</v>
      </c>
      <c r="CC47" s="33">
        <f t="shared" si="506"/>
        <v>2843721.6</v>
      </c>
      <c r="CD47" s="74">
        <f t="shared" si="506"/>
        <v>0</v>
      </c>
      <c r="CE47" s="5">
        <f t="shared" si="506"/>
        <v>0</v>
      </c>
      <c r="CF47" s="5">
        <f t="shared" si="506"/>
        <v>0</v>
      </c>
      <c r="CG47" s="5">
        <f t="shared" si="506"/>
        <v>0</v>
      </c>
      <c r="CH47" s="5">
        <f t="shared" si="506"/>
        <v>0</v>
      </c>
      <c r="CI47" s="5">
        <f t="shared" si="506"/>
        <v>0</v>
      </c>
      <c r="CJ47" s="5">
        <f t="shared" si="506"/>
        <v>0</v>
      </c>
      <c r="CK47" s="5">
        <f t="shared" si="506"/>
        <v>0</v>
      </c>
      <c r="CL47" s="5">
        <f t="shared" si="506"/>
        <v>0</v>
      </c>
      <c r="CM47" s="5">
        <f t="shared" si="506"/>
        <v>0</v>
      </c>
      <c r="CN47" s="5">
        <f t="shared" si="506"/>
        <v>0</v>
      </c>
      <c r="CO47" s="74">
        <f t="shared" si="506"/>
        <v>2843721.6</v>
      </c>
      <c r="CP47" s="33">
        <f t="shared" si="506"/>
        <v>2808494</v>
      </c>
      <c r="CQ47" s="33"/>
      <c r="CR47" s="33"/>
      <c r="CS47" s="33"/>
      <c r="CT47" s="33"/>
      <c r="CU47" s="33"/>
      <c r="CV47" s="33">
        <f t="shared" si="506"/>
        <v>0</v>
      </c>
      <c r="CW47" s="33">
        <f t="shared" si="506"/>
        <v>0</v>
      </c>
      <c r="CX47" s="33">
        <f t="shared" si="506"/>
        <v>0</v>
      </c>
      <c r="CY47" s="33">
        <f t="shared" si="506"/>
        <v>2808494</v>
      </c>
      <c r="CZ47" s="33">
        <f t="shared" si="506"/>
        <v>0</v>
      </c>
      <c r="DA47" s="33">
        <f t="shared" si="506"/>
        <v>0</v>
      </c>
      <c r="DB47" s="33">
        <f t="shared" si="506"/>
        <v>0</v>
      </c>
      <c r="DC47" s="33">
        <f t="shared" si="42"/>
        <v>2808494</v>
      </c>
      <c r="DD47" s="33">
        <f t="shared" si="506"/>
        <v>0</v>
      </c>
      <c r="DE47" s="33">
        <f t="shared" si="43"/>
        <v>2808494</v>
      </c>
      <c r="DF47" s="33">
        <f t="shared" si="506"/>
        <v>0</v>
      </c>
      <c r="DG47" s="33">
        <f t="shared" si="44"/>
        <v>2808494</v>
      </c>
      <c r="DH47" s="299">
        <f t="shared" si="506"/>
        <v>0</v>
      </c>
      <c r="DI47" s="33">
        <f t="shared" si="506"/>
        <v>0</v>
      </c>
      <c r="DJ47" s="33">
        <f t="shared" si="506"/>
        <v>2808494</v>
      </c>
      <c r="DK47" s="300">
        <f t="shared" si="506"/>
        <v>0</v>
      </c>
      <c r="DL47" s="5">
        <f t="shared" si="506"/>
        <v>0</v>
      </c>
      <c r="DM47" s="300">
        <f t="shared" si="506"/>
        <v>2808494</v>
      </c>
      <c r="DN47" s="124">
        <f t="shared" si="506"/>
        <v>0</v>
      </c>
      <c r="DO47" s="5">
        <f t="shared" si="506"/>
        <v>0</v>
      </c>
      <c r="DP47" s="124">
        <f t="shared" si="506"/>
        <v>2808494</v>
      </c>
      <c r="DQ47" s="33">
        <f t="shared" si="506"/>
        <v>2808494</v>
      </c>
      <c r="DR47" s="33"/>
      <c r="DS47" s="33"/>
      <c r="DT47" s="33"/>
      <c r="DU47" s="33"/>
      <c r="DV47" s="33"/>
      <c r="DW47" s="33">
        <f t="shared" si="506"/>
        <v>0</v>
      </c>
      <c r="DX47" s="33">
        <f t="shared" si="506"/>
        <v>0</v>
      </c>
      <c r="DY47" s="33">
        <f t="shared" si="506"/>
        <v>0</v>
      </c>
      <c r="DZ47" s="33">
        <f t="shared" si="506"/>
        <v>2808494</v>
      </c>
      <c r="EA47" s="33">
        <f t="shared" si="506"/>
        <v>0</v>
      </c>
      <c r="EB47" s="33">
        <f t="shared" si="506"/>
        <v>0</v>
      </c>
      <c r="EC47" s="33">
        <f t="shared" si="506"/>
        <v>0</v>
      </c>
      <c r="ED47" s="33">
        <f t="shared" si="45"/>
        <v>2808494</v>
      </c>
      <c r="EE47" s="33">
        <f t="shared" si="506"/>
        <v>0</v>
      </c>
      <c r="EF47" s="33">
        <f t="shared" si="46"/>
        <v>2808494</v>
      </c>
      <c r="EG47" s="33">
        <f t="shared" si="506"/>
        <v>0</v>
      </c>
      <c r="EH47" s="33">
        <f t="shared" si="47"/>
        <v>2808494</v>
      </c>
      <c r="EI47" s="301">
        <f t="shared" si="506"/>
        <v>0</v>
      </c>
      <c r="EJ47" s="5">
        <f t="shared" si="506"/>
        <v>0</v>
      </c>
      <c r="EK47" s="33">
        <f t="shared" si="506"/>
        <v>2808494</v>
      </c>
      <c r="EL47" s="124">
        <f t="shared" si="506"/>
        <v>0</v>
      </c>
      <c r="EM47" s="5">
        <f t="shared" si="506"/>
        <v>0</v>
      </c>
      <c r="EN47" s="124">
        <f t="shared" si="506"/>
        <v>2808494</v>
      </c>
      <c r="EO47" s="302">
        <f t="shared" si="506"/>
        <v>0</v>
      </c>
      <c r="EP47" s="5">
        <f t="shared" si="506"/>
        <v>0</v>
      </c>
      <c r="EQ47" s="302">
        <f t="shared" si="506"/>
        <v>2808494</v>
      </c>
      <c r="ER47" s="5">
        <f t="shared" si="506"/>
        <v>2168121.2400000002</v>
      </c>
      <c r="ES47" s="196">
        <f t="shared" si="48"/>
        <v>76.242387440458316</v>
      </c>
      <c r="ET47" s="5">
        <f t="shared" si="506"/>
        <v>0</v>
      </c>
      <c r="EU47" s="2"/>
      <c r="EV47" s="2"/>
    </row>
    <row r="48" spans="1:180" ht="38.25" customHeight="1" outlineLevel="3" x14ac:dyDescent="0.25">
      <c r="A48" s="58" t="s">
        <v>177</v>
      </c>
      <c r="B48" s="4" t="s">
        <v>74</v>
      </c>
      <c r="C48" s="4"/>
      <c r="D48" s="4"/>
      <c r="E48" s="4" t="s">
        <v>90</v>
      </c>
      <c r="F48" s="4" t="s">
        <v>85</v>
      </c>
      <c r="G48" s="4" t="s">
        <v>0</v>
      </c>
      <c r="H48" s="7">
        <v>16721</v>
      </c>
      <c r="I48" s="7" t="s">
        <v>4</v>
      </c>
      <c r="J48" s="5">
        <f t="shared" ref="J48:CP48" si="507">J49+J50+J51</f>
        <v>2808494</v>
      </c>
      <c r="K48" s="5"/>
      <c r="L48" s="5"/>
      <c r="M48" s="5"/>
      <c r="N48" s="5"/>
      <c r="O48" s="5"/>
      <c r="P48" s="33">
        <f t="shared" ref="P48" si="508">P49+P50+P51</f>
        <v>0</v>
      </c>
      <c r="Q48" s="33">
        <f t="shared" ref="Q48:CC48" si="509">Q49+Q50+Q51</f>
        <v>0</v>
      </c>
      <c r="R48" s="33">
        <f t="shared" si="509"/>
        <v>0</v>
      </c>
      <c r="S48" s="33">
        <f t="shared" si="509"/>
        <v>2808494</v>
      </c>
      <c r="T48" s="33">
        <f t="shared" si="509"/>
        <v>0</v>
      </c>
      <c r="U48" s="33">
        <f t="shared" si="509"/>
        <v>0</v>
      </c>
      <c r="V48" s="33">
        <f t="shared" si="509"/>
        <v>0</v>
      </c>
      <c r="W48" s="33">
        <f t="shared" ref="W48:AE48" si="510">W49+W50+W51</f>
        <v>0</v>
      </c>
      <c r="X48" s="33">
        <f t="shared" si="510"/>
        <v>0</v>
      </c>
      <c r="Y48" s="33">
        <f t="shared" si="510"/>
        <v>0</v>
      </c>
      <c r="Z48" s="33">
        <f t="shared" ref="Z48:AA48" si="511">Z49+Z50+Z51</f>
        <v>0</v>
      </c>
      <c r="AA48" s="33">
        <f t="shared" si="511"/>
        <v>0</v>
      </c>
      <c r="AB48" s="33">
        <f t="shared" si="510"/>
        <v>0</v>
      </c>
      <c r="AC48" s="5">
        <f t="shared" si="510"/>
        <v>0</v>
      </c>
      <c r="AD48" s="33">
        <f t="shared" si="510"/>
        <v>0</v>
      </c>
      <c r="AE48" s="33">
        <f t="shared" si="510"/>
        <v>0</v>
      </c>
      <c r="AF48" s="33">
        <f t="shared" si="509"/>
        <v>2808494</v>
      </c>
      <c r="AG48" s="5">
        <f t="shared" ref="AG48:AU48" si="512">AG49+AG50+AG51</f>
        <v>0</v>
      </c>
      <c r="AH48" s="5">
        <f t="shared" ref="AH48:AT48" si="513">AH49+AH50+AH51</f>
        <v>0</v>
      </c>
      <c r="AI48" s="5">
        <f t="shared" ref="AI48:AL48" si="514">AI49+AI50+AI51</f>
        <v>0</v>
      </c>
      <c r="AJ48" s="5">
        <f t="shared" si="514"/>
        <v>0</v>
      </c>
      <c r="AK48" s="5">
        <f t="shared" si="514"/>
        <v>0</v>
      </c>
      <c r="AL48" s="5">
        <f t="shared" si="514"/>
        <v>0</v>
      </c>
      <c r="AM48" s="5">
        <f t="shared" si="513"/>
        <v>0</v>
      </c>
      <c r="AN48" s="5">
        <f t="shared" si="513"/>
        <v>0</v>
      </c>
      <c r="AO48" s="5">
        <f t="shared" si="513"/>
        <v>0</v>
      </c>
      <c r="AP48" s="5">
        <f t="shared" ref="AP48" si="515">AP49+AP50+AP51</f>
        <v>0</v>
      </c>
      <c r="AQ48" s="5">
        <f t="shared" ref="AQ48:AS48" si="516">AQ49+AQ50+AQ51</f>
        <v>0</v>
      </c>
      <c r="AR48" s="5">
        <f t="shared" si="516"/>
        <v>0</v>
      </c>
      <c r="AS48" s="5">
        <f t="shared" si="516"/>
        <v>0</v>
      </c>
      <c r="AT48" s="5">
        <f t="shared" si="513"/>
        <v>0</v>
      </c>
      <c r="AU48" s="5">
        <f t="shared" si="512"/>
        <v>0</v>
      </c>
      <c r="AV48" s="33">
        <f t="shared" si="509"/>
        <v>2808494</v>
      </c>
      <c r="AW48" s="5">
        <f t="shared" si="509"/>
        <v>35227.599999999999</v>
      </c>
      <c r="AX48" s="5">
        <f t="shared" si="509"/>
        <v>35227.599999999999</v>
      </c>
      <c r="AY48" s="5">
        <f t="shared" si="509"/>
        <v>0</v>
      </c>
      <c r="AZ48" s="5">
        <f t="shared" ref="AZ48:BD48" si="517">AZ49+AZ50+AZ51</f>
        <v>0</v>
      </c>
      <c r="BA48" s="5">
        <f t="shared" si="517"/>
        <v>0</v>
      </c>
      <c r="BB48" s="5">
        <f t="shared" si="517"/>
        <v>0</v>
      </c>
      <c r="BC48" s="5">
        <f t="shared" si="517"/>
        <v>0</v>
      </c>
      <c r="BD48" s="5">
        <f t="shared" si="517"/>
        <v>0</v>
      </c>
      <c r="BE48" s="5">
        <f t="shared" ref="BE48:BG48" si="518">BE49+BE50+BE51</f>
        <v>0</v>
      </c>
      <c r="BF48" s="5">
        <f t="shared" si="518"/>
        <v>0</v>
      </c>
      <c r="BG48" s="5">
        <f t="shared" si="518"/>
        <v>0</v>
      </c>
      <c r="BH48" s="33">
        <f t="shared" si="509"/>
        <v>2843721.6</v>
      </c>
      <c r="BI48" s="163">
        <f t="shared" si="509"/>
        <v>0</v>
      </c>
      <c r="BJ48" s="33">
        <f t="shared" si="509"/>
        <v>0</v>
      </c>
      <c r="BK48" s="33">
        <f t="shared" si="509"/>
        <v>0</v>
      </c>
      <c r="BL48" s="33">
        <f t="shared" si="509"/>
        <v>0</v>
      </c>
      <c r="BM48" s="33">
        <f t="shared" ref="BM48:BO48" si="519">BM49+BM50+BM51</f>
        <v>0</v>
      </c>
      <c r="BN48" s="33">
        <f t="shared" si="519"/>
        <v>0</v>
      </c>
      <c r="BO48" s="33">
        <f t="shared" si="519"/>
        <v>0</v>
      </c>
      <c r="BP48" s="33">
        <f t="shared" si="509"/>
        <v>0</v>
      </c>
      <c r="BQ48" s="33">
        <f t="shared" ref="BQ48:BR48" si="520">BQ49+BQ50+BQ51</f>
        <v>0</v>
      </c>
      <c r="BR48" s="33">
        <f t="shared" si="520"/>
        <v>0</v>
      </c>
      <c r="BS48" s="33">
        <f t="shared" si="509"/>
        <v>2843721.6</v>
      </c>
      <c r="BT48" s="298">
        <f t="shared" si="509"/>
        <v>0</v>
      </c>
      <c r="BU48" s="5">
        <f t="shared" ref="BU48:BX48" si="521">BU49+BU50+BU51</f>
        <v>0</v>
      </c>
      <c r="BV48" s="5">
        <f t="shared" si="521"/>
        <v>0</v>
      </c>
      <c r="BW48" s="5">
        <f t="shared" si="521"/>
        <v>0</v>
      </c>
      <c r="BX48" s="5">
        <f t="shared" si="521"/>
        <v>0</v>
      </c>
      <c r="BY48" s="5">
        <f t="shared" si="509"/>
        <v>0</v>
      </c>
      <c r="BZ48" s="5">
        <f t="shared" ref="BZ48:CB48" si="522">BZ49+BZ50+BZ51</f>
        <v>0</v>
      </c>
      <c r="CA48" s="5">
        <f t="shared" si="522"/>
        <v>0</v>
      </c>
      <c r="CB48" s="5">
        <f t="shared" si="522"/>
        <v>0</v>
      </c>
      <c r="CC48" s="33">
        <f t="shared" si="509"/>
        <v>2843721.6</v>
      </c>
      <c r="CD48" s="74">
        <f t="shared" ref="CD48:CF48" si="523">CD49+CD50+CD51</f>
        <v>0</v>
      </c>
      <c r="CE48" s="5">
        <f t="shared" si="523"/>
        <v>0</v>
      </c>
      <c r="CF48" s="5">
        <f t="shared" si="523"/>
        <v>0</v>
      </c>
      <c r="CG48" s="5">
        <f t="shared" ref="CG48:CI48" si="524">CG49+CG50+CG51</f>
        <v>0</v>
      </c>
      <c r="CH48" s="5">
        <f t="shared" si="524"/>
        <v>0</v>
      </c>
      <c r="CI48" s="5">
        <f t="shared" si="524"/>
        <v>0</v>
      </c>
      <c r="CJ48" s="5">
        <f t="shared" ref="CJ48:CL48" si="525">CJ49+CJ50+CJ51</f>
        <v>0</v>
      </c>
      <c r="CK48" s="5">
        <f t="shared" si="525"/>
        <v>0</v>
      </c>
      <c r="CL48" s="5">
        <f t="shared" si="525"/>
        <v>0</v>
      </c>
      <c r="CM48" s="5">
        <f t="shared" ref="CM48:CO48" si="526">CM49+CM50+CM51</f>
        <v>0</v>
      </c>
      <c r="CN48" s="5">
        <f t="shared" si="526"/>
        <v>0</v>
      </c>
      <c r="CO48" s="74">
        <f t="shared" si="526"/>
        <v>2843721.6</v>
      </c>
      <c r="CP48" s="33">
        <f t="shared" si="507"/>
        <v>2808494</v>
      </c>
      <c r="CQ48" s="33"/>
      <c r="CR48" s="33"/>
      <c r="CS48" s="33"/>
      <c r="CT48" s="33"/>
      <c r="CU48" s="33"/>
      <c r="CV48" s="33">
        <f t="shared" ref="CV48:DB48" si="527">CV49+CV50+CV51</f>
        <v>0</v>
      </c>
      <c r="CW48" s="33">
        <f t="shared" si="527"/>
        <v>0</v>
      </c>
      <c r="CX48" s="33">
        <f t="shared" si="527"/>
        <v>0</v>
      </c>
      <c r="CY48" s="33">
        <f t="shared" si="527"/>
        <v>2808494</v>
      </c>
      <c r="CZ48" s="33">
        <f t="shared" si="527"/>
        <v>0</v>
      </c>
      <c r="DA48" s="33">
        <f t="shared" si="527"/>
        <v>0</v>
      </c>
      <c r="DB48" s="33">
        <f t="shared" si="527"/>
        <v>0</v>
      </c>
      <c r="DC48" s="33">
        <f t="shared" si="42"/>
        <v>2808494</v>
      </c>
      <c r="DD48" s="33">
        <f t="shared" ref="DD48" si="528">DD49+DD50+DD51</f>
        <v>0</v>
      </c>
      <c r="DE48" s="33">
        <f t="shared" si="43"/>
        <v>2808494</v>
      </c>
      <c r="DF48" s="33">
        <f t="shared" ref="DF48" si="529">DF49+DF50+DF51</f>
        <v>0</v>
      </c>
      <c r="DG48" s="33">
        <f t="shared" si="44"/>
        <v>2808494</v>
      </c>
      <c r="DH48" s="299">
        <f t="shared" ref="DH48" si="530">DH49+DH50+DH51</f>
        <v>0</v>
      </c>
      <c r="DI48" s="33">
        <f t="shared" ref="DI48:DP48" si="531">DI49+DI50+DI51</f>
        <v>0</v>
      </c>
      <c r="DJ48" s="33">
        <f t="shared" si="531"/>
        <v>2808494</v>
      </c>
      <c r="DK48" s="300">
        <f t="shared" ref="DK48:DL48" si="532">DK49+DK50+DK51</f>
        <v>0</v>
      </c>
      <c r="DL48" s="5">
        <f t="shared" si="532"/>
        <v>0</v>
      </c>
      <c r="DM48" s="300">
        <f t="shared" si="531"/>
        <v>2808494</v>
      </c>
      <c r="DN48" s="124">
        <f t="shared" si="531"/>
        <v>0</v>
      </c>
      <c r="DO48" s="5">
        <f t="shared" si="531"/>
        <v>0</v>
      </c>
      <c r="DP48" s="124">
        <f t="shared" si="531"/>
        <v>2808494</v>
      </c>
      <c r="DQ48" s="33">
        <f t="shared" ref="DQ48" si="533">DQ49+DQ50+DQ51</f>
        <v>2808494</v>
      </c>
      <c r="DR48" s="33"/>
      <c r="DS48" s="33"/>
      <c r="DT48" s="33"/>
      <c r="DU48" s="33"/>
      <c r="DV48" s="33"/>
      <c r="DW48" s="33">
        <f t="shared" ref="DW48:EC48" si="534">DW49+DW50+DW51</f>
        <v>0</v>
      </c>
      <c r="DX48" s="33">
        <f t="shared" si="534"/>
        <v>0</v>
      </c>
      <c r="DY48" s="33">
        <f t="shared" si="534"/>
        <v>0</v>
      </c>
      <c r="DZ48" s="33">
        <f t="shared" si="534"/>
        <v>2808494</v>
      </c>
      <c r="EA48" s="33">
        <f t="shared" si="534"/>
        <v>0</v>
      </c>
      <c r="EB48" s="33">
        <f t="shared" si="534"/>
        <v>0</v>
      </c>
      <c r="EC48" s="33">
        <f t="shared" si="534"/>
        <v>0</v>
      </c>
      <c r="ED48" s="33">
        <f t="shared" si="45"/>
        <v>2808494</v>
      </c>
      <c r="EE48" s="33">
        <f t="shared" ref="EE48" si="535">EE49+EE50+EE51</f>
        <v>0</v>
      </c>
      <c r="EF48" s="33">
        <f t="shared" si="46"/>
        <v>2808494</v>
      </c>
      <c r="EG48" s="33">
        <f t="shared" ref="EG48" si="536">EG49+EG50+EG51</f>
        <v>0</v>
      </c>
      <c r="EH48" s="33">
        <f t="shared" si="47"/>
        <v>2808494</v>
      </c>
      <c r="EI48" s="301">
        <f t="shared" ref="EI48:EJ48" si="537">EI49+EI50+EI51</f>
        <v>0</v>
      </c>
      <c r="EJ48" s="5">
        <f t="shared" si="537"/>
        <v>0</v>
      </c>
      <c r="EK48" s="33">
        <f t="shared" ref="EK48" si="538">EK49+EK50+EK51</f>
        <v>2808494</v>
      </c>
      <c r="EL48" s="124">
        <f t="shared" ref="EL48:ER48" si="539">EL49+EL50+EL51</f>
        <v>0</v>
      </c>
      <c r="EM48" s="5">
        <f t="shared" si="539"/>
        <v>0</v>
      </c>
      <c r="EN48" s="124">
        <f t="shared" ref="EN48:EQ48" si="540">EN49+EN50+EN51</f>
        <v>2808494</v>
      </c>
      <c r="EO48" s="302">
        <f t="shared" si="540"/>
        <v>0</v>
      </c>
      <c r="EP48" s="5">
        <f t="shared" si="540"/>
        <v>0</v>
      </c>
      <c r="EQ48" s="302">
        <f t="shared" si="540"/>
        <v>2808494</v>
      </c>
      <c r="ER48" s="5">
        <f t="shared" si="539"/>
        <v>2168121.2400000002</v>
      </c>
      <c r="ES48" s="196">
        <f t="shared" si="48"/>
        <v>76.242387440458316</v>
      </c>
      <c r="ET48" s="5">
        <f t="shared" ref="ET48" si="541">ET49+ET50+ET51</f>
        <v>0</v>
      </c>
      <c r="EU48" s="2"/>
      <c r="EV48" s="2"/>
    </row>
    <row r="49" spans="1:180" s="40" customFormat="1" ht="38.25" hidden="1" customHeight="1" outlineLevel="4" x14ac:dyDescent="0.25">
      <c r="A49" s="70" t="s">
        <v>178</v>
      </c>
      <c r="B49" s="71" t="s">
        <v>74</v>
      </c>
      <c r="C49" s="4"/>
      <c r="D49" s="4"/>
      <c r="E49" s="71" t="s">
        <v>90</v>
      </c>
      <c r="F49" s="71" t="s">
        <v>85</v>
      </c>
      <c r="G49" s="71" t="s">
        <v>0</v>
      </c>
      <c r="H49" s="72">
        <v>16721</v>
      </c>
      <c r="I49" s="72" t="s">
        <v>6</v>
      </c>
      <c r="J49" s="8">
        <v>2044958</v>
      </c>
      <c r="K49" s="8"/>
      <c r="L49" s="8"/>
      <c r="M49" s="8"/>
      <c r="N49" s="8"/>
      <c r="O49" s="8"/>
      <c r="P49" s="35">
        <f t="shared" ref="P49:P51" si="542">Q49</f>
        <v>0</v>
      </c>
      <c r="Q49" s="35"/>
      <c r="R49" s="35"/>
      <c r="S49" s="35">
        <f t="shared" ref="S49:S51" si="543">J49+P49</f>
        <v>2044958</v>
      </c>
      <c r="T49" s="43">
        <f>SUM(U49:AE49)</f>
        <v>0</v>
      </c>
      <c r="U49" s="35"/>
      <c r="V49" s="35"/>
      <c r="W49" s="35"/>
      <c r="X49" s="35"/>
      <c r="Y49" s="35"/>
      <c r="Z49" s="35"/>
      <c r="AA49" s="35"/>
      <c r="AB49" s="35"/>
      <c r="AC49" s="8"/>
      <c r="AD49" s="35"/>
      <c r="AE49" s="35"/>
      <c r="AF49" s="43">
        <f>T49+S49</f>
        <v>2044958</v>
      </c>
      <c r="AG49" s="43">
        <f t="shared" ref="AG49:AG51" si="544">SUM(AH49:AU49)</f>
        <v>0</v>
      </c>
      <c r="AH49" s="8"/>
      <c r="AI49" s="8"/>
      <c r="AJ49" s="8"/>
      <c r="AK49" s="8"/>
      <c r="AL49" s="8"/>
      <c r="AM49" s="8"/>
      <c r="AN49" s="8"/>
      <c r="AO49" s="8"/>
      <c r="AP49" s="8"/>
      <c r="AQ49" s="8"/>
      <c r="AR49" s="8"/>
      <c r="AS49" s="8"/>
      <c r="AT49" s="8"/>
      <c r="AU49" s="8"/>
      <c r="AV49" s="43">
        <f t="shared" ref="AV49:AV51" si="545">AF49+AG49</f>
        <v>2044958</v>
      </c>
      <c r="AW49" s="37">
        <f t="shared" ref="AW49:AW51" si="546">SUM(AX49:BG49)</f>
        <v>0</v>
      </c>
      <c r="AX49" s="8"/>
      <c r="AY49" s="8"/>
      <c r="AZ49" s="8"/>
      <c r="BA49" s="8"/>
      <c r="BB49" s="8"/>
      <c r="BC49" s="8"/>
      <c r="BD49" s="8"/>
      <c r="BE49" s="8"/>
      <c r="BF49" s="8"/>
      <c r="BG49" s="8"/>
      <c r="BH49" s="43">
        <f t="shared" ref="BH49:BH51" si="547">AV49+AW49</f>
        <v>2044958</v>
      </c>
      <c r="BI49" s="165">
        <f t="shared" ref="BI49:BI51" si="548">SUM(BJ49:BR49)</f>
        <v>0</v>
      </c>
      <c r="BJ49" s="35"/>
      <c r="BK49" s="35"/>
      <c r="BL49" s="35"/>
      <c r="BM49" s="35"/>
      <c r="BN49" s="35"/>
      <c r="BO49" s="35"/>
      <c r="BP49" s="35"/>
      <c r="BQ49" s="35"/>
      <c r="BR49" s="35"/>
      <c r="BS49" s="43">
        <f t="shared" ref="BS49:BS51" si="549">BH49+BI49</f>
        <v>2044958</v>
      </c>
      <c r="BT49" s="181">
        <f t="shared" ref="BT49:BT51" si="550">SUM(BU49:CB49)</f>
        <v>0</v>
      </c>
      <c r="BU49" s="19"/>
      <c r="BV49" s="19"/>
      <c r="BW49" s="19"/>
      <c r="BX49" s="19"/>
      <c r="BY49" s="19"/>
      <c r="BZ49" s="19"/>
      <c r="CA49" s="19"/>
      <c r="CB49" s="19"/>
      <c r="CC49" s="43">
        <f t="shared" ref="CC49:CC51" si="551">BS49+BT49</f>
        <v>2044958</v>
      </c>
      <c r="CD49" s="310">
        <f t="shared" ref="CD49:CD51" si="552">CE49+CF49+CG49+CH49+CI49+CJ49+CK49+CL49+CM49+CN49</f>
        <v>0</v>
      </c>
      <c r="CE49" s="39"/>
      <c r="CF49" s="39"/>
      <c r="CG49" s="39"/>
      <c r="CH49" s="39"/>
      <c r="CI49" s="39"/>
      <c r="CJ49" s="39"/>
      <c r="CK49" s="39"/>
      <c r="CL49" s="39"/>
      <c r="CM49" s="39"/>
      <c r="CN49" s="39"/>
      <c r="CO49" s="310">
        <f t="shared" ref="CO49:CO51" si="553">CC49+CD49</f>
        <v>2044958</v>
      </c>
      <c r="CP49" s="35">
        <v>2044958</v>
      </c>
      <c r="CQ49" s="35"/>
      <c r="CR49" s="35"/>
      <c r="CS49" s="35"/>
      <c r="CT49" s="35"/>
      <c r="CU49" s="35"/>
      <c r="CV49" s="35">
        <f t="shared" ref="CV49:CV50" si="554">CW49+CX49</f>
        <v>0</v>
      </c>
      <c r="CW49" s="35"/>
      <c r="CX49" s="35"/>
      <c r="CY49" s="35">
        <f t="shared" ref="CY49:CY50" si="555">CP49+CV49</f>
        <v>2044958</v>
      </c>
      <c r="CZ49" s="35"/>
      <c r="DA49" s="35"/>
      <c r="DB49" s="35"/>
      <c r="DC49" s="33">
        <f t="shared" si="42"/>
        <v>2044958</v>
      </c>
      <c r="DD49" s="35"/>
      <c r="DE49" s="33">
        <f t="shared" si="43"/>
        <v>2044958</v>
      </c>
      <c r="DF49" s="35"/>
      <c r="DG49" s="33">
        <f t="shared" si="44"/>
        <v>2044958</v>
      </c>
      <c r="DH49" s="311">
        <f t="shared" ref="DH49:DH51" si="556">DI49</f>
        <v>0</v>
      </c>
      <c r="DI49" s="35"/>
      <c r="DJ49" s="43">
        <f t="shared" ref="DJ49:DJ51" si="557">DG49+DH49</f>
        <v>2044958</v>
      </c>
      <c r="DK49" s="312">
        <f t="shared" ref="DK49:DK51" si="558">DL49</f>
        <v>0</v>
      </c>
      <c r="DL49" s="39"/>
      <c r="DM49" s="312">
        <f t="shared" ref="DM49:DM51" si="559">DJ49+DK49</f>
        <v>2044958</v>
      </c>
      <c r="DN49" s="311">
        <f t="shared" ref="DN49:DN51" si="560">DO49</f>
        <v>0</v>
      </c>
      <c r="DO49" s="39">
        <v>0</v>
      </c>
      <c r="DP49" s="311">
        <f t="shared" ref="DP49:DP51" si="561">DM49+DN49</f>
        <v>2044958</v>
      </c>
      <c r="DQ49" s="35">
        <v>2044958</v>
      </c>
      <c r="DR49" s="35"/>
      <c r="DS49" s="35"/>
      <c r="DT49" s="35"/>
      <c r="DU49" s="35"/>
      <c r="DV49" s="35"/>
      <c r="DW49" s="35">
        <f t="shared" ref="DW49:DW50" si="562">DX49+DY49</f>
        <v>0</v>
      </c>
      <c r="DX49" s="35"/>
      <c r="DY49" s="35"/>
      <c r="DZ49" s="43">
        <f t="shared" ref="DZ49:DZ50" si="563">DQ49+DW49</f>
        <v>2044958</v>
      </c>
      <c r="EA49" s="35"/>
      <c r="EB49" s="35"/>
      <c r="EC49" s="35"/>
      <c r="ED49" s="33">
        <f t="shared" si="45"/>
        <v>2044958</v>
      </c>
      <c r="EE49" s="35"/>
      <c r="EF49" s="33">
        <f t="shared" si="46"/>
        <v>2044958</v>
      </c>
      <c r="EG49" s="35"/>
      <c r="EH49" s="33">
        <f t="shared" si="47"/>
        <v>2044958</v>
      </c>
      <c r="EI49" s="313">
        <f t="shared" ref="EI49:EI51" si="564">EJ49</f>
        <v>0</v>
      </c>
      <c r="EJ49" s="8">
        <v>0</v>
      </c>
      <c r="EK49" s="43">
        <f t="shared" ref="EK49:EK51" si="565">EH49+EI49</f>
        <v>2044958</v>
      </c>
      <c r="EL49" s="311">
        <f t="shared" ref="EL49:EL51" si="566">EM49</f>
        <v>0</v>
      </c>
      <c r="EM49" s="39"/>
      <c r="EN49" s="311">
        <f t="shared" ref="EN49:EN51" si="567">EK49+EL49</f>
        <v>2044958</v>
      </c>
      <c r="EO49" s="314">
        <f t="shared" ref="EO49:EO51" si="568">EP49</f>
        <v>0</v>
      </c>
      <c r="EP49" s="39"/>
      <c r="EQ49" s="314">
        <f t="shared" ref="EQ49:EQ51" si="569">EN49+EO49</f>
        <v>2044958</v>
      </c>
      <c r="ER49" s="8">
        <v>1614622.94</v>
      </c>
      <c r="ES49" s="196">
        <f t="shared" si="48"/>
        <v>78.9562885888121</v>
      </c>
      <c r="ET49" s="19"/>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row>
    <row r="50" spans="1:180" s="40" customFormat="1" ht="51" hidden="1" customHeight="1" outlineLevel="4" x14ac:dyDescent="0.25">
      <c r="A50" s="70" t="s">
        <v>179</v>
      </c>
      <c r="B50" s="71" t="s">
        <v>74</v>
      </c>
      <c r="C50" s="4"/>
      <c r="D50" s="4"/>
      <c r="E50" s="71" t="s">
        <v>90</v>
      </c>
      <c r="F50" s="71" t="s">
        <v>85</v>
      </c>
      <c r="G50" s="71" t="s">
        <v>0</v>
      </c>
      <c r="H50" s="72">
        <v>16721</v>
      </c>
      <c r="I50" s="72" t="s">
        <v>8</v>
      </c>
      <c r="J50" s="8">
        <v>112104</v>
      </c>
      <c r="K50" s="8"/>
      <c r="L50" s="8"/>
      <c r="M50" s="8"/>
      <c r="N50" s="8"/>
      <c r="O50" s="8"/>
      <c r="P50" s="35">
        <f t="shared" si="542"/>
        <v>0</v>
      </c>
      <c r="Q50" s="35"/>
      <c r="R50" s="35"/>
      <c r="S50" s="35">
        <f t="shared" si="543"/>
        <v>112104</v>
      </c>
      <c r="T50" s="43">
        <f>SUM(U50:AE50)</f>
        <v>0</v>
      </c>
      <c r="U50" s="35"/>
      <c r="V50" s="35"/>
      <c r="W50" s="35"/>
      <c r="X50" s="35"/>
      <c r="Y50" s="35"/>
      <c r="Z50" s="35"/>
      <c r="AA50" s="35"/>
      <c r="AB50" s="35"/>
      <c r="AC50" s="8"/>
      <c r="AD50" s="35"/>
      <c r="AE50" s="35"/>
      <c r="AF50" s="43">
        <f>T50+S50</f>
        <v>112104</v>
      </c>
      <c r="AG50" s="43">
        <f t="shared" si="544"/>
        <v>0</v>
      </c>
      <c r="AH50" s="8"/>
      <c r="AI50" s="8"/>
      <c r="AJ50" s="8"/>
      <c r="AK50" s="8"/>
      <c r="AL50" s="8"/>
      <c r="AM50" s="8"/>
      <c r="AN50" s="8"/>
      <c r="AO50" s="8"/>
      <c r="AP50" s="8"/>
      <c r="AQ50" s="8"/>
      <c r="AR50" s="8"/>
      <c r="AS50" s="8"/>
      <c r="AT50" s="8"/>
      <c r="AU50" s="8"/>
      <c r="AV50" s="43">
        <f t="shared" si="545"/>
        <v>112104</v>
      </c>
      <c r="AW50" s="132">
        <f t="shared" si="546"/>
        <v>35227.599999999999</v>
      </c>
      <c r="AX50" s="132">
        <v>35227.599999999999</v>
      </c>
      <c r="AY50" s="8"/>
      <c r="AZ50" s="8"/>
      <c r="BA50" s="8"/>
      <c r="BB50" s="8"/>
      <c r="BC50" s="8"/>
      <c r="BD50" s="8"/>
      <c r="BE50" s="8"/>
      <c r="BF50" s="8"/>
      <c r="BG50" s="8"/>
      <c r="BH50" s="43">
        <f t="shared" si="547"/>
        <v>147331.6</v>
      </c>
      <c r="BI50" s="165">
        <f t="shared" si="548"/>
        <v>0</v>
      </c>
      <c r="BJ50" s="35"/>
      <c r="BK50" s="35"/>
      <c r="BL50" s="35"/>
      <c r="BM50" s="35"/>
      <c r="BN50" s="35"/>
      <c r="BO50" s="35"/>
      <c r="BP50" s="35"/>
      <c r="BQ50" s="35"/>
      <c r="BR50" s="35"/>
      <c r="BS50" s="43">
        <f t="shared" si="549"/>
        <v>147331.6</v>
      </c>
      <c r="BT50" s="181">
        <f t="shared" si="550"/>
        <v>0</v>
      </c>
      <c r="BU50" s="19"/>
      <c r="BV50" s="19"/>
      <c r="BW50" s="19"/>
      <c r="BX50" s="19"/>
      <c r="BY50" s="19"/>
      <c r="BZ50" s="19"/>
      <c r="CA50" s="19"/>
      <c r="CB50" s="19"/>
      <c r="CC50" s="43">
        <f t="shared" si="551"/>
        <v>147331.6</v>
      </c>
      <c r="CD50" s="310">
        <f t="shared" si="552"/>
        <v>0</v>
      </c>
      <c r="CE50" s="39"/>
      <c r="CF50" s="39"/>
      <c r="CG50" s="39"/>
      <c r="CH50" s="39"/>
      <c r="CI50" s="39"/>
      <c r="CJ50" s="39"/>
      <c r="CK50" s="39"/>
      <c r="CL50" s="39"/>
      <c r="CM50" s="39"/>
      <c r="CN50" s="39"/>
      <c r="CO50" s="310">
        <f t="shared" si="553"/>
        <v>147331.6</v>
      </c>
      <c r="CP50" s="35">
        <v>112104</v>
      </c>
      <c r="CQ50" s="35"/>
      <c r="CR50" s="35"/>
      <c r="CS50" s="35"/>
      <c r="CT50" s="35"/>
      <c r="CU50" s="35"/>
      <c r="CV50" s="35">
        <f t="shared" si="554"/>
        <v>0</v>
      </c>
      <c r="CW50" s="35"/>
      <c r="CX50" s="35"/>
      <c r="CY50" s="35">
        <f t="shared" si="555"/>
        <v>112104</v>
      </c>
      <c r="CZ50" s="35"/>
      <c r="DA50" s="35"/>
      <c r="DB50" s="35"/>
      <c r="DC50" s="33">
        <f t="shared" si="42"/>
        <v>112104</v>
      </c>
      <c r="DD50" s="35"/>
      <c r="DE50" s="33">
        <f t="shared" si="43"/>
        <v>112104</v>
      </c>
      <c r="DF50" s="35"/>
      <c r="DG50" s="33">
        <f t="shared" si="44"/>
        <v>112104</v>
      </c>
      <c r="DH50" s="311">
        <f t="shared" si="556"/>
        <v>0</v>
      </c>
      <c r="DI50" s="35"/>
      <c r="DJ50" s="43">
        <f t="shared" si="557"/>
        <v>112104</v>
      </c>
      <c r="DK50" s="312">
        <f t="shared" si="558"/>
        <v>0</v>
      </c>
      <c r="DL50" s="39"/>
      <c r="DM50" s="312">
        <f t="shared" si="559"/>
        <v>112104</v>
      </c>
      <c r="DN50" s="311">
        <f t="shared" si="560"/>
        <v>0</v>
      </c>
      <c r="DO50" s="39">
        <v>0</v>
      </c>
      <c r="DP50" s="311">
        <f t="shared" si="561"/>
        <v>112104</v>
      </c>
      <c r="DQ50" s="35">
        <v>112104</v>
      </c>
      <c r="DR50" s="35"/>
      <c r="DS50" s="35"/>
      <c r="DT50" s="35"/>
      <c r="DU50" s="35"/>
      <c r="DV50" s="35"/>
      <c r="DW50" s="35">
        <f t="shared" si="562"/>
        <v>0</v>
      </c>
      <c r="DX50" s="35"/>
      <c r="DY50" s="35"/>
      <c r="DZ50" s="43">
        <f t="shared" si="563"/>
        <v>112104</v>
      </c>
      <c r="EA50" s="35"/>
      <c r="EB50" s="35"/>
      <c r="EC50" s="35"/>
      <c r="ED50" s="33">
        <f t="shared" si="45"/>
        <v>112104</v>
      </c>
      <c r="EE50" s="35"/>
      <c r="EF50" s="33">
        <f t="shared" si="46"/>
        <v>112104</v>
      </c>
      <c r="EG50" s="35"/>
      <c r="EH50" s="33">
        <f t="shared" si="47"/>
        <v>112104</v>
      </c>
      <c r="EI50" s="313">
        <f t="shared" si="564"/>
        <v>0</v>
      </c>
      <c r="EJ50" s="8">
        <v>0</v>
      </c>
      <c r="EK50" s="43">
        <f t="shared" si="565"/>
        <v>112104</v>
      </c>
      <c r="EL50" s="311">
        <f t="shared" si="566"/>
        <v>0</v>
      </c>
      <c r="EM50" s="39"/>
      <c r="EN50" s="311">
        <f t="shared" si="567"/>
        <v>112104</v>
      </c>
      <c r="EO50" s="314">
        <f t="shared" si="568"/>
        <v>0</v>
      </c>
      <c r="EP50" s="39"/>
      <c r="EQ50" s="314">
        <f t="shared" si="569"/>
        <v>112104</v>
      </c>
      <c r="ER50" s="8">
        <v>147331.6</v>
      </c>
      <c r="ES50" s="196">
        <f t="shared" si="48"/>
        <v>100</v>
      </c>
      <c r="ET50" s="19"/>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row>
    <row r="51" spans="1:180" s="40" customFormat="1" ht="63.75" hidden="1" customHeight="1" outlineLevel="4" x14ac:dyDescent="0.25">
      <c r="A51" s="70" t="s">
        <v>180</v>
      </c>
      <c r="B51" s="71" t="s">
        <v>74</v>
      </c>
      <c r="C51" s="4"/>
      <c r="D51" s="4"/>
      <c r="E51" s="71" t="s">
        <v>90</v>
      </c>
      <c r="F51" s="71" t="s">
        <v>85</v>
      </c>
      <c r="G51" s="71" t="s">
        <v>0</v>
      </c>
      <c r="H51" s="72">
        <v>16721</v>
      </c>
      <c r="I51" s="72" t="s">
        <v>10</v>
      </c>
      <c r="J51" s="8">
        <v>651432</v>
      </c>
      <c r="K51" s="8"/>
      <c r="L51" s="8"/>
      <c r="M51" s="8"/>
      <c r="N51" s="8"/>
      <c r="O51" s="8"/>
      <c r="P51" s="35">
        <f t="shared" si="542"/>
        <v>0</v>
      </c>
      <c r="Q51" s="35"/>
      <c r="R51" s="35"/>
      <c r="S51" s="35">
        <f t="shared" si="543"/>
        <v>651432</v>
      </c>
      <c r="T51" s="43">
        <f>SUM(U51:AE51)</f>
        <v>0</v>
      </c>
      <c r="U51" s="35"/>
      <c r="V51" s="35"/>
      <c r="W51" s="35"/>
      <c r="X51" s="35"/>
      <c r="Y51" s="35"/>
      <c r="Z51" s="35"/>
      <c r="AA51" s="35"/>
      <c r="AB51" s="35"/>
      <c r="AC51" s="8"/>
      <c r="AD51" s="35"/>
      <c r="AE51" s="35"/>
      <c r="AF51" s="43">
        <f>T51+S51</f>
        <v>651432</v>
      </c>
      <c r="AG51" s="43">
        <f t="shared" si="544"/>
        <v>0</v>
      </c>
      <c r="AH51" s="8"/>
      <c r="AI51" s="8"/>
      <c r="AJ51" s="8"/>
      <c r="AK51" s="8"/>
      <c r="AL51" s="8"/>
      <c r="AM51" s="8"/>
      <c r="AN51" s="8"/>
      <c r="AO51" s="8"/>
      <c r="AP51" s="8"/>
      <c r="AQ51" s="8"/>
      <c r="AR51" s="8"/>
      <c r="AS51" s="8"/>
      <c r="AT51" s="8"/>
      <c r="AU51" s="8"/>
      <c r="AV51" s="43">
        <f t="shared" si="545"/>
        <v>651432</v>
      </c>
      <c r="AW51" s="37">
        <f t="shared" si="546"/>
        <v>0</v>
      </c>
      <c r="AX51" s="8"/>
      <c r="AY51" s="8"/>
      <c r="AZ51" s="8"/>
      <c r="BA51" s="8"/>
      <c r="BB51" s="8"/>
      <c r="BC51" s="8"/>
      <c r="BD51" s="8"/>
      <c r="BE51" s="8"/>
      <c r="BF51" s="8"/>
      <c r="BG51" s="8"/>
      <c r="BH51" s="43">
        <f t="shared" si="547"/>
        <v>651432</v>
      </c>
      <c r="BI51" s="165">
        <f t="shared" si="548"/>
        <v>0</v>
      </c>
      <c r="BJ51" s="35"/>
      <c r="BK51" s="35"/>
      <c r="BL51" s="35"/>
      <c r="BM51" s="35"/>
      <c r="BN51" s="35"/>
      <c r="BO51" s="35"/>
      <c r="BP51" s="35"/>
      <c r="BQ51" s="35"/>
      <c r="BR51" s="35"/>
      <c r="BS51" s="43">
        <f t="shared" si="549"/>
        <v>651432</v>
      </c>
      <c r="BT51" s="181">
        <f t="shared" si="550"/>
        <v>0</v>
      </c>
      <c r="BU51" s="19"/>
      <c r="BV51" s="19"/>
      <c r="BW51" s="19"/>
      <c r="BX51" s="19"/>
      <c r="BY51" s="19"/>
      <c r="BZ51" s="19"/>
      <c r="CA51" s="19"/>
      <c r="CB51" s="19"/>
      <c r="CC51" s="43">
        <f t="shared" si="551"/>
        <v>651432</v>
      </c>
      <c r="CD51" s="310">
        <f t="shared" si="552"/>
        <v>0</v>
      </c>
      <c r="CE51" s="39"/>
      <c r="CF51" s="39"/>
      <c r="CG51" s="39"/>
      <c r="CH51" s="39"/>
      <c r="CI51" s="39"/>
      <c r="CJ51" s="39"/>
      <c r="CK51" s="39"/>
      <c r="CL51" s="39"/>
      <c r="CM51" s="39"/>
      <c r="CN51" s="39"/>
      <c r="CO51" s="310">
        <f t="shared" si="553"/>
        <v>651432</v>
      </c>
      <c r="CP51" s="35">
        <v>651432</v>
      </c>
      <c r="CQ51" s="35"/>
      <c r="CR51" s="35"/>
      <c r="CS51" s="35"/>
      <c r="CT51" s="35"/>
      <c r="CU51" s="35"/>
      <c r="CV51" s="35">
        <f t="shared" ref="CV51" si="570">CW51+CX51</f>
        <v>0</v>
      </c>
      <c r="CW51" s="35"/>
      <c r="CX51" s="35"/>
      <c r="CY51" s="35">
        <f t="shared" ref="CY51" si="571">CP51+CV51</f>
        <v>651432</v>
      </c>
      <c r="CZ51" s="35"/>
      <c r="DA51" s="35"/>
      <c r="DB51" s="35"/>
      <c r="DC51" s="33">
        <f t="shared" si="42"/>
        <v>651432</v>
      </c>
      <c r="DD51" s="35"/>
      <c r="DE51" s="33">
        <f t="shared" si="43"/>
        <v>651432</v>
      </c>
      <c r="DF51" s="35"/>
      <c r="DG51" s="33">
        <f t="shared" si="44"/>
        <v>651432</v>
      </c>
      <c r="DH51" s="311">
        <f t="shared" si="556"/>
        <v>0</v>
      </c>
      <c r="DI51" s="35"/>
      <c r="DJ51" s="43">
        <f t="shared" si="557"/>
        <v>651432</v>
      </c>
      <c r="DK51" s="312">
        <f t="shared" si="558"/>
        <v>0</v>
      </c>
      <c r="DL51" s="39"/>
      <c r="DM51" s="312">
        <f t="shared" si="559"/>
        <v>651432</v>
      </c>
      <c r="DN51" s="311">
        <f t="shared" si="560"/>
        <v>0</v>
      </c>
      <c r="DO51" s="39">
        <v>0</v>
      </c>
      <c r="DP51" s="311">
        <f t="shared" si="561"/>
        <v>651432</v>
      </c>
      <c r="DQ51" s="35">
        <v>651432</v>
      </c>
      <c r="DR51" s="35"/>
      <c r="DS51" s="35"/>
      <c r="DT51" s="35"/>
      <c r="DU51" s="35"/>
      <c r="DV51" s="35"/>
      <c r="DW51" s="35">
        <f t="shared" ref="DW51" si="572">DX51+DY51</f>
        <v>0</v>
      </c>
      <c r="DX51" s="35"/>
      <c r="DY51" s="35"/>
      <c r="DZ51" s="43">
        <f t="shared" ref="DZ51" si="573">DQ51+DW51</f>
        <v>651432</v>
      </c>
      <c r="EA51" s="35"/>
      <c r="EB51" s="35"/>
      <c r="EC51" s="35"/>
      <c r="ED51" s="33">
        <f t="shared" si="45"/>
        <v>651432</v>
      </c>
      <c r="EE51" s="35"/>
      <c r="EF51" s="33">
        <f t="shared" si="46"/>
        <v>651432</v>
      </c>
      <c r="EG51" s="35"/>
      <c r="EH51" s="33">
        <f t="shared" si="47"/>
        <v>651432</v>
      </c>
      <c r="EI51" s="313">
        <f t="shared" si="564"/>
        <v>0</v>
      </c>
      <c r="EJ51" s="8">
        <v>0</v>
      </c>
      <c r="EK51" s="43">
        <f t="shared" si="565"/>
        <v>651432</v>
      </c>
      <c r="EL51" s="311">
        <f t="shared" si="566"/>
        <v>0</v>
      </c>
      <c r="EM51" s="39"/>
      <c r="EN51" s="311">
        <f t="shared" si="567"/>
        <v>651432</v>
      </c>
      <c r="EO51" s="314">
        <f t="shared" si="568"/>
        <v>0</v>
      </c>
      <c r="EP51" s="39"/>
      <c r="EQ51" s="314">
        <f t="shared" si="569"/>
        <v>651432</v>
      </c>
      <c r="ER51" s="8">
        <v>406166.7</v>
      </c>
      <c r="ES51" s="196">
        <f t="shared" si="48"/>
        <v>62.34982315882548</v>
      </c>
      <c r="ET51" s="19"/>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row>
    <row r="52" spans="1:180" ht="51.75" customHeight="1" outlineLevel="2" collapsed="1" x14ac:dyDescent="0.25">
      <c r="A52" s="58" t="s">
        <v>159</v>
      </c>
      <c r="B52" s="4" t="s">
        <v>74</v>
      </c>
      <c r="C52" s="4"/>
      <c r="D52" s="4"/>
      <c r="E52" s="4" t="s">
        <v>90</v>
      </c>
      <c r="F52" s="4" t="s">
        <v>85</v>
      </c>
      <c r="G52" s="4" t="s">
        <v>0</v>
      </c>
      <c r="H52" s="7">
        <v>16721</v>
      </c>
      <c r="I52" s="7" t="s">
        <v>12</v>
      </c>
      <c r="J52" s="5">
        <f t="shared" ref="J52:ET53" si="574">J53</f>
        <v>177686</v>
      </c>
      <c r="K52" s="5"/>
      <c r="L52" s="5"/>
      <c r="M52" s="5"/>
      <c r="N52" s="5"/>
      <c r="O52" s="5"/>
      <c r="P52" s="33">
        <f t="shared" si="574"/>
        <v>0</v>
      </c>
      <c r="Q52" s="33">
        <f t="shared" si="574"/>
        <v>0</v>
      </c>
      <c r="R52" s="33">
        <f t="shared" si="574"/>
        <v>0</v>
      </c>
      <c r="S52" s="33">
        <f t="shared" si="574"/>
        <v>177686</v>
      </c>
      <c r="T52" s="33">
        <f t="shared" si="574"/>
        <v>0</v>
      </c>
      <c r="U52" s="33">
        <f t="shared" si="574"/>
        <v>0</v>
      </c>
      <c r="V52" s="33">
        <f t="shared" si="574"/>
        <v>0</v>
      </c>
      <c r="W52" s="33">
        <f t="shared" si="574"/>
        <v>0</v>
      </c>
      <c r="X52" s="33">
        <f t="shared" si="574"/>
        <v>0</v>
      </c>
      <c r="Y52" s="33">
        <f t="shared" si="574"/>
        <v>0</v>
      </c>
      <c r="Z52" s="33">
        <f t="shared" si="574"/>
        <v>0</v>
      </c>
      <c r="AA52" s="33">
        <f t="shared" si="574"/>
        <v>0</v>
      </c>
      <c r="AB52" s="33">
        <f t="shared" si="574"/>
        <v>0</v>
      </c>
      <c r="AC52" s="5">
        <f t="shared" si="574"/>
        <v>0</v>
      </c>
      <c r="AD52" s="33">
        <f t="shared" si="574"/>
        <v>0</v>
      </c>
      <c r="AE52" s="33">
        <f t="shared" si="574"/>
        <v>0</v>
      </c>
      <c r="AF52" s="33">
        <f t="shared" si="574"/>
        <v>177686</v>
      </c>
      <c r="AG52" s="5">
        <f t="shared" si="574"/>
        <v>0</v>
      </c>
      <c r="AH52" s="5">
        <f t="shared" si="574"/>
        <v>0</v>
      </c>
      <c r="AI52" s="5">
        <f t="shared" si="574"/>
        <v>0</v>
      </c>
      <c r="AJ52" s="5">
        <f t="shared" si="574"/>
        <v>0</v>
      </c>
      <c r="AK52" s="5">
        <f t="shared" si="574"/>
        <v>0</v>
      </c>
      <c r="AL52" s="5">
        <f t="shared" si="574"/>
        <v>0</v>
      </c>
      <c r="AM52" s="5">
        <f t="shared" si="574"/>
        <v>0</v>
      </c>
      <c r="AN52" s="5">
        <f t="shared" si="574"/>
        <v>0</v>
      </c>
      <c r="AO52" s="5">
        <f t="shared" si="574"/>
        <v>0</v>
      </c>
      <c r="AP52" s="5">
        <f t="shared" si="574"/>
        <v>0</v>
      </c>
      <c r="AQ52" s="5">
        <f t="shared" si="574"/>
        <v>0</v>
      </c>
      <c r="AR52" s="5">
        <f t="shared" si="574"/>
        <v>0</v>
      </c>
      <c r="AS52" s="5">
        <f t="shared" si="574"/>
        <v>0</v>
      </c>
      <c r="AT52" s="5">
        <f t="shared" si="574"/>
        <v>0</v>
      </c>
      <c r="AU52" s="5">
        <f t="shared" si="574"/>
        <v>0</v>
      </c>
      <c r="AV52" s="33">
        <f t="shared" si="574"/>
        <v>177686</v>
      </c>
      <c r="AW52" s="5">
        <f t="shared" si="574"/>
        <v>-35227.599999999999</v>
      </c>
      <c r="AX52" s="5">
        <f t="shared" si="574"/>
        <v>-19227.599999999999</v>
      </c>
      <c r="AY52" s="5">
        <f t="shared" si="574"/>
        <v>-16000</v>
      </c>
      <c r="AZ52" s="5">
        <f t="shared" si="574"/>
        <v>0</v>
      </c>
      <c r="BA52" s="5">
        <f t="shared" si="574"/>
        <v>0</v>
      </c>
      <c r="BB52" s="5">
        <f t="shared" si="574"/>
        <v>0</v>
      </c>
      <c r="BC52" s="5">
        <f t="shared" si="574"/>
        <v>0</v>
      </c>
      <c r="BD52" s="5">
        <f t="shared" si="574"/>
        <v>0</v>
      </c>
      <c r="BE52" s="5">
        <f t="shared" si="574"/>
        <v>0</v>
      </c>
      <c r="BF52" s="5">
        <f t="shared" si="574"/>
        <v>0</v>
      </c>
      <c r="BG52" s="5">
        <f t="shared" si="574"/>
        <v>0</v>
      </c>
      <c r="BH52" s="33">
        <f t="shared" si="574"/>
        <v>142458.4</v>
      </c>
      <c r="BI52" s="163">
        <f t="shared" si="574"/>
        <v>0</v>
      </c>
      <c r="BJ52" s="33">
        <f t="shared" si="574"/>
        <v>0</v>
      </c>
      <c r="BK52" s="33">
        <f t="shared" si="574"/>
        <v>0</v>
      </c>
      <c r="BL52" s="33">
        <f t="shared" si="574"/>
        <v>0</v>
      </c>
      <c r="BM52" s="33">
        <f t="shared" si="574"/>
        <v>0</v>
      </c>
      <c r="BN52" s="33">
        <f t="shared" si="574"/>
        <v>0</v>
      </c>
      <c r="BO52" s="33">
        <f t="shared" si="574"/>
        <v>0</v>
      </c>
      <c r="BP52" s="33">
        <f t="shared" si="574"/>
        <v>0</v>
      </c>
      <c r="BQ52" s="33">
        <f t="shared" si="574"/>
        <v>0</v>
      </c>
      <c r="BR52" s="33">
        <f t="shared" si="574"/>
        <v>0</v>
      </c>
      <c r="BS52" s="33">
        <f t="shared" si="574"/>
        <v>142458.4</v>
      </c>
      <c r="BT52" s="298">
        <f t="shared" si="574"/>
        <v>0</v>
      </c>
      <c r="BU52" s="5">
        <f t="shared" si="574"/>
        <v>0</v>
      </c>
      <c r="BV52" s="5">
        <f t="shared" si="574"/>
        <v>0</v>
      </c>
      <c r="BW52" s="5">
        <f t="shared" si="574"/>
        <v>0</v>
      </c>
      <c r="BX52" s="5">
        <f t="shared" si="574"/>
        <v>0</v>
      </c>
      <c r="BY52" s="5">
        <f t="shared" si="574"/>
        <v>0</v>
      </c>
      <c r="BZ52" s="5">
        <f t="shared" si="574"/>
        <v>0</v>
      </c>
      <c r="CA52" s="5">
        <f t="shared" si="574"/>
        <v>0</v>
      </c>
      <c r="CB52" s="5">
        <f t="shared" si="574"/>
        <v>0</v>
      </c>
      <c r="CC52" s="33">
        <f t="shared" si="574"/>
        <v>142458.4</v>
      </c>
      <c r="CD52" s="74">
        <f t="shared" si="574"/>
        <v>0</v>
      </c>
      <c r="CE52" s="5">
        <f t="shared" si="574"/>
        <v>0</v>
      </c>
      <c r="CF52" s="5">
        <f t="shared" si="574"/>
        <v>0</v>
      </c>
      <c r="CG52" s="5">
        <f t="shared" si="574"/>
        <v>0</v>
      </c>
      <c r="CH52" s="5">
        <f t="shared" si="574"/>
        <v>0</v>
      </c>
      <c r="CI52" s="5">
        <f t="shared" si="574"/>
        <v>0</v>
      </c>
      <c r="CJ52" s="5">
        <f t="shared" si="574"/>
        <v>0</v>
      </c>
      <c r="CK52" s="5">
        <f t="shared" si="574"/>
        <v>0</v>
      </c>
      <c r="CL52" s="5">
        <f t="shared" si="574"/>
        <v>0</v>
      </c>
      <c r="CM52" s="5">
        <f t="shared" si="574"/>
        <v>0</v>
      </c>
      <c r="CN52" s="5">
        <f t="shared" si="574"/>
        <v>0</v>
      </c>
      <c r="CO52" s="74">
        <f t="shared" si="574"/>
        <v>142458.4</v>
      </c>
      <c r="CP52" s="33">
        <f t="shared" si="574"/>
        <v>177686</v>
      </c>
      <c r="CQ52" s="33"/>
      <c r="CR52" s="33"/>
      <c r="CS52" s="33"/>
      <c r="CT52" s="33"/>
      <c r="CU52" s="33"/>
      <c r="CV52" s="33">
        <f t="shared" si="574"/>
        <v>0</v>
      </c>
      <c r="CW52" s="33">
        <f t="shared" si="574"/>
        <v>0</v>
      </c>
      <c r="CX52" s="33">
        <f t="shared" si="574"/>
        <v>0</v>
      </c>
      <c r="CY52" s="33">
        <f t="shared" si="574"/>
        <v>177686</v>
      </c>
      <c r="CZ52" s="33">
        <f t="shared" si="574"/>
        <v>0</v>
      </c>
      <c r="DA52" s="33">
        <f t="shared" si="574"/>
        <v>0</v>
      </c>
      <c r="DB52" s="33">
        <f t="shared" si="574"/>
        <v>0</v>
      </c>
      <c r="DC52" s="33">
        <f t="shared" si="42"/>
        <v>177686</v>
      </c>
      <c r="DD52" s="33">
        <f t="shared" si="574"/>
        <v>0</v>
      </c>
      <c r="DE52" s="33">
        <f t="shared" si="43"/>
        <v>177686</v>
      </c>
      <c r="DF52" s="33">
        <f t="shared" si="574"/>
        <v>0</v>
      </c>
      <c r="DG52" s="33">
        <f t="shared" si="44"/>
        <v>177686</v>
      </c>
      <c r="DH52" s="299">
        <f t="shared" si="574"/>
        <v>0</v>
      </c>
      <c r="DI52" s="33">
        <f t="shared" si="574"/>
        <v>0</v>
      </c>
      <c r="DJ52" s="33">
        <f t="shared" si="574"/>
        <v>177686</v>
      </c>
      <c r="DK52" s="300">
        <f t="shared" si="574"/>
        <v>0</v>
      </c>
      <c r="DL52" s="5">
        <f t="shared" si="574"/>
        <v>0</v>
      </c>
      <c r="DM52" s="300">
        <f t="shared" si="574"/>
        <v>177686</v>
      </c>
      <c r="DN52" s="124">
        <f t="shared" si="574"/>
        <v>0</v>
      </c>
      <c r="DO52" s="5">
        <f t="shared" si="574"/>
        <v>0</v>
      </c>
      <c r="DP52" s="124">
        <f t="shared" si="574"/>
        <v>177686</v>
      </c>
      <c r="DQ52" s="33">
        <f t="shared" si="574"/>
        <v>177686</v>
      </c>
      <c r="DR52" s="33"/>
      <c r="DS52" s="33"/>
      <c r="DT52" s="33"/>
      <c r="DU52" s="33"/>
      <c r="DV52" s="33"/>
      <c r="DW52" s="33">
        <f t="shared" si="574"/>
        <v>0</v>
      </c>
      <c r="DX52" s="33">
        <f t="shared" si="574"/>
        <v>0</v>
      </c>
      <c r="DY52" s="33">
        <f t="shared" si="574"/>
        <v>0</v>
      </c>
      <c r="DZ52" s="33">
        <f t="shared" si="574"/>
        <v>177686</v>
      </c>
      <c r="EA52" s="33">
        <f t="shared" si="574"/>
        <v>0</v>
      </c>
      <c r="EB52" s="33">
        <f t="shared" si="574"/>
        <v>0</v>
      </c>
      <c r="EC52" s="33">
        <f t="shared" si="574"/>
        <v>0</v>
      </c>
      <c r="ED52" s="33">
        <f t="shared" si="45"/>
        <v>177686</v>
      </c>
      <c r="EE52" s="33">
        <f t="shared" si="574"/>
        <v>0</v>
      </c>
      <c r="EF52" s="33">
        <f t="shared" si="46"/>
        <v>177686</v>
      </c>
      <c r="EG52" s="33">
        <f t="shared" si="574"/>
        <v>0</v>
      </c>
      <c r="EH52" s="33">
        <f t="shared" si="47"/>
        <v>177686</v>
      </c>
      <c r="EI52" s="301">
        <f t="shared" si="574"/>
        <v>0</v>
      </c>
      <c r="EJ52" s="5">
        <f t="shared" si="574"/>
        <v>0</v>
      </c>
      <c r="EK52" s="33">
        <f t="shared" si="574"/>
        <v>177686</v>
      </c>
      <c r="EL52" s="124">
        <f t="shared" si="574"/>
        <v>0</v>
      </c>
      <c r="EM52" s="5">
        <f t="shared" si="574"/>
        <v>0</v>
      </c>
      <c r="EN52" s="124">
        <f t="shared" si="574"/>
        <v>177686</v>
      </c>
      <c r="EO52" s="302">
        <f t="shared" si="574"/>
        <v>0</v>
      </c>
      <c r="EP52" s="5">
        <f t="shared" si="574"/>
        <v>0</v>
      </c>
      <c r="EQ52" s="302">
        <f t="shared" si="574"/>
        <v>177686</v>
      </c>
      <c r="ER52" s="5">
        <f t="shared" si="574"/>
        <v>105500</v>
      </c>
      <c r="ES52" s="196">
        <f t="shared" si="48"/>
        <v>74.056707080803946</v>
      </c>
      <c r="ET52" s="5">
        <f t="shared" si="574"/>
        <v>0</v>
      </c>
      <c r="EU52" s="2"/>
      <c r="EV52" s="2"/>
    </row>
    <row r="53" spans="1:180" ht="38.25" customHeight="1" outlineLevel="3" x14ac:dyDescent="0.25">
      <c r="A53" s="58" t="s">
        <v>160</v>
      </c>
      <c r="B53" s="4" t="s">
        <v>74</v>
      </c>
      <c r="C53" s="4"/>
      <c r="D53" s="4"/>
      <c r="E53" s="4" t="s">
        <v>90</v>
      </c>
      <c r="F53" s="4" t="s">
        <v>85</v>
      </c>
      <c r="G53" s="4" t="s">
        <v>0</v>
      </c>
      <c r="H53" s="7">
        <v>16721</v>
      </c>
      <c r="I53" s="7" t="s">
        <v>14</v>
      </c>
      <c r="J53" s="5">
        <f t="shared" si="574"/>
        <v>177686</v>
      </c>
      <c r="K53" s="5"/>
      <c r="L53" s="5"/>
      <c r="M53" s="5"/>
      <c r="N53" s="5"/>
      <c r="O53" s="5"/>
      <c r="P53" s="33">
        <f t="shared" si="574"/>
        <v>0</v>
      </c>
      <c r="Q53" s="33">
        <f t="shared" si="574"/>
        <v>0</v>
      </c>
      <c r="R53" s="33">
        <f t="shared" si="574"/>
        <v>0</v>
      </c>
      <c r="S53" s="33">
        <f t="shared" si="574"/>
        <v>177686</v>
      </c>
      <c r="T53" s="33">
        <f t="shared" si="574"/>
        <v>0</v>
      </c>
      <c r="U53" s="33">
        <f t="shared" si="574"/>
        <v>0</v>
      </c>
      <c r="V53" s="33">
        <f t="shared" si="574"/>
        <v>0</v>
      </c>
      <c r="W53" s="33">
        <f t="shared" si="574"/>
        <v>0</v>
      </c>
      <c r="X53" s="33">
        <f t="shared" si="574"/>
        <v>0</v>
      </c>
      <c r="Y53" s="33">
        <f t="shared" si="574"/>
        <v>0</v>
      </c>
      <c r="Z53" s="33">
        <f t="shared" si="574"/>
        <v>0</v>
      </c>
      <c r="AA53" s="33">
        <f t="shared" si="574"/>
        <v>0</v>
      </c>
      <c r="AB53" s="33">
        <f t="shared" si="574"/>
        <v>0</v>
      </c>
      <c r="AC53" s="5">
        <f t="shared" si="574"/>
        <v>0</v>
      </c>
      <c r="AD53" s="33">
        <f t="shared" si="574"/>
        <v>0</v>
      </c>
      <c r="AE53" s="33">
        <f t="shared" si="574"/>
        <v>0</v>
      </c>
      <c r="AF53" s="33">
        <f t="shared" si="574"/>
        <v>177686</v>
      </c>
      <c r="AG53" s="5">
        <f t="shared" si="574"/>
        <v>0</v>
      </c>
      <c r="AH53" s="5">
        <f t="shared" si="574"/>
        <v>0</v>
      </c>
      <c r="AI53" s="5">
        <f t="shared" si="574"/>
        <v>0</v>
      </c>
      <c r="AJ53" s="5">
        <f t="shared" si="574"/>
        <v>0</v>
      </c>
      <c r="AK53" s="5">
        <f t="shared" si="574"/>
        <v>0</v>
      </c>
      <c r="AL53" s="5">
        <f t="shared" si="574"/>
        <v>0</v>
      </c>
      <c r="AM53" s="5">
        <f t="shared" si="574"/>
        <v>0</v>
      </c>
      <c r="AN53" s="5">
        <f t="shared" si="574"/>
        <v>0</v>
      </c>
      <c r="AO53" s="5">
        <f t="shared" si="574"/>
        <v>0</v>
      </c>
      <c r="AP53" s="5">
        <f t="shared" si="574"/>
        <v>0</v>
      </c>
      <c r="AQ53" s="5">
        <f t="shared" si="574"/>
        <v>0</v>
      </c>
      <c r="AR53" s="5">
        <f t="shared" si="574"/>
        <v>0</v>
      </c>
      <c r="AS53" s="5">
        <f t="shared" si="574"/>
        <v>0</v>
      </c>
      <c r="AT53" s="5">
        <f t="shared" si="574"/>
        <v>0</v>
      </c>
      <c r="AU53" s="5">
        <f t="shared" si="574"/>
        <v>0</v>
      </c>
      <c r="AV53" s="33">
        <f t="shared" si="574"/>
        <v>177686</v>
      </c>
      <c r="AW53" s="5">
        <f t="shared" si="574"/>
        <v>-35227.599999999999</v>
      </c>
      <c r="AX53" s="5">
        <f t="shared" si="574"/>
        <v>-19227.599999999999</v>
      </c>
      <c r="AY53" s="5">
        <f t="shared" si="574"/>
        <v>-16000</v>
      </c>
      <c r="AZ53" s="5">
        <f t="shared" si="574"/>
        <v>0</v>
      </c>
      <c r="BA53" s="5">
        <f t="shared" si="574"/>
        <v>0</v>
      </c>
      <c r="BB53" s="5">
        <f t="shared" si="574"/>
        <v>0</v>
      </c>
      <c r="BC53" s="5">
        <f t="shared" si="574"/>
        <v>0</v>
      </c>
      <c r="BD53" s="5">
        <f t="shared" si="574"/>
        <v>0</v>
      </c>
      <c r="BE53" s="5">
        <f t="shared" si="574"/>
        <v>0</v>
      </c>
      <c r="BF53" s="5">
        <f t="shared" si="574"/>
        <v>0</v>
      </c>
      <c r="BG53" s="5">
        <f t="shared" si="574"/>
        <v>0</v>
      </c>
      <c r="BH53" s="33">
        <f t="shared" si="574"/>
        <v>142458.4</v>
      </c>
      <c r="BI53" s="163">
        <f t="shared" si="574"/>
        <v>0</v>
      </c>
      <c r="BJ53" s="33">
        <f t="shared" si="574"/>
        <v>0</v>
      </c>
      <c r="BK53" s="33">
        <f t="shared" si="574"/>
        <v>0</v>
      </c>
      <c r="BL53" s="33">
        <f t="shared" si="574"/>
        <v>0</v>
      </c>
      <c r="BM53" s="33">
        <f t="shared" si="574"/>
        <v>0</v>
      </c>
      <c r="BN53" s="33">
        <f t="shared" si="574"/>
        <v>0</v>
      </c>
      <c r="BO53" s="33">
        <f t="shared" si="574"/>
        <v>0</v>
      </c>
      <c r="BP53" s="33">
        <f t="shared" si="574"/>
        <v>0</v>
      </c>
      <c r="BQ53" s="33">
        <f t="shared" si="574"/>
        <v>0</v>
      </c>
      <c r="BR53" s="33">
        <f t="shared" si="574"/>
        <v>0</v>
      </c>
      <c r="BS53" s="33">
        <f t="shared" si="574"/>
        <v>142458.4</v>
      </c>
      <c r="BT53" s="298">
        <f t="shared" si="574"/>
        <v>0</v>
      </c>
      <c r="BU53" s="5">
        <f t="shared" si="574"/>
        <v>0</v>
      </c>
      <c r="BV53" s="5">
        <f t="shared" si="574"/>
        <v>0</v>
      </c>
      <c r="BW53" s="5">
        <f t="shared" si="574"/>
        <v>0</v>
      </c>
      <c r="BX53" s="5">
        <f t="shared" si="574"/>
        <v>0</v>
      </c>
      <c r="BY53" s="5">
        <f t="shared" si="574"/>
        <v>0</v>
      </c>
      <c r="BZ53" s="5">
        <f t="shared" si="574"/>
        <v>0</v>
      </c>
      <c r="CA53" s="5">
        <f t="shared" si="574"/>
        <v>0</v>
      </c>
      <c r="CB53" s="5">
        <f t="shared" si="574"/>
        <v>0</v>
      </c>
      <c r="CC53" s="33">
        <f t="shared" si="574"/>
        <v>142458.4</v>
      </c>
      <c r="CD53" s="74">
        <f t="shared" si="574"/>
        <v>0</v>
      </c>
      <c r="CE53" s="5">
        <f t="shared" si="574"/>
        <v>0</v>
      </c>
      <c r="CF53" s="5">
        <f t="shared" si="574"/>
        <v>0</v>
      </c>
      <c r="CG53" s="5">
        <f t="shared" si="574"/>
        <v>0</v>
      </c>
      <c r="CH53" s="5">
        <f t="shared" si="574"/>
        <v>0</v>
      </c>
      <c r="CI53" s="5">
        <f t="shared" si="574"/>
        <v>0</v>
      </c>
      <c r="CJ53" s="5">
        <f t="shared" si="574"/>
        <v>0</v>
      </c>
      <c r="CK53" s="5">
        <f t="shared" si="574"/>
        <v>0</v>
      </c>
      <c r="CL53" s="5">
        <f t="shared" si="574"/>
        <v>0</v>
      </c>
      <c r="CM53" s="5">
        <f t="shared" si="574"/>
        <v>0</v>
      </c>
      <c r="CN53" s="5">
        <f t="shared" si="574"/>
        <v>0</v>
      </c>
      <c r="CO53" s="74">
        <f t="shared" si="574"/>
        <v>142458.4</v>
      </c>
      <c r="CP53" s="33">
        <f t="shared" si="574"/>
        <v>177686</v>
      </c>
      <c r="CQ53" s="33"/>
      <c r="CR53" s="33"/>
      <c r="CS53" s="33"/>
      <c r="CT53" s="33"/>
      <c r="CU53" s="33"/>
      <c r="CV53" s="33">
        <f t="shared" si="574"/>
        <v>0</v>
      </c>
      <c r="CW53" s="33">
        <f t="shared" si="574"/>
        <v>0</v>
      </c>
      <c r="CX53" s="33">
        <f t="shared" si="574"/>
        <v>0</v>
      </c>
      <c r="CY53" s="33">
        <f t="shared" si="574"/>
        <v>177686</v>
      </c>
      <c r="CZ53" s="33">
        <f t="shared" si="574"/>
        <v>0</v>
      </c>
      <c r="DA53" s="33">
        <f t="shared" si="574"/>
        <v>0</v>
      </c>
      <c r="DB53" s="33">
        <f t="shared" si="574"/>
        <v>0</v>
      </c>
      <c r="DC53" s="33">
        <f t="shared" si="42"/>
        <v>177686</v>
      </c>
      <c r="DD53" s="33">
        <f t="shared" si="574"/>
        <v>0</v>
      </c>
      <c r="DE53" s="33">
        <f t="shared" si="43"/>
        <v>177686</v>
      </c>
      <c r="DF53" s="33">
        <f t="shared" si="574"/>
        <v>0</v>
      </c>
      <c r="DG53" s="33">
        <f t="shared" si="44"/>
        <v>177686</v>
      </c>
      <c r="DH53" s="299">
        <f t="shared" si="574"/>
        <v>0</v>
      </c>
      <c r="DI53" s="33">
        <f t="shared" si="574"/>
        <v>0</v>
      </c>
      <c r="DJ53" s="33">
        <f t="shared" si="574"/>
        <v>177686</v>
      </c>
      <c r="DK53" s="300">
        <f t="shared" si="574"/>
        <v>0</v>
      </c>
      <c r="DL53" s="5">
        <f t="shared" si="574"/>
        <v>0</v>
      </c>
      <c r="DM53" s="300">
        <f t="shared" si="574"/>
        <v>177686</v>
      </c>
      <c r="DN53" s="124">
        <f t="shared" si="574"/>
        <v>0</v>
      </c>
      <c r="DO53" s="5">
        <f t="shared" si="574"/>
        <v>0</v>
      </c>
      <c r="DP53" s="124">
        <f t="shared" si="574"/>
        <v>177686</v>
      </c>
      <c r="DQ53" s="33">
        <f t="shared" si="574"/>
        <v>177686</v>
      </c>
      <c r="DR53" s="33"/>
      <c r="DS53" s="33"/>
      <c r="DT53" s="33"/>
      <c r="DU53" s="33"/>
      <c r="DV53" s="33"/>
      <c r="DW53" s="33">
        <f t="shared" si="574"/>
        <v>0</v>
      </c>
      <c r="DX53" s="33">
        <f t="shared" si="574"/>
        <v>0</v>
      </c>
      <c r="DY53" s="33">
        <f t="shared" si="574"/>
        <v>0</v>
      </c>
      <c r="DZ53" s="33">
        <f t="shared" si="574"/>
        <v>177686</v>
      </c>
      <c r="EA53" s="33">
        <f t="shared" si="574"/>
        <v>0</v>
      </c>
      <c r="EB53" s="33">
        <f t="shared" si="574"/>
        <v>0</v>
      </c>
      <c r="EC53" s="33">
        <f t="shared" si="574"/>
        <v>0</v>
      </c>
      <c r="ED53" s="33">
        <f t="shared" si="45"/>
        <v>177686</v>
      </c>
      <c r="EE53" s="33">
        <f t="shared" si="574"/>
        <v>0</v>
      </c>
      <c r="EF53" s="33">
        <f t="shared" si="46"/>
        <v>177686</v>
      </c>
      <c r="EG53" s="33">
        <f t="shared" si="574"/>
        <v>0</v>
      </c>
      <c r="EH53" s="33">
        <f t="shared" si="47"/>
        <v>177686</v>
      </c>
      <c r="EI53" s="301">
        <f t="shared" si="574"/>
        <v>0</v>
      </c>
      <c r="EJ53" s="5">
        <f t="shared" si="574"/>
        <v>0</v>
      </c>
      <c r="EK53" s="33">
        <f t="shared" si="574"/>
        <v>177686</v>
      </c>
      <c r="EL53" s="124">
        <f t="shared" si="574"/>
        <v>0</v>
      </c>
      <c r="EM53" s="5">
        <f t="shared" si="574"/>
        <v>0</v>
      </c>
      <c r="EN53" s="124">
        <f t="shared" si="574"/>
        <v>177686</v>
      </c>
      <c r="EO53" s="302">
        <f t="shared" si="574"/>
        <v>0</v>
      </c>
      <c r="EP53" s="5">
        <f t="shared" si="574"/>
        <v>0</v>
      </c>
      <c r="EQ53" s="302">
        <f t="shared" si="574"/>
        <v>177686</v>
      </c>
      <c r="ER53" s="5">
        <f t="shared" si="574"/>
        <v>105500</v>
      </c>
      <c r="ES53" s="196">
        <f t="shared" si="48"/>
        <v>74.056707080803946</v>
      </c>
      <c r="ET53" s="5">
        <f t="shared" si="574"/>
        <v>0</v>
      </c>
      <c r="EU53" s="2"/>
      <c r="EV53" s="2"/>
    </row>
    <row r="54" spans="1:180" s="40" customFormat="1" ht="25.5" hidden="1" customHeight="1" outlineLevel="4" x14ac:dyDescent="0.25">
      <c r="A54" s="70" t="s">
        <v>161</v>
      </c>
      <c r="B54" s="71" t="s">
        <v>74</v>
      </c>
      <c r="C54" s="4"/>
      <c r="D54" s="4"/>
      <c r="E54" s="71" t="s">
        <v>90</v>
      </c>
      <c r="F54" s="71" t="s">
        <v>85</v>
      </c>
      <c r="G54" s="71" t="s">
        <v>0</v>
      </c>
      <c r="H54" s="72">
        <v>16721</v>
      </c>
      <c r="I54" s="72" t="s">
        <v>16</v>
      </c>
      <c r="J54" s="8">
        <v>177686</v>
      </c>
      <c r="K54" s="8"/>
      <c r="L54" s="8"/>
      <c r="M54" s="8"/>
      <c r="N54" s="8"/>
      <c r="O54" s="8"/>
      <c r="P54" s="35">
        <f t="shared" ref="P54" si="575">Q54</f>
        <v>0</v>
      </c>
      <c r="Q54" s="35"/>
      <c r="R54" s="35"/>
      <c r="S54" s="35">
        <f t="shared" ref="S54" si="576">J54+P54</f>
        <v>177686</v>
      </c>
      <c r="T54" s="43">
        <f>SUM(U54:AE54)</f>
        <v>0</v>
      </c>
      <c r="U54" s="35"/>
      <c r="V54" s="35"/>
      <c r="W54" s="35"/>
      <c r="X54" s="35"/>
      <c r="Y54" s="35"/>
      <c r="Z54" s="35"/>
      <c r="AA54" s="35"/>
      <c r="AB54" s="35"/>
      <c r="AC54" s="8"/>
      <c r="AD54" s="35"/>
      <c r="AE54" s="35"/>
      <c r="AF54" s="43">
        <f>T54+S54</f>
        <v>177686</v>
      </c>
      <c r="AG54" s="43">
        <f t="shared" ref="AG54" si="577">SUM(AH54:AU54)</f>
        <v>0</v>
      </c>
      <c r="AH54" s="8"/>
      <c r="AI54" s="8"/>
      <c r="AJ54" s="8"/>
      <c r="AK54" s="8"/>
      <c r="AL54" s="8"/>
      <c r="AM54" s="8"/>
      <c r="AN54" s="8"/>
      <c r="AO54" s="8"/>
      <c r="AP54" s="8"/>
      <c r="AQ54" s="8"/>
      <c r="AR54" s="8"/>
      <c r="AS54" s="8"/>
      <c r="AT54" s="8"/>
      <c r="AU54" s="8"/>
      <c r="AV54" s="43">
        <f t="shared" ref="AV54" si="578">AF54+AG54</f>
        <v>177686</v>
      </c>
      <c r="AW54" s="132">
        <f t="shared" ref="AW54" si="579">SUM(AX54:BG54)</f>
        <v>-35227.599999999999</v>
      </c>
      <c r="AX54" s="132">
        <v>-19227.599999999999</v>
      </c>
      <c r="AY54" s="132">
        <v>-16000</v>
      </c>
      <c r="AZ54" s="8"/>
      <c r="BA54" s="8"/>
      <c r="BB54" s="8"/>
      <c r="BC54" s="8"/>
      <c r="BD54" s="8"/>
      <c r="BE54" s="8"/>
      <c r="BF54" s="8"/>
      <c r="BG54" s="8"/>
      <c r="BH54" s="43">
        <f t="shared" ref="BH54" si="580">AV54+AW54</f>
        <v>142458.4</v>
      </c>
      <c r="BI54" s="165">
        <f t="shared" ref="BI54" si="581">SUM(BJ54:BR54)</f>
        <v>0</v>
      </c>
      <c r="BJ54" s="35"/>
      <c r="BK54" s="35"/>
      <c r="BL54" s="35"/>
      <c r="BM54" s="35"/>
      <c r="BN54" s="35"/>
      <c r="BO54" s="35"/>
      <c r="BP54" s="35"/>
      <c r="BQ54" s="35"/>
      <c r="BR54" s="35"/>
      <c r="BS54" s="43">
        <f t="shared" ref="BS54" si="582">BH54+BI54</f>
        <v>142458.4</v>
      </c>
      <c r="BT54" s="181">
        <f t="shared" ref="BT54" si="583">SUM(BU54:CB54)</f>
        <v>0</v>
      </c>
      <c r="BU54" s="19"/>
      <c r="BV54" s="19"/>
      <c r="BW54" s="19"/>
      <c r="BX54" s="19"/>
      <c r="BY54" s="19"/>
      <c r="BZ54" s="19"/>
      <c r="CA54" s="19"/>
      <c r="CB54" s="19"/>
      <c r="CC54" s="43">
        <f t="shared" ref="CC54" si="584">BS54+BT54</f>
        <v>142458.4</v>
      </c>
      <c r="CD54" s="310">
        <f t="shared" ref="CD54" si="585">CE54+CF54+CG54+CH54+CI54+CJ54+CK54+CL54+CM54+CN54</f>
        <v>0</v>
      </c>
      <c r="CE54" s="39"/>
      <c r="CF54" s="39"/>
      <c r="CG54" s="39"/>
      <c r="CH54" s="39"/>
      <c r="CI54" s="39"/>
      <c r="CJ54" s="39"/>
      <c r="CK54" s="39"/>
      <c r="CL54" s="39"/>
      <c r="CM54" s="39"/>
      <c r="CN54" s="39"/>
      <c r="CO54" s="310">
        <f t="shared" ref="CO54" si="586">CC54+CD54</f>
        <v>142458.4</v>
      </c>
      <c r="CP54" s="35">
        <v>177686</v>
      </c>
      <c r="CQ54" s="35"/>
      <c r="CR54" s="35"/>
      <c r="CS54" s="35"/>
      <c r="CT54" s="35"/>
      <c r="CU54" s="35"/>
      <c r="CV54" s="35">
        <f t="shared" ref="CV54" si="587">CW54+CX54</f>
        <v>0</v>
      </c>
      <c r="CW54" s="35"/>
      <c r="CX54" s="35"/>
      <c r="CY54" s="35">
        <f t="shared" ref="CY54" si="588">CP54+CV54</f>
        <v>177686</v>
      </c>
      <c r="CZ54" s="35"/>
      <c r="DA54" s="35"/>
      <c r="DB54" s="35"/>
      <c r="DC54" s="33">
        <f t="shared" si="42"/>
        <v>177686</v>
      </c>
      <c r="DD54" s="35"/>
      <c r="DE54" s="33">
        <f t="shared" si="43"/>
        <v>177686</v>
      </c>
      <c r="DF54" s="35"/>
      <c r="DG54" s="33">
        <f t="shared" si="44"/>
        <v>177686</v>
      </c>
      <c r="DH54" s="311">
        <f>DI54</f>
        <v>0</v>
      </c>
      <c r="DI54" s="35"/>
      <c r="DJ54" s="43">
        <f>DG54+DH54</f>
        <v>177686</v>
      </c>
      <c r="DK54" s="312">
        <f t="shared" ref="DK54" si="589">DL54</f>
        <v>0</v>
      </c>
      <c r="DL54" s="39"/>
      <c r="DM54" s="312">
        <f t="shared" ref="DM54" si="590">DJ54+DK54</f>
        <v>177686</v>
      </c>
      <c r="DN54" s="311">
        <f t="shared" ref="DN54" si="591">DO54</f>
        <v>0</v>
      </c>
      <c r="DO54" s="39">
        <v>0</v>
      </c>
      <c r="DP54" s="311">
        <f t="shared" ref="DP54" si="592">DM54+DN54</f>
        <v>177686</v>
      </c>
      <c r="DQ54" s="35">
        <v>177686</v>
      </c>
      <c r="DR54" s="35"/>
      <c r="DS54" s="35"/>
      <c r="DT54" s="35"/>
      <c r="DU54" s="35"/>
      <c r="DV54" s="35"/>
      <c r="DW54" s="35">
        <f t="shared" ref="DW54" si="593">DX54+DY54</f>
        <v>0</v>
      </c>
      <c r="DX54" s="35"/>
      <c r="DY54" s="35"/>
      <c r="DZ54" s="43">
        <f t="shared" ref="DZ54" si="594">DQ54+DW54</f>
        <v>177686</v>
      </c>
      <c r="EA54" s="35"/>
      <c r="EB54" s="35"/>
      <c r="EC54" s="35"/>
      <c r="ED54" s="33">
        <f t="shared" si="45"/>
        <v>177686</v>
      </c>
      <c r="EE54" s="35"/>
      <c r="EF54" s="33">
        <f t="shared" si="46"/>
        <v>177686</v>
      </c>
      <c r="EG54" s="35"/>
      <c r="EH54" s="33">
        <f t="shared" si="47"/>
        <v>177686</v>
      </c>
      <c r="EI54" s="313">
        <f t="shared" ref="EI54" si="595">EJ54</f>
        <v>0</v>
      </c>
      <c r="EJ54" s="8">
        <v>0</v>
      </c>
      <c r="EK54" s="43">
        <f>EH54+EI54</f>
        <v>177686</v>
      </c>
      <c r="EL54" s="311">
        <f>EM54</f>
        <v>0</v>
      </c>
      <c r="EM54" s="39"/>
      <c r="EN54" s="311">
        <f>EK54+EL54</f>
        <v>177686</v>
      </c>
      <c r="EO54" s="314">
        <f>EP54</f>
        <v>0</v>
      </c>
      <c r="EP54" s="39"/>
      <c r="EQ54" s="314">
        <f>EN54+EO54</f>
        <v>177686</v>
      </c>
      <c r="ER54" s="8">
        <v>105500</v>
      </c>
      <c r="ES54" s="196">
        <f t="shared" si="48"/>
        <v>74.056707080803946</v>
      </c>
      <c r="ET54" s="19"/>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row>
    <row r="55" spans="1:180" ht="53.25" customHeight="1" outlineLevel="1" collapsed="1" x14ac:dyDescent="0.25">
      <c r="A55" s="58" t="s">
        <v>156</v>
      </c>
      <c r="B55" s="4" t="s">
        <v>74</v>
      </c>
      <c r="C55" s="4"/>
      <c r="D55" s="4"/>
      <c r="E55" s="4" t="s">
        <v>90</v>
      </c>
      <c r="F55" s="4" t="s">
        <v>85</v>
      </c>
      <c r="G55" s="4" t="s">
        <v>0</v>
      </c>
      <c r="H55" s="7">
        <v>16722</v>
      </c>
      <c r="I55" s="4"/>
      <c r="J55" s="5">
        <f t="shared" ref="J55:EK57" si="596">J56</f>
        <v>72000</v>
      </c>
      <c r="K55" s="5"/>
      <c r="L55" s="5"/>
      <c r="M55" s="5"/>
      <c r="N55" s="5"/>
      <c r="O55" s="5"/>
      <c r="P55" s="33">
        <f t="shared" si="596"/>
        <v>0</v>
      </c>
      <c r="Q55" s="33">
        <f t="shared" si="596"/>
        <v>0</v>
      </c>
      <c r="R55" s="33">
        <f t="shared" si="596"/>
        <v>0</v>
      </c>
      <c r="S55" s="33">
        <f t="shared" si="596"/>
        <v>72000</v>
      </c>
      <c r="T55" s="33">
        <f t="shared" si="596"/>
        <v>0</v>
      </c>
      <c r="U55" s="33">
        <f t="shared" si="596"/>
        <v>0</v>
      </c>
      <c r="V55" s="33">
        <f t="shared" si="596"/>
        <v>0</v>
      </c>
      <c r="W55" s="33">
        <f t="shared" si="596"/>
        <v>0</v>
      </c>
      <c r="X55" s="33">
        <f t="shared" si="596"/>
        <v>0</v>
      </c>
      <c r="Y55" s="33">
        <f t="shared" si="596"/>
        <v>0</v>
      </c>
      <c r="Z55" s="33">
        <f t="shared" si="596"/>
        <v>0</v>
      </c>
      <c r="AA55" s="33">
        <f t="shared" si="596"/>
        <v>0</v>
      </c>
      <c r="AB55" s="33">
        <f t="shared" si="596"/>
        <v>0</v>
      </c>
      <c r="AC55" s="5">
        <f t="shared" si="596"/>
        <v>0</v>
      </c>
      <c r="AD55" s="33">
        <f t="shared" si="596"/>
        <v>0</v>
      </c>
      <c r="AE55" s="33">
        <f t="shared" si="596"/>
        <v>0</v>
      </c>
      <c r="AF55" s="33">
        <f t="shared" si="596"/>
        <v>72000</v>
      </c>
      <c r="AG55" s="5">
        <f t="shared" si="596"/>
        <v>0</v>
      </c>
      <c r="AH55" s="5">
        <f t="shared" si="596"/>
        <v>0</v>
      </c>
      <c r="AI55" s="5">
        <f t="shared" si="596"/>
        <v>0</v>
      </c>
      <c r="AJ55" s="5">
        <f t="shared" si="596"/>
        <v>0</v>
      </c>
      <c r="AK55" s="5">
        <f t="shared" si="596"/>
        <v>0</v>
      </c>
      <c r="AL55" s="5">
        <f t="shared" si="596"/>
        <v>0</v>
      </c>
      <c r="AM55" s="5">
        <f t="shared" si="596"/>
        <v>0</v>
      </c>
      <c r="AN55" s="5">
        <f t="shared" si="596"/>
        <v>0</v>
      </c>
      <c r="AO55" s="5">
        <f t="shared" si="596"/>
        <v>0</v>
      </c>
      <c r="AP55" s="5">
        <f t="shared" si="596"/>
        <v>0</v>
      </c>
      <c r="AQ55" s="5">
        <f t="shared" si="596"/>
        <v>0</v>
      </c>
      <c r="AR55" s="5">
        <f t="shared" si="596"/>
        <v>0</v>
      </c>
      <c r="AS55" s="5">
        <f t="shared" si="596"/>
        <v>0</v>
      </c>
      <c r="AT55" s="5">
        <f t="shared" si="596"/>
        <v>0</v>
      </c>
      <c r="AU55" s="5">
        <f t="shared" si="596"/>
        <v>0</v>
      </c>
      <c r="AV55" s="33">
        <f t="shared" si="596"/>
        <v>72000</v>
      </c>
      <c r="AW55" s="5">
        <f t="shared" si="596"/>
        <v>0</v>
      </c>
      <c r="AX55" s="5">
        <f t="shared" si="596"/>
        <v>0</v>
      </c>
      <c r="AY55" s="5">
        <f t="shared" si="596"/>
        <v>0</v>
      </c>
      <c r="AZ55" s="5">
        <f t="shared" si="596"/>
        <v>0</v>
      </c>
      <c r="BA55" s="5">
        <f t="shared" si="596"/>
        <v>0</v>
      </c>
      <c r="BB55" s="5">
        <f t="shared" si="596"/>
        <v>0</v>
      </c>
      <c r="BC55" s="5">
        <f t="shared" si="596"/>
        <v>0</v>
      </c>
      <c r="BD55" s="5">
        <f t="shared" si="596"/>
        <v>0</v>
      </c>
      <c r="BE55" s="5">
        <f t="shared" si="596"/>
        <v>0</v>
      </c>
      <c r="BF55" s="5">
        <f t="shared" si="596"/>
        <v>0</v>
      </c>
      <c r="BG55" s="5">
        <f t="shared" si="596"/>
        <v>0</v>
      </c>
      <c r="BH55" s="33">
        <f t="shared" si="596"/>
        <v>72000</v>
      </c>
      <c r="BI55" s="163">
        <f t="shared" si="596"/>
        <v>0</v>
      </c>
      <c r="BJ55" s="33">
        <f t="shared" si="596"/>
        <v>0</v>
      </c>
      <c r="BK55" s="33">
        <f t="shared" si="596"/>
        <v>0</v>
      </c>
      <c r="BL55" s="33">
        <f t="shared" si="596"/>
        <v>0</v>
      </c>
      <c r="BM55" s="33">
        <f t="shared" si="596"/>
        <v>0</v>
      </c>
      <c r="BN55" s="33">
        <f t="shared" si="596"/>
        <v>0</v>
      </c>
      <c r="BO55" s="33">
        <f t="shared" si="596"/>
        <v>0</v>
      </c>
      <c r="BP55" s="33">
        <f t="shared" si="596"/>
        <v>0</v>
      </c>
      <c r="BQ55" s="33">
        <f t="shared" si="596"/>
        <v>0</v>
      </c>
      <c r="BR55" s="33">
        <f t="shared" si="596"/>
        <v>0</v>
      </c>
      <c r="BS55" s="33">
        <f t="shared" si="596"/>
        <v>72000</v>
      </c>
      <c r="BT55" s="298">
        <f t="shared" ref="BT55:CB57" si="597">BT56</f>
        <v>0</v>
      </c>
      <c r="BU55" s="5">
        <f t="shared" si="597"/>
        <v>0</v>
      </c>
      <c r="BV55" s="5">
        <f t="shared" si="597"/>
        <v>0</v>
      </c>
      <c r="BW55" s="5">
        <f t="shared" si="597"/>
        <v>0</v>
      </c>
      <c r="BX55" s="5">
        <f t="shared" si="597"/>
        <v>0</v>
      </c>
      <c r="BY55" s="5">
        <f t="shared" si="597"/>
        <v>0</v>
      </c>
      <c r="BZ55" s="5">
        <f t="shared" si="597"/>
        <v>0</v>
      </c>
      <c r="CA55" s="5">
        <f t="shared" si="597"/>
        <v>0</v>
      </c>
      <c r="CB55" s="5">
        <f t="shared" si="597"/>
        <v>0</v>
      </c>
      <c r="CC55" s="33">
        <f t="shared" si="596"/>
        <v>72000</v>
      </c>
      <c r="CD55" s="74">
        <f t="shared" ref="CD55:CF57" si="598">CD56</f>
        <v>0</v>
      </c>
      <c r="CE55" s="5">
        <f t="shared" si="598"/>
        <v>0</v>
      </c>
      <c r="CF55" s="5">
        <f t="shared" si="598"/>
        <v>0</v>
      </c>
      <c r="CG55" s="5">
        <f t="shared" ref="CG55:CI57" si="599">CG56</f>
        <v>0</v>
      </c>
      <c r="CH55" s="5">
        <f t="shared" si="599"/>
        <v>0</v>
      </c>
      <c r="CI55" s="5">
        <f t="shared" si="599"/>
        <v>0</v>
      </c>
      <c r="CJ55" s="5">
        <f t="shared" ref="CJ55:CL57" si="600">CJ56</f>
        <v>0</v>
      </c>
      <c r="CK55" s="5">
        <f t="shared" si="600"/>
        <v>0</v>
      </c>
      <c r="CL55" s="5">
        <f t="shared" si="600"/>
        <v>0</v>
      </c>
      <c r="CM55" s="5">
        <f t="shared" ref="CM55:CO57" si="601">CM56</f>
        <v>0</v>
      </c>
      <c r="CN55" s="5">
        <f t="shared" si="601"/>
        <v>0</v>
      </c>
      <c r="CO55" s="74">
        <f t="shared" si="601"/>
        <v>72000</v>
      </c>
      <c r="CP55" s="33">
        <f t="shared" si="596"/>
        <v>72000</v>
      </c>
      <c r="CQ55" s="33"/>
      <c r="CR55" s="33"/>
      <c r="CS55" s="33"/>
      <c r="CT55" s="33"/>
      <c r="CU55" s="33"/>
      <c r="CV55" s="33">
        <f t="shared" si="596"/>
        <v>0</v>
      </c>
      <c r="CW55" s="33">
        <f t="shared" si="596"/>
        <v>0</v>
      </c>
      <c r="CX55" s="33">
        <f t="shared" si="596"/>
        <v>0</v>
      </c>
      <c r="CY55" s="33">
        <f t="shared" si="596"/>
        <v>72000</v>
      </c>
      <c r="CZ55" s="33">
        <f t="shared" si="596"/>
        <v>0</v>
      </c>
      <c r="DA55" s="33">
        <f t="shared" si="596"/>
        <v>0</v>
      </c>
      <c r="DB55" s="33">
        <f t="shared" si="596"/>
        <v>0</v>
      </c>
      <c r="DC55" s="33">
        <f t="shared" si="42"/>
        <v>72000</v>
      </c>
      <c r="DD55" s="33">
        <f t="shared" si="596"/>
        <v>0</v>
      </c>
      <c r="DE55" s="33">
        <f t="shared" si="43"/>
        <v>72000</v>
      </c>
      <c r="DF55" s="33">
        <f t="shared" si="596"/>
        <v>0</v>
      </c>
      <c r="DG55" s="33">
        <f t="shared" si="44"/>
        <v>72000</v>
      </c>
      <c r="DH55" s="299">
        <f t="shared" si="596"/>
        <v>0</v>
      </c>
      <c r="DI55" s="33">
        <f t="shared" si="596"/>
        <v>0</v>
      </c>
      <c r="DJ55" s="33">
        <f t="shared" si="596"/>
        <v>72000</v>
      </c>
      <c r="DK55" s="300">
        <f t="shared" ref="DK55:DP57" si="602">DK56</f>
        <v>0</v>
      </c>
      <c r="DL55" s="5">
        <f t="shared" si="602"/>
        <v>0</v>
      </c>
      <c r="DM55" s="300">
        <f t="shared" si="602"/>
        <v>72000</v>
      </c>
      <c r="DN55" s="124">
        <f t="shared" si="602"/>
        <v>0</v>
      </c>
      <c r="DO55" s="5">
        <f t="shared" si="602"/>
        <v>0</v>
      </c>
      <c r="DP55" s="124">
        <f t="shared" si="602"/>
        <v>72000</v>
      </c>
      <c r="DQ55" s="33">
        <f t="shared" si="596"/>
        <v>72000</v>
      </c>
      <c r="DR55" s="33"/>
      <c r="DS55" s="33"/>
      <c r="DT55" s="33"/>
      <c r="DU55" s="33"/>
      <c r="DV55" s="33"/>
      <c r="DW55" s="33">
        <f t="shared" si="596"/>
        <v>0</v>
      </c>
      <c r="DX55" s="33">
        <f t="shared" si="596"/>
        <v>0</v>
      </c>
      <c r="DY55" s="33">
        <f t="shared" si="596"/>
        <v>0</v>
      </c>
      <c r="DZ55" s="33">
        <f t="shared" si="596"/>
        <v>72000</v>
      </c>
      <c r="EA55" s="33">
        <f t="shared" si="596"/>
        <v>0</v>
      </c>
      <c r="EB55" s="33">
        <f t="shared" si="596"/>
        <v>0</v>
      </c>
      <c r="EC55" s="33">
        <f t="shared" si="596"/>
        <v>0</v>
      </c>
      <c r="ED55" s="33">
        <f t="shared" si="45"/>
        <v>72000</v>
      </c>
      <c r="EE55" s="33">
        <f t="shared" si="596"/>
        <v>0</v>
      </c>
      <c r="EF55" s="33">
        <f t="shared" si="46"/>
        <v>72000</v>
      </c>
      <c r="EG55" s="33">
        <f t="shared" si="596"/>
        <v>0</v>
      </c>
      <c r="EH55" s="33">
        <f t="shared" si="47"/>
        <v>72000</v>
      </c>
      <c r="EI55" s="301">
        <f t="shared" si="596"/>
        <v>0</v>
      </c>
      <c r="EJ55" s="5">
        <f t="shared" si="596"/>
        <v>0</v>
      </c>
      <c r="EK55" s="33">
        <f t="shared" si="596"/>
        <v>72000</v>
      </c>
      <c r="EL55" s="124">
        <f t="shared" ref="EL55:ER57" si="603">EL56</f>
        <v>0</v>
      </c>
      <c r="EM55" s="5">
        <f t="shared" si="603"/>
        <v>0</v>
      </c>
      <c r="EN55" s="124">
        <f t="shared" si="603"/>
        <v>72000</v>
      </c>
      <c r="EO55" s="302">
        <f t="shared" si="603"/>
        <v>0</v>
      </c>
      <c r="EP55" s="5">
        <f t="shared" si="603"/>
        <v>0</v>
      </c>
      <c r="EQ55" s="302">
        <f t="shared" si="603"/>
        <v>72000</v>
      </c>
      <c r="ER55" s="5">
        <f t="shared" si="603"/>
        <v>21000</v>
      </c>
      <c r="ES55" s="196">
        <f t="shared" si="48"/>
        <v>29.166666666666668</v>
      </c>
      <c r="ET55" s="5">
        <f t="shared" ref="ET55:ET57" si="604">ET56</f>
        <v>0</v>
      </c>
      <c r="EU55" s="2"/>
      <c r="EV55" s="2"/>
    </row>
    <row r="56" spans="1:180" ht="38.25" customHeight="1" outlineLevel="2" x14ac:dyDescent="0.25">
      <c r="A56" s="58" t="s">
        <v>159</v>
      </c>
      <c r="B56" s="4" t="s">
        <v>74</v>
      </c>
      <c r="C56" s="4"/>
      <c r="D56" s="4"/>
      <c r="E56" s="4" t="s">
        <v>90</v>
      </c>
      <c r="F56" s="4" t="s">
        <v>85</v>
      </c>
      <c r="G56" s="4" t="s">
        <v>0</v>
      </c>
      <c r="H56" s="7">
        <v>16722</v>
      </c>
      <c r="I56" s="7" t="s">
        <v>12</v>
      </c>
      <c r="J56" s="5">
        <f t="shared" si="596"/>
        <v>72000</v>
      </c>
      <c r="K56" s="5"/>
      <c r="L56" s="5"/>
      <c r="M56" s="5"/>
      <c r="N56" s="5"/>
      <c r="O56" s="5"/>
      <c r="P56" s="33">
        <f t="shared" si="596"/>
        <v>0</v>
      </c>
      <c r="Q56" s="33">
        <f t="shared" si="596"/>
        <v>0</v>
      </c>
      <c r="R56" s="33">
        <f t="shared" si="596"/>
        <v>0</v>
      </c>
      <c r="S56" s="33">
        <f t="shared" si="596"/>
        <v>72000</v>
      </c>
      <c r="T56" s="33">
        <f t="shared" si="596"/>
        <v>0</v>
      </c>
      <c r="U56" s="33">
        <f t="shared" si="596"/>
        <v>0</v>
      </c>
      <c r="V56" s="33">
        <f t="shared" si="596"/>
        <v>0</v>
      </c>
      <c r="W56" s="33">
        <f t="shared" si="596"/>
        <v>0</v>
      </c>
      <c r="X56" s="33">
        <f t="shared" si="596"/>
        <v>0</v>
      </c>
      <c r="Y56" s="33">
        <f t="shared" si="596"/>
        <v>0</v>
      </c>
      <c r="Z56" s="33">
        <f t="shared" si="596"/>
        <v>0</v>
      </c>
      <c r="AA56" s="33">
        <f t="shared" si="596"/>
        <v>0</v>
      </c>
      <c r="AB56" s="33">
        <f t="shared" si="596"/>
        <v>0</v>
      </c>
      <c r="AC56" s="5">
        <f t="shared" si="596"/>
        <v>0</v>
      </c>
      <c r="AD56" s="33">
        <f t="shared" si="596"/>
        <v>0</v>
      </c>
      <c r="AE56" s="33">
        <f t="shared" si="596"/>
        <v>0</v>
      </c>
      <c r="AF56" s="33">
        <f t="shared" si="596"/>
        <v>72000</v>
      </c>
      <c r="AG56" s="5">
        <f t="shared" si="596"/>
        <v>0</v>
      </c>
      <c r="AH56" s="5">
        <f t="shared" si="596"/>
        <v>0</v>
      </c>
      <c r="AI56" s="5">
        <f t="shared" si="596"/>
        <v>0</v>
      </c>
      <c r="AJ56" s="5">
        <f t="shared" si="596"/>
        <v>0</v>
      </c>
      <c r="AK56" s="5">
        <f t="shared" si="596"/>
        <v>0</v>
      </c>
      <c r="AL56" s="5">
        <f t="shared" si="596"/>
        <v>0</v>
      </c>
      <c r="AM56" s="5">
        <f t="shared" si="596"/>
        <v>0</v>
      </c>
      <c r="AN56" s="5">
        <f t="shared" si="596"/>
        <v>0</v>
      </c>
      <c r="AO56" s="5">
        <f t="shared" si="596"/>
        <v>0</v>
      </c>
      <c r="AP56" s="5">
        <f t="shared" si="596"/>
        <v>0</v>
      </c>
      <c r="AQ56" s="5">
        <f t="shared" si="596"/>
        <v>0</v>
      </c>
      <c r="AR56" s="5">
        <f t="shared" si="596"/>
        <v>0</v>
      </c>
      <c r="AS56" s="5">
        <f t="shared" si="596"/>
        <v>0</v>
      </c>
      <c r="AT56" s="5">
        <f t="shared" si="596"/>
        <v>0</v>
      </c>
      <c r="AU56" s="5">
        <f t="shared" si="596"/>
        <v>0</v>
      </c>
      <c r="AV56" s="33">
        <f t="shared" si="596"/>
        <v>72000</v>
      </c>
      <c r="AW56" s="5">
        <f t="shared" si="596"/>
        <v>0</v>
      </c>
      <c r="AX56" s="5">
        <f t="shared" si="596"/>
        <v>0</v>
      </c>
      <c r="AY56" s="5">
        <f t="shared" si="596"/>
        <v>0</v>
      </c>
      <c r="AZ56" s="5">
        <f t="shared" si="596"/>
        <v>0</v>
      </c>
      <c r="BA56" s="5">
        <f t="shared" si="596"/>
        <v>0</v>
      </c>
      <c r="BB56" s="5">
        <f t="shared" si="596"/>
        <v>0</v>
      </c>
      <c r="BC56" s="5">
        <f t="shared" si="596"/>
        <v>0</v>
      </c>
      <c r="BD56" s="5">
        <f t="shared" si="596"/>
        <v>0</v>
      </c>
      <c r="BE56" s="5">
        <f t="shared" si="596"/>
        <v>0</v>
      </c>
      <c r="BF56" s="5">
        <f t="shared" si="596"/>
        <v>0</v>
      </c>
      <c r="BG56" s="5">
        <f t="shared" si="596"/>
        <v>0</v>
      </c>
      <c r="BH56" s="33">
        <f t="shared" si="596"/>
        <v>72000</v>
      </c>
      <c r="BI56" s="163">
        <f t="shared" si="596"/>
        <v>0</v>
      </c>
      <c r="BJ56" s="33">
        <f t="shared" si="596"/>
        <v>0</v>
      </c>
      <c r="BK56" s="33">
        <f t="shared" si="596"/>
        <v>0</v>
      </c>
      <c r="BL56" s="33">
        <f t="shared" si="596"/>
        <v>0</v>
      </c>
      <c r="BM56" s="33">
        <f t="shared" si="596"/>
        <v>0</v>
      </c>
      <c r="BN56" s="33">
        <f t="shared" si="596"/>
        <v>0</v>
      </c>
      <c r="BO56" s="33">
        <f t="shared" si="596"/>
        <v>0</v>
      </c>
      <c r="BP56" s="33">
        <f t="shared" si="596"/>
        <v>0</v>
      </c>
      <c r="BQ56" s="33">
        <f t="shared" si="596"/>
        <v>0</v>
      </c>
      <c r="BR56" s="33">
        <f t="shared" si="596"/>
        <v>0</v>
      </c>
      <c r="BS56" s="33">
        <f t="shared" si="596"/>
        <v>72000</v>
      </c>
      <c r="BT56" s="298">
        <f t="shared" si="597"/>
        <v>0</v>
      </c>
      <c r="BU56" s="5">
        <f t="shared" si="597"/>
        <v>0</v>
      </c>
      <c r="BV56" s="5">
        <f t="shared" si="597"/>
        <v>0</v>
      </c>
      <c r="BW56" s="5">
        <f t="shared" si="597"/>
        <v>0</v>
      </c>
      <c r="BX56" s="5">
        <f t="shared" si="597"/>
        <v>0</v>
      </c>
      <c r="BY56" s="5">
        <f t="shared" si="597"/>
        <v>0</v>
      </c>
      <c r="BZ56" s="5">
        <f t="shared" si="597"/>
        <v>0</v>
      </c>
      <c r="CA56" s="5">
        <f t="shared" si="597"/>
        <v>0</v>
      </c>
      <c r="CB56" s="5">
        <f t="shared" si="597"/>
        <v>0</v>
      </c>
      <c r="CC56" s="33">
        <f t="shared" si="596"/>
        <v>72000</v>
      </c>
      <c r="CD56" s="74">
        <f t="shared" si="598"/>
        <v>0</v>
      </c>
      <c r="CE56" s="5">
        <f t="shared" si="598"/>
        <v>0</v>
      </c>
      <c r="CF56" s="5">
        <f t="shared" si="598"/>
        <v>0</v>
      </c>
      <c r="CG56" s="5">
        <f t="shared" si="599"/>
        <v>0</v>
      </c>
      <c r="CH56" s="5">
        <f t="shared" si="599"/>
        <v>0</v>
      </c>
      <c r="CI56" s="5">
        <f t="shared" si="599"/>
        <v>0</v>
      </c>
      <c r="CJ56" s="5">
        <f t="shared" si="600"/>
        <v>0</v>
      </c>
      <c r="CK56" s="5">
        <f t="shared" si="600"/>
        <v>0</v>
      </c>
      <c r="CL56" s="5">
        <f t="shared" si="600"/>
        <v>0</v>
      </c>
      <c r="CM56" s="5">
        <f t="shared" si="601"/>
        <v>0</v>
      </c>
      <c r="CN56" s="5">
        <f t="shared" si="601"/>
        <v>0</v>
      </c>
      <c r="CO56" s="74">
        <f t="shared" si="601"/>
        <v>72000</v>
      </c>
      <c r="CP56" s="33">
        <f t="shared" si="596"/>
        <v>72000</v>
      </c>
      <c r="CQ56" s="33"/>
      <c r="CR56" s="33"/>
      <c r="CS56" s="33"/>
      <c r="CT56" s="33"/>
      <c r="CU56" s="33"/>
      <c r="CV56" s="33">
        <f t="shared" si="596"/>
        <v>0</v>
      </c>
      <c r="CW56" s="33">
        <f t="shared" si="596"/>
        <v>0</v>
      </c>
      <c r="CX56" s="33">
        <f t="shared" si="596"/>
        <v>0</v>
      </c>
      <c r="CY56" s="33">
        <f t="shared" si="596"/>
        <v>72000</v>
      </c>
      <c r="CZ56" s="33">
        <f t="shared" si="596"/>
        <v>0</v>
      </c>
      <c r="DA56" s="33">
        <f t="shared" si="596"/>
        <v>0</v>
      </c>
      <c r="DB56" s="33">
        <f t="shared" si="596"/>
        <v>0</v>
      </c>
      <c r="DC56" s="33">
        <f t="shared" si="42"/>
        <v>72000</v>
      </c>
      <c r="DD56" s="33">
        <f t="shared" si="596"/>
        <v>0</v>
      </c>
      <c r="DE56" s="33">
        <f t="shared" si="43"/>
        <v>72000</v>
      </c>
      <c r="DF56" s="33">
        <f t="shared" si="596"/>
        <v>0</v>
      </c>
      <c r="DG56" s="33">
        <f t="shared" si="44"/>
        <v>72000</v>
      </c>
      <c r="DH56" s="299">
        <f t="shared" si="596"/>
        <v>0</v>
      </c>
      <c r="DI56" s="33">
        <f t="shared" si="596"/>
        <v>0</v>
      </c>
      <c r="DJ56" s="33">
        <f t="shared" si="596"/>
        <v>72000</v>
      </c>
      <c r="DK56" s="300">
        <f t="shared" si="602"/>
        <v>0</v>
      </c>
      <c r="DL56" s="5">
        <f t="shared" si="602"/>
        <v>0</v>
      </c>
      <c r="DM56" s="300">
        <f t="shared" si="602"/>
        <v>72000</v>
      </c>
      <c r="DN56" s="124">
        <f t="shared" si="602"/>
        <v>0</v>
      </c>
      <c r="DO56" s="5">
        <f t="shared" si="602"/>
        <v>0</v>
      </c>
      <c r="DP56" s="124">
        <f t="shared" si="602"/>
        <v>72000</v>
      </c>
      <c r="DQ56" s="33">
        <f t="shared" si="596"/>
        <v>72000</v>
      </c>
      <c r="DR56" s="33"/>
      <c r="DS56" s="33"/>
      <c r="DT56" s="33"/>
      <c r="DU56" s="33"/>
      <c r="DV56" s="33"/>
      <c r="DW56" s="33">
        <f t="shared" si="596"/>
        <v>0</v>
      </c>
      <c r="DX56" s="33">
        <f t="shared" si="596"/>
        <v>0</v>
      </c>
      <c r="DY56" s="33">
        <f t="shared" si="596"/>
        <v>0</v>
      </c>
      <c r="DZ56" s="33">
        <f t="shared" si="596"/>
        <v>72000</v>
      </c>
      <c r="EA56" s="33">
        <f t="shared" si="596"/>
        <v>0</v>
      </c>
      <c r="EB56" s="33">
        <f t="shared" si="596"/>
        <v>0</v>
      </c>
      <c r="EC56" s="33">
        <f t="shared" si="596"/>
        <v>0</v>
      </c>
      <c r="ED56" s="33">
        <f t="shared" si="45"/>
        <v>72000</v>
      </c>
      <c r="EE56" s="33">
        <f t="shared" si="596"/>
        <v>0</v>
      </c>
      <c r="EF56" s="33">
        <f t="shared" si="46"/>
        <v>72000</v>
      </c>
      <c r="EG56" s="33">
        <f t="shared" si="596"/>
        <v>0</v>
      </c>
      <c r="EH56" s="33">
        <f t="shared" si="47"/>
        <v>72000</v>
      </c>
      <c r="EI56" s="301">
        <f t="shared" si="596"/>
        <v>0</v>
      </c>
      <c r="EJ56" s="5">
        <f t="shared" si="596"/>
        <v>0</v>
      </c>
      <c r="EK56" s="33">
        <f t="shared" si="596"/>
        <v>72000</v>
      </c>
      <c r="EL56" s="124">
        <f t="shared" si="603"/>
        <v>0</v>
      </c>
      <c r="EM56" s="5">
        <f t="shared" si="603"/>
        <v>0</v>
      </c>
      <c r="EN56" s="124">
        <f t="shared" si="603"/>
        <v>72000</v>
      </c>
      <c r="EO56" s="302">
        <f t="shared" si="603"/>
        <v>0</v>
      </c>
      <c r="EP56" s="5">
        <f t="shared" si="603"/>
        <v>0</v>
      </c>
      <c r="EQ56" s="302">
        <f t="shared" si="603"/>
        <v>72000</v>
      </c>
      <c r="ER56" s="5">
        <f t="shared" si="603"/>
        <v>21000</v>
      </c>
      <c r="ES56" s="196">
        <f t="shared" si="48"/>
        <v>29.166666666666668</v>
      </c>
      <c r="ET56" s="5">
        <f t="shared" si="604"/>
        <v>0</v>
      </c>
      <c r="EU56" s="2"/>
      <c r="EV56" s="2"/>
    </row>
    <row r="57" spans="1:180" ht="53.25" customHeight="1" outlineLevel="3" x14ac:dyDescent="0.25">
      <c r="A57" s="58" t="s">
        <v>160</v>
      </c>
      <c r="B57" s="4" t="s">
        <v>74</v>
      </c>
      <c r="C57" s="4"/>
      <c r="D57" s="4"/>
      <c r="E57" s="4" t="s">
        <v>90</v>
      </c>
      <c r="F57" s="4" t="s">
        <v>85</v>
      </c>
      <c r="G57" s="4" t="s">
        <v>0</v>
      </c>
      <c r="H57" s="7">
        <v>16722</v>
      </c>
      <c r="I57" s="7" t="s">
        <v>14</v>
      </c>
      <c r="J57" s="5">
        <f t="shared" si="596"/>
        <v>72000</v>
      </c>
      <c r="K57" s="5"/>
      <c r="L57" s="5"/>
      <c r="M57" s="5"/>
      <c r="N57" s="5"/>
      <c r="O57" s="5"/>
      <c r="P57" s="33">
        <f t="shared" si="596"/>
        <v>0</v>
      </c>
      <c r="Q57" s="33">
        <f t="shared" si="596"/>
        <v>0</v>
      </c>
      <c r="R57" s="33">
        <f t="shared" si="596"/>
        <v>0</v>
      </c>
      <c r="S57" s="33">
        <f t="shared" si="596"/>
        <v>72000</v>
      </c>
      <c r="T57" s="33">
        <f t="shared" si="596"/>
        <v>0</v>
      </c>
      <c r="U57" s="33">
        <f t="shared" si="596"/>
        <v>0</v>
      </c>
      <c r="V57" s="33">
        <f t="shared" si="596"/>
        <v>0</v>
      </c>
      <c r="W57" s="33">
        <f t="shared" si="596"/>
        <v>0</v>
      </c>
      <c r="X57" s="33">
        <f t="shared" si="596"/>
        <v>0</v>
      </c>
      <c r="Y57" s="33">
        <f t="shared" si="596"/>
        <v>0</v>
      </c>
      <c r="Z57" s="33">
        <f t="shared" si="596"/>
        <v>0</v>
      </c>
      <c r="AA57" s="33">
        <f t="shared" si="596"/>
        <v>0</v>
      </c>
      <c r="AB57" s="33">
        <f t="shared" si="596"/>
        <v>0</v>
      </c>
      <c r="AC57" s="5">
        <f t="shared" si="596"/>
        <v>0</v>
      </c>
      <c r="AD57" s="33">
        <f t="shared" si="596"/>
        <v>0</v>
      </c>
      <c r="AE57" s="33">
        <f t="shared" si="596"/>
        <v>0</v>
      </c>
      <c r="AF57" s="33">
        <f t="shared" si="596"/>
        <v>72000</v>
      </c>
      <c r="AG57" s="5">
        <f t="shared" si="596"/>
        <v>0</v>
      </c>
      <c r="AH57" s="5">
        <f t="shared" si="596"/>
        <v>0</v>
      </c>
      <c r="AI57" s="5">
        <f t="shared" si="596"/>
        <v>0</v>
      </c>
      <c r="AJ57" s="5">
        <f t="shared" si="596"/>
        <v>0</v>
      </c>
      <c r="AK57" s="5">
        <f t="shared" si="596"/>
        <v>0</v>
      </c>
      <c r="AL57" s="5">
        <f t="shared" si="596"/>
        <v>0</v>
      </c>
      <c r="AM57" s="5">
        <f t="shared" si="596"/>
        <v>0</v>
      </c>
      <c r="AN57" s="5">
        <f t="shared" si="596"/>
        <v>0</v>
      </c>
      <c r="AO57" s="5">
        <f t="shared" si="596"/>
        <v>0</v>
      </c>
      <c r="AP57" s="5">
        <f t="shared" si="596"/>
        <v>0</v>
      </c>
      <c r="AQ57" s="5">
        <f t="shared" si="596"/>
        <v>0</v>
      </c>
      <c r="AR57" s="5">
        <f t="shared" si="596"/>
        <v>0</v>
      </c>
      <c r="AS57" s="5">
        <f t="shared" si="596"/>
        <v>0</v>
      </c>
      <c r="AT57" s="5">
        <f t="shared" si="596"/>
        <v>0</v>
      </c>
      <c r="AU57" s="5">
        <f t="shared" si="596"/>
        <v>0</v>
      </c>
      <c r="AV57" s="33">
        <f t="shared" si="596"/>
        <v>72000</v>
      </c>
      <c r="AW57" s="5">
        <f t="shared" si="596"/>
        <v>0</v>
      </c>
      <c r="AX57" s="5">
        <f t="shared" si="596"/>
        <v>0</v>
      </c>
      <c r="AY57" s="5">
        <f t="shared" si="596"/>
        <v>0</v>
      </c>
      <c r="AZ57" s="5">
        <f t="shared" si="596"/>
        <v>0</v>
      </c>
      <c r="BA57" s="5">
        <f t="shared" si="596"/>
        <v>0</v>
      </c>
      <c r="BB57" s="5">
        <f t="shared" si="596"/>
        <v>0</v>
      </c>
      <c r="BC57" s="5">
        <f t="shared" si="596"/>
        <v>0</v>
      </c>
      <c r="BD57" s="5">
        <f t="shared" si="596"/>
        <v>0</v>
      </c>
      <c r="BE57" s="5">
        <f t="shared" si="596"/>
        <v>0</v>
      </c>
      <c r="BF57" s="5">
        <f t="shared" si="596"/>
        <v>0</v>
      </c>
      <c r="BG57" s="5">
        <f t="shared" si="596"/>
        <v>0</v>
      </c>
      <c r="BH57" s="33">
        <f t="shared" si="596"/>
        <v>72000</v>
      </c>
      <c r="BI57" s="163">
        <f t="shared" si="596"/>
        <v>0</v>
      </c>
      <c r="BJ57" s="33">
        <f t="shared" si="596"/>
        <v>0</v>
      </c>
      <c r="BK57" s="33">
        <f t="shared" si="596"/>
        <v>0</v>
      </c>
      <c r="BL57" s="33">
        <f t="shared" si="596"/>
        <v>0</v>
      </c>
      <c r="BM57" s="33">
        <f t="shared" si="596"/>
        <v>0</v>
      </c>
      <c r="BN57" s="33">
        <f t="shared" si="596"/>
        <v>0</v>
      </c>
      <c r="BO57" s="33">
        <f t="shared" si="596"/>
        <v>0</v>
      </c>
      <c r="BP57" s="33">
        <f t="shared" si="596"/>
        <v>0</v>
      </c>
      <c r="BQ57" s="33">
        <f t="shared" si="596"/>
        <v>0</v>
      </c>
      <c r="BR57" s="33">
        <f t="shared" si="596"/>
        <v>0</v>
      </c>
      <c r="BS57" s="33">
        <f t="shared" si="596"/>
        <v>72000</v>
      </c>
      <c r="BT57" s="298">
        <f t="shared" si="597"/>
        <v>0</v>
      </c>
      <c r="BU57" s="5">
        <f t="shared" si="597"/>
        <v>0</v>
      </c>
      <c r="BV57" s="5">
        <f t="shared" si="597"/>
        <v>0</v>
      </c>
      <c r="BW57" s="5">
        <f t="shared" si="597"/>
        <v>0</v>
      </c>
      <c r="BX57" s="5">
        <f t="shared" si="597"/>
        <v>0</v>
      </c>
      <c r="BY57" s="5">
        <f t="shared" si="597"/>
        <v>0</v>
      </c>
      <c r="BZ57" s="5">
        <f t="shared" si="597"/>
        <v>0</v>
      </c>
      <c r="CA57" s="5">
        <f t="shared" si="597"/>
        <v>0</v>
      </c>
      <c r="CB57" s="5">
        <f t="shared" si="597"/>
        <v>0</v>
      </c>
      <c r="CC57" s="33">
        <f t="shared" si="596"/>
        <v>72000</v>
      </c>
      <c r="CD57" s="74">
        <f t="shared" si="598"/>
        <v>0</v>
      </c>
      <c r="CE57" s="5">
        <f t="shared" si="598"/>
        <v>0</v>
      </c>
      <c r="CF57" s="5">
        <f t="shared" si="598"/>
        <v>0</v>
      </c>
      <c r="CG57" s="5">
        <f t="shared" si="599"/>
        <v>0</v>
      </c>
      <c r="CH57" s="5">
        <f t="shared" si="599"/>
        <v>0</v>
      </c>
      <c r="CI57" s="5">
        <f t="shared" si="599"/>
        <v>0</v>
      </c>
      <c r="CJ57" s="5">
        <f t="shared" si="600"/>
        <v>0</v>
      </c>
      <c r="CK57" s="5">
        <f t="shared" si="600"/>
        <v>0</v>
      </c>
      <c r="CL57" s="5">
        <f t="shared" si="600"/>
        <v>0</v>
      </c>
      <c r="CM57" s="5">
        <f t="shared" si="601"/>
        <v>0</v>
      </c>
      <c r="CN57" s="5">
        <f t="shared" si="601"/>
        <v>0</v>
      </c>
      <c r="CO57" s="74">
        <f t="shared" si="601"/>
        <v>72000</v>
      </c>
      <c r="CP57" s="33">
        <f t="shared" si="596"/>
        <v>72000</v>
      </c>
      <c r="CQ57" s="33"/>
      <c r="CR57" s="33"/>
      <c r="CS57" s="33"/>
      <c r="CT57" s="33"/>
      <c r="CU57" s="33"/>
      <c r="CV57" s="33">
        <f t="shared" si="596"/>
        <v>0</v>
      </c>
      <c r="CW57" s="33">
        <f t="shared" si="596"/>
        <v>0</v>
      </c>
      <c r="CX57" s="33">
        <f t="shared" si="596"/>
        <v>0</v>
      </c>
      <c r="CY57" s="33">
        <f t="shared" si="596"/>
        <v>72000</v>
      </c>
      <c r="CZ57" s="33">
        <f t="shared" si="596"/>
        <v>0</v>
      </c>
      <c r="DA57" s="33">
        <f t="shared" si="596"/>
        <v>0</v>
      </c>
      <c r="DB57" s="33">
        <f t="shared" si="596"/>
        <v>0</v>
      </c>
      <c r="DC57" s="33">
        <f t="shared" si="42"/>
        <v>72000</v>
      </c>
      <c r="DD57" s="33">
        <f t="shared" si="596"/>
        <v>0</v>
      </c>
      <c r="DE57" s="33">
        <f t="shared" si="43"/>
        <v>72000</v>
      </c>
      <c r="DF57" s="33">
        <f t="shared" si="596"/>
        <v>0</v>
      </c>
      <c r="DG57" s="33">
        <f t="shared" si="44"/>
        <v>72000</v>
      </c>
      <c r="DH57" s="299">
        <f t="shared" si="596"/>
        <v>0</v>
      </c>
      <c r="DI57" s="33">
        <f t="shared" si="596"/>
        <v>0</v>
      </c>
      <c r="DJ57" s="33">
        <f t="shared" si="596"/>
        <v>72000</v>
      </c>
      <c r="DK57" s="300">
        <f t="shared" si="602"/>
        <v>0</v>
      </c>
      <c r="DL57" s="5">
        <f t="shared" si="602"/>
        <v>0</v>
      </c>
      <c r="DM57" s="300">
        <f t="shared" si="602"/>
        <v>72000</v>
      </c>
      <c r="DN57" s="124">
        <f t="shared" si="602"/>
        <v>0</v>
      </c>
      <c r="DO57" s="5">
        <f t="shared" si="602"/>
        <v>0</v>
      </c>
      <c r="DP57" s="124">
        <f t="shared" si="602"/>
        <v>72000</v>
      </c>
      <c r="DQ57" s="33">
        <f t="shared" si="596"/>
        <v>72000</v>
      </c>
      <c r="DR57" s="33"/>
      <c r="DS57" s="33"/>
      <c r="DT57" s="33"/>
      <c r="DU57" s="33"/>
      <c r="DV57" s="33"/>
      <c r="DW57" s="33">
        <f t="shared" si="596"/>
        <v>0</v>
      </c>
      <c r="DX57" s="33">
        <f t="shared" si="596"/>
        <v>0</v>
      </c>
      <c r="DY57" s="33">
        <f t="shared" si="596"/>
        <v>0</v>
      </c>
      <c r="DZ57" s="33">
        <f t="shared" si="596"/>
        <v>72000</v>
      </c>
      <c r="EA57" s="33">
        <f t="shared" si="596"/>
        <v>0</v>
      </c>
      <c r="EB57" s="33">
        <f t="shared" si="596"/>
        <v>0</v>
      </c>
      <c r="EC57" s="33">
        <f t="shared" si="596"/>
        <v>0</v>
      </c>
      <c r="ED57" s="33">
        <f t="shared" si="45"/>
        <v>72000</v>
      </c>
      <c r="EE57" s="33">
        <f t="shared" si="596"/>
        <v>0</v>
      </c>
      <c r="EF57" s="33">
        <f t="shared" si="46"/>
        <v>72000</v>
      </c>
      <c r="EG57" s="33">
        <f t="shared" si="596"/>
        <v>0</v>
      </c>
      <c r="EH57" s="33">
        <f t="shared" si="47"/>
        <v>72000</v>
      </c>
      <c r="EI57" s="301">
        <f t="shared" si="596"/>
        <v>0</v>
      </c>
      <c r="EJ57" s="5">
        <f t="shared" si="596"/>
        <v>0</v>
      </c>
      <c r="EK57" s="33">
        <f t="shared" si="596"/>
        <v>72000</v>
      </c>
      <c r="EL57" s="124">
        <f t="shared" si="603"/>
        <v>0</v>
      </c>
      <c r="EM57" s="5">
        <f t="shared" si="603"/>
        <v>0</v>
      </c>
      <c r="EN57" s="124">
        <f t="shared" si="603"/>
        <v>72000</v>
      </c>
      <c r="EO57" s="302">
        <f t="shared" si="603"/>
        <v>0</v>
      </c>
      <c r="EP57" s="5">
        <f t="shared" si="603"/>
        <v>0</v>
      </c>
      <c r="EQ57" s="302">
        <f t="shared" si="603"/>
        <v>72000</v>
      </c>
      <c r="ER57" s="5">
        <f t="shared" si="603"/>
        <v>21000</v>
      </c>
      <c r="ES57" s="196">
        <f t="shared" si="48"/>
        <v>29.166666666666668</v>
      </c>
      <c r="ET57" s="5">
        <f t="shared" si="604"/>
        <v>0</v>
      </c>
      <c r="EU57" s="2"/>
      <c r="EV57" s="2"/>
    </row>
    <row r="58" spans="1:180" s="40" customFormat="1" ht="25.5" hidden="1" customHeight="1" outlineLevel="4" x14ac:dyDescent="0.25">
      <c r="A58" s="70" t="s">
        <v>161</v>
      </c>
      <c r="B58" s="71" t="s">
        <v>74</v>
      </c>
      <c r="C58" s="4"/>
      <c r="D58" s="4"/>
      <c r="E58" s="71" t="s">
        <v>90</v>
      </c>
      <c r="F58" s="71" t="s">
        <v>85</v>
      </c>
      <c r="G58" s="71" t="s">
        <v>0</v>
      </c>
      <c r="H58" s="72">
        <v>16722</v>
      </c>
      <c r="I58" s="72" t="s">
        <v>16</v>
      </c>
      <c r="J58" s="8">
        <v>72000</v>
      </c>
      <c r="K58" s="8"/>
      <c r="L58" s="8"/>
      <c r="M58" s="8"/>
      <c r="N58" s="8"/>
      <c r="O58" s="8"/>
      <c r="P58" s="35">
        <f t="shared" ref="P58" si="605">Q58</f>
        <v>0</v>
      </c>
      <c r="Q58" s="35"/>
      <c r="R58" s="35"/>
      <c r="S58" s="35">
        <f t="shared" ref="S58" si="606">J58+P58</f>
        <v>72000</v>
      </c>
      <c r="T58" s="43">
        <f>SUM(U58:AE58)</f>
        <v>0</v>
      </c>
      <c r="U58" s="35"/>
      <c r="V58" s="35"/>
      <c r="W58" s="35"/>
      <c r="X58" s="35"/>
      <c r="Y58" s="35"/>
      <c r="Z58" s="35"/>
      <c r="AA58" s="35"/>
      <c r="AB58" s="35"/>
      <c r="AC58" s="8"/>
      <c r="AD58" s="35"/>
      <c r="AE58" s="35"/>
      <c r="AF58" s="43">
        <f>T58+S58</f>
        <v>72000</v>
      </c>
      <c r="AG58" s="43">
        <f t="shared" ref="AG58" si="607">SUM(AH58:AU58)</f>
        <v>0</v>
      </c>
      <c r="AH58" s="8"/>
      <c r="AI58" s="8"/>
      <c r="AJ58" s="8"/>
      <c r="AK58" s="8"/>
      <c r="AL58" s="8"/>
      <c r="AM58" s="8"/>
      <c r="AN58" s="8"/>
      <c r="AO58" s="8"/>
      <c r="AP58" s="8"/>
      <c r="AQ58" s="8"/>
      <c r="AR58" s="8"/>
      <c r="AS58" s="8"/>
      <c r="AT58" s="8"/>
      <c r="AU58" s="8"/>
      <c r="AV58" s="43">
        <f t="shared" ref="AV58" si="608">AF58+AG58</f>
        <v>72000</v>
      </c>
      <c r="AW58" s="37">
        <f t="shared" ref="AW58" si="609">SUM(AX58:BG58)</f>
        <v>0</v>
      </c>
      <c r="AX58" s="8"/>
      <c r="AY58" s="8"/>
      <c r="AZ58" s="8"/>
      <c r="BA58" s="8"/>
      <c r="BB58" s="8"/>
      <c r="BC58" s="8"/>
      <c r="BD58" s="8"/>
      <c r="BE58" s="8"/>
      <c r="BF58" s="8"/>
      <c r="BG58" s="8"/>
      <c r="BH58" s="43">
        <f t="shared" ref="BH58" si="610">AV58+AW58</f>
        <v>72000</v>
      </c>
      <c r="BI58" s="165">
        <f t="shared" ref="BI58" si="611">SUM(BJ58:BR58)</f>
        <v>0</v>
      </c>
      <c r="BJ58" s="35"/>
      <c r="BK58" s="35"/>
      <c r="BL58" s="35"/>
      <c r="BM58" s="35"/>
      <c r="BN58" s="35"/>
      <c r="BO58" s="35"/>
      <c r="BP58" s="35"/>
      <c r="BQ58" s="35"/>
      <c r="BR58" s="35"/>
      <c r="BS58" s="43">
        <f t="shared" ref="BS58" si="612">BH58+BI58</f>
        <v>72000</v>
      </c>
      <c r="BT58" s="181">
        <f t="shared" ref="BT58" si="613">SUM(BU58:CB58)</f>
        <v>0</v>
      </c>
      <c r="BU58" s="19"/>
      <c r="BV58" s="19"/>
      <c r="BW58" s="19"/>
      <c r="BX58" s="19"/>
      <c r="BY58" s="19"/>
      <c r="BZ58" s="19"/>
      <c r="CA58" s="19"/>
      <c r="CB58" s="19"/>
      <c r="CC58" s="43">
        <f t="shared" ref="CC58" si="614">BS58+BT58</f>
        <v>72000</v>
      </c>
      <c r="CD58" s="310">
        <f t="shared" ref="CD58" si="615">CE58+CF58+CG58+CH58+CI58+CJ58+CK58+CL58+CM58+CN58</f>
        <v>0</v>
      </c>
      <c r="CE58" s="39"/>
      <c r="CF58" s="39"/>
      <c r="CG58" s="39"/>
      <c r="CH58" s="39"/>
      <c r="CI58" s="39"/>
      <c r="CJ58" s="39"/>
      <c r="CK58" s="39"/>
      <c r="CL58" s="39"/>
      <c r="CM58" s="39"/>
      <c r="CN58" s="39"/>
      <c r="CO58" s="310">
        <f t="shared" ref="CO58" si="616">CC58+CD58</f>
        <v>72000</v>
      </c>
      <c r="CP58" s="35">
        <v>72000</v>
      </c>
      <c r="CQ58" s="35"/>
      <c r="CR58" s="35"/>
      <c r="CS58" s="35"/>
      <c r="CT58" s="35"/>
      <c r="CU58" s="35"/>
      <c r="CV58" s="35">
        <f t="shared" ref="CV58" si="617">CW58+CX58</f>
        <v>0</v>
      </c>
      <c r="CW58" s="35"/>
      <c r="CX58" s="35"/>
      <c r="CY58" s="35">
        <f t="shared" ref="CY58" si="618">CP58+CV58</f>
        <v>72000</v>
      </c>
      <c r="CZ58" s="35"/>
      <c r="DA58" s="35"/>
      <c r="DB58" s="35"/>
      <c r="DC58" s="33">
        <f t="shared" si="42"/>
        <v>72000</v>
      </c>
      <c r="DD58" s="35"/>
      <c r="DE58" s="33">
        <f t="shared" si="43"/>
        <v>72000</v>
      </c>
      <c r="DF58" s="35"/>
      <c r="DG58" s="33">
        <f t="shared" si="44"/>
        <v>72000</v>
      </c>
      <c r="DH58" s="311">
        <f>DI58</f>
        <v>0</v>
      </c>
      <c r="DI58" s="35"/>
      <c r="DJ58" s="43">
        <f>DG58+DH58</f>
        <v>72000</v>
      </c>
      <c r="DK58" s="312">
        <f t="shared" ref="DK58" si="619">DL58</f>
        <v>0</v>
      </c>
      <c r="DL58" s="39"/>
      <c r="DM58" s="312">
        <f t="shared" ref="DM58" si="620">DJ58+DK58</f>
        <v>72000</v>
      </c>
      <c r="DN58" s="311">
        <f t="shared" ref="DN58" si="621">DO58</f>
        <v>0</v>
      </c>
      <c r="DO58" s="39">
        <v>0</v>
      </c>
      <c r="DP58" s="311">
        <f t="shared" ref="DP58" si="622">DM58+DN58</f>
        <v>72000</v>
      </c>
      <c r="DQ58" s="35">
        <v>72000</v>
      </c>
      <c r="DR58" s="35"/>
      <c r="DS58" s="35"/>
      <c r="DT58" s="35"/>
      <c r="DU58" s="35"/>
      <c r="DV58" s="35"/>
      <c r="DW58" s="35">
        <f t="shared" ref="DW58" si="623">DX58+DY58</f>
        <v>0</v>
      </c>
      <c r="DX58" s="35"/>
      <c r="DY58" s="35"/>
      <c r="DZ58" s="43">
        <f t="shared" ref="DZ58" si="624">DQ58+DW58</f>
        <v>72000</v>
      </c>
      <c r="EA58" s="35"/>
      <c r="EB58" s="35"/>
      <c r="EC58" s="35"/>
      <c r="ED58" s="33">
        <f t="shared" si="45"/>
        <v>72000</v>
      </c>
      <c r="EE58" s="35"/>
      <c r="EF58" s="33">
        <f t="shared" si="46"/>
        <v>72000</v>
      </c>
      <c r="EG58" s="35"/>
      <c r="EH58" s="33">
        <f t="shared" si="47"/>
        <v>72000</v>
      </c>
      <c r="EI58" s="313">
        <f t="shared" ref="EI58" si="625">EJ58</f>
        <v>0</v>
      </c>
      <c r="EJ58" s="8">
        <v>0</v>
      </c>
      <c r="EK58" s="43">
        <f>EH58+EI58</f>
        <v>72000</v>
      </c>
      <c r="EL58" s="311">
        <f>EM58</f>
        <v>0</v>
      </c>
      <c r="EM58" s="39"/>
      <c r="EN58" s="311">
        <f>EK58+EL58</f>
        <v>72000</v>
      </c>
      <c r="EO58" s="314">
        <f>EP58</f>
        <v>0</v>
      </c>
      <c r="EP58" s="39"/>
      <c r="EQ58" s="314">
        <f>EN58+EO58</f>
        <v>72000</v>
      </c>
      <c r="ER58" s="8">
        <v>21000</v>
      </c>
      <c r="ES58" s="196">
        <f t="shared" si="48"/>
        <v>29.166666666666668</v>
      </c>
      <c r="ET58" s="19"/>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row>
    <row r="59" spans="1:180" ht="75" customHeight="1" outlineLevel="1" collapsed="1" x14ac:dyDescent="0.25">
      <c r="A59" s="58" t="s">
        <v>155</v>
      </c>
      <c r="B59" s="4" t="s">
        <v>74</v>
      </c>
      <c r="C59" s="4"/>
      <c r="D59" s="4"/>
      <c r="E59" s="4" t="s">
        <v>90</v>
      </c>
      <c r="F59" s="4" t="s">
        <v>85</v>
      </c>
      <c r="G59" s="4" t="s">
        <v>0</v>
      </c>
      <c r="H59" s="7">
        <v>16723</v>
      </c>
      <c r="I59" s="4"/>
      <c r="J59" s="5">
        <f t="shared" ref="J59:ET59" si="626">J60</f>
        <v>23318620</v>
      </c>
      <c r="K59" s="5"/>
      <c r="L59" s="5"/>
      <c r="M59" s="5"/>
      <c r="N59" s="5"/>
      <c r="O59" s="5"/>
      <c r="P59" s="33">
        <f t="shared" si="626"/>
        <v>0</v>
      </c>
      <c r="Q59" s="33">
        <f t="shared" si="626"/>
        <v>0</v>
      </c>
      <c r="R59" s="33">
        <f t="shared" si="626"/>
        <v>0</v>
      </c>
      <c r="S59" s="33">
        <f t="shared" si="626"/>
        <v>23318620</v>
      </c>
      <c r="T59" s="33">
        <f t="shared" si="626"/>
        <v>0</v>
      </c>
      <c r="U59" s="33">
        <f t="shared" si="626"/>
        <v>0</v>
      </c>
      <c r="V59" s="33">
        <f t="shared" si="626"/>
        <v>0</v>
      </c>
      <c r="W59" s="33">
        <f t="shared" si="626"/>
        <v>0</v>
      </c>
      <c r="X59" s="33">
        <f t="shared" si="626"/>
        <v>0</v>
      </c>
      <c r="Y59" s="33">
        <f t="shared" si="626"/>
        <v>0</v>
      </c>
      <c r="Z59" s="33">
        <f t="shared" si="626"/>
        <v>0</v>
      </c>
      <c r="AA59" s="33">
        <f t="shared" si="626"/>
        <v>0</v>
      </c>
      <c r="AB59" s="33">
        <f t="shared" si="626"/>
        <v>0</v>
      </c>
      <c r="AC59" s="5">
        <f t="shared" si="626"/>
        <v>0</v>
      </c>
      <c r="AD59" s="33">
        <f t="shared" si="626"/>
        <v>0</v>
      </c>
      <c r="AE59" s="33">
        <f t="shared" si="626"/>
        <v>0</v>
      </c>
      <c r="AF59" s="33">
        <f t="shared" si="626"/>
        <v>23318620</v>
      </c>
      <c r="AG59" s="5">
        <f t="shared" si="626"/>
        <v>0</v>
      </c>
      <c r="AH59" s="5">
        <f t="shared" si="626"/>
        <v>0</v>
      </c>
      <c r="AI59" s="5">
        <f t="shared" si="626"/>
        <v>0</v>
      </c>
      <c r="AJ59" s="5">
        <f t="shared" si="626"/>
        <v>0</v>
      </c>
      <c r="AK59" s="5">
        <f t="shared" si="626"/>
        <v>0</v>
      </c>
      <c r="AL59" s="5">
        <f t="shared" si="626"/>
        <v>0</v>
      </c>
      <c r="AM59" s="5">
        <f t="shared" si="626"/>
        <v>0</v>
      </c>
      <c r="AN59" s="5">
        <f t="shared" si="626"/>
        <v>0</v>
      </c>
      <c r="AO59" s="5">
        <f t="shared" si="626"/>
        <v>0</v>
      </c>
      <c r="AP59" s="5">
        <f t="shared" si="626"/>
        <v>0</v>
      </c>
      <c r="AQ59" s="5">
        <f t="shared" si="626"/>
        <v>0</v>
      </c>
      <c r="AR59" s="5">
        <f t="shared" si="626"/>
        <v>0</v>
      </c>
      <c r="AS59" s="5">
        <f t="shared" si="626"/>
        <v>0</v>
      </c>
      <c r="AT59" s="5">
        <f t="shared" si="626"/>
        <v>0</v>
      </c>
      <c r="AU59" s="5">
        <f t="shared" si="626"/>
        <v>0</v>
      </c>
      <c r="AV59" s="33">
        <f t="shared" si="626"/>
        <v>23318620</v>
      </c>
      <c r="AW59" s="5">
        <f t="shared" si="626"/>
        <v>0</v>
      </c>
      <c r="AX59" s="5">
        <f t="shared" si="626"/>
        <v>0</v>
      </c>
      <c r="AY59" s="5">
        <f t="shared" si="626"/>
        <v>0</v>
      </c>
      <c r="AZ59" s="5">
        <f t="shared" si="626"/>
        <v>0</v>
      </c>
      <c r="BA59" s="5">
        <f t="shared" si="626"/>
        <v>0</v>
      </c>
      <c r="BB59" s="5">
        <f t="shared" si="626"/>
        <v>0</v>
      </c>
      <c r="BC59" s="5">
        <f t="shared" si="626"/>
        <v>0</v>
      </c>
      <c r="BD59" s="5">
        <f t="shared" si="626"/>
        <v>0</v>
      </c>
      <c r="BE59" s="5">
        <f t="shared" si="626"/>
        <v>0</v>
      </c>
      <c r="BF59" s="5">
        <f t="shared" si="626"/>
        <v>0</v>
      </c>
      <c r="BG59" s="5">
        <f t="shared" si="626"/>
        <v>0</v>
      </c>
      <c r="BH59" s="33">
        <f t="shared" si="626"/>
        <v>23318620</v>
      </c>
      <c r="BI59" s="163">
        <f t="shared" si="626"/>
        <v>0</v>
      </c>
      <c r="BJ59" s="33">
        <f t="shared" si="626"/>
        <v>0</v>
      </c>
      <c r="BK59" s="33">
        <f t="shared" si="626"/>
        <v>0</v>
      </c>
      <c r="BL59" s="33">
        <f t="shared" si="626"/>
        <v>0</v>
      </c>
      <c r="BM59" s="33">
        <f t="shared" si="626"/>
        <v>0</v>
      </c>
      <c r="BN59" s="33">
        <f t="shared" si="626"/>
        <v>0</v>
      </c>
      <c r="BO59" s="33">
        <f t="shared" si="626"/>
        <v>0</v>
      </c>
      <c r="BP59" s="33">
        <f t="shared" si="626"/>
        <v>0</v>
      </c>
      <c r="BQ59" s="33">
        <f t="shared" si="626"/>
        <v>0</v>
      </c>
      <c r="BR59" s="33">
        <f t="shared" si="626"/>
        <v>0</v>
      </c>
      <c r="BS59" s="33">
        <f t="shared" si="626"/>
        <v>23318620</v>
      </c>
      <c r="BT59" s="298">
        <f t="shared" si="626"/>
        <v>0</v>
      </c>
      <c r="BU59" s="5">
        <f t="shared" si="626"/>
        <v>0</v>
      </c>
      <c r="BV59" s="5">
        <f t="shared" si="626"/>
        <v>0</v>
      </c>
      <c r="BW59" s="5">
        <f t="shared" si="626"/>
        <v>0</v>
      </c>
      <c r="BX59" s="5">
        <f t="shared" si="626"/>
        <v>0</v>
      </c>
      <c r="BY59" s="5">
        <f t="shared" si="626"/>
        <v>0</v>
      </c>
      <c r="BZ59" s="5">
        <f t="shared" si="626"/>
        <v>0</v>
      </c>
      <c r="CA59" s="5">
        <f t="shared" si="626"/>
        <v>0</v>
      </c>
      <c r="CB59" s="5">
        <f t="shared" si="626"/>
        <v>0</v>
      </c>
      <c r="CC59" s="33">
        <f t="shared" si="626"/>
        <v>23318620</v>
      </c>
      <c r="CD59" s="74">
        <f t="shared" si="626"/>
        <v>0</v>
      </c>
      <c r="CE59" s="5">
        <f t="shared" si="626"/>
        <v>0</v>
      </c>
      <c r="CF59" s="5">
        <f t="shared" si="626"/>
        <v>0</v>
      </c>
      <c r="CG59" s="5">
        <f t="shared" si="626"/>
        <v>0</v>
      </c>
      <c r="CH59" s="5">
        <f t="shared" si="626"/>
        <v>0</v>
      </c>
      <c r="CI59" s="5">
        <f t="shared" si="626"/>
        <v>0</v>
      </c>
      <c r="CJ59" s="5">
        <f t="shared" si="626"/>
        <v>0</v>
      </c>
      <c r="CK59" s="5">
        <f t="shared" si="626"/>
        <v>0</v>
      </c>
      <c r="CL59" s="5">
        <f t="shared" si="626"/>
        <v>0</v>
      </c>
      <c r="CM59" s="5">
        <f t="shared" si="626"/>
        <v>0</v>
      </c>
      <c r="CN59" s="5">
        <f t="shared" si="626"/>
        <v>0</v>
      </c>
      <c r="CO59" s="74">
        <f t="shared" si="626"/>
        <v>23318620</v>
      </c>
      <c r="CP59" s="33">
        <f t="shared" si="626"/>
        <v>23318620</v>
      </c>
      <c r="CQ59" s="33"/>
      <c r="CR59" s="33"/>
      <c r="CS59" s="33"/>
      <c r="CT59" s="33"/>
      <c r="CU59" s="33"/>
      <c r="CV59" s="33">
        <f t="shared" si="626"/>
        <v>0</v>
      </c>
      <c r="CW59" s="33">
        <f t="shared" si="626"/>
        <v>0</v>
      </c>
      <c r="CX59" s="33">
        <f t="shared" si="626"/>
        <v>0</v>
      </c>
      <c r="CY59" s="33">
        <f t="shared" si="626"/>
        <v>23318620</v>
      </c>
      <c r="CZ59" s="33">
        <f t="shared" si="626"/>
        <v>0</v>
      </c>
      <c r="DA59" s="33">
        <f t="shared" si="626"/>
        <v>0</v>
      </c>
      <c r="DB59" s="33">
        <f t="shared" si="626"/>
        <v>0</v>
      </c>
      <c r="DC59" s="33">
        <f t="shared" si="42"/>
        <v>23318620</v>
      </c>
      <c r="DD59" s="33">
        <f t="shared" si="626"/>
        <v>0</v>
      </c>
      <c r="DE59" s="33">
        <f t="shared" si="43"/>
        <v>23318620</v>
      </c>
      <c r="DF59" s="33">
        <f t="shared" si="626"/>
        <v>0</v>
      </c>
      <c r="DG59" s="33">
        <f t="shared" si="44"/>
        <v>23318620</v>
      </c>
      <c r="DH59" s="299">
        <f t="shared" si="626"/>
        <v>0</v>
      </c>
      <c r="DI59" s="33">
        <f t="shared" si="626"/>
        <v>0</v>
      </c>
      <c r="DJ59" s="33">
        <f t="shared" si="626"/>
        <v>23318620</v>
      </c>
      <c r="DK59" s="300">
        <f t="shared" si="626"/>
        <v>0</v>
      </c>
      <c r="DL59" s="5">
        <f t="shared" si="626"/>
        <v>0</v>
      </c>
      <c r="DM59" s="300">
        <f t="shared" si="626"/>
        <v>23318620</v>
      </c>
      <c r="DN59" s="124">
        <f t="shared" si="626"/>
        <v>0</v>
      </c>
      <c r="DO59" s="5">
        <f t="shared" si="626"/>
        <v>0</v>
      </c>
      <c r="DP59" s="124">
        <f t="shared" si="626"/>
        <v>23318620</v>
      </c>
      <c r="DQ59" s="33">
        <f t="shared" si="626"/>
        <v>23318620</v>
      </c>
      <c r="DR59" s="33"/>
      <c r="DS59" s="33"/>
      <c r="DT59" s="33"/>
      <c r="DU59" s="33"/>
      <c r="DV59" s="33"/>
      <c r="DW59" s="33">
        <f t="shared" si="626"/>
        <v>0</v>
      </c>
      <c r="DX59" s="33">
        <f t="shared" si="626"/>
        <v>0</v>
      </c>
      <c r="DY59" s="33">
        <f t="shared" si="626"/>
        <v>0</v>
      </c>
      <c r="DZ59" s="33">
        <f t="shared" si="626"/>
        <v>23318620</v>
      </c>
      <c r="EA59" s="33">
        <f t="shared" si="626"/>
        <v>0</v>
      </c>
      <c r="EB59" s="33">
        <f t="shared" si="626"/>
        <v>0</v>
      </c>
      <c r="EC59" s="33">
        <f t="shared" si="626"/>
        <v>0</v>
      </c>
      <c r="ED59" s="33">
        <f t="shared" si="45"/>
        <v>23318620</v>
      </c>
      <c r="EE59" s="33">
        <f t="shared" si="626"/>
        <v>0</v>
      </c>
      <c r="EF59" s="33">
        <f t="shared" si="46"/>
        <v>23318620</v>
      </c>
      <c r="EG59" s="33">
        <f t="shared" si="626"/>
        <v>0</v>
      </c>
      <c r="EH59" s="33">
        <f t="shared" si="47"/>
        <v>23318620</v>
      </c>
      <c r="EI59" s="301">
        <f t="shared" si="626"/>
        <v>0</v>
      </c>
      <c r="EJ59" s="5">
        <f t="shared" si="626"/>
        <v>0</v>
      </c>
      <c r="EK59" s="33">
        <f t="shared" si="626"/>
        <v>23318620</v>
      </c>
      <c r="EL59" s="124">
        <f t="shared" si="626"/>
        <v>0</v>
      </c>
      <c r="EM59" s="5">
        <f t="shared" si="626"/>
        <v>0</v>
      </c>
      <c r="EN59" s="124">
        <f t="shared" si="626"/>
        <v>23318620</v>
      </c>
      <c r="EO59" s="302">
        <f t="shared" si="626"/>
        <v>0</v>
      </c>
      <c r="EP59" s="5">
        <f t="shared" si="626"/>
        <v>0</v>
      </c>
      <c r="EQ59" s="302">
        <f t="shared" si="626"/>
        <v>23318620</v>
      </c>
      <c r="ER59" s="5">
        <f t="shared" si="626"/>
        <v>11974857.41</v>
      </c>
      <c r="ES59" s="196">
        <f t="shared" si="48"/>
        <v>51.353199331692863</v>
      </c>
      <c r="ET59" s="5">
        <f t="shared" si="626"/>
        <v>0</v>
      </c>
      <c r="EU59" s="2"/>
      <c r="EV59" s="2"/>
    </row>
    <row r="60" spans="1:180" ht="37.5" customHeight="1" outlineLevel="2" x14ac:dyDescent="0.25">
      <c r="A60" s="58" t="s">
        <v>265</v>
      </c>
      <c r="B60" s="4" t="s">
        <v>74</v>
      </c>
      <c r="C60" s="4"/>
      <c r="D60" s="4"/>
      <c r="E60" s="4" t="s">
        <v>90</v>
      </c>
      <c r="F60" s="4" t="s">
        <v>85</v>
      </c>
      <c r="G60" s="4" t="s">
        <v>0</v>
      </c>
      <c r="H60" s="7">
        <v>16723</v>
      </c>
      <c r="I60" s="7" t="s">
        <v>52</v>
      </c>
      <c r="J60" s="5">
        <f t="shared" ref="J60:CP60" si="627">J61+J63</f>
        <v>23318620</v>
      </c>
      <c r="K60" s="5"/>
      <c r="L60" s="5"/>
      <c r="M60" s="5"/>
      <c r="N60" s="5"/>
      <c r="O60" s="5"/>
      <c r="P60" s="33">
        <f t="shared" ref="P60" si="628">P61+P63</f>
        <v>0</v>
      </c>
      <c r="Q60" s="33">
        <f t="shared" ref="Q60:CC60" si="629">Q61+Q63</f>
        <v>0</v>
      </c>
      <c r="R60" s="33">
        <f t="shared" si="629"/>
        <v>0</v>
      </c>
      <c r="S60" s="33">
        <f t="shared" si="629"/>
        <v>23318620</v>
      </c>
      <c r="T60" s="33">
        <f t="shared" si="629"/>
        <v>0</v>
      </c>
      <c r="U60" s="33">
        <f t="shared" si="629"/>
        <v>0</v>
      </c>
      <c r="V60" s="33">
        <f t="shared" si="629"/>
        <v>0</v>
      </c>
      <c r="W60" s="33">
        <f t="shared" ref="W60:AE60" si="630">W61+W63</f>
        <v>0</v>
      </c>
      <c r="X60" s="33">
        <f t="shared" si="630"/>
        <v>0</v>
      </c>
      <c r="Y60" s="33">
        <f t="shared" si="630"/>
        <v>0</v>
      </c>
      <c r="Z60" s="33">
        <f t="shared" ref="Z60:AA60" si="631">Z61+Z63</f>
        <v>0</v>
      </c>
      <c r="AA60" s="33">
        <f t="shared" si="631"/>
        <v>0</v>
      </c>
      <c r="AB60" s="33">
        <f t="shared" si="630"/>
        <v>0</v>
      </c>
      <c r="AC60" s="5">
        <f t="shared" si="630"/>
        <v>0</v>
      </c>
      <c r="AD60" s="33">
        <f t="shared" si="630"/>
        <v>0</v>
      </c>
      <c r="AE60" s="33">
        <f t="shared" si="630"/>
        <v>0</v>
      </c>
      <c r="AF60" s="33">
        <f t="shared" si="629"/>
        <v>23318620</v>
      </c>
      <c r="AG60" s="5">
        <f t="shared" ref="AG60:AU60" si="632">AG61+AG63</f>
        <v>0</v>
      </c>
      <c r="AH60" s="5">
        <f t="shared" ref="AH60:AT60" si="633">AH61+AH63</f>
        <v>0</v>
      </c>
      <c r="AI60" s="5">
        <f t="shared" ref="AI60:AL60" si="634">AI61+AI63</f>
        <v>0</v>
      </c>
      <c r="AJ60" s="5">
        <f t="shared" si="634"/>
        <v>0</v>
      </c>
      <c r="AK60" s="5">
        <f t="shared" si="634"/>
        <v>0</v>
      </c>
      <c r="AL60" s="5">
        <f t="shared" si="634"/>
        <v>0</v>
      </c>
      <c r="AM60" s="5">
        <f t="shared" si="633"/>
        <v>0</v>
      </c>
      <c r="AN60" s="5">
        <f t="shared" si="633"/>
        <v>0</v>
      </c>
      <c r="AO60" s="5">
        <f t="shared" si="633"/>
        <v>0</v>
      </c>
      <c r="AP60" s="5">
        <f t="shared" ref="AP60" si="635">AP61+AP63</f>
        <v>0</v>
      </c>
      <c r="AQ60" s="5">
        <f t="shared" ref="AQ60:AS60" si="636">AQ61+AQ63</f>
        <v>0</v>
      </c>
      <c r="AR60" s="5">
        <f t="shared" si="636"/>
        <v>0</v>
      </c>
      <c r="AS60" s="5">
        <f t="shared" si="636"/>
        <v>0</v>
      </c>
      <c r="AT60" s="5">
        <f t="shared" si="633"/>
        <v>0</v>
      </c>
      <c r="AU60" s="5">
        <f t="shared" si="632"/>
        <v>0</v>
      </c>
      <c r="AV60" s="33">
        <f t="shared" si="629"/>
        <v>23318620</v>
      </c>
      <c r="AW60" s="5">
        <f t="shared" si="629"/>
        <v>0</v>
      </c>
      <c r="AX60" s="5">
        <f t="shared" si="629"/>
        <v>0</v>
      </c>
      <c r="AY60" s="5">
        <f t="shared" si="629"/>
        <v>0</v>
      </c>
      <c r="AZ60" s="5">
        <f t="shared" ref="AZ60:BD60" si="637">AZ61+AZ63</f>
        <v>0</v>
      </c>
      <c r="BA60" s="5">
        <f t="shared" si="637"/>
        <v>0</v>
      </c>
      <c r="BB60" s="5">
        <f t="shared" si="637"/>
        <v>0</v>
      </c>
      <c r="BC60" s="5">
        <f t="shared" si="637"/>
        <v>0</v>
      </c>
      <c r="BD60" s="5">
        <f t="shared" si="637"/>
        <v>0</v>
      </c>
      <c r="BE60" s="5">
        <f t="shared" ref="BE60:BG60" si="638">BE61+BE63</f>
        <v>0</v>
      </c>
      <c r="BF60" s="5">
        <f t="shared" si="638"/>
        <v>0</v>
      </c>
      <c r="BG60" s="5">
        <f t="shared" si="638"/>
        <v>0</v>
      </c>
      <c r="BH60" s="33">
        <f t="shared" si="629"/>
        <v>23318620</v>
      </c>
      <c r="BI60" s="163">
        <f t="shared" si="629"/>
        <v>0</v>
      </c>
      <c r="BJ60" s="33">
        <f t="shared" si="629"/>
        <v>0</v>
      </c>
      <c r="BK60" s="33">
        <f t="shared" si="629"/>
        <v>0</v>
      </c>
      <c r="BL60" s="33">
        <f t="shared" si="629"/>
        <v>0</v>
      </c>
      <c r="BM60" s="33">
        <f t="shared" ref="BM60:BO60" si="639">BM61+BM63</f>
        <v>0</v>
      </c>
      <c r="BN60" s="33">
        <f t="shared" si="639"/>
        <v>0</v>
      </c>
      <c r="BO60" s="33">
        <f t="shared" si="639"/>
        <v>0</v>
      </c>
      <c r="BP60" s="33">
        <f t="shared" si="629"/>
        <v>0</v>
      </c>
      <c r="BQ60" s="33">
        <f t="shared" ref="BQ60:BR60" si="640">BQ61+BQ63</f>
        <v>0</v>
      </c>
      <c r="BR60" s="33">
        <f t="shared" si="640"/>
        <v>0</v>
      </c>
      <c r="BS60" s="33">
        <f t="shared" si="629"/>
        <v>23318620</v>
      </c>
      <c r="BT60" s="298">
        <f t="shared" si="629"/>
        <v>0</v>
      </c>
      <c r="BU60" s="5">
        <f t="shared" ref="BU60:BX60" si="641">BU61+BU63</f>
        <v>0</v>
      </c>
      <c r="BV60" s="5">
        <f t="shared" si="641"/>
        <v>0</v>
      </c>
      <c r="BW60" s="5">
        <f t="shared" si="641"/>
        <v>0</v>
      </c>
      <c r="BX60" s="5">
        <f t="shared" si="641"/>
        <v>0</v>
      </c>
      <c r="BY60" s="5">
        <f t="shared" si="629"/>
        <v>0</v>
      </c>
      <c r="BZ60" s="5">
        <f t="shared" ref="BZ60:CB60" si="642">BZ61+BZ63</f>
        <v>0</v>
      </c>
      <c r="CA60" s="5">
        <f t="shared" si="642"/>
        <v>0</v>
      </c>
      <c r="CB60" s="5">
        <f t="shared" si="642"/>
        <v>0</v>
      </c>
      <c r="CC60" s="33">
        <f t="shared" si="629"/>
        <v>23318620</v>
      </c>
      <c r="CD60" s="74">
        <f t="shared" ref="CD60:CF60" si="643">CD61+CD63</f>
        <v>0</v>
      </c>
      <c r="CE60" s="5">
        <f t="shared" si="643"/>
        <v>0</v>
      </c>
      <c r="CF60" s="5">
        <f t="shared" si="643"/>
        <v>0</v>
      </c>
      <c r="CG60" s="5">
        <f t="shared" ref="CG60:CI60" si="644">CG61+CG63</f>
        <v>0</v>
      </c>
      <c r="CH60" s="5">
        <f t="shared" si="644"/>
        <v>0</v>
      </c>
      <c r="CI60" s="5">
        <f t="shared" si="644"/>
        <v>0</v>
      </c>
      <c r="CJ60" s="5">
        <f t="shared" ref="CJ60:CL60" si="645">CJ61+CJ63</f>
        <v>0</v>
      </c>
      <c r="CK60" s="5">
        <f t="shared" si="645"/>
        <v>0</v>
      </c>
      <c r="CL60" s="5">
        <f t="shared" si="645"/>
        <v>0</v>
      </c>
      <c r="CM60" s="5">
        <f t="shared" ref="CM60:CO60" si="646">CM61+CM63</f>
        <v>0</v>
      </c>
      <c r="CN60" s="5">
        <f t="shared" si="646"/>
        <v>0</v>
      </c>
      <c r="CO60" s="74">
        <f t="shared" si="646"/>
        <v>23318620</v>
      </c>
      <c r="CP60" s="33">
        <f t="shared" si="627"/>
        <v>23318620</v>
      </c>
      <c r="CQ60" s="33"/>
      <c r="CR60" s="33"/>
      <c r="CS60" s="33"/>
      <c r="CT60" s="33"/>
      <c r="CU60" s="33"/>
      <c r="CV60" s="33">
        <f t="shared" ref="CV60:DB60" si="647">CV61+CV63</f>
        <v>0</v>
      </c>
      <c r="CW60" s="33">
        <f t="shared" si="647"/>
        <v>0</v>
      </c>
      <c r="CX60" s="33">
        <f t="shared" si="647"/>
        <v>0</v>
      </c>
      <c r="CY60" s="33">
        <f t="shared" si="647"/>
        <v>23318620</v>
      </c>
      <c r="CZ60" s="33">
        <f t="shared" si="647"/>
        <v>0</v>
      </c>
      <c r="DA60" s="33">
        <f t="shared" si="647"/>
        <v>0</v>
      </c>
      <c r="DB60" s="33">
        <f t="shared" si="647"/>
        <v>0</v>
      </c>
      <c r="DC60" s="33">
        <f t="shared" si="42"/>
        <v>23318620</v>
      </c>
      <c r="DD60" s="33">
        <f t="shared" ref="DD60" si="648">DD61+DD63</f>
        <v>0</v>
      </c>
      <c r="DE60" s="33">
        <f t="shared" si="43"/>
        <v>23318620</v>
      </c>
      <c r="DF60" s="33">
        <f t="shared" ref="DF60" si="649">DF61+DF63</f>
        <v>0</v>
      </c>
      <c r="DG60" s="33">
        <f t="shared" si="44"/>
        <v>23318620</v>
      </c>
      <c r="DH60" s="299">
        <f t="shared" ref="DH60" si="650">DH61+DH63</f>
        <v>0</v>
      </c>
      <c r="DI60" s="33">
        <f t="shared" ref="DI60:DP60" si="651">DI61+DI63</f>
        <v>0</v>
      </c>
      <c r="DJ60" s="33">
        <f t="shared" si="651"/>
        <v>23318620</v>
      </c>
      <c r="DK60" s="300">
        <f t="shared" ref="DK60:DL60" si="652">DK61+DK63</f>
        <v>0</v>
      </c>
      <c r="DL60" s="5">
        <f t="shared" si="652"/>
        <v>0</v>
      </c>
      <c r="DM60" s="300">
        <f t="shared" si="651"/>
        <v>23318620</v>
      </c>
      <c r="DN60" s="124">
        <f t="shared" si="651"/>
        <v>0</v>
      </c>
      <c r="DO60" s="5">
        <f t="shared" si="651"/>
        <v>0</v>
      </c>
      <c r="DP60" s="124">
        <f t="shared" si="651"/>
        <v>23318620</v>
      </c>
      <c r="DQ60" s="33">
        <f t="shared" ref="DQ60" si="653">DQ61+DQ63</f>
        <v>23318620</v>
      </c>
      <c r="DR60" s="33"/>
      <c r="DS60" s="33"/>
      <c r="DT60" s="33"/>
      <c r="DU60" s="33"/>
      <c r="DV60" s="33"/>
      <c r="DW60" s="33">
        <f t="shared" ref="DW60:EC60" si="654">DW61+DW63</f>
        <v>0</v>
      </c>
      <c r="DX60" s="33">
        <f t="shared" si="654"/>
        <v>0</v>
      </c>
      <c r="DY60" s="33">
        <f t="shared" si="654"/>
        <v>0</v>
      </c>
      <c r="DZ60" s="33">
        <f t="shared" si="654"/>
        <v>23318620</v>
      </c>
      <c r="EA60" s="33">
        <f t="shared" si="654"/>
        <v>0</v>
      </c>
      <c r="EB60" s="33">
        <f t="shared" si="654"/>
        <v>0</v>
      </c>
      <c r="EC60" s="33">
        <f t="shared" si="654"/>
        <v>0</v>
      </c>
      <c r="ED60" s="33">
        <f t="shared" si="45"/>
        <v>23318620</v>
      </c>
      <c r="EE60" s="33">
        <f t="shared" ref="EE60" si="655">EE61+EE63</f>
        <v>0</v>
      </c>
      <c r="EF60" s="33">
        <f t="shared" si="46"/>
        <v>23318620</v>
      </c>
      <c r="EG60" s="33">
        <f t="shared" ref="EG60" si="656">EG61+EG63</f>
        <v>0</v>
      </c>
      <c r="EH60" s="33">
        <f t="shared" si="47"/>
        <v>23318620</v>
      </c>
      <c r="EI60" s="301">
        <f t="shared" ref="EI60:EJ60" si="657">EI61+EI63</f>
        <v>0</v>
      </c>
      <c r="EJ60" s="5">
        <f t="shared" si="657"/>
        <v>0</v>
      </c>
      <c r="EK60" s="33">
        <f t="shared" ref="EK60" si="658">EK61+EK63</f>
        <v>23318620</v>
      </c>
      <c r="EL60" s="124">
        <f t="shared" ref="EL60:ER60" si="659">EL61+EL63</f>
        <v>0</v>
      </c>
      <c r="EM60" s="5">
        <f t="shared" si="659"/>
        <v>0</v>
      </c>
      <c r="EN60" s="124">
        <f t="shared" ref="EN60:EQ60" si="660">EN61+EN63</f>
        <v>23318620</v>
      </c>
      <c r="EO60" s="302">
        <f t="shared" si="660"/>
        <v>0</v>
      </c>
      <c r="EP60" s="5">
        <f t="shared" si="660"/>
        <v>0</v>
      </c>
      <c r="EQ60" s="302">
        <f t="shared" si="660"/>
        <v>23318620</v>
      </c>
      <c r="ER60" s="5">
        <f t="shared" si="659"/>
        <v>11974857.41</v>
      </c>
      <c r="ES60" s="196">
        <f t="shared" si="48"/>
        <v>51.353199331692863</v>
      </c>
      <c r="ET60" s="5">
        <f t="shared" ref="ET60" si="661">ET61+ET63</f>
        <v>0</v>
      </c>
      <c r="EU60" s="2"/>
      <c r="EV60" s="2"/>
    </row>
    <row r="61" spans="1:180" ht="36" customHeight="1" outlineLevel="3" x14ac:dyDescent="0.25">
      <c r="A61" s="58" t="s">
        <v>266</v>
      </c>
      <c r="B61" s="4" t="s">
        <v>74</v>
      </c>
      <c r="C61" s="4"/>
      <c r="D61" s="4"/>
      <c r="E61" s="4" t="s">
        <v>90</v>
      </c>
      <c r="F61" s="4" t="s">
        <v>85</v>
      </c>
      <c r="G61" s="4" t="s">
        <v>0</v>
      </c>
      <c r="H61" s="7">
        <v>16723</v>
      </c>
      <c r="I61" s="7" t="s">
        <v>17</v>
      </c>
      <c r="J61" s="5">
        <f t="shared" ref="J61:ET61" si="662">J62</f>
        <v>17487579</v>
      </c>
      <c r="K61" s="5"/>
      <c r="L61" s="5"/>
      <c r="M61" s="5"/>
      <c r="N61" s="5"/>
      <c r="O61" s="5"/>
      <c r="P61" s="33">
        <f t="shared" si="662"/>
        <v>0</v>
      </c>
      <c r="Q61" s="33">
        <f t="shared" si="662"/>
        <v>0</v>
      </c>
      <c r="R61" s="33">
        <f t="shared" si="662"/>
        <v>0</v>
      </c>
      <c r="S61" s="33">
        <f t="shared" si="662"/>
        <v>17487579</v>
      </c>
      <c r="T61" s="33">
        <f t="shared" si="662"/>
        <v>0</v>
      </c>
      <c r="U61" s="33">
        <f t="shared" si="662"/>
        <v>0</v>
      </c>
      <c r="V61" s="33">
        <f t="shared" si="662"/>
        <v>0</v>
      </c>
      <c r="W61" s="33">
        <f t="shared" si="662"/>
        <v>0</v>
      </c>
      <c r="X61" s="33">
        <f t="shared" si="662"/>
        <v>0</v>
      </c>
      <c r="Y61" s="33">
        <f t="shared" si="662"/>
        <v>0</v>
      </c>
      <c r="Z61" s="33">
        <f t="shared" si="662"/>
        <v>0</v>
      </c>
      <c r="AA61" s="33">
        <f t="shared" si="662"/>
        <v>0</v>
      </c>
      <c r="AB61" s="33">
        <f t="shared" si="662"/>
        <v>0</v>
      </c>
      <c r="AC61" s="5">
        <f t="shared" si="662"/>
        <v>0</v>
      </c>
      <c r="AD61" s="33">
        <f t="shared" si="662"/>
        <v>0</v>
      </c>
      <c r="AE61" s="33">
        <f t="shared" si="662"/>
        <v>0</v>
      </c>
      <c r="AF61" s="33">
        <f t="shared" si="662"/>
        <v>17487579</v>
      </c>
      <c r="AG61" s="5">
        <f t="shared" si="662"/>
        <v>0</v>
      </c>
      <c r="AH61" s="5">
        <f t="shared" si="662"/>
        <v>0</v>
      </c>
      <c r="AI61" s="5">
        <f t="shared" si="662"/>
        <v>0</v>
      </c>
      <c r="AJ61" s="5">
        <f t="shared" si="662"/>
        <v>0</v>
      </c>
      <c r="AK61" s="5">
        <f t="shared" si="662"/>
        <v>0</v>
      </c>
      <c r="AL61" s="5">
        <f t="shared" si="662"/>
        <v>0</v>
      </c>
      <c r="AM61" s="5">
        <f t="shared" si="662"/>
        <v>0</v>
      </c>
      <c r="AN61" s="5">
        <f t="shared" si="662"/>
        <v>0</v>
      </c>
      <c r="AO61" s="5">
        <f t="shared" si="662"/>
        <v>0</v>
      </c>
      <c r="AP61" s="5">
        <f t="shared" si="662"/>
        <v>0</v>
      </c>
      <c r="AQ61" s="5">
        <f t="shared" si="662"/>
        <v>0</v>
      </c>
      <c r="AR61" s="5">
        <f t="shared" si="662"/>
        <v>0</v>
      </c>
      <c r="AS61" s="5">
        <f t="shared" si="662"/>
        <v>0</v>
      </c>
      <c r="AT61" s="5">
        <f t="shared" si="662"/>
        <v>0</v>
      </c>
      <c r="AU61" s="5">
        <f t="shared" si="662"/>
        <v>0</v>
      </c>
      <c r="AV61" s="33">
        <f t="shared" si="662"/>
        <v>17487579</v>
      </c>
      <c r="AW61" s="5">
        <f t="shared" si="662"/>
        <v>0</v>
      </c>
      <c r="AX61" s="5">
        <f t="shared" si="662"/>
        <v>0</v>
      </c>
      <c r="AY61" s="5">
        <f t="shared" si="662"/>
        <v>0</v>
      </c>
      <c r="AZ61" s="5">
        <f t="shared" si="662"/>
        <v>0</v>
      </c>
      <c r="BA61" s="5">
        <f t="shared" si="662"/>
        <v>0</v>
      </c>
      <c r="BB61" s="5">
        <f t="shared" si="662"/>
        <v>0</v>
      </c>
      <c r="BC61" s="5">
        <f t="shared" si="662"/>
        <v>0</v>
      </c>
      <c r="BD61" s="5">
        <f t="shared" si="662"/>
        <v>0</v>
      </c>
      <c r="BE61" s="5">
        <f t="shared" si="662"/>
        <v>0</v>
      </c>
      <c r="BF61" s="5">
        <f t="shared" si="662"/>
        <v>0</v>
      </c>
      <c r="BG61" s="5">
        <f t="shared" si="662"/>
        <v>0</v>
      </c>
      <c r="BH61" s="33">
        <f t="shared" si="662"/>
        <v>17487579</v>
      </c>
      <c r="BI61" s="163">
        <f t="shared" si="662"/>
        <v>0</v>
      </c>
      <c r="BJ61" s="33">
        <f t="shared" si="662"/>
        <v>0</v>
      </c>
      <c r="BK61" s="33">
        <f t="shared" si="662"/>
        <v>0</v>
      </c>
      <c r="BL61" s="33">
        <f t="shared" si="662"/>
        <v>0</v>
      </c>
      <c r="BM61" s="33">
        <f t="shared" si="662"/>
        <v>0</v>
      </c>
      <c r="BN61" s="33">
        <f t="shared" si="662"/>
        <v>0</v>
      </c>
      <c r="BO61" s="33">
        <f t="shared" si="662"/>
        <v>0</v>
      </c>
      <c r="BP61" s="33">
        <f t="shared" si="662"/>
        <v>0</v>
      </c>
      <c r="BQ61" s="33">
        <f t="shared" si="662"/>
        <v>0</v>
      </c>
      <c r="BR61" s="33">
        <f t="shared" si="662"/>
        <v>0</v>
      </c>
      <c r="BS61" s="33">
        <f t="shared" si="662"/>
        <v>17487579</v>
      </c>
      <c r="BT61" s="298">
        <f t="shared" si="662"/>
        <v>0</v>
      </c>
      <c r="BU61" s="5">
        <f t="shared" si="662"/>
        <v>0</v>
      </c>
      <c r="BV61" s="5">
        <f t="shared" si="662"/>
        <v>0</v>
      </c>
      <c r="BW61" s="5">
        <f t="shared" si="662"/>
        <v>0</v>
      </c>
      <c r="BX61" s="5">
        <f t="shared" si="662"/>
        <v>0</v>
      </c>
      <c r="BY61" s="5">
        <f t="shared" si="662"/>
        <v>0</v>
      </c>
      <c r="BZ61" s="5">
        <f t="shared" si="662"/>
        <v>0</v>
      </c>
      <c r="CA61" s="5">
        <f t="shared" si="662"/>
        <v>0</v>
      </c>
      <c r="CB61" s="5">
        <f t="shared" si="662"/>
        <v>0</v>
      </c>
      <c r="CC61" s="33">
        <f t="shared" si="662"/>
        <v>17487579</v>
      </c>
      <c r="CD61" s="74">
        <f t="shared" si="662"/>
        <v>0</v>
      </c>
      <c r="CE61" s="5">
        <f t="shared" si="662"/>
        <v>0</v>
      </c>
      <c r="CF61" s="5">
        <f t="shared" si="662"/>
        <v>0</v>
      </c>
      <c r="CG61" s="5">
        <f t="shared" si="662"/>
        <v>0</v>
      </c>
      <c r="CH61" s="5">
        <f t="shared" si="662"/>
        <v>0</v>
      </c>
      <c r="CI61" s="5">
        <f t="shared" si="662"/>
        <v>0</v>
      </c>
      <c r="CJ61" s="5">
        <f t="shared" si="662"/>
        <v>0</v>
      </c>
      <c r="CK61" s="5">
        <f t="shared" si="662"/>
        <v>0</v>
      </c>
      <c r="CL61" s="5">
        <f t="shared" si="662"/>
        <v>0</v>
      </c>
      <c r="CM61" s="5">
        <f t="shared" si="662"/>
        <v>0</v>
      </c>
      <c r="CN61" s="5">
        <f t="shared" si="662"/>
        <v>0</v>
      </c>
      <c r="CO61" s="74">
        <f t="shared" si="662"/>
        <v>17487579</v>
      </c>
      <c r="CP61" s="33">
        <f t="shared" si="662"/>
        <v>17487579</v>
      </c>
      <c r="CQ61" s="33"/>
      <c r="CR61" s="33"/>
      <c r="CS61" s="33"/>
      <c r="CT61" s="33"/>
      <c r="CU61" s="33"/>
      <c r="CV61" s="33">
        <f t="shared" si="662"/>
        <v>0</v>
      </c>
      <c r="CW61" s="33">
        <f t="shared" si="662"/>
        <v>0</v>
      </c>
      <c r="CX61" s="33">
        <f t="shared" si="662"/>
        <v>0</v>
      </c>
      <c r="CY61" s="33">
        <f t="shared" si="662"/>
        <v>17487579</v>
      </c>
      <c r="CZ61" s="33">
        <f t="shared" si="662"/>
        <v>0</v>
      </c>
      <c r="DA61" s="33">
        <f t="shared" si="662"/>
        <v>0</v>
      </c>
      <c r="DB61" s="33">
        <f t="shared" si="662"/>
        <v>0</v>
      </c>
      <c r="DC61" s="33">
        <f t="shared" si="42"/>
        <v>17487579</v>
      </c>
      <c r="DD61" s="33">
        <f t="shared" si="662"/>
        <v>0</v>
      </c>
      <c r="DE61" s="33">
        <f t="shared" si="43"/>
        <v>17487579</v>
      </c>
      <c r="DF61" s="33">
        <f t="shared" si="662"/>
        <v>0</v>
      </c>
      <c r="DG61" s="33">
        <f t="shared" si="44"/>
        <v>17487579</v>
      </c>
      <c r="DH61" s="299">
        <f t="shared" si="662"/>
        <v>0</v>
      </c>
      <c r="DI61" s="33">
        <f t="shared" si="662"/>
        <v>0</v>
      </c>
      <c r="DJ61" s="33">
        <f t="shared" si="662"/>
        <v>17487579</v>
      </c>
      <c r="DK61" s="300">
        <f t="shared" si="662"/>
        <v>0</v>
      </c>
      <c r="DL61" s="5">
        <f t="shared" si="662"/>
        <v>0</v>
      </c>
      <c r="DM61" s="300">
        <f t="shared" si="662"/>
        <v>17487579</v>
      </c>
      <c r="DN61" s="124">
        <f t="shared" si="662"/>
        <v>0</v>
      </c>
      <c r="DO61" s="5">
        <f t="shared" si="662"/>
        <v>0</v>
      </c>
      <c r="DP61" s="124">
        <f t="shared" si="662"/>
        <v>17487579</v>
      </c>
      <c r="DQ61" s="33">
        <f t="shared" si="662"/>
        <v>17487579</v>
      </c>
      <c r="DR61" s="33"/>
      <c r="DS61" s="33"/>
      <c r="DT61" s="33"/>
      <c r="DU61" s="33"/>
      <c r="DV61" s="33"/>
      <c r="DW61" s="33">
        <f t="shared" si="662"/>
        <v>0</v>
      </c>
      <c r="DX61" s="33">
        <f t="shared" si="662"/>
        <v>0</v>
      </c>
      <c r="DY61" s="33">
        <f t="shared" si="662"/>
        <v>0</v>
      </c>
      <c r="DZ61" s="33">
        <f t="shared" si="662"/>
        <v>17487579</v>
      </c>
      <c r="EA61" s="33">
        <f t="shared" si="662"/>
        <v>0</v>
      </c>
      <c r="EB61" s="33">
        <f t="shared" si="662"/>
        <v>0</v>
      </c>
      <c r="EC61" s="33">
        <f t="shared" si="662"/>
        <v>0</v>
      </c>
      <c r="ED61" s="33">
        <f t="shared" si="45"/>
        <v>17487579</v>
      </c>
      <c r="EE61" s="33">
        <f t="shared" si="662"/>
        <v>0</v>
      </c>
      <c r="EF61" s="33">
        <f t="shared" si="46"/>
        <v>17487579</v>
      </c>
      <c r="EG61" s="33">
        <f t="shared" si="662"/>
        <v>0</v>
      </c>
      <c r="EH61" s="33">
        <f t="shared" si="47"/>
        <v>17487579</v>
      </c>
      <c r="EI61" s="301">
        <f t="shared" si="662"/>
        <v>0</v>
      </c>
      <c r="EJ61" s="5">
        <f t="shared" si="662"/>
        <v>0</v>
      </c>
      <c r="EK61" s="33">
        <f t="shared" si="662"/>
        <v>17487579</v>
      </c>
      <c r="EL61" s="124">
        <f t="shared" si="662"/>
        <v>0</v>
      </c>
      <c r="EM61" s="5">
        <f t="shared" si="662"/>
        <v>0</v>
      </c>
      <c r="EN61" s="124">
        <f t="shared" si="662"/>
        <v>17487579</v>
      </c>
      <c r="EO61" s="302">
        <f t="shared" si="662"/>
        <v>0</v>
      </c>
      <c r="EP61" s="5">
        <f t="shared" si="662"/>
        <v>0</v>
      </c>
      <c r="EQ61" s="302">
        <f t="shared" si="662"/>
        <v>17487579</v>
      </c>
      <c r="ER61" s="5">
        <f t="shared" si="662"/>
        <v>9500662</v>
      </c>
      <c r="ES61" s="196">
        <f t="shared" si="48"/>
        <v>54.328057645944014</v>
      </c>
      <c r="ET61" s="5">
        <f t="shared" si="662"/>
        <v>0</v>
      </c>
      <c r="EU61" s="2"/>
      <c r="EV61" s="2"/>
    </row>
    <row r="62" spans="1:180" s="40" customFormat="1" ht="0.75" customHeight="1" outlineLevel="4" x14ac:dyDescent="0.25">
      <c r="A62" s="70" t="s">
        <v>271</v>
      </c>
      <c r="B62" s="71" t="s">
        <v>74</v>
      </c>
      <c r="C62" s="4"/>
      <c r="D62" s="4"/>
      <c r="E62" s="71" t="s">
        <v>90</v>
      </c>
      <c r="F62" s="71" t="s">
        <v>85</v>
      </c>
      <c r="G62" s="71" t="s">
        <v>0</v>
      </c>
      <c r="H62" s="72">
        <v>16723</v>
      </c>
      <c r="I62" s="72" t="s">
        <v>57</v>
      </c>
      <c r="J62" s="8">
        <v>17487579</v>
      </c>
      <c r="K62" s="8"/>
      <c r="L62" s="8"/>
      <c r="M62" s="8"/>
      <c r="N62" s="8"/>
      <c r="O62" s="8"/>
      <c r="P62" s="35">
        <f t="shared" ref="P62" si="663">Q62</f>
        <v>0</v>
      </c>
      <c r="Q62" s="35"/>
      <c r="R62" s="35"/>
      <c r="S62" s="35">
        <f t="shared" ref="S62" si="664">J62+P62</f>
        <v>17487579</v>
      </c>
      <c r="T62" s="43">
        <f>SUM(U62:AE62)</f>
        <v>0</v>
      </c>
      <c r="U62" s="35"/>
      <c r="V62" s="35"/>
      <c r="W62" s="35"/>
      <c r="X62" s="35"/>
      <c r="Y62" s="35"/>
      <c r="Z62" s="35"/>
      <c r="AA62" s="35"/>
      <c r="AB62" s="35"/>
      <c r="AC62" s="8"/>
      <c r="AD62" s="35"/>
      <c r="AE62" s="35"/>
      <c r="AF62" s="43">
        <f>T62+S62</f>
        <v>17487579</v>
      </c>
      <c r="AG62" s="43">
        <f t="shared" ref="AG62" si="665">SUM(AH62:AU62)</f>
        <v>0</v>
      </c>
      <c r="AH62" s="8"/>
      <c r="AI62" s="8"/>
      <c r="AJ62" s="8"/>
      <c r="AK62" s="8"/>
      <c r="AL62" s="8"/>
      <c r="AM62" s="8"/>
      <c r="AN62" s="8"/>
      <c r="AO62" s="8"/>
      <c r="AP62" s="8"/>
      <c r="AQ62" s="8"/>
      <c r="AR62" s="8"/>
      <c r="AS62" s="8"/>
      <c r="AT62" s="8"/>
      <c r="AU62" s="8"/>
      <c r="AV62" s="43">
        <f t="shared" ref="AV62" si="666">AF62+AG62</f>
        <v>17487579</v>
      </c>
      <c r="AW62" s="37">
        <f t="shared" ref="AW62" si="667">SUM(AX62:BG62)</f>
        <v>0</v>
      </c>
      <c r="AX62" s="8"/>
      <c r="AY62" s="8"/>
      <c r="AZ62" s="8"/>
      <c r="BA62" s="8"/>
      <c r="BB62" s="8"/>
      <c r="BC62" s="8"/>
      <c r="BD62" s="8"/>
      <c r="BE62" s="8"/>
      <c r="BF62" s="8"/>
      <c r="BG62" s="8"/>
      <c r="BH62" s="43">
        <f t="shared" ref="BH62" si="668">AV62+AW62</f>
        <v>17487579</v>
      </c>
      <c r="BI62" s="165">
        <f t="shared" ref="BI62" si="669">SUM(BJ62:BR62)</f>
        <v>0</v>
      </c>
      <c r="BJ62" s="35"/>
      <c r="BK62" s="35"/>
      <c r="BL62" s="35"/>
      <c r="BM62" s="35"/>
      <c r="BN62" s="35"/>
      <c r="BO62" s="35"/>
      <c r="BP62" s="35"/>
      <c r="BQ62" s="35"/>
      <c r="BR62" s="35"/>
      <c r="BS62" s="43">
        <f t="shared" ref="BS62" si="670">BH62+BI62</f>
        <v>17487579</v>
      </c>
      <c r="BT62" s="181">
        <f t="shared" ref="BT62" si="671">SUM(BU62:CB62)</f>
        <v>0</v>
      </c>
      <c r="BU62" s="19"/>
      <c r="BV62" s="19"/>
      <c r="BW62" s="19"/>
      <c r="BX62" s="19"/>
      <c r="BY62" s="19"/>
      <c r="BZ62" s="19"/>
      <c r="CA62" s="19"/>
      <c r="CB62" s="19"/>
      <c r="CC62" s="43">
        <f t="shared" ref="CC62" si="672">BS62+BT62</f>
        <v>17487579</v>
      </c>
      <c r="CD62" s="310">
        <f t="shared" ref="CD62" si="673">CE62+CF62+CG62+CH62+CI62+CJ62+CK62+CL62+CM62+CN62</f>
        <v>0</v>
      </c>
      <c r="CE62" s="39"/>
      <c r="CF62" s="39"/>
      <c r="CG62" s="39"/>
      <c r="CH62" s="39"/>
      <c r="CI62" s="39"/>
      <c r="CJ62" s="39"/>
      <c r="CK62" s="39"/>
      <c r="CL62" s="39"/>
      <c r="CM62" s="39"/>
      <c r="CN62" s="39"/>
      <c r="CO62" s="310">
        <f t="shared" ref="CO62" si="674">CC62+CD62</f>
        <v>17487579</v>
      </c>
      <c r="CP62" s="35">
        <v>17487579</v>
      </c>
      <c r="CQ62" s="35"/>
      <c r="CR62" s="35"/>
      <c r="CS62" s="35"/>
      <c r="CT62" s="35"/>
      <c r="CU62" s="35"/>
      <c r="CV62" s="35">
        <f t="shared" ref="CV62" si="675">CW62+CX62</f>
        <v>0</v>
      </c>
      <c r="CW62" s="35"/>
      <c r="CX62" s="35"/>
      <c r="CY62" s="35">
        <f t="shared" ref="CY62" si="676">CP62+CV62</f>
        <v>17487579</v>
      </c>
      <c r="CZ62" s="35"/>
      <c r="DA62" s="35"/>
      <c r="DB62" s="35"/>
      <c r="DC62" s="33">
        <f t="shared" si="42"/>
        <v>17487579</v>
      </c>
      <c r="DD62" s="35"/>
      <c r="DE62" s="33">
        <f t="shared" si="43"/>
        <v>17487579</v>
      </c>
      <c r="DF62" s="35"/>
      <c r="DG62" s="33">
        <f t="shared" si="44"/>
        <v>17487579</v>
      </c>
      <c r="DH62" s="311">
        <f>DI62</f>
        <v>0</v>
      </c>
      <c r="DI62" s="35"/>
      <c r="DJ62" s="43">
        <f>DG62+DH62</f>
        <v>17487579</v>
      </c>
      <c r="DK62" s="312">
        <f t="shared" ref="DK62" si="677">DL62</f>
        <v>0</v>
      </c>
      <c r="DL62" s="39"/>
      <c r="DM62" s="312">
        <f t="shared" ref="DM62" si="678">DJ62+DK62</f>
        <v>17487579</v>
      </c>
      <c r="DN62" s="311">
        <f t="shared" ref="DN62" si="679">DO62</f>
        <v>0</v>
      </c>
      <c r="DO62" s="39">
        <v>0</v>
      </c>
      <c r="DP62" s="311">
        <f t="shared" ref="DP62" si="680">DM62+DN62</f>
        <v>17487579</v>
      </c>
      <c r="DQ62" s="35">
        <v>17487579</v>
      </c>
      <c r="DR62" s="35"/>
      <c r="DS62" s="35"/>
      <c r="DT62" s="35"/>
      <c r="DU62" s="35"/>
      <c r="DV62" s="35"/>
      <c r="DW62" s="35">
        <f t="shared" ref="DW62" si="681">DX62+DY62</f>
        <v>0</v>
      </c>
      <c r="DX62" s="35"/>
      <c r="DY62" s="35"/>
      <c r="DZ62" s="43">
        <f t="shared" ref="DZ62" si="682">DQ62+DW62</f>
        <v>17487579</v>
      </c>
      <c r="EA62" s="35"/>
      <c r="EB62" s="35"/>
      <c r="EC62" s="35"/>
      <c r="ED62" s="33">
        <f t="shared" si="45"/>
        <v>17487579</v>
      </c>
      <c r="EE62" s="35"/>
      <c r="EF62" s="33">
        <f t="shared" si="46"/>
        <v>17487579</v>
      </c>
      <c r="EG62" s="35"/>
      <c r="EH62" s="33">
        <f t="shared" si="47"/>
        <v>17487579</v>
      </c>
      <c r="EI62" s="313">
        <f t="shared" ref="EI62" si="683">EJ62</f>
        <v>0</v>
      </c>
      <c r="EJ62" s="8">
        <v>0</v>
      </c>
      <c r="EK62" s="43">
        <f>EH62+EI62</f>
        <v>17487579</v>
      </c>
      <c r="EL62" s="311">
        <f>EM62</f>
        <v>0</v>
      </c>
      <c r="EM62" s="39"/>
      <c r="EN62" s="311">
        <f>EK62+EL62</f>
        <v>17487579</v>
      </c>
      <c r="EO62" s="314">
        <f>EP62</f>
        <v>0</v>
      </c>
      <c r="EP62" s="39"/>
      <c r="EQ62" s="314">
        <f>EN62+EO62</f>
        <v>17487579</v>
      </c>
      <c r="ER62" s="8">
        <v>9500662</v>
      </c>
      <c r="ES62" s="196">
        <f t="shared" si="48"/>
        <v>54.328057645944014</v>
      </c>
      <c r="ET62" s="19"/>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row>
    <row r="63" spans="1:180" ht="48" customHeight="1" outlineLevel="3" x14ac:dyDescent="0.25">
      <c r="A63" s="58" t="s">
        <v>269</v>
      </c>
      <c r="B63" s="4" t="s">
        <v>74</v>
      </c>
      <c r="C63" s="4"/>
      <c r="D63" s="4"/>
      <c r="E63" s="4" t="s">
        <v>90</v>
      </c>
      <c r="F63" s="4" t="s">
        <v>85</v>
      </c>
      <c r="G63" s="4" t="s">
        <v>0</v>
      </c>
      <c r="H63" s="7">
        <v>16723</v>
      </c>
      <c r="I63" s="7" t="s">
        <v>55</v>
      </c>
      <c r="J63" s="5">
        <f t="shared" ref="J63:ET63" si="684">J64</f>
        <v>5831041</v>
      </c>
      <c r="K63" s="5"/>
      <c r="L63" s="5"/>
      <c r="M63" s="5"/>
      <c r="N63" s="5"/>
      <c r="O63" s="5"/>
      <c r="P63" s="33">
        <f t="shared" si="684"/>
        <v>0</v>
      </c>
      <c r="Q63" s="33">
        <f t="shared" si="684"/>
        <v>0</v>
      </c>
      <c r="R63" s="33">
        <f t="shared" si="684"/>
        <v>0</v>
      </c>
      <c r="S63" s="33">
        <f t="shared" si="684"/>
        <v>5831041</v>
      </c>
      <c r="T63" s="33">
        <f t="shared" si="684"/>
        <v>0</v>
      </c>
      <c r="U63" s="33">
        <f t="shared" si="684"/>
        <v>0</v>
      </c>
      <c r="V63" s="33">
        <f t="shared" si="684"/>
        <v>0</v>
      </c>
      <c r="W63" s="33">
        <f t="shared" si="684"/>
        <v>0</v>
      </c>
      <c r="X63" s="33">
        <f t="shared" si="684"/>
        <v>0</v>
      </c>
      <c r="Y63" s="33">
        <f t="shared" si="684"/>
        <v>0</v>
      </c>
      <c r="Z63" s="33">
        <f t="shared" si="684"/>
        <v>0</v>
      </c>
      <c r="AA63" s="33">
        <f t="shared" si="684"/>
        <v>0</v>
      </c>
      <c r="AB63" s="33">
        <f t="shared" si="684"/>
        <v>0</v>
      </c>
      <c r="AC63" s="5">
        <f t="shared" si="684"/>
        <v>0</v>
      </c>
      <c r="AD63" s="33">
        <f t="shared" si="684"/>
        <v>0</v>
      </c>
      <c r="AE63" s="33">
        <f t="shared" si="684"/>
        <v>0</v>
      </c>
      <c r="AF63" s="33">
        <f t="shared" si="684"/>
        <v>5831041</v>
      </c>
      <c r="AG63" s="5">
        <f t="shared" si="684"/>
        <v>0</v>
      </c>
      <c r="AH63" s="5">
        <f t="shared" si="684"/>
        <v>0</v>
      </c>
      <c r="AI63" s="5">
        <f t="shared" si="684"/>
        <v>0</v>
      </c>
      <c r="AJ63" s="5">
        <f t="shared" si="684"/>
        <v>0</v>
      </c>
      <c r="AK63" s="5">
        <f t="shared" si="684"/>
        <v>0</v>
      </c>
      <c r="AL63" s="5">
        <f t="shared" si="684"/>
        <v>0</v>
      </c>
      <c r="AM63" s="5">
        <f t="shared" si="684"/>
        <v>0</v>
      </c>
      <c r="AN63" s="5">
        <f t="shared" si="684"/>
        <v>0</v>
      </c>
      <c r="AO63" s="5">
        <f t="shared" si="684"/>
        <v>0</v>
      </c>
      <c r="AP63" s="5">
        <f t="shared" si="684"/>
        <v>0</v>
      </c>
      <c r="AQ63" s="5">
        <f t="shared" si="684"/>
        <v>0</v>
      </c>
      <c r="AR63" s="5">
        <f t="shared" si="684"/>
        <v>0</v>
      </c>
      <c r="AS63" s="5">
        <f t="shared" si="684"/>
        <v>0</v>
      </c>
      <c r="AT63" s="5">
        <f t="shared" si="684"/>
        <v>0</v>
      </c>
      <c r="AU63" s="5">
        <f t="shared" si="684"/>
        <v>0</v>
      </c>
      <c r="AV63" s="33">
        <f t="shared" si="684"/>
        <v>5831041</v>
      </c>
      <c r="AW63" s="5">
        <f t="shared" si="684"/>
        <v>0</v>
      </c>
      <c r="AX63" s="5">
        <f t="shared" si="684"/>
        <v>0</v>
      </c>
      <c r="AY63" s="5">
        <f t="shared" si="684"/>
        <v>0</v>
      </c>
      <c r="AZ63" s="5">
        <f t="shared" si="684"/>
        <v>0</v>
      </c>
      <c r="BA63" s="5">
        <f t="shared" si="684"/>
        <v>0</v>
      </c>
      <c r="BB63" s="5">
        <f t="shared" si="684"/>
        <v>0</v>
      </c>
      <c r="BC63" s="5">
        <f t="shared" si="684"/>
        <v>0</v>
      </c>
      <c r="BD63" s="5">
        <f t="shared" si="684"/>
        <v>0</v>
      </c>
      <c r="BE63" s="5">
        <f t="shared" si="684"/>
        <v>0</v>
      </c>
      <c r="BF63" s="5">
        <f t="shared" si="684"/>
        <v>0</v>
      </c>
      <c r="BG63" s="5">
        <f t="shared" si="684"/>
        <v>0</v>
      </c>
      <c r="BH63" s="33">
        <f t="shared" si="684"/>
        <v>5831041</v>
      </c>
      <c r="BI63" s="163">
        <f t="shared" si="684"/>
        <v>0</v>
      </c>
      <c r="BJ63" s="33">
        <f t="shared" si="684"/>
        <v>0</v>
      </c>
      <c r="BK63" s="33">
        <f t="shared" si="684"/>
        <v>0</v>
      </c>
      <c r="BL63" s="33">
        <f t="shared" si="684"/>
        <v>0</v>
      </c>
      <c r="BM63" s="33">
        <f t="shared" si="684"/>
        <v>0</v>
      </c>
      <c r="BN63" s="33">
        <f t="shared" si="684"/>
        <v>0</v>
      </c>
      <c r="BO63" s="33">
        <f t="shared" si="684"/>
        <v>0</v>
      </c>
      <c r="BP63" s="33">
        <f t="shared" si="684"/>
        <v>0</v>
      </c>
      <c r="BQ63" s="33">
        <f t="shared" si="684"/>
        <v>0</v>
      </c>
      <c r="BR63" s="33">
        <f t="shared" si="684"/>
        <v>0</v>
      </c>
      <c r="BS63" s="33">
        <f t="shared" si="684"/>
        <v>5831041</v>
      </c>
      <c r="BT63" s="298">
        <f t="shared" si="684"/>
        <v>0</v>
      </c>
      <c r="BU63" s="5">
        <f t="shared" si="684"/>
        <v>0</v>
      </c>
      <c r="BV63" s="5">
        <f t="shared" si="684"/>
        <v>0</v>
      </c>
      <c r="BW63" s="5">
        <f t="shared" si="684"/>
        <v>0</v>
      </c>
      <c r="BX63" s="5">
        <f t="shared" si="684"/>
        <v>0</v>
      </c>
      <c r="BY63" s="5">
        <f t="shared" si="684"/>
        <v>0</v>
      </c>
      <c r="BZ63" s="5">
        <f t="shared" si="684"/>
        <v>0</v>
      </c>
      <c r="CA63" s="5">
        <f t="shared" si="684"/>
        <v>0</v>
      </c>
      <c r="CB63" s="5">
        <f t="shared" si="684"/>
        <v>0</v>
      </c>
      <c r="CC63" s="33">
        <f t="shared" si="684"/>
        <v>5831041</v>
      </c>
      <c r="CD63" s="74">
        <f t="shared" si="684"/>
        <v>0</v>
      </c>
      <c r="CE63" s="5">
        <f t="shared" si="684"/>
        <v>0</v>
      </c>
      <c r="CF63" s="5">
        <f t="shared" si="684"/>
        <v>0</v>
      </c>
      <c r="CG63" s="5">
        <f t="shared" si="684"/>
        <v>0</v>
      </c>
      <c r="CH63" s="5">
        <f t="shared" si="684"/>
        <v>0</v>
      </c>
      <c r="CI63" s="5">
        <f t="shared" si="684"/>
        <v>0</v>
      </c>
      <c r="CJ63" s="5">
        <f t="shared" si="684"/>
        <v>0</v>
      </c>
      <c r="CK63" s="5">
        <f t="shared" si="684"/>
        <v>0</v>
      </c>
      <c r="CL63" s="5">
        <f t="shared" si="684"/>
        <v>0</v>
      </c>
      <c r="CM63" s="5">
        <f t="shared" si="684"/>
        <v>0</v>
      </c>
      <c r="CN63" s="5">
        <f t="shared" si="684"/>
        <v>0</v>
      </c>
      <c r="CO63" s="74">
        <f t="shared" si="684"/>
        <v>5831041</v>
      </c>
      <c r="CP63" s="33">
        <f t="shared" si="684"/>
        <v>5831041</v>
      </c>
      <c r="CQ63" s="33"/>
      <c r="CR63" s="33"/>
      <c r="CS63" s="33"/>
      <c r="CT63" s="33"/>
      <c r="CU63" s="33"/>
      <c r="CV63" s="33">
        <f t="shared" si="684"/>
        <v>0</v>
      </c>
      <c r="CW63" s="33">
        <f t="shared" si="684"/>
        <v>0</v>
      </c>
      <c r="CX63" s="33">
        <f t="shared" si="684"/>
        <v>0</v>
      </c>
      <c r="CY63" s="33">
        <f t="shared" si="684"/>
        <v>5831041</v>
      </c>
      <c r="CZ63" s="33">
        <f t="shared" si="684"/>
        <v>0</v>
      </c>
      <c r="DA63" s="33">
        <f t="shared" si="684"/>
        <v>0</v>
      </c>
      <c r="DB63" s="33">
        <f t="shared" si="684"/>
        <v>0</v>
      </c>
      <c r="DC63" s="33">
        <f t="shared" si="42"/>
        <v>5831041</v>
      </c>
      <c r="DD63" s="33">
        <f t="shared" si="684"/>
        <v>0</v>
      </c>
      <c r="DE63" s="33">
        <f t="shared" si="43"/>
        <v>5831041</v>
      </c>
      <c r="DF63" s="33">
        <f t="shared" si="684"/>
        <v>0</v>
      </c>
      <c r="DG63" s="33">
        <f t="shared" si="44"/>
        <v>5831041</v>
      </c>
      <c r="DH63" s="299">
        <f t="shared" si="684"/>
        <v>0</v>
      </c>
      <c r="DI63" s="33">
        <f t="shared" si="684"/>
        <v>0</v>
      </c>
      <c r="DJ63" s="33">
        <f t="shared" si="684"/>
        <v>5831041</v>
      </c>
      <c r="DK63" s="300">
        <f t="shared" si="684"/>
        <v>0</v>
      </c>
      <c r="DL63" s="5">
        <f t="shared" si="684"/>
        <v>0</v>
      </c>
      <c r="DM63" s="300">
        <f t="shared" si="684"/>
        <v>5831041</v>
      </c>
      <c r="DN63" s="124">
        <f t="shared" si="684"/>
        <v>0</v>
      </c>
      <c r="DO63" s="5">
        <f t="shared" si="684"/>
        <v>0</v>
      </c>
      <c r="DP63" s="124">
        <f t="shared" si="684"/>
        <v>5831041</v>
      </c>
      <c r="DQ63" s="33">
        <f t="shared" si="684"/>
        <v>5831041</v>
      </c>
      <c r="DR63" s="33"/>
      <c r="DS63" s="33"/>
      <c r="DT63" s="33"/>
      <c r="DU63" s="33"/>
      <c r="DV63" s="33"/>
      <c r="DW63" s="33">
        <f t="shared" si="684"/>
        <v>0</v>
      </c>
      <c r="DX63" s="33">
        <f t="shared" si="684"/>
        <v>0</v>
      </c>
      <c r="DY63" s="33">
        <f t="shared" si="684"/>
        <v>0</v>
      </c>
      <c r="DZ63" s="33">
        <f t="shared" si="684"/>
        <v>5831041</v>
      </c>
      <c r="EA63" s="33">
        <f t="shared" si="684"/>
        <v>0</v>
      </c>
      <c r="EB63" s="33">
        <f t="shared" si="684"/>
        <v>0</v>
      </c>
      <c r="EC63" s="33">
        <f t="shared" si="684"/>
        <v>0</v>
      </c>
      <c r="ED63" s="33">
        <f t="shared" si="45"/>
        <v>5831041</v>
      </c>
      <c r="EE63" s="33">
        <f t="shared" si="684"/>
        <v>0</v>
      </c>
      <c r="EF63" s="33">
        <f t="shared" si="46"/>
        <v>5831041</v>
      </c>
      <c r="EG63" s="33">
        <f t="shared" si="684"/>
        <v>0</v>
      </c>
      <c r="EH63" s="33">
        <f t="shared" si="47"/>
        <v>5831041</v>
      </c>
      <c r="EI63" s="301">
        <f t="shared" si="684"/>
        <v>0</v>
      </c>
      <c r="EJ63" s="5">
        <f t="shared" si="684"/>
        <v>0</v>
      </c>
      <c r="EK63" s="33">
        <f t="shared" si="684"/>
        <v>5831041</v>
      </c>
      <c r="EL63" s="124">
        <f t="shared" si="684"/>
        <v>0</v>
      </c>
      <c r="EM63" s="5">
        <f t="shared" si="684"/>
        <v>0</v>
      </c>
      <c r="EN63" s="124">
        <f t="shared" si="684"/>
        <v>5831041</v>
      </c>
      <c r="EO63" s="302">
        <f t="shared" si="684"/>
        <v>0</v>
      </c>
      <c r="EP63" s="5">
        <f t="shared" si="684"/>
        <v>0</v>
      </c>
      <c r="EQ63" s="302">
        <f t="shared" si="684"/>
        <v>5831041</v>
      </c>
      <c r="ER63" s="5">
        <f t="shared" si="684"/>
        <v>2474195.41</v>
      </c>
      <c r="ES63" s="196">
        <f t="shared" si="48"/>
        <v>42.431452805768302</v>
      </c>
      <c r="ET63" s="5">
        <f t="shared" si="684"/>
        <v>0</v>
      </c>
      <c r="EU63" s="2"/>
      <c r="EV63" s="2"/>
    </row>
    <row r="64" spans="1:180" s="40" customFormat="1" ht="38.25" hidden="1" customHeight="1" outlineLevel="4" x14ac:dyDescent="0.25">
      <c r="A64" s="64" t="s">
        <v>331</v>
      </c>
      <c r="B64" s="71" t="s">
        <v>74</v>
      </c>
      <c r="C64" s="4"/>
      <c r="D64" s="4"/>
      <c r="E64" s="71" t="s">
        <v>90</v>
      </c>
      <c r="F64" s="71" t="s">
        <v>85</v>
      </c>
      <c r="G64" s="71" t="s">
        <v>0</v>
      </c>
      <c r="H64" s="72">
        <v>16723</v>
      </c>
      <c r="I64" s="72" t="s">
        <v>58</v>
      </c>
      <c r="J64" s="8">
        <v>5831041</v>
      </c>
      <c r="K64" s="8"/>
      <c r="L64" s="8"/>
      <c r="M64" s="8"/>
      <c r="N64" s="8"/>
      <c r="O64" s="8"/>
      <c r="P64" s="35">
        <f t="shared" ref="P64" si="685">Q64</f>
        <v>0</v>
      </c>
      <c r="Q64" s="35"/>
      <c r="R64" s="35"/>
      <c r="S64" s="35">
        <f t="shared" ref="S64" si="686">J64+P64</f>
        <v>5831041</v>
      </c>
      <c r="T64" s="43">
        <f>SUM(U64:AE64)</f>
        <v>0</v>
      </c>
      <c r="U64" s="35"/>
      <c r="V64" s="35"/>
      <c r="W64" s="35"/>
      <c r="X64" s="35"/>
      <c r="Y64" s="35"/>
      <c r="Z64" s="35"/>
      <c r="AA64" s="35"/>
      <c r="AB64" s="35"/>
      <c r="AC64" s="8"/>
      <c r="AD64" s="35"/>
      <c r="AE64" s="35"/>
      <c r="AF64" s="43">
        <f>T64+S64</f>
        <v>5831041</v>
      </c>
      <c r="AG64" s="43">
        <f t="shared" ref="AG64" si="687">SUM(AH64:AU64)</f>
        <v>0</v>
      </c>
      <c r="AH64" s="8"/>
      <c r="AI64" s="8"/>
      <c r="AJ64" s="8"/>
      <c r="AK64" s="8"/>
      <c r="AL64" s="8"/>
      <c r="AM64" s="8"/>
      <c r="AN64" s="8"/>
      <c r="AO64" s="8"/>
      <c r="AP64" s="8"/>
      <c r="AQ64" s="8"/>
      <c r="AR64" s="8"/>
      <c r="AS64" s="8"/>
      <c r="AT64" s="8"/>
      <c r="AU64" s="8"/>
      <c r="AV64" s="43">
        <f t="shared" ref="AV64" si="688">AF64+AG64</f>
        <v>5831041</v>
      </c>
      <c r="AW64" s="37">
        <f t="shared" ref="AW64" si="689">SUM(AX64:BG64)</f>
        <v>0</v>
      </c>
      <c r="AX64" s="8"/>
      <c r="AY64" s="8"/>
      <c r="AZ64" s="8"/>
      <c r="BA64" s="8"/>
      <c r="BB64" s="8"/>
      <c r="BC64" s="8"/>
      <c r="BD64" s="8"/>
      <c r="BE64" s="8"/>
      <c r="BF64" s="8"/>
      <c r="BG64" s="8"/>
      <c r="BH64" s="43">
        <f t="shared" ref="BH64" si="690">AV64+AW64</f>
        <v>5831041</v>
      </c>
      <c r="BI64" s="165">
        <f t="shared" ref="BI64" si="691">SUM(BJ64:BR64)</f>
        <v>0</v>
      </c>
      <c r="BJ64" s="35"/>
      <c r="BK64" s="35"/>
      <c r="BL64" s="35"/>
      <c r="BM64" s="35"/>
      <c r="BN64" s="35"/>
      <c r="BO64" s="35"/>
      <c r="BP64" s="35"/>
      <c r="BQ64" s="35"/>
      <c r="BR64" s="35"/>
      <c r="BS64" s="43">
        <f t="shared" ref="BS64" si="692">BH64+BI64</f>
        <v>5831041</v>
      </c>
      <c r="BT64" s="181">
        <f t="shared" ref="BT64" si="693">SUM(BU64:CB64)</f>
        <v>0</v>
      </c>
      <c r="BU64" s="19"/>
      <c r="BV64" s="19"/>
      <c r="BW64" s="19"/>
      <c r="BX64" s="19"/>
      <c r="BY64" s="19"/>
      <c r="BZ64" s="19"/>
      <c r="CA64" s="19"/>
      <c r="CB64" s="19"/>
      <c r="CC64" s="43">
        <f t="shared" ref="CC64" si="694">BS64+BT64</f>
        <v>5831041</v>
      </c>
      <c r="CD64" s="310">
        <f t="shared" ref="CD64" si="695">CE64+CF64+CG64+CH64+CI64+CJ64+CK64+CL64+CM64+CN64</f>
        <v>0</v>
      </c>
      <c r="CE64" s="39"/>
      <c r="CF64" s="39"/>
      <c r="CG64" s="39"/>
      <c r="CH64" s="39"/>
      <c r="CI64" s="39"/>
      <c r="CJ64" s="39"/>
      <c r="CK64" s="39"/>
      <c r="CL64" s="39"/>
      <c r="CM64" s="39"/>
      <c r="CN64" s="39"/>
      <c r="CO64" s="310">
        <f t="shared" ref="CO64" si="696">CC64+CD64</f>
        <v>5831041</v>
      </c>
      <c r="CP64" s="35">
        <v>5831041</v>
      </c>
      <c r="CQ64" s="35"/>
      <c r="CR64" s="35"/>
      <c r="CS64" s="35"/>
      <c r="CT64" s="35"/>
      <c r="CU64" s="35"/>
      <c r="CV64" s="35">
        <f t="shared" ref="CV64" si="697">CW64+CX64</f>
        <v>0</v>
      </c>
      <c r="CW64" s="35"/>
      <c r="CX64" s="35"/>
      <c r="CY64" s="35">
        <f t="shared" ref="CY64" si="698">CP64+CV64</f>
        <v>5831041</v>
      </c>
      <c r="CZ64" s="35"/>
      <c r="DA64" s="35"/>
      <c r="DB64" s="35"/>
      <c r="DC64" s="33">
        <f t="shared" si="42"/>
        <v>5831041</v>
      </c>
      <c r="DD64" s="35"/>
      <c r="DE64" s="33">
        <f t="shared" si="43"/>
        <v>5831041</v>
      </c>
      <c r="DF64" s="35"/>
      <c r="DG64" s="33">
        <f t="shared" si="44"/>
        <v>5831041</v>
      </c>
      <c r="DH64" s="311">
        <f>DI64</f>
        <v>0</v>
      </c>
      <c r="DI64" s="35"/>
      <c r="DJ64" s="43">
        <f>DG64+DH64</f>
        <v>5831041</v>
      </c>
      <c r="DK64" s="312">
        <f t="shared" ref="DK64" si="699">DL64</f>
        <v>0</v>
      </c>
      <c r="DL64" s="39"/>
      <c r="DM64" s="312">
        <f t="shared" ref="DM64" si="700">DJ64+DK64</f>
        <v>5831041</v>
      </c>
      <c r="DN64" s="311">
        <f t="shared" ref="DN64" si="701">DO64</f>
        <v>0</v>
      </c>
      <c r="DO64" s="39">
        <v>0</v>
      </c>
      <c r="DP64" s="311">
        <f t="shared" ref="DP64" si="702">DM64+DN64</f>
        <v>5831041</v>
      </c>
      <c r="DQ64" s="35">
        <v>5831041</v>
      </c>
      <c r="DR64" s="35"/>
      <c r="DS64" s="35"/>
      <c r="DT64" s="35"/>
      <c r="DU64" s="35"/>
      <c r="DV64" s="35"/>
      <c r="DW64" s="35">
        <f t="shared" ref="DW64" si="703">DX64+DY64</f>
        <v>0</v>
      </c>
      <c r="DX64" s="35"/>
      <c r="DY64" s="35"/>
      <c r="DZ64" s="43">
        <f t="shared" ref="DZ64" si="704">DQ64+DW64</f>
        <v>5831041</v>
      </c>
      <c r="EA64" s="35"/>
      <c r="EB64" s="35"/>
      <c r="EC64" s="35"/>
      <c r="ED64" s="33">
        <f t="shared" si="45"/>
        <v>5831041</v>
      </c>
      <c r="EE64" s="35"/>
      <c r="EF64" s="33">
        <f t="shared" si="46"/>
        <v>5831041</v>
      </c>
      <c r="EG64" s="35"/>
      <c r="EH64" s="33">
        <f t="shared" si="47"/>
        <v>5831041</v>
      </c>
      <c r="EI64" s="313">
        <f t="shared" ref="EI64" si="705">EJ64</f>
        <v>0</v>
      </c>
      <c r="EJ64" s="8">
        <v>0</v>
      </c>
      <c r="EK64" s="43">
        <f>EH64+EI64</f>
        <v>5831041</v>
      </c>
      <c r="EL64" s="311">
        <f>EM64</f>
        <v>0</v>
      </c>
      <c r="EM64" s="39"/>
      <c r="EN64" s="311">
        <f>EK64+EL64</f>
        <v>5831041</v>
      </c>
      <c r="EO64" s="314">
        <f>EP64</f>
        <v>0</v>
      </c>
      <c r="EP64" s="39"/>
      <c r="EQ64" s="314">
        <f>EN64+EO64</f>
        <v>5831041</v>
      </c>
      <c r="ER64" s="8">
        <v>2474195.41</v>
      </c>
      <c r="ES64" s="196">
        <f t="shared" si="48"/>
        <v>42.431452805768302</v>
      </c>
      <c r="ET64" s="19"/>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row>
    <row r="65" spans="1:180" ht="76.5" customHeight="1" outlineLevel="4" x14ac:dyDescent="0.25">
      <c r="A65" s="60" t="s">
        <v>333</v>
      </c>
      <c r="B65" s="4" t="s">
        <v>74</v>
      </c>
      <c r="C65" s="4"/>
      <c r="D65" s="4"/>
      <c r="E65" s="4" t="s">
        <v>90</v>
      </c>
      <c r="F65" s="4" t="s">
        <v>85</v>
      </c>
      <c r="G65" s="4" t="s">
        <v>0</v>
      </c>
      <c r="H65" s="7">
        <v>17390</v>
      </c>
      <c r="I65" s="7"/>
      <c r="J65" s="5">
        <f t="shared" ref="J65:CP65" si="706">J70+J66</f>
        <v>59724</v>
      </c>
      <c r="K65" s="5"/>
      <c r="L65" s="5"/>
      <c r="M65" s="5"/>
      <c r="N65" s="5"/>
      <c r="O65" s="5"/>
      <c r="P65" s="33">
        <f t="shared" ref="P65" si="707">P70+P66</f>
        <v>0</v>
      </c>
      <c r="Q65" s="33">
        <f t="shared" ref="Q65:CC65" si="708">Q70+Q66</f>
        <v>0</v>
      </c>
      <c r="R65" s="33">
        <f t="shared" si="708"/>
        <v>0</v>
      </c>
      <c r="S65" s="33">
        <f t="shared" si="708"/>
        <v>59724</v>
      </c>
      <c r="T65" s="33">
        <f t="shared" si="708"/>
        <v>0</v>
      </c>
      <c r="U65" s="33">
        <f t="shared" si="708"/>
        <v>0</v>
      </c>
      <c r="V65" s="33">
        <f t="shared" si="708"/>
        <v>0</v>
      </c>
      <c r="W65" s="33">
        <f t="shared" ref="W65:AE65" si="709">W70+W66</f>
        <v>0</v>
      </c>
      <c r="X65" s="33">
        <f t="shared" si="709"/>
        <v>0</v>
      </c>
      <c r="Y65" s="33">
        <f t="shared" si="709"/>
        <v>0</v>
      </c>
      <c r="Z65" s="33">
        <f t="shared" ref="Z65:AA65" si="710">Z70+Z66</f>
        <v>0</v>
      </c>
      <c r="AA65" s="33">
        <f t="shared" si="710"/>
        <v>0</v>
      </c>
      <c r="AB65" s="33">
        <f t="shared" si="709"/>
        <v>0</v>
      </c>
      <c r="AC65" s="5">
        <f t="shared" si="709"/>
        <v>0</v>
      </c>
      <c r="AD65" s="33">
        <f t="shared" si="709"/>
        <v>0</v>
      </c>
      <c r="AE65" s="33">
        <f t="shared" si="709"/>
        <v>0</v>
      </c>
      <c r="AF65" s="33">
        <f t="shared" si="708"/>
        <v>59724</v>
      </c>
      <c r="AG65" s="5">
        <f t="shared" ref="AG65:AU65" si="711">AG70+AG66</f>
        <v>0</v>
      </c>
      <c r="AH65" s="5">
        <f t="shared" ref="AH65:AT65" si="712">AH70+AH66</f>
        <v>0</v>
      </c>
      <c r="AI65" s="5">
        <f t="shared" ref="AI65:AL65" si="713">AI70+AI66</f>
        <v>0</v>
      </c>
      <c r="AJ65" s="5">
        <f t="shared" si="713"/>
        <v>0</v>
      </c>
      <c r="AK65" s="5">
        <f t="shared" si="713"/>
        <v>0</v>
      </c>
      <c r="AL65" s="5">
        <f t="shared" si="713"/>
        <v>0</v>
      </c>
      <c r="AM65" s="5">
        <f t="shared" si="712"/>
        <v>0</v>
      </c>
      <c r="AN65" s="5">
        <f t="shared" si="712"/>
        <v>0</v>
      </c>
      <c r="AO65" s="5">
        <f t="shared" si="712"/>
        <v>0</v>
      </c>
      <c r="AP65" s="5">
        <f t="shared" ref="AP65" si="714">AP70+AP66</f>
        <v>0</v>
      </c>
      <c r="AQ65" s="5">
        <f t="shared" ref="AQ65:AS65" si="715">AQ70+AQ66</f>
        <v>0</v>
      </c>
      <c r="AR65" s="5">
        <f t="shared" si="715"/>
        <v>0</v>
      </c>
      <c r="AS65" s="5">
        <f t="shared" si="715"/>
        <v>0</v>
      </c>
      <c r="AT65" s="5">
        <f t="shared" si="712"/>
        <v>0</v>
      </c>
      <c r="AU65" s="5">
        <f t="shared" si="711"/>
        <v>0</v>
      </c>
      <c r="AV65" s="33">
        <f t="shared" si="708"/>
        <v>59724</v>
      </c>
      <c r="AW65" s="5">
        <f t="shared" si="708"/>
        <v>0</v>
      </c>
      <c r="AX65" s="5">
        <f t="shared" si="708"/>
        <v>0</v>
      </c>
      <c r="AY65" s="5">
        <f t="shared" si="708"/>
        <v>0</v>
      </c>
      <c r="AZ65" s="5">
        <f t="shared" ref="AZ65:BD65" si="716">AZ70+AZ66</f>
        <v>0</v>
      </c>
      <c r="BA65" s="5">
        <f t="shared" si="716"/>
        <v>0</v>
      </c>
      <c r="BB65" s="5">
        <f t="shared" si="716"/>
        <v>0</v>
      </c>
      <c r="BC65" s="5">
        <f t="shared" si="716"/>
        <v>0</v>
      </c>
      <c r="BD65" s="5">
        <f t="shared" si="716"/>
        <v>0</v>
      </c>
      <c r="BE65" s="5">
        <f t="shared" ref="BE65:BG65" si="717">BE70+BE66</f>
        <v>0</v>
      </c>
      <c r="BF65" s="5">
        <f t="shared" si="717"/>
        <v>0</v>
      </c>
      <c r="BG65" s="5">
        <f t="shared" si="717"/>
        <v>0</v>
      </c>
      <c r="BH65" s="33">
        <f t="shared" si="708"/>
        <v>59724</v>
      </c>
      <c r="BI65" s="163">
        <f t="shared" si="708"/>
        <v>0</v>
      </c>
      <c r="BJ65" s="33">
        <f t="shared" si="708"/>
        <v>0</v>
      </c>
      <c r="BK65" s="33">
        <f t="shared" si="708"/>
        <v>0</v>
      </c>
      <c r="BL65" s="33">
        <f t="shared" si="708"/>
        <v>0</v>
      </c>
      <c r="BM65" s="33">
        <f t="shared" ref="BM65:BO65" si="718">BM70+BM66</f>
        <v>0</v>
      </c>
      <c r="BN65" s="33">
        <f t="shared" si="718"/>
        <v>0</v>
      </c>
      <c r="BO65" s="33">
        <f t="shared" si="718"/>
        <v>0</v>
      </c>
      <c r="BP65" s="33">
        <f t="shared" si="708"/>
        <v>0</v>
      </c>
      <c r="BQ65" s="33">
        <f t="shared" ref="BQ65:BR65" si="719">BQ70+BQ66</f>
        <v>0</v>
      </c>
      <c r="BR65" s="33">
        <f t="shared" si="719"/>
        <v>0</v>
      </c>
      <c r="BS65" s="33">
        <f t="shared" si="708"/>
        <v>59724</v>
      </c>
      <c r="BT65" s="298">
        <f t="shared" si="708"/>
        <v>0</v>
      </c>
      <c r="BU65" s="5">
        <f t="shared" ref="BU65:BX65" si="720">BU70+BU66</f>
        <v>0</v>
      </c>
      <c r="BV65" s="5">
        <f t="shared" si="720"/>
        <v>0</v>
      </c>
      <c r="BW65" s="5">
        <f t="shared" si="720"/>
        <v>0</v>
      </c>
      <c r="BX65" s="5">
        <f t="shared" si="720"/>
        <v>0</v>
      </c>
      <c r="BY65" s="5">
        <f t="shared" si="708"/>
        <v>0</v>
      </c>
      <c r="BZ65" s="5">
        <f t="shared" ref="BZ65:CB65" si="721">BZ70+BZ66</f>
        <v>0</v>
      </c>
      <c r="CA65" s="5">
        <f t="shared" si="721"/>
        <v>0</v>
      </c>
      <c r="CB65" s="5">
        <f t="shared" si="721"/>
        <v>0</v>
      </c>
      <c r="CC65" s="33">
        <f t="shared" si="708"/>
        <v>59724</v>
      </c>
      <c r="CD65" s="74">
        <f t="shared" ref="CD65:CF65" si="722">CD70+CD66</f>
        <v>0</v>
      </c>
      <c r="CE65" s="5">
        <f t="shared" si="722"/>
        <v>0</v>
      </c>
      <c r="CF65" s="5">
        <f t="shared" si="722"/>
        <v>0</v>
      </c>
      <c r="CG65" s="5">
        <f t="shared" ref="CG65:CI65" si="723">CG70+CG66</f>
        <v>0</v>
      </c>
      <c r="CH65" s="5">
        <f t="shared" si="723"/>
        <v>0</v>
      </c>
      <c r="CI65" s="5">
        <f t="shared" si="723"/>
        <v>0</v>
      </c>
      <c r="CJ65" s="5">
        <f t="shared" ref="CJ65:CL65" si="724">CJ70+CJ66</f>
        <v>0</v>
      </c>
      <c r="CK65" s="5">
        <f t="shared" si="724"/>
        <v>0</v>
      </c>
      <c r="CL65" s="5">
        <f t="shared" si="724"/>
        <v>0</v>
      </c>
      <c r="CM65" s="5">
        <f t="shared" ref="CM65:CO65" si="725">CM70+CM66</f>
        <v>0</v>
      </c>
      <c r="CN65" s="5">
        <f t="shared" si="725"/>
        <v>0</v>
      </c>
      <c r="CO65" s="74">
        <f t="shared" si="725"/>
        <v>59724</v>
      </c>
      <c r="CP65" s="33">
        <f t="shared" si="706"/>
        <v>59724</v>
      </c>
      <c r="CQ65" s="33"/>
      <c r="CR65" s="33"/>
      <c r="CS65" s="33"/>
      <c r="CT65" s="33"/>
      <c r="CU65" s="33"/>
      <c r="CV65" s="33">
        <f t="shared" ref="CV65:DB65" si="726">CV70+CV66</f>
        <v>0</v>
      </c>
      <c r="CW65" s="33">
        <f t="shared" si="726"/>
        <v>0</v>
      </c>
      <c r="CX65" s="33">
        <f t="shared" si="726"/>
        <v>0</v>
      </c>
      <c r="CY65" s="33">
        <f t="shared" si="726"/>
        <v>59724</v>
      </c>
      <c r="CZ65" s="33">
        <f t="shared" si="726"/>
        <v>0</v>
      </c>
      <c r="DA65" s="33">
        <f t="shared" si="726"/>
        <v>0</v>
      </c>
      <c r="DB65" s="33">
        <f t="shared" si="726"/>
        <v>0</v>
      </c>
      <c r="DC65" s="33">
        <f t="shared" si="42"/>
        <v>59724</v>
      </c>
      <c r="DD65" s="33">
        <f t="shared" ref="DD65" si="727">DD70+DD66</f>
        <v>0</v>
      </c>
      <c r="DE65" s="33">
        <f t="shared" si="43"/>
        <v>59724</v>
      </c>
      <c r="DF65" s="33">
        <f t="shared" ref="DF65" si="728">DF70+DF66</f>
        <v>0</v>
      </c>
      <c r="DG65" s="33">
        <f t="shared" si="44"/>
        <v>59724</v>
      </c>
      <c r="DH65" s="299">
        <f t="shared" ref="DH65" si="729">DH70+DH66</f>
        <v>0</v>
      </c>
      <c r="DI65" s="33">
        <f t="shared" ref="DI65:DP65" si="730">DI70+DI66</f>
        <v>0</v>
      </c>
      <c r="DJ65" s="33">
        <f t="shared" si="730"/>
        <v>59724</v>
      </c>
      <c r="DK65" s="300">
        <f t="shared" ref="DK65:DL65" si="731">DK70+DK66</f>
        <v>0</v>
      </c>
      <c r="DL65" s="5">
        <f t="shared" si="731"/>
        <v>0</v>
      </c>
      <c r="DM65" s="300">
        <f t="shared" si="730"/>
        <v>59724</v>
      </c>
      <c r="DN65" s="124">
        <f t="shared" si="730"/>
        <v>0</v>
      </c>
      <c r="DO65" s="5">
        <f t="shared" si="730"/>
        <v>0</v>
      </c>
      <c r="DP65" s="124">
        <f t="shared" si="730"/>
        <v>59724</v>
      </c>
      <c r="DQ65" s="33">
        <f t="shared" ref="DQ65" si="732">DQ70+DQ66</f>
        <v>59724</v>
      </c>
      <c r="DR65" s="33"/>
      <c r="DS65" s="33"/>
      <c r="DT65" s="33"/>
      <c r="DU65" s="33"/>
      <c r="DV65" s="33"/>
      <c r="DW65" s="33">
        <f t="shared" ref="DW65:EC65" si="733">DW70+DW66</f>
        <v>0</v>
      </c>
      <c r="DX65" s="33">
        <f t="shared" si="733"/>
        <v>0</v>
      </c>
      <c r="DY65" s="33">
        <f t="shared" si="733"/>
        <v>0</v>
      </c>
      <c r="DZ65" s="33">
        <f t="shared" si="733"/>
        <v>59724</v>
      </c>
      <c r="EA65" s="33">
        <f t="shared" si="733"/>
        <v>0</v>
      </c>
      <c r="EB65" s="33">
        <f t="shared" si="733"/>
        <v>0</v>
      </c>
      <c r="EC65" s="33">
        <f t="shared" si="733"/>
        <v>0</v>
      </c>
      <c r="ED65" s="33">
        <f t="shared" si="45"/>
        <v>59724</v>
      </c>
      <c r="EE65" s="33">
        <f t="shared" ref="EE65" si="734">EE70+EE66</f>
        <v>0</v>
      </c>
      <c r="EF65" s="33">
        <f t="shared" si="46"/>
        <v>59724</v>
      </c>
      <c r="EG65" s="33">
        <f t="shared" ref="EG65" si="735">EG70+EG66</f>
        <v>0</v>
      </c>
      <c r="EH65" s="33">
        <f t="shared" si="47"/>
        <v>59724</v>
      </c>
      <c r="EI65" s="301">
        <f t="shared" ref="EI65:EJ65" si="736">EI70+EI66</f>
        <v>0</v>
      </c>
      <c r="EJ65" s="5">
        <f t="shared" si="736"/>
        <v>0</v>
      </c>
      <c r="EK65" s="33">
        <f t="shared" ref="EK65" si="737">EK70+EK66</f>
        <v>59724</v>
      </c>
      <c r="EL65" s="124">
        <f t="shared" ref="EL65:ER65" si="738">EL70+EL66</f>
        <v>0</v>
      </c>
      <c r="EM65" s="5">
        <f t="shared" si="738"/>
        <v>0</v>
      </c>
      <c r="EN65" s="124">
        <f t="shared" ref="EN65:EQ65" si="739">EN70+EN66</f>
        <v>59724</v>
      </c>
      <c r="EO65" s="302">
        <f t="shared" si="739"/>
        <v>0</v>
      </c>
      <c r="EP65" s="5">
        <f t="shared" si="739"/>
        <v>0</v>
      </c>
      <c r="EQ65" s="302">
        <f t="shared" si="739"/>
        <v>59724</v>
      </c>
      <c r="ER65" s="5">
        <f t="shared" si="738"/>
        <v>24680.67</v>
      </c>
      <c r="ES65" s="196">
        <f t="shared" si="48"/>
        <v>41.324542897327703</v>
      </c>
      <c r="ET65" s="5">
        <f t="shared" ref="ET65" si="740">ET70+ET66</f>
        <v>0</v>
      </c>
      <c r="EU65" s="2"/>
      <c r="EV65" s="2"/>
    </row>
    <row r="66" spans="1:180" ht="89.25" customHeight="1" outlineLevel="4" x14ac:dyDescent="0.25">
      <c r="A66" s="58" t="s">
        <v>176</v>
      </c>
      <c r="B66" s="4" t="s">
        <v>74</v>
      </c>
      <c r="C66" s="4"/>
      <c r="D66" s="4"/>
      <c r="E66" s="4" t="s">
        <v>90</v>
      </c>
      <c r="F66" s="4" t="s">
        <v>85</v>
      </c>
      <c r="G66" s="4" t="s">
        <v>0</v>
      </c>
      <c r="H66" s="7">
        <v>17390</v>
      </c>
      <c r="I66" s="7">
        <v>100</v>
      </c>
      <c r="J66" s="5">
        <f t="shared" ref="J66:ET66" si="741">J67</f>
        <v>36795</v>
      </c>
      <c r="K66" s="5"/>
      <c r="L66" s="5"/>
      <c r="M66" s="5"/>
      <c r="N66" s="5"/>
      <c r="O66" s="5"/>
      <c r="P66" s="33">
        <f t="shared" si="741"/>
        <v>0</v>
      </c>
      <c r="Q66" s="33">
        <f t="shared" si="741"/>
        <v>0</v>
      </c>
      <c r="R66" s="33">
        <f t="shared" si="741"/>
        <v>0</v>
      </c>
      <c r="S66" s="33">
        <f t="shared" si="741"/>
        <v>36795</v>
      </c>
      <c r="T66" s="33">
        <f t="shared" si="741"/>
        <v>0</v>
      </c>
      <c r="U66" s="33">
        <f t="shared" si="741"/>
        <v>0</v>
      </c>
      <c r="V66" s="33">
        <f t="shared" si="741"/>
        <v>0</v>
      </c>
      <c r="W66" s="33">
        <f t="shared" si="741"/>
        <v>0</v>
      </c>
      <c r="X66" s="33">
        <f t="shared" si="741"/>
        <v>0</v>
      </c>
      <c r="Y66" s="33">
        <f t="shared" si="741"/>
        <v>0</v>
      </c>
      <c r="Z66" s="33">
        <f t="shared" si="741"/>
        <v>0</v>
      </c>
      <c r="AA66" s="33">
        <f t="shared" si="741"/>
        <v>0</v>
      </c>
      <c r="AB66" s="33">
        <f t="shared" si="741"/>
        <v>0</v>
      </c>
      <c r="AC66" s="5">
        <f t="shared" si="741"/>
        <v>0</v>
      </c>
      <c r="AD66" s="33">
        <f t="shared" si="741"/>
        <v>0</v>
      </c>
      <c r="AE66" s="33">
        <f t="shared" si="741"/>
        <v>0</v>
      </c>
      <c r="AF66" s="33">
        <f t="shared" si="741"/>
        <v>36795</v>
      </c>
      <c r="AG66" s="5">
        <f t="shared" si="741"/>
        <v>11232</v>
      </c>
      <c r="AH66" s="5">
        <f t="shared" si="741"/>
        <v>11232</v>
      </c>
      <c r="AI66" s="5">
        <f t="shared" si="741"/>
        <v>0</v>
      </c>
      <c r="AJ66" s="5">
        <f t="shared" si="741"/>
        <v>0</v>
      </c>
      <c r="AK66" s="5">
        <f t="shared" si="741"/>
        <v>0</v>
      </c>
      <c r="AL66" s="5">
        <f t="shared" si="741"/>
        <v>0</v>
      </c>
      <c r="AM66" s="5">
        <f t="shared" si="741"/>
        <v>0</v>
      </c>
      <c r="AN66" s="5">
        <f t="shared" si="741"/>
        <v>0</v>
      </c>
      <c r="AO66" s="5">
        <f t="shared" si="741"/>
        <v>0</v>
      </c>
      <c r="AP66" s="5">
        <f t="shared" si="741"/>
        <v>0</v>
      </c>
      <c r="AQ66" s="5">
        <f t="shared" si="741"/>
        <v>0</v>
      </c>
      <c r="AR66" s="5">
        <f t="shared" si="741"/>
        <v>0</v>
      </c>
      <c r="AS66" s="5">
        <f t="shared" si="741"/>
        <v>0</v>
      </c>
      <c r="AT66" s="5">
        <f t="shared" si="741"/>
        <v>0</v>
      </c>
      <c r="AU66" s="5">
        <f t="shared" si="741"/>
        <v>0</v>
      </c>
      <c r="AV66" s="33">
        <f t="shared" si="741"/>
        <v>48027</v>
      </c>
      <c r="AW66" s="5">
        <f t="shared" si="741"/>
        <v>0</v>
      </c>
      <c r="AX66" s="5">
        <f t="shared" si="741"/>
        <v>0</v>
      </c>
      <c r="AY66" s="5">
        <f t="shared" si="741"/>
        <v>0</v>
      </c>
      <c r="AZ66" s="5">
        <f t="shared" si="741"/>
        <v>0</v>
      </c>
      <c r="BA66" s="5">
        <f t="shared" si="741"/>
        <v>0</v>
      </c>
      <c r="BB66" s="5">
        <f t="shared" si="741"/>
        <v>0</v>
      </c>
      <c r="BC66" s="5">
        <f t="shared" si="741"/>
        <v>0</v>
      </c>
      <c r="BD66" s="5">
        <f t="shared" si="741"/>
        <v>0</v>
      </c>
      <c r="BE66" s="5">
        <f t="shared" si="741"/>
        <v>0</v>
      </c>
      <c r="BF66" s="5">
        <f t="shared" si="741"/>
        <v>0</v>
      </c>
      <c r="BG66" s="5">
        <f t="shared" si="741"/>
        <v>0</v>
      </c>
      <c r="BH66" s="33">
        <f t="shared" si="741"/>
        <v>48027</v>
      </c>
      <c r="BI66" s="163">
        <f t="shared" si="741"/>
        <v>0</v>
      </c>
      <c r="BJ66" s="33">
        <f t="shared" si="741"/>
        <v>0</v>
      </c>
      <c r="BK66" s="33">
        <f t="shared" si="741"/>
        <v>0</v>
      </c>
      <c r="BL66" s="33">
        <f t="shared" si="741"/>
        <v>0</v>
      </c>
      <c r="BM66" s="33">
        <f t="shared" si="741"/>
        <v>0</v>
      </c>
      <c r="BN66" s="33">
        <f t="shared" si="741"/>
        <v>0</v>
      </c>
      <c r="BO66" s="33">
        <f t="shared" si="741"/>
        <v>0</v>
      </c>
      <c r="BP66" s="33">
        <f t="shared" si="741"/>
        <v>0</v>
      </c>
      <c r="BQ66" s="33">
        <f t="shared" si="741"/>
        <v>0</v>
      </c>
      <c r="BR66" s="33">
        <f t="shared" si="741"/>
        <v>0</v>
      </c>
      <c r="BS66" s="33">
        <f t="shared" si="741"/>
        <v>48027</v>
      </c>
      <c r="BT66" s="298">
        <f t="shared" si="741"/>
        <v>0</v>
      </c>
      <c r="BU66" s="5">
        <f t="shared" si="741"/>
        <v>0</v>
      </c>
      <c r="BV66" s="5">
        <f t="shared" si="741"/>
        <v>0</v>
      </c>
      <c r="BW66" s="5">
        <f t="shared" si="741"/>
        <v>0</v>
      </c>
      <c r="BX66" s="5">
        <f t="shared" si="741"/>
        <v>0</v>
      </c>
      <c r="BY66" s="5">
        <f t="shared" si="741"/>
        <v>0</v>
      </c>
      <c r="BZ66" s="5">
        <f t="shared" si="741"/>
        <v>0</v>
      </c>
      <c r="CA66" s="5">
        <f t="shared" si="741"/>
        <v>0</v>
      </c>
      <c r="CB66" s="5">
        <f t="shared" si="741"/>
        <v>0</v>
      </c>
      <c r="CC66" s="33">
        <f t="shared" si="741"/>
        <v>48027</v>
      </c>
      <c r="CD66" s="74">
        <f t="shared" si="741"/>
        <v>0</v>
      </c>
      <c r="CE66" s="5">
        <f t="shared" si="741"/>
        <v>0</v>
      </c>
      <c r="CF66" s="5">
        <f t="shared" si="741"/>
        <v>0</v>
      </c>
      <c r="CG66" s="5">
        <f t="shared" si="741"/>
        <v>0</v>
      </c>
      <c r="CH66" s="5">
        <f t="shared" si="741"/>
        <v>0</v>
      </c>
      <c r="CI66" s="5">
        <f t="shared" si="741"/>
        <v>0</v>
      </c>
      <c r="CJ66" s="5">
        <f t="shared" si="741"/>
        <v>0</v>
      </c>
      <c r="CK66" s="5">
        <f t="shared" si="741"/>
        <v>0</v>
      </c>
      <c r="CL66" s="5">
        <f t="shared" si="741"/>
        <v>0</v>
      </c>
      <c r="CM66" s="5">
        <f t="shared" si="741"/>
        <v>0</v>
      </c>
      <c r="CN66" s="5">
        <f t="shared" si="741"/>
        <v>0</v>
      </c>
      <c r="CO66" s="74">
        <f t="shared" si="741"/>
        <v>48027</v>
      </c>
      <c r="CP66" s="33">
        <f t="shared" si="741"/>
        <v>36795</v>
      </c>
      <c r="CQ66" s="33"/>
      <c r="CR66" s="33"/>
      <c r="CS66" s="33"/>
      <c r="CT66" s="33"/>
      <c r="CU66" s="33"/>
      <c r="CV66" s="33">
        <f t="shared" si="741"/>
        <v>0</v>
      </c>
      <c r="CW66" s="33">
        <f t="shared" si="741"/>
        <v>0</v>
      </c>
      <c r="CX66" s="33">
        <f t="shared" si="741"/>
        <v>0</v>
      </c>
      <c r="CY66" s="33">
        <f t="shared" si="741"/>
        <v>36795</v>
      </c>
      <c r="CZ66" s="33">
        <f t="shared" si="741"/>
        <v>0</v>
      </c>
      <c r="DA66" s="33">
        <f t="shared" si="741"/>
        <v>0</v>
      </c>
      <c r="DB66" s="33">
        <f t="shared" si="741"/>
        <v>0</v>
      </c>
      <c r="DC66" s="33">
        <f t="shared" si="42"/>
        <v>36795</v>
      </c>
      <c r="DD66" s="33">
        <f t="shared" si="741"/>
        <v>0</v>
      </c>
      <c r="DE66" s="33">
        <f t="shared" si="43"/>
        <v>36795</v>
      </c>
      <c r="DF66" s="33">
        <f t="shared" si="741"/>
        <v>0</v>
      </c>
      <c r="DG66" s="33">
        <f t="shared" si="44"/>
        <v>36795</v>
      </c>
      <c r="DH66" s="299">
        <f t="shared" si="741"/>
        <v>0</v>
      </c>
      <c r="DI66" s="33">
        <f t="shared" si="741"/>
        <v>0</v>
      </c>
      <c r="DJ66" s="33">
        <f t="shared" si="741"/>
        <v>36795</v>
      </c>
      <c r="DK66" s="300">
        <f t="shared" si="741"/>
        <v>0</v>
      </c>
      <c r="DL66" s="5">
        <f t="shared" si="741"/>
        <v>0</v>
      </c>
      <c r="DM66" s="300">
        <f t="shared" si="741"/>
        <v>36795</v>
      </c>
      <c r="DN66" s="124">
        <f t="shared" si="741"/>
        <v>0</v>
      </c>
      <c r="DO66" s="5">
        <f t="shared" si="741"/>
        <v>0</v>
      </c>
      <c r="DP66" s="124">
        <f t="shared" si="741"/>
        <v>36795</v>
      </c>
      <c r="DQ66" s="33">
        <f t="shared" si="741"/>
        <v>36795</v>
      </c>
      <c r="DR66" s="33"/>
      <c r="DS66" s="33"/>
      <c r="DT66" s="33"/>
      <c r="DU66" s="33"/>
      <c r="DV66" s="33"/>
      <c r="DW66" s="33">
        <f t="shared" si="741"/>
        <v>0</v>
      </c>
      <c r="DX66" s="33">
        <f t="shared" si="741"/>
        <v>0</v>
      </c>
      <c r="DY66" s="33">
        <f t="shared" si="741"/>
        <v>0</v>
      </c>
      <c r="DZ66" s="33">
        <f t="shared" si="741"/>
        <v>36795</v>
      </c>
      <c r="EA66" s="33">
        <f t="shared" si="741"/>
        <v>0</v>
      </c>
      <c r="EB66" s="33">
        <f t="shared" si="741"/>
        <v>0</v>
      </c>
      <c r="EC66" s="33">
        <f t="shared" si="741"/>
        <v>0</v>
      </c>
      <c r="ED66" s="33">
        <f t="shared" si="45"/>
        <v>36795</v>
      </c>
      <c r="EE66" s="33">
        <f t="shared" si="741"/>
        <v>0</v>
      </c>
      <c r="EF66" s="33">
        <f t="shared" si="46"/>
        <v>36795</v>
      </c>
      <c r="EG66" s="33">
        <f t="shared" si="741"/>
        <v>0</v>
      </c>
      <c r="EH66" s="33">
        <f t="shared" si="47"/>
        <v>36795</v>
      </c>
      <c r="EI66" s="301">
        <f t="shared" si="741"/>
        <v>0</v>
      </c>
      <c r="EJ66" s="5">
        <f t="shared" si="741"/>
        <v>0</v>
      </c>
      <c r="EK66" s="33">
        <f t="shared" si="741"/>
        <v>36795</v>
      </c>
      <c r="EL66" s="124">
        <f t="shared" si="741"/>
        <v>0</v>
      </c>
      <c r="EM66" s="5">
        <f t="shared" si="741"/>
        <v>0</v>
      </c>
      <c r="EN66" s="124">
        <f t="shared" si="741"/>
        <v>36795</v>
      </c>
      <c r="EO66" s="302">
        <f t="shared" si="741"/>
        <v>0</v>
      </c>
      <c r="EP66" s="5">
        <f t="shared" si="741"/>
        <v>0</v>
      </c>
      <c r="EQ66" s="302">
        <f t="shared" si="741"/>
        <v>36795</v>
      </c>
      <c r="ER66" s="5">
        <f t="shared" si="741"/>
        <v>24680.67</v>
      </c>
      <c r="ES66" s="196">
        <f t="shared" si="48"/>
        <v>51.389156099693921</v>
      </c>
      <c r="ET66" s="5">
        <f t="shared" si="741"/>
        <v>0</v>
      </c>
      <c r="EU66" s="2"/>
      <c r="EV66" s="2"/>
    </row>
    <row r="67" spans="1:180" ht="38.25" customHeight="1" outlineLevel="4" x14ac:dyDescent="0.25">
      <c r="A67" s="58" t="s">
        <v>177</v>
      </c>
      <c r="B67" s="4" t="s">
        <v>74</v>
      </c>
      <c r="C67" s="4"/>
      <c r="D67" s="4"/>
      <c r="E67" s="4" t="s">
        <v>90</v>
      </c>
      <c r="F67" s="4" t="s">
        <v>85</v>
      </c>
      <c r="G67" s="4" t="s">
        <v>0</v>
      </c>
      <c r="H67" s="7">
        <v>17390</v>
      </c>
      <c r="I67" s="7">
        <v>120</v>
      </c>
      <c r="J67" s="5">
        <f t="shared" ref="J67" si="742">J68+J69</f>
        <v>36795</v>
      </c>
      <c r="K67" s="5"/>
      <c r="L67" s="5"/>
      <c r="M67" s="5"/>
      <c r="N67" s="5"/>
      <c r="O67" s="5"/>
      <c r="P67" s="33">
        <f t="shared" ref="P67" si="743">P68+P69</f>
        <v>0</v>
      </c>
      <c r="Q67" s="33">
        <f t="shared" ref="Q67:CC67" si="744">Q68+Q69</f>
        <v>0</v>
      </c>
      <c r="R67" s="33">
        <f t="shared" si="744"/>
        <v>0</v>
      </c>
      <c r="S67" s="33">
        <f t="shared" si="744"/>
        <v>36795</v>
      </c>
      <c r="T67" s="33">
        <f t="shared" si="744"/>
        <v>0</v>
      </c>
      <c r="U67" s="33">
        <f t="shared" si="744"/>
        <v>0</v>
      </c>
      <c r="V67" s="33">
        <f t="shared" si="744"/>
        <v>0</v>
      </c>
      <c r="W67" s="33">
        <f t="shared" ref="W67:AE67" si="745">W68+W69</f>
        <v>0</v>
      </c>
      <c r="X67" s="33">
        <f t="shared" si="745"/>
        <v>0</v>
      </c>
      <c r="Y67" s="33">
        <f t="shared" si="745"/>
        <v>0</v>
      </c>
      <c r="Z67" s="33">
        <f t="shared" ref="Z67:AA67" si="746">Z68+Z69</f>
        <v>0</v>
      </c>
      <c r="AA67" s="33">
        <f t="shared" si="746"/>
        <v>0</v>
      </c>
      <c r="AB67" s="33">
        <f t="shared" si="745"/>
        <v>0</v>
      </c>
      <c r="AC67" s="5">
        <f t="shared" si="745"/>
        <v>0</v>
      </c>
      <c r="AD67" s="33">
        <f t="shared" si="745"/>
        <v>0</v>
      </c>
      <c r="AE67" s="33">
        <f t="shared" si="745"/>
        <v>0</v>
      </c>
      <c r="AF67" s="33">
        <f t="shared" si="744"/>
        <v>36795</v>
      </c>
      <c r="AG67" s="5">
        <f t="shared" ref="AG67:AU67" si="747">AG68+AG69</f>
        <v>11232</v>
      </c>
      <c r="AH67" s="5">
        <f t="shared" ref="AH67:AT67" si="748">AH68+AH69</f>
        <v>11232</v>
      </c>
      <c r="AI67" s="5">
        <f t="shared" ref="AI67:AL67" si="749">AI68+AI69</f>
        <v>0</v>
      </c>
      <c r="AJ67" s="5">
        <f t="shared" si="749"/>
        <v>0</v>
      </c>
      <c r="AK67" s="5">
        <f t="shared" si="749"/>
        <v>0</v>
      </c>
      <c r="AL67" s="5">
        <f t="shared" si="749"/>
        <v>0</v>
      </c>
      <c r="AM67" s="5">
        <f t="shared" si="748"/>
        <v>0</v>
      </c>
      <c r="AN67" s="5">
        <f t="shared" si="748"/>
        <v>0</v>
      </c>
      <c r="AO67" s="5">
        <f t="shared" si="748"/>
        <v>0</v>
      </c>
      <c r="AP67" s="5">
        <f t="shared" ref="AP67" si="750">AP68+AP69</f>
        <v>0</v>
      </c>
      <c r="AQ67" s="5">
        <f t="shared" ref="AQ67:AS67" si="751">AQ68+AQ69</f>
        <v>0</v>
      </c>
      <c r="AR67" s="5">
        <f t="shared" si="751"/>
        <v>0</v>
      </c>
      <c r="AS67" s="5">
        <f t="shared" si="751"/>
        <v>0</v>
      </c>
      <c r="AT67" s="5">
        <f t="shared" si="748"/>
        <v>0</v>
      </c>
      <c r="AU67" s="5">
        <f t="shared" si="747"/>
        <v>0</v>
      </c>
      <c r="AV67" s="33">
        <f t="shared" si="744"/>
        <v>48027</v>
      </c>
      <c r="AW67" s="5">
        <f t="shared" si="744"/>
        <v>0</v>
      </c>
      <c r="AX67" s="5">
        <f t="shared" si="744"/>
        <v>0</v>
      </c>
      <c r="AY67" s="5">
        <f t="shared" si="744"/>
        <v>0</v>
      </c>
      <c r="AZ67" s="5">
        <f t="shared" ref="AZ67:BD67" si="752">AZ68+AZ69</f>
        <v>0</v>
      </c>
      <c r="BA67" s="5">
        <f t="shared" si="752"/>
        <v>0</v>
      </c>
      <c r="BB67" s="5">
        <f t="shared" si="752"/>
        <v>0</v>
      </c>
      <c r="BC67" s="5">
        <f t="shared" si="752"/>
        <v>0</v>
      </c>
      <c r="BD67" s="5">
        <f t="shared" si="752"/>
        <v>0</v>
      </c>
      <c r="BE67" s="5">
        <f t="shared" ref="BE67:BG67" si="753">BE68+BE69</f>
        <v>0</v>
      </c>
      <c r="BF67" s="5">
        <f t="shared" si="753"/>
        <v>0</v>
      </c>
      <c r="BG67" s="5">
        <f t="shared" si="753"/>
        <v>0</v>
      </c>
      <c r="BH67" s="33">
        <f t="shared" si="744"/>
        <v>48027</v>
      </c>
      <c r="BI67" s="163">
        <f t="shared" si="744"/>
        <v>0</v>
      </c>
      <c r="BJ67" s="33">
        <f t="shared" si="744"/>
        <v>0</v>
      </c>
      <c r="BK67" s="33">
        <f t="shared" si="744"/>
        <v>0</v>
      </c>
      <c r="BL67" s="33">
        <f t="shared" si="744"/>
        <v>0</v>
      </c>
      <c r="BM67" s="33">
        <f t="shared" ref="BM67:BO67" si="754">BM68+BM69</f>
        <v>0</v>
      </c>
      <c r="BN67" s="33">
        <f t="shared" si="754"/>
        <v>0</v>
      </c>
      <c r="BO67" s="33">
        <f t="shared" si="754"/>
        <v>0</v>
      </c>
      <c r="BP67" s="33">
        <f t="shared" si="744"/>
        <v>0</v>
      </c>
      <c r="BQ67" s="33">
        <f t="shared" ref="BQ67:BR67" si="755">BQ68+BQ69</f>
        <v>0</v>
      </c>
      <c r="BR67" s="33">
        <f t="shared" si="755"/>
        <v>0</v>
      </c>
      <c r="BS67" s="33">
        <f t="shared" si="744"/>
        <v>48027</v>
      </c>
      <c r="BT67" s="298">
        <f t="shared" si="744"/>
        <v>0</v>
      </c>
      <c r="BU67" s="5">
        <f t="shared" ref="BU67:BX67" si="756">BU68+BU69</f>
        <v>0</v>
      </c>
      <c r="BV67" s="5">
        <f t="shared" si="756"/>
        <v>0</v>
      </c>
      <c r="BW67" s="5">
        <f t="shared" si="756"/>
        <v>0</v>
      </c>
      <c r="BX67" s="5">
        <f t="shared" si="756"/>
        <v>0</v>
      </c>
      <c r="BY67" s="5">
        <f t="shared" si="744"/>
        <v>0</v>
      </c>
      <c r="BZ67" s="5">
        <f t="shared" ref="BZ67:CB67" si="757">BZ68+BZ69</f>
        <v>0</v>
      </c>
      <c r="CA67" s="5">
        <f t="shared" si="757"/>
        <v>0</v>
      </c>
      <c r="CB67" s="5">
        <f t="shared" si="757"/>
        <v>0</v>
      </c>
      <c r="CC67" s="33">
        <f t="shared" si="744"/>
        <v>48027</v>
      </c>
      <c r="CD67" s="74">
        <f t="shared" ref="CD67:CF67" si="758">CD68+CD69</f>
        <v>0</v>
      </c>
      <c r="CE67" s="5">
        <f t="shared" si="758"/>
        <v>0</v>
      </c>
      <c r="CF67" s="5">
        <f t="shared" si="758"/>
        <v>0</v>
      </c>
      <c r="CG67" s="5">
        <f t="shared" ref="CG67:CI67" si="759">CG68+CG69</f>
        <v>0</v>
      </c>
      <c r="CH67" s="5">
        <f t="shared" si="759"/>
        <v>0</v>
      </c>
      <c r="CI67" s="5">
        <f t="shared" si="759"/>
        <v>0</v>
      </c>
      <c r="CJ67" s="5">
        <f t="shared" ref="CJ67:CL67" si="760">CJ68+CJ69</f>
        <v>0</v>
      </c>
      <c r="CK67" s="5">
        <f t="shared" si="760"/>
        <v>0</v>
      </c>
      <c r="CL67" s="5">
        <f t="shared" si="760"/>
        <v>0</v>
      </c>
      <c r="CM67" s="5">
        <f t="shared" ref="CM67:CO67" si="761">CM68+CM69</f>
        <v>0</v>
      </c>
      <c r="CN67" s="5">
        <f t="shared" si="761"/>
        <v>0</v>
      </c>
      <c r="CO67" s="74">
        <f t="shared" si="761"/>
        <v>48027</v>
      </c>
      <c r="CP67" s="33">
        <f t="shared" ref="CP67" si="762">CP68+CP69</f>
        <v>36795</v>
      </c>
      <c r="CQ67" s="33"/>
      <c r="CR67" s="33"/>
      <c r="CS67" s="33"/>
      <c r="CT67" s="33"/>
      <c r="CU67" s="33"/>
      <c r="CV67" s="33">
        <f t="shared" ref="CV67:DB67" si="763">CV68+CV69</f>
        <v>0</v>
      </c>
      <c r="CW67" s="33">
        <f t="shared" si="763"/>
        <v>0</v>
      </c>
      <c r="CX67" s="33">
        <f t="shared" si="763"/>
        <v>0</v>
      </c>
      <c r="CY67" s="33">
        <f t="shared" si="763"/>
        <v>36795</v>
      </c>
      <c r="CZ67" s="33">
        <f t="shared" si="763"/>
        <v>0</v>
      </c>
      <c r="DA67" s="33">
        <f t="shared" si="763"/>
        <v>0</v>
      </c>
      <c r="DB67" s="33">
        <f t="shared" si="763"/>
        <v>0</v>
      </c>
      <c r="DC67" s="33">
        <f t="shared" si="42"/>
        <v>36795</v>
      </c>
      <c r="DD67" s="33">
        <f t="shared" ref="DD67" si="764">DD68+DD69</f>
        <v>0</v>
      </c>
      <c r="DE67" s="33">
        <f t="shared" si="43"/>
        <v>36795</v>
      </c>
      <c r="DF67" s="33">
        <f t="shared" ref="DF67" si="765">DF68+DF69</f>
        <v>0</v>
      </c>
      <c r="DG67" s="33">
        <f t="shared" si="44"/>
        <v>36795</v>
      </c>
      <c r="DH67" s="299">
        <f t="shared" ref="DH67" si="766">DH68+DH69</f>
        <v>0</v>
      </c>
      <c r="DI67" s="33">
        <f t="shared" ref="DI67:DP67" si="767">DI68+DI69</f>
        <v>0</v>
      </c>
      <c r="DJ67" s="33">
        <f t="shared" si="767"/>
        <v>36795</v>
      </c>
      <c r="DK67" s="300">
        <f t="shared" ref="DK67:DL67" si="768">DK68+DK69</f>
        <v>0</v>
      </c>
      <c r="DL67" s="5">
        <f t="shared" si="768"/>
        <v>0</v>
      </c>
      <c r="DM67" s="300">
        <f t="shared" si="767"/>
        <v>36795</v>
      </c>
      <c r="DN67" s="124">
        <f t="shared" si="767"/>
        <v>0</v>
      </c>
      <c r="DO67" s="5">
        <f t="shared" si="767"/>
        <v>0</v>
      </c>
      <c r="DP67" s="124">
        <f t="shared" si="767"/>
        <v>36795</v>
      </c>
      <c r="DQ67" s="33">
        <f t="shared" ref="DQ67" si="769">DQ68+DQ69</f>
        <v>36795</v>
      </c>
      <c r="DR67" s="33"/>
      <c r="DS67" s="33"/>
      <c r="DT67" s="33"/>
      <c r="DU67" s="33"/>
      <c r="DV67" s="33"/>
      <c r="DW67" s="33">
        <f t="shared" ref="DW67:EC67" si="770">DW68+DW69</f>
        <v>0</v>
      </c>
      <c r="DX67" s="33">
        <f t="shared" si="770"/>
        <v>0</v>
      </c>
      <c r="DY67" s="33">
        <f t="shared" si="770"/>
        <v>0</v>
      </c>
      <c r="DZ67" s="33">
        <f t="shared" si="770"/>
        <v>36795</v>
      </c>
      <c r="EA67" s="33">
        <f t="shared" si="770"/>
        <v>0</v>
      </c>
      <c r="EB67" s="33">
        <f t="shared" si="770"/>
        <v>0</v>
      </c>
      <c r="EC67" s="33">
        <f t="shared" si="770"/>
        <v>0</v>
      </c>
      <c r="ED67" s="33">
        <f t="shared" si="45"/>
        <v>36795</v>
      </c>
      <c r="EE67" s="33">
        <f t="shared" ref="EE67" si="771">EE68+EE69</f>
        <v>0</v>
      </c>
      <c r="EF67" s="33">
        <f t="shared" si="46"/>
        <v>36795</v>
      </c>
      <c r="EG67" s="33">
        <f t="shared" ref="EG67" si="772">EG68+EG69</f>
        <v>0</v>
      </c>
      <c r="EH67" s="33">
        <f t="shared" si="47"/>
        <v>36795</v>
      </c>
      <c r="EI67" s="301">
        <f t="shared" ref="EI67:EJ67" si="773">EI68+EI69</f>
        <v>0</v>
      </c>
      <c r="EJ67" s="5">
        <f t="shared" si="773"/>
        <v>0</v>
      </c>
      <c r="EK67" s="33">
        <f t="shared" ref="EK67" si="774">EK68+EK69</f>
        <v>36795</v>
      </c>
      <c r="EL67" s="124">
        <f t="shared" ref="EL67:ER67" si="775">EL68+EL69</f>
        <v>0</v>
      </c>
      <c r="EM67" s="5">
        <f t="shared" si="775"/>
        <v>0</v>
      </c>
      <c r="EN67" s="124">
        <f t="shared" ref="EN67:EQ67" si="776">EN68+EN69</f>
        <v>36795</v>
      </c>
      <c r="EO67" s="302">
        <f t="shared" si="776"/>
        <v>0</v>
      </c>
      <c r="EP67" s="5">
        <f t="shared" si="776"/>
        <v>0</v>
      </c>
      <c r="EQ67" s="302">
        <f t="shared" si="776"/>
        <v>36795</v>
      </c>
      <c r="ER67" s="5">
        <f t="shared" si="775"/>
        <v>24680.67</v>
      </c>
      <c r="ES67" s="196">
        <f t="shared" si="48"/>
        <v>51.389156099693921</v>
      </c>
      <c r="ET67" s="5">
        <f t="shared" ref="ET67" si="777">ET68+ET69</f>
        <v>0</v>
      </c>
      <c r="EU67" s="2"/>
      <c r="EV67" s="2"/>
    </row>
    <row r="68" spans="1:180" s="40" customFormat="1" ht="38.25" hidden="1" customHeight="1" outlineLevel="4" x14ac:dyDescent="0.25">
      <c r="A68" s="70" t="s">
        <v>178</v>
      </c>
      <c r="B68" s="71" t="s">
        <v>74</v>
      </c>
      <c r="C68" s="4"/>
      <c r="D68" s="4"/>
      <c r="E68" s="71" t="s">
        <v>90</v>
      </c>
      <c r="F68" s="71" t="s">
        <v>85</v>
      </c>
      <c r="G68" s="71" t="s">
        <v>0</v>
      </c>
      <c r="H68" s="72">
        <v>17390</v>
      </c>
      <c r="I68" s="72">
        <v>121</v>
      </c>
      <c r="J68" s="8">
        <v>28260</v>
      </c>
      <c r="K68" s="8"/>
      <c r="L68" s="8"/>
      <c r="M68" s="8"/>
      <c r="N68" s="8"/>
      <c r="O68" s="8"/>
      <c r="P68" s="35">
        <f t="shared" ref="P68:P69" si="778">Q68</f>
        <v>0</v>
      </c>
      <c r="Q68" s="35"/>
      <c r="R68" s="35"/>
      <c r="S68" s="35">
        <f t="shared" ref="S68:S69" si="779">J68+P68</f>
        <v>28260</v>
      </c>
      <c r="T68" s="43">
        <f>SUM(U68:AE68)</f>
        <v>0</v>
      </c>
      <c r="U68" s="35"/>
      <c r="V68" s="35"/>
      <c r="W68" s="35"/>
      <c r="X68" s="35"/>
      <c r="Y68" s="35"/>
      <c r="Z68" s="35"/>
      <c r="AA68" s="35"/>
      <c r="AB68" s="35"/>
      <c r="AC68" s="8"/>
      <c r="AD68" s="35"/>
      <c r="AE68" s="35"/>
      <c r="AF68" s="43">
        <f>T68+S68</f>
        <v>28260</v>
      </c>
      <c r="AG68" s="43">
        <f t="shared" ref="AG68:AG69" si="780">SUM(AH68:AU68)</f>
        <v>8627</v>
      </c>
      <c r="AH68" s="8">
        <v>8627</v>
      </c>
      <c r="AI68" s="8"/>
      <c r="AJ68" s="8"/>
      <c r="AK68" s="8"/>
      <c r="AL68" s="8"/>
      <c r="AM68" s="8"/>
      <c r="AN68" s="8"/>
      <c r="AO68" s="8"/>
      <c r="AP68" s="8"/>
      <c r="AQ68" s="8"/>
      <c r="AR68" s="8"/>
      <c r="AS68" s="8"/>
      <c r="AT68" s="8"/>
      <c r="AU68" s="8"/>
      <c r="AV68" s="43">
        <f t="shared" ref="AV68:AV69" si="781">AF68+AG68</f>
        <v>36887</v>
      </c>
      <c r="AW68" s="37">
        <f t="shared" ref="AW68:AW69" si="782">SUM(AX68:BG68)</f>
        <v>0</v>
      </c>
      <c r="AX68" s="8"/>
      <c r="AY68" s="8"/>
      <c r="AZ68" s="8"/>
      <c r="BA68" s="8"/>
      <c r="BB68" s="8"/>
      <c r="BC68" s="8"/>
      <c r="BD68" s="8"/>
      <c r="BE68" s="8"/>
      <c r="BF68" s="8"/>
      <c r="BG68" s="8"/>
      <c r="BH68" s="43">
        <f t="shared" ref="BH68:BH69" si="783">AV68+AW68</f>
        <v>36887</v>
      </c>
      <c r="BI68" s="165">
        <f t="shared" ref="BI68:BI69" si="784">SUM(BJ68:BR68)</f>
        <v>0</v>
      </c>
      <c r="BJ68" s="35"/>
      <c r="BK68" s="35"/>
      <c r="BL68" s="35"/>
      <c r="BM68" s="35"/>
      <c r="BN68" s="35"/>
      <c r="BO68" s="35"/>
      <c r="BP68" s="35"/>
      <c r="BQ68" s="35"/>
      <c r="BR68" s="35"/>
      <c r="BS68" s="43">
        <f t="shared" ref="BS68:BS69" si="785">BH68+BI68</f>
        <v>36887</v>
      </c>
      <c r="BT68" s="181">
        <f t="shared" ref="BT68:BT69" si="786">SUM(BU68:CB68)</f>
        <v>0</v>
      </c>
      <c r="BU68" s="19"/>
      <c r="BV68" s="19"/>
      <c r="BW68" s="19"/>
      <c r="BX68" s="19"/>
      <c r="BY68" s="19"/>
      <c r="BZ68" s="19"/>
      <c r="CA68" s="19"/>
      <c r="CB68" s="19"/>
      <c r="CC68" s="43">
        <f t="shared" ref="CC68:CC69" si="787">BS68+BT68</f>
        <v>36887</v>
      </c>
      <c r="CD68" s="310">
        <f t="shared" ref="CD68:CD69" si="788">CE68+CF68+CG68+CH68+CI68+CJ68+CK68+CL68+CM68+CN68</f>
        <v>0</v>
      </c>
      <c r="CE68" s="39"/>
      <c r="CF68" s="39"/>
      <c r="CG68" s="39"/>
      <c r="CH68" s="39"/>
      <c r="CI68" s="39"/>
      <c r="CJ68" s="39"/>
      <c r="CK68" s="39"/>
      <c r="CL68" s="39"/>
      <c r="CM68" s="39"/>
      <c r="CN68" s="39"/>
      <c r="CO68" s="310">
        <f t="shared" ref="CO68:CO69" si="789">CC68+CD68</f>
        <v>36887</v>
      </c>
      <c r="CP68" s="35">
        <v>28260</v>
      </c>
      <c r="CQ68" s="35"/>
      <c r="CR68" s="35"/>
      <c r="CS68" s="35"/>
      <c r="CT68" s="35"/>
      <c r="CU68" s="35"/>
      <c r="CV68" s="35">
        <f t="shared" ref="CV68:CV69" si="790">CW68+CX68</f>
        <v>0</v>
      </c>
      <c r="CW68" s="35"/>
      <c r="CX68" s="35"/>
      <c r="CY68" s="35">
        <f t="shared" ref="CY68:CY69" si="791">CP68+CV68</f>
        <v>28260</v>
      </c>
      <c r="CZ68" s="35"/>
      <c r="DA68" s="35"/>
      <c r="DB68" s="35"/>
      <c r="DC68" s="33">
        <f t="shared" si="42"/>
        <v>28260</v>
      </c>
      <c r="DD68" s="35"/>
      <c r="DE68" s="33">
        <f t="shared" si="43"/>
        <v>28260</v>
      </c>
      <c r="DF68" s="35"/>
      <c r="DG68" s="33">
        <f t="shared" si="44"/>
        <v>28260</v>
      </c>
      <c r="DH68" s="311">
        <f t="shared" ref="DH68:DH69" si="792">DI68</f>
        <v>0</v>
      </c>
      <c r="DI68" s="35"/>
      <c r="DJ68" s="43">
        <f t="shared" ref="DJ68:DJ69" si="793">DG68+DH68</f>
        <v>28260</v>
      </c>
      <c r="DK68" s="312">
        <f t="shared" ref="DK68:DK69" si="794">DL68</f>
        <v>0</v>
      </c>
      <c r="DL68" s="39"/>
      <c r="DM68" s="312">
        <f t="shared" ref="DM68:DM69" si="795">DJ68+DK68</f>
        <v>28260</v>
      </c>
      <c r="DN68" s="311">
        <f t="shared" ref="DN68:DN69" si="796">DO68</f>
        <v>0</v>
      </c>
      <c r="DO68" s="39">
        <v>0</v>
      </c>
      <c r="DP68" s="311">
        <f t="shared" ref="DP68:DP69" si="797">DM68+DN68</f>
        <v>28260</v>
      </c>
      <c r="DQ68" s="35">
        <v>28260</v>
      </c>
      <c r="DR68" s="35"/>
      <c r="DS68" s="35"/>
      <c r="DT68" s="35"/>
      <c r="DU68" s="35"/>
      <c r="DV68" s="35"/>
      <c r="DW68" s="35">
        <f t="shared" ref="DW68:DW69" si="798">DX68+DY68</f>
        <v>0</v>
      </c>
      <c r="DX68" s="35"/>
      <c r="DY68" s="35"/>
      <c r="DZ68" s="43">
        <f t="shared" ref="DZ68:DZ69" si="799">DQ68+DW68</f>
        <v>28260</v>
      </c>
      <c r="EA68" s="35"/>
      <c r="EB68" s="35"/>
      <c r="EC68" s="35"/>
      <c r="ED68" s="33">
        <f t="shared" si="45"/>
        <v>28260</v>
      </c>
      <c r="EE68" s="35"/>
      <c r="EF68" s="33">
        <f t="shared" si="46"/>
        <v>28260</v>
      </c>
      <c r="EG68" s="35"/>
      <c r="EH68" s="33">
        <f t="shared" si="47"/>
        <v>28260</v>
      </c>
      <c r="EI68" s="313">
        <f t="shared" ref="EI68:EI69" si="800">EJ68</f>
        <v>0</v>
      </c>
      <c r="EJ68" s="8">
        <v>0</v>
      </c>
      <c r="EK68" s="43">
        <f t="shared" ref="EK68:EK69" si="801">EH68+EI68</f>
        <v>28260</v>
      </c>
      <c r="EL68" s="311">
        <f t="shared" ref="EL68:EL69" si="802">EM68</f>
        <v>0</v>
      </c>
      <c r="EM68" s="39"/>
      <c r="EN68" s="311">
        <f t="shared" ref="EN68:EN69" si="803">EK68+EL68</f>
        <v>28260</v>
      </c>
      <c r="EO68" s="314">
        <f t="shared" ref="EO68:EO69" si="804">EP68</f>
        <v>0</v>
      </c>
      <c r="EP68" s="39"/>
      <c r="EQ68" s="314">
        <f t="shared" ref="EQ68:EQ69" si="805">EN68+EO68</f>
        <v>28260</v>
      </c>
      <c r="ER68" s="8">
        <v>20421.66</v>
      </c>
      <c r="ES68" s="196">
        <f t="shared" si="48"/>
        <v>55.362756526689616</v>
      </c>
      <c r="ET68" s="19"/>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row>
    <row r="69" spans="1:180" s="40" customFormat="1" ht="63.75" hidden="1" customHeight="1" outlineLevel="4" x14ac:dyDescent="0.25">
      <c r="A69" s="70" t="s">
        <v>180</v>
      </c>
      <c r="B69" s="71" t="s">
        <v>74</v>
      </c>
      <c r="C69" s="4"/>
      <c r="D69" s="4"/>
      <c r="E69" s="71" t="s">
        <v>90</v>
      </c>
      <c r="F69" s="71" t="s">
        <v>85</v>
      </c>
      <c r="G69" s="71" t="s">
        <v>0</v>
      </c>
      <c r="H69" s="72">
        <v>17390</v>
      </c>
      <c r="I69" s="72">
        <v>129</v>
      </c>
      <c r="J69" s="8">
        <v>8535</v>
      </c>
      <c r="K69" s="8"/>
      <c r="L69" s="8"/>
      <c r="M69" s="8"/>
      <c r="N69" s="8"/>
      <c r="O69" s="8"/>
      <c r="P69" s="35">
        <f t="shared" si="778"/>
        <v>0</v>
      </c>
      <c r="Q69" s="35"/>
      <c r="R69" s="35"/>
      <c r="S69" s="35">
        <f t="shared" si="779"/>
        <v>8535</v>
      </c>
      <c r="T69" s="43">
        <f>SUM(U69:AE69)</f>
        <v>0</v>
      </c>
      <c r="U69" s="35"/>
      <c r="V69" s="35"/>
      <c r="W69" s="35"/>
      <c r="X69" s="35"/>
      <c r="Y69" s="35"/>
      <c r="Z69" s="35"/>
      <c r="AA69" s="35"/>
      <c r="AB69" s="35"/>
      <c r="AC69" s="8"/>
      <c r="AD69" s="35"/>
      <c r="AE69" s="35"/>
      <c r="AF69" s="43">
        <f>T69+S69</f>
        <v>8535</v>
      </c>
      <c r="AG69" s="43">
        <f t="shared" si="780"/>
        <v>2605</v>
      </c>
      <c r="AH69" s="8">
        <v>2605</v>
      </c>
      <c r="AI69" s="8"/>
      <c r="AJ69" s="8"/>
      <c r="AK69" s="8"/>
      <c r="AL69" s="8"/>
      <c r="AM69" s="8"/>
      <c r="AN69" s="8"/>
      <c r="AO69" s="8"/>
      <c r="AP69" s="8"/>
      <c r="AQ69" s="8"/>
      <c r="AR69" s="8"/>
      <c r="AS69" s="8"/>
      <c r="AT69" s="8"/>
      <c r="AU69" s="8"/>
      <c r="AV69" s="43">
        <f t="shared" si="781"/>
        <v>11140</v>
      </c>
      <c r="AW69" s="37">
        <f t="shared" si="782"/>
        <v>0</v>
      </c>
      <c r="AX69" s="8"/>
      <c r="AY69" s="8"/>
      <c r="AZ69" s="8"/>
      <c r="BA69" s="8"/>
      <c r="BB69" s="8"/>
      <c r="BC69" s="8"/>
      <c r="BD69" s="8"/>
      <c r="BE69" s="8"/>
      <c r="BF69" s="8"/>
      <c r="BG69" s="8"/>
      <c r="BH69" s="43">
        <f t="shared" si="783"/>
        <v>11140</v>
      </c>
      <c r="BI69" s="165">
        <f t="shared" si="784"/>
        <v>0</v>
      </c>
      <c r="BJ69" s="35"/>
      <c r="BK69" s="35"/>
      <c r="BL69" s="35"/>
      <c r="BM69" s="35"/>
      <c r="BN69" s="35"/>
      <c r="BO69" s="35"/>
      <c r="BP69" s="35"/>
      <c r="BQ69" s="35"/>
      <c r="BR69" s="35"/>
      <c r="BS69" s="43">
        <f t="shared" si="785"/>
        <v>11140</v>
      </c>
      <c r="BT69" s="181">
        <f t="shared" si="786"/>
        <v>0</v>
      </c>
      <c r="BU69" s="19"/>
      <c r="BV69" s="19"/>
      <c r="BW69" s="19"/>
      <c r="BX69" s="19"/>
      <c r="BY69" s="19"/>
      <c r="BZ69" s="19"/>
      <c r="CA69" s="19"/>
      <c r="CB69" s="19"/>
      <c r="CC69" s="43">
        <f t="shared" si="787"/>
        <v>11140</v>
      </c>
      <c r="CD69" s="310">
        <f t="shared" si="788"/>
        <v>0</v>
      </c>
      <c r="CE69" s="39"/>
      <c r="CF69" s="39"/>
      <c r="CG69" s="39"/>
      <c r="CH69" s="39"/>
      <c r="CI69" s="39"/>
      <c r="CJ69" s="39"/>
      <c r="CK69" s="39"/>
      <c r="CL69" s="39"/>
      <c r="CM69" s="39"/>
      <c r="CN69" s="39"/>
      <c r="CO69" s="310">
        <f t="shared" si="789"/>
        <v>11140</v>
      </c>
      <c r="CP69" s="35">
        <v>8535</v>
      </c>
      <c r="CQ69" s="35"/>
      <c r="CR69" s="35"/>
      <c r="CS69" s="35"/>
      <c r="CT69" s="35"/>
      <c r="CU69" s="35"/>
      <c r="CV69" s="35">
        <f t="shared" si="790"/>
        <v>0</v>
      </c>
      <c r="CW69" s="35"/>
      <c r="CX69" s="35"/>
      <c r="CY69" s="35">
        <f t="shared" si="791"/>
        <v>8535</v>
      </c>
      <c r="CZ69" s="35"/>
      <c r="DA69" s="35"/>
      <c r="DB69" s="35"/>
      <c r="DC69" s="33">
        <f t="shared" si="42"/>
        <v>8535</v>
      </c>
      <c r="DD69" s="35"/>
      <c r="DE69" s="33">
        <f t="shared" si="43"/>
        <v>8535</v>
      </c>
      <c r="DF69" s="35"/>
      <c r="DG69" s="33">
        <f t="shared" si="44"/>
        <v>8535</v>
      </c>
      <c r="DH69" s="311">
        <f t="shared" si="792"/>
        <v>0</v>
      </c>
      <c r="DI69" s="35"/>
      <c r="DJ69" s="43">
        <f t="shared" si="793"/>
        <v>8535</v>
      </c>
      <c r="DK69" s="312">
        <f t="shared" si="794"/>
        <v>0</v>
      </c>
      <c r="DL69" s="39"/>
      <c r="DM69" s="312">
        <f t="shared" si="795"/>
        <v>8535</v>
      </c>
      <c r="DN69" s="311">
        <f t="shared" si="796"/>
        <v>0</v>
      </c>
      <c r="DO69" s="39">
        <v>0</v>
      </c>
      <c r="DP69" s="311">
        <f t="shared" si="797"/>
        <v>8535</v>
      </c>
      <c r="DQ69" s="35">
        <v>8535</v>
      </c>
      <c r="DR69" s="35"/>
      <c r="DS69" s="35"/>
      <c r="DT69" s="35"/>
      <c r="DU69" s="35"/>
      <c r="DV69" s="35"/>
      <c r="DW69" s="35">
        <f t="shared" si="798"/>
        <v>0</v>
      </c>
      <c r="DX69" s="35"/>
      <c r="DY69" s="35"/>
      <c r="DZ69" s="43">
        <f t="shared" si="799"/>
        <v>8535</v>
      </c>
      <c r="EA69" s="35"/>
      <c r="EB69" s="35"/>
      <c r="EC69" s="35"/>
      <c r="ED69" s="33">
        <f t="shared" si="45"/>
        <v>8535</v>
      </c>
      <c r="EE69" s="35"/>
      <c r="EF69" s="33">
        <f t="shared" si="46"/>
        <v>8535</v>
      </c>
      <c r="EG69" s="35"/>
      <c r="EH69" s="33">
        <f t="shared" si="47"/>
        <v>8535</v>
      </c>
      <c r="EI69" s="313">
        <f t="shared" si="800"/>
        <v>0</v>
      </c>
      <c r="EJ69" s="8">
        <v>0</v>
      </c>
      <c r="EK69" s="43">
        <f t="shared" si="801"/>
        <v>8535</v>
      </c>
      <c r="EL69" s="311">
        <f t="shared" si="802"/>
        <v>0</v>
      </c>
      <c r="EM69" s="39"/>
      <c r="EN69" s="311">
        <f t="shared" si="803"/>
        <v>8535</v>
      </c>
      <c r="EO69" s="314">
        <f t="shared" si="804"/>
        <v>0</v>
      </c>
      <c r="EP69" s="39"/>
      <c r="EQ69" s="314">
        <f t="shared" si="805"/>
        <v>8535</v>
      </c>
      <c r="ER69" s="8">
        <v>4259.01</v>
      </c>
      <c r="ES69" s="196">
        <f t="shared" si="48"/>
        <v>38.231687612208262</v>
      </c>
      <c r="ET69" s="19"/>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row>
    <row r="70" spans="1:180" ht="38.25" customHeight="1" outlineLevel="4" x14ac:dyDescent="0.25">
      <c r="A70" s="60" t="s">
        <v>11</v>
      </c>
      <c r="B70" s="4" t="s">
        <v>74</v>
      </c>
      <c r="C70" s="4"/>
      <c r="D70" s="4"/>
      <c r="E70" s="4" t="s">
        <v>90</v>
      </c>
      <c r="F70" s="4" t="s">
        <v>85</v>
      </c>
      <c r="G70" s="4" t="s">
        <v>0</v>
      </c>
      <c r="H70" s="7">
        <v>17390</v>
      </c>
      <c r="I70" s="7">
        <v>200</v>
      </c>
      <c r="J70" s="5">
        <f t="shared" ref="J70:ET71" si="806">J71</f>
        <v>22929</v>
      </c>
      <c r="K70" s="5"/>
      <c r="L70" s="5"/>
      <c r="M70" s="5"/>
      <c r="N70" s="5"/>
      <c r="O70" s="5"/>
      <c r="P70" s="33">
        <f t="shared" si="806"/>
        <v>0</v>
      </c>
      <c r="Q70" s="33">
        <f t="shared" si="806"/>
        <v>0</v>
      </c>
      <c r="R70" s="33">
        <f t="shared" si="806"/>
        <v>0</v>
      </c>
      <c r="S70" s="33">
        <f t="shared" si="806"/>
        <v>22929</v>
      </c>
      <c r="T70" s="33">
        <f t="shared" si="806"/>
        <v>0</v>
      </c>
      <c r="U70" s="33">
        <f t="shared" si="806"/>
        <v>0</v>
      </c>
      <c r="V70" s="33">
        <f t="shared" si="806"/>
        <v>0</v>
      </c>
      <c r="W70" s="33">
        <f t="shared" si="806"/>
        <v>0</v>
      </c>
      <c r="X70" s="33">
        <f t="shared" si="806"/>
        <v>0</v>
      </c>
      <c r="Y70" s="33">
        <f t="shared" si="806"/>
        <v>0</v>
      </c>
      <c r="Z70" s="33">
        <f t="shared" si="806"/>
        <v>0</v>
      </c>
      <c r="AA70" s="33">
        <f t="shared" si="806"/>
        <v>0</v>
      </c>
      <c r="AB70" s="33">
        <f t="shared" si="806"/>
        <v>0</v>
      </c>
      <c r="AC70" s="5">
        <f t="shared" si="806"/>
        <v>0</v>
      </c>
      <c r="AD70" s="33">
        <f t="shared" si="806"/>
        <v>0</v>
      </c>
      <c r="AE70" s="33">
        <f t="shared" si="806"/>
        <v>0</v>
      </c>
      <c r="AF70" s="33">
        <f t="shared" si="806"/>
        <v>22929</v>
      </c>
      <c r="AG70" s="5">
        <f t="shared" si="806"/>
        <v>-11232</v>
      </c>
      <c r="AH70" s="5">
        <f t="shared" si="806"/>
        <v>-11232</v>
      </c>
      <c r="AI70" s="5">
        <f t="shared" si="806"/>
        <v>0</v>
      </c>
      <c r="AJ70" s="5">
        <f t="shared" si="806"/>
        <v>0</v>
      </c>
      <c r="AK70" s="5">
        <f t="shared" si="806"/>
        <v>0</v>
      </c>
      <c r="AL70" s="5">
        <f t="shared" si="806"/>
        <v>0</v>
      </c>
      <c r="AM70" s="5">
        <f t="shared" si="806"/>
        <v>0</v>
      </c>
      <c r="AN70" s="5">
        <f t="shared" si="806"/>
        <v>0</v>
      </c>
      <c r="AO70" s="5">
        <f t="shared" si="806"/>
        <v>0</v>
      </c>
      <c r="AP70" s="5">
        <f t="shared" si="806"/>
        <v>0</v>
      </c>
      <c r="AQ70" s="5">
        <f t="shared" si="806"/>
        <v>0</v>
      </c>
      <c r="AR70" s="5">
        <f t="shared" si="806"/>
        <v>0</v>
      </c>
      <c r="AS70" s="5">
        <f t="shared" si="806"/>
        <v>0</v>
      </c>
      <c r="AT70" s="5">
        <f t="shared" si="806"/>
        <v>0</v>
      </c>
      <c r="AU70" s="5">
        <f t="shared" si="806"/>
        <v>0</v>
      </c>
      <c r="AV70" s="33">
        <f t="shared" si="806"/>
        <v>11697</v>
      </c>
      <c r="AW70" s="5">
        <f t="shared" si="806"/>
        <v>0</v>
      </c>
      <c r="AX70" s="5">
        <f t="shared" si="806"/>
        <v>0</v>
      </c>
      <c r="AY70" s="5">
        <f t="shared" si="806"/>
        <v>0</v>
      </c>
      <c r="AZ70" s="5">
        <f t="shared" si="806"/>
        <v>0</v>
      </c>
      <c r="BA70" s="5">
        <f t="shared" si="806"/>
        <v>0</v>
      </c>
      <c r="BB70" s="5">
        <f t="shared" si="806"/>
        <v>0</v>
      </c>
      <c r="BC70" s="5">
        <f t="shared" si="806"/>
        <v>0</v>
      </c>
      <c r="BD70" s="5">
        <f t="shared" si="806"/>
        <v>0</v>
      </c>
      <c r="BE70" s="5">
        <f t="shared" si="806"/>
        <v>0</v>
      </c>
      <c r="BF70" s="5">
        <f t="shared" si="806"/>
        <v>0</v>
      </c>
      <c r="BG70" s="5">
        <f t="shared" si="806"/>
        <v>0</v>
      </c>
      <c r="BH70" s="33">
        <f t="shared" si="806"/>
        <v>11697</v>
      </c>
      <c r="BI70" s="163">
        <f t="shared" si="806"/>
        <v>0</v>
      </c>
      <c r="BJ70" s="33">
        <f t="shared" si="806"/>
        <v>0</v>
      </c>
      <c r="BK70" s="33">
        <f t="shared" si="806"/>
        <v>0</v>
      </c>
      <c r="BL70" s="33">
        <f t="shared" si="806"/>
        <v>0</v>
      </c>
      <c r="BM70" s="33">
        <f t="shared" si="806"/>
        <v>0</v>
      </c>
      <c r="BN70" s="33">
        <f t="shared" si="806"/>
        <v>0</v>
      </c>
      <c r="BO70" s="33">
        <f t="shared" si="806"/>
        <v>0</v>
      </c>
      <c r="BP70" s="33">
        <f t="shared" si="806"/>
        <v>0</v>
      </c>
      <c r="BQ70" s="33">
        <f t="shared" si="806"/>
        <v>0</v>
      </c>
      <c r="BR70" s="33">
        <f t="shared" si="806"/>
        <v>0</v>
      </c>
      <c r="BS70" s="33">
        <f t="shared" si="806"/>
        <v>11697</v>
      </c>
      <c r="BT70" s="298">
        <f t="shared" si="806"/>
        <v>0</v>
      </c>
      <c r="BU70" s="5">
        <f t="shared" si="806"/>
        <v>0</v>
      </c>
      <c r="BV70" s="5">
        <f t="shared" si="806"/>
        <v>0</v>
      </c>
      <c r="BW70" s="5">
        <f t="shared" si="806"/>
        <v>0</v>
      </c>
      <c r="BX70" s="5">
        <f t="shared" si="806"/>
        <v>0</v>
      </c>
      <c r="BY70" s="5">
        <f t="shared" si="806"/>
        <v>0</v>
      </c>
      <c r="BZ70" s="5">
        <f t="shared" si="806"/>
        <v>0</v>
      </c>
      <c r="CA70" s="5">
        <f t="shared" si="806"/>
        <v>0</v>
      </c>
      <c r="CB70" s="5">
        <f t="shared" si="806"/>
        <v>0</v>
      </c>
      <c r="CC70" s="33">
        <f t="shared" si="806"/>
        <v>11697</v>
      </c>
      <c r="CD70" s="74">
        <f t="shared" si="806"/>
        <v>0</v>
      </c>
      <c r="CE70" s="5">
        <f t="shared" si="806"/>
        <v>0</v>
      </c>
      <c r="CF70" s="5">
        <f t="shared" si="806"/>
        <v>0</v>
      </c>
      <c r="CG70" s="5">
        <f t="shared" si="806"/>
        <v>0</v>
      </c>
      <c r="CH70" s="5">
        <f t="shared" si="806"/>
        <v>0</v>
      </c>
      <c r="CI70" s="5">
        <f t="shared" si="806"/>
        <v>0</v>
      </c>
      <c r="CJ70" s="5">
        <f t="shared" si="806"/>
        <v>0</v>
      </c>
      <c r="CK70" s="5">
        <f t="shared" si="806"/>
        <v>0</v>
      </c>
      <c r="CL70" s="5">
        <f t="shared" si="806"/>
        <v>0</v>
      </c>
      <c r="CM70" s="5">
        <f t="shared" si="806"/>
        <v>0</v>
      </c>
      <c r="CN70" s="5">
        <f t="shared" si="806"/>
        <v>0</v>
      </c>
      <c r="CO70" s="74">
        <f t="shared" si="806"/>
        <v>11697</v>
      </c>
      <c r="CP70" s="33">
        <f t="shared" si="806"/>
        <v>22929</v>
      </c>
      <c r="CQ70" s="33"/>
      <c r="CR70" s="33"/>
      <c r="CS70" s="33"/>
      <c r="CT70" s="33"/>
      <c r="CU70" s="33"/>
      <c r="CV70" s="33">
        <f t="shared" si="806"/>
        <v>0</v>
      </c>
      <c r="CW70" s="33">
        <f t="shared" si="806"/>
        <v>0</v>
      </c>
      <c r="CX70" s="33">
        <f t="shared" si="806"/>
        <v>0</v>
      </c>
      <c r="CY70" s="33">
        <f t="shared" si="806"/>
        <v>22929</v>
      </c>
      <c r="CZ70" s="33">
        <f t="shared" si="806"/>
        <v>0</v>
      </c>
      <c r="DA70" s="33">
        <f t="shared" si="806"/>
        <v>0</v>
      </c>
      <c r="DB70" s="33">
        <f t="shared" si="806"/>
        <v>0</v>
      </c>
      <c r="DC70" s="33">
        <f t="shared" si="42"/>
        <v>22929</v>
      </c>
      <c r="DD70" s="33">
        <f t="shared" si="806"/>
        <v>0</v>
      </c>
      <c r="DE70" s="33">
        <f t="shared" si="43"/>
        <v>22929</v>
      </c>
      <c r="DF70" s="33">
        <f t="shared" si="806"/>
        <v>0</v>
      </c>
      <c r="DG70" s="33">
        <f t="shared" si="44"/>
        <v>22929</v>
      </c>
      <c r="DH70" s="299">
        <f t="shared" si="806"/>
        <v>0</v>
      </c>
      <c r="DI70" s="33">
        <f t="shared" si="806"/>
        <v>0</v>
      </c>
      <c r="DJ70" s="33">
        <f t="shared" si="806"/>
        <v>22929</v>
      </c>
      <c r="DK70" s="300">
        <f t="shared" si="806"/>
        <v>0</v>
      </c>
      <c r="DL70" s="5">
        <f t="shared" si="806"/>
        <v>0</v>
      </c>
      <c r="DM70" s="300">
        <f t="shared" si="806"/>
        <v>22929</v>
      </c>
      <c r="DN70" s="124">
        <f t="shared" si="806"/>
        <v>0</v>
      </c>
      <c r="DO70" s="5">
        <f t="shared" si="806"/>
        <v>0</v>
      </c>
      <c r="DP70" s="124">
        <f t="shared" si="806"/>
        <v>22929</v>
      </c>
      <c r="DQ70" s="33">
        <f t="shared" si="806"/>
        <v>22929</v>
      </c>
      <c r="DR70" s="33"/>
      <c r="DS70" s="33"/>
      <c r="DT70" s="33"/>
      <c r="DU70" s="33"/>
      <c r="DV70" s="33"/>
      <c r="DW70" s="33">
        <f t="shared" si="806"/>
        <v>0</v>
      </c>
      <c r="DX70" s="33">
        <f t="shared" si="806"/>
        <v>0</v>
      </c>
      <c r="DY70" s="33">
        <f t="shared" si="806"/>
        <v>0</v>
      </c>
      <c r="DZ70" s="33">
        <f t="shared" si="806"/>
        <v>22929</v>
      </c>
      <c r="EA70" s="33">
        <f t="shared" si="806"/>
        <v>0</v>
      </c>
      <c r="EB70" s="33">
        <f t="shared" si="806"/>
        <v>0</v>
      </c>
      <c r="EC70" s="33">
        <f t="shared" si="806"/>
        <v>0</v>
      </c>
      <c r="ED70" s="33">
        <f t="shared" si="45"/>
        <v>22929</v>
      </c>
      <c r="EE70" s="33">
        <f t="shared" si="806"/>
        <v>0</v>
      </c>
      <c r="EF70" s="33">
        <f t="shared" si="46"/>
        <v>22929</v>
      </c>
      <c r="EG70" s="33">
        <f t="shared" si="806"/>
        <v>0</v>
      </c>
      <c r="EH70" s="33">
        <f t="shared" si="47"/>
        <v>22929</v>
      </c>
      <c r="EI70" s="301">
        <f t="shared" si="806"/>
        <v>0</v>
      </c>
      <c r="EJ70" s="5">
        <f t="shared" si="806"/>
        <v>0</v>
      </c>
      <c r="EK70" s="33">
        <f t="shared" si="806"/>
        <v>22929</v>
      </c>
      <c r="EL70" s="124">
        <f t="shared" si="806"/>
        <v>0</v>
      </c>
      <c r="EM70" s="5">
        <f t="shared" si="806"/>
        <v>0</v>
      </c>
      <c r="EN70" s="124">
        <f t="shared" si="806"/>
        <v>22929</v>
      </c>
      <c r="EO70" s="302">
        <f t="shared" si="806"/>
        <v>0</v>
      </c>
      <c r="EP70" s="5">
        <f t="shared" si="806"/>
        <v>0</v>
      </c>
      <c r="EQ70" s="302">
        <f t="shared" si="806"/>
        <v>22929</v>
      </c>
      <c r="ER70" s="5">
        <f t="shared" si="806"/>
        <v>0</v>
      </c>
      <c r="ES70" s="196">
        <f t="shared" si="48"/>
        <v>0</v>
      </c>
      <c r="ET70" s="5">
        <f t="shared" si="806"/>
        <v>0</v>
      </c>
      <c r="EU70" s="2"/>
      <c r="EV70" s="2"/>
    </row>
    <row r="71" spans="1:180" ht="38.25" customHeight="1" outlineLevel="4" x14ac:dyDescent="0.25">
      <c r="A71" s="60" t="s">
        <v>13</v>
      </c>
      <c r="B71" s="4" t="s">
        <v>74</v>
      </c>
      <c r="C71" s="4"/>
      <c r="D71" s="4"/>
      <c r="E71" s="4" t="s">
        <v>90</v>
      </c>
      <c r="F71" s="4" t="s">
        <v>85</v>
      </c>
      <c r="G71" s="4" t="s">
        <v>0</v>
      </c>
      <c r="H71" s="7">
        <v>17390</v>
      </c>
      <c r="I71" s="7">
        <v>240</v>
      </c>
      <c r="J71" s="5">
        <f t="shared" si="806"/>
        <v>22929</v>
      </c>
      <c r="K71" s="5"/>
      <c r="L71" s="5"/>
      <c r="M71" s="5"/>
      <c r="N71" s="5"/>
      <c r="O71" s="5"/>
      <c r="P71" s="33">
        <f t="shared" si="806"/>
        <v>0</v>
      </c>
      <c r="Q71" s="33">
        <f t="shared" si="806"/>
        <v>0</v>
      </c>
      <c r="R71" s="33">
        <f t="shared" si="806"/>
        <v>0</v>
      </c>
      <c r="S71" s="33">
        <f t="shared" si="806"/>
        <v>22929</v>
      </c>
      <c r="T71" s="33">
        <f t="shared" si="806"/>
        <v>0</v>
      </c>
      <c r="U71" s="33">
        <f t="shared" si="806"/>
        <v>0</v>
      </c>
      <c r="V71" s="33">
        <f t="shared" si="806"/>
        <v>0</v>
      </c>
      <c r="W71" s="33">
        <f t="shared" si="806"/>
        <v>0</v>
      </c>
      <c r="X71" s="33">
        <f t="shared" si="806"/>
        <v>0</v>
      </c>
      <c r="Y71" s="33">
        <f t="shared" si="806"/>
        <v>0</v>
      </c>
      <c r="Z71" s="33">
        <f t="shared" si="806"/>
        <v>0</v>
      </c>
      <c r="AA71" s="33">
        <f t="shared" si="806"/>
        <v>0</v>
      </c>
      <c r="AB71" s="33">
        <f t="shared" si="806"/>
        <v>0</v>
      </c>
      <c r="AC71" s="5">
        <f t="shared" si="806"/>
        <v>0</v>
      </c>
      <c r="AD71" s="33">
        <f t="shared" si="806"/>
        <v>0</v>
      </c>
      <c r="AE71" s="33">
        <f t="shared" si="806"/>
        <v>0</v>
      </c>
      <c r="AF71" s="33">
        <f t="shared" si="806"/>
        <v>22929</v>
      </c>
      <c r="AG71" s="5">
        <f t="shared" si="806"/>
        <v>-11232</v>
      </c>
      <c r="AH71" s="5">
        <f t="shared" si="806"/>
        <v>-11232</v>
      </c>
      <c r="AI71" s="5">
        <f t="shared" si="806"/>
        <v>0</v>
      </c>
      <c r="AJ71" s="5">
        <f t="shared" si="806"/>
        <v>0</v>
      </c>
      <c r="AK71" s="5">
        <f t="shared" si="806"/>
        <v>0</v>
      </c>
      <c r="AL71" s="5">
        <f t="shared" si="806"/>
        <v>0</v>
      </c>
      <c r="AM71" s="5">
        <f t="shared" si="806"/>
        <v>0</v>
      </c>
      <c r="AN71" s="5">
        <f t="shared" si="806"/>
        <v>0</v>
      </c>
      <c r="AO71" s="5">
        <f t="shared" si="806"/>
        <v>0</v>
      </c>
      <c r="AP71" s="5">
        <f t="shared" si="806"/>
        <v>0</v>
      </c>
      <c r="AQ71" s="5">
        <f t="shared" si="806"/>
        <v>0</v>
      </c>
      <c r="AR71" s="5">
        <f t="shared" si="806"/>
        <v>0</v>
      </c>
      <c r="AS71" s="5">
        <f t="shared" si="806"/>
        <v>0</v>
      </c>
      <c r="AT71" s="5">
        <f t="shared" si="806"/>
        <v>0</v>
      </c>
      <c r="AU71" s="5">
        <f t="shared" si="806"/>
        <v>0</v>
      </c>
      <c r="AV71" s="33">
        <f t="shared" si="806"/>
        <v>11697</v>
      </c>
      <c r="AW71" s="5">
        <f t="shared" si="806"/>
        <v>0</v>
      </c>
      <c r="AX71" s="5">
        <f t="shared" si="806"/>
        <v>0</v>
      </c>
      <c r="AY71" s="5">
        <f t="shared" si="806"/>
        <v>0</v>
      </c>
      <c r="AZ71" s="5">
        <f t="shared" si="806"/>
        <v>0</v>
      </c>
      <c r="BA71" s="5">
        <f t="shared" si="806"/>
        <v>0</v>
      </c>
      <c r="BB71" s="5">
        <f t="shared" si="806"/>
        <v>0</v>
      </c>
      <c r="BC71" s="5">
        <f t="shared" si="806"/>
        <v>0</v>
      </c>
      <c r="BD71" s="5">
        <f t="shared" si="806"/>
        <v>0</v>
      </c>
      <c r="BE71" s="5">
        <f t="shared" si="806"/>
        <v>0</v>
      </c>
      <c r="BF71" s="5">
        <f t="shared" si="806"/>
        <v>0</v>
      </c>
      <c r="BG71" s="5">
        <f t="shared" si="806"/>
        <v>0</v>
      </c>
      <c r="BH71" s="33">
        <f t="shared" si="806"/>
        <v>11697</v>
      </c>
      <c r="BI71" s="163">
        <f t="shared" si="806"/>
        <v>0</v>
      </c>
      <c r="BJ71" s="33">
        <f t="shared" si="806"/>
        <v>0</v>
      </c>
      <c r="BK71" s="33">
        <f t="shared" si="806"/>
        <v>0</v>
      </c>
      <c r="BL71" s="33">
        <f t="shared" si="806"/>
        <v>0</v>
      </c>
      <c r="BM71" s="33">
        <f t="shared" si="806"/>
        <v>0</v>
      </c>
      <c r="BN71" s="33">
        <f t="shared" si="806"/>
        <v>0</v>
      </c>
      <c r="BO71" s="33">
        <f t="shared" si="806"/>
        <v>0</v>
      </c>
      <c r="BP71" s="33">
        <f t="shared" si="806"/>
        <v>0</v>
      </c>
      <c r="BQ71" s="33">
        <f t="shared" si="806"/>
        <v>0</v>
      </c>
      <c r="BR71" s="33">
        <f t="shared" si="806"/>
        <v>0</v>
      </c>
      <c r="BS71" s="33">
        <f t="shared" si="806"/>
        <v>11697</v>
      </c>
      <c r="BT71" s="298">
        <f t="shared" si="806"/>
        <v>0</v>
      </c>
      <c r="BU71" s="5">
        <f t="shared" si="806"/>
        <v>0</v>
      </c>
      <c r="BV71" s="5">
        <f t="shared" si="806"/>
        <v>0</v>
      </c>
      <c r="BW71" s="5">
        <f t="shared" si="806"/>
        <v>0</v>
      </c>
      <c r="BX71" s="5">
        <f t="shared" si="806"/>
        <v>0</v>
      </c>
      <c r="BY71" s="5">
        <f t="shared" si="806"/>
        <v>0</v>
      </c>
      <c r="BZ71" s="5">
        <f t="shared" si="806"/>
        <v>0</v>
      </c>
      <c r="CA71" s="5">
        <f t="shared" si="806"/>
        <v>0</v>
      </c>
      <c r="CB71" s="5">
        <f t="shared" si="806"/>
        <v>0</v>
      </c>
      <c r="CC71" s="33">
        <f t="shared" si="806"/>
        <v>11697</v>
      </c>
      <c r="CD71" s="74">
        <f t="shared" si="806"/>
        <v>0</v>
      </c>
      <c r="CE71" s="5">
        <f t="shared" si="806"/>
        <v>0</v>
      </c>
      <c r="CF71" s="5">
        <f t="shared" si="806"/>
        <v>0</v>
      </c>
      <c r="CG71" s="5">
        <f t="shared" si="806"/>
        <v>0</v>
      </c>
      <c r="CH71" s="5">
        <f t="shared" si="806"/>
        <v>0</v>
      </c>
      <c r="CI71" s="5">
        <f t="shared" si="806"/>
        <v>0</v>
      </c>
      <c r="CJ71" s="5">
        <f t="shared" si="806"/>
        <v>0</v>
      </c>
      <c r="CK71" s="5">
        <f t="shared" si="806"/>
        <v>0</v>
      </c>
      <c r="CL71" s="5">
        <f t="shared" si="806"/>
        <v>0</v>
      </c>
      <c r="CM71" s="5">
        <f t="shared" si="806"/>
        <v>0</v>
      </c>
      <c r="CN71" s="5">
        <f t="shared" si="806"/>
        <v>0</v>
      </c>
      <c r="CO71" s="74">
        <f t="shared" si="806"/>
        <v>11697</v>
      </c>
      <c r="CP71" s="33">
        <f t="shared" si="806"/>
        <v>22929</v>
      </c>
      <c r="CQ71" s="33"/>
      <c r="CR71" s="33"/>
      <c r="CS71" s="33"/>
      <c r="CT71" s="33"/>
      <c r="CU71" s="33"/>
      <c r="CV71" s="33">
        <f t="shared" si="806"/>
        <v>0</v>
      </c>
      <c r="CW71" s="33">
        <f t="shared" si="806"/>
        <v>0</v>
      </c>
      <c r="CX71" s="33">
        <f t="shared" si="806"/>
        <v>0</v>
      </c>
      <c r="CY71" s="33">
        <f t="shared" si="806"/>
        <v>22929</v>
      </c>
      <c r="CZ71" s="33">
        <f t="shared" si="806"/>
        <v>0</v>
      </c>
      <c r="DA71" s="33">
        <f t="shared" si="806"/>
        <v>0</v>
      </c>
      <c r="DB71" s="33">
        <f t="shared" si="806"/>
        <v>0</v>
      </c>
      <c r="DC71" s="33">
        <f t="shared" si="42"/>
        <v>22929</v>
      </c>
      <c r="DD71" s="33">
        <f t="shared" si="806"/>
        <v>0</v>
      </c>
      <c r="DE71" s="33">
        <f t="shared" si="43"/>
        <v>22929</v>
      </c>
      <c r="DF71" s="33">
        <f t="shared" si="806"/>
        <v>0</v>
      </c>
      <c r="DG71" s="33">
        <f t="shared" si="44"/>
        <v>22929</v>
      </c>
      <c r="DH71" s="299">
        <f t="shared" si="806"/>
        <v>0</v>
      </c>
      <c r="DI71" s="33">
        <f t="shared" si="806"/>
        <v>0</v>
      </c>
      <c r="DJ71" s="33">
        <f t="shared" si="806"/>
        <v>22929</v>
      </c>
      <c r="DK71" s="300">
        <f t="shared" si="806"/>
        <v>0</v>
      </c>
      <c r="DL71" s="5">
        <f t="shared" si="806"/>
        <v>0</v>
      </c>
      <c r="DM71" s="300">
        <f t="shared" si="806"/>
        <v>22929</v>
      </c>
      <c r="DN71" s="124">
        <f t="shared" si="806"/>
        <v>0</v>
      </c>
      <c r="DO71" s="5">
        <f t="shared" si="806"/>
        <v>0</v>
      </c>
      <c r="DP71" s="124">
        <f t="shared" si="806"/>
        <v>22929</v>
      </c>
      <c r="DQ71" s="33">
        <f t="shared" si="806"/>
        <v>22929</v>
      </c>
      <c r="DR71" s="33"/>
      <c r="DS71" s="33"/>
      <c r="DT71" s="33"/>
      <c r="DU71" s="33"/>
      <c r="DV71" s="33"/>
      <c r="DW71" s="33">
        <f t="shared" si="806"/>
        <v>0</v>
      </c>
      <c r="DX71" s="33">
        <f t="shared" si="806"/>
        <v>0</v>
      </c>
      <c r="DY71" s="33">
        <f t="shared" si="806"/>
        <v>0</v>
      </c>
      <c r="DZ71" s="33">
        <f t="shared" si="806"/>
        <v>22929</v>
      </c>
      <c r="EA71" s="33">
        <f t="shared" si="806"/>
        <v>0</v>
      </c>
      <c r="EB71" s="33">
        <f t="shared" si="806"/>
        <v>0</v>
      </c>
      <c r="EC71" s="33">
        <f t="shared" si="806"/>
        <v>0</v>
      </c>
      <c r="ED71" s="33">
        <f t="shared" si="45"/>
        <v>22929</v>
      </c>
      <c r="EE71" s="33">
        <f t="shared" si="806"/>
        <v>0</v>
      </c>
      <c r="EF71" s="33">
        <f t="shared" si="46"/>
        <v>22929</v>
      </c>
      <c r="EG71" s="33">
        <f t="shared" si="806"/>
        <v>0</v>
      </c>
      <c r="EH71" s="33">
        <f t="shared" si="47"/>
        <v>22929</v>
      </c>
      <c r="EI71" s="301">
        <f t="shared" si="806"/>
        <v>0</v>
      </c>
      <c r="EJ71" s="5">
        <f t="shared" si="806"/>
        <v>0</v>
      </c>
      <c r="EK71" s="33">
        <f t="shared" si="806"/>
        <v>22929</v>
      </c>
      <c r="EL71" s="124">
        <f t="shared" si="806"/>
        <v>0</v>
      </c>
      <c r="EM71" s="5">
        <f t="shared" si="806"/>
        <v>0</v>
      </c>
      <c r="EN71" s="124">
        <f t="shared" si="806"/>
        <v>22929</v>
      </c>
      <c r="EO71" s="302">
        <f t="shared" si="806"/>
        <v>0</v>
      </c>
      <c r="EP71" s="5">
        <f t="shared" si="806"/>
        <v>0</v>
      </c>
      <c r="EQ71" s="302">
        <f t="shared" si="806"/>
        <v>22929</v>
      </c>
      <c r="ER71" s="5">
        <f t="shared" si="806"/>
        <v>0</v>
      </c>
      <c r="ES71" s="196">
        <f t="shared" si="48"/>
        <v>0</v>
      </c>
      <c r="ET71" s="5">
        <f t="shared" si="806"/>
        <v>0</v>
      </c>
      <c r="EU71" s="2"/>
      <c r="EV71" s="2"/>
    </row>
    <row r="72" spans="1:180" s="40" customFormat="1" ht="25.5" hidden="1" customHeight="1" outlineLevel="4" x14ac:dyDescent="0.25">
      <c r="A72" s="64" t="s">
        <v>15</v>
      </c>
      <c r="B72" s="71" t="s">
        <v>74</v>
      </c>
      <c r="C72" s="4"/>
      <c r="D72" s="4"/>
      <c r="E72" s="71" t="s">
        <v>90</v>
      </c>
      <c r="F72" s="71" t="s">
        <v>85</v>
      </c>
      <c r="G72" s="71" t="s">
        <v>0</v>
      </c>
      <c r="H72" s="72">
        <v>17390</v>
      </c>
      <c r="I72" s="72">
        <v>244</v>
      </c>
      <c r="J72" s="8">
        <v>22929</v>
      </c>
      <c r="K72" s="8"/>
      <c r="L72" s="8"/>
      <c r="M72" s="8"/>
      <c r="N72" s="8"/>
      <c r="O72" s="8"/>
      <c r="P72" s="35">
        <f t="shared" ref="P72" si="807">Q72</f>
        <v>0</v>
      </c>
      <c r="Q72" s="35"/>
      <c r="R72" s="35"/>
      <c r="S72" s="35">
        <f t="shared" ref="S72" si="808">J72+P72</f>
        <v>22929</v>
      </c>
      <c r="T72" s="43">
        <f>SUM(U72:AE72)</f>
        <v>0</v>
      </c>
      <c r="U72" s="35"/>
      <c r="V72" s="35"/>
      <c r="W72" s="35"/>
      <c r="X72" s="35"/>
      <c r="Y72" s="35"/>
      <c r="Z72" s="35"/>
      <c r="AA72" s="35"/>
      <c r="AB72" s="35"/>
      <c r="AC72" s="8"/>
      <c r="AD72" s="35"/>
      <c r="AE72" s="35"/>
      <c r="AF72" s="43">
        <f>T72+S72</f>
        <v>22929</v>
      </c>
      <c r="AG72" s="43">
        <f t="shared" ref="AG72" si="809">SUM(AH72:AU72)</f>
        <v>-11232</v>
      </c>
      <c r="AH72" s="8">
        <v>-11232</v>
      </c>
      <c r="AI72" s="8"/>
      <c r="AJ72" s="8"/>
      <c r="AK72" s="8"/>
      <c r="AL72" s="8"/>
      <c r="AM72" s="8"/>
      <c r="AN72" s="8"/>
      <c r="AO72" s="8"/>
      <c r="AP72" s="8"/>
      <c r="AQ72" s="8"/>
      <c r="AR72" s="8"/>
      <c r="AS72" s="8"/>
      <c r="AT72" s="8"/>
      <c r="AU72" s="8"/>
      <c r="AV72" s="43">
        <f t="shared" ref="AV72" si="810">AF72+AG72</f>
        <v>11697</v>
      </c>
      <c r="AW72" s="37">
        <f t="shared" ref="AW72" si="811">SUM(AX72:BG72)</f>
        <v>0</v>
      </c>
      <c r="AX72" s="8"/>
      <c r="AY72" s="8"/>
      <c r="AZ72" s="8"/>
      <c r="BA72" s="8"/>
      <c r="BB72" s="8"/>
      <c r="BC72" s="8"/>
      <c r="BD72" s="8"/>
      <c r="BE72" s="8"/>
      <c r="BF72" s="8"/>
      <c r="BG72" s="8"/>
      <c r="BH72" s="43">
        <f t="shared" ref="BH72" si="812">AV72+AW72</f>
        <v>11697</v>
      </c>
      <c r="BI72" s="165">
        <f t="shared" ref="BI72" si="813">SUM(BJ72:BR72)</f>
        <v>0</v>
      </c>
      <c r="BJ72" s="35"/>
      <c r="BK72" s="35"/>
      <c r="BL72" s="35"/>
      <c r="BM72" s="35"/>
      <c r="BN72" s="35"/>
      <c r="BO72" s="35"/>
      <c r="BP72" s="35"/>
      <c r="BQ72" s="35"/>
      <c r="BR72" s="35"/>
      <c r="BS72" s="43">
        <f t="shared" ref="BS72" si="814">BH72+BI72</f>
        <v>11697</v>
      </c>
      <c r="BT72" s="181">
        <f t="shared" ref="BT72" si="815">SUM(BU72:CB72)</f>
        <v>0</v>
      </c>
      <c r="BU72" s="19"/>
      <c r="BV72" s="19"/>
      <c r="BW72" s="19"/>
      <c r="BX72" s="19"/>
      <c r="BY72" s="19"/>
      <c r="BZ72" s="19"/>
      <c r="CA72" s="19"/>
      <c r="CB72" s="19"/>
      <c r="CC72" s="43">
        <f t="shared" ref="CC72" si="816">BS72+BT72</f>
        <v>11697</v>
      </c>
      <c r="CD72" s="310">
        <f t="shared" ref="CD72" si="817">CE72+CF72+CG72+CH72+CI72+CJ72+CK72+CL72+CM72+CN72</f>
        <v>0</v>
      </c>
      <c r="CE72" s="39"/>
      <c r="CF72" s="39"/>
      <c r="CG72" s="39"/>
      <c r="CH72" s="39"/>
      <c r="CI72" s="39"/>
      <c r="CJ72" s="39"/>
      <c r="CK72" s="39"/>
      <c r="CL72" s="39"/>
      <c r="CM72" s="39"/>
      <c r="CN72" s="39"/>
      <c r="CO72" s="310">
        <f t="shared" ref="CO72" si="818">CC72+CD72</f>
        <v>11697</v>
      </c>
      <c r="CP72" s="35">
        <v>22929</v>
      </c>
      <c r="CQ72" s="35"/>
      <c r="CR72" s="35"/>
      <c r="CS72" s="35"/>
      <c r="CT72" s="35"/>
      <c r="CU72" s="35"/>
      <c r="CV72" s="35">
        <f t="shared" ref="CV72" si="819">CW72+CX72</f>
        <v>0</v>
      </c>
      <c r="CW72" s="35"/>
      <c r="CX72" s="35"/>
      <c r="CY72" s="35">
        <f t="shared" ref="CY72" si="820">CP72+CV72</f>
        <v>22929</v>
      </c>
      <c r="CZ72" s="35"/>
      <c r="DA72" s="35"/>
      <c r="DB72" s="35"/>
      <c r="DC72" s="33">
        <f t="shared" si="42"/>
        <v>22929</v>
      </c>
      <c r="DD72" s="35"/>
      <c r="DE72" s="33">
        <f t="shared" si="43"/>
        <v>22929</v>
      </c>
      <c r="DF72" s="35"/>
      <c r="DG72" s="33">
        <f t="shared" si="44"/>
        <v>22929</v>
      </c>
      <c r="DH72" s="311">
        <f>DI72</f>
        <v>0</v>
      </c>
      <c r="DI72" s="35"/>
      <c r="DJ72" s="43">
        <f>DG72+DH72</f>
        <v>22929</v>
      </c>
      <c r="DK72" s="312">
        <f t="shared" ref="DK72" si="821">DL72</f>
        <v>0</v>
      </c>
      <c r="DL72" s="39"/>
      <c r="DM72" s="312">
        <f t="shared" ref="DM72" si="822">DJ72+DK72</f>
        <v>22929</v>
      </c>
      <c r="DN72" s="311">
        <f t="shared" ref="DN72" si="823">DO72</f>
        <v>0</v>
      </c>
      <c r="DO72" s="39">
        <v>0</v>
      </c>
      <c r="DP72" s="311">
        <f t="shared" ref="DP72" si="824">DM72+DN72</f>
        <v>22929</v>
      </c>
      <c r="DQ72" s="35">
        <v>22929</v>
      </c>
      <c r="DR72" s="35"/>
      <c r="DS72" s="35"/>
      <c r="DT72" s="35"/>
      <c r="DU72" s="35"/>
      <c r="DV72" s="35"/>
      <c r="DW72" s="35">
        <f t="shared" ref="DW72" si="825">DX72+DY72</f>
        <v>0</v>
      </c>
      <c r="DX72" s="35"/>
      <c r="DY72" s="35"/>
      <c r="DZ72" s="43">
        <f t="shared" ref="DZ72" si="826">DQ72+DW72</f>
        <v>22929</v>
      </c>
      <c r="EA72" s="35"/>
      <c r="EB72" s="35"/>
      <c r="EC72" s="35"/>
      <c r="ED72" s="33">
        <f t="shared" si="45"/>
        <v>22929</v>
      </c>
      <c r="EE72" s="35"/>
      <c r="EF72" s="33">
        <f t="shared" si="46"/>
        <v>22929</v>
      </c>
      <c r="EG72" s="35"/>
      <c r="EH72" s="33">
        <f t="shared" si="47"/>
        <v>22929</v>
      </c>
      <c r="EI72" s="313">
        <f t="shared" ref="EI72" si="827">EJ72</f>
        <v>0</v>
      </c>
      <c r="EJ72" s="8">
        <v>0</v>
      </c>
      <c r="EK72" s="43">
        <f>EH72+EI72</f>
        <v>22929</v>
      </c>
      <c r="EL72" s="311">
        <f>EM72</f>
        <v>0</v>
      </c>
      <c r="EM72" s="39"/>
      <c r="EN72" s="311">
        <f>EK72+EL72</f>
        <v>22929</v>
      </c>
      <c r="EO72" s="314">
        <f>EP72</f>
        <v>0</v>
      </c>
      <c r="EP72" s="39"/>
      <c r="EQ72" s="314">
        <f>EN72+EO72</f>
        <v>22929</v>
      </c>
      <c r="ER72" s="8">
        <v>0</v>
      </c>
      <c r="ES72" s="196">
        <f t="shared" si="48"/>
        <v>0</v>
      </c>
      <c r="ET72" s="19"/>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row>
    <row r="73" spans="1:180" ht="63.75" customHeight="1" outlineLevel="1" collapsed="1" x14ac:dyDescent="0.25">
      <c r="A73" s="58" t="s">
        <v>182</v>
      </c>
      <c r="B73" s="4" t="s">
        <v>74</v>
      </c>
      <c r="C73" s="4"/>
      <c r="D73" s="4"/>
      <c r="E73" s="4" t="s">
        <v>90</v>
      </c>
      <c r="F73" s="4" t="s">
        <v>85</v>
      </c>
      <c r="G73" s="4" t="s">
        <v>0</v>
      </c>
      <c r="H73" s="7">
        <v>17900</v>
      </c>
      <c r="I73" s="4"/>
      <c r="J73" s="5">
        <f t="shared" ref="J73:CP73" si="828">J74+J79</f>
        <v>597236</v>
      </c>
      <c r="K73" s="5"/>
      <c r="L73" s="5"/>
      <c r="M73" s="5"/>
      <c r="N73" s="5"/>
      <c r="O73" s="5"/>
      <c r="P73" s="33">
        <f t="shared" ref="P73" si="829">P74+P79</f>
        <v>0</v>
      </c>
      <c r="Q73" s="33">
        <f t="shared" ref="Q73:CC73" si="830">Q74+Q79</f>
        <v>0</v>
      </c>
      <c r="R73" s="33">
        <f t="shared" si="830"/>
        <v>0</v>
      </c>
      <c r="S73" s="33">
        <f t="shared" si="830"/>
        <v>597236</v>
      </c>
      <c r="T73" s="33">
        <f t="shared" si="830"/>
        <v>0</v>
      </c>
      <c r="U73" s="33">
        <f t="shared" si="830"/>
        <v>0</v>
      </c>
      <c r="V73" s="33">
        <f t="shared" si="830"/>
        <v>0</v>
      </c>
      <c r="W73" s="33">
        <f t="shared" ref="W73:AE73" si="831">W74+W79</f>
        <v>0</v>
      </c>
      <c r="X73" s="33">
        <f t="shared" si="831"/>
        <v>0</v>
      </c>
      <c r="Y73" s="33">
        <f t="shared" si="831"/>
        <v>0</v>
      </c>
      <c r="Z73" s="33">
        <f t="shared" ref="Z73:AA73" si="832">Z74+Z79</f>
        <v>0</v>
      </c>
      <c r="AA73" s="33">
        <f t="shared" si="832"/>
        <v>0</v>
      </c>
      <c r="AB73" s="33">
        <f t="shared" si="831"/>
        <v>0</v>
      </c>
      <c r="AC73" s="5">
        <f t="shared" si="831"/>
        <v>0</v>
      </c>
      <c r="AD73" s="33">
        <f t="shared" si="831"/>
        <v>0</v>
      </c>
      <c r="AE73" s="33">
        <f t="shared" si="831"/>
        <v>0</v>
      </c>
      <c r="AF73" s="33">
        <f t="shared" si="830"/>
        <v>597236</v>
      </c>
      <c r="AG73" s="5">
        <f t="shared" ref="AG73:AU73" si="833">AG74+AG79</f>
        <v>0</v>
      </c>
      <c r="AH73" s="5">
        <f t="shared" ref="AH73:AT73" si="834">AH74+AH79</f>
        <v>0</v>
      </c>
      <c r="AI73" s="5">
        <f t="shared" ref="AI73:AL73" si="835">AI74+AI79</f>
        <v>0</v>
      </c>
      <c r="AJ73" s="5">
        <f t="shared" si="835"/>
        <v>0</v>
      </c>
      <c r="AK73" s="5">
        <f t="shared" si="835"/>
        <v>0</v>
      </c>
      <c r="AL73" s="5">
        <f t="shared" si="835"/>
        <v>0</v>
      </c>
      <c r="AM73" s="5">
        <f t="shared" si="834"/>
        <v>0</v>
      </c>
      <c r="AN73" s="5">
        <f t="shared" si="834"/>
        <v>0</v>
      </c>
      <c r="AO73" s="5">
        <f t="shared" si="834"/>
        <v>0</v>
      </c>
      <c r="AP73" s="5">
        <f t="shared" ref="AP73" si="836">AP74+AP79</f>
        <v>0</v>
      </c>
      <c r="AQ73" s="5">
        <f t="shared" ref="AQ73:AS73" si="837">AQ74+AQ79</f>
        <v>0</v>
      </c>
      <c r="AR73" s="5">
        <f t="shared" si="837"/>
        <v>0</v>
      </c>
      <c r="AS73" s="5">
        <f t="shared" si="837"/>
        <v>0</v>
      </c>
      <c r="AT73" s="5">
        <f t="shared" si="834"/>
        <v>0</v>
      </c>
      <c r="AU73" s="5">
        <f t="shared" si="833"/>
        <v>0</v>
      </c>
      <c r="AV73" s="33">
        <f t="shared" si="830"/>
        <v>597236</v>
      </c>
      <c r="AW73" s="5">
        <f t="shared" si="830"/>
        <v>0</v>
      </c>
      <c r="AX73" s="5">
        <f t="shared" si="830"/>
        <v>0</v>
      </c>
      <c r="AY73" s="5">
        <f t="shared" si="830"/>
        <v>0</v>
      </c>
      <c r="AZ73" s="5">
        <f t="shared" ref="AZ73:BD73" si="838">AZ74+AZ79</f>
        <v>0</v>
      </c>
      <c r="BA73" s="5">
        <f t="shared" si="838"/>
        <v>0</v>
      </c>
      <c r="BB73" s="5">
        <f t="shared" si="838"/>
        <v>0</v>
      </c>
      <c r="BC73" s="5">
        <f t="shared" si="838"/>
        <v>0</v>
      </c>
      <c r="BD73" s="5">
        <f t="shared" si="838"/>
        <v>0</v>
      </c>
      <c r="BE73" s="5">
        <f t="shared" ref="BE73:BG73" si="839">BE74+BE79</f>
        <v>0</v>
      </c>
      <c r="BF73" s="5">
        <f t="shared" si="839"/>
        <v>0</v>
      </c>
      <c r="BG73" s="5">
        <f t="shared" si="839"/>
        <v>0</v>
      </c>
      <c r="BH73" s="33">
        <f t="shared" si="830"/>
        <v>597236</v>
      </c>
      <c r="BI73" s="163">
        <f t="shared" si="830"/>
        <v>0</v>
      </c>
      <c r="BJ73" s="33">
        <f t="shared" si="830"/>
        <v>0</v>
      </c>
      <c r="BK73" s="33">
        <f t="shared" si="830"/>
        <v>0</v>
      </c>
      <c r="BL73" s="33">
        <f t="shared" si="830"/>
        <v>0</v>
      </c>
      <c r="BM73" s="33">
        <f t="shared" ref="BM73:BO73" si="840">BM74+BM79</f>
        <v>0</v>
      </c>
      <c r="BN73" s="33">
        <f t="shared" si="840"/>
        <v>0</v>
      </c>
      <c r="BO73" s="33">
        <f t="shared" si="840"/>
        <v>0</v>
      </c>
      <c r="BP73" s="33">
        <f t="shared" si="830"/>
        <v>0</v>
      </c>
      <c r="BQ73" s="33">
        <f t="shared" ref="BQ73:BR73" si="841">BQ74+BQ79</f>
        <v>0</v>
      </c>
      <c r="BR73" s="33">
        <f t="shared" si="841"/>
        <v>0</v>
      </c>
      <c r="BS73" s="33">
        <f t="shared" si="830"/>
        <v>597236</v>
      </c>
      <c r="BT73" s="298">
        <f t="shared" si="830"/>
        <v>0</v>
      </c>
      <c r="BU73" s="5">
        <f t="shared" ref="BU73:BX73" si="842">BU74+BU79</f>
        <v>0</v>
      </c>
      <c r="BV73" s="5">
        <f t="shared" si="842"/>
        <v>0</v>
      </c>
      <c r="BW73" s="5">
        <f t="shared" si="842"/>
        <v>0</v>
      </c>
      <c r="BX73" s="5">
        <f t="shared" si="842"/>
        <v>0</v>
      </c>
      <c r="BY73" s="5">
        <f t="shared" si="830"/>
        <v>0</v>
      </c>
      <c r="BZ73" s="5">
        <f t="shared" ref="BZ73:CB73" si="843">BZ74+BZ79</f>
        <v>0</v>
      </c>
      <c r="CA73" s="5">
        <f t="shared" si="843"/>
        <v>0</v>
      </c>
      <c r="CB73" s="5">
        <f t="shared" si="843"/>
        <v>0</v>
      </c>
      <c r="CC73" s="33">
        <f t="shared" si="830"/>
        <v>597236</v>
      </c>
      <c r="CD73" s="74">
        <f t="shared" ref="CD73:CF73" si="844">CD74+CD79</f>
        <v>0</v>
      </c>
      <c r="CE73" s="5">
        <f t="shared" si="844"/>
        <v>0</v>
      </c>
      <c r="CF73" s="5">
        <f t="shared" si="844"/>
        <v>0</v>
      </c>
      <c r="CG73" s="5">
        <f t="shared" ref="CG73:CI73" si="845">CG74+CG79</f>
        <v>0</v>
      </c>
      <c r="CH73" s="5">
        <f t="shared" si="845"/>
        <v>0</v>
      </c>
      <c r="CI73" s="5">
        <f t="shared" si="845"/>
        <v>0</v>
      </c>
      <c r="CJ73" s="5">
        <f t="shared" ref="CJ73:CL73" si="846">CJ74+CJ79</f>
        <v>0</v>
      </c>
      <c r="CK73" s="5">
        <f t="shared" si="846"/>
        <v>0</v>
      </c>
      <c r="CL73" s="5">
        <f t="shared" si="846"/>
        <v>0</v>
      </c>
      <c r="CM73" s="5">
        <f t="shared" ref="CM73:CO73" si="847">CM74+CM79</f>
        <v>0</v>
      </c>
      <c r="CN73" s="5">
        <f t="shared" si="847"/>
        <v>0</v>
      </c>
      <c r="CO73" s="74">
        <f t="shared" si="847"/>
        <v>597236</v>
      </c>
      <c r="CP73" s="33">
        <f t="shared" si="828"/>
        <v>597236</v>
      </c>
      <c r="CQ73" s="33"/>
      <c r="CR73" s="33"/>
      <c r="CS73" s="33"/>
      <c r="CT73" s="33"/>
      <c r="CU73" s="33"/>
      <c r="CV73" s="33">
        <f t="shared" ref="CV73:DB73" si="848">CV74+CV79</f>
        <v>0</v>
      </c>
      <c r="CW73" s="33">
        <f t="shared" si="848"/>
        <v>0</v>
      </c>
      <c r="CX73" s="33">
        <f t="shared" si="848"/>
        <v>0</v>
      </c>
      <c r="CY73" s="33">
        <f t="shared" si="848"/>
        <v>597236</v>
      </c>
      <c r="CZ73" s="33">
        <f t="shared" si="848"/>
        <v>0</v>
      </c>
      <c r="DA73" s="33">
        <f t="shared" si="848"/>
        <v>0</v>
      </c>
      <c r="DB73" s="33">
        <f t="shared" si="848"/>
        <v>0</v>
      </c>
      <c r="DC73" s="33">
        <f t="shared" ref="DC73:DC136" si="849">CY73+CZ73</f>
        <v>597236</v>
      </c>
      <c r="DD73" s="33">
        <f t="shared" ref="DD73" si="850">DD74+DD79</f>
        <v>0</v>
      </c>
      <c r="DE73" s="33">
        <f t="shared" ref="DE73:DE136" si="851">DC73+DD73</f>
        <v>597236</v>
      </c>
      <c r="DF73" s="33">
        <f t="shared" ref="DF73" si="852">DF74+DF79</f>
        <v>0</v>
      </c>
      <c r="DG73" s="33">
        <f t="shared" ref="DG73:DG136" si="853">DE73+DF73</f>
        <v>597236</v>
      </c>
      <c r="DH73" s="299">
        <f t="shared" ref="DH73" si="854">DH74+DH79</f>
        <v>0</v>
      </c>
      <c r="DI73" s="33">
        <f t="shared" ref="DI73:DP73" si="855">DI74+DI79</f>
        <v>0</v>
      </c>
      <c r="DJ73" s="33">
        <f t="shared" si="855"/>
        <v>597236</v>
      </c>
      <c r="DK73" s="300">
        <f t="shared" ref="DK73:DL73" si="856">DK74+DK79</f>
        <v>0</v>
      </c>
      <c r="DL73" s="5">
        <f t="shared" si="856"/>
        <v>0</v>
      </c>
      <c r="DM73" s="300">
        <f t="shared" si="855"/>
        <v>597236</v>
      </c>
      <c r="DN73" s="124">
        <f t="shared" si="855"/>
        <v>0</v>
      </c>
      <c r="DO73" s="5">
        <f t="shared" si="855"/>
        <v>0</v>
      </c>
      <c r="DP73" s="124">
        <f t="shared" si="855"/>
        <v>597236</v>
      </c>
      <c r="DQ73" s="33">
        <f t="shared" ref="DQ73" si="857">DQ74+DQ79</f>
        <v>597236</v>
      </c>
      <c r="DR73" s="33"/>
      <c r="DS73" s="33"/>
      <c r="DT73" s="33"/>
      <c r="DU73" s="33"/>
      <c r="DV73" s="33"/>
      <c r="DW73" s="33">
        <f t="shared" ref="DW73:EC73" si="858">DW74+DW79</f>
        <v>0</v>
      </c>
      <c r="DX73" s="33">
        <f t="shared" si="858"/>
        <v>0</v>
      </c>
      <c r="DY73" s="33">
        <f t="shared" si="858"/>
        <v>0</v>
      </c>
      <c r="DZ73" s="33">
        <f t="shared" si="858"/>
        <v>597236</v>
      </c>
      <c r="EA73" s="33">
        <f t="shared" si="858"/>
        <v>0</v>
      </c>
      <c r="EB73" s="33">
        <f t="shared" si="858"/>
        <v>0</v>
      </c>
      <c r="EC73" s="33">
        <f t="shared" si="858"/>
        <v>0</v>
      </c>
      <c r="ED73" s="33">
        <f t="shared" ref="ED73:ED136" si="859">DZ73+EA73</f>
        <v>597236</v>
      </c>
      <c r="EE73" s="33">
        <f t="shared" ref="EE73" si="860">EE74+EE79</f>
        <v>0</v>
      </c>
      <c r="EF73" s="33">
        <f t="shared" ref="EF73:EF136" si="861">ED73+EE73</f>
        <v>597236</v>
      </c>
      <c r="EG73" s="33">
        <f t="shared" ref="EG73" si="862">EG74+EG79</f>
        <v>0</v>
      </c>
      <c r="EH73" s="33">
        <f t="shared" ref="EH73:EH136" si="863">EF73+EG73</f>
        <v>597236</v>
      </c>
      <c r="EI73" s="301">
        <f t="shared" ref="EI73:ER73" si="864">EI74+EI79</f>
        <v>0</v>
      </c>
      <c r="EJ73" s="5">
        <f t="shared" si="864"/>
        <v>0</v>
      </c>
      <c r="EK73" s="33">
        <f t="shared" si="864"/>
        <v>597236</v>
      </c>
      <c r="EL73" s="124">
        <f t="shared" ref="EL73" si="865">EL74+EL79</f>
        <v>0</v>
      </c>
      <c r="EM73" s="5">
        <f t="shared" si="864"/>
        <v>0</v>
      </c>
      <c r="EN73" s="124">
        <f t="shared" ref="EN73:EQ73" si="866">EN74+EN79</f>
        <v>597236</v>
      </c>
      <c r="EO73" s="302">
        <f t="shared" si="866"/>
        <v>0</v>
      </c>
      <c r="EP73" s="5">
        <f t="shared" si="866"/>
        <v>0</v>
      </c>
      <c r="EQ73" s="302">
        <f t="shared" si="866"/>
        <v>597236</v>
      </c>
      <c r="ER73" s="5">
        <f t="shared" si="864"/>
        <v>333495.07</v>
      </c>
      <c r="ES73" s="196">
        <f t="shared" ref="ES73:ES136" si="867">ER73/CC73*100</f>
        <v>55.839746766772272</v>
      </c>
      <c r="ET73" s="5">
        <f t="shared" ref="ET73" si="868">ET74+ET79</f>
        <v>0</v>
      </c>
      <c r="EU73" s="2"/>
      <c r="EV73" s="2"/>
    </row>
    <row r="74" spans="1:180" ht="62.25" customHeight="1" outlineLevel="2" x14ac:dyDescent="0.25">
      <c r="A74" s="58" t="s">
        <v>176</v>
      </c>
      <c r="B74" s="4" t="s">
        <v>74</v>
      </c>
      <c r="C74" s="4"/>
      <c r="D74" s="4"/>
      <c r="E74" s="4" t="s">
        <v>90</v>
      </c>
      <c r="F74" s="4" t="s">
        <v>85</v>
      </c>
      <c r="G74" s="4" t="s">
        <v>0</v>
      </c>
      <c r="H74" s="7">
        <v>17900</v>
      </c>
      <c r="I74" s="7" t="s">
        <v>2</v>
      </c>
      <c r="J74" s="5">
        <f t="shared" ref="J74:ET74" si="869">J75</f>
        <v>449552</v>
      </c>
      <c r="K74" s="5"/>
      <c r="L74" s="5"/>
      <c r="M74" s="5"/>
      <c r="N74" s="5"/>
      <c r="O74" s="5"/>
      <c r="P74" s="33">
        <f t="shared" si="869"/>
        <v>0</v>
      </c>
      <c r="Q74" s="33">
        <f t="shared" si="869"/>
        <v>0</v>
      </c>
      <c r="R74" s="33">
        <f t="shared" si="869"/>
        <v>0</v>
      </c>
      <c r="S74" s="33">
        <f t="shared" si="869"/>
        <v>449552</v>
      </c>
      <c r="T74" s="33">
        <f t="shared" si="869"/>
        <v>0</v>
      </c>
      <c r="U74" s="33">
        <f t="shared" si="869"/>
        <v>0</v>
      </c>
      <c r="V74" s="33">
        <f t="shared" si="869"/>
        <v>0</v>
      </c>
      <c r="W74" s="33">
        <f t="shared" si="869"/>
        <v>0</v>
      </c>
      <c r="X74" s="33">
        <f t="shared" si="869"/>
        <v>0</v>
      </c>
      <c r="Y74" s="33">
        <f t="shared" si="869"/>
        <v>0</v>
      </c>
      <c r="Z74" s="33">
        <f t="shared" si="869"/>
        <v>0</v>
      </c>
      <c r="AA74" s="33">
        <f t="shared" si="869"/>
        <v>0</v>
      </c>
      <c r="AB74" s="33">
        <f t="shared" si="869"/>
        <v>0</v>
      </c>
      <c r="AC74" s="5">
        <f t="shared" si="869"/>
        <v>0</v>
      </c>
      <c r="AD74" s="33">
        <f t="shared" si="869"/>
        <v>0</v>
      </c>
      <c r="AE74" s="33">
        <f t="shared" si="869"/>
        <v>0</v>
      </c>
      <c r="AF74" s="33">
        <f t="shared" si="869"/>
        <v>449552</v>
      </c>
      <c r="AG74" s="5">
        <f t="shared" si="869"/>
        <v>86583</v>
      </c>
      <c r="AH74" s="5">
        <f t="shared" si="869"/>
        <v>86583</v>
      </c>
      <c r="AI74" s="5">
        <f t="shared" si="869"/>
        <v>0</v>
      </c>
      <c r="AJ74" s="5">
        <f t="shared" si="869"/>
        <v>0</v>
      </c>
      <c r="AK74" s="5">
        <f t="shared" si="869"/>
        <v>0</v>
      </c>
      <c r="AL74" s="5">
        <f t="shared" si="869"/>
        <v>0</v>
      </c>
      <c r="AM74" s="5">
        <f t="shared" si="869"/>
        <v>0</v>
      </c>
      <c r="AN74" s="5">
        <f t="shared" si="869"/>
        <v>0</v>
      </c>
      <c r="AO74" s="5">
        <f t="shared" si="869"/>
        <v>0</v>
      </c>
      <c r="AP74" s="5">
        <f t="shared" si="869"/>
        <v>0</v>
      </c>
      <c r="AQ74" s="5">
        <f t="shared" si="869"/>
        <v>0</v>
      </c>
      <c r="AR74" s="5">
        <f t="shared" si="869"/>
        <v>0</v>
      </c>
      <c r="AS74" s="5">
        <f t="shared" si="869"/>
        <v>0</v>
      </c>
      <c r="AT74" s="5">
        <f t="shared" si="869"/>
        <v>0</v>
      </c>
      <c r="AU74" s="5">
        <f t="shared" si="869"/>
        <v>0</v>
      </c>
      <c r="AV74" s="33">
        <f t="shared" si="869"/>
        <v>536135</v>
      </c>
      <c r="AW74" s="5">
        <f t="shared" si="869"/>
        <v>0</v>
      </c>
      <c r="AX74" s="5">
        <f t="shared" si="869"/>
        <v>0</v>
      </c>
      <c r="AY74" s="5">
        <f t="shared" si="869"/>
        <v>0</v>
      </c>
      <c r="AZ74" s="5">
        <f t="shared" si="869"/>
        <v>0</v>
      </c>
      <c r="BA74" s="5">
        <f t="shared" si="869"/>
        <v>0</v>
      </c>
      <c r="BB74" s="5">
        <f t="shared" si="869"/>
        <v>0</v>
      </c>
      <c r="BC74" s="5">
        <f t="shared" si="869"/>
        <v>0</v>
      </c>
      <c r="BD74" s="5">
        <f t="shared" si="869"/>
        <v>0</v>
      </c>
      <c r="BE74" s="5">
        <f t="shared" si="869"/>
        <v>0</v>
      </c>
      <c r="BF74" s="5">
        <f t="shared" si="869"/>
        <v>0</v>
      </c>
      <c r="BG74" s="5">
        <f t="shared" si="869"/>
        <v>0</v>
      </c>
      <c r="BH74" s="33">
        <f t="shared" si="869"/>
        <v>536135</v>
      </c>
      <c r="BI74" s="163">
        <f t="shared" si="869"/>
        <v>0</v>
      </c>
      <c r="BJ74" s="33">
        <f t="shared" si="869"/>
        <v>0</v>
      </c>
      <c r="BK74" s="33">
        <f t="shared" si="869"/>
        <v>0</v>
      </c>
      <c r="BL74" s="33">
        <f t="shared" si="869"/>
        <v>0</v>
      </c>
      <c r="BM74" s="33">
        <f t="shared" si="869"/>
        <v>0</v>
      </c>
      <c r="BN74" s="33">
        <f t="shared" si="869"/>
        <v>0</v>
      </c>
      <c r="BO74" s="33">
        <f t="shared" si="869"/>
        <v>0</v>
      </c>
      <c r="BP74" s="33">
        <f t="shared" si="869"/>
        <v>0</v>
      </c>
      <c r="BQ74" s="33">
        <f t="shared" si="869"/>
        <v>0</v>
      </c>
      <c r="BR74" s="33">
        <f t="shared" si="869"/>
        <v>0</v>
      </c>
      <c r="BS74" s="33">
        <f t="shared" si="869"/>
        <v>536135</v>
      </c>
      <c r="BT74" s="298">
        <f t="shared" si="869"/>
        <v>0</v>
      </c>
      <c r="BU74" s="5">
        <f t="shared" si="869"/>
        <v>0</v>
      </c>
      <c r="BV74" s="5">
        <f t="shared" si="869"/>
        <v>0</v>
      </c>
      <c r="BW74" s="5">
        <f t="shared" si="869"/>
        <v>0</v>
      </c>
      <c r="BX74" s="5">
        <f t="shared" si="869"/>
        <v>0</v>
      </c>
      <c r="BY74" s="5">
        <f t="shared" si="869"/>
        <v>0</v>
      </c>
      <c r="BZ74" s="5">
        <f t="shared" si="869"/>
        <v>0</v>
      </c>
      <c r="CA74" s="5">
        <f t="shared" si="869"/>
        <v>0</v>
      </c>
      <c r="CB74" s="5">
        <f t="shared" si="869"/>
        <v>0</v>
      </c>
      <c r="CC74" s="33">
        <f t="shared" si="869"/>
        <v>536135</v>
      </c>
      <c r="CD74" s="74">
        <f t="shared" si="869"/>
        <v>0</v>
      </c>
      <c r="CE74" s="5">
        <f t="shared" si="869"/>
        <v>0</v>
      </c>
      <c r="CF74" s="5">
        <f t="shared" si="869"/>
        <v>0</v>
      </c>
      <c r="CG74" s="5">
        <f t="shared" si="869"/>
        <v>0</v>
      </c>
      <c r="CH74" s="5">
        <f t="shared" si="869"/>
        <v>0</v>
      </c>
      <c r="CI74" s="5">
        <f t="shared" si="869"/>
        <v>0</v>
      </c>
      <c r="CJ74" s="5">
        <f t="shared" si="869"/>
        <v>0</v>
      </c>
      <c r="CK74" s="5">
        <f t="shared" si="869"/>
        <v>0</v>
      </c>
      <c r="CL74" s="5">
        <f t="shared" si="869"/>
        <v>0</v>
      </c>
      <c r="CM74" s="5">
        <f t="shared" si="869"/>
        <v>0</v>
      </c>
      <c r="CN74" s="5">
        <f t="shared" si="869"/>
        <v>0</v>
      </c>
      <c r="CO74" s="74">
        <f t="shared" si="869"/>
        <v>536135</v>
      </c>
      <c r="CP74" s="33">
        <f t="shared" si="869"/>
        <v>449552</v>
      </c>
      <c r="CQ74" s="33"/>
      <c r="CR74" s="33"/>
      <c r="CS74" s="33"/>
      <c r="CT74" s="33"/>
      <c r="CU74" s="33"/>
      <c r="CV74" s="33">
        <f t="shared" si="869"/>
        <v>0</v>
      </c>
      <c r="CW74" s="33">
        <f t="shared" si="869"/>
        <v>0</v>
      </c>
      <c r="CX74" s="33">
        <f t="shared" si="869"/>
        <v>0</v>
      </c>
      <c r="CY74" s="33">
        <f t="shared" si="869"/>
        <v>449552</v>
      </c>
      <c r="CZ74" s="33">
        <f t="shared" si="869"/>
        <v>0</v>
      </c>
      <c r="DA74" s="33">
        <f t="shared" si="869"/>
        <v>0</v>
      </c>
      <c r="DB74" s="33">
        <f t="shared" si="869"/>
        <v>0</v>
      </c>
      <c r="DC74" s="33">
        <f t="shared" si="849"/>
        <v>449552</v>
      </c>
      <c r="DD74" s="33">
        <f t="shared" si="869"/>
        <v>0</v>
      </c>
      <c r="DE74" s="33">
        <f t="shared" si="851"/>
        <v>449552</v>
      </c>
      <c r="DF74" s="33">
        <f t="shared" si="869"/>
        <v>0</v>
      </c>
      <c r="DG74" s="33">
        <f t="shared" si="853"/>
        <v>449552</v>
      </c>
      <c r="DH74" s="299">
        <f t="shared" si="869"/>
        <v>0</v>
      </c>
      <c r="DI74" s="33">
        <f t="shared" si="869"/>
        <v>0</v>
      </c>
      <c r="DJ74" s="33">
        <f t="shared" si="869"/>
        <v>449552</v>
      </c>
      <c r="DK74" s="300">
        <f t="shared" si="869"/>
        <v>0</v>
      </c>
      <c r="DL74" s="5">
        <f t="shared" si="869"/>
        <v>0</v>
      </c>
      <c r="DM74" s="300">
        <f t="shared" si="869"/>
        <v>449552</v>
      </c>
      <c r="DN74" s="124">
        <f t="shared" si="869"/>
        <v>0</v>
      </c>
      <c r="DO74" s="5">
        <f t="shared" si="869"/>
        <v>0</v>
      </c>
      <c r="DP74" s="124">
        <f t="shared" si="869"/>
        <v>449552</v>
      </c>
      <c r="DQ74" s="33">
        <f t="shared" si="869"/>
        <v>449552</v>
      </c>
      <c r="DR74" s="33"/>
      <c r="DS74" s="33"/>
      <c r="DT74" s="33"/>
      <c r="DU74" s="33"/>
      <c r="DV74" s="33"/>
      <c r="DW74" s="33">
        <f t="shared" si="869"/>
        <v>0</v>
      </c>
      <c r="DX74" s="33">
        <f t="shared" si="869"/>
        <v>0</v>
      </c>
      <c r="DY74" s="33">
        <f t="shared" si="869"/>
        <v>0</v>
      </c>
      <c r="DZ74" s="33">
        <f t="shared" si="869"/>
        <v>449552</v>
      </c>
      <c r="EA74" s="33">
        <f t="shared" si="869"/>
        <v>0</v>
      </c>
      <c r="EB74" s="33">
        <f t="shared" si="869"/>
        <v>0</v>
      </c>
      <c r="EC74" s="33">
        <f t="shared" si="869"/>
        <v>0</v>
      </c>
      <c r="ED74" s="33">
        <f t="shared" si="859"/>
        <v>449552</v>
      </c>
      <c r="EE74" s="33">
        <f t="shared" si="869"/>
        <v>0</v>
      </c>
      <c r="EF74" s="33">
        <f t="shared" si="861"/>
        <v>449552</v>
      </c>
      <c r="EG74" s="33">
        <f t="shared" si="869"/>
        <v>0</v>
      </c>
      <c r="EH74" s="33">
        <f t="shared" si="863"/>
        <v>449552</v>
      </c>
      <c r="EI74" s="301">
        <f t="shared" si="869"/>
        <v>0</v>
      </c>
      <c r="EJ74" s="5">
        <f t="shared" si="869"/>
        <v>0</v>
      </c>
      <c r="EK74" s="33">
        <f t="shared" si="869"/>
        <v>449552</v>
      </c>
      <c r="EL74" s="124">
        <f t="shared" si="869"/>
        <v>0</v>
      </c>
      <c r="EM74" s="5">
        <f t="shared" si="869"/>
        <v>0</v>
      </c>
      <c r="EN74" s="124">
        <f t="shared" si="869"/>
        <v>449552</v>
      </c>
      <c r="EO74" s="302">
        <f t="shared" si="869"/>
        <v>0</v>
      </c>
      <c r="EP74" s="5">
        <f t="shared" si="869"/>
        <v>0</v>
      </c>
      <c r="EQ74" s="302">
        <f t="shared" si="869"/>
        <v>449552</v>
      </c>
      <c r="ER74" s="5">
        <f t="shared" si="869"/>
        <v>272394.07</v>
      </c>
      <c r="ES74" s="196">
        <f t="shared" si="867"/>
        <v>50.806992641778656</v>
      </c>
      <c r="ET74" s="5">
        <f t="shared" si="869"/>
        <v>0</v>
      </c>
      <c r="EU74" s="2"/>
      <c r="EV74" s="2"/>
    </row>
    <row r="75" spans="1:180" ht="38.25" customHeight="1" outlineLevel="3" x14ac:dyDescent="0.25">
      <c r="A75" s="58" t="s">
        <v>177</v>
      </c>
      <c r="B75" s="4" t="s">
        <v>74</v>
      </c>
      <c r="C75" s="4"/>
      <c r="D75" s="4"/>
      <c r="E75" s="4" t="s">
        <v>90</v>
      </c>
      <c r="F75" s="4" t="s">
        <v>85</v>
      </c>
      <c r="G75" s="4" t="s">
        <v>0</v>
      </c>
      <c r="H75" s="7">
        <v>17900</v>
      </c>
      <c r="I75" s="7" t="s">
        <v>4</v>
      </c>
      <c r="J75" s="5">
        <f t="shared" ref="J75:CP75" si="870">J76+J78+J77</f>
        <v>449552</v>
      </c>
      <c r="K75" s="5"/>
      <c r="L75" s="5"/>
      <c r="M75" s="5"/>
      <c r="N75" s="5"/>
      <c r="O75" s="5"/>
      <c r="P75" s="33">
        <f t="shared" ref="P75" si="871">P76+P78+P77</f>
        <v>0</v>
      </c>
      <c r="Q75" s="33">
        <f t="shared" ref="Q75:CC75" si="872">Q76+Q78+Q77</f>
        <v>0</v>
      </c>
      <c r="R75" s="33">
        <f t="shared" si="872"/>
        <v>0</v>
      </c>
      <c r="S75" s="33">
        <f t="shared" si="872"/>
        <v>449552</v>
      </c>
      <c r="T75" s="33">
        <f t="shared" si="872"/>
        <v>0</v>
      </c>
      <c r="U75" s="33">
        <f t="shared" si="872"/>
        <v>0</v>
      </c>
      <c r="V75" s="33">
        <f t="shared" si="872"/>
        <v>0</v>
      </c>
      <c r="W75" s="33">
        <f t="shared" ref="W75:AE75" si="873">W76+W78+W77</f>
        <v>0</v>
      </c>
      <c r="X75" s="33">
        <f t="shared" si="873"/>
        <v>0</v>
      </c>
      <c r="Y75" s="33">
        <f t="shared" si="873"/>
        <v>0</v>
      </c>
      <c r="Z75" s="33">
        <f t="shared" ref="Z75:AA75" si="874">Z76+Z78+Z77</f>
        <v>0</v>
      </c>
      <c r="AA75" s="33">
        <f t="shared" si="874"/>
        <v>0</v>
      </c>
      <c r="AB75" s="33">
        <f t="shared" si="873"/>
        <v>0</v>
      </c>
      <c r="AC75" s="5">
        <f t="shared" si="873"/>
        <v>0</v>
      </c>
      <c r="AD75" s="33">
        <f t="shared" si="873"/>
        <v>0</v>
      </c>
      <c r="AE75" s="33">
        <f t="shared" si="873"/>
        <v>0</v>
      </c>
      <c r="AF75" s="33">
        <f t="shared" si="872"/>
        <v>449552</v>
      </c>
      <c r="AG75" s="5">
        <f t="shared" ref="AG75:AU75" si="875">AG76+AG78+AG77</f>
        <v>86583</v>
      </c>
      <c r="AH75" s="5">
        <f t="shared" ref="AH75:AT75" si="876">AH76+AH78+AH77</f>
        <v>86583</v>
      </c>
      <c r="AI75" s="5">
        <f t="shared" ref="AI75:AL75" si="877">AI76+AI78+AI77</f>
        <v>0</v>
      </c>
      <c r="AJ75" s="5">
        <f t="shared" si="877"/>
        <v>0</v>
      </c>
      <c r="AK75" s="5">
        <f t="shared" si="877"/>
        <v>0</v>
      </c>
      <c r="AL75" s="5">
        <f t="shared" si="877"/>
        <v>0</v>
      </c>
      <c r="AM75" s="5">
        <f t="shared" si="876"/>
        <v>0</v>
      </c>
      <c r="AN75" s="5">
        <f t="shared" si="876"/>
        <v>0</v>
      </c>
      <c r="AO75" s="5">
        <f t="shared" si="876"/>
        <v>0</v>
      </c>
      <c r="AP75" s="5">
        <f t="shared" ref="AP75" si="878">AP76+AP78+AP77</f>
        <v>0</v>
      </c>
      <c r="AQ75" s="5">
        <f t="shared" ref="AQ75:AS75" si="879">AQ76+AQ78+AQ77</f>
        <v>0</v>
      </c>
      <c r="AR75" s="5">
        <f t="shared" si="879"/>
        <v>0</v>
      </c>
      <c r="AS75" s="5">
        <f t="shared" si="879"/>
        <v>0</v>
      </c>
      <c r="AT75" s="5">
        <f t="shared" si="876"/>
        <v>0</v>
      </c>
      <c r="AU75" s="5">
        <f t="shared" si="875"/>
        <v>0</v>
      </c>
      <c r="AV75" s="33">
        <f t="shared" si="872"/>
        <v>536135</v>
      </c>
      <c r="AW75" s="5">
        <f t="shared" si="872"/>
        <v>0</v>
      </c>
      <c r="AX75" s="5">
        <f t="shared" si="872"/>
        <v>0</v>
      </c>
      <c r="AY75" s="5">
        <f t="shared" si="872"/>
        <v>0</v>
      </c>
      <c r="AZ75" s="5">
        <f t="shared" ref="AZ75:BD75" si="880">AZ76+AZ78+AZ77</f>
        <v>0</v>
      </c>
      <c r="BA75" s="5">
        <f t="shared" si="880"/>
        <v>0</v>
      </c>
      <c r="BB75" s="5">
        <f t="shared" si="880"/>
        <v>0</v>
      </c>
      <c r="BC75" s="5">
        <f t="shared" si="880"/>
        <v>0</v>
      </c>
      <c r="BD75" s="5">
        <f t="shared" si="880"/>
        <v>0</v>
      </c>
      <c r="BE75" s="5">
        <f t="shared" ref="BE75:BG75" si="881">BE76+BE78+BE77</f>
        <v>0</v>
      </c>
      <c r="BF75" s="5">
        <f t="shared" si="881"/>
        <v>0</v>
      </c>
      <c r="BG75" s="5">
        <f t="shared" si="881"/>
        <v>0</v>
      </c>
      <c r="BH75" s="33">
        <f t="shared" si="872"/>
        <v>536135</v>
      </c>
      <c r="BI75" s="163">
        <f t="shared" si="872"/>
        <v>0</v>
      </c>
      <c r="BJ75" s="33">
        <f t="shared" si="872"/>
        <v>0</v>
      </c>
      <c r="BK75" s="33">
        <f t="shared" si="872"/>
        <v>0</v>
      </c>
      <c r="BL75" s="33">
        <f t="shared" si="872"/>
        <v>0</v>
      </c>
      <c r="BM75" s="33">
        <f t="shared" ref="BM75:BO75" si="882">BM76+BM78+BM77</f>
        <v>0</v>
      </c>
      <c r="BN75" s="33">
        <f t="shared" si="882"/>
        <v>0</v>
      </c>
      <c r="BO75" s="33">
        <f t="shared" si="882"/>
        <v>0</v>
      </c>
      <c r="BP75" s="33">
        <f t="shared" si="872"/>
        <v>0</v>
      </c>
      <c r="BQ75" s="33">
        <f t="shared" ref="BQ75:BR75" si="883">BQ76+BQ78+BQ77</f>
        <v>0</v>
      </c>
      <c r="BR75" s="33">
        <f t="shared" si="883"/>
        <v>0</v>
      </c>
      <c r="BS75" s="33">
        <f t="shared" si="872"/>
        <v>536135</v>
      </c>
      <c r="BT75" s="298">
        <f t="shared" si="872"/>
        <v>0</v>
      </c>
      <c r="BU75" s="5">
        <f t="shared" ref="BU75:BX75" si="884">BU76+BU78+BU77</f>
        <v>0</v>
      </c>
      <c r="BV75" s="5">
        <f t="shared" si="884"/>
        <v>0</v>
      </c>
      <c r="BW75" s="5">
        <f t="shared" si="884"/>
        <v>0</v>
      </c>
      <c r="BX75" s="5">
        <f t="shared" si="884"/>
        <v>0</v>
      </c>
      <c r="BY75" s="5">
        <f t="shared" si="872"/>
        <v>0</v>
      </c>
      <c r="BZ75" s="5">
        <f t="shared" ref="BZ75:CB75" si="885">BZ76+BZ78+BZ77</f>
        <v>0</v>
      </c>
      <c r="CA75" s="5">
        <f t="shared" si="885"/>
        <v>0</v>
      </c>
      <c r="CB75" s="5">
        <f t="shared" si="885"/>
        <v>0</v>
      </c>
      <c r="CC75" s="33">
        <f t="shared" si="872"/>
        <v>536135</v>
      </c>
      <c r="CD75" s="74">
        <f t="shared" ref="CD75:CF75" si="886">CD76+CD78+CD77</f>
        <v>0</v>
      </c>
      <c r="CE75" s="5">
        <f t="shared" si="886"/>
        <v>0</v>
      </c>
      <c r="CF75" s="5">
        <f t="shared" si="886"/>
        <v>0</v>
      </c>
      <c r="CG75" s="5">
        <f t="shared" ref="CG75:CI75" si="887">CG76+CG78+CG77</f>
        <v>0</v>
      </c>
      <c r="CH75" s="5">
        <f t="shared" si="887"/>
        <v>0</v>
      </c>
      <c r="CI75" s="5">
        <f t="shared" si="887"/>
        <v>0</v>
      </c>
      <c r="CJ75" s="5">
        <f t="shared" ref="CJ75:CL75" si="888">CJ76+CJ78+CJ77</f>
        <v>0</v>
      </c>
      <c r="CK75" s="5">
        <f t="shared" si="888"/>
        <v>0</v>
      </c>
      <c r="CL75" s="5">
        <f t="shared" si="888"/>
        <v>0</v>
      </c>
      <c r="CM75" s="5">
        <f t="shared" ref="CM75:CO75" si="889">CM76+CM78+CM77</f>
        <v>0</v>
      </c>
      <c r="CN75" s="5">
        <f t="shared" si="889"/>
        <v>0</v>
      </c>
      <c r="CO75" s="74">
        <f t="shared" si="889"/>
        <v>536135</v>
      </c>
      <c r="CP75" s="33">
        <f t="shared" si="870"/>
        <v>449552</v>
      </c>
      <c r="CQ75" s="33"/>
      <c r="CR75" s="33"/>
      <c r="CS75" s="33"/>
      <c r="CT75" s="33"/>
      <c r="CU75" s="33"/>
      <c r="CV75" s="33">
        <f t="shared" ref="CV75:DB75" si="890">CV76+CV78+CV77</f>
        <v>0</v>
      </c>
      <c r="CW75" s="33">
        <f t="shared" si="890"/>
        <v>0</v>
      </c>
      <c r="CX75" s="33">
        <f t="shared" si="890"/>
        <v>0</v>
      </c>
      <c r="CY75" s="33">
        <f t="shared" si="890"/>
        <v>449552</v>
      </c>
      <c r="CZ75" s="33">
        <f t="shared" si="890"/>
        <v>0</v>
      </c>
      <c r="DA75" s="33">
        <f t="shared" si="890"/>
        <v>0</v>
      </c>
      <c r="DB75" s="33">
        <f t="shared" si="890"/>
        <v>0</v>
      </c>
      <c r="DC75" s="33">
        <f t="shared" si="849"/>
        <v>449552</v>
      </c>
      <c r="DD75" s="33">
        <f t="shared" ref="DD75" si="891">DD76+DD78+DD77</f>
        <v>0</v>
      </c>
      <c r="DE75" s="33">
        <f t="shared" si="851"/>
        <v>449552</v>
      </c>
      <c r="DF75" s="33">
        <f t="shared" ref="DF75" si="892">DF76+DF78+DF77</f>
        <v>0</v>
      </c>
      <c r="DG75" s="33">
        <f t="shared" si="853"/>
        <v>449552</v>
      </c>
      <c r="DH75" s="299">
        <f t="shared" ref="DH75" si="893">DH76+DH78+DH77</f>
        <v>0</v>
      </c>
      <c r="DI75" s="33">
        <f t="shared" ref="DI75:DP75" si="894">DI76+DI78+DI77</f>
        <v>0</v>
      </c>
      <c r="DJ75" s="33">
        <f t="shared" si="894"/>
        <v>449552</v>
      </c>
      <c r="DK75" s="300">
        <f t="shared" ref="DK75:DL75" si="895">DK76+DK78+DK77</f>
        <v>0</v>
      </c>
      <c r="DL75" s="5">
        <f t="shared" si="895"/>
        <v>0</v>
      </c>
      <c r="DM75" s="300">
        <f t="shared" si="894"/>
        <v>449552</v>
      </c>
      <c r="DN75" s="124">
        <f t="shared" si="894"/>
        <v>0</v>
      </c>
      <c r="DO75" s="5">
        <f t="shared" si="894"/>
        <v>0</v>
      </c>
      <c r="DP75" s="124">
        <f t="shared" si="894"/>
        <v>449552</v>
      </c>
      <c r="DQ75" s="33">
        <f t="shared" ref="DQ75" si="896">DQ76+DQ78+DQ77</f>
        <v>449552</v>
      </c>
      <c r="DR75" s="33"/>
      <c r="DS75" s="33"/>
      <c r="DT75" s="33"/>
      <c r="DU75" s="33"/>
      <c r="DV75" s="33"/>
      <c r="DW75" s="33">
        <f t="shared" ref="DW75:EC75" si="897">DW76+DW78+DW77</f>
        <v>0</v>
      </c>
      <c r="DX75" s="33">
        <f t="shared" si="897"/>
        <v>0</v>
      </c>
      <c r="DY75" s="33">
        <f t="shared" si="897"/>
        <v>0</v>
      </c>
      <c r="DZ75" s="33">
        <f t="shared" si="897"/>
        <v>449552</v>
      </c>
      <c r="EA75" s="33">
        <f t="shared" si="897"/>
        <v>0</v>
      </c>
      <c r="EB75" s="33">
        <f t="shared" si="897"/>
        <v>0</v>
      </c>
      <c r="EC75" s="33">
        <f t="shared" si="897"/>
        <v>0</v>
      </c>
      <c r="ED75" s="33">
        <f t="shared" si="859"/>
        <v>449552</v>
      </c>
      <c r="EE75" s="33">
        <f t="shared" ref="EE75" si="898">EE76+EE78+EE77</f>
        <v>0</v>
      </c>
      <c r="EF75" s="33">
        <f t="shared" si="861"/>
        <v>449552</v>
      </c>
      <c r="EG75" s="33">
        <f t="shared" ref="EG75" si="899">EG76+EG78+EG77</f>
        <v>0</v>
      </c>
      <c r="EH75" s="33">
        <f t="shared" si="863"/>
        <v>449552</v>
      </c>
      <c r="EI75" s="301">
        <f t="shared" ref="EI75:EJ75" si="900">EI76+EI78+EI77</f>
        <v>0</v>
      </c>
      <c r="EJ75" s="5">
        <f t="shared" si="900"/>
        <v>0</v>
      </c>
      <c r="EK75" s="33">
        <f t="shared" ref="EK75" si="901">EK76+EK78+EK77</f>
        <v>449552</v>
      </c>
      <c r="EL75" s="124">
        <f t="shared" ref="EL75:ER75" si="902">EL76+EL78+EL77</f>
        <v>0</v>
      </c>
      <c r="EM75" s="5">
        <f t="shared" si="902"/>
        <v>0</v>
      </c>
      <c r="EN75" s="124">
        <f t="shared" ref="EN75:EQ75" si="903">EN76+EN78+EN77</f>
        <v>449552</v>
      </c>
      <c r="EO75" s="302">
        <f t="shared" si="903"/>
        <v>0</v>
      </c>
      <c r="EP75" s="5">
        <f t="shared" si="903"/>
        <v>0</v>
      </c>
      <c r="EQ75" s="302">
        <f t="shared" si="903"/>
        <v>449552</v>
      </c>
      <c r="ER75" s="5">
        <f t="shared" si="902"/>
        <v>272394.07</v>
      </c>
      <c r="ES75" s="196">
        <f t="shared" si="867"/>
        <v>50.806992641778656</v>
      </c>
      <c r="ET75" s="5">
        <f t="shared" ref="ET75" si="904">ET76+ET78+ET77</f>
        <v>0</v>
      </c>
      <c r="EU75" s="2"/>
      <c r="EV75" s="2"/>
    </row>
    <row r="76" spans="1:180" s="40" customFormat="1" ht="38.25" hidden="1" customHeight="1" outlineLevel="4" x14ac:dyDescent="0.25">
      <c r="A76" s="70" t="s">
        <v>178</v>
      </c>
      <c r="B76" s="71" t="s">
        <v>74</v>
      </c>
      <c r="C76" s="4"/>
      <c r="D76" s="4"/>
      <c r="E76" s="71" t="s">
        <v>90</v>
      </c>
      <c r="F76" s="71" t="s">
        <v>85</v>
      </c>
      <c r="G76" s="71" t="s">
        <v>0</v>
      </c>
      <c r="H76" s="72">
        <v>17900</v>
      </c>
      <c r="I76" s="72" t="s">
        <v>6</v>
      </c>
      <c r="J76" s="8">
        <v>326594</v>
      </c>
      <c r="K76" s="8"/>
      <c r="L76" s="8"/>
      <c r="M76" s="8"/>
      <c r="N76" s="8"/>
      <c r="O76" s="8"/>
      <c r="P76" s="35">
        <f t="shared" ref="P76:P78" si="905">Q76</f>
        <v>0</v>
      </c>
      <c r="Q76" s="35"/>
      <c r="R76" s="35"/>
      <c r="S76" s="35">
        <f t="shared" ref="S76:S78" si="906">J76+P76</f>
        <v>326594</v>
      </c>
      <c r="T76" s="43">
        <f>SUM(U76:AE76)</f>
        <v>0</v>
      </c>
      <c r="U76" s="35"/>
      <c r="V76" s="35"/>
      <c r="W76" s="35"/>
      <c r="X76" s="35"/>
      <c r="Y76" s="35"/>
      <c r="Z76" s="35"/>
      <c r="AA76" s="35"/>
      <c r="AB76" s="35"/>
      <c r="AC76" s="8"/>
      <c r="AD76" s="35"/>
      <c r="AE76" s="35"/>
      <c r="AF76" s="43">
        <f>T76+S76</f>
        <v>326594</v>
      </c>
      <c r="AG76" s="43">
        <f t="shared" ref="AG76:AG78" si="907">SUM(AH76:AU76)</f>
        <v>66500</v>
      </c>
      <c r="AH76" s="8">
        <v>66500</v>
      </c>
      <c r="AI76" s="8"/>
      <c r="AJ76" s="8"/>
      <c r="AK76" s="8"/>
      <c r="AL76" s="8"/>
      <c r="AM76" s="8"/>
      <c r="AN76" s="8"/>
      <c r="AO76" s="8"/>
      <c r="AP76" s="8"/>
      <c r="AQ76" s="8"/>
      <c r="AR76" s="8"/>
      <c r="AS76" s="8"/>
      <c r="AT76" s="8"/>
      <c r="AU76" s="8"/>
      <c r="AV76" s="43">
        <f t="shared" ref="AV76:AV78" si="908">AF76+AG76</f>
        <v>393094</v>
      </c>
      <c r="AW76" s="37">
        <f t="shared" ref="AW76:AW78" si="909">SUM(AX76:BG76)</f>
        <v>0</v>
      </c>
      <c r="AX76" s="8"/>
      <c r="AY76" s="8"/>
      <c r="AZ76" s="8"/>
      <c r="BA76" s="8"/>
      <c r="BB76" s="8"/>
      <c r="BC76" s="8"/>
      <c r="BD76" s="8"/>
      <c r="BE76" s="8"/>
      <c r="BF76" s="8"/>
      <c r="BG76" s="8"/>
      <c r="BH76" s="43">
        <f t="shared" ref="BH76:BH78" si="910">AV76+AW76</f>
        <v>393094</v>
      </c>
      <c r="BI76" s="165">
        <f t="shared" ref="BI76:BI78" si="911">SUM(BJ76:BR76)</f>
        <v>0</v>
      </c>
      <c r="BJ76" s="35"/>
      <c r="BK76" s="35"/>
      <c r="BL76" s="35"/>
      <c r="BM76" s="35"/>
      <c r="BN76" s="35"/>
      <c r="BO76" s="35"/>
      <c r="BP76" s="35"/>
      <c r="BQ76" s="35"/>
      <c r="BR76" s="35"/>
      <c r="BS76" s="43">
        <f t="shared" ref="BS76:BS78" si="912">BH76+BI76</f>
        <v>393094</v>
      </c>
      <c r="BT76" s="181">
        <f t="shared" ref="BT76:BT78" si="913">SUM(BU76:CB76)</f>
        <v>0</v>
      </c>
      <c r="BU76" s="19"/>
      <c r="BV76" s="19"/>
      <c r="BW76" s="19"/>
      <c r="BX76" s="19"/>
      <c r="BY76" s="19"/>
      <c r="BZ76" s="19"/>
      <c r="CA76" s="19"/>
      <c r="CB76" s="19"/>
      <c r="CC76" s="43">
        <f t="shared" ref="CC76:CC78" si="914">BS76+BT76</f>
        <v>393094</v>
      </c>
      <c r="CD76" s="310">
        <f t="shared" ref="CD76:CD78" si="915">CE76+CF76+CG76+CH76+CI76+CJ76+CK76+CL76+CM76+CN76</f>
        <v>0</v>
      </c>
      <c r="CE76" s="39"/>
      <c r="CF76" s="39"/>
      <c r="CG76" s="39"/>
      <c r="CH76" s="39"/>
      <c r="CI76" s="39"/>
      <c r="CJ76" s="39"/>
      <c r="CK76" s="39"/>
      <c r="CL76" s="39"/>
      <c r="CM76" s="39"/>
      <c r="CN76" s="39"/>
      <c r="CO76" s="310">
        <f t="shared" ref="CO76:CO78" si="916">CC76+CD76</f>
        <v>393094</v>
      </c>
      <c r="CP76" s="35">
        <v>326594</v>
      </c>
      <c r="CQ76" s="35"/>
      <c r="CR76" s="35"/>
      <c r="CS76" s="35"/>
      <c r="CT76" s="35"/>
      <c r="CU76" s="35"/>
      <c r="CV76" s="35">
        <f t="shared" ref="CV76:CV78" si="917">CW76+CX76</f>
        <v>0</v>
      </c>
      <c r="CW76" s="35"/>
      <c r="CX76" s="35"/>
      <c r="CY76" s="35">
        <f t="shared" ref="CY76:CY78" si="918">CP76+CV76</f>
        <v>326594</v>
      </c>
      <c r="CZ76" s="35"/>
      <c r="DA76" s="35"/>
      <c r="DB76" s="35"/>
      <c r="DC76" s="33">
        <f t="shared" si="849"/>
        <v>326594</v>
      </c>
      <c r="DD76" s="35"/>
      <c r="DE76" s="33">
        <f t="shared" si="851"/>
        <v>326594</v>
      </c>
      <c r="DF76" s="35"/>
      <c r="DG76" s="33">
        <f t="shared" si="853"/>
        <v>326594</v>
      </c>
      <c r="DH76" s="311">
        <f t="shared" ref="DH76:DH78" si="919">DI76</f>
        <v>0</v>
      </c>
      <c r="DI76" s="35"/>
      <c r="DJ76" s="43">
        <f t="shared" ref="DJ76:DJ78" si="920">DG76+DH76</f>
        <v>326594</v>
      </c>
      <c r="DK76" s="312">
        <f t="shared" ref="DK76:DK78" si="921">DL76</f>
        <v>0</v>
      </c>
      <c r="DL76" s="39"/>
      <c r="DM76" s="312">
        <f t="shared" ref="DM76:DM78" si="922">DJ76+DK76</f>
        <v>326594</v>
      </c>
      <c r="DN76" s="311">
        <f t="shared" ref="DN76:DN78" si="923">DO76</f>
        <v>0</v>
      </c>
      <c r="DO76" s="39">
        <v>0</v>
      </c>
      <c r="DP76" s="311">
        <f t="shared" ref="DP76:DP77" si="924">DM76+DN76</f>
        <v>326594</v>
      </c>
      <c r="DQ76" s="35">
        <v>326594</v>
      </c>
      <c r="DR76" s="35"/>
      <c r="DS76" s="35"/>
      <c r="DT76" s="35"/>
      <c r="DU76" s="35"/>
      <c r="DV76" s="35"/>
      <c r="DW76" s="35">
        <f t="shared" ref="DW76:DW78" si="925">DX76+DY76</f>
        <v>0</v>
      </c>
      <c r="DX76" s="35"/>
      <c r="DY76" s="35"/>
      <c r="DZ76" s="43">
        <f t="shared" ref="DZ76:DZ78" si="926">DQ76+DW76</f>
        <v>326594</v>
      </c>
      <c r="EA76" s="35"/>
      <c r="EB76" s="35"/>
      <c r="EC76" s="35"/>
      <c r="ED76" s="33">
        <f t="shared" si="859"/>
        <v>326594</v>
      </c>
      <c r="EE76" s="35"/>
      <c r="EF76" s="33">
        <f t="shared" si="861"/>
        <v>326594</v>
      </c>
      <c r="EG76" s="35"/>
      <c r="EH76" s="33">
        <f t="shared" si="863"/>
        <v>326594</v>
      </c>
      <c r="EI76" s="313">
        <f t="shared" ref="EI76:EI78" si="927">EJ76</f>
        <v>0</v>
      </c>
      <c r="EJ76" s="8">
        <v>0</v>
      </c>
      <c r="EK76" s="43">
        <f t="shared" ref="EK76:EK78" si="928">EH76+EI76</f>
        <v>326594</v>
      </c>
      <c r="EL76" s="311">
        <f t="shared" ref="EL76:EL78" si="929">EM76</f>
        <v>0</v>
      </c>
      <c r="EM76" s="39"/>
      <c r="EN76" s="311">
        <f t="shared" ref="EN76:EN78" si="930">EK76+EL76</f>
        <v>326594</v>
      </c>
      <c r="EO76" s="314">
        <f t="shared" ref="EO76:EO78" si="931">EP76</f>
        <v>0</v>
      </c>
      <c r="EP76" s="39"/>
      <c r="EQ76" s="314">
        <f t="shared" ref="EQ76:EQ78" si="932">EN76+EO76</f>
        <v>326594</v>
      </c>
      <c r="ER76" s="8">
        <v>211470.65</v>
      </c>
      <c r="ES76" s="196">
        <f t="shared" si="867"/>
        <v>53.796458353472708</v>
      </c>
      <c r="ET76" s="19"/>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row>
    <row r="77" spans="1:180" s="40" customFormat="1" ht="51" hidden="1" customHeight="1" outlineLevel="4" x14ac:dyDescent="0.25">
      <c r="A77" s="70" t="s">
        <v>179</v>
      </c>
      <c r="B77" s="71" t="s">
        <v>74</v>
      </c>
      <c r="C77" s="4"/>
      <c r="D77" s="4"/>
      <c r="E77" s="71" t="s">
        <v>90</v>
      </c>
      <c r="F77" s="71" t="s">
        <v>85</v>
      </c>
      <c r="G77" s="71" t="s">
        <v>0</v>
      </c>
      <c r="H77" s="72">
        <v>17900</v>
      </c>
      <c r="I77" s="72">
        <v>122</v>
      </c>
      <c r="J77" s="8">
        <v>18684</v>
      </c>
      <c r="K77" s="8"/>
      <c r="L77" s="8"/>
      <c r="M77" s="8"/>
      <c r="N77" s="8"/>
      <c r="O77" s="8"/>
      <c r="P77" s="35">
        <f t="shared" si="905"/>
        <v>0</v>
      </c>
      <c r="Q77" s="35"/>
      <c r="R77" s="35"/>
      <c r="S77" s="35">
        <f t="shared" si="906"/>
        <v>18684</v>
      </c>
      <c r="T77" s="43">
        <f>SUM(U77:AE77)</f>
        <v>0</v>
      </c>
      <c r="U77" s="35"/>
      <c r="V77" s="35"/>
      <c r="W77" s="35"/>
      <c r="X77" s="35"/>
      <c r="Y77" s="35"/>
      <c r="Z77" s="35"/>
      <c r="AA77" s="35"/>
      <c r="AB77" s="35"/>
      <c r="AC77" s="8"/>
      <c r="AD77" s="35"/>
      <c r="AE77" s="35"/>
      <c r="AF77" s="43">
        <f>T77+S77</f>
        <v>18684</v>
      </c>
      <c r="AG77" s="43">
        <f t="shared" si="907"/>
        <v>0</v>
      </c>
      <c r="AH77" s="8"/>
      <c r="AI77" s="8"/>
      <c r="AJ77" s="8"/>
      <c r="AK77" s="8"/>
      <c r="AL77" s="8"/>
      <c r="AM77" s="8"/>
      <c r="AN77" s="8"/>
      <c r="AO77" s="8"/>
      <c r="AP77" s="8"/>
      <c r="AQ77" s="8"/>
      <c r="AR77" s="8"/>
      <c r="AS77" s="8"/>
      <c r="AT77" s="8"/>
      <c r="AU77" s="8"/>
      <c r="AV77" s="43">
        <f t="shared" si="908"/>
        <v>18684</v>
      </c>
      <c r="AW77" s="37">
        <f t="shared" si="909"/>
        <v>0</v>
      </c>
      <c r="AX77" s="8"/>
      <c r="AY77" s="8"/>
      <c r="AZ77" s="8"/>
      <c r="BA77" s="8"/>
      <c r="BB77" s="8"/>
      <c r="BC77" s="8"/>
      <c r="BD77" s="8"/>
      <c r="BE77" s="8"/>
      <c r="BF77" s="8"/>
      <c r="BG77" s="8"/>
      <c r="BH77" s="43">
        <f t="shared" si="910"/>
        <v>18684</v>
      </c>
      <c r="BI77" s="165">
        <f t="shared" si="911"/>
        <v>0</v>
      </c>
      <c r="BJ77" s="35"/>
      <c r="BK77" s="35"/>
      <c r="BL77" s="35"/>
      <c r="BM77" s="35"/>
      <c r="BN77" s="35"/>
      <c r="BO77" s="35"/>
      <c r="BP77" s="35"/>
      <c r="BQ77" s="35"/>
      <c r="BR77" s="35"/>
      <c r="BS77" s="43">
        <f t="shared" si="912"/>
        <v>18684</v>
      </c>
      <c r="BT77" s="181">
        <f t="shared" si="913"/>
        <v>0</v>
      </c>
      <c r="BU77" s="19"/>
      <c r="BV77" s="19"/>
      <c r="BW77" s="19"/>
      <c r="BX77" s="19"/>
      <c r="BY77" s="19"/>
      <c r="BZ77" s="19"/>
      <c r="CA77" s="19"/>
      <c r="CB77" s="19"/>
      <c r="CC77" s="43">
        <f t="shared" si="914"/>
        <v>18684</v>
      </c>
      <c r="CD77" s="310">
        <f t="shared" si="915"/>
        <v>0</v>
      </c>
      <c r="CE77" s="39"/>
      <c r="CF77" s="39"/>
      <c r="CG77" s="39"/>
      <c r="CH77" s="39"/>
      <c r="CI77" s="39"/>
      <c r="CJ77" s="39"/>
      <c r="CK77" s="39"/>
      <c r="CL77" s="39"/>
      <c r="CM77" s="39"/>
      <c r="CN77" s="39"/>
      <c r="CO77" s="310">
        <f t="shared" si="916"/>
        <v>18684</v>
      </c>
      <c r="CP77" s="35">
        <v>18684</v>
      </c>
      <c r="CQ77" s="35"/>
      <c r="CR77" s="35"/>
      <c r="CS77" s="35"/>
      <c r="CT77" s="35"/>
      <c r="CU77" s="35"/>
      <c r="CV77" s="35">
        <f t="shared" si="917"/>
        <v>0</v>
      </c>
      <c r="CW77" s="35"/>
      <c r="CX77" s="35"/>
      <c r="CY77" s="35">
        <f t="shared" si="918"/>
        <v>18684</v>
      </c>
      <c r="CZ77" s="35"/>
      <c r="DA77" s="35"/>
      <c r="DB77" s="35"/>
      <c r="DC77" s="33">
        <f t="shared" si="849"/>
        <v>18684</v>
      </c>
      <c r="DD77" s="35"/>
      <c r="DE77" s="33">
        <f t="shared" si="851"/>
        <v>18684</v>
      </c>
      <c r="DF77" s="35"/>
      <c r="DG77" s="33">
        <f t="shared" si="853"/>
        <v>18684</v>
      </c>
      <c r="DH77" s="311">
        <f t="shared" si="919"/>
        <v>0</v>
      </c>
      <c r="DI77" s="35"/>
      <c r="DJ77" s="43">
        <f t="shared" si="920"/>
        <v>18684</v>
      </c>
      <c r="DK77" s="312">
        <f t="shared" si="921"/>
        <v>0</v>
      </c>
      <c r="DL77" s="39"/>
      <c r="DM77" s="312">
        <f t="shared" si="922"/>
        <v>18684</v>
      </c>
      <c r="DN77" s="311">
        <f t="shared" si="923"/>
        <v>0</v>
      </c>
      <c r="DO77" s="39">
        <v>0</v>
      </c>
      <c r="DP77" s="311">
        <f t="shared" si="924"/>
        <v>18684</v>
      </c>
      <c r="DQ77" s="35">
        <v>18684</v>
      </c>
      <c r="DR77" s="35"/>
      <c r="DS77" s="35"/>
      <c r="DT77" s="35"/>
      <c r="DU77" s="35"/>
      <c r="DV77" s="35"/>
      <c r="DW77" s="35">
        <f t="shared" si="925"/>
        <v>0</v>
      </c>
      <c r="DX77" s="35"/>
      <c r="DY77" s="35"/>
      <c r="DZ77" s="43">
        <f t="shared" si="926"/>
        <v>18684</v>
      </c>
      <c r="EA77" s="35"/>
      <c r="EB77" s="35"/>
      <c r="EC77" s="35"/>
      <c r="ED77" s="33">
        <f t="shared" si="859"/>
        <v>18684</v>
      </c>
      <c r="EE77" s="35"/>
      <c r="EF77" s="33">
        <f t="shared" si="861"/>
        <v>18684</v>
      </c>
      <c r="EG77" s="35"/>
      <c r="EH77" s="33">
        <f t="shared" si="863"/>
        <v>18684</v>
      </c>
      <c r="EI77" s="313">
        <f t="shared" si="927"/>
        <v>0</v>
      </c>
      <c r="EJ77" s="8">
        <v>0</v>
      </c>
      <c r="EK77" s="43">
        <f t="shared" si="928"/>
        <v>18684</v>
      </c>
      <c r="EL77" s="311">
        <f t="shared" si="929"/>
        <v>0</v>
      </c>
      <c r="EM77" s="39"/>
      <c r="EN77" s="311">
        <f t="shared" si="930"/>
        <v>18684</v>
      </c>
      <c r="EO77" s="314">
        <f t="shared" si="931"/>
        <v>0</v>
      </c>
      <c r="EP77" s="39"/>
      <c r="EQ77" s="314">
        <f t="shared" si="932"/>
        <v>18684</v>
      </c>
      <c r="ER77" s="8">
        <v>0</v>
      </c>
      <c r="ES77" s="196">
        <f t="shared" si="867"/>
        <v>0</v>
      </c>
      <c r="ET77" s="19"/>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row>
    <row r="78" spans="1:180" s="40" customFormat="1" ht="63.75" hidden="1" customHeight="1" outlineLevel="4" x14ac:dyDescent="0.25">
      <c r="A78" s="70" t="s">
        <v>180</v>
      </c>
      <c r="B78" s="71" t="s">
        <v>74</v>
      </c>
      <c r="C78" s="4"/>
      <c r="D78" s="4"/>
      <c r="E78" s="71" t="s">
        <v>90</v>
      </c>
      <c r="F78" s="71" t="s">
        <v>85</v>
      </c>
      <c r="G78" s="71" t="s">
        <v>0</v>
      </c>
      <c r="H78" s="72">
        <v>17900</v>
      </c>
      <c r="I78" s="72" t="s">
        <v>10</v>
      </c>
      <c r="J78" s="8">
        <v>104274</v>
      </c>
      <c r="K78" s="8"/>
      <c r="L78" s="8"/>
      <c r="M78" s="8"/>
      <c r="N78" s="8"/>
      <c r="O78" s="8"/>
      <c r="P78" s="35">
        <f t="shared" si="905"/>
        <v>0</v>
      </c>
      <c r="Q78" s="35"/>
      <c r="R78" s="35"/>
      <c r="S78" s="35">
        <f t="shared" si="906"/>
        <v>104274</v>
      </c>
      <c r="T78" s="43">
        <f>SUM(U78:AE78)</f>
        <v>0</v>
      </c>
      <c r="U78" s="35"/>
      <c r="V78" s="35"/>
      <c r="W78" s="35"/>
      <c r="X78" s="35"/>
      <c r="Y78" s="35"/>
      <c r="Z78" s="35"/>
      <c r="AA78" s="35"/>
      <c r="AB78" s="35"/>
      <c r="AC78" s="8"/>
      <c r="AD78" s="35"/>
      <c r="AE78" s="35"/>
      <c r="AF78" s="43">
        <f>T78+S78</f>
        <v>104274</v>
      </c>
      <c r="AG78" s="43">
        <f t="shared" si="907"/>
        <v>20083</v>
      </c>
      <c r="AH78" s="8">
        <v>20083</v>
      </c>
      <c r="AI78" s="8"/>
      <c r="AJ78" s="8"/>
      <c r="AK78" s="8"/>
      <c r="AL78" s="8"/>
      <c r="AM78" s="8"/>
      <c r="AN78" s="8"/>
      <c r="AO78" s="8"/>
      <c r="AP78" s="8"/>
      <c r="AQ78" s="8"/>
      <c r="AR78" s="8"/>
      <c r="AS78" s="8"/>
      <c r="AT78" s="8"/>
      <c r="AU78" s="8"/>
      <c r="AV78" s="43">
        <f t="shared" si="908"/>
        <v>124357</v>
      </c>
      <c r="AW78" s="37">
        <f t="shared" si="909"/>
        <v>0</v>
      </c>
      <c r="AX78" s="8"/>
      <c r="AY78" s="8"/>
      <c r="AZ78" s="8"/>
      <c r="BA78" s="8"/>
      <c r="BB78" s="8"/>
      <c r="BC78" s="8"/>
      <c r="BD78" s="8"/>
      <c r="BE78" s="8"/>
      <c r="BF78" s="8"/>
      <c r="BG78" s="8"/>
      <c r="BH78" s="43">
        <f t="shared" si="910"/>
        <v>124357</v>
      </c>
      <c r="BI78" s="165">
        <f t="shared" si="911"/>
        <v>0</v>
      </c>
      <c r="BJ78" s="35"/>
      <c r="BK78" s="35"/>
      <c r="BL78" s="35"/>
      <c r="BM78" s="35"/>
      <c r="BN78" s="35"/>
      <c r="BO78" s="35"/>
      <c r="BP78" s="35"/>
      <c r="BQ78" s="35"/>
      <c r="BR78" s="35"/>
      <c r="BS78" s="43">
        <f t="shared" si="912"/>
        <v>124357</v>
      </c>
      <c r="BT78" s="181">
        <f t="shared" si="913"/>
        <v>0</v>
      </c>
      <c r="BU78" s="19"/>
      <c r="BV78" s="19"/>
      <c r="BW78" s="19"/>
      <c r="BX78" s="19"/>
      <c r="BY78" s="19"/>
      <c r="BZ78" s="19"/>
      <c r="CA78" s="19"/>
      <c r="CB78" s="19"/>
      <c r="CC78" s="43">
        <f t="shared" si="914"/>
        <v>124357</v>
      </c>
      <c r="CD78" s="310">
        <f t="shared" si="915"/>
        <v>0</v>
      </c>
      <c r="CE78" s="39"/>
      <c r="CF78" s="39"/>
      <c r="CG78" s="39"/>
      <c r="CH78" s="39"/>
      <c r="CI78" s="39"/>
      <c r="CJ78" s="39"/>
      <c r="CK78" s="39"/>
      <c r="CL78" s="39"/>
      <c r="CM78" s="39"/>
      <c r="CN78" s="39"/>
      <c r="CO78" s="310">
        <f t="shared" si="916"/>
        <v>124357</v>
      </c>
      <c r="CP78" s="35">
        <v>104274</v>
      </c>
      <c r="CQ78" s="35"/>
      <c r="CR78" s="35"/>
      <c r="CS78" s="35"/>
      <c r="CT78" s="35"/>
      <c r="CU78" s="35"/>
      <c r="CV78" s="35">
        <f t="shared" si="917"/>
        <v>0</v>
      </c>
      <c r="CW78" s="35"/>
      <c r="CX78" s="35"/>
      <c r="CY78" s="35">
        <f t="shared" si="918"/>
        <v>104274</v>
      </c>
      <c r="CZ78" s="35"/>
      <c r="DA78" s="35"/>
      <c r="DB78" s="35"/>
      <c r="DC78" s="33">
        <f t="shared" si="849"/>
        <v>104274</v>
      </c>
      <c r="DD78" s="35"/>
      <c r="DE78" s="33">
        <f t="shared" si="851"/>
        <v>104274</v>
      </c>
      <c r="DF78" s="35"/>
      <c r="DG78" s="33">
        <f t="shared" si="853"/>
        <v>104274</v>
      </c>
      <c r="DH78" s="311">
        <f t="shared" si="919"/>
        <v>0</v>
      </c>
      <c r="DI78" s="35"/>
      <c r="DJ78" s="43">
        <f t="shared" si="920"/>
        <v>104274</v>
      </c>
      <c r="DK78" s="312">
        <f t="shared" si="921"/>
        <v>0</v>
      </c>
      <c r="DL78" s="39"/>
      <c r="DM78" s="312">
        <f t="shared" si="922"/>
        <v>104274</v>
      </c>
      <c r="DN78" s="311">
        <f t="shared" si="923"/>
        <v>0</v>
      </c>
      <c r="DO78" s="39">
        <v>0</v>
      </c>
      <c r="DP78" s="311">
        <f t="shared" ref="DP78" si="933">DM78+DN78</f>
        <v>104274</v>
      </c>
      <c r="DQ78" s="35">
        <v>104274</v>
      </c>
      <c r="DR78" s="35"/>
      <c r="DS78" s="35"/>
      <c r="DT78" s="35"/>
      <c r="DU78" s="35"/>
      <c r="DV78" s="35"/>
      <c r="DW78" s="35">
        <f t="shared" si="925"/>
        <v>0</v>
      </c>
      <c r="DX78" s="35"/>
      <c r="DY78" s="35"/>
      <c r="DZ78" s="43">
        <f t="shared" si="926"/>
        <v>104274</v>
      </c>
      <c r="EA78" s="35"/>
      <c r="EB78" s="35"/>
      <c r="EC78" s="35"/>
      <c r="ED78" s="33">
        <f t="shared" si="859"/>
        <v>104274</v>
      </c>
      <c r="EE78" s="35"/>
      <c r="EF78" s="33">
        <f t="shared" si="861"/>
        <v>104274</v>
      </c>
      <c r="EG78" s="35"/>
      <c r="EH78" s="33">
        <f t="shared" si="863"/>
        <v>104274</v>
      </c>
      <c r="EI78" s="313">
        <f t="shared" si="927"/>
        <v>0</v>
      </c>
      <c r="EJ78" s="8">
        <v>0</v>
      </c>
      <c r="EK78" s="43">
        <f t="shared" si="928"/>
        <v>104274</v>
      </c>
      <c r="EL78" s="311">
        <f t="shared" si="929"/>
        <v>0</v>
      </c>
      <c r="EM78" s="39"/>
      <c r="EN78" s="311">
        <f t="shared" si="930"/>
        <v>104274</v>
      </c>
      <c r="EO78" s="314">
        <f t="shared" si="931"/>
        <v>0</v>
      </c>
      <c r="EP78" s="39"/>
      <c r="EQ78" s="314">
        <f t="shared" si="932"/>
        <v>104274</v>
      </c>
      <c r="ER78" s="8">
        <v>60923.42</v>
      </c>
      <c r="ES78" s="196">
        <f t="shared" si="867"/>
        <v>48.990744389137724</v>
      </c>
      <c r="ET78" s="19"/>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row>
    <row r="79" spans="1:180" ht="38.25" customHeight="1" outlineLevel="2" collapsed="1" x14ac:dyDescent="0.25">
      <c r="A79" s="58" t="s">
        <v>159</v>
      </c>
      <c r="B79" s="4" t="s">
        <v>74</v>
      </c>
      <c r="C79" s="4"/>
      <c r="D79" s="4"/>
      <c r="E79" s="4" t="s">
        <v>90</v>
      </c>
      <c r="F79" s="4" t="s">
        <v>85</v>
      </c>
      <c r="G79" s="4" t="s">
        <v>0</v>
      </c>
      <c r="H79" s="7">
        <v>17900</v>
      </c>
      <c r="I79" s="7" t="s">
        <v>12</v>
      </c>
      <c r="J79" s="5">
        <f t="shared" ref="J79:ET80" si="934">J80</f>
        <v>147684</v>
      </c>
      <c r="K79" s="5"/>
      <c r="L79" s="5"/>
      <c r="M79" s="5"/>
      <c r="N79" s="5"/>
      <c r="O79" s="5"/>
      <c r="P79" s="33">
        <f t="shared" si="934"/>
        <v>0</v>
      </c>
      <c r="Q79" s="33">
        <f t="shared" si="934"/>
        <v>0</v>
      </c>
      <c r="R79" s="33">
        <f t="shared" si="934"/>
        <v>0</v>
      </c>
      <c r="S79" s="33">
        <f t="shared" si="934"/>
        <v>147684</v>
      </c>
      <c r="T79" s="33">
        <f t="shared" si="934"/>
        <v>0</v>
      </c>
      <c r="U79" s="33">
        <f t="shared" si="934"/>
        <v>0</v>
      </c>
      <c r="V79" s="33">
        <f t="shared" si="934"/>
        <v>0</v>
      </c>
      <c r="W79" s="33">
        <f t="shared" si="934"/>
        <v>0</v>
      </c>
      <c r="X79" s="33">
        <f t="shared" si="934"/>
        <v>0</v>
      </c>
      <c r="Y79" s="33">
        <f t="shared" si="934"/>
        <v>0</v>
      </c>
      <c r="Z79" s="33">
        <f t="shared" si="934"/>
        <v>0</v>
      </c>
      <c r="AA79" s="33">
        <f t="shared" si="934"/>
        <v>0</v>
      </c>
      <c r="AB79" s="33">
        <f t="shared" si="934"/>
        <v>0</v>
      </c>
      <c r="AC79" s="5">
        <f t="shared" si="934"/>
        <v>0</v>
      </c>
      <c r="AD79" s="33">
        <f t="shared" si="934"/>
        <v>0</v>
      </c>
      <c r="AE79" s="33">
        <f t="shared" si="934"/>
        <v>0</v>
      </c>
      <c r="AF79" s="33">
        <f t="shared" si="934"/>
        <v>147684</v>
      </c>
      <c r="AG79" s="5">
        <f t="shared" si="934"/>
        <v>-86583</v>
      </c>
      <c r="AH79" s="5">
        <f t="shared" si="934"/>
        <v>-86583</v>
      </c>
      <c r="AI79" s="5">
        <f t="shared" si="934"/>
        <v>0</v>
      </c>
      <c r="AJ79" s="5">
        <f t="shared" si="934"/>
        <v>0</v>
      </c>
      <c r="AK79" s="5">
        <f t="shared" si="934"/>
        <v>0</v>
      </c>
      <c r="AL79" s="5">
        <f t="shared" si="934"/>
        <v>0</v>
      </c>
      <c r="AM79" s="5">
        <f t="shared" si="934"/>
        <v>0</v>
      </c>
      <c r="AN79" s="5">
        <f t="shared" si="934"/>
        <v>0</v>
      </c>
      <c r="AO79" s="5">
        <f t="shared" si="934"/>
        <v>0</v>
      </c>
      <c r="AP79" s="5">
        <f t="shared" si="934"/>
        <v>0</v>
      </c>
      <c r="AQ79" s="5">
        <f t="shared" si="934"/>
        <v>0</v>
      </c>
      <c r="AR79" s="5">
        <f t="shared" si="934"/>
        <v>0</v>
      </c>
      <c r="AS79" s="5">
        <f t="shared" si="934"/>
        <v>0</v>
      </c>
      <c r="AT79" s="5">
        <f t="shared" si="934"/>
        <v>0</v>
      </c>
      <c r="AU79" s="5">
        <f t="shared" si="934"/>
        <v>0</v>
      </c>
      <c r="AV79" s="33">
        <f t="shared" si="934"/>
        <v>61101</v>
      </c>
      <c r="AW79" s="5">
        <f t="shared" si="934"/>
        <v>0</v>
      </c>
      <c r="AX79" s="5">
        <f t="shared" si="934"/>
        <v>0</v>
      </c>
      <c r="AY79" s="5">
        <f t="shared" si="934"/>
        <v>0</v>
      </c>
      <c r="AZ79" s="5">
        <f t="shared" si="934"/>
        <v>0</v>
      </c>
      <c r="BA79" s="5">
        <f t="shared" si="934"/>
        <v>0</v>
      </c>
      <c r="BB79" s="5">
        <f t="shared" si="934"/>
        <v>0</v>
      </c>
      <c r="BC79" s="5">
        <f t="shared" si="934"/>
        <v>0</v>
      </c>
      <c r="BD79" s="5">
        <f t="shared" si="934"/>
        <v>0</v>
      </c>
      <c r="BE79" s="5">
        <f t="shared" si="934"/>
        <v>0</v>
      </c>
      <c r="BF79" s="5">
        <f t="shared" si="934"/>
        <v>0</v>
      </c>
      <c r="BG79" s="5">
        <f t="shared" si="934"/>
        <v>0</v>
      </c>
      <c r="BH79" s="33">
        <f t="shared" si="934"/>
        <v>61101</v>
      </c>
      <c r="BI79" s="163">
        <f t="shared" si="934"/>
        <v>0</v>
      </c>
      <c r="BJ79" s="33">
        <f t="shared" si="934"/>
        <v>0</v>
      </c>
      <c r="BK79" s="33">
        <f t="shared" si="934"/>
        <v>0</v>
      </c>
      <c r="BL79" s="33">
        <f t="shared" si="934"/>
        <v>0</v>
      </c>
      <c r="BM79" s="33">
        <f t="shared" si="934"/>
        <v>0</v>
      </c>
      <c r="BN79" s="33">
        <f t="shared" si="934"/>
        <v>0</v>
      </c>
      <c r="BO79" s="33">
        <f t="shared" si="934"/>
        <v>0</v>
      </c>
      <c r="BP79" s="33">
        <f t="shared" si="934"/>
        <v>0</v>
      </c>
      <c r="BQ79" s="33">
        <f t="shared" si="934"/>
        <v>0</v>
      </c>
      <c r="BR79" s="33">
        <f t="shared" si="934"/>
        <v>0</v>
      </c>
      <c r="BS79" s="33">
        <f t="shared" si="934"/>
        <v>61101</v>
      </c>
      <c r="BT79" s="298">
        <f t="shared" si="934"/>
        <v>0</v>
      </c>
      <c r="BU79" s="5">
        <f t="shared" si="934"/>
        <v>0</v>
      </c>
      <c r="BV79" s="5">
        <f t="shared" si="934"/>
        <v>0</v>
      </c>
      <c r="BW79" s="5">
        <f t="shared" si="934"/>
        <v>0</v>
      </c>
      <c r="BX79" s="5">
        <f t="shared" si="934"/>
        <v>0</v>
      </c>
      <c r="BY79" s="5">
        <f t="shared" si="934"/>
        <v>0</v>
      </c>
      <c r="BZ79" s="5">
        <f t="shared" si="934"/>
        <v>0</v>
      </c>
      <c r="CA79" s="5">
        <f t="shared" si="934"/>
        <v>0</v>
      </c>
      <c r="CB79" s="5">
        <f t="shared" si="934"/>
        <v>0</v>
      </c>
      <c r="CC79" s="33">
        <f t="shared" si="934"/>
        <v>61101</v>
      </c>
      <c r="CD79" s="74">
        <f t="shared" si="934"/>
        <v>0</v>
      </c>
      <c r="CE79" s="5">
        <f t="shared" si="934"/>
        <v>0</v>
      </c>
      <c r="CF79" s="5">
        <f t="shared" si="934"/>
        <v>0</v>
      </c>
      <c r="CG79" s="5">
        <f t="shared" si="934"/>
        <v>0</v>
      </c>
      <c r="CH79" s="5">
        <f t="shared" si="934"/>
        <v>0</v>
      </c>
      <c r="CI79" s="5">
        <f t="shared" si="934"/>
        <v>0</v>
      </c>
      <c r="CJ79" s="5">
        <f t="shared" si="934"/>
        <v>0</v>
      </c>
      <c r="CK79" s="5">
        <f t="shared" si="934"/>
        <v>0</v>
      </c>
      <c r="CL79" s="5">
        <f t="shared" si="934"/>
        <v>0</v>
      </c>
      <c r="CM79" s="5">
        <f t="shared" si="934"/>
        <v>0</v>
      </c>
      <c r="CN79" s="5">
        <f t="shared" si="934"/>
        <v>0</v>
      </c>
      <c r="CO79" s="74">
        <f t="shared" si="934"/>
        <v>61101</v>
      </c>
      <c r="CP79" s="33">
        <f t="shared" si="934"/>
        <v>147684</v>
      </c>
      <c r="CQ79" s="33"/>
      <c r="CR79" s="33"/>
      <c r="CS79" s="33"/>
      <c r="CT79" s="33"/>
      <c r="CU79" s="33"/>
      <c r="CV79" s="33">
        <f t="shared" si="934"/>
        <v>0</v>
      </c>
      <c r="CW79" s="33">
        <f t="shared" si="934"/>
        <v>0</v>
      </c>
      <c r="CX79" s="33">
        <f t="shared" si="934"/>
        <v>0</v>
      </c>
      <c r="CY79" s="33">
        <f t="shared" si="934"/>
        <v>147684</v>
      </c>
      <c r="CZ79" s="33">
        <f t="shared" si="934"/>
        <v>0</v>
      </c>
      <c r="DA79" s="33">
        <f t="shared" si="934"/>
        <v>0</v>
      </c>
      <c r="DB79" s="33">
        <f t="shared" si="934"/>
        <v>0</v>
      </c>
      <c r="DC79" s="33">
        <f t="shared" si="849"/>
        <v>147684</v>
      </c>
      <c r="DD79" s="33">
        <f t="shared" si="934"/>
        <v>0</v>
      </c>
      <c r="DE79" s="33">
        <f t="shared" si="851"/>
        <v>147684</v>
      </c>
      <c r="DF79" s="33">
        <f t="shared" si="934"/>
        <v>0</v>
      </c>
      <c r="DG79" s="33">
        <f t="shared" si="853"/>
        <v>147684</v>
      </c>
      <c r="DH79" s="299">
        <f t="shared" si="934"/>
        <v>0</v>
      </c>
      <c r="DI79" s="33">
        <f t="shared" si="934"/>
        <v>0</v>
      </c>
      <c r="DJ79" s="33">
        <f t="shared" si="934"/>
        <v>147684</v>
      </c>
      <c r="DK79" s="300">
        <f t="shared" si="934"/>
        <v>0</v>
      </c>
      <c r="DL79" s="5">
        <f t="shared" si="934"/>
        <v>0</v>
      </c>
      <c r="DM79" s="300">
        <f t="shared" si="934"/>
        <v>147684</v>
      </c>
      <c r="DN79" s="124">
        <f t="shared" si="934"/>
        <v>0</v>
      </c>
      <c r="DO79" s="5">
        <f t="shared" si="934"/>
        <v>0</v>
      </c>
      <c r="DP79" s="124">
        <f t="shared" si="934"/>
        <v>147684</v>
      </c>
      <c r="DQ79" s="33">
        <f t="shared" si="934"/>
        <v>147684</v>
      </c>
      <c r="DR79" s="33"/>
      <c r="DS79" s="33"/>
      <c r="DT79" s="33"/>
      <c r="DU79" s="33"/>
      <c r="DV79" s="33"/>
      <c r="DW79" s="33">
        <f t="shared" si="934"/>
        <v>0</v>
      </c>
      <c r="DX79" s="33">
        <f t="shared" si="934"/>
        <v>0</v>
      </c>
      <c r="DY79" s="33">
        <f t="shared" si="934"/>
        <v>0</v>
      </c>
      <c r="DZ79" s="33">
        <f t="shared" si="934"/>
        <v>147684</v>
      </c>
      <c r="EA79" s="33">
        <f t="shared" si="934"/>
        <v>0</v>
      </c>
      <c r="EB79" s="33">
        <f t="shared" si="934"/>
        <v>0</v>
      </c>
      <c r="EC79" s="33">
        <f t="shared" si="934"/>
        <v>0</v>
      </c>
      <c r="ED79" s="33">
        <f t="shared" si="859"/>
        <v>147684</v>
      </c>
      <c r="EE79" s="33">
        <f t="shared" si="934"/>
        <v>0</v>
      </c>
      <c r="EF79" s="33">
        <f t="shared" si="861"/>
        <v>147684</v>
      </c>
      <c r="EG79" s="33">
        <f t="shared" si="934"/>
        <v>0</v>
      </c>
      <c r="EH79" s="33">
        <f t="shared" si="863"/>
        <v>147684</v>
      </c>
      <c r="EI79" s="301">
        <f t="shared" si="934"/>
        <v>0</v>
      </c>
      <c r="EJ79" s="5">
        <f t="shared" si="934"/>
        <v>0</v>
      </c>
      <c r="EK79" s="33">
        <f t="shared" si="934"/>
        <v>147684</v>
      </c>
      <c r="EL79" s="124">
        <f t="shared" si="934"/>
        <v>0</v>
      </c>
      <c r="EM79" s="5">
        <f t="shared" si="934"/>
        <v>0</v>
      </c>
      <c r="EN79" s="124">
        <f t="shared" si="934"/>
        <v>147684</v>
      </c>
      <c r="EO79" s="302">
        <f t="shared" si="934"/>
        <v>0</v>
      </c>
      <c r="EP79" s="5">
        <f t="shared" si="934"/>
        <v>0</v>
      </c>
      <c r="EQ79" s="302">
        <f t="shared" si="934"/>
        <v>147684</v>
      </c>
      <c r="ER79" s="5">
        <f t="shared" si="934"/>
        <v>61101</v>
      </c>
      <c r="ES79" s="196">
        <f t="shared" si="867"/>
        <v>100</v>
      </c>
      <c r="ET79" s="5">
        <f t="shared" si="934"/>
        <v>0</v>
      </c>
      <c r="EU79" s="2"/>
      <c r="EV79" s="2"/>
    </row>
    <row r="80" spans="1:180" ht="38.25" customHeight="1" outlineLevel="3" x14ac:dyDescent="0.25">
      <c r="A80" s="58" t="s">
        <v>160</v>
      </c>
      <c r="B80" s="4" t="s">
        <v>74</v>
      </c>
      <c r="C80" s="4"/>
      <c r="D80" s="4"/>
      <c r="E80" s="4" t="s">
        <v>90</v>
      </c>
      <c r="F80" s="4" t="s">
        <v>85</v>
      </c>
      <c r="G80" s="4" t="s">
        <v>0</v>
      </c>
      <c r="H80" s="7">
        <v>17900</v>
      </c>
      <c r="I80" s="7" t="s">
        <v>14</v>
      </c>
      <c r="J80" s="5">
        <f t="shared" si="934"/>
        <v>147684</v>
      </c>
      <c r="K80" s="5"/>
      <c r="L80" s="5"/>
      <c r="M80" s="5"/>
      <c r="N80" s="5"/>
      <c r="O80" s="5"/>
      <c r="P80" s="33">
        <f t="shared" si="934"/>
        <v>0</v>
      </c>
      <c r="Q80" s="33">
        <f t="shared" si="934"/>
        <v>0</v>
      </c>
      <c r="R80" s="33">
        <f t="shared" si="934"/>
        <v>0</v>
      </c>
      <c r="S80" s="33">
        <f t="shared" si="934"/>
        <v>147684</v>
      </c>
      <c r="T80" s="33">
        <f t="shared" si="934"/>
        <v>0</v>
      </c>
      <c r="U80" s="33">
        <f t="shared" si="934"/>
        <v>0</v>
      </c>
      <c r="V80" s="33">
        <f t="shared" si="934"/>
        <v>0</v>
      </c>
      <c r="W80" s="33">
        <f t="shared" si="934"/>
        <v>0</v>
      </c>
      <c r="X80" s="33">
        <f t="shared" si="934"/>
        <v>0</v>
      </c>
      <c r="Y80" s="33">
        <f t="shared" si="934"/>
        <v>0</v>
      </c>
      <c r="Z80" s="33">
        <f t="shared" si="934"/>
        <v>0</v>
      </c>
      <c r="AA80" s="33">
        <f t="shared" si="934"/>
        <v>0</v>
      </c>
      <c r="AB80" s="33">
        <f t="shared" si="934"/>
        <v>0</v>
      </c>
      <c r="AC80" s="5">
        <f t="shared" si="934"/>
        <v>0</v>
      </c>
      <c r="AD80" s="33">
        <f t="shared" si="934"/>
        <v>0</v>
      </c>
      <c r="AE80" s="33">
        <f t="shared" si="934"/>
        <v>0</v>
      </c>
      <c r="AF80" s="33">
        <f t="shared" si="934"/>
        <v>147684</v>
      </c>
      <c r="AG80" s="5">
        <f t="shared" si="934"/>
        <v>-86583</v>
      </c>
      <c r="AH80" s="5">
        <f t="shared" si="934"/>
        <v>-86583</v>
      </c>
      <c r="AI80" s="5">
        <f t="shared" si="934"/>
        <v>0</v>
      </c>
      <c r="AJ80" s="5">
        <f t="shared" si="934"/>
        <v>0</v>
      </c>
      <c r="AK80" s="5">
        <f t="shared" si="934"/>
        <v>0</v>
      </c>
      <c r="AL80" s="5">
        <f t="shared" si="934"/>
        <v>0</v>
      </c>
      <c r="AM80" s="5">
        <f t="shared" si="934"/>
        <v>0</v>
      </c>
      <c r="AN80" s="5">
        <f t="shared" si="934"/>
        <v>0</v>
      </c>
      <c r="AO80" s="5">
        <f t="shared" si="934"/>
        <v>0</v>
      </c>
      <c r="AP80" s="5">
        <f t="shared" si="934"/>
        <v>0</v>
      </c>
      <c r="AQ80" s="5">
        <f t="shared" si="934"/>
        <v>0</v>
      </c>
      <c r="AR80" s="5">
        <f t="shared" si="934"/>
        <v>0</v>
      </c>
      <c r="AS80" s="5">
        <f t="shared" si="934"/>
        <v>0</v>
      </c>
      <c r="AT80" s="5">
        <f t="shared" si="934"/>
        <v>0</v>
      </c>
      <c r="AU80" s="5">
        <f t="shared" si="934"/>
        <v>0</v>
      </c>
      <c r="AV80" s="33">
        <f t="shared" si="934"/>
        <v>61101</v>
      </c>
      <c r="AW80" s="5">
        <f t="shared" si="934"/>
        <v>0</v>
      </c>
      <c r="AX80" s="5">
        <f t="shared" si="934"/>
        <v>0</v>
      </c>
      <c r="AY80" s="5">
        <f t="shared" si="934"/>
        <v>0</v>
      </c>
      <c r="AZ80" s="5">
        <f t="shared" si="934"/>
        <v>0</v>
      </c>
      <c r="BA80" s="5">
        <f t="shared" si="934"/>
        <v>0</v>
      </c>
      <c r="BB80" s="5">
        <f t="shared" si="934"/>
        <v>0</v>
      </c>
      <c r="BC80" s="5">
        <f t="shared" si="934"/>
        <v>0</v>
      </c>
      <c r="BD80" s="5">
        <f t="shared" si="934"/>
        <v>0</v>
      </c>
      <c r="BE80" s="5">
        <f t="shared" si="934"/>
        <v>0</v>
      </c>
      <c r="BF80" s="5">
        <f t="shared" si="934"/>
        <v>0</v>
      </c>
      <c r="BG80" s="5">
        <f t="shared" si="934"/>
        <v>0</v>
      </c>
      <c r="BH80" s="33">
        <f t="shared" si="934"/>
        <v>61101</v>
      </c>
      <c r="BI80" s="163">
        <f t="shared" si="934"/>
        <v>0</v>
      </c>
      <c r="BJ80" s="33">
        <f t="shared" si="934"/>
        <v>0</v>
      </c>
      <c r="BK80" s="33">
        <f t="shared" si="934"/>
        <v>0</v>
      </c>
      <c r="BL80" s="33">
        <f t="shared" si="934"/>
        <v>0</v>
      </c>
      <c r="BM80" s="33">
        <f t="shared" si="934"/>
        <v>0</v>
      </c>
      <c r="BN80" s="33">
        <f t="shared" si="934"/>
        <v>0</v>
      </c>
      <c r="BO80" s="33">
        <f t="shared" si="934"/>
        <v>0</v>
      </c>
      <c r="BP80" s="33">
        <f t="shared" si="934"/>
        <v>0</v>
      </c>
      <c r="BQ80" s="33">
        <f t="shared" si="934"/>
        <v>0</v>
      </c>
      <c r="BR80" s="33">
        <f t="shared" si="934"/>
        <v>0</v>
      </c>
      <c r="BS80" s="33">
        <f t="shared" si="934"/>
        <v>61101</v>
      </c>
      <c r="BT80" s="298">
        <f t="shared" si="934"/>
        <v>0</v>
      </c>
      <c r="BU80" s="5">
        <f t="shared" si="934"/>
        <v>0</v>
      </c>
      <c r="BV80" s="5">
        <f t="shared" si="934"/>
        <v>0</v>
      </c>
      <c r="BW80" s="5">
        <f t="shared" si="934"/>
        <v>0</v>
      </c>
      <c r="BX80" s="5">
        <f t="shared" si="934"/>
        <v>0</v>
      </c>
      <c r="BY80" s="5">
        <f t="shared" si="934"/>
        <v>0</v>
      </c>
      <c r="BZ80" s="5">
        <f t="shared" si="934"/>
        <v>0</v>
      </c>
      <c r="CA80" s="5">
        <f t="shared" si="934"/>
        <v>0</v>
      </c>
      <c r="CB80" s="5">
        <f t="shared" si="934"/>
        <v>0</v>
      </c>
      <c r="CC80" s="33">
        <f t="shared" si="934"/>
        <v>61101</v>
      </c>
      <c r="CD80" s="74">
        <f t="shared" si="934"/>
        <v>0</v>
      </c>
      <c r="CE80" s="5">
        <f t="shared" si="934"/>
        <v>0</v>
      </c>
      <c r="CF80" s="5">
        <f t="shared" si="934"/>
        <v>0</v>
      </c>
      <c r="CG80" s="5">
        <f t="shared" si="934"/>
        <v>0</v>
      </c>
      <c r="CH80" s="5">
        <f t="shared" si="934"/>
        <v>0</v>
      </c>
      <c r="CI80" s="5">
        <f t="shared" si="934"/>
        <v>0</v>
      </c>
      <c r="CJ80" s="5">
        <f t="shared" si="934"/>
        <v>0</v>
      </c>
      <c r="CK80" s="5">
        <f t="shared" si="934"/>
        <v>0</v>
      </c>
      <c r="CL80" s="5">
        <f t="shared" si="934"/>
        <v>0</v>
      </c>
      <c r="CM80" s="5">
        <f t="shared" si="934"/>
        <v>0</v>
      </c>
      <c r="CN80" s="5">
        <f t="shared" si="934"/>
        <v>0</v>
      </c>
      <c r="CO80" s="74">
        <f t="shared" si="934"/>
        <v>61101</v>
      </c>
      <c r="CP80" s="33">
        <f t="shared" si="934"/>
        <v>147684</v>
      </c>
      <c r="CQ80" s="33"/>
      <c r="CR80" s="33"/>
      <c r="CS80" s="33"/>
      <c r="CT80" s="33"/>
      <c r="CU80" s="33"/>
      <c r="CV80" s="33">
        <f t="shared" si="934"/>
        <v>0</v>
      </c>
      <c r="CW80" s="33">
        <f t="shared" si="934"/>
        <v>0</v>
      </c>
      <c r="CX80" s="33">
        <f t="shared" si="934"/>
        <v>0</v>
      </c>
      <c r="CY80" s="33">
        <f t="shared" si="934"/>
        <v>147684</v>
      </c>
      <c r="CZ80" s="33">
        <f t="shared" si="934"/>
        <v>0</v>
      </c>
      <c r="DA80" s="33">
        <f t="shared" si="934"/>
        <v>0</v>
      </c>
      <c r="DB80" s="33">
        <f t="shared" si="934"/>
        <v>0</v>
      </c>
      <c r="DC80" s="33">
        <f t="shared" si="849"/>
        <v>147684</v>
      </c>
      <c r="DD80" s="33">
        <f t="shared" si="934"/>
        <v>0</v>
      </c>
      <c r="DE80" s="33">
        <f t="shared" si="851"/>
        <v>147684</v>
      </c>
      <c r="DF80" s="33">
        <f t="shared" si="934"/>
        <v>0</v>
      </c>
      <c r="DG80" s="33">
        <f t="shared" si="853"/>
        <v>147684</v>
      </c>
      <c r="DH80" s="299">
        <f t="shared" si="934"/>
        <v>0</v>
      </c>
      <c r="DI80" s="33">
        <f t="shared" si="934"/>
        <v>0</v>
      </c>
      <c r="DJ80" s="33">
        <f t="shared" si="934"/>
        <v>147684</v>
      </c>
      <c r="DK80" s="300">
        <f t="shared" si="934"/>
        <v>0</v>
      </c>
      <c r="DL80" s="5">
        <f t="shared" si="934"/>
        <v>0</v>
      </c>
      <c r="DM80" s="300">
        <f t="shared" si="934"/>
        <v>147684</v>
      </c>
      <c r="DN80" s="124">
        <f t="shared" si="934"/>
        <v>0</v>
      </c>
      <c r="DO80" s="5">
        <f t="shared" si="934"/>
        <v>0</v>
      </c>
      <c r="DP80" s="124">
        <f t="shared" si="934"/>
        <v>147684</v>
      </c>
      <c r="DQ80" s="33">
        <f t="shared" si="934"/>
        <v>147684</v>
      </c>
      <c r="DR80" s="33"/>
      <c r="DS80" s="33"/>
      <c r="DT80" s="33"/>
      <c r="DU80" s="33"/>
      <c r="DV80" s="33"/>
      <c r="DW80" s="33">
        <f t="shared" si="934"/>
        <v>0</v>
      </c>
      <c r="DX80" s="33">
        <f t="shared" si="934"/>
        <v>0</v>
      </c>
      <c r="DY80" s="33">
        <f t="shared" si="934"/>
        <v>0</v>
      </c>
      <c r="DZ80" s="33">
        <f t="shared" si="934"/>
        <v>147684</v>
      </c>
      <c r="EA80" s="33">
        <f t="shared" si="934"/>
        <v>0</v>
      </c>
      <c r="EB80" s="33">
        <f t="shared" si="934"/>
        <v>0</v>
      </c>
      <c r="EC80" s="33">
        <f t="shared" si="934"/>
        <v>0</v>
      </c>
      <c r="ED80" s="33">
        <f t="shared" si="859"/>
        <v>147684</v>
      </c>
      <c r="EE80" s="33">
        <f t="shared" si="934"/>
        <v>0</v>
      </c>
      <c r="EF80" s="33">
        <f t="shared" si="861"/>
        <v>147684</v>
      </c>
      <c r="EG80" s="33">
        <f t="shared" si="934"/>
        <v>0</v>
      </c>
      <c r="EH80" s="33">
        <f t="shared" si="863"/>
        <v>147684</v>
      </c>
      <c r="EI80" s="301">
        <f t="shared" si="934"/>
        <v>0</v>
      </c>
      <c r="EJ80" s="5">
        <f t="shared" si="934"/>
        <v>0</v>
      </c>
      <c r="EK80" s="33">
        <f t="shared" si="934"/>
        <v>147684</v>
      </c>
      <c r="EL80" s="124">
        <f t="shared" si="934"/>
        <v>0</v>
      </c>
      <c r="EM80" s="5">
        <f t="shared" si="934"/>
        <v>0</v>
      </c>
      <c r="EN80" s="124">
        <f t="shared" si="934"/>
        <v>147684</v>
      </c>
      <c r="EO80" s="302">
        <f t="shared" si="934"/>
        <v>0</v>
      </c>
      <c r="EP80" s="5">
        <f t="shared" si="934"/>
        <v>0</v>
      </c>
      <c r="EQ80" s="302">
        <f t="shared" si="934"/>
        <v>147684</v>
      </c>
      <c r="ER80" s="5">
        <f t="shared" si="934"/>
        <v>61101</v>
      </c>
      <c r="ES80" s="196">
        <f t="shared" si="867"/>
        <v>100</v>
      </c>
      <c r="ET80" s="5">
        <f t="shared" si="934"/>
        <v>0</v>
      </c>
      <c r="EU80" s="2"/>
      <c r="EV80" s="2"/>
    </row>
    <row r="81" spans="1:180" s="40" customFormat="1" ht="25.5" hidden="1" customHeight="1" outlineLevel="4" x14ac:dyDescent="0.25">
      <c r="A81" s="70" t="s">
        <v>161</v>
      </c>
      <c r="B81" s="71" t="s">
        <v>74</v>
      </c>
      <c r="C81" s="4"/>
      <c r="D81" s="4"/>
      <c r="E81" s="71" t="s">
        <v>90</v>
      </c>
      <c r="F81" s="71" t="s">
        <v>85</v>
      </c>
      <c r="G81" s="71" t="s">
        <v>0</v>
      </c>
      <c r="H81" s="72">
        <v>17900</v>
      </c>
      <c r="I81" s="72" t="s">
        <v>16</v>
      </c>
      <c r="J81" s="8">
        <v>147684</v>
      </c>
      <c r="K81" s="8"/>
      <c r="L81" s="8"/>
      <c r="M81" s="8"/>
      <c r="N81" s="8"/>
      <c r="O81" s="8"/>
      <c r="P81" s="35">
        <f t="shared" ref="P81" si="935">Q81</f>
        <v>0</v>
      </c>
      <c r="Q81" s="35"/>
      <c r="R81" s="35"/>
      <c r="S81" s="35">
        <f t="shared" ref="S81" si="936">J81+P81</f>
        <v>147684</v>
      </c>
      <c r="T81" s="43">
        <f>SUM(U81:AE81)</f>
        <v>0</v>
      </c>
      <c r="U81" s="35"/>
      <c r="V81" s="35"/>
      <c r="W81" s="35"/>
      <c r="X81" s="35"/>
      <c r="Y81" s="35"/>
      <c r="Z81" s="35"/>
      <c r="AA81" s="35"/>
      <c r="AB81" s="35"/>
      <c r="AC81" s="8"/>
      <c r="AD81" s="35"/>
      <c r="AE81" s="35"/>
      <c r="AF81" s="43">
        <f>T81+S81</f>
        <v>147684</v>
      </c>
      <c r="AG81" s="43">
        <f t="shared" ref="AG81" si="937">SUM(AH81:AU81)</f>
        <v>-86583</v>
      </c>
      <c r="AH81" s="8">
        <v>-86583</v>
      </c>
      <c r="AI81" s="8"/>
      <c r="AJ81" s="8"/>
      <c r="AK81" s="8"/>
      <c r="AL81" s="8"/>
      <c r="AM81" s="8"/>
      <c r="AN81" s="8"/>
      <c r="AO81" s="8"/>
      <c r="AP81" s="8"/>
      <c r="AQ81" s="8"/>
      <c r="AR81" s="8"/>
      <c r="AS81" s="8"/>
      <c r="AT81" s="8"/>
      <c r="AU81" s="8"/>
      <c r="AV81" s="43">
        <f t="shared" ref="AV81" si="938">AF81+AG81</f>
        <v>61101</v>
      </c>
      <c r="AW81" s="37">
        <f t="shared" ref="AW81" si="939">SUM(AX81:BG81)</f>
        <v>0</v>
      </c>
      <c r="AX81" s="8"/>
      <c r="AY81" s="8"/>
      <c r="AZ81" s="8"/>
      <c r="BA81" s="8"/>
      <c r="BB81" s="8"/>
      <c r="BC81" s="8"/>
      <c r="BD81" s="8"/>
      <c r="BE81" s="8"/>
      <c r="BF81" s="8"/>
      <c r="BG81" s="8"/>
      <c r="BH81" s="43">
        <f t="shared" ref="BH81" si="940">AV81+AW81</f>
        <v>61101</v>
      </c>
      <c r="BI81" s="165">
        <f t="shared" ref="BI81" si="941">SUM(BJ81:BR81)</f>
        <v>0</v>
      </c>
      <c r="BJ81" s="35"/>
      <c r="BK81" s="35"/>
      <c r="BL81" s="35"/>
      <c r="BM81" s="35"/>
      <c r="BN81" s="35"/>
      <c r="BO81" s="35"/>
      <c r="BP81" s="35"/>
      <c r="BQ81" s="35"/>
      <c r="BR81" s="35"/>
      <c r="BS81" s="43">
        <f t="shared" ref="BS81" si="942">BH81+BI81</f>
        <v>61101</v>
      </c>
      <c r="BT81" s="181">
        <f t="shared" ref="BT81" si="943">SUM(BU81:CB81)</f>
        <v>0</v>
      </c>
      <c r="BU81" s="19"/>
      <c r="BV81" s="19"/>
      <c r="BW81" s="19"/>
      <c r="BX81" s="19"/>
      <c r="BY81" s="19"/>
      <c r="BZ81" s="19"/>
      <c r="CA81" s="19"/>
      <c r="CB81" s="19"/>
      <c r="CC81" s="43">
        <f t="shared" ref="CC81" si="944">BS81+BT81</f>
        <v>61101</v>
      </c>
      <c r="CD81" s="310">
        <f t="shared" ref="CD81" si="945">CE81+CF81+CG81+CH81+CI81+CJ81+CK81+CL81+CM81+CN81</f>
        <v>0</v>
      </c>
      <c r="CE81" s="39"/>
      <c r="CF81" s="39"/>
      <c r="CG81" s="39"/>
      <c r="CH81" s="39"/>
      <c r="CI81" s="39"/>
      <c r="CJ81" s="39"/>
      <c r="CK81" s="39"/>
      <c r="CL81" s="39"/>
      <c r="CM81" s="39"/>
      <c r="CN81" s="39"/>
      <c r="CO81" s="310">
        <f t="shared" ref="CO81" si="946">CC81+CD81</f>
        <v>61101</v>
      </c>
      <c r="CP81" s="35">
        <v>147684</v>
      </c>
      <c r="CQ81" s="35"/>
      <c r="CR81" s="35"/>
      <c r="CS81" s="35"/>
      <c r="CT81" s="35"/>
      <c r="CU81" s="35"/>
      <c r="CV81" s="35">
        <f t="shared" ref="CV81" si="947">CW81+CX81</f>
        <v>0</v>
      </c>
      <c r="CW81" s="35"/>
      <c r="CX81" s="35"/>
      <c r="CY81" s="35">
        <f t="shared" ref="CY81" si="948">CP81+CV81</f>
        <v>147684</v>
      </c>
      <c r="CZ81" s="35"/>
      <c r="DA81" s="35"/>
      <c r="DB81" s="35"/>
      <c r="DC81" s="33">
        <f t="shared" si="849"/>
        <v>147684</v>
      </c>
      <c r="DD81" s="35"/>
      <c r="DE81" s="33">
        <f t="shared" si="851"/>
        <v>147684</v>
      </c>
      <c r="DF81" s="35"/>
      <c r="DG81" s="33">
        <f t="shared" si="853"/>
        <v>147684</v>
      </c>
      <c r="DH81" s="311">
        <f>DI81</f>
        <v>0</v>
      </c>
      <c r="DI81" s="35"/>
      <c r="DJ81" s="43">
        <f>DG81+DH81</f>
        <v>147684</v>
      </c>
      <c r="DK81" s="312">
        <f t="shared" ref="DK81" si="949">DL81</f>
        <v>0</v>
      </c>
      <c r="DL81" s="39"/>
      <c r="DM81" s="312">
        <f t="shared" ref="DM81" si="950">DJ81+DK81</f>
        <v>147684</v>
      </c>
      <c r="DN81" s="311">
        <f>DO81</f>
        <v>0</v>
      </c>
      <c r="DO81" s="39">
        <v>0</v>
      </c>
      <c r="DP81" s="311">
        <f>DM81+DN81</f>
        <v>147684</v>
      </c>
      <c r="DQ81" s="35">
        <v>147684</v>
      </c>
      <c r="DR81" s="35"/>
      <c r="DS81" s="35"/>
      <c r="DT81" s="35"/>
      <c r="DU81" s="35"/>
      <c r="DV81" s="35"/>
      <c r="DW81" s="35">
        <f t="shared" ref="DW81" si="951">DX81+DY81</f>
        <v>0</v>
      </c>
      <c r="DX81" s="35"/>
      <c r="DY81" s="35"/>
      <c r="DZ81" s="43">
        <f t="shared" ref="DZ81" si="952">DQ81+DW81</f>
        <v>147684</v>
      </c>
      <c r="EA81" s="35"/>
      <c r="EB81" s="35"/>
      <c r="EC81" s="35"/>
      <c r="ED81" s="33">
        <f t="shared" si="859"/>
        <v>147684</v>
      </c>
      <c r="EE81" s="35"/>
      <c r="EF81" s="33">
        <f t="shared" si="861"/>
        <v>147684</v>
      </c>
      <c r="EG81" s="35"/>
      <c r="EH81" s="33">
        <f t="shared" si="863"/>
        <v>147684</v>
      </c>
      <c r="EI81" s="313">
        <f t="shared" ref="EI81" si="953">EJ81</f>
        <v>0</v>
      </c>
      <c r="EJ81" s="8">
        <v>0</v>
      </c>
      <c r="EK81" s="43">
        <f>EH81+EI81</f>
        <v>147684</v>
      </c>
      <c r="EL81" s="311">
        <f>EM81</f>
        <v>0</v>
      </c>
      <c r="EM81" s="39"/>
      <c r="EN81" s="311">
        <f>EK81+EL81</f>
        <v>147684</v>
      </c>
      <c r="EO81" s="314">
        <f>EP81</f>
        <v>0</v>
      </c>
      <c r="EP81" s="39"/>
      <c r="EQ81" s="314">
        <f>EN81+EO81</f>
        <v>147684</v>
      </c>
      <c r="ER81" s="8">
        <v>61101</v>
      </c>
      <c r="ES81" s="196">
        <f t="shared" si="867"/>
        <v>100</v>
      </c>
      <c r="ET81" s="19"/>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row>
    <row r="82" spans="1:180" s="20" customFormat="1" ht="63.75" hidden="1" customHeight="1" outlineLevel="4" x14ac:dyDescent="0.25">
      <c r="A82" s="61" t="s">
        <v>141</v>
      </c>
      <c r="B82" s="4" t="s">
        <v>74</v>
      </c>
      <c r="C82" s="4"/>
      <c r="D82" s="4"/>
      <c r="E82" s="4" t="s">
        <v>90</v>
      </c>
      <c r="F82" s="4" t="s">
        <v>85</v>
      </c>
      <c r="G82" s="4" t="s">
        <v>0</v>
      </c>
      <c r="H82" s="7">
        <v>18540</v>
      </c>
      <c r="I82" s="7"/>
      <c r="J82" s="5">
        <f t="shared" ref="J82:EK84" si="954">J83</f>
        <v>0</v>
      </c>
      <c r="K82" s="5"/>
      <c r="L82" s="5"/>
      <c r="M82" s="5"/>
      <c r="N82" s="5"/>
      <c r="O82" s="5"/>
      <c r="P82" s="33">
        <f t="shared" si="954"/>
        <v>0</v>
      </c>
      <c r="Q82" s="33">
        <f t="shared" si="954"/>
        <v>0</v>
      </c>
      <c r="R82" s="33">
        <f t="shared" si="954"/>
        <v>0</v>
      </c>
      <c r="S82" s="33">
        <f t="shared" si="954"/>
        <v>0</v>
      </c>
      <c r="T82" s="33">
        <f t="shared" si="954"/>
        <v>0</v>
      </c>
      <c r="U82" s="33">
        <f t="shared" si="954"/>
        <v>0</v>
      </c>
      <c r="V82" s="33">
        <f t="shared" si="954"/>
        <v>0</v>
      </c>
      <c r="W82" s="33">
        <f t="shared" si="954"/>
        <v>0</v>
      </c>
      <c r="X82" s="33">
        <f t="shared" si="954"/>
        <v>0</v>
      </c>
      <c r="Y82" s="33">
        <f t="shared" si="954"/>
        <v>0</v>
      </c>
      <c r="Z82" s="33">
        <f t="shared" si="954"/>
        <v>0</v>
      </c>
      <c r="AA82" s="33">
        <f t="shared" si="954"/>
        <v>0</v>
      </c>
      <c r="AB82" s="33">
        <f t="shared" si="954"/>
        <v>0</v>
      </c>
      <c r="AC82" s="5">
        <f t="shared" si="954"/>
        <v>0</v>
      </c>
      <c r="AD82" s="33">
        <f t="shared" si="954"/>
        <v>0</v>
      </c>
      <c r="AE82" s="33">
        <f t="shared" si="954"/>
        <v>0</v>
      </c>
      <c r="AF82" s="33">
        <f t="shared" si="954"/>
        <v>0</v>
      </c>
      <c r="AG82" s="5">
        <f t="shared" si="954"/>
        <v>0</v>
      </c>
      <c r="AH82" s="5">
        <f t="shared" si="954"/>
        <v>0</v>
      </c>
      <c r="AI82" s="5">
        <f t="shared" si="954"/>
        <v>0</v>
      </c>
      <c r="AJ82" s="5">
        <f t="shared" si="954"/>
        <v>0</v>
      </c>
      <c r="AK82" s="5">
        <f t="shared" si="954"/>
        <v>0</v>
      </c>
      <c r="AL82" s="5">
        <f t="shared" si="954"/>
        <v>0</v>
      </c>
      <c r="AM82" s="5">
        <f t="shared" si="954"/>
        <v>0</v>
      </c>
      <c r="AN82" s="5">
        <f t="shared" si="954"/>
        <v>0</v>
      </c>
      <c r="AO82" s="5">
        <f t="shared" si="954"/>
        <v>0</v>
      </c>
      <c r="AP82" s="5">
        <f t="shared" si="954"/>
        <v>0</v>
      </c>
      <c r="AQ82" s="5">
        <f t="shared" si="954"/>
        <v>0</v>
      </c>
      <c r="AR82" s="5">
        <f t="shared" si="954"/>
        <v>0</v>
      </c>
      <c r="AS82" s="5">
        <f t="shared" si="954"/>
        <v>0</v>
      </c>
      <c r="AT82" s="5">
        <f t="shared" si="954"/>
        <v>0</v>
      </c>
      <c r="AU82" s="5">
        <f t="shared" si="954"/>
        <v>0</v>
      </c>
      <c r="AV82" s="33">
        <f t="shared" si="954"/>
        <v>0</v>
      </c>
      <c r="AW82" s="5">
        <f t="shared" si="954"/>
        <v>0</v>
      </c>
      <c r="AX82" s="5">
        <f t="shared" si="954"/>
        <v>0</v>
      </c>
      <c r="AY82" s="5">
        <f t="shared" si="954"/>
        <v>0</v>
      </c>
      <c r="AZ82" s="5">
        <f t="shared" si="954"/>
        <v>0</v>
      </c>
      <c r="BA82" s="5">
        <f t="shared" si="954"/>
        <v>0</v>
      </c>
      <c r="BB82" s="5">
        <f t="shared" si="954"/>
        <v>0</v>
      </c>
      <c r="BC82" s="5">
        <f t="shared" si="954"/>
        <v>0</v>
      </c>
      <c r="BD82" s="5">
        <f t="shared" si="954"/>
        <v>0</v>
      </c>
      <c r="BE82" s="5">
        <f t="shared" si="954"/>
        <v>0</v>
      </c>
      <c r="BF82" s="5">
        <f t="shared" si="954"/>
        <v>0</v>
      </c>
      <c r="BG82" s="5">
        <f t="shared" si="954"/>
        <v>0</v>
      </c>
      <c r="BH82" s="33">
        <f t="shared" si="954"/>
        <v>0</v>
      </c>
      <c r="BI82" s="163">
        <f t="shared" si="954"/>
        <v>0</v>
      </c>
      <c r="BJ82" s="33">
        <f t="shared" si="954"/>
        <v>0</v>
      </c>
      <c r="BK82" s="33">
        <f t="shared" si="954"/>
        <v>0</v>
      </c>
      <c r="BL82" s="33">
        <f t="shared" si="954"/>
        <v>0</v>
      </c>
      <c r="BM82" s="33">
        <f t="shared" si="954"/>
        <v>0</v>
      </c>
      <c r="BN82" s="33">
        <f t="shared" si="954"/>
        <v>0</v>
      </c>
      <c r="BO82" s="33">
        <f t="shared" si="954"/>
        <v>0</v>
      </c>
      <c r="BP82" s="33">
        <f t="shared" si="954"/>
        <v>0</v>
      </c>
      <c r="BQ82" s="33">
        <f t="shared" si="954"/>
        <v>0</v>
      </c>
      <c r="BR82" s="33">
        <f t="shared" si="954"/>
        <v>0</v>
      </c>
      <c r="BS82" s="33">
        <f t="shared" si="954"/>
        <v>0</v>
      </c>
      <c r="BT82" s="298">
        <f t="shared" ref="BT82:CB84" si="955">BT83</f>
        <v>0</v>
      </c>
      <c r="BU82" s="21">
        <f t="shared" si="955"/>
        <v>0</v>
      </c>
      <c r="BV82" s="21">
        <f t="shared" si="955"/>
        <v>0</v>
      </c>
      <c r="BW82" s="21">
        <f t="shared" si="955"/>
        <v>0</v>
      </c>
      <c r="BX82" s="21">
        <f t="shared" si="955"/>
        <v>0</v>
      </c>
      <c r="BY82" s="21">
        <f t="shared" si="955"/>
        <v>0</v>
      </c>
      <c r="BZ82" s="21">
        <f t="shared" si="955"/>
        <v>0</v>
      </c>
      <c r="CA82" s="21">
        <f t="shared" si="955"/>
        <v>0</v>
      </c>
      <c r="CB82" s="21">
        <f t="shared" si="955"/>
        <v>0</v>
      </c>
      <c r="CC82" s="33">
        <f t="shared" si="954"/>
        <v>0</v>
      </c>
      <c r="CD82" s="74">
        <f t="shared" ref="CD82:CF84" si="956">CD83</f>
        <v>0</v>
      </c>
      <c r="CE82" s="21">
        <f t="shared" si="956"/>
        <v>0</v>
      </c>
      <c r="CF82" s="21">
        <f t="shared" si="956"/>
        <v>0</v>
      </c>
      <c r="CG82" s="21">
        <f t="shared" ref="CG82:CI84" si="957">CG83</f>
        <v>0</v>
      </c>
      <c r="CH82" s="21">
        <f t="shared" si="957"/>
        <v>0</v>
      </c>
      <c r="CI82" s="21">
        <f t="shared" si="957"/>
        <v>0</v>
      </c>
      <c r="CJ82" s="21">
        <f t="shared" ref="CJ82:CL84" si="958">CJ83</f>
        <v>0</v>
      </c>
      <c r="CK82" s="21">
        <f t="shared" si="958"/>
        <v>0</v>
      </c>
      <c r="CL82" s="21">
        <f t="shared" si="958"/>
        <v>0</v>
      </c>
      <c r="CM82" s="21">
        <f t="shared" ref="CM82:CO84" si="959">CM83</f>
        <v>0</v>
      </c>
      <c r="CN82" s="21">
        <f t="shared" si="959"/>
        <v>0</v>
      </c>
      <c r="CO82" s="74">
        <f t="shared" si="959"/>
        <v>0</v>
      </c>
      <c r="CP82" s="33">
        <f t="shared" si="954"/>
        <v>0</v>
      </c>
      <c r="CQ82" s="33"/>
      <c r="CR82" s="33"/>
      <c r="CS82" s="33"/>
      <c r="CT82" s="33"/>
      <c r="CU82" s="33"/>
      <c r="CV82" s="33">
        <f t="shared" si="954"/>
        <v>0</v>
      </c>
      <c r="CW82" s="33">
        <f t="shared" si="954"/>
        <v>0</v>
      </c>
      <c r="CX82" s="33">
        <f t="shared" si="954"/>
        <v>0</v>
      </c>
      <c r="CY82" s="33">
        <f t="shared" si="954"/>
        <v>0</v>
      </c>
      <c r="CZ82" s="33">
        <f t="shared" si="954"/>
        <v>0</v>
      </c>
      <c r="DA82" s="33">
        <f t="shared" si="954"/>
        <v>0</v>
      </c>
      <c r="DB82" s="33">
        <f t="shared" si="954"/>
        <v>0</v>
      </c>
      <c r="DC82" s="33">
        <f t="shared" si="849"/>
        <v>0</v>
      </c>
      <c r="DD82" s="33">
        <f t="shared" si="954"/>
        <v>0</v>
      </c>
      <c r="DE82" s="33">
        <f t="shared" si="851"/>
        <v>0</v>
      </c>
      <c r="DF82" s="33">
        <f t="shared" si="954"/>
        <v>0</v>
      </c>
      <c r="DG82" s="33">
        <f t="shared" si="853"/>
        <v>0</v>
      </c>
      <c r="DH82" s="299">
        <f t="shared" si="954"/>
        <v>0</v>
      </c>
      <c r="DI82" s="33">
        <f t="shared" si="954"/>
        <v>0</v>
      </c>
      <c r="DJ82" s="33">
        <f t="shared" si="954"/>
        <v>0</v>
      </c>
      <c r="DK82" s="300">
        <f t="shared" ref="DK82:DP84" si="960">DK83</f>
        <v>0</v>
      </c>
      <c r="DL82" s="21">
        <f t="shared" si="960"/>
        <v>0</v>
      </c>
      <c r="DM82" s="300">
        <f t="shared" si="960"/>
        <v>0</v>
      </c>
      <c r="DN82" s="124">
        <f t="shared" si="960"/>
        <v>0</v>
      </c>
      <c r="DO82" s="21">
        <f t="shared" si="960"/>
        <v>0</v>
      </c>
      <c r="DP82" s="124">
        <f t="shared" si="960"/>
        <v>0</v>
      </c>
      <c r="DQ82" s="33">
        <f t="shared" si="954"/>
        <v>0</v>
      </c>
      <c r="DR82" s="33"/>
      <c r="DS82" s="33"/>
      <c r="DT82" s="33"/>
      <c r="DU82" s="33"/>
      <c r="DV82" s="33"/>
      <c r="DW82" s="33">
        <f t="shared" si="954"/>
        <v>0</v>
      </c>
      <c r="DX82" s="33">
        <f t="shared" si="954"/>
        <v>0</v>
      </c>
      <c r="DY82" s="33">
        <f t="shared" si="954"/>
        <v>0</v>
      </c>
      <c r="DZ82" s="33">
        <f t="shared" si="954"/>
        <v>0</v>
      </c>
      <c r="EA82" s="33">
        <f t="shared" si="954"/>
        <v>0</v>
      </c>
      <c r="EB82" s="33">
        <f t="shared" si="954"/>
        <v>0</v>
      </c>
      <c r="EC82" s="33">
        <f t="shared" si="954"/>
        <v>0</v>
      </c>
      <c r="ED82" s="33">
        <f t="shared" si="859"/>
        <v>0</v>
      </c>
      <c r="EE82" s="33">
        <f t="shared" si="954"/>
        <v>0</v>
      </c>
      <c r="EF82" s="33">
        <f t="shared" si="861"/>
        <v>0</v>
      </c>
      <c r="EG82" s="33">
        <f t="shared" si="954"/>
        <v>0</v>
      </c>
      <c r="EH82" s="33">
        <f t="shared" si="863"/>
        <v>0</v>
      </c>
      <c r="EI82" s="301">
        <f t="shared" si="954"/>
        <v>0</v>
      </c>
      <c r="EJ82" s="21">
        <f t="shared" si="954"/>
        <v>0</v>
      </c>
      <c r="EK82" s="33">
        <f t="shared" si="954"/>
        <v>0</v>
      </c>
      <c r="EL82" s="124">
        <f t="shared" ref="EL82:ER84" si="961">EL83</f>
        <v>0</v>
      </c>
      <c r="EM82" s="21">
        <f t="shared" si="961"/>
        <v>0</v>
      </c>
      <c r="EN82" s="124">
        <f t="shared" si="961"/>
        <v>0</v>
      </c>
      <c r="EO82" s="302">
        <f t="shared" si="961"/>
        <v>0</v>
      </c>
      <c r="EP82" s="21">
        <f t="shared" si="961"/>
        <v>0</v>
      </c>
      <c r="EQ82" s="302">
        <f t="shared" si="961"/>
        <v>0</v>
      </c>
      <c r="ER82" s="5">
        <f t="shared" si="961"/>
        <v>0</v>
      </c>
      <c r="ES82" s="196" t="e">
        <f t="shared" si="867"/>
        <v>#DIV/0!</v>
      </c>
      <c r="ET82" s="21">
        <f t="shared" ref="ET82:ET84" si="962">ET83</f>
        <v>0</v>
      </c>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row>
    <row r="83" spans="1:180" s="20" customFormat="1" ht="38.25" hidden="1" customHeight="1" outlineLevel="4" x14ac:dyDescent="0.25">
      <c r="A83" s="57" t="s">
        <v>11</v>
      </c>
      <c r="B83" s="4" t="s">
        <v>74</v>
      </c>
      <c r="C83" s="4"/>
      <c r="D83" s="4"/>
      <c r="E83" s="4" t="s">
        <v>90</v>
      </c>
      <c r="F83" s="4" t="s">
        <v>85</v>
      </c>
      <c r="G83" s="4" t="s">
        <v>0</v>
      </c>
      <c r="H83" s="7">
        <v>18540</v>
      </c>
      <c r="I83" s="7" t="s">
        <v>12</v>
      </c>
      <c r="J83" s="5">
        <f t="shared" si="954"/>
        <v>0</v>
      </c>
      <c r="K83" s="5"/>
      <c r="L83" s="5"/>
      <c r="M83" s="5"/>
      <c r="N83" s="5"/>
      <c r="O83" s="5"/>
      <c r="P83" s="33">
        <f t="shared" si="954"/>
        <v>0</v>
      </c>
      <c r="Q83" s="33">
        <f t="shared" si="954"/>
        <v>0</v>
      </c>
      <c r="R83" s="33">
        <f t="shared" si="954"/>
        <v>0</v>
      </c>
      <c r="S83" s="33">
        <f t="shared" si="954"/>
        <v>0</v>
      </c>
      <c r="T83" s="33">
        <f t="shared" si="954"/>
        <v>0</v>
      </c>
      <c r="U83" s="33">
        <f t="shared" si="954"/>
        <v>0</v>
      </c>
      <c r="V83" s="33">
        <f t="shared" si="954"/>
        <v>0</v>
      </c>
      <c r="W83" s="33">
        <f t="shared" si="954"/>
        <v>0</v>
      </c>
      <c r="X83" s="33">
        <f t="shared" si="954"/>
        <v>0</v>
      </c>
      <c r="Y83" s="33">
        <f t="shared" si="954"/>
        <v>0</v>
      </c>
      <c r="Z83" s="33">
        <f t="shared" si="954"/>
        <v>0</v>
      </c>
      <c r="AA83" s="33">
        <f t="shared" si="954"/>
        <v>0</v>
      </c>
      <c r="AB83" s="33">
        <f t="shared" si="954"/>
        <v>0</v>
      </c>
      <c r="AC83" s="5">
        <f t="shared" si="954"/>
        <v>0</v>
      </c>
      <c r="AD83" s="33">
        <f t="shared" si="954"/>
        <v>0</v>
      </c>
      <c r="AE83" s="33">
        <f t="shared" si="954"/>
        <v>0</v>
      </c>
      <c r="AF83" s="33">
        <f t="shared" si="954"/>
        <v>0</v>
      </c>
      <c r="AG83" s="5">
        <f t="shared" si="954"/>
        <v>0</v>
      </c>
      <c r="AH83" s="5">
        <f t="shared" si="954"/>
        <v>0</v>
      </c>
      <c r="AI83" s="5">
        <f t="shared" si="954"/>
        <v>0</v>
      </c>
      <c r="AJ83" s="5">
        <f t="shared" si="954"/>
        <v>0</v>
      </c>
      <c r="AK83" s="5">
        <f t="shared" si="954"/>
        <v>0</v>
      </c>
      <c r="AL83" s="5">
        <f t="shared" si="954"/>
        <v>0</v>
      </c>
      <c r="AM83" s="5">
        <f t="shared" si="954"/>
        <v>0</v>
      </c>
      <c r="AN83" s="5">
        <f t="shared" si="954"/>
        <v>0</v>
      </c>
      <c r="AO83" s="5">
        <f t="shared" si="954"/>
        <v>0</v>
      </c>
      <c r="AP83" s="5">
        <f t="shared" si="954"/>
        <v>0</v>
      </c>
      <c r="AQ83" s="5">
        <f t="shared" si="954"/>
        <v>0</v>
      </c>
      <c r="AR83" s="5">
        <f t="shared" si="954"/>
        <v>0</v>
      </c>
      <c r="AS83" s="5">
        <f t="shared" si="954"/>
        <v>0</v>
      </c>
      <c r="AT83" s="5">
        <f t="shared" si="954"/>
        <v>0</v>
      </c>
      <c r="AU83" s="5">
        <f t="shared" si="954"/>
        <v>0</v>
      </c>
      <c r="AV83" s="33">
        <f t="shared" si="954"/>
        <v>0</v>
      </c>
      <c r="AW83" s="5">
        <f t="shared" si="954"/>
        <v>0</v>
      </c>
      <c r="AX83" s="5">
        <f t="shared" si="954"/>
        <v>0</v>
      </c>
      <c r="AY83" s="5">
        <f t="shared" si="954"/>
        <v>0</v>
      </c>
      <c r="AZ83" s="5">
        <f t="shared" si="954"/>
        <v>0</v>
      </c>
      <c r="BA83" s="5">
        <f t="shared" si="954"/>
        <v>0</v>
      </c>
      <c r="BB83" s="5">
        <f t="shared" si="954"/>
        <v>0</v>
      </c>
      <c r="BC83" s="5">
        <f t="shared" si="954"/>
        <v>0</v>
      </c>
      <c r="BD83" s="5">
        <f t="shared" si="954"/>
        <v>0</v>
      </c>
      <c r="BE83" s="5">
        <f t="shared" si="954"/>
        <v>0</v>
      </c>
      <c r="BF83" s="5">
        <f t="shared" si="954"/>
        <v>0</v>
      </c>
      <c r="BG83" s="5">
        <f t="shared" si="954"/>
        <v>0</v>
      </c>
      <c r="BH83" s="33">
        <f t="shared" si="954"/>
        <v>0</v>
      </c>
      <c r="BI83" s="163">
        <f t="shared" si="954"/>
        <v>0</v>
      </c>
      <c r="BJ83" s="33">
        <f t="shared" si="954"/>
        <v>0</v>
      </c>
      <c r="BK83" s="33">
        <f t="shared" si="954"/>
        <v>0</v>
      </c>
      <c r="BL83" s="33">
        <f t="shared" si="954"/>
        <v>0</v>
      </c>
      <c r="BM83" s="33">
        <f t="shared" si="954"/>
        <v>0</v>
      </c>
      <c r="BN83" s="33">
        <f t="shared" si="954"/>
        <v>0</v>
      </c>
      <c r="BO83" s="33">
        <f t="shared" si="954"/>
        <v>0</v>
      </c>
      <c r="BP83" s="33">
        <f t="shared" si="954"/>
        <v>0</v>
      </c>
      <c r="BQ83" s="33">
        <f t="shared" si="954"/>
        <v>0</v>
      </c>
      <c r="BR83" s="33">
        <f t="shared" si="954"/>
        <v>0</v>
      </c>
      <c r="BS83" s="33">
        <f t="shared" si="954"/>
        <v>0</v>
      </c>
      <c r="BT83" s="298">
        <f t="shared" si="955"/>
        <v>0</v>
      </c>
      <c r="BU83" s="21">
        <f t="shared" si="955"/>
        <v>0</v>
      </c>
      <c r="BV83" s="21">
        <f t="shared" si="955"/>
        <v>0</v>
      </c>
      <c r="BW83" s="21">
        <f t="shared" si="955"/>
        <v>0</v>
      </c>
      <c r="BX83" s="21">
        <f t="shared" si="955"/>
        <v>0</v>
      </c>
      <c r="BY83" s="21">
        <f t="shared" si="955"/>
        <v>0</v>
      </c>
      <c r="BZ83" s="21">
        <f t="shared" si="955"/>
        <v>0</v>
      </c>
      <c r="CA83" s="21">
        <f t="shared" si="955"/>
        <v>0</v>
      </c>
      <c r="CB83" s="21">
        <f t="shared" si="955"/>
        <v>0</v>
      </c>
      <c r="CC83" s="33">
        <f t="shared" si="954"/>
        <v>0</v>
      </c>
      <c r="CD83" s="74">
        <f t="shared" si="956"/>
        <v>0</v>
      </c>
      <c r="CE83" s="21">
        <f t="shared" si="956"/>
        <v>0</v>
      </c>
      <c r="CF83" s="21">
        <f t="shared" si="956"/>
        <v>0</v>
      </c>
      <c r="CG83" s="21">
        <f t="shared" si="957"/>
        <v>0</v>
      </c>
      <c r="CH83" s="21">
        <f t="shared" si="957"/>
        <v>0</v>
      </c>
      <c r="CI83" s="21">
        <f t="shared" si="957"/>
        <v>0</v>
      </c>
      <c r="CJ83" s="21">
        <f t="shared" si="958"/>
        <v>0</v>
      </c>
      <c r="CK83" s="21">
        <f t="shared" si="958"/>
        <v>0</v>
      </c>
      <c r="CL83" s="21">
        <f t="shared" si="958"/>
        <v>0</v>
      </c>
      <c r="CM83" s="21">
        <f t="shared" si="959"/>
        <v>0</v>
      </c>
      <c r="CN83" s="21">
        <f t="shared" si="959"/>
        <v>0</v>
      </c>
      <c r="CO83" s="74">
        <f t="shared" si="959"/>
        <v>0</v>
      </c>
      <c r="CP83" s="33">
        <f t="shared" si="954"/>
        <v>0</v>
      </c>
      <c r="CQ83" s="33"/>
      <c r="CR83" s="33"/>
      <c r="CS83" s="33"/>
      <c r="CT83" s="33"/>
      <c r="CU83" s="33"/>
      <c r="CV83" s="33">
        <f t="shared" si="954"/>
        <v>0</v>
      </c>
      <c r="CW83" s="33">
        <f t="shared" si="954"/>
        <v>0</v>
      </c>
      <c r="CX83" s="33">
        <f t="shared" si="954"/>
        <v>0</v>
      </c>
      <c r="CY83" s="33">
        <f t="shared" si="954"/>
        <v>0</v>
      </c>
      <c r="CZ83" s="33">
        <f t="shared" si="954"/>
        <v>0</v>
      </c>
      <c r="DA83" s="33">
        <f t="shared" si="954"/>
        <v>0</v>
      </c>
      <c r="DB83" s="33">
        <f t="shared" si="954"/>
        <v>0</v>
      </c>
      <c r="DC83" s="33">
        <f t="shared" si="849"/>
        <v>0</v>
      </c>
      <c r="DD83" s="33">
        <f t="shared" si="954"/>
        <v>0</v>
      </c>
      <c r="DE83" s="33">
        <f t="shared" si="851"/>
        <v>0</v>
      </c>
      <c r="DF83" s="33">
        <f t="shared" si="954"/>
        <v>0</v>
      </c>
      <c r="DG83" s="33">
        <f t="shared" si="853"/>
        <v>0</v>
      </c>
      <c r="DH83" s="299">
        <f t="shared" si="954"/>
        <v>0</v>
      </c>
      <c r="DI83" s="33">
        <f t="shared" si="954"/>
        <v>0</v>
      </c>
      <c r="DJ83" s="33">
        <f t="shared" si="954"/>
        <v>0</v>
      </c>
      <c r="DK83" s="300">
        <f t="shared" si="960"/>
        <v>0</v>
      </c>
      <c r="DL83" s="21">
        <f t="shared" si="960"/>
        <v>0</v>
      </c>
      <c r="DM83" s="300">
        <f t="shared" si="960"/>
        <v>0</v>
      </c>
      <c r="DN83" s="124">
        <f t="shared" si="960"/>
        <v>0</v>
      </c>
      <c r="DO83" s="21">
        <f t="shared" si="960"/>
        <v>0</v>
      </c>
      <c r="DP83" s="124">
        <f t="shared" si="960"/>
        <v>0</v>
      </c>
      <c r="DQ83" s="33">
        <f t="shared" si="954"/>
        <v>0</v>
      </c>
      <c r="DR83" s="33"/>
      <c r="DS83" s="33"/>
      <c r="DT83" s="33"/>
      <c r="DU83" s="33"/>
      <c r="DV83" s="33"/>
      <c r="DW83" s="33">
        <f t="shared" si="954"/>
        <v>0</v>
      </c>
      <c r="DX83" s="33">
        <f t="shared" si="954"/>
        <v>0</v>
      </c>
      <c r="DY83" s="33">
        <f t="shared" si="954"/>
        <v>0</v>
      </c>
      <c r="DZ83" s="33">
        <f t="shared" si="954"/>
        <v>0</v>
      </c>
      <c r="EA83" s="33">
        <f t="shared" si="954"/>
        <v>0</v>
      </c>
      <c r="EB83" s="33">
        <f t="shared" si="954"/>
        <v>0</v>
      </c>
      <c r="EC83" s="33">
        <f t="shared" si="954"/>
        <v>0</v>
      </c>
      <c r="ED83" s="33">
        <f t="shared" si="859"/>
        <v>0</v>
      </c>
      <c r="EE83" s="33">
        <f t="shared" si="954"/>
        <v>0</v>
      </c>
      <c r="EF83" s="33">
        <f t="shared" si="861"/>
        <v>0</v>
      </c>
      <c r="EG83" s="33">
        <f t="shared" si="954"/>
        <v>0</v>
      </c>
      <c r="EH83" s="33">
        <f t="shared" si="863"/>
        <v>0</v>
      </c>
      <c r="EI83" s="301">
        <f t="shared" si="954"/>
        <v>0</v>
      </c>
      <c r="EJ83" s="21">
        <f t="shared" si="954"/>
        <v>0</v>
      </c>
      <c r="EK83" s="33">
        <f t="shared" si="954"/>
        <v>0</v>
      </c>
      <c r="EL83" s="124">
        <f t="shared" si="961"/>
        <v>0</v>
      </c>
      <c r="EM83" s="21">
        <f t="shared" si="961"/>
        <v>0</v>
      </c>
      <c r="EN83" s="124">
        <f t="shared" si="961"/>
        <v>0</v>
      </c>
      <c r="EO83" s="302">
        <f t="shared" si="961"/>
        <v>0</v>
      </c>
      <c r="EP83" s="21">
        <f t="shared" si="961"/>
        <v>0</v>
      </c>
      <c r="EQ83" s="302">
        <f t="shared" si="961"/>
        <v>0</v>
      </c>
      <c r="ER83" s="5">
        <f t="shared" si="961"/>
        <v>0</v>
      </c>
      <c r="ES83" s="196" t="e">
        <f t="shared" si="867"/>
        <v>#DIV/0!</v>
      </c>
      <c r="ET83" s="21">
        <f t="shared" si="962"/>
        <v>0</v>
      </c>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row>
    <row r="84" spans="1:180" s="20" customFormat="1" ht="38.25" hidden="1" customHeight="1" outlineLevel="4" x14ac:dyDescent="0.25">
      <c r="A84" s="57" t="s">
        <v>13</v>
      </c>
      <c r="B84" s="4" t="s">
        <v>74</v>
      </c>
      <c r="C84" s="4"/>
      <c r="D84" s="4"/>
      <c r="E84" s="4" t="s">
        <v>90</v>
      </c>
      <c r="F84" s="4" t="s">
        <v>85</v>
      </c>
      <c r="G84" s="4" t="s">
        <v>0</v>
      </c>
      <c r="H84" s="7">
        <v>18540</v>
      </c>
      <c r="I84" s="7" t="s">
        <v>14</v>
      </c>
      <c r="J84" s="5">
        <f t="shared" si="954"/>
        <v>0</v>
      </c>
      <c r="K84" s="5"/>
      <c r="L84" s="5"/>
      <c r="M84" s="5"/>
      <c r="N84" s="5"/>
      <c r="O84" s="5"/>
      <c r="P84" s="33">
        <f t="shared" si="954"/>
        <v>0</v>
      </c>
      <c r="Q84" s="33">
        <f t="shared" si="954"/>
        <v>0</v>
      </c>
      <c r="R84" s="33">
        <f t="shared" si="954"/>
        <v>0</v>
      </c>
      <c r="S84" s="33">
        <f t="shared" si="954"/>
        <v>0</v>
      </c>
      <c r="T84" s="33">
        <f t="shared" si="954"/>
        <v>0</v>
      </c>
      <c r="U84" s="33">
        <f t="shared" si="954"/>
        <v>0</v>
      </c>
      <c r="V84" s="33">
        <f t="shared" si="954"/>
        <v>0</v>
      </c>
      <c r="W84" s="33">
        <f t="shared" si="954"/>
        <v>0</v>
      </c>
      <c r="X84" s="33">
        <f t="shared" si="954"/>
        <v>0</v>
      </c>
      <c r="Y84" s="33">
        <f t="shared" si="954"/>
        <v>0</v>
      </c>
      <c r="Z84" s="33">
        <f t="shared" si="954"/>
        <v>0</v>
      </c>
      <c r="AA84" s="33">
        <f t="shared" si="954"/>
        <v>0</v>
      </c>
      <c r="AB84" s="33">
        <f t="shared" si="954"/>
        <v>0</v>
      </c>
      <c r="AC84" s="5">
        <f t="shared" si="954"/>
        <v>0</v>
      </c>
      <c r="AD84" s="33">
        <f t="shared" si="954"/>
        <v>0</v>
      </c>
      <c r="AE84" s="33">
        <f t="shared" si="954"/>
        <v>0</v>
      </c>
      <c r="AF84" s="33">
        <f t="shared" si="954"/>
        <v>0</v>
      </c>
      <c r="AG84" s="5">
        <f t="shared" si="954"/>
        <v>0</v>
      </c>
      <c r="AH84" s="5">
        <f t="shared" si="954"/>
        <v>0</v>
      </c>
      <c r="AI84" s="5">
        <f t="shared" si="954"/>
        <v>0</v>
      </c>
      <c r="AJ84" s="5">
        <f t="shared" si="954"/>
        <v>0</v>
      </c>
      <c r="AK84" s="5">
        <f t="shared" si="954"/>
        <v>0</v>
      </c>
      <c r="AL84" s="5">
        <f t="shared" si="954"/>
        <v>0</v>
      </c>
      <c r="AM84" s="5">
        <f t="shared" si="954"/>
        <v>0</v>
      </c>
      <c r="AN84" s="5">
        <f t="shared" si="954"/>
        <v>0</v>
      </c>
      <c r="AO84" s="5">
        <f t="shared" si="954"/>
        <v>0</v>
      </c>
      <c r="AP84" s="5">
        <f t="shared" si="954"/>
        <v>0</v>
      </c>
      <c r="AQ84" s="5">
        <f t="shared" si="954"/>
        <v>0</v>
      </c>
      <c r="AR84" s="5">
        <f t="shared" si="954"/>
        <v>0</v>
      </c>
      <c r="AS84" s="5">
        <f t="shared" si="954"/>
        <v>0</v>
      </c>
      <c r="AT84" s="5">
        <f t="shared" si="954"/>
        <v>0</v>
      </c>
      <c r="AU84" s="5">
        <f t="shared" si="954"/>
        <v>0</v>
      </c>
      <c r="AV84" s="33">
        <f t="shared" si="954"/>
        <v>0</v>
      </c>
      <c r="AW84" s="5">
        <f t="shared" si="954"/>
        <v>0</v>
      </c>
      <c r="AX84" s="5">
        <f t="shared" si="954"/>
        <v>0</v>
      </c>
      <c r="AY84" s="5">
        <f t="shared" si="954"/>
        <v>0</v>
      </c>
      <c r="AZ84" s="5">
        <f t="shared" si="954"/>
        <v>0</v>
      </c>
      <c r="BA84" s="5">
        <f t="shared" si="954"/>
        <v>0</v>
      </c>
      <c r="BB84" s="5">
        <f t="shared" si="954"/>
        <v>0</v>
      </c>
      <c r="BC84" s="5">
        <f t="shared" si="954"/>
        <v>0</v>
      </c>
      <c r="BD84" s="5">
        <f t="shared" si="954"/>
        <v>0</v>
      </c>
      <c r="BE84" s="5">
        <f t="shared" si="954"/>
        <v>0</v>
      </c>
      <c r="BF84" s="5">
        <f t="shared" si="954"/>
        <v>0</v>
      </c>
      <c r="BG84" s="5">
        <f t="shared" si="954"/>
        <v>0</v>
      </c>
      <c r="BH84" s="33">
        <f t="shared" si="954"/>
        <v>0</v>
      </c>
      <c r="BI84" s="163">
        <f t="shared" si="954"/>
        <v>0</v>
      </c>
      <c r="BJ84" s="33">
        <f t="shared" si="954"/>
        <v>0</v>
      </c>
      <c r="BK84" s="33">
        <f t="shared" si="954"/>
        <v>0</v>
      </c>
      <c r="BL84" s="33">
        <f t="shared" si="954"/>
        <v>0</v>
      </c>
      <c r="BM84" s="33">
        <f t="shared" si="954"/>
        <v>0</v>
      </c>
      <c r="BN84" s="33">
        <f t="shared" si="954"/>
        <v>0</v>
      </c>
      <c r="BO84" s="33">
        <f t="shared" si="954"/>
        <v>0</v>
      </c>
      <c r="BP84" s="33">
        <f t="shared" si="954"/>
        <v>0</v>
      </c>
      <c r="BQ84" s="33">
        <f t="shared" si="954"/>
        <v>0</v>
      </c>
      <c r="BR84" s="33">
        <f t="shared" si="954"/>
        <v>0</v>
      </c>
      <c r="BS84" s="33">
        <f t="shared" si="954"/>
        <v>0</v>
      </c>
      <c r="BT84" s="298">
        <f t="shared" si="955"/>
        <v>0</v>
      </c>
      <c r="BU84" s="21">
        <f t="shared" si="955"/>
        <v>0</v>
      </c>
      <c r="BV84" s="21">
        <f t="shared" si="955"/>
        <v>0</v>
      </c>
      <c r="BW84" s="21">
        <f t="shared" si="955"/>
        <v>0</v>
      </c>
      <c r="BX84" s="21">
        <f t="shared" si="955"/>
        <v>0</v>
      </c>
      <c r="BY84" s="21">
        <f t="shared" si="955"/>
        <v>0</v>
      </c>
      <c r="BZ84" s="21">
        <f t="shared" si="955"/>
        <v>0</v>
      </c>
      <c r="CA84" s="21">
        <f t="shared" si="955"/>
        <v>0</v>
      </c>
      <c r="CB84" s="21">
        <f t="shared" si="955"/>
        <v>0</v>
      </c>
      <c r="CC84" s="33">
        <f t="shared" si="954"/>
        <v>0</v>
      </c>
      <c r="CD84" s="74">
        <f t="shared" si="956"/>
        <v>0</v>
      </c>
      <c r="CE84" s="21">
        <f t="shared" si="956"/>
        <v>0</v>
      </c>
      <c r="CF84" s="21">
        <f t="shared" si="956"/>
        <v>0</v>
      </c>
      <c r="CG84" s="21">
        <f t="shared" si="957"/>
        <v>0</v>
      </c>
      <c r="CH84" s="21">
        <f t="shared" si="957"/>
        <v>0</v>
      </c>
      <c r="CI84" s="21">
        <f t="shared" si="957"/>
        <v>0</v>
      </c>
      <c r="CJ84" s="21">
        <f t="shared" si="958"/>
        <v>0</v>
      </c>
      <c r="CK84" s="21">
        <f t="shared" si="958"/>
        <v>0</v>
      </c>
      <c r="CL84" s="21">
        <f t="shared" si="958"/>
        <v>0</v>
      </c>
      <c r="CM84" s="21">
        <f t="shared" si="959"/>
        <v>0</v>
      </c>
      <c r="CN84" s="21">
        <f t="shared" si="959"/>
        <v>0</v>
      </c>
      <c r="CO84" s="74">
        <f t="shared" si="959"/>
        <v>0</v>
      </c>
      <c r="CP84" s="33">
        <f t="shared" si="954"/>
        <v>0</v>
      </c>
      <c r="CQ84" s="33"/>
      <c r="CR84" s="33"/>
      <c r="CS84" s="33"/>
      <c r="CT84" s="33"/>
      <c r="CU84" s="33"/>
      <c r="CV84" s="33">
        <f t="shared" si="954"/>
        <v>0</v>
      </c>
      <c r="CW84" s="33">
        <f t="shared" si="954"/>
        <v>0</v>
      </c>
      <c r="CX84" s="33">
        <f t="shared" si="954"/>
        <v>0</v>
      </c>
      <c r="CY84" s="33">
        <f t="shared" si="954"/>
        <v>0</v>
      </c>
      <c r="CZ84" s="33">
        <f t="shared" si="954"/>
        <v>0</v>
      </c>
      <c r="DA84" s="33">
        <f t="shared" si="954"/>
        <v>0</v>
      </c>
      <c r="DB84" s="33">
        <f t="shared" si="954"/>
        <v>0</v>
      </c>
      <c r="DC84" s="33">
        <f t="shared" si="849"/>
        <v>0</v>
      </c>
      <c r="DD84" s="33">
        <f t="shared" si="954"/>
        <v>0</v>
      </c>
      <c r="DE84" s="33">
        <f t="shared" si="851"/>
        <v>0</v>
      </c>
      <c r="DF84" s="33">
        <f t="shared" si="954"/>
        <v>0</v>
      </c>
      <c r="DG84" s="33">
        <f t="shared" si="853"/>
        <v>0</v>
      </c>
      <c r="DH84" s="299">
        <f t="shared" si="954"/>
        <v>0</v>
      </c>
      <c r="DI84" s="33">
        <f t="shared" si="954"/>
        <v>0</v>
      </c>
      <c r="DJ84" s="33">
        <f t="shared" si="954"/>
        <v>0</v>
      </c>
      <c r="DK84" s="300">
        <f t="shared" si="960"/>
        <v>0</v>
      </c>
      <c r="DL84" s="21">
        <f t="shared" si="960"/>
        <v>0</v>
      </c>
      <c r="DM84" s="300">
        <f t="shared" si="960"/>
        <v>0</v>
      </c>
      <c r="DN84" s="124">
        <f t="shared" si="960"/>
        <v>0</v>
      </c>
      <c r="DO84" s="21">
        <f t="shared" si="960"/>
        <v>0</v>
      </c>
      <c r="DP84" s="124">
        <f t="shared" si="960"/>
        <v>0</v>
      </c>
      <c r="DQ84" s="33">
        <f t="shared" si="954"/>
        <v>0</v>
      </c>
      <c r="DR84" s="33"/>
      <c r="DS84" s="33"/>
      <c r="DT84" s="33"/>
      <c r="DU84" s="33"/>
      <c r="DV84" s="33"/>
      <c r="DW84" s="33">
        <f t="shared" si="954"/>
        <v>0</v>
      </c>
      <c r="DX84" s="33">
        <f t="shared" si="954"/>
        <v>0</v>
      </c>
      <c r="DY84" s="33">
        <f t="shared" si="954"/>
        <v>0</v>
      </c>
      <c r="DZ84" s="33">
        <f t="shared" si="954"/>
        <v>0</v>
      </c>
      <c r="EA84" s="33">
        <f t="shared" si="954"/>
        <v>0</v>
      </c>
      <c r="EB84" s="33">
        <f t="shared" si="954"/>
        <v>0</v>
      </c>
      <c r="EC84" s="33">
        <f t="shared" si="954"/>
        <v>0</v>
      </c>
      <c r="ED84" s="33">
        <f t="shared" si="859"/>
        <v>0</v>
      </c>
      <c r="EE84" s="33">
        <f t="shared" si="954"/>
        <v>0</v>
      </c>
      <c r="EF84" s="33">
        <f t="shared" si="861"/>
        <v>0</v>
      </c>
      <c r="EG84" s="33">
        <f t="shared" si="954"/>
        <v>0</v>
      </c>
      <c r="EH84" s="33">
        <f t="shared" si="863"/>
        <v>0</v>
      </c>
      <c r="EI84" s="301">
        <f t="shared" si="954"/>
        <v>0</v>
      </c>
      <c r="EJ84" s="21">
        <f t="shared" si="954"/>
        <v>0</v>
      </c>
      <c r="EK84" s="33">
        <f t="shared" si="954"/>
        <v>0</v>
      </c>
      <c r="EL84" s="124">
        <f t="shared" si="961"/>
        <v>0</v>
      </c>
      <c r="EM84" s="21">
        <f t="shared" si="961"/>
        <v>0</v>
      </c>
      <c r="EN84" s="124">
        <f t="shared" si="961"/>
        <v>0</v>
      </c>
      <c r="EO84" s="302">
        <f t="shared" si="961"/>
        <v>0</v>
      </c>
      <c r="EP84" s="21">
        <f t="shared" si="961"/>
        <v>0</v>
      </c>
      <c r="EQ84" s="302">
        <f t="shared" si="961"/>
        <v>0</v>
      </c>
      <c r="ER84" s="5">
        <f t="shared" si="961"/>
        <v>0</v>
      </c>
      <c r="ES84" s="196" t="e">
        <f t="shared" si="867"/>
        <v>#DIV/0!</v>
      </c>
      <c r="ET84" s="21">
        <f t="shared" si="962"/>
        <v>0</v>
      </c>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row>
    <row r="85" spans="1:180" s="40" customFormat="1" ht="25.5" hidden="1" customHeight="1" outlineLevel="4" x14ac:dyDescent="0.25">
      <c r="A85" s="138" t="s">
        <v>15</v>
      </c>
      <c r="B85" s="71" t="s">
        <v>74</v>
      </c>
      <c r="C85" s="4"/>
      <c r="D85" s="4"/>
      <c r="E85" s="71" t="s">
        <v>90</v>
      </c>
      <c r="F85" s="71" t="s">
        <v>85</v>
      </c>
      <c r="G85" s="71" t="s">
        <v>0</v>
      </c>
      <c r="H85" s="72">
        <v>18540</v>
      </c>
      <c r="I85" s="72" t="s">
        <v>16</v>
      </c>
      <c r="J85" s="5">
        <v>0</v>
      </c>
      <c r="K85" s="5"/>
      <c r="L85" s="5"/>
      <c r="M85" s="5"/>
      <c r="N85" s="5"/>
      <c r="O85" s="5"/>
      <c r="P85" s="35">
        <f t="shared" ref="P85" si="963">Q85</f>
        <v>0</v>
      </c>
      <c r="Q85" s="35"/>
      <c r="R85" s="33">
        <v>0</v>
      </c>
      <c r="S85" s="35">
        <f t="shared" ref="S85" si="964">J85+P85</f>
        <v>0</v>
      </c>
      <c r="T85" s="43">
        <f>SUM(U85:AE85)</f>
        <v>0</v>
      </c>
      <c r="U85" s="35"/>
      <c r="V85" s="35"/>
      <c r="W85" s="35"/>
      <c r="X85" s="33">
        <v>0</v>
      </c>
      <c r="Y85" s="33">
        <v>0</v>
      </c>
      <c r="Z85" s="33">
        <v>0</v>
      </c>
      <c r="AA85" s="33">
        <v>0</v>
      </c>
      <c r="AB85" s="33">
        <v>0</v>
      </c>
      <c r="AC85" s="5">
        <v>0</v>
      </c>
      <c r="AD85" s="33">
        <v>0</v>
      </c>
      <c r="AE85" s="35"/>
      <c r="AF85" s="43">
        <f>T85+S85</f>
        <v>0</v>
      </c>
      <c r="AG85" s="43">
        <f t="shared" ref="AG85" si="965">SUM(AH85:AU85)</f>
        <v>0</v>
      </c>
      <c r="AH85" s="8"/>
      <c r="AI85" s="8"/>
      <c r="AJ85" s="8"/>
      <c r="AK85" s="8"/>
      <c r="AL85" s="8"/>
      <c r="AM85" s="8"/>
      <c r="AN85" s="8"/>
      <c r="AO85" s="8"/>
      <c r="AP85" s="8"/>
      <c r="AQ85" s="8"/>
      <c r="AR85" s="8"/>
      <c r="AS85" s="8"/>
      <c r="AT85" s="8"/>
      <c r="AU85" s="8"/>
      <c r="AV85" s="43">
        <f t="shared" ref="AV85" si="966">AF85+AG85</f>
        <v>0</v>
      </c>
      <c r="AW85" s="37">
        <f t="shared" ref="AW85" si="967">SUM(AX85:BG85)</f>
        <v>0</v>
      </c>
      <c r="AX85" s="8"/>
      <c r="AY85" s="8"/>
      <c r="AZ85" s="8"/>
      <c r="BA85" s="8"/>
      <c r="BB85" s="8"/>
      <c r="BC85" s="8"/>
      <c r="BD85" s="8"/>
      <c r="BE85" s="8"/>
      <c r="BF85" s="8"/>
      <c r="BG85" s="8"/>
      <c r="BH85" s="43">
        <f t="shared" ref="BH85" si="968">AV85+AW85</f>
        <v>0</v>
      </c>
      <c r="BI85" s="165">
        <f t="shared" ref="BI85" si="969">SUM(BJ85:BR85)</f>
        <v>0</v>
      </c>
      <c r="BJ85" s="35"/>
      <c r="BK85" s="35"/>
      <c r="BL85" s="35"/>
      <c r="BM85" s="35"/>
      <c r="BN85" s="35"/>
      <c r="BO85" s="35"/>
      <c r="BP85" s="35"/>
      <c r="BQ85" s="35"/>
      <c r="BR85" s="35"/>
      <c r="BS85" s="43">
        <f t="shared" ref="BS85" si="970">BH85+BI85</f>
        <v>0</v>
      </c>
      <c r="BT85" s="181">
        <f t="shared" ref="BT85" si="971">SUM(BU85:CB85)</f>
        <v>0</v>
      </c>
      <c r="BU85" s="19"/>
      <c r="BV85" s="19"/>
      <c r="BW85" s="19"/>
      <c r="BX85" s="19"/>
      <c r="BY85" s="19"/>
      <c r="BZ85" s="19"/>
      <c r="CA85" s="19"/>
      <c r="CB85" s="19"/>
      <c r="CC85" s="43">
        <f t="shared" ref="CC85" si="972">BS85+BT85</f>
        <v>0</v>
      </c>
      <c r="CD85" s="310">
        <f t="shared" ref="CD85" si="973">CE85+CF85+CG85+CH85+CI85+CJ85+CK85+CL85+CM85+CN85</f>
        <v>0</v>
      </c>
      <c r="CE85" s="39"/>
      <c r="CF85" s="39"/>
      <c r="CG85" s="39"/>
      <c r="CH85" s="39"/>
      <c r="CI85" s="39"/>
      <c r="CJ85" s="39"/>
      <c r="CK85" s="39"/>
      <c r="CL85" s="39"/>
      <c r="CM85" s="39"/>
      <c r="CN85" s="39"/>
      <c r="CO85" s="310">
        <f t="shared" ref="CO85" si="974">CC85+CD85</f>
        <v>0</v>
      </c>
      <c r="CP85" s="33">
        <v>0</v>
      </c>
      <c r="CQ85" s="33"/>
      <c r="CR85" s="33"/>
      <c r="CS85" s="33"/>
      <c r="CT85" s="33"/>
      <c r="CU85" s="33"/>
      <c r="CV85" s="33">
        <v>0</v>
      </c>
      <c r="CW85" s="33">
        <v>0</v>
      </c>
      <c r="CX85" s="33">
        <v>0</v>
      </c>
      <c r="CY85" s="33">
        <v>0</v>
      </c>
      <c r="CZ85" s="33">
        <v>0</v>
      </c>
      <c r="DA85" s="33">
        <v>0</v>
      </c>
      <c r="DB85" s="33">
        <v>0</v>
      </c>
      <c r="DC85" s="33">
        <f t="shared" si="849"/>
        <v>0</v>
      </c>
      <c r="DD85" s="33">
        <v>0</v>
      </c>
      <c r="DE85" s="33">
        <f t="shared" si="851"/>
        <v>0</v>
      </c>
      <c r="DF85" s="33">
        <v>0</v>
      </c>
      <c r="DG85" s="33">
        <f t="shared" si="853"/>
        <v>0</v>
      </c>
      <c r="DH85" s="315">
        <v>0</v>
      </c>
      <c r="DI85" s="33">
        <v>0</v>
      </c>
      <c r="DJ85" s="33">
        <v>0</v>
      </c>
      <c r="DK85" s="300">
        <v>0</v>
      </c>
      <c r="DL85" s="21">
        <v>0</v>
      </c>
      <c r="DM85" s="300">
        <v>0</v>
      </c>
      <c r="DN85" s="124">
        <v>0</v>
      </c>
      <c r="DO85" s="21">
        <v>0</v>
      </c>
      <c r="DP85" s="124">
        <v>0</v>
      </c>
      <c r="DQ85" s="33">
        <v>0</v>
      </c>
      <c r="DR85" s="33"/>
      <c r="DS85" s="33"/>
      <c r="DT85" s="33"/>
      <c r="DU85" s="33"/>
      <c r="DV85" s="33"/>
      <c r="DW85" s="33">
        <v>0</v>
      </c>
      <c r="DX85" s="33">
        <v>0</v>
      </c>
      <c r="DY85" s="33">
        <v>0</v>
      </c>
      <c r="DZ85" s="33">
        <v>0</v>
      </c>
      <c r="EA85" s="33">
        <v>0</v>
      </c>
      <c r="EB85" s="33">
        <v>0</v>
      </c>
      <c r="EC85" s="33">
        <v>0</v>
      </c>
      <c r="ED85" s="33">
        <f t="shared" si="859"/>
        <v>0</v>
      </c>
      <c r="EE85" s="33">
        <v>0</v>
      </c>
      <c r="EF85" s="33">
        <f t="shared" si="861"/>
        <v>0</v>
      </c>
      <c r="EG85" s="33">
        <v>0</v>
      </c>
      <c r="EH85" s="33">
        <f t="shared" si="863"/>
        <v>0</v>
      </c>
      <c r="EI85" s="316">
        <v>0</v>
      </c>
      <c r="EJ85" s="21">
        <v>0</v>
      </c>
      <c r="EK85" s="33">
        <v>0</v>
      </c>
      <c r="EL85" s="124">
        <v>0</v>
      </c>
      <c r="EM85" s="21">
        <v>0</v>
      </c>
      <c r="EN85" s="124">
        <v>0</v>
      </c>
      <c r="EO85" s="302">
        <v>0</v>
      </c>
      <c r="EP85" s="21">
        <v>0</v>
      </c>
      <c r="EQ85" s="302">
        <v>0</v>
      </c>
      <c r="ER85" s="5">
        <v>0</v>
      </c>
      <c r="ES85" s="196" t="e">
        <f t="shared" si="867"/>
        <v>#DIV/0!</v>
      </c>
      <c r="ET85" s="21">
        <v>0</v>
      </c>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row>
    <row r="86" spans="1:180" ht="63.75" customHeight="1" outlineLevel="1" collapsed="1" x14ac:dyDescent="0.25">
      <c r="A86" s="58" t="s">
        <v>188</v>
      </c>
      <c r="B86" s="4" t="s">
        <v>74</v>
      </c>
      <c r="C86" s="4"/>
      <c r="D86" s="4"/>
      <c r="E86" s="4" t="s">
        <v>90</v>
      </c>
      <c r="F86" s="4" t="s">
        <v>85</v>
      </c>
      <c r="G86" s="4" t="s">
        <v>0</v>
      </c>
      <c r="H86" s="7">
        <v>51200</v>
      </c>
      <c r="I86" s="4"/>
      <c r="J86" s="5">
        <f t="shared" ref="J86:EK88" si="975">J87</f>
        <v>40934</v>
      </c>
      <c r="K86" s="5"/>
      <c r="L86" s="5"/>
      <c r="M86" s="5"/>
      <c r="N86" s="5"/>
      <c r="O86" s="5"/>
      <c r="P86" s="33">
        <f t="shared" si="975"/>
        <v>0</v>
      </c>
      <c r="Q86" s="33">
        <f t="shared" si="975"/>
        <v>0</v>
      </c>
      <c r="R86" s="33">
        <f t="shared" si="975"/>
        <v>0</v>
      </c>
      <c r="S86" s="33">
        <f t="shared" si="975"/>
        <v>40934</v>
      </c>
      <c r="T86" s="33">
        <f t="shared" si="975"/>
        <v>0</v>
      </c>
      <c r="U86" s="33">
        <f t="shared" si="975"/>
        <v>0</v>
      </c>
      <c r="V86" s="33">
        <f t="shared" si="975"/>
        <v>0</v>
      </c>
      <c r="W86" s="33">
        <f t="shared" si="975"/>
        <v>0</v>
      </c>
      <c r="X86" s="33">
        <f t="shared" si="975"/>
        <v>0</v>
      </c>
      <c r="Y86" s="33">
        <f t="shared" si="975"/>
        <v>0</v>
      </c>
      <c r="Z86" s="33">
        <f t="shared" si="975"/>
        <v>0</v>
      </c>
      <c r="AA86" s="33">
        <f t="shared" si="975"/>
        <v>0</v>
      </c>
      <c r="AB86" s="33">
        <f t="shared" si="975"/>
        <v>0</v>
      </c>
      <c r="AC86" s="5">
        <f t="shared" si="975"/>
        <v>0</v>
      </c>
      <c r="AD86" s="33">
        <f t="shared" si="975"/>
        <v>0</v>
      </c>
      <c r="AE86" s="33">
        <f t="shared" si="975"/>
        <v>0</v>
      </c>
      <c r="AF86" s="33">
        <f t="shared" si="975"/>
        <v>40934</v>
      </c>
      <c r="AG86" s="5">
        <f t="shared" si="975"/>
        <v>0</v>
      </c>
      <c r="AH86" s="5">
        <f t="shared" si="975"/>
        <v>0</v>
      </c>
      <c r="AI86" s="5">
        <f t="shared" si="975"/>
        <v>0</v>
      </c>
      <c r="AJ86" s="5">
        <f t="shared" si="975"/>
        <v>0</v>
      </c>
      <c r="AK86" s="5">
        <f t="shared" si="975"/>
        <v>0</v>
      </c>
      <c r="AL86" s="5">
        <f t="shared" si="975"/>
        <v>0</v>
      </c>
      <c r="AM86" s="5">
        <f t="shared" si="975"/>
        <v>0</v>
      </c>
      <c r="AN86" s="5">
        <f t="shared" si="975"/>
        <v>0</v>
      </c>
      <c r="AO86" s="5">
        <f t="shared" si="975"/>
        <v>0</v>
      </c>
      <c r="AP86" s="5">
        <f t="shared" si="975"/>
        <v>0</v>
      </c>
      <c r="AQ86" s="5">
        <f t="shared" si="975"/>
        <v>0</v>
      </c>
      <c r="AR86" s="5">
        <f t="shared" si="975"/>
        <v>0</v>
      </c>
      <c r="AS86" s="5">
        <f t="shared" si="975"/>
        <v>0</v>
      </c>
      <c r="AT86" s="5">
        <f t="shared" si="975"/>
        <v>0</v>
      </c>
      <c r="AU86" s="5">
        <f t="shared" si="975"/>
        <v>0</v>
      </c>
      <c r="AV86" s="33">
        <f t="shared" si="975"/>
        <v>40934</v>
      </c>
      <c r="AW86" s="5">
        <f t="shared" si="975"/>
        <v>0</v>
      </c>
      <c r="AX86" s="5">
        <f t="shared" si="975"/>
        <v>0</v>
      </c>
      <c r="AY86" s="5">
        <f t="shared" si="975"/>
        <v>0</v>
      </c>
      <c r="AZ86" s="5">
        <f t="shared" si="975"/>
        <v>0</v>
      </c>
      <c r="BA86" s="5">
        <f t="shared" si="975"/>
        <v>0</v>
      </c>
      <c r="BB86" s="5">
        <f t="shared" si="975"/>
        <v>0</v>
      </c>
      <c r="BC86" s="5">
        <f t="shared" si="975"/>
        <v>0</v>
      </c>
      <c r="BD86" s="5">
        <f t="shared" si="975"/>
        <v>0</v>
      </c>
      <c r="BE86" s="5">
        <f t="shared" si="975"/>
        <v>0</v>
      </c>
      <c r="BF86" s="5">
        <f t="shared" si="975"/>
        <v>0</v>
      </c>
      <c r="BG86" s="5">
        <f t="shared" si="975"/>
        <v>0</v>
      </c>
      <c r="BH86" s="33">
        <f t="shared" si="975"/>
        <v>40934</v>
      </c>
      <c r="BI86" s="163">
        <f t="shared" si="975"/>
        <v>0</v>
      </c>
      <c r="BJ86" s="33">
        <f t="shared" si="975"/>
        <v>0</v>
      </c>
      <c r="BK86" s="33">
        <f t="shared" si="975"/>
        <v>0</v>
      </c>
      <c r="BL86" s="33">
        <f t="shared" si="975"/>
        <v>0</v>
      </c>
      <c r="BM86" s="33">
        <f t="shared" si="975"/>
        <v>0</v>
      </c>
      <c r="BN86" s="33">
        <f t="shared" si="975"/>
        <v>0</v>
      </c>
      <c r="BO86" s="33">
        <f t="shared" si="975"/>
        <v>0</v>
      </c>
      <c r="BP86" s="33">
        <f t="shared" si="975"/>
        <v>0</v>
      </c>
      <c r="BQ86" s="33">
        <f t="shared" si="975"/>
        <v>0</v>
      </c>
      <c r="BR86" s="33">
        <f t="shared" si="975"/>
        <v>0</v>
      </c>
      <c r="BS86" s="33">
        <f t="shared" si="975"/>
        <v>40934</v>
      </c>
      <c r="BT86" s="298">
        <f t="shared" ref="BT86:CB88" si="976">BT87</f>
        <v>0</v>
      </c>
      <c r="BU86" s="5">
        <f t="shared" si="976"/>
        <v>0</v>
      </c>
      <c r="BV86" s="5">
        <f t="shared" si="976"/>
        <v>0</v>
      </c>
      <c r="BW86" s="5">
        <f t="shared" si="976"/>
        <v>0</v>
      </c>
      <c r="BX86" s="5">
        <f t="shared" si="976"/>
        <v>0</v>
      </c>
      <c r="BY86" s="5">
        <f t="shared" si="976"/>
        <v>0</v>
      </c>
      <c r="BZ86" s="5">
        <f t="shared" si="976"/>
        <v>0</v>
      </c>
      <c r="CA86" s="5">
        <f t="shared" si="976"/>
        <v>0</v>
      </c>
      <c r="CB86" s="5">
        <f t="shared" si="976"/>
        <v>0</v>
      </c>
      <c r="CC86" s="33">
        <f t="shared" si="975"/>
        <v>40934</v>
      </c>
      <c r="CD86" s="74">
        <f t="shared" ref="CD86:CF88" si="977">CD87</f>
        <v>0</v>
      </c>
      <c r="CE86" s="5">
        <f t="shared" si="977"/>
        <v>0</v>
      </c>
      <c r="CF86" s="5">
        <f t="shared" si="977"/>
        <v>0</v>
      </c>
      <c r="CG86" s="5">
        <f t="shared" ref="CG86:CI88" si="978">CG87</f>
        <v>0</v>
      </c>
      <c r="CH86" s="5">
        <f t="shared" si="978"/>
        <v>0</v>
      </c>
      <c r="CI86" s="5">
        <f t="shared" si="978"/>
        <v>0</v>
      </c>
      <c r="CJ86" s="5">
        <f t="shared" ref="CJ86:CL88" si="979">CJ87</f>
        <v>0</v>
      </c>
      <c r="CK86" s="5">
        <f t="shared" si="979"/>
        <v>0</v>
      </c>
      <c r="CL86" s="5">
        <f t="shared" si="979"/>
        <v>0</v>
      </c>
      <c r="CM86" s="5">
        <f t="shared" ref="CM86:CO88" si="980">CM87</f>
        <v>0</v>
      </c>
      <c r="CN86" s="5">
        <f t="shared" si="980"/>
        <v>0</v>
      </c>
      <c r="CO86" s="74">
        <f t="shared" si="980"/>
        <v>40934</v>
      </c>
      <c r="CP86" s="33">
        <f t="shared" si="975"/>
        <v>42498</v>
      </c>
      <c r="CQ86" s="33"/>
      <c r="CR86" s="33"/>
      <c r="CS86" s="33"/>
      <c r="CT86" s="33"/>
      <c r="CU86" s="33"/>
      <c r="CV86" s="33">
        <f t="shared" si="975"/>
        <v>0</v>
      </c>
      <c r="CW86" s="33">
        <f t="shared" si="975"/>
        <v>0</v>
      </c>
      <c r="CX86" s="33">
        <f t="shared" si="975"/>
        <v>0</v>
      </c>
      <c r="CY86" s="33">
        <f t="shared" si="975"/>
        <v>42498</v>
      </c>
      <c r="CZ86" s="33">
        <f t="shared" si="975"/>
        <v>0</v>
      </c>
      <c r="DA86" s="33">
        <f t="shared" si="975"/>
        <v>0</v>
      </c>
      <c r="DB86" s="33">
        <f t="shared" si="975"/>
        <v>0</v>
      </c>
      <c r="DC86" s="33">
        <f t="shared" si="849"/>
        <v>42498</v>
      </c>
      <c r="DD86" s="33">
        <f t="shared" si="975"/>
        <v>0</v>
      </c>
      <c r="DE86" s="33">
        <f t="shared" si="851"/>
        <v>42498</v>
      </c>
      <c r="DF86" s="33">
        <f t="shared" si="975"/>
        <v>0</v>
      </c>
      <c r="DG86" s="33">
        <f t="shared" si="853"/>
        <v>42498</v>
      </c>
      <c r="DH86" s="299">
        <f t="shared" si="975"/>
        <v>0</v>
      </c>
      <c r="DI86" s="33">
        <f t="shared" si="975"/>
        <v>0</v>
      </c>
      <c r="DJ86" s="33">
        <f t="shared" si="975"/>
        <v>42498</v>
      </c>
      <c r="DK86" s="300">
        <f t="shared" ref="DK86:DP88" si="981">DK87</f>
        <v>0</v>
      </c>
      <c r="DL86" s="5">
        <f t="shared" si="981"/>
        <v>0</v>
      </c>
      <c r="DM86" s="300">
        <f t="shared" si="981"/>
        <v>42498</v>
      </c>
      <c r="DN86" s="124">
        <f t="shared" si="981"/>
        <v>0</v>
      </c>
      <c r="DO86" s="5">
        <f t="shared" si="981"/>
        <v>0</v>
      </c>
      <c r="DP86" s="124">
        <f t="shared" si="981"/>
        <v>42498</v>
      </c>
      <c r="DQ86" s="33">
        <f t="shared" si="975"/>
        <v>369928</v>
      </c>
      <c r="DR86" s="33"/>
      <c r="DS86" s="33"/>
      <c r="DT86" s="33"/>
      <c r="DU86" s="33"/>
      <c r="DV86" s="33"/>
      <c r="DW86" s="33">
        <f t="shared" si="975"/>
        <v>0</v>
      </c>
      <c r="DX86" s="33">
        <f t="shared" si="975"/>
        <v>0</v>
      </c>
      <c r="DY86" s="33">
        <f t="shared" si="975"/>
        <v>0</v>
      </c>
      <c r="DZ86" s="33">
        <f t="shared" si="975"/>
        <v>369928</v>
      </c>
      <c r="EA86" s="33">
        <f t="shared" si="975"/>
        <v>0</v>
      </c>
      <c r="EB86" s="33">
        <f t="shared" si="975"/>
        <v>0</v>
      </c>
      <c r="EC86" s="33">
        <f t="shared" si="975"/>
        <v>0</v>
      </c>
      <c r="ED86" s="33">
        <f t="shared" si="859"/>
        <v>369928</v>
      </c>
      <c r="EE86" s="33">
        <f t="shared" si="975"/>
        <v>0</v>
      </c>
      <c r="EF86" s="33">
        <f t="shared" si="861"/>
        <v>369928</v>
      </c>
      <c r="EG86" s="33">
        <f t="shared" si="975"/>
        <v>0</v>
      </c>
      <c r="EH86" s="33">
        <f t="shared" si="863"/>
        <v>369928</v>
      </c>
      <c r="EI86" s="301">
        <f t="shared" si="975"/>
        <v>0</v>
      </c>
      <c r="EJ86" s="5">
        <f t="shared" si="975"/>
        <v>0</v>
      </c>
      <c r="EK86" s="33">
        <f t="shared" si="975"/>
        <v>369928</v>
      </c>
      <c r="EL86" s="124">
        <f t="shared" ref="EL86:ER88" si="982">EL87</f>
        <v>0</v>
      </c>
      <c r="EM86" s="5">
        <f t="shared" si="982"/>
        <v>0</v>
      </c>
      <c r="EN86" s="124">
        <f t="shared" si="982"/>
        <v>369928</v>
      </c>
      <c r="EO86" s="302">
        <f t="shared" si="982"/>
        <v>0</v>
      </c>
      <c r="EP86" s="5">
        <f t="shared" si="982"/>
        <v>0</v>
      </c>
      <c r="EQ86" s="302">
        <f t="shared" si="982"/>
        <v>369928</v>
      </c>
      <c r="ER86" s="5">
        <f t="shared" si="982"/>
        <v>0</v>
      </c>
      <c r="ES86" s="196">
        <f t="shared" si="867"/>
        <v>0</v>
      </c>
      <c r="ET86" s="5">
        <f t="shared" ref="ET86:ET88" si="983">ET87</f>
        <v>0</v>
      </c>
      <c r="EU86" s="2"/>
      <c r="EV86" s="2"/>
    </row>
    <row r="87" spans="1:180" ht="38.25" customHeight="1" outlineLevel="2" x14ac:dyDescent="0.25">
      <c r="A87" s="58" t="s">
        <v>159</v>
      </c>
      <c r="B87" s="4" t="s">
        <v>74</v>
      </c>
      <c r="C87" s="4"/>
      <c r="D87" s="4"/>
      <c r="E87" s="4" t="s">
        <v>90</v>
      </c>
      <c r="F87" s="4" t="s">
        <v>85</v>
      </c>
      <c r="G87" s="4" t="s">
        <v>0</v>
      </c>
      <c r="H87" s="7">
        <v>51200</v>
      </c>
      <c r="I87" s="7" t="s">
        <v>12</v>
      </c>
      <c r="J87" s="5">
        <f t="shared" si="975"/>
        <v>40934</v>
      </c>
      <c r="K87" s="5"/>
      <c r="L87" s="5"/>
      <c r="M87" s="5"/>
      <c r="N87" s="5"/>
      <c r="O87" s="5"/>
      <c r="P87" s="33">
        <f t="shared" si="975"/>
        <v>0</v>
      </c>
      <c r="Q87" s="33">
        <f t="shared" si="975"/>
        <v>0</v>
      </c>
      <c r="R87" s="33">
        <f t="shared" si="975"/>
        <v>0</v>
      </c>
      <c r="S87" s="33">
        <f t="shared" si="975"/>
        <v>40934</v>
      </c>
      <c r="T87" s="33">
        <f t="shared" si="975"/>
        <v>0</v>
      </c>
      <c r="U87" s="33">
        <f t="shared" si="975"/>
        <v>0</v>
      </c>
      <c r="V87" s="33">
        <f t="shared" si="975"/>
        <v>0</v>
      </c>
      <c r="W87" s="33">
        <f t="shared" si="975"/>
        <v>0</v>
      </c>
      <c r="X87" s="33">
        <f t="shared" si="975"/>
        <v>0</v>
      </c>
      <c r="Y87" s="33">
        <f t="shared" si="975"/>
        <v>0</v>
      </c>
      <c r="Z87" s="33">
        <f t="shared" si="975"/>
        <v>0</v>
      </c>
      <c r="AA87" s="33">
        <f t="shared" si="975"/>
        <v>0</v>
      </c>
      <c r="AB87" s="33">
        <f t="shared" si="975"/>
        <v>0</v>
      </c>
      <c r="AC87" s="5">
        <f t="shared" si="975"/>
        <v>0</v>
      </c>
      <c r="AD87" s="33">
        <f t="shared" si="975"/>
        <v>0</v>
      </c>
      <c r="AE87" s="33">
        <f t="shared" si="975"/>
        <v>0</v>
      </c>
      <c r="AF87" s="33">
        <f t="shared" si="975"/>
        <v>40934</v>
      </c>
      <c r="AG87" s="5">
        <f t="shared" si="975"/>
        <v>0</v>
      </c>
      <c r="AH87" s="5">
        <f t="shared" si="975"/>
        <v>0</v>
      </c>
      <c r="AI87" s="5">
        <f t="shared" si="975"/>
        <v>0</v>
      </c>
      <c r="AJ87" s="5">
        <f t="shared" si="975"/>
        <v>0</v>
      </c>
      <c r="AK87" s="5">
        <f t="shared" si="975"/>
        <v>0</v>
      </c>
      <c r="AL87" s="5">
        <f t="shared" si="975"/>
        <v>0</v>
      </c>
      <c r="AM87" s="5">
        <f t="shared" si="975"/>
        <v>0</v>
      </c>
      <c r="AN87" s="5">
        <f t="shared" si="975"/>
        <v>0</v>
      </c>
      <c r="AO87" s="5">
        <f t="shared" si="975"/>
        <v>0</v>
      </c>
      <c r="AP87" s="5">
        <f t="shared" si="975"/>
        <v>0</v>
      </c>
      <c r="AQ87" s="5">
        <f t="shared" si="975"/>
        <v>0</v>
      </c>
      <c r="AR87" s="5">
        <f t="shared" si="975"/>
        <v>0</v>
      </c>
      <c r="AS87" s="5">
        <f t="shared" si="975"/>
        <v>0</v>
      </c>
      <c r="AT87" s="5">
        <f t="shared" si="975"/>
        <v>0</v>
      </c>
      <c r="AU87" s="5">
        <f t="shared" si="975"/>
        <v>0</v>
      </c>
      <c r="AV87" s="33">
        <f t="shared" si="975"/>
        <v>40934</v>
      </c>
      <c r="AW87" s="5">
        <f t="shared" si="975"/>
        <v>0</v>
      </c>
      <c r="AX87" s="5">
        <f t="shared" si="975"/>
        <v>0</v>
      </c>
      <c r="AY87" s="5">
        <f t="shared" si="975"/>
        <v>0</v>
      </c>
      <c r="AZ87" s="5">
        <f t="shared" si="975"/>
        <v>0</v>
      </c>
      <c r="BA87" s="5">
        <f t="shared" si="975"/>
        <v>0</v>
      </c>
      <c r="BB87" s="5">
        <f t="shared" si="975"/>
        <v>0</v>
      </c>
      <c r="BC87" s="5">
        <f t="shared" si="975"/>
        <v>0</v>
      </c>
      <c r="BD87" s="5">
        <f t="shared" si="975"/>
        <v>0</v>
      </c>
      <c r="BE87" s="5">
        <f t="shared" si="975"/>
        <v>0</v>
      </c>
      <c r="BF87" s="5">
        <f t="shared" si="975"/>
        <v>0</v>
      </c>
      <c r="BG87" s="5">
        <f t="shared" si="975"/>
        <v>0</v>
      </c>
      <c r="BH87" s="33">
        <f t="shared" si="975"/>
        <v>40934</v>
      </c>
      <c r="BI87" s="163">
        <f t="shared" si="975"/>
        <v>0</v>
      </c>
      <c r="BJ87" s="33">
        <f t="shared" si="975"/>
        <v>0</v>
      </c>
      <c r="BK87" s="33">
        <f t="shared" si="975"/>
        <v>0</v>
      </c>
      <c r="BL87" s="33">
        <f t="shared" si="975"/>
        <v>0</v>
      </c>
      <c r="BM87" s="33">
        <f t="shared" si="975"/>
        <v>0</v>
      </c>
      <c r="BN87" s="33">
        <f t="shared" si="975"/>
        <v>0</v>
      </c>
      <c r="BO87" s="33">
        <f t="shared" si="975"/>
        <v>0</v>
      </c>
      <c r="BP87" s="33">
        <f t="shared" si="975"/>
        <v>0</v>
      </c>
      <c r="BQ87" s="33">
        <f t="shared" si="975"/>
        <v>0</v>
      </c>
      <c r="BR87" s="33">
        <f t="shared" si="975"/>
        <v>0</v>
      </c>
      <c r="BS87" s="33">
        <f t="shared" si="975"/>
        <v>40934</v>
      </c>
      <c r="BT87" s="298">
        <f t="shared" si="976"/>
        <v>0</v>
      </c>
      <c r="BU87" s="5">
        <f t="shared" si="976"/>
        <v>0</v>
      </c>
      <c r="BV87" s="5">
        <f t="shared" si="976"/>
        <v>0</v>
      </c>
      <c r="BW87" s="5">
        <f t="shared" si="976"/>
        <v>0</v>
      </c>
      <c r="BX87" s="5">
        <f t="shared" si="976"/>
        <v>0</v>
      </c>
      <c r="BY87" s="5">
        <f t="shared" si="976"/>
        <v>0</v>
      </c>
      <c r="BZ87" s="5">
        <f t="shared" si="976"/>
        <v>0</v>
      </c>
      <c r="CA87" s="5">
        <f t="shared" si="976"/>
        <v>0</v>
      </c>
      <c r="CB87" s="5">
        <f t="shared" si="976"/>
        <v>0</v>
      </c>
      <c r="CC87" s="33">
        <f t="shared" si="975"/>
        <v>40934</v>
      </c>
      <c r="CD87" s="74">
        <f t="shared" si="977"/>
        <v>0</v>
      </c>
      <c r="CE87" s="5">
        <f t="shared" si="977"/>
        <v>0</v>
      </c>
      <c r="CF87" s="5">
        <f t="shared" si="977"/>
        <v>0</v>
      </c>
      <c r="CG87" s="5">
        <f t="shared" si="978"/>
        <v>0</v>
      </c>
      <c r="CH87" s="5">
        <f t="shared" si="978"/>
        <v>0</v>
      </c>
      <c r="CI87" s="5">
        <f t="shared" si="978"/>
        <v>0</v>
      </c>
      <c r="CJ87" s="5">
        <f t="shared" si="979"/>
        <v>0</v>
      </c>
      <c r="CK87" s="5">
        <f t="shared" si="979"/>
        <v>0</v>
      </c>
      <c r="CL87" s="5">
        <f t="shared" si="979"/>
        <v>0</v>
      </c>
      <c r="CM87" s="5">
        <f t="shared" si="980"/>
        <v>0</v>
      </c>
      <c r="CN87" s="5">
        <f t="shared" si="980"/>
        <v>0</v>
      </c>
      <c r="CO87" s="74">
        <f t="shared" si="980"/>
        <v>40934</v>
      </c>
      <c r="CP87" s="33">
        <f t="shared" si="975"/>
        <v>42498</v>
      </c>
      <c r="CQ87" s="33"/>
      <c r="CR87" s="33"/>
      <c r="CS87" s="33"/>
      <c r="CT87" s="33"/>
      <c r="CU87" s="33"/>
      <c r="CV87" s="33">
        <f t="shared" si="975"/>
        <v>0</v>
      </c>
      <c r="CW87" s="33">
        <f t="shared" si="975"/>
        <v>0</v>
      </c>
      <c r="CX87" s="33">
        <f t="shared" si="975"/>
        <v>0</v>
      </c>
      <c r="CY87" s="33">
        <f t="shared" si="975"/>
        <v>42498</v>
      </c>
      <c r="CZ87" s="33">
        <f t="shared" si="975"/>
        <v>0</v>
      </c>
      <c r="DA87" s="33">
        <f t="shared" si="975"/>
        <v>0</v>
      </c>
      <c r="DB87" s="33">
        <f t="shared" si="975"/>
        <v>0</v>
      </c>
      <c r="DC87" s="33">
        <f t="shared" si="849"/>
        <v>42498</v>
      </c>
      <c r="DD87" s="33">
        <f t="shared" si="975"/>
        <v>0</v>
      </c>
      <c r="DE87" s="33">
        <f t="shared" si="851"/>
        <v>42498</v>
      </c>
      <c r="DF87" s="33">
        <f t="shared" si="975"/>
        <v>0</v>
      </c>
      <c r="DG87" s="33">
        <f t="shared" si="853"/>
        <v>42498</v>
      </c>
      <c r="DH87" s="299">
        <f t="shared" si="975"/>
        <v>0</v>
      </c>
      <c r="DI87" s="33">
        <f t="shared" si="975"/>
        <v>0</v>
      </c>
      <c r="DJ87" s="33">
        <f t="shared" si="975"/>
        <v>42498</v>
      </c>
      <c r="DK87" s="300">
        <f t="shared" si="981"/>
        <v>0</v>
      </c>
      <c r="DL87" s="5">
        <f t="shared" si="981"/>
        <v>0</v>
      </c>
      <c r="DM87" s="300">
        <f t="shared" si="981"/>
        <v>42498</v>
      </c>
      <c r="DN87" s="124">
        <f t="shared" si="981"/>
        <v>0</v>
      </c>
      <c r="DO87" s="5">
        <f t="shared" si="981"/>
        <v>0</v>
      </c>
      <c r="DP87" s="124">
        <f t="shared" si="981"/>
        <v>42498</v>
      </c>
      <c r="DQ87" s="33">
        <f t="shared" si="975"/>
        <v>369928</v>
      </c>
      <c r="DR87" s="33"/>
      <c r="DS87" s="33"/>
      <c r="DT87" s="33"/>
      <c r="DU87" s="33"/>
      <c r="DV87" s="33"/>
      <c r="DW87" s="33">
        <f t="shared" si="975"/>
        <v>0</v>
      </c>
      <c r="DX87" s="33">
        <f t="shared" si="975"/>
        <v>0</v>
      </c>
      <c r="DY87" s="33">
        <f t="shared" si="975"/>
        <v>0</v>
      </c>
      <c r="DZ87" s="33">
        <f t="shared" si="975"/>
        <v>369928</v>
      </c>
      <c r="EA87" s="33">
        <f t="shared" si="975"/>
        <v>0</v>
      </c>
      <c r="EB87" s="33">
        <f t="shared" si="975"/>
        <v>0</v>
      </c>
      <c r="EC87" s="33">
        <f t="shared" si="975"/>
        <v>0</v>
      </c>
      <c r="ED87" s="33">
        <f t="shared" si="859"/>
        <v>369928</v>
      </c>
      <c r="EE87" s="33">
        <f t="shared" si="975"/>
        <v>0</v>
      </c>
      <c r="EF87" s="33">
        <f t="shared" si="861"/>
        <v>369928</v>
      </c>
      <c r="EG87" s="33">
        <f t="shared" si="975"/>
        <v>0</v>
      </c>
      <c r="EH87" s="33">
        <f t="shared" si="863"/>
        <v>369928</v>
      </c>
      <c r="EI87" s="301">
        <f t="shared" si="975"/>
        <v>0</v>
      </c>
      <c r="EJ87" s="5">
        <f t="shared" si="975"/>
        <v>0</v>
      </c>
      <c r="EK87" s="33">
        <f t="shared" si="975"/>
        <v>369928</v>
      </c>
      <c r="EL87" s="124">
        <f t="shared" si="982"/>
        <v>0</v>
      </c>
      <c r="EM87" s="5">
        <f t="shared" si="982"/>
        <v>0</v>
      </c>
      <c r="EN87" s="124">
        <f t="shared" si="982"/>
        <v>369928</v>
      </c>
      <c r="EO87" s="302">
        <f t="shared" si="982"/>
        <v>0</v>
      </c>
      <c r="EP87" s="5">
        <f t="shared" si="982"/>
        <v>0</v>
      </c>
      <c r="EQ87" s="302">
        <f t="shared" si="982"/>
        <v>369928</v>
      </c>
      <c r="ER87" s="5">
        <f t="shared" si="982"/>
        <v>0</v>
      </c>
      <c r="ES87" s="196">
        <f t="shared" si="867"/>
        <v>0</v>
      </c>
      <c r="ET87" s="5">
        <f t="shared" si="983"/>
        <v>0</v>
      </c>
      <c r="EU87" s="2"/>
      <c r="EV87" s="2"/>
    </row>
    <row r="88" spans="1:180" ht="38.25" customHeight="1" outlineLevel="3" x14ac:dyDescent="0.25">
      <c r="A88" s="58" t="s">
        <v>160</v>
      </c>
      <c r="B88" s="4" t="s">
        <v>74</v>
      </c>
      <c r="C88" s="4"/>
      <c r="D88" s="4"/>
      <c r="E88" s="4" t="s">
        <v>90</v>
      </c>
      <c r="F88" s="4" t="s">
        <v>85</v>
      </c>
      <c r="G88" s="4" t="s">
        <v>0</v>
      </c>
      <c r="H88" s="7">
        <v>51200</v>
      </c>
      <c r="I88" s="7" t="s">
        <v>14</v>
      </c>
      <c r="J88" s="5">
        <f t="shared" si="975"/>
        <v>40934</v>
      </c>
      <c r="K88" s="5"/>
      <c r="L88" s="5"/>
      <c r="M88" s="5"/>
      <c r="N88" s="5"/>
      <c r="O88" s="5"/>
      <c r="P88" s="33">
        <f t="shared" si="975"/>
        <v>0</v>
      </c>
      <c r="Q88" s="33">
        <f t="shared" si="975"/>
        <v>0</v>
      </c>
      <c r="R88" s="33">
        <f t="shared" si="975"/>
        <v>0</v>
      </c>
      <c r="S88" s="33">
        <f t="shared" si="975"/>
        <v>40934</v>
      </c>
      <c r="T88" s="33">
        <f t="shared" si="975"/>
        <v>0</v>
      </c>
      <c r="U88" s="33">
        <f t="shared" si="975"/>
        <v>0</v>
      </c>
      <c r="V88" s="33">
        <f t="shared" si="975"/>
        <v>0</v>
      </c>
      <c r="W88" s="33">
        <f t="shared" si="975"/>
        <v>0</v>
      </c>
      <c r="X88" s="33">
        <f t="shared" si="975"/>
        <v>0</v>
      </c>
      <c r="Y88" s="33">
        <f t="shared" si="975"/>
        <v>0</v>
      </c>
      <c r="Z88" s="33">
        <f t="shared" si="975"/>
        <v>0</v>
      </c>
      <c r="AA88" s="33">
        <f t="shared" si="975"/>
        <v>0</v>
      </c>
      <c r="AB88" s="33">
        <f t="shared" si="975"/>
        <v>0</v>
      </c>
      <c r="AC88" s="5">
        <f t="shared" si="975"/>
        <v>0</v>
      </c>
      <c r="AD88" s="33">
        <f t="shared" si="975"/>
        <v>0</v>
      </c>
      <c r="AE88" s="33">
        <f t="shared" si="975"/>
        <v>0</v>
      </c>
      <c r="AF88" s="33">
        <f t="shared" si="975"/>
        <v>40934</v>
      </c>
      <c r="AG88" s="5">
        <f t="shared" si="975"/>
        <v>0</v>
      </c>
      <c r="AH88" s="5">
        <f t="shared" si="975"/>
        <v>0</v>
      </c>
      <c r="AI88" s="5">
        <f t="shared" si="975"/>
        <v>0</v>
      </c>
      <c r="AJ88" s="5">
        <f t="shared" si="975"/>
        <v>0</v>
      </c>
      <c r="AK88" s="5">
        <f t="shared" si="975"/>
        <v>0</v>
      </c>
      <c r="AL88" s="5">
        <f t="shared" si="975"/>
        <v>0</v>
      </c>
      <c r="AM88" s="5">
        <f t="shared" si="975"/>
        <v>0</v>
      </c>
      <c r="AN88" s="5">
        <f t="shared" si="975"/>
        <v>0</v>
      </c>
      <c r="AO88" s="5">
        <f t="shared" si="975"/>
        <v>0</v>
      </c>
      <c r="AP88" s="5">
        <f t="shared" si="975"/>
        <v>0</v>
      </c>
      <c r="AQ88" s="5">
        <f t="shared" si="975"/>
        <v>0</v>
      </c>
      <c r="AR88" s="5">
        <f t="shared" si="975"/>
        <v>0</v>
      </c>
      <c r="AS88" s="5">
        <f t="shared" si="975"/>
        <v>0</v>
      </c>
      <c r="AT88" s="5">
        <f t="shared" si="975"/>
        <v>0</v>
      </c>
      <c r="AU88" s="5">
        <f t="shared" si="975"/>
        <v>0</v>
      </c>
      <c r="AV88" s="33">
        <f t="shared" si="975"/>
        <v>40934</v>
      </c>
      <c r="AW88" s="5">
        <f t="shared" si="975"/>
        <v>0</v>
      </c>
      <c r="AX88" s="5">
        <f t="shared" si="975"/>
        <v>0</v>
      </c>
      <c r="AY88" s="5">
        <f t="shared" si="975"/>
        <v>0</v>
      </c>
      <c r="AZ88" s="5">
        <f t="shared" si="975"/>
        <v>0</v>
      </c>
      <c r="BA88" s="5">
        <f t="shared" si="975"/>
        <v>0</v>
      </c>
      <c r="BB88" s="5">
        <f t="shared" si="975"/>
        <v>0</v>
      </c>
      <c r="BC88" s="5">
        <f t="shared" si="975"/>
        <v>0</v>
      </c>
      <c r="BD88" s="5">
        <f t="shared" si="975"/>
        <v>0</v>
      </c>
      <c r="BE88" s="5">
        <f t="shared" si="975"/>
        <v>0</v>
      </c>
      <c r="BF88" s="5">
        <f t="shared" si="975"/>
        <v>0</v>
      </c>
      <c r="BG88" s="5">
        <f t="shared" si="975"/>
        <v>0</v>
      </c>
      <c r="BH88" s="33">
        <f t="shared" si="975"/>
        <v>40934</v>
      </c>
      <c r="BI88" s="163">
        <f t="shared" si="975"/>
        <v>0</v>
      </c>
      <c r="BJ88" s="33">
        <f t="shared" si="975"/>
        <v>0</v>
      </c>
      <c r="BK88" s="33">
        <f t="shared" si="975"/>
        <v>0</v>
      </c>
      <c r="BL88" s="33">
        <f t="shared" si="975"/>
        <v>0</v>
      </c>
      <c r="BM88" s="33">
        <f t="shared" si="975"/>
        <v>0</v>
      </c>
      <c r="BN88" s="33">
        <f t="shared" si="975"/>
        <v>0</v>
      </c>
      <c r="BO88" s="33">
        <f t="shared" si="975"/>
        <v>0</v>
      </c>
      <c r="BP88" s="33">
        <f t="shared" si="975"/>
        <v>0</v>
      </c>
      <c r="BQ88" s="33">
        <f t="shared" si="975"/>
        <v>0</v>
      </c>
      <c r="BR88" s="33">
        <f t="shared" si="975"/>
        <v>0</v>
      </c>
      <c r="BS88" s="33">
        <f t="shared" si="975"/>
        <v>40934</v>
      </c>
      <c r="BT88" s="298">
        <f t="shared" si="976"/>
        <v>0</v>
      </c>
      <c r="BU88" s="5">
        <f t="shared" si="976"/>
        <v>0</v>
      </c>
      <c r="BV88" s="5">
        <f t="shared" si="976"/>
        <v>0</v>
      </c>
      <c r="BW88" s="5">
        <f t="shared" si="976"/>
        <v>0</v>
      </c>
      <c r="BX88" s="5">
        <f t="shared" si="976"/>
        <v>0</v>
      </c>
      <c r="BY88" s="5">
        <f t="shared" si="976"/>
        <v>0</v>
      </c>
      <c r="BZ88" s="5">
        <f t="shared" si="976"/>
        <v>0</v>
      </c>
      <c r="CA88" s="5">
        <f t="shared" si="976"/>
        <v>0</v>
      </c>
      <c r="CB88" s="5">
        <f t="shared" si="976"/>
        <v>0</v>
      </c>
      <c r="CC88" s="33">
        <f t="shared" si="975"/>
        <v>40934</v>
      </c>
      <c r="CD88" s="74">
        <f t="shared" si="977"/>
        <v>0</v>
      </c>
      <c r="CE88" s="5">
        <f t="shared" si="977"/>
        <v>0</v>
      </c>
      <c r="CF88" s="5">
        <f t="shared" si="977"/>
        <v>0</v>
      </c>
      <c r="CG88" s="5">
        <f t="shared" si="978"/>
        <v>0</v>
      </c>
      <c r="CH88" s="5">
        <f t="shared" si="978"/>
        <v>0</v>
      </c>
      <c r="CI88" s="5">
        <f t="shared" si="978"/>
        <v>0</v>
      </c>
      <c r="CJ88" s="5">
        <f t="shared" si="979"/>
        <v>0</v>
      </c>
      <c r="CK88" s="5">
        <f t="shared" si="979"/>
        <v>0</v>
      </c>
      <c r="CL88" s="5">
        <f t="shared" si="979"/>
        <v>0</v>
      </c>
      <c r="CM88" s="5">
        <f t="shared" si="980"/>
        <v>0</v>
      </c>
      <c r="CN88" s="5">
        <f t="shared" si="980"/>
        <v>0</v>
      </c>
      <c r="CO88" s="74">
        <f t="shared" si="980"/>
        <v>40934</v>
      </c>
      <c r="CP88" s="33">
        <f t="shared" si="975"/>
        <v>42498</v>
      </c>
      <c r="CQ88" s="33"/>
      <c r="CR88" s="33"/>
      <c r="CS88" s="33"/>
      <c r="CT88" s="33"/>
      <c r="CU88" s="33"/>
      <c r="CV88" s="33">
        <f t="shared" si="975"/>
        <v>0</v>
      </c>
      <c r="CW88" s="33">
        <f t="shared" si="975"/>
        <v>0</v>
      </c>
      <c r="CX88" s="33">
        <f t="shared" si="975"/>
        <v>0</v>
      </c>
      <c r="CY88" s="33">
        <f t="shared" si="975"/>
        <v>42498</v>
      </c>
      <c r="CZ88" s="33">
        <f t="shared" si="975"/>
        <v>0</v>
      </c>
      <c r="DA88" s="33">
        <f t="shared" si="975"/>
        <v>0</v>
      </c>
      <c r="DB88" s="33">
        <f t="shared" si="975"/>
        <v>0</v>
      </c>
      <c r="DC88" s="33">
        <f t="shared" si="849"/>
        <v>42498</v>
      </c>
      <c r="DD88" s="33">
        <f t="shared" si="975"/>
        <v>0</v>
      </c>
      <c r="DE88" s="33">
        <f t="shared" si="851"/>
        <v>42498</v>
      </c>
      <c r="DF88" s="33">
        <f t="shared" si="975"/>
        <v>0</v>
      </c>
      <c r="DG88" s="33">
        <f t="shared" si="853"/>
        <v>42498</v>
      </c>
      <c r="DH88" s="299">
        <f t="shared" si="975"/>
        <v>0</v>
      </c>
      <c r="DI88" s="33">
        <f t="shared" si="975"/>
        <v>0</v>
      </c>
      <c r="DJ88" s="33">
        <f t="shared" si="975"/>
        <v>42498</v>
      </c>
      <c r="DK88" s="300">
        <f t="shared" si="981"/>
        <v>0</v>
      </c>
      <c r="DL88" s="5">
        <f t="shared" si="981"/>
        <v>0</v>
      </c>
      <c r="DM88" s="300">
        <f t="shared" si="981"/>
        <v>42498</v>
      </c>
      <c r="DN88" s="124">
        <f t="shared" si="981"/>
        <v>0</v>
      </c>
      <c r="DO88" s="5">
        <f t="shared" si="981"/>
        <v>0</v>
      </c>
      <c r="DP88" s="124">
        <f t="shared" si="981"/>
        <v>42498</v>
      </c>
      <c r="DQ88" s="33">
        <f t="shared" si="975"/>
        <v>369928</v>
      </c>
      <c r="DR88" s="33"/>
      <c r="DS88" s="33"/>
      <c r="DT88" s="33"/>
      <c r="DU88" s="33"/>
      <c r="DV88" s="33"/>
      <c r="DW88" s="33">
        <f t="shared" si="975"/>
        <v>0</v>
      </c>
      <c r="DX88" s="33">
        <f t="shared" si="975"/>
        <v>0</v>
      </c>
      <c r="DY88" s="33">
        <f t="shared" si="975"/>
        <v>0</v>
      </c>
      <c r="DZ88" s="33">
        <f t="shared" si="975"/>
        <v>369928</v>
      </c>
      <c r="EA88" s="33">
        <f t="shared" si="975"/>
        <v>0</v>
      </c>
      <c r="EB88" s="33">
        <f t="shared" si="975"/>
        <v>0</v>
      </c>
      <c r="EC88" s="33">
        <f t="shared" si="975"/>
        <v>0</v>
      </c>
      <c r="ED88" s="33">
        <f t="shared" si="859"/>
        <v>369928</v>
      </c>
      <c r="EE88" s="33">
        <f t="shared" si="975"/>
        <v>0</v>
      </c>
      <c r="EF88" s="33">
        <f t="shared" si="861"/>
        <v>369928</v>
      </c>
      <c r="EG88" s="33">
        <f t="shared" si="975"/>
        <v>0</v>
      </c>
      <c r="EH88" s="33">
        <f t="shared" si="863"/>
        <v>369928</v>
      </c>
      <c r="EI88" s="301">
        <f t="shared" si="975"/>
        <v>0</v>
      </c>
      <c r="EJ88" s="5">
        <f t="shared" si="975"/>
        <v>0</v>
      </c>
      <c r="EK88" s="33">
        <f t="shared" si="975"/>
        <v>369928</v>
      </c>
      <c r="EL88" s="124">
        <f t="shared" si="982"/>
        <v>0</v>
      </c>
      <c r="EM88" s="5">
        <f t="shared" si="982"/>
        <v>0</v>
      </c>
      <c r="EN88" s="124">
        <f t="shared" si="982"/>
        <v>369928</v>
      </c>
      <c r="EO88" s="302">
        <f t="shared" si="982"/>
        <v>0</v>
      </c>
      <c r="EP88" s="5">
        <f t="shared" si="982"/>
        <v>0</v>
      </c>
      <c r="EQ88" s="302">
        <f t="shared" si="982"/>
        <v>369928</v>
      </c>
      <c r="ER88" s="5">
        <f t="shared" si="982"/>
        <v>0</v>
      </c>
      <c r="ES88" s="196">
        <f t="shared" si="867"/>
        <v>0</v>
      </c>
      <c r="ET88" s="5">
        <f t="shared" si="983"/>
        <v>0</v>
      </c>
      <c r="EU88" s="2"/>
      <c r="EV88" s="2"/>
    </row>
    <row r="89" spans="1:180" s="40" customFormat="1" ht="25.5" hidden="1" customHeight="1" outlineLevel="4" x14ac:dyDescent="0.25">
      <c r="A89" s="70" t="s">
        <v>161</v>
      </c>
      <c r="B89" s="71" t="s">
        <v>74</v>
      </c>
      <c r="C89" s="4"/>
      <c r="D89" s="4"/>
      <c r="E89" s="71" t="s">
        <v>90</v>
      </c>
      <c r="F89" s="71" t="s">
        <v>85</v>
      </c>
      <c r="G89" s="71" t="s">
        <v>0</v>
      </c>
      <c r="H89" s="72">
        <v>51200</v>
      </c>
      <c r="I89" s="72" t="s">
        <v>16</v>
      </c>
      <c r="J89" s="8">
        <v>40934</v>
      </c>
      <c r="K89" s="8"/>
      <c r="L89" s="8"/>
      <c r="M89" s="8"/>
      <c r="N89" s="8"/>
      <c r="O89" s="8"/>
      <c r="P89" s="35">
        <f t="shared" ref="P89" si="984">Q89</f>
        <v>0</v>
      </c>
      <c r="Q89" s="35"/>
      <c r="R89" s="35"/>
      <c r="S89" s="35">
        <f t="shared" ref="S89" si="985">J89+P89</f>
        <v>40934</v>
      </c>
      <c r="T89" s="43">
        <f>SUM(U89:AE89)</f>
        <v>0</v>
      </c>
      <c r="U89" s="35"/>
      <c r="V89" s="35"/>
      <c r="W89" s="35"/>
      <c r="X89" s="35"/>
      <c r="Y89" s="35"/>
      <c r="Z89" s="35"/>
      <c r="AA89" s="35"/>
      <c r="AB89" s="35"/>
      <c r="AC89" s="8"/>
      <c r="AD89" s="35"/>
      <c r="AE89" s="35"/>
      <c r="AF89" s="43">
        <f>T89+S89</f>
        <v>40934</v>
      </c>
      <c r="AG89" s="43">
        <f t="shared" ref="AG89" si="986">SUM(AH89:AU89)</f>
        <v>0</v>
      </c>
      <c r="AH89" s="8"/>
      <c r="AI89" s="8"/>
      <c r="AJ89" s="8"/>
      <c r="AK89" s="8"/>
      <c r="AL89" s="8"/>
      <c r="AM89" s="8"/>
      <c r="AN89" s="8"/>
      <c r="AO89" s="8"/>
      <c r="AP89" s="8"/>
      <c r="AQ89" s="8"/>
      <c r="AR89" s="8"/>
      <c r="AS89" s="8"/>
      <c r="AT89" s="8"/>
      <c r="AU89" s="8"/>
      <c r="AV89" s="43">
        <f t="shared" ref="AV89" si="987">AF89+AG89</f>
        <v>40934</v>
      </c>
      <c r="AW89" s="37">
        <f t="shared" ref="AW89" si="988">SUM(AX89:BG89)</f>
        <v>0</v>
      </c>
      <c r="AX89" s="8"/>
      <c r="AY89" s="8"/>
      <c r="AZ89" s="8"/>
      <c r="BA89" s="8"/>
      <c r="BB89" s="8"/>
      <c r="BC89" s="8"/>
      <c r="BD89" s="8"/>
      <c r="BE89" s="8"/>
      <c r="BF89" s="8"/>
      <c r="BG89" s="8"/>
      <c r="BH89" s="43">
        <f t="shared" ref="BH89" si="989">AV89+AW89</f>
        <v>40934</v>
      </c>
      <c r="BI89" s="165">
        <f t="shared" ref="BI89" si="990">SUM(BJ89:BR89)</f>
        <v>0</v>
      </c>
      <c r="BJ89" s="35"/>
      <c r="BK89" s="35"/>
      <c r="BL89" s="35"/>
      <c r="BM89" s="35"/>
      <c r="BN89" s="35"/>
      <c r="BO89" s="35"/>
      <c r="BP89" s="35"/>
      <c r="BQ89" s="35"/>
      <c r="BR89" s="35"/>
      <c r="BS89" s="43">
        <f t="shared" ref="BS89" si="991">BH89+BI89</f>
        <v>40934</v>
      </c>
      <c r="BT89" s="181">
        <f t="shared" ref="BT89" si="992">SUM(BU89:CB89)</f>
        <v>0</v>
      </c>
      <c r="BU89" s="19"/>
      <c r="BV89" s="19"/>
      <c r="BW89" s="19"/>
      <c r="BX89" s="19"/>
      <c r="BY89" s="19"/>
      <c r="BZ89" s="19"/>
      <c r="CA89" s="19"/>
      <c r="CB89" s="19"/>
      <c r="CC89" s="43">
        <f t="shared" ref="CC89" si="993">BS89+BT89</f>
        <v>40934</v>
      </c>
      <c r="CD89" s="310">
        <f t="shared" ref="CD89" si="994">CE89+CF89+CG89+CH89+CI89+CJ89+CK89+CL89+CM89+CN89</f>
        <v>0</v>
      </c>
      <c r="CE89" s="39"/>
      <c r="CF89" s="39"/>
      <c r="CG89" s="39"/>
      <c r="CH89" s="39"/>
      <c r="CI89" s="39"/>
      <c r="CJ89" s="39"/>
      <c r="CK89" s="39"/>
      <c r="CL89" s="39"/>
      <c r="CM89" s="39"/>
      <c r="CN89" s="39"/>
      <c r="CO89" s="310">
        <f t="shared" ref="CO89" si="995">CC89+CD89</f>
        <v>40934</v>
      </c>
      <c r="CP89" s="35">
        <v>42498</v>
      </c>
      <c r="CQ89" s="35"/>
      <c r="CR89" s="35"/>
      <c r="CS89" s="35"/>
      <c r="CT89" s="35"/>
      <c r="CU89" s="35"/>
      <c r="CV89" s="35">
        <f t="shared" ref="CV89" si="996">CW89+CX89</f>
        <v>0</v>
      </c>
      <c r="CW89" s="35"/>
      <c r="CX89" s="35"/>
      <c r="CY89" s="35">
        <f t="shared" ref="CY89" si="997">CP89+CV89</f>
        <v>42498</v>
      </c>
      <c r="CZ89" s="35"/>
      <c r="DA89" s="35"/>
      <c r="DB89" s="35"/>
      <c r="DC89" s="33">
        <f t="shared" si="849"/>
        <v>42498</v>
      </c>
      <c r="DD89" s="35"/>
      <c r="DE89" s="33">
        <f t="shared" si="851"/>
        <v>42498</v>
      </c>
      <c r="DF89" s="35"/>
      <c r="DG89" s="33">
        <f t="shared" si="853"/>
        <v>42498</v>
      </c>
      <c r="DH89" s="311">
        <f>DI89</f>
        <v>0</v>
      </c>
      <c r="DI89" s="35"/>
      <c r="DJ89" s="43">
        <f>DG89+DH89</f>
        <v>42498</v>
      </c>
      <c r="DK89" s="312">
        <f t="shared" ref="DK89" si="998">DL89</f>
        <v>0</v>
      </c>
      <c r="DL89" s="39"/>
      <c r="DM89" s="312">
        <f t="shared" ref="DM89" si="999">DJ89+DK89</f>
        <v>42498</v>
      </c>
      <c r="DN89" s="311">
        <f>DO89</f>
        <v>0</v>
      </c>
      <c r="DO89" s="39">
        <v>0</v>
      </c>
      <c r="DP89" s="311">
        <f>DM89+DN89</f>
        <v>42498</v>
      </c>
      <c r="DQ89" s="35">
        <v>369928</v>
      </c>
      <c r="DR89" s="35"/>
      <c r="DS89" s="35"/>
      <c r="DT89" s="35"/>
      <c r="DU89" s="35"/>
      <c r="DV89" s="35"/>
      <c r="DW89" s="35">
        <f t="shared" ref="DW89" si="1000">DX89+DY89</f>
        <v>0</v>
      </c>
      <c r="DX89" s="35"/>
      <c r="DY89" s="35"/>
      <c r="DZ89" s="43">
        <f t="shared" ref="DZ89" si="1001">DQ89+DW89</f>
        <v>369928</v>
      </c>
      <c r="EA89" s="35"/>
      <c r="EB89" s="35"/>
      <c r="EC89" s="35"/>
      <c r="ED89" s="33">
        <f t="shared" si="859"/>
        <v>369928</v>
      </c>
      <c r="EE89" s="35"/>
      <c r="EF89" s="33">
        <f t="shared" si="861"/>
        <v>369928</v>
      </c>
      <c r="EG89" s="35"/>
      <c r="EH89" s="33">
        <f t="shared" si="863"/>
        <v>369928</v>
      </c>
      <c r="EI89" s="313">
        <f t="shared" ref="EI89" si="1002">EJ89</f>
        <v>0</v>
      </c>
      <c r="EJ89" s="8">
        <v>0</v>
      </c>
      <c r="EK89" s="43">
        <f>EH89+EI89</f>
        <v>369928</v>
      </c>
      <c r="EL89" s="311">
        <f>EM89</f>
        <v>0</v>
      </c>
      <c r="EM89" s="39"/>
      <c r="EN89" s="311">
        <f>EK89+EL89</f>
        <v>369928</v>
      </c>
      <c r="EO89" s="314">
        <f>EP89</f>
        <v>0</v>
      </c>
      <c r="EP89" s="39"/>
      <c r="EQ89" s="314">
        <f>EN89+EO89</f>
        <v>369928</v>
      </c>
      <c r="ER89" s="8">
        <v>0</v>
      </c>
      <c r="ES89" s="196">
        <f t="shared" si="867"/>
        <v>0</v>
      </c>
      <c r="ET89" s="19"/>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row>
    <row r="90" spans="1:180" ht="51" customHeight="1" outlineLevel="1" collapsed="1" x14ac:dyDescent="0.25">
      <c r="A90" s="58" t="s">
        <v>183</v>
      </c>
      <c r="B90" s="4" t="s">
        <v>74</v>
      </c>
      <c r="C90" s="4"/>
      <c r="D90" s="4"/>
      <c r="E90" s="4" t="s">
        <v>90</v>
      </c>
      <c r="F90" s="4" t="s">
        <v>85</v>
      </c>
      <c r="G90" s="4" t="s">
        <v>0</v>
      </c>
      <c r="H90" s="7">
        <v>80020</v>
      </c>
      <c r="I90" s="4"/>
      <c r="J90" s="5">
        <f t="shared" ref="J90:ET91" si="1003">J91</f>
        <v>2144154</v>
      </c>
      <c r="K90" s="5"/>
      <c r="L90" s="5"/>
      <c r="M90" s="5"/>
      <c r="N90" s="5"/>
      <c r="O90" s="5"/>
      <c r="P90" s="33">
        <f t="shared" si="1003"/>
        <v>0</v>
      </c>
      <c r="Q90" s="33">
        <f t="shared" si="1003"/>
        <v>0</v>
      </c>
      <c r="R90" s="33">
        <f t="shared" si="1003"/>
        <v>0</v>
      </c>
      <c r="S90" s="33">
        <f t="shared" si="1003"/>
        <v>2144154</v>
      </c>
      <c r="T90" s="33">
        <f t="shared" si="1003"/>
        <v>0</v>
      </c>
      <c r="U90" s="33">
        <f t="shared" si="1003"/>
        <v>0</v>
      </c>
      <c r="V90" s="33">
        <f t="shared" si="1003"/>
        <v>0</v>
      </c>
      <c r="W90" s="33">
        <f t="shared" si="1003"/>
        <v>0</v>
      </c>
      <c r="X90" s="33">
        <f t="shared" si="1003"/>
        <v>0</v>
      </c>
      <c r="Y90" s="33">
        <f t="shared" si="1003"/>
        <v>0</v>
      </c>
      <c r="Z90" s="33">
        <f t="shared" si="1003"/>
        <v>0</v>
      </c>
      <c r="AA90" s="33">
        <f t="shared" si="1003"/>
        <v>0</v>
      </c>
      <c r="AB90" s="33">
        <f t="shared" si="1003"/>
        <v>0</v>
      </c>
      <c r="AC90" s="5">
        <f t="shared" si="1003"/>
        <v>0</v>
      </c>
      <c r="AD90" s="33">
        <f t="shared" si="1003"/>
        <v>0</v>
      </c>
      <c r="AE90" s="33">
        <f t="shared" si="1003"/>
        <v>0</v>
      </c>
      <c r="AF90" s="33">
        <f t="shared" si="1003"/>
        <v>2144154</v>
      </c>
      <c r="AG90" s="5">
        <f t="shared" si="1003"/>
        <v>234571</v>
      </c>
      <c r="AH90" s="5">
        <f t="shared" si="1003"/>
        <v>234571</v>
      </c>
      <c r="AI90" s="5">
        <f t="shared" si="1003"/>
        <v>0</v>
      </c>
      <c r="AJ90" s="5">
        <f t="shared" si="1003"/>
        <v>0</v>
      </c>
      <c r="AK90" s="5">
        <f t="shared" si="1003"/>
        <v>0</v>
      </c>
      <c r="AL90" s="5">
        <f t="shared" si="1003"/>
        <v>0</v>
      </c>
      <c r="AM90" s="5">
        <f t="shared" si="1003"/>
        <v>0</v>
      </c>
      <c r="AN90" s="5">
        <f t="shared" si="1003"/>
        <v>0</v>
      </c>
      <c r="AO90" s="5">
        <f t="shared" si="1003"/>
        <v>0</v>
      </c>
      <c r="AP90" s="5">
        <f t="shared" si="1003"/>
        <v>0</v>
      </c>
      <c r="AQ90" s="5">
        <f t="shared" si="1003"/>
        <v>0</v>
      </c>
      <c r="AR90" s="5">
        <f t="shared" si="1003"/>
        <v>0</v>
      </c>
      <c r="AS90" s="5">
        <f t="shared" si="1003"/>
        <v>0</v>
      </c>
      <c r="AT90" s="5">
        <f t="shared" si="1003"/>
        <v>0</v>
      </c>
      <c r="AU90" s="5">
        <f t="shared" si="1003"/>
        <v>0</v>
      </c>
      <c r="AV90" s="33">
        <f t="shared" si="1003"/>
        <v>2378725</v>
      </c>
      <c r="AW90" s="5">
        <f t="shared" si="1003"/>
        <v>0</v>
      </c>
      <c r="AX90" s="5">
        <f t="shared" si="1003"/>
        <v>0</v>
      </c>
      <c r="AY90" s="5">
        <f t="shared" si="1003"/>
        <v>0</v>
      </c>
      <c r="AZ90" s="5">
        <f t="shared" si="1003"/>
        <v>0</v>
      </c>
      <c r="BA90" s="5">
        <f t="shared" si="1003"/>
        <v>0</v>
      </c>
      <c r="BB90" s="5">
        <f t="shared" si="1003"/>
        <v>0</v>
      </c>
      <c r="BC90" s="5">
        <f t="shared" si="1003"/>
        <v>0</v>
      </c>
      <c r="BD90" s="5">
        <f t="shared" si="1003"/>
        <v>0</v>
      </c>
      <c r="BE90" s="5">
        <f t="shared" si="1003"/>
        <v>0</v>
      </c>
      <c r="BF90" s="5">
        <f t="shared" si="1003"/>
        <v>0</v>
      </c>
      <c r="BG90" s="5">
        <f t="shared" si="1003"/>
        <v>0</v>
      </c>
      <c r="BH90" s="33">
        <f t="shared" si="1003"/>
        <v>2378725</v>
      </c>
      <c r="BI90" s="163">
        <f t="shared" si="1003"/>
        <v>0</v>
      </c>
      <c r="BJ90" s="33">
        <f t="shared" si="1003"/>
        <v>0</v>
      </c>
      <c r="BK90" s="33">
        <f t="shared" si="1003"/>
        <v>0</v>
      </c>
      <c r="BL90" s="33">
        <f t="shared" si="1003"/>
        <v>0</v>
      </c>
      <c r="BM90" s="33">
        <f t="shared" si="1003"/>
        <v>0</v>
      </c>
      <c r="BN90" s="33">
        <f t="shared" si="1003"/>
        <v>0</v>
      </c>
      <c r="BO90" s="33">
        <f t="shared" si="1003"/>
        <v>0</v>
      </c>
      <c r="BP90" s="33">
        <f t="shared" si="1003"/>
        <v>0</v>
      </c>
      <c r="BQ90" s="33">
        <f t="shared" si="1003"/>
        <v>0</v>
      </c>
      <c r="BR90" s="33">
        <f t="shared" si="1003"/>
        <v>0</v>
      </c>
      <c r="BS90" s="33">
        <f t="shared" si="1003"/>
        <v>2378725</v>
      </c>
      <c r="BT90" s="298">
        <f t="shared" si="1003"/>
        <v>0</v>
      </c>
      <c r="BU90" s="5">
        <f t="shared" si="1003"/>
        <v>0</v>
      </c>
      <c r="BV90" s="5">
        <f t="shared" si="1003"/>
        <v>0</v>
      </c>
      <c r="BW90" s="5">
        <f t="shared" si="1003"/>
        <v>0</v>
      </c>
      <c r="BX90" s="5">
        <f t="shared" si="1003"/>
        <v>0</v>
      </c>
      <c r="BY90" s="5">
        <f t="shared" si="1003"/>
        <v>0</v>
      </c>
      <c r="BZ90" s="5">
        <f t="shared" si="1003"/>
        <v>0</v>
      </c>
      <c r="CA90" s="5">
        <f t="shared" si="1003"/>
        <v>0</v>
      </c>
      <c r="CB90" s="5">
        <f t="shared" si="1003"/>
        <v>0</v>
      </c>
      <c r="CC90" s="33">
        <f t="shared" si="1003"/>
        <v>2378725</v>
      </c>
      <c r="CD90" s="74">
        <f t="shared" si="1003"/>
        <v>0</v>
      </c>
      <c r="CE90" s="5">
        <f t="shared" si="1003"/>
        <v>0</v>
      </c>
      <c r="CF90" s="5">
        <f t="shared" si="1003"/>
        <v>0</v>
      </c>
      <c r="CG90" s="5">
        <f t="shared" si="1003"/>
        <v>0</v>
      </c>
      <c r="CH90" s="5">
        <f t="shared" si="1003"/>
        <v>0</v>
      </c>
      <c r="CI90" s="5">
        <f t="shared" si="1003"/>
        <v>0</v>
      </c>
      <c r="CJ90" s="5">
        <f t="shared" si="1003"/>
        <v>0</v>
      </c>
      <c r="CK90" s="5">
        <f t="shared" si="1003"/>
        <v>0</v>
      </c>
      <c r="CL90" s="5">
        <f t="shared" si="1003"/>
        <v>0</v>
      </c>
      <c r="CM90" s="5">
        <f t="shared" si="1003"/>
        <v>0</v>
      </c>
      <c r="CN90" s="5">
        <f t="shared" si="1003"/>
        <v>0</v>
      </c>
      <c r="CO90" s="74">
        <f t="shared" si="1003"/>
        <v>2378725</v>
      </c>
      <c r="CP90" s="33">
        <f t="shared" si="1003"/>
        <v>2144154</v>
      </c>
      <c r="CQ90" s="33"/>
      <c r="CR90" s="33"/>
      <c r="CS90" s="33"/>
      <c r="CT90" s="33"/>
      <c r="CU90" s="33"/>
      <c r="CV90" s="33">
        <f t="shared" si="1003"/>
        <v>0</v>
      </c>
      <c r="CW90" s="33">
        <f t="shared" si="1003"/>
        <v>0</v>
      </c>
      <c r="CX90" s="33">
        <f t="shared" si="1003"/>
        <v>0</v>
      </c>
      <c r="CY90" s="33">
        <f t="shared" si="1003"/>
        <v>2144154</v>
      </c>
      <c r="CZ90" s="33">
        <f t="shared" si="1003"/>
        <v>0</v>
      </c>
      <c r="DA90" s="33">
        <f t="shared" si="1003"/>
        <v>0</v>
      </c>
      <c r="DB90" s="33">
        <f t="shared" si="1003"/>
        <v>0</v>
      </c>
      <c r="DC90" s="33">
        <f t="shared" si="849"/>
        <v>2144154</v>
      </c>
      <c r="DD90" s="33">
        <f t="shared" si="1003"/>
        <v>0</v>
      </c>
      <c r="DE90" s="33">
        <f t="shared" si="851"/>
        <v>2144154</v>
      </c>
      <c r="DF90" s="33">
        <f t="shared" si="1003"/>
        <v>0</v>
      </c>
      <c r="DG90" s="33">
        <f t="shared" si="853"/>
        <v>2144154</v>
      </c>
      <c r="DH90" s="299">
        <f t="shared" si="1003"/>
        <v>0</v>
      </c>
      <c r="DI90" s="33">
        <f t="shared" si="1003"/>
        <v>0</v>
      </c>
      <c r="DJ90" s="33">
        <f t="shared" si="1003"/>
        <v>2144154</v>
      </c>
      <c r="DK90" s="300">
        <f t="shared" si="1003"/>
        <v>0</v>
      </c>
      <c r="DL90" s="5">
        <f t="shared" si="1003"/>
        <v>0</v>
      </c>
      <c r="DM90" s="300">
        <f t="shared" si="1003"/>
        <v>2144154</v>
      </c>
      <c r="DN90" s="124">
        <f t="shared" si="1003"/>
        <v>0</v>
      </c>
      <c r="DO90" s="5">
        <f t="shared" si="1003"/>
        <v>0</v>
      </c>
      <c r="DP90" s="124">
        <f t="shared" si="1003"/>
        <v>2144154</v>
      </c>
      <c r="DQ90" s="33">
        <f t="shared" si="1003"/>
        <v>2144154</v>
      </c>
      <c r="DR90" s="33"/>
      <c r="DS90" s="33"/>
      <c r="DT90" s="33"/>
      <c r="DU90" s="33"/>
      <c r="DV90" s="33"/>
      <c r="DW90" s="33">
        <f t="shared" si="1003"/>
        <v>0</v>
      </c>
      <c r="DX90" s="33">
        <f t="shared" si="1003"/>
        <v>0</v>
      </c>
      <c r="DY90" s="33">
        <f t="shared" si="1003"/>
        <v>0</v>
      </c>
      <c r="DZ90" s="33">
        <f t="shared" si="1003"/>
        <v>2144154</v>
      </c>
      <c r="EA90" s="33">
        <f t="shared" si="1003"/>
        <v>0</v>
      </c>
      <c r="EB90" s="33">
        <f t="shared" si="1003"/>
        <v>0</v>
      </c>
      <c r="EC90" s="33">
        <f t="shared" si="1003"/>
        <v>0</v>
      </c>
      <c r="ED90" s="33">
        <f t="shared" si="859"/>
        <v>2144154</v>
      </c>
      <c r="EE90" s="33">
        <f t="shared" si="1003"/>
        <v>0</v>
      </c>
      <c r="EF90" s="33">
        <f t="shared" si="861"/>
        <v>2144154</v>
      </c>
      <c r="EG90" s="33">
        <f t="shared" si="1003"/>
        <v>0</v>
      </c>
      <c r="EH90" s="33">
        <f t="shared" si="863"/>
        <v>2144154</v>
      </c>
      <c r="EI90" s="301">
        <f t="shared" si="1003"/>
        <v>0</v>
      </c>
      <c r="EJ90" s="5">
        <f t="shared" si="1003"/>
        <v>0</v>
      </c>
      <c r="EK90" s="33">
        <f t="shared" si="1003"/>
        <v>2144154</v>
      </c>
      <c r="EL90" s="124">
        <f t="shared" si="1003"/>
        <v>0</v>
      </c>
      <c r="EM90" s="5">
        <f t="shared" si="1003"/>
        <v>0</v>
      </c>
      <c r="EN90" s="124">
        <f t="shared" si="1003"/>
        <v>2144154</v>
      </c>
      <c r="EO90" s="302">
        <f t="shared" si="1003"/>
        <v>0</v>
      </c>
      <c r="EP90" s="5">
        <f t="shared" si="1003"/>
        <v>0</v>
      </c>
      <c r="EQ90" s="302">
        <f t="shared" si="1003"/>
        <v>2144154</v>
      </c>
      <c r="ER90" s="5">
        <f t="shared" si="1003"/>
        <v>1863317.13</v>
      </c>
      <c r="ES90" s="196">
        <f t="shared" si="867"/>
        <v>78.332599606932291</v>
      </c>
      <c r="ET90" s="5">
        <f t="shared" si="1003"/>
        <v>0</v>
      </c>
      <c r="EU90" s="2"/>
      <c r="EV90" s="2"/>
    </row>
    <row r="91" spans="1:180" ht="89.25" customHeight="1" outlineLevel="2" x14ac:dyDescent="0.25">
      <c r="A91" s="58" t="s">
        <v>176</v>
      </c>
      <c r="B91" s="4" t="s">
        <v>74</v>
      </c>
      <c r="C91" s="4"/>
      <c r="D91" s="4"/>
      <c r="E91" s="4" t="s">
        <v>90</v>
      </c>
      <c r="F91" s="4" t="s">
        <v>85</v>
      </c>
      <c r="G91" s="4" t="s">
        <v>0</v>
      </c>
      <c r="H91" s="7">
        <v>80020</v>
      </c>
      <c r="I91" s="7" t="s">
        <v>2</v>
      </c>
      <c r="J91" s="5">
        <f t="shared" si="1003"/>
        <v>2144154</v>
      </c>
      <c r="K91" s="5"/>
      <c r="L91" s="5"/>
      <c r="M91" s="5"/>
      <c r="N91" s="5"/>
      <c r="O91" s="5"/>
      <c r="P91" s="33">
        <f t="shared" si="1003"/>
        <v>0</v>
      </c>
      <c r="Q91" s="33">
        <f t="shared" si="1003"/>
        <v>0</v>
      </c>
      <c r="R91" s="33">
        <f t="shared" si="1003"/>
        <v>0</v>
      </c>
      <c r="S91" s="33">
        <f t="shared" si="1003"/>
        <v>2144154</v>
      </c>
      <c r="T91" s="33">
        <f t="shared" si="1003"/>
        <v>0</v>
      </c>
      <c r="U91" s="33">
        <f t="shared" si="1003"/>
        <v>0</v>
      </c>
      <c r="V91" s="33">
        <f t="shared" si="1003"/>
        <v>0</v>
      </c>
      <c r="W91" s="33">
        <f t="shared" si="1003"/>
        <v>0</v>
      </c>
      <c r="X91" s="33">
        <f t="shared" si="1003"/>
        <v>0</v>
      </c>
      <c r="Y91" s="33">
        <f t="shared" si="1003"/>
        <v>0</v>
      </c>
      <c r="Z91" s="33">
        <f t="shared" si="1003"/>
        <v>0</v>
      </c>
      <c r="AA91" s="33">
        <f t="shared" si="1003"/>
        <v>0</v>
      </c>
      <c r="AB91" s="33">
        <f t="shared" si="1003"/>
        <v>0</v>
      </c>
      <c r="AC91" s="5">
        <f t="shared" si="1003"/>
        <v>0</v>
      </c>
      <c r="AD91" s="33">
        <f t="shared" si="1003"/>
        <v>0</v>
      </c>
      <c r="AE91" s="33">
        <f t="shared" si="1003"/>
        <v>0</v>
      </c>
      <c r="AF91" s="33">
        <f t="shared" si="1003"/>
        <v>2144154</v>
      </c>
      <c r="AG91" s="5">
        <f t="shared" si="1003"/>
        <v>234571</v>
      </c>
      <c r="AH91" s="5">
        <f t="shared" si="1003"/>
        <v>234571</v>
      </c>
      <c r="AI91" s="5">
        <f t="shared" si="1003"/>
        <v>0</v>
      </c>
      <c r="AJ91" s="5">
        <f t="shared" si="1003"/>
        <v>0</v>
      </c>
      <c r="AK91" s="5">
        <f t="shared" si="1003"/>
        <v>0</v>
      </c>
      <c r="AL91" s="5">
        <f t="shared" si="1003"/>
        <v>0</v>
      </c>
      <c r="AM91" s="5">
        <f t="shared" si="1003"/>
        <v>0</v>
      </c>
      <c r="AN91" s="5">
        <f t="shared" si="1003"/>
        <v>0</v>
      </c>
      <c r="AO91" s="5">
        <f t="shared" si="1003"/>
        <v>0</v>
      </c>
      <c r="AP91" s="5">
        <f t="shared" si="1003"/>
        <v>0</v>
      </c>
      <c r="AQ91" s="5">
        <f t="shared" si="1003"/>
        <v>0</v>
      </c>
      <c r="AR91" s="5">
        <f t="shared" si="1003"/>
        <v>0</v>
      </c>
      <c r="AS91" s="5">
        <f t="shared" si="1003"/>
        <v>0</v>
      </c>
      <c r="AT91" s="5">
        <f t="shared" si="1003"/>
        <v>0</v>
      </c>
      <c r="AU91" s="5">
        <f t="shared" si="1003"/>
        <v>0</v>
      </c>
      <c r="AV91" s="33">
        <f t="shared" si="1003"/>
        <v>2378725</v>
      </c>
      <c r="AW91" s="5">
        <f t="shared" si="1003"/>
        <v>0</v>
      </c>
      <c r="AX91" s="5">
        <f t="shared" si="1003"/>
        <v>0</v>
      </c>
      <c r="AY91" s="5">
        <f t="shared" si="1003"/>
        <v>0</v>
      </c>
      <c r="AZ91" s="5">
        <f t="shared" si="1003"/>
        <v>0</v>
      </c>
      <c r="BA91" s="5">
        <f t="shared" si="1003"/>
        <v>0</v>
      </c>
      <c r="BB91" s="5">
        <f t="shared" si="1003"/>
        <v>0</v>
      </c>
      <c r="BC91" s="5">
        <f t="shared" si="1003"/>
        <v>0</v>
      </c>
      <c r="BD91" s="5">
        <f t="shared" si="1003"/>
        <v>0</v>
      </c>
      <c r="BE91" s="5">
        <f t="shared" si="1003"/>
        <v>0</v>
      </c>
      <c r="BF91" s="5">
        <f t="shared" si="1003"/>
        <v>0</v>
      </c>
      <c r="BG91" s="5">
        <f t="shared" si="1003"/>
        <v>0</v>
      </c>
      <c r="BH91" s="33">
        <f t="shared" si="1003"/>
        <v>2378725</v>
      </c>
      <c r="BI91" s="163">
        <f t="shared" si="1003"/>
        <v>0</v>
      </c>
      <c r="BJ91" s="33">
        <f t="shared" si="1003"/>
        <v>0</v>
      </c>
      <c r="BK91" s="33">
        <f t="shared" si="1003"/>
        <v>0</v>
      </c>
      <c r="BL91" s="33">
        <f t="shared" si="1003"/>
        <v>0</v>
      </c>
      <c r="BM91" s="33">
        <f t="shared" si="1003"/>
        <v>0</v>
      </c>
      <c r="BN91" s="33">
        <f t="shared" si="1003"/>
        <v>0</v>
      </c>
      <c r="BO91" s="33">
        <f t="shared" si="1003"/>
        <v>0</v>
      </c>
      <c r="BP91" s="33">
        <f t="shared" si="1003"/>
        <v>0</v>
      </c>
      <c r="BQ91" s="33">
        <f t="shared" si="1003"/>
        <v>0</v>
      </c>
      <c r="BR91" s="33">
        <f t="shared" si="1003"/>
        <v>0</v>
      </c>
      <c r="BS91" s="33">
        <f t="shared" si="1003"/>
        <v>2378725</v>
      </c>
      <c r="BT91" s="298">
        <f t="shared" si="1003"/>
        <v>0</v>
      </c>
      <c r="BU91" s="5">
        <f t="shared" si="1003"/>
        <v>0</v>
      </c>
      <c r="BV91" s="5">
        <f t="shared" si="1003"/>
        <v>0</v>
      </c>
      <c r="BW91" s="5">
        <f t="shared" si="1003"/>
        <v>0</v>
      </c>
      <c r="BX91" s="5">
        <f t="shared" si="1003"/>
        <v>0</v>
      </c>
      <c r="BY91" s="5">
        <f t="shared" si="1003"/>
        <v>0</v>
      </c>
      <c r="BZ91" s="5">
        <f t="shared" si="1003"/>
        <v>0</v>
      </c>
      <c r="CA91" s="5">
        <f t="shared" si="1003"/>
        <v>0</v>
      </c>
      <c r="CB91" s="5">
        <f t="shared" si="1003"/>
        <v>0</v>
      </c>
      <c r="CC91" s="33">
        <f t="shared" si="1003"/>
        <v>2378725</v>
      </c>
      <c r="CD91" s="74">
        <f t="shared" si="1003"/>
        <v>0</v>
      </c>
      <c r="CE91" s="5">
        <f t="shared" si="1003"/>
        <v>0</v>
      </c>
      <c r="CF91" s="5">
        <f t="shared" si="1003"/>
        <v>0</v>
      </c>
      <c r="CG91" s="5">
        <f t="shared" si="1003"/>
        <v>0</v>
      </c>
      <c r="CH91" s="5">
        <f t="shared" si="1003"/>
        <v>0</v>
      </c>
      <c r="CI91" s="5">
        <f t="shared" si="1003"/>
        <v>0</v>
      </c>
      <c r="CJ91" s="5">
        <f t="shared" si="1003"/>
        <v>0</v>
      </c>
      <c r="CK91" s="5">
        <f t="shared" si="1003"/>
        <v>0</v>
      </c>
      <c r="CL91" s="5">
        <f t="shared" si="1003"/>
        <v>0</v>
      </c>
      <c r="CM91" s="5">
        <f t="shared" si="1003"/>
        <v>0</v>
      </c>
      <c r="CN91" s="5">
        <f t="shared" si="1003"/>
        <v>0</v>
      </c>
      <c r="CO91" s="74">
        <f t="shared" si="1003"/>
        <v>2378725</v>
      </c>
      <c r="CP91" s="33">
        <f t="shared" si="1003"/>
        <v>2144154</v>
      </c>
      <c r="CQ91" s="33"/>
      <c r="CR91" s="33"/>
      <c r="CS91" s="33"/>
      <c r="CT91" s="33"/>
      <c r="CU91" s="33"/>
      <c r="CV91" s="33">
        <f t="shared" si="1003"/>
        <v>0</v>
      </c>
      <c r="CW91" s="33">
        <f t="shared" si="1003"/>
        <v>0</v>
      </c>
      <c r="CX91" s="33">
        <f t="shared" si="1003"/>
        <v>0</v>
      </c>
      <c r="CY91" s="33">
        <f t="shared" si="1003"/>
        <v>2144154</v>
      </c>
      <c r="CZ91" s="33">
        <f t="shared" si="1003"/>
        <v>0</v>
      </c>
      <c r="DA91" s="33">
        <f t="shared" si="1003"/>
        <v>0</v>
      </c>
      <c r="DB91" s="33">
        <f t="shared" si="1003"/>
        <v>0</v>
      </c>
      <c r="DC91" s="33">
        <f t="shared" si="849"/>
        <v>2144154</v>
      </c>
      <c r="DD91" s="33">
        <f t="shared" si="1003"/>
        <v>0</v>
      </c>
      <c r="DE91" s="33">
        <f t="shared" si="851"/>
        <v>2144154</v>
      </c>
      <c r="DF91" s="33">
        <f t="shared" si="1003"/>
        <v>0</v>
      </c>
      <c r="DG91" s="33">
        <f t="shared" si="853"/>
        <v>2144154</v>
      </c>
      <c r="DH91" s="299">
        <f t="shared" si="1003"/>
        <v>0</v>
      </c>
      <c r="DI91" s="33">
        <f t="shared" si="1003"/>
        <v>0</v>
      </c>
      <c r="DJ91" s="33">
        <f t="shared" si="1003"/>
        <v>2144154</v>
      </c>
      <c r="DK91" s="300">
        <f t="shared" si="1003"/>
        <v>0</v>
      </c>
      <c r="DL91" s="5">
        <f t="shared" si="1003"/>
        <v>0</v>
      </c>
      <c r="DM91" s="300">
        <f t="shared" si="1003"/>
        <v>2144154</v>
      </c>
      <c r="DN91" s="124">
        <f t="shared" si="1003"/>
        <v>0</v>
      </c>
      <c r="DO91" s="5">
        <f t="shared" si="1003"/>
        <v>0</v>
      </c>
      <c r="DP91" s="124">
        <f t="shared" si="1003"/>
        <v>2144154</v>
      </c>
      <c r="DQ91" s="33">
        <f t="shared" si="1003"/>
        <v>2144154</v>
      </c>
      <c r="DR91" s="33"/>
      <c r="DS91" s="33"/>
      <c r="DT91" s="33"/>
      <c r="DU91" s="33"/>
      <c r="DV91" s="33"/>
      <c r="DW91" s="33">
        <f t="shared" si="1003"/>
        <v>0</v>
      </c>
      <c r="DX91" s="33">
        <f t="shared" si="1003"/>
        <v>0</v>
      </c>
      <c r="DY91" s="33">
        <f t="shared" si="1003"/>
        <v>0</v>
      </c>
      <c r="DZ91" s="33">
        <f t="shared" si="1003"/>
        <v>2144154</v>
      </c>
      <c r="EA91" s="33">
        <f t="shared" si="1003"/>
        <v>0</v>
      </c>
      <c r="EB91" s="33">
        <f t="shared" si="1003"/>
        <v>0</v>
      </c>
      <c r="EC91" s="33">
        <f t="shared" si="1003"/>
        <v>0</v>
      </c>
      <c r="ED91" s="33">
        <f t="shared" si="859"/>
        <v>2144154</v>
      </c>
      <c r="EE91" s="33">
        <f t="shared" si="1003"/>
        <v>0</v>
      </c>
      <c r="EF91" s="33">
        <f t="shared" si="861"/>
        <v>2144154</v>
      </c>
      <c r="EG91" s="33">
        <f t="shared" si="1003"/>
        <v>0</v>
      </c>
      <c r="EH91" s="33">
        <f t="shared" si="863"/>
        <v>2144154</v>
      </c>
      <c r="EI91" s="301">
        <f t="shared" si="1003"/>
        <v>0</v>
      </c>
      <c r="EJ91" s="5">
        <f t="shared" si="1003"/>
        <v>0</v>
      </c>
      <c r="EK91" s="33">
        <f t="shared" si="1003"/>
        <v>2144154</v>
      </c>
      <c r="EL91" s="124">
        <f t="shared" si="1003"/>
        <v>0</v>
      </c>
      <c r="EM91" s="5">
        <f t="shared" si="1003"/>
        <v>0</v>
      </c>
      <c r="EN91" s="124">
        <f t="shared" si="1003"/>
        <v>2144154</v>
      </c>
      <c r="EO91" s="302">
        <f t="shared" si="1003"/>
        <v>0</v>
      </c>
      <c r="EP91" s="5">
        <f t="shared" si="1003"/>
        <v>0</v>
      </c>
      <c r="EQ91" s="302">
        <f t="shared" si="1003"/>
        <v>2144154</v>
      </c>
      <c r="ER91" s="5">
        <f t="shared" si="1003"/>
        <v>1863317.13</v>
      </c>
      <c r="ES91" s="196">
        <f t="shared" si="867"/>
        <v>78.332599606932291</v>
      </c>
      <c r="ET91" s="5">
        <f t="shared" si="1003"/>
        <v>0</v>
      </c>
      <c r="EU91" s="2"/>
      <c r="EV91" s="2"/>
    </row>
    <row r="92" spans="1:180" ht="38.25" customHeight="1" outlineLevel="3" x14ac:dyDescent="0.25">
      <c r="A92" s="58" t="s">
        <v>177</v>
      </c>
      <c r="B92" s="4" t="s">
        <v>74</v>
      </c>
      <c r="C92" s="4"/>
      <c r="D92" s="4"/>
      <c r="E92" s="4" t="s">
        <v>90</v>
      </c>
      <c r="F92" s="4" t="s">
        <v>85</v>
      </c>
      <c r="G92" s="4" t="s">
        <v>0</v>
      </c>
      <c r="H92" s="7">
        <v>80020</v>
      </c>
      <c r="I92" s="7" t="s">
        <v>4</v>
      </c>
      <c r="J92" s="5">
        <f t="shared" ref="J92:CP92" si="1004">J93+J94+J95</f>
        <v>2144154</v>
      </c>
      <c r="K92" s="5"/>
      <c r="L92" s="5"/>
      <c r="M92" s="5"/>
      <c r="N92" s="5"/>
      <c r="O92" s="5"/>
      <c r="P92" s="33">
        <f t="shared" ref="P92" si="1005">P93+P94+P95</f>
        <v>0</v>
      </c>
      <c r="Q92" s="33">
        <f t="shared" ref="Q92:CC92" si="1006">Q93+Q94+Q95</f>
        <v>0</v>
      </c>
      <c r="R92" s="33">
        <f t="shared" si="1006"/>
        <v>0</v>
      </c>
      <c r="S92" s="33">
        <f t="shared" si="1006"/>
        <v>2144154</v>
      </c>
      <c r="T92" s="33">
        <f t="shared" si="1006"/>
        <v>0</v>
      </c>
      <c r="U92" s="33">
        <f t="shared" si="1006"/>
        <v>0</v>
      </c>
      <c r="V92" s="33">
        <f t="shared" si="1006"/>
        <v>0</v>
      </c>
      <c r="W92" s="33">
        <f t="shared" ref="W92:AE92" si="1007">W93+W94+W95</f>
        <v>0</v>
      </c>
      <c r="X92" s="33">
        <f t="shared" si="1007"/>
        <v>0</v>
      </c>
      <c r="Y92" s="33">
        <f t="shared" si="1007"/>
        <v>0</v>
      </c>
      <c r="Z92" s="33">
        <f t="shared" ref="Z92:AA92" si="1008">Z93+Z94+Z95</f>
        <v>0</v>
      </c>
      <c r="AA92" s="33">
        <f t="shared" si="1008"/>
        <v>0</v>
      </c>
      <c r="AB92" s="33">
        <f t="shared" si="1007"/>
        <v>0</v>
      </c>
      <c r="AC92" s="5">
        <f t="shared" si="1007"/>
        <v>0</v>
      </c>
      <c r="AD92" s="33">
        <f t="shared" si="1007"/>
        <v>0</v>
      </c>
      <c r="AE92" s="33">
        <f t="shared" si="1007"/>
        <v>0</v>
      </c>
      <c r="AF92" s="33">
        <f t="shared" si="1006"/>
        <v>2144154</v>
      </c>
      <c r="AG92" s="5">
        <f t="shared" ref="AG92:AU92" si="1009">AG93+AG94+AG95</f>
        <v>234571</v>
      </c>
      <c r="AH92" s="5">
        <f t="shared" ref="AH92:AT92" si="1010">AH93+AH94+AH95</f>
        <v>234571</v>
      </c>
      <c r="AI92" s="5">
        <f t="shared" ref="AI92:AL92" si="1011">AI93+AI94+AI95</f>
        <v>0</v>
      </c>
      <c r="AJ92" s="5">
        <f t="shared" si="1011"/>
        <v>0</v>
      </c>
      <c r="AK92" s="5">
        <f t="shared" si="1011"/>
        <v>0</v>
      </c>
      <c r="AL92" s="5">
        <f t="shared" si="1011"/>
        <v>0</v>
      </c>
      <c r="AM92" s="5">
        <f t="shared" si="1010"/>
        <v>0</v>
      </c>
      <c r="AN92" s="5">
        <f t="shared" si="1010"/>
        <v>0</v>
      </c>
      <c r="AO92" s="5">
        <f t="shared" si="1010"/>
        <v>0</v>
      </c>
      <c r="AP92" s="5">
        <f t="shared" ref="AP92" si="1012">AP93+AP94+AP95</f>
        <v>0</v>
      </c>
      <c r="AQ92" s="5">
        <f t="shared" ref="AQ92:AS92" si="1013">AQ93+AQ94+AQ95</f>
        <v>0</v>
      </c>
      <c r="AR92" s="5">
        <f t="shared" si="1013"/>
        <v>0</v>
      </c>
      <c r="AS92" s="5">
        <f t="shared" si="1013"/>
        <v>0</v>
      </c>
      <c r="AT92" s="5">
        <f t="shared" si="1010"/>
        <v>0</v>
      </c>
      <c r="AU92" s="5">
        <f t="shared" si="1009"/>
        <v>0</v>
      </c>
      <c r="AV92" s="33">
        <f t="shared" si="1006"/>
        <v>2378725</v>
      </c>
      <c r="AW92" s="5">
        <f t="shared" si="1006"/>
        <v>0</v>
      </c>
      <c r="AX92" s="5">
        <f t="shared" si="1006"/>
        <v>0</v>
      </c>
      <c r="AY92" s="5">
        <f t="shared" si="1006"/>
        <v>0</v>
      </c>
      <c r="AZ92" s="5">
        <f t="shared" ref="AZ92:BD92" si="1014">AZ93+AZ94+AZ95</f>
        <v>0</v>
      </c>
      <c r="BA92" s="5">
        <f t="shared" si="1014"/>
        <v>0</v>
      </c>
      <c r="BB92" s="5">
        <f t="shared" si="1014"/>
        <v>0</v>
      </c>
      <c r="BC92" s="5">
        <f t="shared" si="1014"/>
        <v>0</v>
      </c>
      <c r="BD92" s="5">
        <f t="shared" si="1014"/>
        <v>0</v>
      </c>
      <c r="BE92" s="5">
        <f t="shared" ref="BE92:BG92" si="1015">BE93+BE94+BE95</f>
        <v>0</v>
      </c>
      <c r="BF92" s="5">
        <f t="shared" si="1015"/>
        <v>0</v>
      </c>
      <c r="BG92" s="5">
        <f t="shared" si="1015"/>
        <v>0</v>
      </c>
      <c r="BH92" s="33">
        <f t="shared" si="1006"/>
        <v>2378725</v>
      </c>
      <c r="BI92" s="163">
        <f t="shared" si="1006"/>
        <v>0</v>
      </c>
      <c r="BJ92" s="33">
        <f t="shared" si="1006"/>
        <v>0</v>
      </c>
      <c r="BK92" s="33">
        <f t="shared" si="1006"/>
        <v>0</v>
      </c>
      <c r="BL92" s="33">
        <f t="shared" si="1006"/>
        <v>0</v>
      </c>
      <c r="BM92" s="33">
        <f t="shared" ref="BM92:BO92" si="1016">BM93+BM94+BM95</f>
        <v>0</v>
      </c>
      <c r="BN92" s="33">
        <f t="shared" si="1016"/>
        <v>0</v>
      </c>
      <c r="BO92" s="33">
        <f t="shared" si="1016"/>
        <v>0</v>
      </c>
      <c r="BP92" s="33">
        <f t="shared" si="1006"/>
        <v>0</v>
      </c>
      <c r="BQ92" s="33">
        <f t="shared" ref="BQ92:BR92" si="1017">BQ93+BQ94+BQ95</f>
        <v>0</v>
      </c>
      <c r="BR92" s="33">
        <f t="shared" si="1017"/>
        <v>0</v>
      </c>
      <c r="BS92" s="33">
        <f t="shared" si="1006"/>
        <v>2378725</v>
      </c>
      <c r="BT92" s="298">
        <f t="shared" si="1006"/>
        <v>0</v>
      </c>
      <c r="BU92" s="5">
        <f t="shared" ref="BU92:BX92" si="1018">BU93+BU94+BU95</f>
        <v>0</v>
      </c>
      <c r="BV92" s="5">
        <f t="shared" si="1018"/>
        <v>0</v>
      </c>
      <c r="BW92" s="5">
        <f t="shared" si="1018"/>
        <v>0</v>
      </c>
      <c r="BX92" s="5">
        <f t="shared" si="1018"/>
        <v>0</v>
      </c>
      <c r="BY92" s="5">
        <f t="shared" si="1006"/>
        <v>0</v>
      </c>
      <c r="BZ92" s="5">
        <f t="shared" ref="BZ92:CB92" si="1019">BZ93+BZ94+BZ95</f>
        <v>0</v>
      </c>
      <c r="CA92" s="5">
        <f t="shared" si="1019"/>
        <v>0</v>
      </c>
      <c r="CB92" s="5">
        <f t="shared" si="1019"/>
        <v>0</v>
      </c>
      <c r="CC92" s="33">
        <f t="shared" si="1006"/>
        <v>2378725</v>
      </c>
      <c r="CD92" s="74">
        <f t="shared" ref="CD92:CF92" si="1020">CD93+CD94+CD95</f>
        <v>0</v>
      </c>
      <c r="CE92" s="5">
        <f t="shared" si="1020"/>
        <v>0</v>
      </c>
      <c r="CF92" s="5">
        <f t="shared" si="1020"/>
        <v>0</v>
      </c>
      <c r="CG92" s="5">
        <f t="shared" ref="CG92:CI92" si="1021">CG93+CG94+CG95</f>
        <v>0</v>
      </c>
      <c r="CH92" s="5">
        <f t="shared" si="1021"/>
        <v>0</v>
      </c>
      <c r="CI92" s="5">
        <f t="shared" si="1021"/>
        <v>0</v>
      </c>
      <c r="CJ92" s="5">
        <f t="shared" ref="CJ92:CL92" si="1022">CJ93+CJ94+CJ95</f>
        <v>0</v>
      </c>
      <c r="CK92" s="5">
        <f t="shared" si="1022"/>
        <v>0</v>
      </c>
      <c r="CL92" s="5">
        <f t="shared" si="1022"/>
        <v>0</v>
      </c>
      <c r="CM92" s="5">
        <f t="shared" ref="CM92:CO92" si="1023">CM93+CM94+CM95</f>
        <v>0</v>
      </c>
      <c r="CN92" s="5">
        <f t="shared" si="1023"/>
        <v>0</v>
      </c>
      <c r="CO92" s="74">
        <f t="shared" si="1023"/>
        <v>2378725</v>
      </c>
      <c r="CP92" s="33">
        <f t="shared" si="1004"/>
        <v>2144154</v>
      </c>
      <c r="CQ92" s="33"/>
      <c r="CR92" s="33"/>
      <c r="CS92" s="33"/>
      <c r="CT92" s="33"/>
      <c r="CU92" s="33"/>
      <c r="CV92" s="33">
        <f t="shared" ref="CV92:DB92" si="1024">CV93+CV94+CV95</f>
        <v>0</v>
      </c>
      <c r="CW92" s="33">
        <f t="shared" si="1024"/>
        <v>0</v>
      </c>
      <c r="CX92" s="33">
        <f t="shared" si="1024"/>
        <v>0</v>
      </c>
      <c r="CY92" s="33">
        <f t="shared" si="1024"/>
        <v>2144154</v>
      </c>
      <c r="CZ92" s="33">
        <f t="shared" si="1024"/>
        <v>0</v>
      </c>
      <c r="DA92" s="33">
        <f t="shared" si="1024"/>
        <v>0</v>
      </c>
      <c r="DB92" s="33">
        <f t="shared" si="1024"/>
        <v>0</v>
      </c>
      <c r="DC92" s="33">
        <f t="shared" si="849"/>
        <v>2144154</v>
      </c>
      <c r="DD92" s="33">
        <f t="shared" ref="DD92" si="1025">DD93+DD94+DD95</f>
        <v>0</v>
      </c>
      <c r="DE92" s="33">
        <f t="shared" si="851"/>
        <v>2144154</v>
      </c>
      <c r="DF92" s="33">
        <f t="shared" ref="DF92" si="1026">DF93+DF94+DF95</f>
        <v>0</v>
      </c>
      <c r="DG92" s="33">
        <f t="shared" si="853"/>
        <v>2144154</v>
      </c>
      <c r="DH92" s="299">
        <f t="shared" ref="DH92" si="1027">DH93+DH94+DH95</f>
        <v>0</v>
      </c>
      <c r="DI92" s="33">
        <f t="shared" ref="DI92:DP92" si="1028">DI93+DI94+DI95</f>
        <v>0</v>
      </c>
      <c r="DJ92" s="33">
        <f t="shared" si="1028"/>
        <v>2144154</v>
      </c>
      <c r="DK92" s="300">
        <f t="shared" ref="DK92:DL92" si="1029">DK93+DK94+DK95</f>
        <v>0</v>
      </c>
      <c r="DL92" s="5">
        <f t="shared" si="1029"/>
        <v>0</v>
      </c>
      <c r="DM92" s="300">
        <f t="shared" si="1028"/>
        <v>2144154</v>
      </c>
      <c r="DN92" s="124">
        <f t="shared" si="1028"/>
        <v>0</v>
      </c>
      <c r="DO92" s="5">
        <f t="shared" si="1028"/>
        <v>0</v>
      </c>
      <c r="DP92" s="124">
        <f t="shared" si="1028"/>
        <v>2144154</v>
      </c>
      <c r="DQ92" s="33">
        <f t="shared" ref="DQ92" si="1030">DQ93+DQ94+DQ95</f>
        <v>2144154</v>
      </c>
      <c r="DR92" s="33"/>
      <c r="DS92" s="33"/>
      <c r="DT92" s="33"/>
      <c r="DU92" s="33"/>
      <c r="DV92" s="33"/>
      <c r="DW92" s="33">
        <f t="shared" ref="DW92:EC92" si="1031">DW93+DW94+DW95</f>
        <v>0</v>
      </c>
      <c r="DX92" s="33">
        <f t="shared" si="1031"/>
        <v>0</v>
      </c>
      <c r="DY92" s="33">
        <f t="shared" si="1031"/>
        <v>0</v>
      </c>
      <c r="DZ92" s="33">
        <f t="shared" si="1031"/>
        <v>2144154</v>
      </c>
      <c r="EA92" s="33">
        <f t="shared" si="1031"/>
        <v>0</v>
      </c>
      <c r="EB92" s="33">
        <f t="shared" si="1031"/>
        <v>0</v>
      </c>
      <c r="EC92" s="33">
        <f t="shared" si="1031"/>
        <v>0</v>
      </c>
      <c r="ED92" s="33">
        <f t="shared" si="859"/>
        <v>2144154</v>
      </c>
      <c r="EE92" s="33">
        <f t="shared" ref="EE92" si="1032">EE93+EE94+EE95</f>
        <v>0</v>
      </c>
      <c r="EF92" s="33">
        <f t="shared" si="861"/>
        <v>2144154</v>
      </c>
      <c r="EG92" s="33">
        <f t="shared" ref="EG92" si="1033">EG93+EG94+EG95</f>
        <v>0</v>
      </c>
      <c r="EH92" s="33">
        <f t="shared" si="863"/>
        <v>2144154</v>
      </c>
      <c r="EI92" s="301">
        <f t="shared" ref="EI92:EJ92" si="1034">EI93+EI94+EI95</f>
        <v>0</v>
      </c>
      <c r="EJ92" s="5">
        <f t="shared" si="1034"/>
        <v>0</v>
      </c>
      <c r="EK92" s="33">
        <f t="shared" ref="EK92" si="1035">EK93+EK94+EK95</f>
        <v>2144154</v>
      </c>
      <c r="EL92" s="124">
        <f t="shared" ref="EL92:ER92" si="1036">EL93+EL94+EL95</f>
        <v>0</v>
      </c>
      <c r="EM92" s="5">
        <f t="shared" si="1036"/>
        <v>0</v>
      </c>
      <c r="EN92" s="124">
        <f t="shared" ref="EN92:EQ92" si="1037">EN93+EN94+EN95</f>
        <v>2144154</v>
      </c>
      <c r="EO92" s="302">
        <f t="shared" si="1037"/>
        <v>0</v>
      </c>
      <c r="EP92" s="5">
        <f t="shared" si="1037"/>
        <v>0</v>
      </c>
      <c r="EQ92" s="302">
        <f t="shared" si="1037"/>
        <v>2144154</v>
      </c>
      <c r="ER92" s="5">
        <f t="shared" si="1036"/>
        <v>1863317.13</v>
      </c>
      <c r="ES92" s="196">
        <f t="shared" si="867"/>
        <v>78.332599606932291</v>
      </c>
      <c r="ET92" s="5">
        <f t="shared" ref="ET92" si="1038">ET93+ET94+ET95</f>
        <v>0</v>
      </c>
      <c r="EU92" s="2"/>
      <c r="EV92" s="2"/>
    </row>
    <row r="93" spans="1:180" s="40" customFormat="1" ht="38.25" hidden="1" customHeight="1" outlineLevel="4" x14ac:dyDescent="0.25">
      <c r="A93" s="70" t="s">
        <v>178</v>
      </c>
      <c r="B93" s="71" t="s">
        <v>74</v>
      </c>
      <c r="C93" s="4"/>
      <c r="D93" s="4"/>
      <c r="E93" s="71" t="s">
        <v>90</v>
      </c>
      <c r="F93" s="71" t="s">
        <v>85</v>
      </c>
      <c r="G93" s="71" t="s">
        <v>0</v>
      </c>
      <c r="H93" s="72">
        <v>80020</v>
      </c>
      <c r="I93" s="72" t="s">
        <v>6</v>
      </c>
      <c r="J93" s="8">
        <v>1581422</v>
      </c>
      <c r="K93" s="8"/>
      <c r="L93" s="8"/>
      <c r="M93" s="8"/>
      <c r="N93" s="8"/>
      <c r="O93" s="8"/>
      <c r="P93" s="35">
        <f t="shared" ref="P93:P95" si="1039">Q93</f>
        <v>0</v>
      </c>
      <c r="Q93" s="35"/>
      <c r="R93" s="35"/>
      <c r="S93" s="35">
        <f t="shared" ref="S93:S95" si="1040">J93+P93</f>
        <v>1581422</v>
      </c>
      <c r="T93" s="43">
        <f>SUM(U93:AE93)</f>
        <v>0</v>
      </c>
      <c r="U93" s="35"/>
      <c r="V93" s="35"/>
      <c r="W93" s="35"/>
      <c r="X93" s="35"/>
      <c r="Y93" s="35"/>
      <c r="Z93" s="35"/>
      <c r="AA93" s="35"/>
      <c r="AB93" s="35"/>
      <c r="AC93" s="8"/>
      <c r="AD93" s="35"/>
      <c r="AE93" s="35"/>
      <c r="AF93" s="43">
        <f>T93+S93</f>
        <v>1581422</v>
      </c>
      <c r="AG93" s="43">
        <f t="shared" ref="AG93:AG95" si="1041">SUM(AH93:AU93)</f>
        <v>180162</v>
      </c>
      <c r="AH93" s="8">
        <v>180162</v>
      </c>
      <c r="AI93" s="8"/>
      <c r="AJ93" s="8"/>
      <c r="AK93" s="8"/>
      <c r="AL93" s="8"/>
      <c r="AM93" s="8"/>
      <c r="AN93" s="8"/>
      <c r="AO93" s="8"/>
      <c r="AP93" s="8"/>
      <c r="AQ93" s="8"/>
      <c r="AR93" s="8"/>
      <c r="AS93" s="8"/>
      <c r="AT93" s="8"/>
      <c r="AU93" s="8"/>
      <c r="AV93" s="43">
        <f t="shared" ref="AV93:AV95" si="1042">AF93+AG93</f>
        <v>1761584</v>
      </c>
      <c r="AW93" s="37">
        <f t="shared" ref="AW93:AW95" si="1043">SUM(AX93:BG93)</f>
        <v>0</v>
      </c>
      <c r="AX93" s="8"/>
      <c r="AY93" s="8"/>
      <c r="AZ93" s="8"/>
      <c r="BA93" s="8"/>
      <c r="BB93" s="8"/>
      <c r="BC93" s="8"/>
      <c r="BD93" s="8"/>
      <c r="BE93" s="8"/>
      <c r="BF93" s="8"/>
      <c r="BG93" s="8"/>
      <c r="BH93" s="43">
        <f t="shared" ref="BH93:BH95" si="1044">AV93+AW93</f>
        <v>1761584</v>
      </c>
      <c r="BI93" s="165">
        <f t="shared" ref="BI93:BI95" si="1045">SUM(BJ93:BR93)</f>
        <v>0</v>
      </c>
      <c r="BJ93" s="35"/>
      <c r="BK93" s="35"/>
      <c r="BL93" s="35"/>
      <c r="BM93" s="35"/>
      <c r="BN93" s="35"/>
      <c r="BO93" s="35"/>
      <c r="BP93" s="35"/>
      <c r="BQ93" s="35"/>
      <c r="BR93" s="35"/>
      <c r="BS93" s="43">
        <f t="shared" ref="BS93:BS95" si="1046">BH93+BI93</f>
        <v>1761584</v>
      </c>
      <c r="BT93" s="181">
        <f t="shared" ref="BT93:BT95" si="1047">SUM(BU93:CB93)</f>
        <v>0</v>
      </c>
      <c r="BU93" s="19"/>
      <c r="BV93" s="19"/>
      <c r="BW93" s="19"/>
      <c r="BX93" s="19"/>
      <c r="BY93" s="19"/>
      <c r="BZ93" s="19"/>
      <c r="CA93" s="19"/>
      <c r="CB93" s="19"/>
      <c r="CC93" s="43">
        <f t="shared" ref="CC93:CC95" si="1048">BS93+BT93</f>
        <v>1761584</v>
      </c>
      <c r="CD93" s="310">
        <f t="shared" ref="CD93:CD95" si="1049">CE93+CF93+CG93+CH93+CI93+CJ93+CK93+CL93+CM93+CN93</f>
        <v>0</v>
      </c>
      <c r="CE93" s="39"/>
      <c r="CF93" s="39"/>
      <c r="CG93" s="39"/>
      <c r="CH93" s="39"/>
      <c r="CI93" s="39"/>
      <c r="CJ93" s="39"/>
      <c r="CK93" s="39"/>
      <c r="CL93" s="39"/>
      <c r="CM93" s="39"/>
      <c r="CN93" s="39"/>
      <c r="CO93" s="310">
        <f t="shared" ref="CO93:CO95" si="1050">CC93+CD93</f>
        <v>1761584</v>
      </c>
      <c r="CP93" s="35">
        <v>1581422</v>
      </c>
      <c r="CQ93" s="35"/>
      <c r="CR93" s="35"/>
      <c r="CS93" s="35"/>
      <c r="CT93" s="35"/>
      <c r="CU93" s="35"/>
      <c r="CV93" s="35">
        <f t="shared" ref="CV93:CV95" si="1051">CW93+CX93</f>
        <v>0</v>
      </c>
      <c r="CW93" s="35"/>
      <c r="CX93" s="35"/>
      <c r="CY93" s="35">
        <f t="shared" ref="CY93:CY95" si="1052">CP93+CV93</f>
        <v>1581422</v>
      </c>
      <c r="CZ93" s="35"/>
      <c r="DA93" s="35"/>
      <c r="DB93" s="35"/>
      <c r="DC93" s="33">
        <f t="shared" si="849"/>
        <v>1581422</v>
      </c>
      <c r="DD93" s="35"/>
      <c r="DE93" s="33">
        <f t="shared" si="851"/>
        <v>1581422</v>
      </c>
      <c r="DF93" s="35"/>
      <c r="DG93" s="33">
        <f t="shared" si="853"/>
        <v>1581422</v>
      </c>
      <c r="DH93" s="311">
        <f t="shared" ref="DH93:DH95" si="1053">DI93</f>
        <v>0</v>
      </c>
      <c r="DI93" s="35"/>
      <c r="DJ93" s="43">
        <f t="shared" ref="DJ93:DJ95" si="1054">DG93+DH93</f>
        <v>1581422</v>
      </c>
      <c r="DK93" s="312">
        <f t="shared" ref="DK93:DK95" si="1055">DL93</f>
        <v>0</v>
      </c>
      <c r="DL93" s="39"/>
      <c r="DM93" s="312">
        <f t="shared" ref="DM93:DM95" si="1056">DJ93+DK93</f>
        <v>1581422</v>
      </c>
      <c r="DN93" s="311">
        <f t="shared" ref="DN93:DN95" si="1057">DO93</f>
        <v>0</v>
      </c>
      <c r="DO93" s="39">
        <v>0</v>
      </c>
      <c r="DP93" s="311">
        <f t="shared" ref="DP93:DP95" si="1058">DM93+DN93</f>
        <v>1581422</v>
      </c>
      <c r="DQ93" s="35">
        <v>1581422</v>
      </c>
      <c r="DR93" s="35"/>
      <c r="DS93" s="35"/>
      <c r="DT93" s="35"/>
      <c r="DU93" s="35"/>
      <c r="DV93" s="35"/>
      <c r="DW93" s="35">
        <f t="shared" ref="DW93:DW95" si="1059">DX93+DY93</f>
        <v>0</v>
      </c>
      <c r="DX93" s="35"/>
      <c r="DY93" s="35"/>
      <c r="DZ93" s="43">
        <f t="shared" ref="DZ93:DZ95" si="1060">DQ93+DW93</f>
        <v>1581422</v>
      </c>
      <c r="EA93" s="35"/>
      <c r="EB93" s="35"/>
      <c r="EC93" s="35"/>
      <c r="ED93" s="33">
        <f t="shared" si="859"/>
        <v>1581422</v>
      </c>
      <c r="EE93" s="35"/>
      <c r="EF93" s="33">
        <f t="shared" si="861"/>
        <v>1581422</v>
      </c>
      <c r="EG93" s="35"/>
      <c r="EH93" s="33">
        <f t="shared" si="863"/>
        <v>1581422</v>
      </c>
      <c r="EI93" s="313">
        <f t="shared" ref="EI93:EI95" si="1061">EJ93</f>
        <v>0</v>
      </c>
      <c r="EJ93" s="8">
        <v>0</v>
      </c>
      <c r="EK93" s="43">
        <f t="shared" ref="EK93:EK95" si="1062">EH93+EI93</f>
        <v>1581422</v>
      </c>
      <c r="EL93" s="311">
        <f t="shared" ref="EL93:EL95" si="1063">EM93</f>
        <v>0</v>
      </c>
      <c r="EM93" s="39"/>
      <c r="EN93" s="311">
        <f t="shared" ref="EN93:EN95" si="1064">EK93+EL93</f>
        <v>1581422</v>
      </c>
      <c r="EO93" s="314">
        <f t="shared" ref="EO93:EO95" si="1065">EP93</f>
        <v>0</v>
      </c>
      <c r="EP93" s="39"/>
      <c r="EQ93" s="314">
        <f t="shared" ref="EQ93:EQ95" si="1066">EN93+EO93</f>
        <v>1581422</v>
      </c>
      <c r="ER93" s="8">
        <v>1450834.75</v>
      </c>
      <c r="ES93" s="196">
        <f t="shared" si="867"/>
        <v>82.359668911615913</v>
      </c>
      <c r="ET93" s="19"/>
      <c r="EU93" s="38"/>
      <c r="EV93" s="38"/>
      <c r="EW93" s="38"/>
      <c r="EX93" s="38"/>
      <c r="EY93" s="38"/>
      <c r="EZ93" s="38"/>
      <c r="FA93" s="38"/>
      <c r="FB93" s="38"/>
      <c r="FC93" s="38"/>
      <c r="FD93" s="38"/>
      <c r="FE93" s="38"/>
      <c r="FF93" s="38"/>
      <c r="FG93" s="38"/>
      <c r="FH93" s="38"/>
      <c r="FI93" s="38"/>
      <c r="FJ93" s="38"/>
      <c r="FK93" s="38"/>
      <c r="FL93" s="38"/>
      <c r="FM93" s="38"/>
      <c r="FN93" s="38"/>
      <c r="FO93" s="38"/>
      <c r="FP93" s="38"/>
      <c r="FQ93" s="38"/>
      <c r="FR93" s="38"/>
      <c r="FS93" s="38"/>
      <c r="FT93" s="38"/>
      <c r="FU93" s="38"/>
      <c r="FV93" s="38"/>
      <c r="FW93" s="38"/>
      <c r="FX93" s="38"/>
    </row>
    <row r="94" spans="1:180" s="40" customFormat="1" ht="51" hidden="1" customHeight="1" outlineLevel="4" x14ac:dyDescent="0.25">
      <c r="A94" s="70" t="s">
        <v>179</v>
      </c>
      <c r="B94" s="71" t="s">
        <v>74</v>
      </c>
      <c r="C94" s="4"/>
      <c r="D94" s="4"/>
      <c r="E94" s="71" t="s">
        <v>90</v>
      </c>
      <c r="F94" s="71" t="s">
        <v>85</v>
      </c>
      <c r="G94" s="71" t="s">
        <v>0</v>
      </c>
      <c r="H94" s="72">
        <v>80020</v>
      </c>
      <c r="I94" s="72" t="s">
        <v>8</v>
      </c>
      <c r="J94" s="8">
        <v>65394</v>
      </c>
      <c r="K94" s="8"/>
      <c r="L94" s="8"/>
      <c r="M94" s="8"/>
      <c r="N94" s="8"/>
      <c r="O94" s="8"/>
      <c r="P94" s="35">
        <f t="shared" si="1039"/>
        <v>0</v>
      </c>
      <c r="Q94" s="35"/>
      <c r="R94" s="35"/>
      <c r="S94" s="35">
        <f t="shared" si="1040"/>
        <v>65394</v>
      </c>
      <c r="T94" s="43">
        <f>SUM(U94:AE94)</f>
        <v>0</v>
      </c>
      <c r="U94" s="35"/>
      <c r="V94" s="35"/>
      <c r="W94" s="35"/>
      <c r="X94" s="35"/>
      <c r="Y94" s="35"/>
      <c r="Z94" s="35"/>
      <c r="AA94" s="35"/>
      <c r="AB94" s="35"/>
      <c r="AC94" s="8"/>
      <c r="AD94" s="35"/>
      <c r="AE94" s="35"/>
      <c r="AF94" s="43">
        <f>T94+S94</f>
        <v>65394</v>
      </c>
      <c r="AG94" s="43">
        <f t="shared" si="1041"/>
        <v>0</v>
      </c>
      <c r="AH94" s="8"/>
      <c r="AI94" s="8"/>
      <c r="AJ94" s="8"/>
      <c r="AK94" s="8"/>
      <c r="AL94" s="8"/>
      <c r="AM94" s="8"/>
      <c r="AN94" s="8"/>
      <c r="AO94" s="8"/>
      <c r="AP94" s="8"/>
      <c r="AQ94" s="8"/>
      <c r="AR94" s="8"/>
      <c r="AS94" s="8"/>
      <c r="AT94" s="8"/>
      <c r="AU94" s="8"/>
      <c r="AV94" s="43">
        <f t="shared" si="1042"/>
        <v>65394</v>
      </c>
      <c r="AW94" s="37">
        <f t="shared" si="1043"/>
        <v>0</v>
      </c>
      <c r="AX94" s="8"/>
      <c r="AY94" s="8"/>
      <c r="AZ94" s="8"/>
      <c r="BA94" s="8"/>
      <c r="BB94" s="8"/>
      <c r="BC94" s="8"/>
      <c r="BD94" s="8"/>
      <c r="BE94" s="8"/>
      <c r="BF94" s="8"/>
      <c r="BG94" s="8"/>
      <c r="BH94" s="43">
        <f t="shared" si="1044"/>
        <v>65394</v>
      </c>
      <c r="BI94" s="165">
        <f t="shared" si="1045"/>
        <v>0</v>
      </c>
      <c r="BJ94" s="35"/>
      <c r="BK94" s="35"/>
      <c r="BL94" s="35"/>
      <c r="BM94" s="35"/>
      <c r="BN94" s="35"/>
      <c r="BO94" s="35"/>
      <c r="BP94" s="35"/>
      <c r="BQ94" s="35"/>
      <c r="BR94" s="35"/>
      <c r="BS94" s="43">
        <f t="shared" si="1046"/>
        <v>65394</v>
      </c>
      <c r="BT94" s="181">
        <f t="shared" si="1047"/>
        <v>0</v>
      </c>
      <c r="BU94" s="19"/>
      <c r="BV94" s="19"/>
      <c r="BW94" s="19"/>
      <c r="BX94" s="19"/>
      <c r="BY94" s="19"/>
      <c r="BZ94" s="19"/>
      <c r="CA94" s="19"/>
      <c r="CB94" s="19"/>
      <c r="CC94" s="43">
        <f t="shared" si="1048"/>
        <v>65394</v>
      </c>
      <c r="CD94" s="310">
        <f t="shared" si="1049"/>
        <v>0</v>
      </c>
      <c r="CE94" s="39"/>
      <c r="CF94" s="39"/>
      <c r="CG94" s="39"/>
      <c r="CH94" s="39"/>
      <c r="CI94" s="39"/>
      <c r="CJ94" s="39"/>
      <c r="CK94" s="39"/>
      <c r="CL94" s="39"/>
      <c r="CM94" s="39"/>
      <c r="CN94" s="39"/>
      <c r="CO94" s="310">
        <f t="shared" si="1050"/>
        <v>65394</v>
      </c>
      <c r="CP94" s="35">
        <v>65394</v>
      </c>
      <c r="CQ94" s="35"/>
      <c r="CR94" s="35"/>
      <c r="CS94" s="35"/>
      <c r="CT94" s="35"/>
      <c r="CU94" s="35"/>
      <c r="CV94" s="35">
        <f t="shared" si="1051"/>
        <v>0</v>
      </c>
      <c r="CW94" s="35"/>
      <c r="CX94" s="35"/>
      <c r="CY94" s="35">
        <f t="shared" si="1052"/>
        <v>65394</v>
      </c>
      <c r="CZ94" s="35"/>
      <c r="DA94" s="35"/>
      <c r="DB94" s="35"/>
      <c r="DC94" s="33">
        <f t="shared" si="849"/>
        <v>65394</v>
      </c>
      <c r="DD94" s="35"/>
      <c r="DE94" s="33">
        <f t="shared" si="851"/>
        <v>65394</v>
      </c>
      <c r="DF94" s="35"/>
      <c r="DG94" s="33">
        <f t="shared" si="853"/>
        <v>65394</v>
      </c>
      <c r="DH94" s="311">
        <f t="shared" si="1053"/>
        <v>0</v>
      </c>
      <c r="DI94" s="35"/>
      <c r="DJ94" s="43">
        <f t="shared" si="1054"/>
        <v>65394</v>
      </c>
      <c r="DK94" s="312">
        <f t="shared" si="1055"/>
        <v>0</v>
      </c>
      <c r="DL94" s="39"/>
      <c r="DM94" s="312">
        <f t="shared" si="1056"/>
        <v>65394</v>
      </c>
      <c r="DN94" s="311">
        <f t="shared" si="1057"/>
        <v>0</v>
      </c>
      <c r="DO94" s="39">
        <v>0</v>
      </c>
      <c r="DP94" s="311">
        <f t="shared" si="1058"/>
        <v>65394</v>
      </c>
      <c r="DQ94" s="35">
        <v>65394</v>
      </c>
      <c r="DR94" s="35"/>
      <c r="DS94" s="35"/>
      <c r="DT94" s="35"/>
      <c r="DU94" s="35"/>
      <c r="DV94" s="35"/>
      <c r="DW94" s="35">
        <f t="shared" si="1059"/>
        <v>0</v>
      </c>
      <c r="DX94" s="35"/>
      <c r="DY94" s="35"/>
      <c r="DZ94" s="43">
        <f t="shared" si="1060"/>
        <v>65394</v>
      </c>
      <c r="EA94" s="35"/>
      <c r="EB94" s="35"/>
      <c r="EC94" s="35"/>
      <c r="ED94" s="33">
        <f t="shared" si="859"/>
        <v>65394</v>
      </c>
      <c r="EE94" s="35"/>
      <c r="EF94" s="33">
        <f t="shared" si="861"/>
        <v>65394</v>
      </c>
      <c r="EG94" s="35"/>
      <c r="EH94" s="33">
        <f t="shared" si="863"/>
        <v>65394</v>
      </c>
      <c r="EI94" s="313">
        <f t="shared" si="1061"/>
        <v>0</v>
      </c>
      <c r="EJ94" s="8">
        <v>0</v>
      </c>
      <c r="EK94" s="43">
        <f t="shared" si="1062"/>
        <v>65394</v>
      </c>
      <c r="EL94" s="311">
        <f t="shared" si="1063"/>
        <v>0</v>
      </c>
      <c r="EM94" s="39"/>
      <c r="EN94" s="311">
        <f t="shared" si="1064"/>
        <v>65394</v>
      </c>
      <c r="EO94" s="314">
        <f t="shared" si="1065"/>
        <v>0</v>
      </c>
      <c r="EP94" s="39"/>
      <c r="EQ94" s="314">
        <f t="shared" si="1066"/>
        <v>65394</v>
      </c>
      <c r="ER94" s="8">
        <v>65394</v>
      </c>
      <c r="ES94" s="196">
        <f t="shared" si="867"/>
        <v>100</v>
      </c>
      <c r="ET94" s="19"/>
      <c r="EU94" s="38"/>
      <c r="EV94" s="38"/>
      <c r="EW94" s="38"/>
      <c r="EX94" s="38"/>
      <c r="EY94" s="38"/>
      <c r="EZ94" s="38"/>
      <c r="FA94" s="38"/>
      <c r="FB94" s="38"/>
      <c r="FC94" s="38"/>
      <c r="FD94" s="38"/>
      <c r="FE94" s="38"/>
      <c r="FF94" s="38"/>
      <c r="FG94" s="38"/>
      <c r="FH94" s="38"/>
      <c r="FI94" s="38"/>
      <c r="FJ94" s="38"/>
      <c r="FK94" s="38"/>
      <c r="FL94" s="38"/>
      <c r="FM94" s="38"/>
      <c r="FN94" s="38"/>
      <c r="FO94" s="38"/>
      <c r="FP94" s="38"/>
      <c r="FQ94" s="38"/>
      <c r="FR94" s="38"/>
      <c r="FS94" s="38"/>
      <c r="FT94" s="38"/>
      <c r="FU94" s="38"/>
      <c r="FV94" s="38"/>
      <c r="FW94" s="38"/>
      <c r="FX94" s="38"/>
    </row>
    <row r="95" spans="1:180" s="40" customFormat="1" ht="63.75" hidden="1" customHeight="1" outlineLevel="4" x14ac:dyDescent="0.25">
      <c r="A95" s="70" t="s">
        <v>180</v>
      </c>
      <c r="B95" s="71" t="s">
        <v>74</v>
      </c>
      <c r="C95" s="4"/>
      <c r="D95" s="4"/>
      <c r="E95" s="71" t="s">
        <v>90</v>
      </c>
      <c r="F95" s="71" t="s">
        <v>85</v>
      </c>
      <c r="G95" s="71" t="s">
        <v>0</v>
      </c>
      <c r="H95" s="72">
        <v>80020</v>
      </c>
      <c r="I95" s="72" t="s">
        <v>10</v>
      </c>
      <c r="J95" s="8">
        <v>497338</v>
      </c>
      <c r="K95" s="8"/>
      <c r="L95" s="8"/>
      <c r="M95" s="8"/>
      <c r="N95" s="8"/>
      <c r="O95" s="8"/>
      <c r="P95" s="35">
        <f t="shared" si="1039"/>
        <v>0</v>
      </c>
      <c r="Q95" s="35"/>
      <c r="R95" s="35"/>
      <c r="S95" s="35">
        <f t="shared" si="1040"/>
        <v>497338</v>
      </c>
      <c r="T95" s="43">
        <f>SUM(U95:AE95)</f>
        <v>0</v>
      </c>
      <c r="U95" s="35"/>
      <c r="V95" s="35"/>
      <c r="W95" s="35"/>
      <c r="X95" s="35"/>
      <c r="Y95" s="35"/>
      <c r="Z95" s="35"/>
      <c r="AA95" s="35"/>
      <c r="AB95" s="35"/>
      <c r="AC95" s="8"/>
      <c r="AD95" s="35"/>
      <c r="AE95" s="35"/>
      <c r="AF95" s="43">
        <f>T95+S95</f>
        <v>497338</v>
      </c>
      <c r="AG95" s="43">
        <f t="shared" si="1041"/>
        <v>54409</v>
      </c>
      <c r="AH95" s="8">
        <v>54409</v>
      </c>
      <c r="AI95" s="8"/>
      <c r="AJ95" s="8"/>
      <c r="AK95" s="8"/>
      <c r="AL95" s="8"/>
      <c r="AM95" s="8"/>
      <c r="AN95" s="8"/>
      <c r="AO95" s="8"/>
      <c r="AP95" s="8"/>
      <c r="AQ95" s="8"/>
      <c r="AR95" s="8"/>
      <c r="AS95" s="8"/>
      <c r="AT95" s="8"/>
      <c r="AU95" s="8"/>
      <c r="AV95" s="43">
        <f t="shared" si="1042"/>
        <v>551747</v>
      </c>
      <c r="AW95" s="37">
        <f t="shared" si="1043"/>
        <v>0</v>
      </c>
      <c r="AX95" s="8"/>
      <c r="AY95" s="8"/>
      <c r="AZ95" s="8"/>
      <c r="BA95" s="8"/>
      <c r="BB95" s="8"/>
      <c r="BC95" s="8"/>
      <c r="BD95" s="8"/>
      <c r="BE95" s="8"/>
      <c r="BF95" s="8"/>
      <c r="BG95" s="8"/>
      <c r="BH95" s="43">
        <f t="shared" si="1044"/>
        <v>551747</v>
      </c>
      <c r="BI95" s="165">
        <f t="shared" si="1045"/>
        <v>0</v>
      </c>
      <c r="BJ95" s="35"/>
      <c r="BK95" s="35"/>
      <c r="BL95" s="35"/>
      <c r="BM95" s="35"/>
      <c r="BN95" s="35"/>
      <c r="BO95" s="35"/>
      <c r="BP95" s="35"/>
      <c r="BQ95" s="35"/>
      <c r="BR95" s="35"/>
      <c r="BS95" s="43">
        <f t="shared" si="1046"/>
        <v>551747</v>
      </c>
      <c r="BT95" s="181">
        <f t="shared" si="1047"/>
        <v>0</v>
      </c>
      <c r="BU95" s="19"/>
      <c r="BV95" s="19"/>
      <c r="BW95" s="19"/>
      <c r="BX95" s="19"/>
      <c r="BY95" s="19"/>
      <c r="BZ95" s="19"/>
      <c r="CA95" s="19"/>
      <c r="CB95" s="19"/>
      <c r="CC95" s="43">
        <f t="shared" si="1048"/>
        <v>551747</v>
      </c>
      <c r="CD95" s="310">
        <f t="shared" si="1049"/>
        <v>0</v>
      </c>
      <c r="CE95" s="39"/>
      <c r="CF95" s="39"/>
      <c r="CG95" s="39"/>
      <c r="CH95" s="39"/>
      <c r="CI95" s="39"/>
      <c r="CJ95" s="39"/>
      <c r="CK95" s="39"/>
      <c r="CL95" s="39"/>
      <c r="CM95" s="39"/>
      <c r="CN95" s="39"/>
      <c r="CO95" s="310">
        <f t="shared" si="1050"/>
        <v>551747</v>
      </c>
      <c r="CP95" s="35">
        <v>497338</v>
      </c>
      <c r="CQ95" s="35"/>
      <c r="CR95" s="35"/>
      <c r="CS95" s="35"/>
      <c r="CT95" s="35"/>
      <c r="CU95" s="35"/>
      <c r="CV95" s="35">
        <f t="shared" si="1051"/>
        <v>0</v>
      </c>
      <c r="CW95" s="35"/>
      <c r="CX95" s="35"/>
      <c r="CY95" s="35">
        <f t="shared" si="1052"/>
        <v>497338</v>
      </c>
      <c r="CZ95" s="35"/>
      <c r="DA95" s="35"/>
      <c r="DB95" s="35"/>
      <c r="DC95" s="33">
        <f t="shared" si="849"/>
        <v>497338</v>
      </c>
      <c r="DD95" s="35"/>
      <c r="DE95" s="33">
        <f t="shared" si="851"/>
        <v>497338</v>
      </c>
      <c r="DF95" s="35"/>
      <c r="DG95" s="33">
        <f t="shared" si="853"/>
        <v>497338</v>
      </c>
      <c r="DH95" s="311">
        <f t="shared" si="1053"/>
        <v>0</v>
      </c>
      <c r="DI95" s="35"/>
      <c r="DJ95" s="43">
        <f t="shared" si="1054"/>
        <v>497338</v>
      </c>
      <c r="DK95" s="312">
        <f t="shared" si="1055"/>
        <v>0</v>
      </c>
      <c r="DL95" s="39"/>
      <c r="DM95" s="312">
        <f t="shared" si="1056"/>
        <v>497338</v>
      </c>
      <c r="DN95" s="311">
        <f t="shared" si="1057"/>
        <v>0</v>
      </c>
      <c r="DO95" s="39">
        <v>0</v>
      </c>
      <c r="DP95" s="311">
        <f t="shared" si="1058"/>
        <v>497338</v>
      </c>
      <c r="DQ95" s="35">
        <v>497338</v>
      </c>
      <c r="DR95" s="35"/>
      <c r="DS95" s="35"/>
      <c r="DT95" s="35"/>
      <c r="DU95" s="35"/>
      <c r="DV95" s="35"/>
      <c r="DW95" s="35">
        <f t="shared" si="1059"/>
        <v>0</v>
      </c>
      <c r="DX95" s="35"/>
      <c r="DY95" s="35"/>
      <c r="DZ95" s="43">
        <f t="shared" si="1060"/>
        <v>497338</v>
      </c>
      <c r="EA95" s="35"/>
      <c r="EB95" s="35"/>
      <c r="EC95" s="35"/>
      <c r="ED95" s="33">
        <f t="shared" si="859"/>
        <v>497338</v>
      </c>
      <c r="EE95" s="35"/>
      <c r="EF95" s="33">
        <f t="shared" si="861"/>
        <v>497338</v>
      </c>
      <c r="EG95" s="35"/>
      <c r="EH95" s="33">
        <f t="shared" si="863"/>
        <v>497338</v>
      </c>
      <c r="EI95" s="313">
        <f t="shared" si="1061"/>
        <v>0</v>
      </c>
      <c r="EJ95" s="8">
        <v>0</v>
      </c>
      <c r="EK95" s="43">
        <f t="shared" si="1062"/>
        <v>497338</v>
      </c>
      <c r="EL95" s="311">
        <f t="shared" si="1063"/>
        <v>0</v>
      </c>
      <c r="EM95" s="39"/>
      <c r="EN95" s="311">
        <f t="shared" si="1064"/>
        <v>497338</v>
      </c>
      <c r="EO95" s="314">
        <f t="shared" si="1065"/>
        <v>0</v>
      </c>
      <c r="EP95" s="39"/>
      <c r="EQ95" s="314">
        <f t="shared" si="1066"/>
        <v>497338</v>
      </c>
      <c r="ER95" s="8">
        <v>347088.38</v>
      </c>
      <c r="ES95" s="196">
        <f t="shared" si="867"/>
        <v>62.907162159468022</v>
      </c>
      <c r="ET95" s="19"/>
      <c r="EU95" s="38"/>
      <c r="EV95" s="38"/>
      <c r="EW95" s="38"/>
      <c r="EX95" s="38"/>
      <c r="EY95" s="38"/>
      <c r="EZ95" s="38"/>
      <c r="FA95" s="38"/>
      <c r="FB95" s="38"/>
      <c r="FC95" s="38"/>
      <c r="FD95" s="38"/>
      <c r="FE95" s="38"/>
      <c r="FF95" s="38"/>
      <c r="FG95" s="38"/>
      <c r="FH95" s="38"/>
      <c r="FI95" s="38"/>
      <c r="FJ95" s="38"/>
      <c r="FK95" s="38"/>
      <c r="FL95" s="38"/>
      <c r="FM95" s="38"/>
      <c r="FN95" s="38"/>
      <c r="FO95" s="38"/>
      <c r="FP95" s="38"/>
      <c r="FQ95" s="38"/>
      <c r="FR95" s="38"/>
      <c r="FS95" s="38"/>
      <c r="FT95" s="38"/>
      <c r="FU95" s="38"/>
      <c r="FV95" s="38"/>
      <c r="FW95" s="38"/>
      <c r="FX95" s="38"/>
    </row>
    <row r="96" spans="1:180" ht="38.25" customHeight="1" outlineLevel="1" collapsed="1" x14ac:dyDescent="0.25">
      <c r="A96" s="58" t="s">
        <v>181</v>
      </c>
      <c r="B96" s="4" t="s">
        <v>74</v>
      </c>
      <c r="C96" s="4"/>
      <c r="D96" s="4"/>
      <c r="E96" s="4" t="s">
        <v>90</v>
      </c>
      <c r="F96" s="4" t="s">
        <v>85</v>
      </c>
      <c r="G96" s="4" t="s">
        <v>0</v>
      </c>
      <c r="H96" s="7">
        <v>80040</v>
      </c>
      <c r="I96" s="4"/>
      <c r="J96" s="5">
        <f t="shared" ref="J96:CP96" si="1067">J97+J102+J105+J109</f>
        <v>49220216</v>
      </c>
      <c r="K96" s="5"/>
      <c r="L96" s="5"/>
      <c r="M96" s="5"/>
      <c r="N96" s="5"/>
      <c r="O96" s="5"/>
      <c r="P96" s="33">
        <f t="shared" ref="P96" si="1068">P97+P102+P105+P109</f>
        <v>63798.2</v>
      </c>
      <c r="Q96" s="33">
        <f t="shared" ref="Q96:CC96" si="1069">Q97+Q102+Q105+Q109</f>
        <v>63798.2</v>
      </c>
      <c r="R96" s="33">
        <f t="shared" si="1069"/>
        <v>0</v>
      </c>
      <c r="S96" s="33">
        <f t="shared" si="1069"/>
        <v>49284014.200000003</v>
      </c>
      <c r="T96" s="33">
        <f t="shared" si="1069"/>
        <v>0</v>
      </c>
      <c r="U96" s="33">
        <f t="shared" si="1069"/>
        <v>0</v>
      </c>
      <c r="V96" s="33">
        <f t="shared" si="1069"/>
        <v>0</v>
      </c>
      <c r="W96" s="33">
        <f t="shared" ref="W96:AE96" si="1070">W97+W102+W105+W109</f>
        <v>0</v>
      </c>
      <c r="X96" s="33">
        <f t="shared" si="1070"/>
        <v>0</v>
      </c>
      <c r="Y96" s="33">
        <f t="shared" si="1070"/>
        <v>0</v>
      </c>
      <c r="Z96" s="33">
        <f t="shared" ref="Z96:AA96" si="1071">Z97+Z102+Z105+Z109</f>
        <v>0</v>
      </c>
      <c r="AA96" s="33">
        <f t="shared" si="1071"/>
        <v>0</v>
      </c>
      <c r="AB96" s="33">
        <f t="shared" si="1070"/>
        <v>0</v>
      </c>
      <c r="AC96" s="5">
        <f t="shared" si="1070"/>
        <v>0</v>
      </c>
      <c r="AD96" s="33">
        <f t="shared" si="1070"/>
        <v>0</v>
      </c>
      <c r="AE96" s="33">
        <f t="shared" si="1070"/>
        <v>0</v>
      </c>
      <c r="AF96" s="33">
        <f t="shared" si="1069"/>
        <v>49284014.200000003</v>
      </c>
      <c r="AG96" s="5">
        <f t="shared" ref="AG96:AU96" si="1072">AG97+AG102+AG105+AG109</f>
        <v>8586793</v>
      </c>
      <c r="AH96" s="5">
        <f t="shared" ref="AH96:AT96" si="1073">AH97+AH102+AH105+AH109</f>
        <v>8586793</v>
      </c>
      <c r="AI96" s="5">
        <f t="shared" ref="AI96:AL96" si="1074">AI97+AI102+AI105+AI109</f>
        <v>0</v>
      </c>
      <c r="AJ96" s="5">
        <f t="shared" si="1074"/>
        <v>0</v>
      </c>
      <c r="AK96" s="5">
        <f t="shared" si="1074"/>
        <v>0</v>
      </c>
      <c r="AL96" s="5">
        <f t="shared" si="1074"/>
        <v>0</v>
      </c>
      <c r="AM96" s="5">
        <f t="shared" si="1073"/>
        <v>0</v>
      </c>
      <c r="AN96" s="5">
        <f t="shared" si="1073"/>
        <v>0</v>
      </c>
      <c r="AO96" s="5">
        <f t="shared" si="1073"/>
        <v>0</v>
      </c>
      <c r="AP96" s="5">
        <f t="shared" ref="AP96" si="1075">AP97+AP102+AP105+AP109</f>
        <v>0</v>
      </c>
      <c r="AQ96" s="5">
        <f t="shared" ref="AQ96:AS96" si="1076">AQ97+AQ102+AQ105+AQ109</f>
        <v>0</v>
      </c>
      <c r="AR96" s="5">
        <f t="shared" si="1076"/>
        <v>0</v>
      </c>
      <c r="AS96" s="5">
        <f t="shared" si="1076"/>
        <v>0</v>
      </c>
      <c r="AT96" s="5">
        <f t="shared" si="1073"/>
        <v>0</v>
      </c>
      <c r="AU96" s="5">
        <f t="shared" si="1072"/>
        <v>0</v>
      </c>
      <c r="AV96" s="33">
        <f t="shared" si="1069"/>
        <v>57870807.200000003</v>
      </c>
      <c r="AW96" s="5">
        <f t="shared" si="1069"/>
        <v>0</v>
      </c>
      <c r="AX96" s="5">
        <f t="shared" si="1069"/>
        <v>0</v>
      </c>
      <c r="AY96" s="5">
        <f t="shared" si="1069"/>
        <v>0</v>
      </c>
      <c r="AZ96" s="5">
        <f t="shared" ref="AZ96:BD96" si="1077">AZ97+AZ102+AZ105+AZ109</f>
        <v>0</v>
      </c>
      <c r="BA96" s="5">
        <f t="shared" si="1077"/>
        <v>0</v>
      </c>
      <c r="BB96" s="5">
        <f t="shared" si="1077"/>
        <v>0</v>
      </c>
      <c r="BC96" s="5">
        <f t="shared" si="1077"/>
        <v>0</v>
      </c>
      <c r="BD96" s="5">
        <f t="shared" si="1077"/>
        <v>0</v>
      </c>
      <c r="BE96" s="5">
        <f t="shared" ref="BE96:BG96" si="1078">BE97+BE102+BE105+BE109</f>
        <v>0</v>
      </c>
      <c r="BF96" s="5">
        <f t="shared" si="1078"/>
        <v>0</v>
      </c>
      <c r="BG96" s="5">
        <f t="shared" si="1078"/>
        <v>0</v>
      </c>
      <c r="BH96" s="33">
        <f t="shared" si="1069"/>
        <v>57870807.200000003</v>
      </c>
      <c r="BI96" s="163">
        <f t="shared" si="1069"/>
        <v>-155295</v>
      </c>
      <c r="BJ96" s="33">
        <f t="shared" si="1069"/>
        <v>0</v>
      </c>
      <c r="BK96" s="33">
        <f t="shared" si="1069"/>
        <v>-155295</v>
      </c>
      <c r="BL96" s="33">
        <f t="shared" si="1069"/>
        <v>0</v>
      </c>
      <c r="BM96" s="33">
        <f t="shared" ref="BM96:BO96" si="1079">BM97+BM102+BM105+BM109</f>
        <v>0</v>
      </c>
      <c r="BN96" s="33">
        <f t="shared" si="1079"/>
        <v>0</v>
      </c>
      <c r="BO96" s="33">
        <f t="shared" si="1079"/>
        <v>0</v>
      </c>
      <c r="BP96" s="33">
        <f t="shared" si="1069"/>
        <v>0</v>
      </c>
      <c r="BQ96" s="33">
        <f t="shared" ref="BQ96:BR96" si="1080">BQ97+BQ102+BQ105+BQ109</f>
        <v>0</v>
      </c>
      <c r="BR96" s="33">
        <f t="shared" si="1080"/>
        <v>0</v>
      </c>
      <c r="BS96" s="33">
        <f t="shared" si="1069"/>
        <v>57715512.200000003</v>
      </c>
      <c r="BT96" s="298">
        <f t="shared" si="1069"/>
        <v>0</v>
      </c>
      <c r="BU96" s="5">
        <f t="shared" ref="BU96:BX96" si="1081">BU97+BU102+BU105+BU109</f>
        <v>0</v>
      </c>
      <c r="BV96" s="5">
        <f t="shared" si="1081"/>
        <v>0</v>
      </c>
      <c r="BW96" s="5">
        <f t="shared" si="1081"/>
        <v>0</v>
      </c>
      <c r="BX96" s="5">
        <f t="shared" si="1081"/>
        <v>0</v>
      </c>
      <c r="BY96" s="5">
        <f t="shared" si="1069"/>
        <v>0</v>
      </c>
      <c r="BZ96" s="5">
        <f t="shared" ref="BZ96:CB96" si="1082">BZ97+BZ102+BZ105+BZ109</f>
        <v>0</v>
      </c>
      <c r="CA96" s="5">
        <f t="shared" si="1082"/>
        <v>0</v>
      </c>
      <c r="CB96" s="5">
        <f t="shared" si="1082"/>
        <v>0</v>
      </c>
      <c r="CC96" s="33">
        <f t="shared" si="1069"/>
        <v>57715512.200000003</v>
      </c>
      <c r="CD96" s="74">
        <f t="shared" ref="CD96:CF96" si="1083">CD97+CD102+CD105+CD109</f>
        <v>0</v>
      </c>
      <c r="CE96" s="5">
        <f t="shared" si="1083"/>
        <v>0</v>
      </c>
      <c r="CF96" s="5">
        <f t="shared" si="1083"/>
        <v>0</v>
      </c>
      <c r="CG96" s="5">
        <f t="shared" ref="CG96:CI96" si="1084">CG97+CG102+CG105+CG109</f>
        <v>0</v>
      </c>
      <c r="CH96" s="5">
        <f t="shared" si="1084"/>
        <v>0</v>
      </c>
      <c r="CI96" s="5">
        <f t="shared" si="1084"/>
        <v>0</v>
      </c>
      <c r="CJ96" s="5">
        <f t="shared" ref="CJ96:CL96" si="1085">CJ97+CJ102+CJ105+CJ109</f>
        <v>0</v>
      </c>
      <c r="CK96" s="5">
        <f t="shared" si="1085"/>
        <v>0</v>
      </c>
      <c r="CL96" s="5">
        <f t="shared" si="1085"/>
        <v>0</v>
      </c>
      <c r="CM96" s="5">
        <f t="shared" ref="CM96:CO96" si="1086">CM97+CM102+CM105+CM109</f>
        <v>0</v>
      </c>
      <c r="CN96" s="5">
        <f t="shared" si="1086"/>
        <v>0</v>
      </c>
      <c r="CO96" s="74">
        <f t="shared" si="1086"/>
        <v>57715512.200000003</v>
      </c>
      <c r="CP96" s="33">
        <f t="shared" si="1067"/>
        <v>49267826</v>
      </c>
      <c r="CQ96" s="33"/>
      <c r="CR96" s="33"/>
      <c r="CS96" s="33"/>
      <c r="CT96" s="33"/>
      <c r="CU96" s="33"/>
      <c r="CV96" s="33">
        <f t="shared" ref="CV96:DB96" si="1087">CV97+CV102+CV105+CV109</f>
        <v>0</v>
      </c>
      <c r="CW96" s="33">
        <f t="shared" si="1087"/>
        <v>0</v>
      </c>
      <c r="CX96" s="33">
        <f t="shared" si="1087"/>
        <v>0</v>
      </c>
      <c r="CY96" s="33">
        <f t="shared" si="1087"/>
        <v>49267826</v>
      </c>
      <c r="CZ96" s="33">
        <f t="shared" si="1087"/>
        <v>0</v>
      </c>
      <c r="DA96" s="33">
        <f t="shared" si="1087"/>
        <v>0</v>
      </c>
      <c r="DB96" s="33">
        <f t="shared" si="1087"/>
        <v>0</v>
      </c>
      <c r="DC96" s="33">
        <f t="shared" si="849"/>
        <v>49267826</v>
      </c>
      <c r="DD96" s="33">
        <f t="shared" ref="DD96" si="1088">DD97+DD102+DD105+DD109</f>
        <v>0</v>
      </c>
      <c r="DE96" s="33">
        <f t="shared" si="851"/>
        <v>49267826</v>
      </c>
      <c r="DF96" s="33">
        <f t="shared" ref="DF96" si="1089">DF97+DF102+DF105+DF109</f>
        <v>0</v>
      </c>
      <c r="DG96" s="33">
        <f t="shared" si="853"/>
        <v>49267826</v>
      </c>
      <c r="DH96" s="299">
        <f t="shared" ref="DH96" si="1090">DH97+DH102+DH105+DH109</f>
        <v>0</v>
      </c>
      <c r="DI96" s="33">
        <f t="shared" ref="DI96:DP96" si="1091">DI97+DI102+DI105+DI109</f>
        <v>0</v>
      </c>
      <c r="DJ96" s="33">
        <f t="shared" si="1091"/>
        <v>49267826</v>
      </c>
      <c r="DK96" s="300">
        <f t="shared" ref="DK96:DL96" si="1092">DK97+DK102+DK105+DK109</f>
        <v>0</v>
      </c>
      <c r="DL96" s="5">
        <f t="shared" si="1092"/>
        <v>0</v>
      </c>
      <c r="DM96" s="300">
        <f t="shared" si="1091"/>
        <v>49267826</v>
      </c>
      <c r="DN96" s="124">
        <f t="shared" si="1091"/>
        <v>0</v>
      </c>
      <c r="DO96" s="5">
        <f t="shared" si="1091"/>
        <v>0</v>
      </c>
      <c r="DP96" s="124">
        <f t="shared" si="1091"/>
        <v>49267826</v>
      </c>
      <c r="DQ96" s="33">
        <f t="shared" ref="DQ96" si="1093">DQ97+DQ102+DQ105+DQ109</f>
        <v>49317341</v>
      </c>
      <c r="DR96" s="33"/>
      <c r="DS96" s="33"/>
      <c r="DT96" s="33"/>
      <c r="DU96" s="33"/>
      <c r="DV96" s="33"/>
      <c r="DW96" s="33">
        <f t="shared" ref="DW96:EC96" si="1094">DW97+DW102+DW105+DW109</f>
        <v>0</v>
      </c>
      <c r="DX96" s="33">
        <f t="shared" si="1094"/>
        <v>0</v>
      </c>
      <c r="DY96" s="33">
        <f t="shared" si="1094"/>
        <v>0</v>
      </c>
      <c r="DZ96" s="33">
        <f t="shared" si="1094"/>
        <v>49317341</v>
      </c>
      <c r="EA96" s="33">
        <f t="shared" si="1094"/>
        <v>0</v>
      </c>
      <c r="EB96" s="33">
        <f t="shared" si="1094"/>
        <v>0</v>
      </c>
      <c r="EC96" s="33">
        <f t="shared" si="1094"/>
        <v>0</v>
      </c>
      <c r="ED96" s="33">
        <f t="shared" si="859"/>
        <v>49317341</v>
      </c>
      <c r="EE96" s="33">
        <f t="shared" ref="EE96" si="1095">EE97+EE102+EE105+EE109</f>
        <v>0</v>
      </c>
      <c r="EF96" s="33">
        <f t="shared" si="861"/>
        <v>49317341</v>
      </c>
      <c r="EG96" s="33">
        <f t="shared" ref="EG96" si="1096">EG97+EG102+EG105+EG109</f>
        <v>0</v>
      </c>
      <c r="EH96" s="33">
        <f t="shared" si="863"/>
        <v>49317341</v>
      </c>
      <c r="EI96" s="301">
        <f t="shared" ref="EI96:EJ96" si="1097">EI97+EI102+EI105+EI109</f>
        <v>0</v>
      </c>
      <c r="EJ96" s="5">
        <f t="shared" si="1097"/>
        <v>0</v>
      </c>
      <c r="EK96" s="33">
        <f t="shared" ref="EK96" si="1098">EK97+EK102+EK105+EK109</f>
        <v>49317341</v>
      </c>
      <c r="EL96" s="124">
        <f t="shared" ref="EL96:ER96" si="1099">EL97+EL102+EL105+EL109</f>
        <v>0</v>
      </c>
      <c r="EM96" s="5">
        <f t="shared" si="1099"/>
        <v>0</v>
      </c>
      <c r="EN96" s="124">
        <f t="shared" ref="EN96:EQ96" si="1100">EN97+EN102+EN105+EN109</f>
        <v>49317341</v>
      </c>
      <c r="EO96" s="302">
        <f t="shared" si="1100"/>
        <v>0</v>
      </c>
      <c r="EP96" s="5">
        <f t="shared" si="1100"/>
        <v>0</v>
      </c>
      <c r="EQ96" s="302">
        <f t="shared" si="1100"/>
        <v>49317341</v>
      </c>
      <c r="ER96" s="5">
        <f t="shared" si="1099"/>
        <v>35190802.979999997</v>
      </c>
      <c r="ES96" s="196">
        <f t="shared" si="867"/>
        <v>60.972867845397019</v>
      </c>
      <c r="ET96" s="5">
        <f t="shared" ref="ET96" si="1101">ET97+ET102+ET105+ET109</f>
        <v>0</v>
      </c>
      <c r="EU96" s="2"/>
      <c r="EV96" s="2"/>
    </row>
    <row r="97" spans="1:180" ht="72" customHeight="1" outlineLevel="2" x14ac:dyDescent="0.25">
      <c r="A97" s="58" t="s">
        <v>176</v>
      </c>
      <c r="B97" s="4" t="s">
        <v>74</v>
      </c>
      <c r="C97" s="4"/>
      <c r="D97" s="4"/>
      <c r="E97" s="4" t="s">
        <v>90</v>
      </c>
      <c r="F97" s="4" t="s">
        <v>85</v>
      </c>
      <c r="G97" s="4" t="s">
        <v>0</v>
      </c>
      <c r="H97" s="7">
        <v>80040</v>
      </c>
      <c r="I97" s="7" t="s">
        <v>2</v>
      </c>
      <c r="J97" s="5">
        <f t="shared" ref="J97:ET97" si="1102">J98</f>
        <v>43439389</v>
      </c>
      <c r="K97" s="5"/>
      <c r="L97" s="5"/>
      <c r="M97" s="5"/>
      <c r="N97" s="5"/>
      <c r="O97" s="5"/>
      <c r="P97" s="33">
        <f t="shared" si="1102"/>
        <v>0</v>
      </c>
      <c r="Q97" s="33">
        <f t="shared" si="1102"/>
        <v>0</v>
      </c>
      <c r="R97" s="33">
        <f t="shared" si="1102"/>
        <v>0</v>
      </c>
      <c r="S97" s="33">
        <f t="shared" si="1102"/>
        <v>43439389</v>
      </c>
      <c r="T97" s="33">
        <f t="shared" si="1102"/>
        <v>0</v>
      </c>
      <c r="U97" s="33">
        <f t="shared" si="1102"/>
        <v>0</v>
      </c>
      <c r="V97" s="33">
        <f t="shared" si="1102"/>
        <v>0</v>
      </c>
      <c r="W97" s="33">
        <f t="shared" si="1102"/>
        <v>0</v>
      </c>
      <c r="X97" s="33">
        <f t="shared" si="1102"/>
        <v>0</v>
      </c>
      <c r="Y97" s="33">
        <f t="shared" si="1102"/>
        <v>0</v>
      </c>
      <c r="Z97" s="33">
        <f t="shared" si="1102"/>
        <v>0</v>
      </c>
      <c r="AA97" s="33">
        <f t="shared" si="1102"/>
        <v>0</v>
      </c>
      <c r="AB97" s="33">
        <f t="shared" si="1102"/>
        <v>0</v>
      </c>
      <c r="AC97" s="5">
        <f t="shared" si="1102"/>
        <v>0</v>
      </c>
      <c r="AD97" s="33">
        <f t="shared" si="1102"/>
        <v>0</v>
      </c>
      <c r="AE97" s="33">
        <f t="shared" si="1102"/>
        <v>0</v>
      </c>
      <c r="AF97" s="33">
        <f t="shared" si="1102"/>
        <v>43439389</v>
      </c>
      <c r="AG97" s="5">
        <f t="shared" si="1102"/>
        <v>8686793</v>
      </c>
      <c r="AH97" s="5">
        <f t="shared" si="1102"/>
        <v>8686793</v>
      </c>
      <c r="AI97" s="5">
        <f t="shared" si="1102"/>
        <v>0</v>
      </c>
      <c r="AJ97" s="5">
        <f t="shared" si="1102"/>
        <v>0</v>
      </c>
      <c r="AK97" s="5">
        <f t="shared" si="1102"/>
        <v>0</v>
      </c>
      <c r="AL97" s="5">
        <f t="shared" si="1102"/>
        <v>0</v>
      </c>
      <c r="AM97" s="5">
        <f t="shared" si="1102"/>
        <v>0</v>
      </c>
      <c r="AN97" s="5">
        <f t="shared" si="1102"/>
        <v>0</v>
      </c>
      <c r="AO97" s="5">
        <f t="shared" si="1102"/>
        <v>0</v>
      </c>
      <c r="AP97" s="5">
        <f t="shared" si="1102"/>
        <v>0</v>
      </c>
      <c r="AQ97" s="5">
        <f t="shared" si="1102"/>
        <v>0</v>
      </c>
      <c r="AR97" s="5">
        <f t="shared" si="1102"/>
        <v>0</v>
      </c>
      <c r="AS97" s="5">
        <f t="shared" si="1102"/>
        <v>0</v>
      </c>
      <c r="AT97" s="5">
        <f t="shared" si="1102"/>
        <v>0</v>
      </c>
      <c r="AU97" s="5">
        <f t="shared" si="1102"/>
        <v>0</v>
      </c>
      <c r="AV97" s="33">
        <f t="shared" si="1102"/>
        <v>52126182</v>
      </c>
      <c r="AW97" s="5">
        <f t="shared" si="1102"/>
        <v>200000</v>
      </c>
      <c r="AX97" s="5">
        <f t="shared" si="1102"/>
        <v>200000</v>
      </c>
      <c r="AY97" s="5">
        <f t="shared" si="1102"/>
        <v>0</v>
      </c>
      <c r="AZ97" s="5">
        <f t="shared" si="1102"/>
        <v>0</v>
      </c>
      <c r="BA97" s="5">
        <f t="shared" si="1102"/>
        <v>0</v>
      </c>
      <c r="BB97" s="5">
        <f t="shared" si="1102"/>
        <v>0</v>
      </c>
      <c r="BC97" s="5">
        <f t="shared" si="1102"/>
        <v>0</v>
      </c>
      <c r="BD97" s="5">
        <f t="shared" si="1102"/>
        <v>0</v>
      </c>
      <c r="BE97" s="5">
        <f t="shared" si="1102"/>
        <v>0</v>
      </c>
      <c r="BF97" s="5">
        <f t="shared" si="1102"/>
        <v>0</v>
      </c>
      <c r="BG97" s="5">
        <f t="shared" si="1102"/>
        <v>0</v>
      </c>
      <c r="BH97" s="33">
        <f t="shared" si="1102"/>
        <v>52326182</v>
      </c>
      <c r="BI97" s="163">
        <f t="shared" si="1102"/>
        <v>-135295</v>
      </c>
      <c r="BJ97" s="33">
        <f t="shared" si="1102"/>
        <v>20000</v>
      </c>
      <c r="BK97" s="33">
        <f t="shared" si="1102"/>
        <v>-155295</v>
      </c>
      <c r="BL97" s="33">
        <f t="shared" si="1102"/>
        <v>0</v>
      </c>
      <c r="BM97" s="33">
        <f t="shared" si="1102"/>
        <v>0</v>
      </c>
      <c r="BN97" s="33">
        <f t="shared" si="1102"/>
        <v>0</v>
      </c>
      <c r="BO97" s="33">
        <f t="shared" si="1102"/>
        <v>0</v>
      </c>
      <c r="BP97" s="33">
        <f t="shared" si="1102"/>
        <v>0</v>
      </c>
      <c r="BQ97" s="33">
        <f t="shared" si="1102"/>
        <v>0</v>
      </c>
      <c r="BR97" s="33">
        <f t="shared" si="1102"/>
        <v>0</v>
      </c>
      <c r="BS97" s="33">
        <f t="shared" si="1102"/>
        <v>52190887</v>
      </c>
      <c r="BT97" s="298">
        <f t="shared" si="1102"/>
        <v>0</v>
      </c>
      <c r="BU97" s="5">
        <f t="shared" si="1102"/>
        <v>0</v>
      </c>
      <c r="BV97" s="5">
        <f t="shared" si="1102"/>
        <v>0</v>
      </c>
      <c r="BW97" s="5">
        <f t="shared" si="1102"/>
        <v>0</v>
      </c>
      <c r="BX97" s="5">
        <f t="shared" si="1102"/>
        <v>0</v>
      </c>
      <c r="BY97" s="5">
        <f t="shared" si="1102"/>
        <v>0</v>
      </c>
      <c r="BZ97" s="5">
        <f t="shared" si="1102"/>
        <v>0</v>
      </c>
      <c r="CA97" s="5">
        <f t="shared" si="1102"/>
        <v>0</v>
      </c>
      <c r="CB97" s="5">
        <f t="shared" si="1102"/>
        <v>0</v>
      </c>
      <c r="CC97" s="33">
        <f t="shared" si="1102"/>
        <v>52190887</v>
      </c>
      <c r="CD97" s="74">
        <f t="shared" si="1102"/>
        <v>0</v>
      </c>
      <c r="CE97" s="5">
        <f t="shared" si="1102"/>
        <v>0</v>
      </c>
      <c r="CF97" s="5">
        <f t="shared" si="1102"/>
        <v>0</v>
      </c>
      <c r="CG97" s="5">
        <f t="shared" si="1102"/>
        <v>0</v>
      </c>
      <c r="CH97" s="5">
        <f t="shared" si="1102"/>
        <v>0</v>
      </c>
      <c r="CI97" s="5">
        <f t="shared" si="1102"/>
        <v>0</v>
      </c>
      <c r="CJ97" s="5">
        <f t="shared" si="1102"/>
        <v>0</v>
      </c>
      <c r="CK97" s="5">
        <f t="shared" si="1102"/>
        <v>0</v>
      </c>
      <c r="CL97" s="5">
        <f t="shared" si="1102"/>
        <v>0</v>
      </c>
      <c r="CM97" s="5">
        <f t="shared" si="1102"/>
        <v>0</v>
      </c>
      <c r="CN97" s="5">
        <f t="shared" si="1102"/>
        <v>0</v>
      </c>
      <c r="CO97" s="74">
        <f t="shared" si="1102"/>
        <v>52190887</v>
      </c>
      <c r="CP97" s="33">
        <f t="shared" si="1102"/>
        <v>43439389</v>
      </c>
      <c r="CQ97" s="33"/>
      <c r="CR97" s="33"/>
      <c r="CS97" s="33"/>
      <c r="CT97" s="33"/>
      <c r="CU97" s="33"/>
      <c r="CV97" s="33">
        <f t="shared" si="1102"/>
        <v>0</v>
      </c>
      <c r="CW97" s="33">
        <f t="shared" si="1102"/>
        <v>0</v>
      </c>
      <c r="CX97" s="33">
        <f t="shared" si="1102"/>
        <v>0</v>
      </c>
      <c r="CY97" s="33">
        <f t="shared" si="1102"/>
        <v>43439389</v>
      </c>
      <c r="CZ97" s="33">
        <f t="shared" si="1102"/>
        <v>0</v>
      </c>
      <c r="DA97" s="33">
        <f t="shared" si="1102"/>
        <v>0</v>
      </c>
      <c r="DB97" s="33">
        <f t="shared" si="1102"/>
        <v>0</v>
      </c>
      <c r="DC97" s="33">
        <f t="shared" si="849"/>
        <v>43439389</v>
      </c>
      <c r="DD97" s="33">
        <f t="shared" si="1102"/>
        <v>0</v>
      </c>
      <c r="DE97" s="33">
        <f t="shared" si="851"/>
        <v>43439389</v>
      </c>
      <c r="DF97" s="33">
        <f t="shared" si="1102"/>
        <v>0</v>
      </c>
      <c r="DG97" s="33">
        <f t="shared" si="853"/>
        <v>43439389</v>
      </c>
      <c r="DH97" s="299">
        <f t="shared" si="1102"/>
        <v>0</v>
      </c>
      <c r="DI97" s="33">
        <f t="shared" si="1102"/>
        <v>0</v>
      </c>
      <c r="DJ97" s="33">
        <f t="shared" si="1102"/>
        <v>43439389</v>
      </c>
      <c r="DK97" s="300">
        <f t="shared" si="1102"/>
        <v>0</v>
      </c>
      <c r="DL97" s="5">
        <f t="shared" si="1102"/>
        <v>0</v>
      </c>
      <c r="DM97" s="300">
        <f t="shared" si="1102"/>
        <v>43439389</v>
      </c>
      <c r="DN97" s="124">
        <f t="shared" si="1102"/>
        <v>0</v>
      </c>
      <c r="DO97" s="5">
        <f t="shared" si="1102"/>
        <v>0</v>
      </c>
      <c r="DP97" s="124">
        <f t="shared" si="1102"/>
        <v>43439389</v>
      </c>
      <c r="DQ97" s="33">
        <f t="shared" si="1102"/>
        <v>43439389</v>
      </c>
      <c r="DR97" s="33"/>
      <c r="DS97" s="33"/>
      <c r="DT97" s="33"/>
      <c r="DU97" s="33"/>
      <c r="DV97" s="33"/>
      <c r="DW97" s="33">
        <f t="shared" si="1102"/>
        <v>0</v>
      </c>
      <c r="DX97" s="33">
        <f t="shared" si="1102"/>
        <v>0</v>
      </c>
      <c r="DY97" s="33">
        <f t="shared" si="1102"/>
        <v>0</v>
      </c>
      <c r="DZ97" s="33">
        <f t="shared" si="1102"/>
        <v>43439389</v>
      </c>
      <c r="EA97" s="33">
        <f t="shared" si="1102"/>
        <v>0</v>
      </c>
      <c r="EB97" s="33">
        <f t="shared" si="1102"/>
        <v>0</v>
      </c>
      <c r="EC97" s="33">
        <f t="shared" si="1102"/>
        <v>0</v>
      </c>
      <c r="ED97" s="33">
        <f t="shared" si="859"/>
        <v>43439389</v>
      </c>
      <c r="EE97" s="33">
        <f t="shared" si="1102"/>
        <v>0</v>
      </c>
      <c r="EF97" s="33">
        <f t="shared" si="861"/>
        <v>43439389</v>
      </c>
      <c r="EG97" s="33">
        <f t="shared" si="1102"/>
        <v>0</v>
      </c>
      <c r="EH97" s="33">
        <f t="shared" si="863"/>
        <v>43439389</v>
      </c>
      <c r="EI97" s="301">
        <f t="shared" si="1102"/>
        <v>0</v>
      </c>
      <c r="EJ97" s="5">
        <f t="shared" si="1102"/>
        <v>0</v>
      </c>
      <c r="EK97" s="33">
        <f t="shared" si="1102"/>
        <v>43439389</v>
      </c>
      <c r="EL97" s="124">
        <f t="shared" si="1102"/>
        <v>0</v>
      </c>
      <c r="EM97" s="5">
        <f t="shared" si="1102"/>
        <v>0</v>
      </c>
      <c r="EN97" s="124">
        <f t="shared" si="1102"/>
        <v>43439389</v>
      </c>
      <c r="EO97" s="302">
        <f t="shared" si="1102"/>
        <v>0</v>
      </c>
      <c r="EP97" s="5">
        <f t="shared" si="1102"/>
        <v>0</v>
      </c>
      <c r="EQ97" s="302">
        <f t="shared" si="1102"/>
        <v>43439389</v>
      </c>
      <c r="ER97" s="5">
        <f t="shared" si="1102"/>
        <v>32437690</v>
      </c>
      <c r="ES97" s="196">
        <f t="shared" si="867"/>
        <v>62.152018991361459</v>
      </c>
      <c r="ET97" s="5">
        <f t="shared" si="1102"/>
        <v>0</v>
      </c>
      <c r="EU97" s="2"/>
      <c r="EV97" s="2"/>
    </row>
    <row r="98" spans="1:180" ht="38.25" customHeight="1" outlineLevel="3" x14ac:dyDescent="0.25">
      <c r="A98" s="58" t="s">
        <v>177</v>
      </c>
      <c r="B98" s="4" t="s">
        <v>74</v>
      </c>
      <c r="C98" s="4"/>
      <c r="D98" s="4"/>
      <c r="E98" s="4" t="s">
        <v>90</v>
      </c>
      <c r="F98" s="4" t="s">
        <v>85</v>
      </c>
      <c r="G98" s="4" t="s">
        <v>0</v>
      </c>
      <c r="H98" s="7">
        <v>80040</v>
      </c>
      <c r="I98" s="7" t="s">
        <v>4</v>
      </c>
      <c r="J98" s="5">
        <f t="shared" ref="J98:CP98" si="1103">J99+J100+J101</f>
        <v>43439389</v>
      </c>
      <c r="K98" s="5"/>
      <c r="L98" s="5"/>
      <c r="M98" s="5"/>
      <c r="N98" s="5"/>
      <c r="O98" s="5"/>
      <c r="P98" s="33">
        <f t="shared" ref="P98" si="1104">P99+P100+P101</f>
        <v>0</v>
      </c>
      <c r="Q98" s="33">
        <f t="shared" ref="Q98:CC98" si="1105">Q99+Q100+Q101</f>
        <v>0</v>
      </c>
      <c r="R98" s="33">
        <f t="shared" si="1105"/>
        <v>0</v>
      </c>
      <c r="S98" s="33">
        <f t="shared" si="1105"/>
        <v>43439389</v>
      </c>
      <c r="T98" s="33">
        <f t="shared" si="1105"/>
        <v>0</v>
      </c>
      <c r="U98" s="33">
        <f t="shared" si="1105"/>
        <v>0</v>
      </c>
      <c r="V98" s="33">
        <f t="shared" si="1105"/>
        <v>0</v>
      </c>
      <c r="W98" s="33">
        <f t="shared" ref="W98:AE98" si="1106">W99+W100+W101</f>
        <v>0</v>
      </c>
      <c r="X98" s="33">
        <f t="shared" si="1106"/>
        <v>0</v>
      </c>
      <c r="Y98" s="33">
        <f t="shared" si="1106"/>
        <v>0</v>
      </c>
      <c r="Z98" s="33">
        <f t="shared" ref="Z98:AA98" si="1107">Z99+Z100+Z101</f>
        <v>0</v>
      </c>
      <c r="AA98" s="33">
        <f t="shared" si="1107"/>
        <v>0</v>
      </c>
      <c r="AB98" s="33">
        <f t="shared" si="1106"/>
        <v>0</v>
      </c>
      <c r="AC98" s="5">
        <f t="shared" si="1106"/>
        <v>0</v>
      </c>
      <c r="AD98" s="33">
        <f t="shared" si="1106"/>
        <v>0</v>
      </c>
      <c r="AE98" s="33">
        <f t="shared" si="1106"/>
        <v>0</v>
      </c>
      <c r="AF98" s="33">
        <f t="shared" si="1105"/>
        <v>43439389</v>
      </c>
      <c r="AG98" s="5">
        <f t="shared" ref="AG98:AU98" si="1108">AG99+AG100+AG101</f>
        <v>8686793</v>
      </c>
      <c r="AH98" s="5">
        <f t="shared" ref="AH98:AT98" si="1109">AH99+AH100+AH101</f>
        <v>8686793</v>
      </c>
      <c r="AI98" s="5">
        <f t="shared" ref="AI98:AL98" si="1110">AI99+AI100+AI101</f>
        <v>0</v>
      </c>
      <c r="AJ98" s="5">
        <f t="shared" si="1110"/>
        <v>0</v>
      </c>
      <c r="AK98" s="5">
        <f t="shared" si="1110"/>
        <v>0</v>
      </c>
      <c r="AL98" s="5">
        <f t="shared" si="1110"/>
        <v>0</v>
      </c>
      <c r="AM98" s="5">
        <f t="shared" si="1109"/>
        <v>0</v>
      </c>
      <c r="AN98" s="5">
        <f t="shared" si="1109"/>
        <v>0</v>
      </c>
      <c r="AO98" s="5">
        <f t="shared" si="1109"/>
        <v>0</v>
      </c>
      <c r="AP98" s="5">
        <f t="shared" ref="AP98" si="1111">AP99+AP100+AP101</f>
        <v>0</v>
      </c>
      <c r="AQ98" s="5">
        <f t="shared" ref="AQ98:AS98" si="1112">AQ99+AQ100+AQ101</f>
        <v>0</v>
      </c>
      <c r="AR98" s="5">
        <f t="shared" si="1112"/>
        <v>0</v>
      </c>
      <c r="AS98" s="5">
        <f t="shared" si="1112"/>
        <v>0</v>
      </c>
      <c r="AT98" s="5">
        <f t="shared" si="1109"/>
        <v>0</v>
      </c>
      <c r="AU98" s="5">
        <f t="shared" si="1108"/>
        <v>0</v>
      </c>
      <c r="AV98" s="33">
        <f t="shared" si="1105"/>
        <v>52126182</v>
      </c>
      <c r="AW98" s="5">
        <f t="shared" si="1105"/>
        <v>200000</v>
      </c>
      <c r="AX98" s="5">
        <f t="shared" si="1105"/>
        <v>200000</v>
      </c>
      <c r="AY98" s="5">
        <f t="shared" si="1105"/>
        <v>0</v>
      </c>
      <c r="AZ98" s="5">
        <f t="shared" ref="AZ98:BD98" si="1113">AZ99+AZ100+AZ101</f>
        <v>0</v>
      </c>
      <c r="BA98" s="5">
        <f t="shared" si="1113"/>
        <v>0</v>
      </c>
      <c r="BB98" s="5">
        <f t="shared" si="1113"/>
        <v>0</v>
      </c>
      <c r="BC98" s="5">
        <f t="shared" si="1113"/>
        <v>0</v>
      </c>
      <c r="BD98" s="5">
        <f t="shared" si="1113"/>
        <v>0</v>
      </c>
      <c r="BE98" s="5">
        <f t="shared" ref="BE98:BG98" si="1114">BE99+BE100+BE101</f>
        <v>0</v>
      </c>
      <c r="BF98" s="5">
        <f t="shared" si="1114"/>
        <v>0</v>
      </c>
      <c r="BG98" s="5">
        <f t="shared" si="1114"/>
        <v>0</v>
      </c>
      <c r="BH98" s="33">
        <f t="shared" si="1105"/>
        <v>52326182</v>
      </c>
      <c r="BI98" s="163">
        <f t="shared" si="1105"/>
        <v>-135295</v>
      </c>
      <c r="BJ98" s="33">
        <f t="shared" si="1105"/>
        <v>20000</v>
      </c>
      <c r="BK98" s="33">
        <f t="shared" si="1105"/>
        <v>-155295</v>
      </c>
      <c r="BL98" s="33">
        <f t="shared" si="1105"/>
        <v>0</v>
      </c>
      <c r="BM98" s="33">
        <f t="shared" ref="BM98:BO98" si="1115">BM99+BM100+BM101</f>
        <v>0</v>
      </c>
      <c r="BN98" s="33">
        <f t="shared" si="1115"/>
        <v>0</v>
      </c>
      <c r="BO98" s="33">
        <f t="shared" si="1115"/>
        <v>0</v>
      </c>
      <c r="BP98" s="33">
        <f t="shared" si="1105"/>
        <v>0</v>
      </c>
      <c r="BQ98" s="33">
        <f t="shared" ref="BQ98:BR98" si="1116">BQ99+BQ100+BQ101</f>
        <v>0</v>
      </c>
      <c r="BR98" s="33">
        <f t="shared" si="1116"/>
        <v>0</v>
      </c>
      <c r="BS98" s="33">
        <f t="shared" si="1105"/>
        <v>52190887</v>
      </c>
      <c r="BT98" s="298">
        <f t="shared" si="1105"/>
        <v>0</v>
      </c>
      <c r="BU98" s="5">
        <f t="shared" ref="BU98:BX98" si="1117">BU99+BU100+BU101</f>
        <v>0</v>
      </c>
      <c r="BV98" s="5">
        <f t="shared" si="1117"/>
        <v>0</v>
      </c>
      <c r="BW98" s="5">
        <f t="shared" si="1117"/>
        <v>0</v>
      </c>
      <c r="BX98" s="5">
        <f t="shared" si="1117"/>
        <v>0</v>
      </c>
      <c r="BY98" s="5">
        <f t="shared" si="1105"/>
        <v>0</v>
      </c>
      <c r="BZ98" s="5">
        <f t="shared" ref="BZ98:CB98" si="1118">BZ99+BZ100+BZ101</f>
        <v>0</v>
      </c>
      <c r="CA98" s="5">
        <f t="shared" si="1118"/>
        <v>0</v>
      </c>
      <c r="CB98" s="5">
        <f t="shared" si="1118"/>
        <v>0</v>
      </c>
      <c r="CC98" s="33">
        <f t="shared" si="1105"/>
        <v>52190887</v>
      </c>
      <c r="CD98" s="74">
        <f t="shared" ref="CD98:CF98" si="1119">CD99+CD100+CD101</f>
        <v>0</v>
      </c>
      <c r="CE98" s="5">
        <f t="shared" si="1119"/>
        <v>0</v>
      </c>
      <c r="CF98" s="5">
        <f t="shared" si="1119"/>
        <v>0</v>
      </c>
      <c r="CG98" s="5">
        <f t="shared" ref="CG98:CI98" si="1120">CG99+CG100+CG101</f>
        <v>0</v>
      </c>
      <c r="CH98" s="5">
        <f t="shared" si="1120"/>
        <v>0</v>
      </c>
      <c r="CI98" s="5">
        <f t="shared" si="1120"/>
        <v>0</v>
      </c>
      <c r="CJ98" s="5">
        <f t="shared" ref="CJ98:CL98" si="1121">CJ99+CJ100+CJ101</f>
        <v>0</v>
      </c>
      <c r="CK98" s="5">
        <f t="shared" si="1121"/>
        <v>0</v>
      </c>
      <c r="CL98" s="5">
        <f t="shared" si="1121"/>
        <v>0</v>
      </c>
      <c r="CM98" s="5">
        <f t="shared" ref="CM98:CO98" si="1122">CM99+CM100+CM101</f>
        <v>0</v>
      </c>
      <c r="CN98" s="5">
        <f t="shared" si="1122"/>
        <v>0</v>
      </c>
      <c r="CO98" s="74">
        <f t="shared" si="1122"/>
        <v>52190887</v>
      </c>
      <c r="CP98" s="33">
        <f t="shared" si="1103"/>
        <v>43439389</v>
      </c>
      <c r="CQ98" s="33"/>
      <c r="CR98" s="33"/>
      <c r="CS98" s="33"/>
      <c r="CT98" s="33"/>
      <c r="CU98" s="33"/>
      <c r="CV98" s="33">
        <f t="shared" ref="CV98:DB98" si="1123">CV99+CV100+CV101</f>
        <v>0</v>
      </c>
      <c r="CW98" s="33">
        <f t="shared" si="1123"/>
        <v>0</v>
      </c>
      <c r="CX98" s="33">
        <f t="shared" si="1123"/>
        <v>0</v>
      </c>
      <c r="CY98" s="33">
        <f t="shared" si="1123"/>
        <v>43439389</v>
      </c>
      <c r="CZ98" s="33">
        <f t="shared" si="1123"/>
        <v>0</v>
      </c>
      <c r="DA98" s="33">
        <f t="shared" si="1123"/>
        <v>0</v>
      </c>
      <c r="DB98" s="33">
        <f t="shared" si="1123"/>
        <v>0</v>
      </c>
      <c r="DC98" s="33">
        <f t="shared" si="849"/>
        <v>43439389</v>
      </c>
      <c r="DD98" s="33">
        <f t="shared" ref="DD98" si="1124">DD99+DD100+DD101</f>
        <v>0</v>
      </c>
      <c r="DE98" s="33">
        <f t="shared" si="851"/>
        <v>43439389</v>
      </c>
      <c r="DF98" s="33">
        <f t="shared" ref="DF98" si="1125">DF99+DF100+DF101</f>
        <v>0</v>
      </c>
      <c r="DG98" s="33">
        <f t="shared" si="853"/>
        <v>43439389</v>
      </c>
      <c r="DH98" s="299">
        <f t="shared" ref="DH98" si="1126">DH99+DH100+DH101</f>
        <v>0</v>
      </c>
      <c r="DI98" s="33">
        <f t="shared" ref="DI98:DP98" si="1127">DI99+DI100+DI101</f>
        <v>0</v>
      </c>
      <c r="DJ98" s="33">
        <f t="shared" si="1127"/>
        <v>43439389</v>
      </c>
      <c r="DK98" s="300">
        <f t="shared" ref="DK98:DL98" si="1128">DK99+DK100+DK101</f>
        <v>0</v>
      </c>
      <c r="DL98" s="5">
        <f t="shared" si="1128"/>
        <v>0</v>
      </c>
      <c r="DM98" s="300">
        <f t="shared" si="1127"/>
        <v>43439389</v>
      </c>
      <c r="DN98" s="124">
        <f t="shared" si="1127"/>
        <v>0</v>
      </c>
      <c r="DO98" s="5">
        <f t="shared" si="1127"/>
        <v>0</v>
      </c>
      <c r="DP98" s="124">
        <f t="shared" si="1127"/>
        <v>43439389</v>
      </c>
      <c r="DQ98" s="33">
        <f t="shared" ref="DQ98" si="1129">DQ99+DQ100+DQ101</f>
        <v>43439389</v>
      </c>
      <c r="DR98" s="33"/>
      <c r="DS98" s="33"/>
      <c r="DT98" s="33"/>
      <c r="DU98" s="33"/>
      <c r="DV98" s="33"/>
      <c r="DW98" s="33">
        <f t="shared" ref="DW98:EC98" si="1130">DW99+DW100+DW101</f>
        <v>0</v>
      </c>
      <c r="DX98" s="33">
        <f t="shared" si="1130"/>
        <v>0</v>
      </c>
      <c r="DY98" s="33">
        <f t="shared" si="1130"/>
        <v>0</v>
      </c>
      <c r="DZ98" s="33">
        <f t="shared" si="1130"/>
        <v>43439389</v>
      </c>
      <c r="EA98" s="33">
        <f t="shared" si="1130"/>
        <v>0</v>
      </c>
      <c r="EB98" s="33">
        <f t="shared" si="1130"/>
        <v>0</v>
      </c>
      <c r="EC98" s="33">
        <f t="shared" si="1130"/>
        <v>0</v>
      </c>
      <c r="ED98" s="33">
        <f t="shared" si="859"/>
        <v>43439389</v>
      </c>
      <c r="EE98" s="33">
        <f t="shared" ref="EE98" si="1131">EE99+EE100+EE101</f>
        <v>0</v>
      </c>
      <c r="EF98" s="33">
        <f t="shared" si="861"/>
        <v>43439389</v>
      </c>
      <c r="EG98" s="33">
        <f t="shared" ref="EG98" si="1132">EG99+EG100+EG101</f>
        <v>0</v>
      </c>
      <c r="EH98" s="33">
        <f t="shared" si="863"/>
        <v>43439389</v>
      </c>
      <c r="EI98" s="301">
        <f t="shared" ref="EI98:EJ98" si="1133">EI99+EI100+EI101</f>
        <v>0</v>
      </c>
      <c r="EJ98" s="5">
        <f t="shared" si="1133"/>
        <v>0</v>
      </c>
      <c r="EK98" s="33">
        <f t="shared" ref="EK98" si="1134">EK99+EK100+EK101</f>
        <v>43439389</v>
      </c>
      <c r="EL98" s="124">
        <f t="shared" ref="EL98:ER98" si="1135">EL99+EL100+EL101</f>
        <v>0</v>
      </c>
      <c r="EM98" s="5">
        <f t="shared" si="1135"/>
        <v>0</v>
      </c>
      <c r="EN98" s="124">
        <f t="shared" ref="EN98:EQ98" si="1136">EN99+EN100+EN101</f>
        <v>43439389</v>
      </c>
      <c r="EO98" s="302">
        <f t="shared" si="1136"/>
        <v>0</v>
      </c>
      <c r="EP98" s="5">
        <f t="shared" si="1136"/>
        <v>0</v>
      </c>
      <c r="EQ98" s="302">
        <f t="shared" si="1136"/>
        <v>43439389</v>
      </c>
      <c r="ER98" s="5">
        <f t="shared" si="1135"/>
        <v>32437690</v>
      </c>
      <c r="ES98" s="196">
        <f t="shared" si="867"/>
        <v>62.152018991361459</v>
      </c>
      <c r="ET98" s="5">
        <f t="shared" ref="ET98" si="1137">ET99+ET100+ET101</f>
        <v>0</v>
      </c>
      <c r="EU98" s="2"/>
      <c r="EV98" s="2"/>
    </row>
    <row r="99" spans="1:180" s="40" customFormat="1" ht="38.25" hidden="1" customHeight="1" outlineLevel="4" x14ac:dyDescent="0.25">
      <c r="A99" s="70" t="s">
        <v>178</v>
      </c>
      <c r="B99" s="71" t="s">
        <v>74</v>
      </c>
      <c r="C99" s="4"/>
      <c r="D99" s="4"/>
      <c r="E99" s="71" t="s">
        <v>90</v>
      </c>
      <c r="F99" s="71" t="s">
        <v>85</v>
      </c>
      <c r="G99" s="71" t="s">
        <v>0</v>
      </c>
      <c r="H99" s="72">
        <v>80040</v>
      </c>
      <c r="I99" s="72" t="s">
        <v>6</v>
      </c>
      <c r="J99" s="8">
        <v>31810745</v>
      </c>
      <c r="K99" s="8"/>
      <c r="L99" s="8"/>
      <c r="M99" s="8"/>
      <c r="N99" s="8"/>
      <c r="O99" s="8"/>
      <c r="P99" s="35">
        <f t="shared" ref="P99:P101" si="1138">Q99</f>
        <v>0</v>
      </c>
      <c r="Q99" s="35"/>
      <c r="R99" s="35"/>
      <c r="S99" s="35">
        <f t="shared" ref="S99:S101" si="1139">J99+P99</f>
        <v>31810745</v>
      </c>
      <c r="T99" s="43">
        <f>SUM(U99:AE99)</f>
        <v>0</v>
      </c>
      <c r="U99" s="35"/>
      <c r="V99" s="35"/>
      <c r="W99" s="35"/>
      <c r="X99" s="35"/>
      <c r="Y99" s="35"/>
      <c r="Z99" s="35"/>
      <c r="AA99" s="35"/>
      <c r="AB99" s="35"/>
      <c r="AC99" s="8"/>
      <c r="AD99" s="35"/>
      <c r="AE99" s="35"/>
      <c r="AF99" s="43">
        <f>T99+S99</f>
        <v>31810745</v>
      </c>
      <c r="AG99" s="43">
        <f t="shared" ref="AG99:AG101" si="1140">SUM(AH99:AU99)</f>
        <v>6595079</v>
      </c>
      <c r="AH99" s="8">
        <v>6595079</v>
      </c>
      <c r="AI99" s="8"/>
      <c r="AJ99" s="8"/>
      <c r="AK99" s="8"/>
      <c r="AL99" s="8"/>
      <c r="AM99" s="8"/>
      <c r="AN99" s="8"/>
      <c r="AO99" s="8"/>
      <c r="AP99" s="8"/>
      <c r="AQ99" s="8"/>
      <c r="AR99" s="8"/>
      <c r="AS99" s="8"/>
      <c r="AT99" s="8"/>
      <c r="AU99" s="8"/>
      <c r="AV99" s="43">
        <f t="shared" ref="AV99:AV101" si="1141">AF99+AG99</f>
        <v>38405824</v>
      </c>
      <c r="AW99" s="37">
        <f t="shared" ref="AW99:AW101" si="1142">SUM(AX99:BG99)</f>
        <v>0</v>
      </c>
      <c r="AX99" s="8"/>
      <c r="AY99" s="8"/>
      <c r="AZ99" s="8"/>
      <c r="BA99" s="8"/>
      <c r="BB99" s="8"/>
      <c r="BC99" s="8"/>
      <c r="BD99" s="8"/>
      <c r="BE99" s="8"/>
      <c r="BF99" s="8"/>
      <c r="BG99" s="8"/>
      <c r="BH99" s="43">
        <f t="shared" ref="BH99:BH101" si="1143">AV99+AW99</f>
        <v>38405824</v>
      </c>
      <c r="BI99" s="165">
        <f t="shared" ref="BI99:BI101" si="1144">SUM(BJ99:BR99)</f>
        <v>-119274</v>
      </c>
      <c r="BJ99" s="35"/>
      <c r="BK99" s="35">
        <v>-119274</v>
      </c>
      <c r="BL99" s="35"/>
      <c r="BM99" s="35"/>
      <c r="BN99" s="35"/>
      <c r="BO99" s="35"/>
      <c r="BP99" s="35"/>
      <c r="BQ99" s="35"/>
      <c r="BR99" s="35"/>
      <c r="BS99" s="43">
        <f t="shared" ref="BS99:BS101" si="1145">BH99+BI99</f>
        <v>38286550</v>
      </c>
      <c r="BT99" s="181">
        <f t="shared" ref="BT99:BT101" si="1146">SUM(BU99:CB99)</f>
        <v>0</v>
      </c>
      <c r="BU99" s="19"/>
      <c r="BV99" s="19"/>
      <c r="BW99" s="19"/>
      <c r="BX99" s="19"/>
      <c r="BY99" s="19"/>
      <c r="BZ99" s="19"/>
      <c r="CA99" s="19"/>
      <c r="CB99" s="19"/>
      <c r="CC99" s="43">
        <f t="shared" ref="CC99:CC101" si="1147">BS99+BT99</f>
        <v>38286550</v>
      </c>
      <c r="CD99" s="310">
        <f t="shared" ref="CD99:CD101" si="1148">CE99+CF99+CG99+CH99+CI99+CJ99+CK99+CL99+CM99+CN99</f>
        <v>0</v>
      </c>
      <c r="CE99" s="39"/>
      <c r="CF99" s="39"/>
      <c r="CG99" s="39"/>
      <c r="CH99" s="39"/>
      <c r="CI99" s="39"/>
      <c r="CJ99" s="39"/>
      <c r="CK99" s="39"/>
      <c r="CL99" s="39"/>
      <c r="CM99" s="39"/>
      <c r="CN99" s="39"/>
      <c r="CO99" s="310">
        <f t="shared" ref="CO99:CO101" si="1149">CC99+CD99</f>
        <v>38286550</v>
      </c>
      <c r="CP99" s="35">
        <v>31810745</v>
      </c>
      <c r="CQ99" s="35"/>
      <c r="CR99" s="35"/>
      <c r="CS99" s="35"/>
      <c r="CT99" s="35"/>
      <c r="CU99" s="35"/>
      <c r="CV99" s="35">
        <f t="shared" ref="CV99:CV101" si="1150">CW99+CX99</f>
        <v>0</v>
      </c>
      <c r="CW99" s="35"/>
      <c r="CX99" s="35"/>
      <c r="CY99" s="35">
        <f t="shared" ref="CY99:CY101" si="1151">CP99+CV99</f>
        <v>31810745</v>
      </c>
      <c r="CZ99" s="35"/>
      <c r="DA99" s="35"/>
      <c r="DB99" s="35"/>
      <c r="DC99" s="33">
        <f t="shared" si="849"/>
        <v>31810745</v>
      </c>
      <c r="DD99" s="35"/>
      <c r="DE99" s="33">
        <f t="shared" si="851"/>
        <v>31810745</v>
      </c>
      <c r="DF99" s="35"/>
      <c r="DG99" s="33">
        <f t="shared" si="853"/>
        <v>31810745</v>
      </c>
      <c r="DH99" s="311">
        <f t="shared" ref="DH99:DH101" si="1152">DI99</f>
        <v>0</v>
      </c>
      <c r="DI99" s="35"/>
      <c r="DJ99" s="43">
        <f t="shared" ref="DJ99:DJ101" si="1153">DG99+DH99</f>
        <v>31810745</v>
      </c>
      <c r="DK99" s="312">
        <f t="shared" ref="DK99:DK101" si="1154">DL99</f>
        <v>0</v>
      </c>
      <c r="DL99" s="39"/>
      <c r="DM99" s="312">
        <f t="shared" ref="DM99:DM101" si="1155">DJ99+DK99</f>
        <v>31810745</v>
      </c>
      <c r="DN99" s="311">
        <f t="shared" ref="DN99:DN101" si="1156">DO99</f>
        <v>0</v>
      </c>
      <c r="DO99" s="39">
        <v>0</v>
      </c>
      <c r="DP99" s="311">
        <f t="shared" ref="DP99:DP101" si="1157">DM99+DN99</f>
        <v>31810745</v>
      </c>
      <c r="DQ99" s="35">
        <v>31810745</v>
      </c>
      <c r="DR99" s="35"/>
      <c r="DS99" s="35"/>
      <c r="DT99" s="35"/>
      <c r="DU99" s="35"/>
      <c r="DV99" s="35"/>
      <c r="DW99" s="35">
        <f t="shared" ref="DW99:DW101" si="1158">DX99+DY99</f>
        <v>0</v>
      </c>
      <c r="DX99" s="35"/>
      <c r="DY99" s="35"/>
      <c r="DZ99" s="43">
        <f t="shared" ref="DZ99:DZ101" si="1159">DQ99+DW99</f>
        <v>31810745</v>
      </c>
      <c r="EA99" s="35"/>
      <c r="EB99" s="35"/>
      <c r="EC99" s="35"/>
      <c r="ED99" s="33">
        <f t="shared" si="859"/>
        <v>31810745</v>
      </c>
      <c r="EE99" s="35"/>
      <c r="EF99" s="33">
        <f t="shared" si="861"/>
        <v>31810745</v>
      </c>
      <c r="EG99" s="35"/>
      <c r="EH99" s="33">
        <f t="shared" si="863"/>
        <v>31810745</v>
      </c>
      <c r="EI99" s="313">
        <f t="shared" ref="EI99:EI101" si="1160">EJ99</f>
        <v>0</v>
      </c>
      <c r="EJ99" s="8">
        <v>0</v>
      </c>
      <c r="EK99" s="43">
        <f t="shared" ref="EK99:EK101" si="1161">EH99+EI99</f>
        <v>31810745</v>
      </c>
      <c r="EL99" s="311">
        <f t="shared" ref="EL99:EL101" si="1162">EM99</f>
        <v>0</v>
      </c>
      <c r="EM99" s="39"/>
      <c r="EN99" s="311">
        <f t="shared" ref="EN99:EN101" si="1163">EK99+EL99</f>
        <v>31810745</v>
      </c>
      <c r="EO99" s="314">
        <f t="shared" ref="EO99:EO101" si="1164">EP99</f>
        <v>0</v>
      </c>
      <c r="EP99" s="39"/>
      <c r="EQ99" s="314">
        <f t="shared" ref="EQ99:EQ101" si="1165">EN99+EO99</f>
        <v>31810745</v>
      </c>
      <c r="ER99" s="8">
        <v>23797772.239999998</v>
      </c>
      <c r="ES99" s="196">
        <f t="shared" si="867"/>
        <v>62.15700354301967</v>
      </c>
      <c r="ET99" s="19"/>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row>
    <row r="100" spans="1:180" s="40" customFormat="1" ht="51" hidden="1" customHeight="1" outlineLevel="4" x14ac:dyDescent="0.25">
      <c r="A100" s="70" t="s">
        <v>179</v>
      </c>
      <c r="B100" s="71" t="s">
        <v>74</v>
      </c>
      <c r="C100" s="4"/>
      <c r="D100" s="4"/>
      <c r="E100" s="71" t="s">
        <v>90</v>
      </c>
      <c r="F100" s="71" t="s">
        <v>85</v>
      </c>
      <c r="G100" s="71" t="s">
        <v>0</v>
      </c>
      <c r="H100" s="72">
        <v>80040</v>
      </c>
      <c r="I100" s="72" t="s">
        <v>8</v>
      </c>
      <c r="J100" s="8">
        <v>1576036</v>
      </c>
      <c r="K100" s="8"/>
      <c r="L100" s="8"/>
      <c r="M100" s="8"/>
      <c r="N100" s="8"/>
      <c r="O100" s="8"/>
      <c r="P100" s="35">
        <f t="shared" si="1138"/>
        <v>0</v>
      </c>
      <c r="Q100" s="35"/>
      <c r="R100" s="35"/>
      <c r="S100" s="35">
        <f t="shared" si="1139"/>
        <v>1576036</v>
      </c>
      <c r="T100" s="43">
        <f>SUM(U100:AE100)</f>
        <v>0</v>
      </c>
      <c r="U100" s="35"/>
      <c r="V100" s="35"/>
      <c r="W100" s="35"/>
      <c r="X100" s="35"/>
      <c r="Y100" s="35"/>
      <c r="Z100" s="35"/>
      <c r="AA100" s="35"/>
      <c r="AB100" s="35"/>
      <c r="AC100" s="8"/>
      <c r="AD100" s="35"/>
      <c r="AE100" s="35"/>
      <c r="AF100" s="43">
        <f>T100+S100</f>
        <v>1576036</v>
      </c>
      <c r="AG100" s="146">
        <f t="shared" si="1140"/>
        <v>100000</v>
      </c>
      <c r="AH100" s="132">
        <v>100000</v>
      </c>
      <c r="AI100" s="8"/>
      <c r="AJ100" s="8"/>
      <c r="AK100" s="8"/>
      <c r="AL100" s="8"/>
      <c r="AM100" s="8"/>
      <c r="AN100" s="8"/>
      <c r="AO100" s="8"/>
      <c r="AP100" s="8"/>
      <c r="AQ100" s="8"/>
      <c r="AR100" s="8"/>
      <c r="AS100" s="8"/>
      <c r="AT100" s="8"/>
      <c r="AU100" s="8"/>
      <c r="AV100" s="43">
        <f t="shared" si="1141"/>
        <v>1676036</v>
      </c>
      <c r="AW100" s="132">
        <f t="shared" si="1142"/>
        <v>200000</v>
      </c>
      <c r="AX100" s="132">
        <v>200000</v>
      </c>
      <c r="AY100" s="8"/>
      <c r="AZ100" s="8"/>
      <c r="BA100" s="8"/>
      <c r="BB100" s="8"/>
      <c r="BC100" s="8"/>
      <c r="BD100" s="8"/>
      <c r="BE100" s="8"/>
      <c r="BF100" s="8"/>
      <c r="BG100" s="8"/>
      <c r="BH100" s="43">
        <f t="shared" si="1143"/>
        <v>1876036</v>
      </c>
      <c r="BI100" s="165">
        <f t="shared" si="1144"/>
        <v>20000</v>
      </c>
      <c r="BJ100" s="146">
        <v>20000</v>
      </c>
      <c r="BK100" s="35"/>
      <c r="BL100" s="35"/>
      <c r="BM100" s="35"/>
      <c r="BN100" s="35"/>
      <c r="BO100" s="35"/>
      <c r="BP100" s="35"/>
      <c r="BQ100" s="35"/>
      <c r="BR100" s="35"/>
      <c r="BS100" s="43">
        <f t="shared" si="1145"/>
        <v>1896036</v>
      </c>
      <c r="BT100" s="181">
        <f t="shared" si="1146"/>
        <v>0</v>
      </c>
      <c r="BU100" s="19"/>
      <c r="BV100" s="19"/>
      <c r="BW100" s="19"/>
      <c r="BX100" s="19"/>
      <c r="BY100" s="19"/>
      <c r="BZ100" s="19"/>
      <c r="CA100" s="19"/>
      <c r="CB100" s="19"/>
      <c r="CC100" s="43">
        <f t="shared" si="1147"/>
        <v>1896036</v>
      </c>
      <c r="CD100" s="310">
        <f t="shared" si="1148"/>
        <v>0</v>
      </c>
      <c r="CE100" s="39"/>
      <c r="CF100" s="39"/>
      <c r="CG100" s="39"/>
      <c r="CH100" s="39"/>
      <c r="CI100" s="39"/>
      <c r="CJ100" s="39"/>
      <c r="CK100" s="39"/>
      <c r="CL100" s="39"/>
      <c r="CM100" s="39"/>
      <c r="CN100" s="39"/>
      <c r="CO100" s="310">
        <f t="shared" si="1149"/>
        <v>1896036</v>
      </c>
      <c r="CP100" s="35">
        <v>1576036</v>
      </c>
      <c r="CQ100" s="35"/>
      <c r="CR100" s="35"/>
      <c r="CS100" s="35"/>
      <c r="CT100" s="35"/>
      <c r="CU100" s="35"/>
      <c r="CV100" s="35">
        <f t="shared" si="1150"/>
        <v>0</v>
      </c>
      <c r="CW100" s="35"/>
      <c r="CX100" s="35"/>
      <c r="CY100" s="35">
        <f t="shared" si="1151"/>
        <v>1576036</v>
      </c>
      <c r="CZ100" s="35"/>
      <c r="DA100" s="35"/>
      <c r="DB100" s="35"/>
      <c r="DC100" s="33">
        <f t="shared" si="849"/>
        <v>1576036</v>
      </c>
      <c r="DD100" s="35"/>
      <c r="DE100" s="33">
        <f t="shared" si="851"/>
        <v>1576036</v>
      </c>
      <c r="DF100" s="35"/>
      <c r="DG100" s="33">
        <f t="shared" si="853"/>
        <v>1576036</v>
      </c>
      <c r="DH100" s="311">
        <f t="shared" si="1152"/>
        <v>0</v>
      </c>
      <c r="DI100" s="35"/>
      <c r="DJ100" s="43">
        <f t="shared" si="1153"/>
        <v>1576036</v>
      </c>
      <c r="DK100" s="312">
        <f t="shared" si="1154"/>
        <v>0</v>
      </c>
      <c r="DL100" s="39"/>
      <c r="DM100" s="312">
        <f t="shared" si="1155"/>
        <v>1576036</v>
      </c>
      <c r="DN100" s="311">
        <f t="shared" si="1156"/>
        <v>0</v>
      </c>
      <c r="DO100" s="39">
        <v>0</v>
      </c>
      <c r="DP100" s="311">
        <f t="shared" si="1157"/>
        <v>1576036</v>
      </c>
      <c r="DQ100" s="35">
        <v>1576036</v>
      </c>
      <c r="DR100" s="35"/>
      <c r="DS100" s="35"/>
      <c r="DT100" s="35"/>
      <c r="DU100" s="35"/>
      <c r="DV100" s="35"/>
      <c r="DW100" s="35">
        <f t="shared" si="1158"/>
        <v>0</v>
      </c>
      <c r="DX100" s="35"/>
      <c r="DY100" s="35"/>
      <c r="DZ100" s="43">
        <f t="shared" si="1159"/>
        <v>1576036</v>
      </c>
      <c r="EA100" s="35"/>
      <c r="EB100" s="35"/>
      <c r="EC100" s="35"/>
      <c r="ED100" s="33">
        <f t="shared" si="859"/>
        <v>1576036</v>
      </c>
      <c r="EE100" s="35"/>
      <c r="EF100" s="33">
        <f t="shared" si="861"/>
        <v>1576036</v>
      </c>
      <c r="EG100" s="35"/>
      <c r="EH100" s="33">
        <f t="shared" si="863"/>
        <v>1576036</v>
      </c>
      <c r="EI100" s="313">
        <f t="shared" si="1160"/>
        <v>0</v>
      </c>
      <c r="EJ100" s="8">
        <v>0</v>
      </c>
      <c r="EK100" s="43">
        <f t="shared" si="1161"/>
        <v>1576036</v>
      </c>
      <c r="EL100" s="311">
        <f t="shared" si="1162"/>
        <v>0</v>
      </c>
      <c r="EM100" s="39"/>
      <c r="EN100" s="311">
        <f t="shared" si="1163"/>
        <v>1576036</v>
      </c>
      <c r="EO100" s="314">
        <f t="shared" si="1164"/>
        <v>0</v>
      </c>
      <c r="EP100" s="39"/>
      <c r="EQ100" s="314">
        <f t="shared" si="1165"/>
        <v>1576036</v>
      </c>
      <c r="ER100" s="8">
        <v>1601813.32</v>
      </c>
      <c r="ES100" s="196">
        <f t="shared" si="867"/>
        <v>84.482220801714732</v>
      </c>
      <c r="ET100" s="19"/>
      <c r="EU100" s="38"/>
      <c r="EV100" s="38"/>
      <c r="EW100" s="38"/>
      <c r="EX100" s="38"/>
      <c r="EY100" s="38"/>
      <c r="EZ100" s="38"/>
      <c r="FA100" s="38"/>
      <c r="FB100" s="38"/>
      <c r="FC100" s="38"/>
      <c r="FD100" s="38"/>
      <c r="FE100" s="38"/>
      <c r="FF100" s="38"/>
      <c r="FG100" s="38"/>
      <c r="FH100" s="38"/>
      <c r="FI100" s="38"/>
      <c r="FJ100" s="38"/>
      <c r="FK100" s="38"/>
      <c r="FL100" s="38"/>
      <c r="FM100" s="38"/>
      <c r="FN100" s="38"/>
      <c r="FO100" s="38"/>
      <c r="FP100" s="38"/>
      <c r="FQ100" s="38"/>
      <c r="FR100" s="38"/>
      <c r="FS100" s="38"/>
      <c r="FT100" s="38"/>
      <c r="FU100" s="38"/>
      <c r="FV100" s="38"/>
      <c r="FW100" s="38"/>
      <c r="FX100" s="38"/>
    </row>
    <row r="101" spans="1:180" s="40" customFormat="1" ht="63.75" hidden="1" customHeight="1" outlineLevel="4" x14ac:dyDescent="0.25">
      <c r="A101" s="70" t="s">
        <v>180</v>
      </c>
      <c r="B101" s="71" t="s">
        <v>74</v>
      </c>
      <c r="C101" s="4"/>
      <c r="D101" s="4"/>
      <c r="E101" s="71" t="s">
        <v>90</v>
      </c>
      <c r="F101" s="71" t="s">
        <v>85</v>
      </c>
      <c r="G101" s="71" t="s">
        <v>0</v>
      </c>
      <c r="H101" s="72">
        <v>80040</v>
      </c>
      <c r="I101" s="72" t="s">
        <v>10</v>
      </c>
      <c r="J101" s="8">
        <v>10052608</v>
      </c>
      <c r="K101" s="8"/>
      <c r="L101" s="8"/>
      <c r="M101" s="8"/>
      <c r="N101" s="8"/>
      <c r="O101" s="8"/>
      <c r="P101" s="35">
        <f t="shared" si="1138"/>
        <v>0</v>
      </c>
      <c r="Q101" s="35"/>
      <c r="R101" s="35"/>
      <c r="S101" s="35">
        <f t="shared" si="1139"/>
        <v>10052608</v>
      </c>
      <c r="T101" s="43">
        <f>SUM(U101:AE101)</f>
        <v>0</v>
      </c>
      <c r="U101" s="35"/>
      <c r="V101" s="35"/>
      <c r="W101" s="35"/>
      <c r="X101" s="35"/>
      <c r="Y101" s="35"/>
      <c r="Z101" s="35"/>
      <c r="AA101" s="35"/>
      <c r="AB101" s="35"/>
      <c r="AC101" s="8"/>
      <c r="AD101" s="35"/>
      <c r="AE101" s="35"/>
      <c r="AF101" s="43">
        <f>T101+S101</f>
        <v>10052608</v>
      </c>
      <c r="AG101" s="43">
        <f t="shared" si="1140"/>
        <v>1991714</v>
      </c>
      <c r="AH101" s="8">
        <v>1991714</v>
      </c>
      <c r="AI101" s="8"/>
      <c r="AJ101" s="8"/>
      <c r="AK101" s="8"/>
      <c r="AL101" s="8"/>
      <c r="AM101" s="8"/>
      <c r="AN101" s="8"/>
      <c r="AO101" s="8"/>
      <c r="AP101" s="8"/>
      <c r="AQ101" s="8"/>
      <c r="AR101" s="8"/>
      <c r="AS101" s="8"/>
      <c r="AT101" s="8"/>
      <c r="AU101" s="8"/>
      <c r="AV101" s="43">
        <f t="shared" si="1141"/>
        <v>12044322</v>
      </c>
      <c r="AW101" s="37">
        <f t="shared" si="1142"/>
        <v>0</v>
      </c>
      <c r="AX101" s="8"/>
      <c r="AY101" s="8"/>
      <c r="AZ101" s="8"/>
      <c r="BA101" s="8"/>
      <c r="BB101" s="8"/>
      <c r="BC101" s="8"/>
      <c r="BD101" s="8"/>
      <c r="BE101" s="8"/>
      <c r="BF101" s="8"/>
      <c r="BG101" s="8"/>
      <c r="BH101" s="43">
        <f t="shared" si="1143"/>
        <v>12044322</v>
      </c>
      <c r="BI101" s="165">
        <f t="shared" si="1144"/>
        <v>-36021</v>
      </c>
      <c r="BJ101" s="35"/>
      <c r="BK101" s="35">
        <v>-36021</v>
      </c>
      <c r="BL101" s="35"/>
      <c r="BM101" s="35"/>
      <c r="BN101" s="35"/>
      <c r="BO101" s="35"/>
      <c r="BP101" s="35"/>
      <c r="BQ101" s="35"/>
      <c r="BR101" s="35"/>
      <c r="BS101" s="43">
        <f t="shared" si="1145"/>
        <v>12008301</v>
      </c>
      <c r="BT101" s="181">
        <f t="shared" si="1146"/>
        <v>0</v>
      </c>
      <c r="BU101" s="19"/>
      <c r="BV101" s="19"/>
      <c r="BW101" s="19"/>
      <c r="BX101" s="19"/>
      <c r="BY101" s="19"/>
      <c r="BZ101" s="19"/>
      <c r="CA101" s="19"/>
      <c r="CB101" s="19"/>
      <c r="CC101" s="43">
        <f t="shared" si="1147"/>
        <v>12008301</v>
      </c>
      <c r="CD101" s="310">
        <f t="shared" si="1148"/>
        <v>0</v>
      </c>
      <c r="CE101" s="39"/>
      <c r="CF101" s="39"/>
      <c r="CG101" s="39"/>
      <c r="CH101" s="39"/>
      <c r="CI101" s="39"/>
      <c r="CJ101" s="39"/>
      <c r="CK101" s="39"/>
      <c r="CL101" s="39"/>
      <c r="CM101" s="39"/>
      <c r="CN101" s="39"/>
      <c r="CO101" s="310">
        <f t="shared" si="1149"/>
        <v>12008301</v>
      </c>
      <c r="CP101" s="35">
        <v>10052608</v>
      </c>
      <c r="CQ101" s="35"/>
      <c r="CR101" s="35"/>
      <c r="CS101" s="35"/>
      <c r="CT101" s="35"/>
      <c r="CU101" s="35"/>
      <c r="CV101" s="35">
        <f t="shared" si="1150"/>
        <v>0</v>
      </c>
      <c r="CW101" s="35"/>
      <c r="CX101" s="35"/>
      <c r="CY101" s="35">
        <f t="shared" si="1151"/>
        <v>10052608</v>
      </c>
      <c r="CZ101" s="35"/>
      <c r="DA101" s="35"/>
      <c r="DB101" s="35"/>
      <c r="DC101" s="33">
        <f t="shared" si="849"/>
        <v>10052608</v>
      </c>
      <c r="DD101" s="35"/>
      <c r="DE101" s="33">
        <f t="shared" si="851"/>
        <v>10052608</v>
      </c>
      <c r="DF101" s="35"/>
      <c r="DG101" s="33">
        <f t="shared" si="853"/>
        <v>10052608</v>
      </c>
      <c r="DH101" s="311">
        <f t="shared" si="1152"/>
        <v>0</v>
      </c>
      <c r="DI101" s="35"/>
      <c r="DJ101" s="43">
        <f t="shared" si="1153"/>
        <v>10052608</v>
      </c>
      <c r="DK101" s="312">
        <f t="shared" si="1154"/>
        <v>0</v>
      </c>
      <c r="DL101" s="39"/>
      <c r="DM101" s="312">
        <f t="shared" si="1155"/>
        <v>10052608</v>
      </c>
      <c r="DN101" s="311">
        <f t="shared" si="1156"/>
        <v>0</v>
      </c>
      <c r="DO101" s="39">
        <v>0</v>
      </c>
      <c r="DP101" s="311">
        <f t="shared" si="1157"/>
        <v>10052608</v>
      </c>
      <c r="DQ101" s="35">
        <v>10052608</v>
      </c>
      <c r="DR101" s="35"/>
      <c r="DS101" s="35"/>
      <c r="DT101" s="35"/>
      <c r="DU101" s="35"/>
      <c r="DV101" s="35"/>
      <c r="DW101" s="35">
        <f t="shared" si="1158"/>
        <v>0</v>
      </c>
      <c r="DX101" s="35"/>
      <c r="DY101" s="35"/>
      <c r="DZ101" s="43">
        <f t="shared" si="1159"/>
        <v>10052608</v>
      </c>
      <c r="EA101" s="35"/>
      <c r="EB101" s="35"/>
      <c r="EC101" s="35"/>
      <c r="ED101" s="33">
        <f t="shared" si="859"/>
        <v>10052608</v>
      </c>
      <c r="EE101" s="35"/>
      <c r="EF101" s="33">
        <f t="shared" si="861"/>
        <v>10052608</v>
      </c>
      <c r="EG101" s="35"/>
      <c r="EH101" s="33">
        <f t="shared" si="863"/>
        <v>10052608</v>
      </c>
      <c r="EI101" s="313">
        <f t="shared" si="1160"/>
        <v>0</v>
      </c>
      <c r="EJ101" s="8">
        <v>0</v>
      </c>
      <c r="EK101" s="43">
        <f t="shared" si="1161"/>
        <v>10052608</v>
      </c>
      <c r="EL101" s="311">
        <f t="shared" si="1162"/>
        <v>0</v>
      </c>
      <c r="EM101" s="39"/>
      <c r="EN101" s="311">
        <f t="shared" si="1163"/>
        <v>10052608</v>
      </c>
      <c r="EO101" s="314">
        <f t="shared" si="1164"/>
        <v>0</v>
      </c>
      <c r="EP101" s="39"/>
      <c r="EQ101" s="314">
        <f t="shared" si="1165"/>
        <v>10052608</v>
      </c>
      <c r="ER101" s="8">
        <v>7038104.4400000004</v>
      </c>
      <c r="ES101" s="196">
        <f t="shared" si="867"/>
        <v>58.610326639880192</v>
      </c>
      <c r="ET101" s="19"/>
      <c r="EU101" s="38"/>
      <c r="EV101" s="38"/>
      <c r="EW101" s="38"/>
      <c r="EX101" s="38"/>
      <c r="EY101" s="38"/>
      <c r="EZ101" s="38"/>
      <c r="FA101" s="38"/>
      <c r="FB101" s="38"/>
      <c r="FC101" s="38"/>
      <c r="FD101" s="38"/>
      <c r="FE101" s="38"/>
      <c r="FF101" s="38"/>
      <c r="FG101" s="38"/>
      <c r="FH101" s="38"/>
      <c r="FI101" s="38"/>
      <c r="FJ101" s="38"/>
      <c r="FK101" s="38"/>
      <c r="FL101" s="38"/>
      <c r="FM101" s="38"/>
      <c r="FN101" s="38"/>
      <c r="FO101" s="38"/>
      <c r="FP101" s="38"/>
      <c r="FQ101" s="38"/>
      <c r="FR101" s="38"/>
      <c r="FS101" s="38"/>
      <c r="FT101" s="38"/>
      <c r="FU101" s="38"/>
      <c r="FV101" s="38"/>
      <c r="FW101" s="38"/>
      <c r="FX101" s="38"/>
    </row>
    <row r="102" spans="1:180" ht="38.25" customHeight="1" outlineLevel="2" collapsed="1" x14ac:dyDescent="0.25">
      <c r="A102" s="58" t="s">
        <v>159</v>
      </c>
      <c r="B102" s="4" t="s">
        <v>74</v>
      </c>
      <c r="C102" s="4"/>
      <c r="D102" s="4"/>
      <c r="E102" s="4" t="s">
        <v>90</v>
      </c>
      <c r="F102" s="4" t="s">
        <v>85</v>
      </c>
      <c r="G102" s="4" t="s">
        <v>0</v>
      </c>
      <c r="H102" s="7">
        <v>80040</v>
      </c>
      <c r="I102" s="7" t="s">
        <v>12</v>
      </c>
      <c r="J102" s="5">
        <f t="shared" ref="J102:ET103" si="1166">J103</f>
        <v>5280827</v>
      </c>
      <c r="K102" s="5"/>
      <c r="L102" s="5"/>
      <c r="M102" s="5"/>
      <c r="N102" s="5"/>
      <c r="O102" s="5"/>
      <c r="P102" s="33">
        <f t="shared" si="1166"/>
        <v>63798.2</v>
      </c>
      <c r="Q102" s="33">
        <f t="shared" si="1166"/>
        <v>63798.2</v>
      </c>
      <c r="R102" s="33">
        <f t="shared" si="1166"/>
        <v>0</v>
      </c>
      <c r="S102" s="33">
        <f t="shared" si="1166"/>
        <v>5344625.2</v>
      </c>
      <c r="T102" s="33">
        <f t="shared" si="1166"/>
        <v>0</v>
      </c>
      <c r="U102" s="33">
        <f t="shared" si="1166"/>
        <v>0</v>
      </c>
      <c r="V102" s="33">
        <f t="shared" si="1166"/>
        <v>0</v>
      </c>
      <c r="W102" s="33">
        <f t="shared" si="1166"/>
        <v>0</v>
      </c>
      <c r="X102" s="33">
        <f t="shared" si="1166"/>
        <v>0</v>
      </c>
      <c r="Y102" s="33">
        <f t="shared" si="1166"/>
        <v>0</v>
      </c>
      <c r="Z102" s="33">
        <f t="shared" si="1166"/>
        <v>0</v>
      </c>
      <c r="AA102" s="33">
        <f t="shared" si="1166"/>
        <v>0</v>
      </c>
      <c r="AB102" s="33">
        <f t="shared" si="1166"/>
        <v>0</v>
      </c>
      <c r="AC102" s="5">
        <f t="shared" si="1166"/>
        <v>0</v>
      </c>
      <c r="AD102" s="33">
        <f t="shared" si="1166"/>
        <v>0</v>
      </c>
      <c r="AE102" s="33">
        <f t="shared" si="1166"/>
        <v>0</v>
      </c>
      <c r="AF102" s="33">
        <f t="shared" si="1166"/>
        <v>5344625.2</v>
      </c>
      <c r="AG102" s="5">
        <f t="shared" si="1166"/>
        <v>-100000</v>
      </c>
      <c r="AH102" s="5">
        <f t="shared" si="1166"/>
        <v>-100000</v>
      </c>
      <c r="AI102" s="5">
        <f t="shared" si="1166"/>
        <v>0</v>
      </c>
      <c r="AJ102" s="5">
        <f t="shared" si="1166"/>
        <v>0</v>
      </c>
      <c r="AK102" s="5">
        <f t="shared" si="1166"/>
        <v>0</v>
      </c>
      <c r="AL102" s="5">
        <f t="shared" si="1166"/>
        <v>0</v>
      </c>
      <c r="AM102" s="5">
        <f t="shared" si="1166"/>
        <v>0</v>
      </c>
      <c r="AN102" s="5">
        <f t="shared" si="1166"/>
        <v>0</v>
      </c>
      <c r="AO102" s="5">
        <f t="shared" si="1166"/>
        <v>0</v>
      </c>
      <c r="AP102" s="5">
        <f t="shared" si="1166"/>
        <v>0</v>
      </c>
      <c r="AQ102" s="5">
        <f t="shared" si="1166"/>
        <v>0</v>
      </c>
      <c r="AR102" s="5">
        <f t="shared" si="1166"/>
        <v>0</v>
      </c>
      <c r="AS102" s="5">
        <f t="shared" si="1166"/>
        <v>0</v>
      </c>
      <c r="AT102" s="5">
        <f t="shared" si="1166"/>
        <v>0</v>
      </c>
      <c r="AU102" s="5">
        <f t="shared" si="1166"/>
        <v>0</v>
      </c>
      <c r="AV102" s="33">
        <f t="shared" si="1166"/>
        <v>5244625.2</v>
      </c>
      <c r="AW102" s="5">
        <f t="shared" si="1166"/>
        <v>-200000</v>
      </c>
      <c r="AX102" s="5">
        <f t="shared" si="1166"/>
        <v>-200000</v>
      </c>
      <c r="AY102" s="5">
        <f t="shared" si="1166"/>
        <v>0</v>
      </c>
      <c r="AZ102" s="5">
        <f t="shared" si="1166"/>
        <v>0</v>
      </c>
      <c r="BA102" s="5">
        <f t="shared" si="1166"/>
        <v>0</v>
      </c>
      <c r="BB102" s="5">
        <f t="shared" si="1166"/>
        <v>0</v>
      </c>
      <c r="BC102" s="5">
        <f t="shared" si="1166"/>
        <v>0</v>
      </c>
      <c r="BD102" s="5">
        <f t="shared" si="1166"/>
        <v>0</v>
      </c>
      <c r="BE102" s="5">
        <f t="shared" si="1166"/>
        <v>0</v>
      </c>
      <c r="BF102" s="5">
        <f t="shared" si="1166"/>
        <v>0</v>
      </c>
      <c r="BG102" s="5">
        <f t="shared" si="1166"/>
        <v>0</v>
      </c>
      <c r="BH102" s="33">
        <f t="shared" si="1166"/>
        <v>5044625.2</v>
      </c>
      <c r="BI102" s="163">
        <f t="shared" si="1166"/>
        <v>-20000</v>
      </c>
      <c r="BJ102" s="33">
        <f t="shared" si="1166"/>
        <v>-20000</v>
      </c>
      <c r="BK102" s="33">
        <f t="shared" si="1166"/>
        <v>0</v>
      </c>
      <c r="BL102" s="33">
        <f t="shared" si="1166"/>
        <v>0</v>
      </c>
      <c r="BM102" s="33">
        <f t="shared" si="1166"/>
        <v>0</v>
      </c>
      <c r="BN102" s="33">
        <f t="shared" si="1166"/>
        <v>0</v>
      </c>
      <c r="BO102" s="33">
        <f t="shared" si="1166"/>
        <v>0</v>
      </c>
      <c r="BP102" s="33">
        <f t="shared" si="1166"/>
        <v>0</v>
      </c>
      <c r="BQ102" s="33">
        <f t="shared" si="1166"/>
        <v>0</v>
      </c>
      <c r="BR102" s="33">
        <f t="shared" si="1166"/>
        <v>0</v>
      </c>
      <c r="BS102" s="33">
        <f t="shared" si="1166"/>
        <v>5024625.2</v>
      </c>
      <c r="BT102" s="298">
        <f t="shared" si="1166"/>
        <v>0</v>
      </c>
      <c r="BU102" s="5">
        <f t="shared" si="1166"/>
        <v>0</v>
      </c>
      <c r="BV102" s="5">
        <f t="shared" si="1166"/>
        <v>0</v>
      </c>
      <c r="BW102" s="5">
        <f t="shared" si="1166"/>
        <v>0</v>
      </c>
      <c r="BX102" s="5">
        <f t="shared" si="1166"/>
        <v>0</v>
      </c>
      <c r="BY102" s="5">
        <f t="shared" si="1166"/>
        <v>0</v>
      </c>
      <c r="BZ102" s="5">
        <f t="shared" si="1166"/>
        <v>0</v>
      </c>
      <c r="CA102" s="5">
        <f t="shared" si="1166"/>
        <v>0</v>
      </c>
      <c r="CB102" s="5">
        <f t="shared" si="1166"/>
        <v>0</v>
      </c>
      <c r="CC102" s="33">
        <f t="shared" si="1166"/>
        <v>5024625.2</v>
      </c>
      <c r="CD102" s="74">
        <f t="shared" si="1166"/>
        <v>0</v>
      </c>
      <c r="CE102" s="5">
        <f t="shared" si="1166"/>
        <v>0</v>
      </c>
      <c r="CF102" s="5">
        <f t="shared" si="1166"/>
        <v>0</v>
      </c>
      <c r="CG102" s="5">
        <f t="shared" si="1166"/>
        <v>0</v>
      </c>
      <c r="CH102" s="5">
        <f t="shared" si="1166"/>
        <v>0</v>
      </c>
      <c r="CI102" s="5">
        <f t="shared" si="1166"/>
        <v>0</v>
      </c>
      <c r="CJ102" s="5">
        <f t="shared" si="1166"/>
        <v>0</v>
      </c>
      <c r="CK102" s="5">
        <f t="shared" si="1166"/>
        <v>0</v>
      </c>
      <c r="CL102" s="5">
        <f t="shared" si="1166"/>
        <v>0</v>
      </c>
      <c r="CM102" s="5">
        <f t="shared" si="1166"/>
        <v>0</v>
      </c>
      <c r="CN102" s="5">
        <f t="shared" si="1166"/>
        <v>0</v>
      </c>
      <c r="CO102" s="74">
        <f t="shared" si="1166"/>
        <v>5024625.2</v>
      </c>
      <c r="CP102" s="33">
        <f t="shared" si="1166"/>
        <v>5328437</v>
      </c>
      <c r="CQ102" s="33"/>
      <c r="CR102" s="33"/>
      <c r="CS102" s="33"/>
      <c r="CT102" s="33"/>
      <c r="CU102" s="33"/>
      <c r="CV102" s="33">
        <f t="shared" si="1166"/>
        <v>0</v>
      </c>
      <c r="CW102" s="33">
        <f t="shared" si="1166"/>
        <v>0</v>
      </c>
      <c r="CX102" s="33">
        <f t="shared" si="1166"/>
        <v>0</v>
      </c>
      <c r="CY102" s="33">
        <f t="shared" si="1166"/>
        <v>5328437</v>
      </c>
      <c r="CZ102" s="33">
        <f t="shared" si="1166"/>
        <v>0</v>
      </c>
      <c r="DA102" s="33">
        <f t="shared" si="1166"/>
        <v>0</v>
      </c>
      <c r="DB102" s="33">
        <f t="shared" si="1166"/>
        <v>0</v>
      </c>
      <c r="DC102" s="33">
        <f t="shared" si="849"/>
        <v>5328437</v>
      </c>
      <c r="DD102" s="33">
        <f t="shared" si="1166"/>
        <v>0</v>
      </c>
      <c r="DE102" s="33">
        <f t="shared" si="851"/>
        <v>5328437</v>
      </c>
      <c r="DF102" s="33">
        <f t="shared" si="1166"/>
        <v>0</v>
      </c>
      <c r="DG102" s="33">
        <f t="shared" si="853"/>
        <v>5328437</v>
      </c>
      <c r="DH102" s="299">
        <f t="shared" si="1166"/>
        <v>0</v>
      </c>
      <c r="DI102" s="33">
        <f t="shared" si="1166"/>
        <v>0</v>
      </c>
      <c r="DJ102" s="33">
        <f t="shared" si="1166"/>
        <v>5328437</v>
      </c>
      <c r="DK102" s="300">
        <f t="shared" si="1166"/>
        <v>0</v>
      </c>
      <c r="DL102" s="5">
        <f t="shared" si="1166"/>
        <v>0</v>
      </c>
      <c r="DM102" s="300">
        <f t="shared" si="1166"/>
        <v>5328437</v>
      </c>
      <c r="DN102" s="124">
        <f t="shared" si="1166"/>
        <v>0</v>
      </c>
      <c r="DO102" s="5">
        <f t="shared" si="1166"/>
        <v>0</v>
      </c>
      <c r="DP102" s="124">
        <f t="shared" si="1166"/>
        <v>5328437</v>
      </c>
      <c r="DQ102" s="33">
        <f t="shared" si="1166"/>
        <v>5377952</v>
      </c>
      <c r="DR102" s="33"/>
      <c r="DS102" s="33"/>
      <c r="DT102" s="33"/>
      <c r="DU102" s="33"/>
      <c r="DV102" s="33"/>
      <c r="DW102" s="33">
        <f t="shared" si="1166"/>
        <v>0</v>
      </c>
      <c r="DX102" s="33">
        <f t="shared" si="1166"/>
        <v>0</v>
      </c>
      <c r="DY102" s="33">
        <f t="shared" si="1166"/>
        <v>0</v>
      </c>
      <c r="DZ102" s="33">
        <f t="shared" si="1166"/>
        <v>5377952</v>
      </c>
      <c r="EA102" s="33">
        <f t="shared" si="1166"/>
        <v>0</v>
      </c>
      <c r="EB102" s="33">
        <f t="shared" si="1166"/>
        <v>0</v>
      </c>
      <c r="EC102" s="33">
        <f t="shared" si="1166"/>
        <v>0</v>
      </c>
      <c r="ED102" s="33">
        <f t="shared" si="859"/>
        <v>5377952</v>
      </c>
      <c r="EE102" s="33">
        <f t="shared" si="1166"/>
        <v>0</v>
      </c>
      <c r="EF102" s="33">
        <f t="shared" si="861"/>
        <v>5377952</v>
      </c>
      <c r="EG102" s="33">
        <f t="shared" si="1166"/>
        <v>0</v>
      </c>
      <c r="EH102" s="33">
        <f t="shared" si="863"/>
        <v>5377952</v>
      </c>
      <c r="EI102" s="301">
        <f t="shared" si="1166"/>
        <v>0</v>
      </c>
      <c r="EJ102" s="5">
        <f t="shared" si="1166"/>
        <v>0</v>
      </c>
      <c r="EK102" s="33">
        <f t="shared" si="1166"/>
        <v>5377952</v>
      </c>
      <c r="EL102" s="124">
        <f t="shared" si="1166"/>
        <v>0</v>
      </c>
      <c r="EM102" s="5">
        <f t="shared" si="1166"/>
        <v>0</v>
      </c>
      <c r="EN102" s="124">
        <f t="shared" si="1166"/>
        <v>5377952</v>
      </c>
      <c r="EO102" s="302">
        <f t="shared" si="1166"/>
        <v>0</v>
      </c>
      <c r="EP102" s="5">
        <f t="shared" si="1166"/>
        <v>0</v>
      </c>
      <c r="EQ102" s="302">
        <f t="shared" si="1166"/>
        <v>5377952</v>
      </c>
      <c r="ER102" s="5">
        <f t="shared" si="1166"/>
        <v>2465018.98</v>
      </c>
      <c r="ES102" s="196">
        <f t="shared" si="867"/>
        <v>49.058763228747885</v>
      </c>
      <c r="ET102" s="5">
        <f t="shared" si="1166"/>
        <v>0</v>
      </c>
      <c r="EU102" s="2"/>
      <c r="EV102" s="2"/>
    </row>
    <row r="103" spans="1:180" ht="62.25" customHeight="1" outlineLevel="3" x14ac:dyDescent="0.25">
      <c r="A103" s="58" t="s">
        <v>160</v>
      </c>
      <c r="B103" s="4" t="s">
        <v>74</v>
      </c>
      <c r="C103" s="4"/>
      <c r="D103" s="4"/>
      <c r="E103" s="4" t="s">
        <v>90</v>
      </c>
      <c r="F103" s="4" t="s">
        <v>85</v>
      </c>
      <c r="G103" s="4" t="s">
        <v>0</v>
      </c>
      <c r="H103" s="7">
        <v>80040</v>
      </c>
      <c r="I103" s="7" t="s">
        <v>14</v>
      </c>
      <c r="J103" s="5">
        <f t="shared" si="1166"/>
        <v>5280827</v>
      </c>
      <c r="K103" s="5"/>
      <c r="L103" s="5"/>
      <c r="M103" s="5"/>
      <c r="N103" s="5"/>
      <c r="O103" s="5"/>
      <c r="P103" s="33">
        <f t="shared" si="1166"/>
        <v>63798.2</v>
      </c>
      <c r="Q103" s="33">
        <f t="shared" si="1166"/>
        <v>63798.2</v>
      </c>
      <c r="R103" s="33">
        <f t="shared" si="1166"/>
        <v>0</v>
      </c>
      <c r="S103" s="33">
        <f t="shared" si="1166"/>
        <v>5344625.2</v>
      </c>
      <c r="T103" s="33">
        <f t="shared" si="1166"/>
        <v>0</v>
      </c>
      <c r="U103" s="33">
        <f t="shared" si="1166"/>
        <v>0</v>
      </c>
      <c r="V103" s="33">
        <f t="shared" si="1166"/>
        <v>0</v>
      </c>
      <c r="W103" s="33">
        <f t="shared" si="1166"/>
        <v>0</v>
      </c>
      <c r="X103" s="33">
        <f t="shared" si="1166"/>
        <v>0</v>
      </c>
      <c r="Y103" s="33">
        <f t="shared" si="1166"/>
        <v>0</v>
      </c>
      <c r="Z103" s="33">
        <f t="shared" si="1166"/>
        <v>0</v>
      </c>
      <c r="AA103" s="33">
        <f t="shared" si="1166"/>
        <v>0</v>
      </c>
      <c r="AB103" s="33">
        <f t="shared" si="1166"/>
        <v>0</v>
      </c>
      <c r="AC103" s="5">
        <f t="shared" si="1166"/>
        <v>0</v>
      </c>
      <c r="AD103" s="33">
        <f t="shared" si="1166"/>
        <v>0</v>
      </c>
      <c r="AE103" s="33">
        <f t="shared" si="1166"/>
        <v>0</v>
      </c>
      <c r="AF103" s="33">
        <f t="shared" si="1166"/>
        <v>5344625.2</v>
      </c>
      <c r="AG103" s="5">
        <f t="shared" si="1166"/>
        <v>-100000</v>
      </c>
      <c r="AH103" s="5">
        <f t="shared" si="1166"/>
        <v>-100000</v>
      </c>
      <c r="AI103" s="5">
        <f t="shared" si="1166"/>
        <v>0</v>
      </c>
      <c r="AJ103" s="5">
        <f t="shared" si="1166"/>
        <v>0</v>
      </c>
      <c r="AK103" s="5">
        <f t="shared" si="1166"/>
        <v>0</v>
      </c>
      <c r="AL103" s="5">
        <f t="shared" si="1166"/>
        <v>0</v>
      </c>
      <c r="AM103" s="5">
        <f t="shared" si="1166"/>
        <v>0</v>
      </c>
      <c r="AN103" s="5">
        <f t="shared" si="1166"/>
        <v>0</v>
      </c>
      <c r="AO103" s="5">
        <f t="shared" si="1166"/>
        <v>0</v>
      </c>
      <c r="AP103" s="5">
        <f t="shared" si="1166"/>
        <v>0</v>
      </c>
      <c r="AQ103" s="5">
        <f t="shared" si="1166"/>
        <v>0</v>
      </c>
      <c r="AR103" s="5">
        <f t="shared" si="1166"/>
        <v>0</v>
      </c>
      <c r="AS103" s="5">
        <f t="shared" si="1166"/>
        <v>0</v>
      </c>
      <c r="AT103" s="5">
        <f t="shared" si="1166"/>
        <v>0</v>
      </c>
      <c r="AU103" s="5">
        <f t="shared" si="1166"/>
        <v>0</v>
      </c>
      <c r="AV103" s="33">
        <f t="shared" si="1166"/>
        <v>5244625.2</v>
      </c>
      <c r="AW103" s="5">
        <f t="shared" si="1166"/>
        <v>-200000</v>
      </c>
      <c r="AX103" s="5">
        <f t="shared" si="1166"/>
        <v>-200000</v>
      </c>
      <c r="AY103" s="5">
        <f t="shared" si="1166"/>
        <v>0</v>
      </c>
      <c r="AZ103" s="5">
        <f t="shared" si="1166"/>
        <v>0</v>
      </c>
      <c r="BA103" s="5">
        <f t="shared" si="1166"/>
        <v>0</v>
      </c>
      <c r="BB103" s="5">
        <f t="shared" si="1166"/>
        <v>0</v>
      </c>
      <c r="BC103" s="5">
        <f t="shared" si="1166"/>
        <v>0</v>
      </c>
      <c r="BD103" s="5">
        <f t="shared" si="1166"/>
        <v>0</v>
      </c>
      <c r="BE103" s="5">
        <f t="shared" si="1166"/>
        <v>0</v>
      </c>
      <c r="BF103" s="5">
        <f t="shared" si="1166"/>
        <v>0</v>
      </c>
      <c r="BG103" s="5">
        <f t="shared" si="1166"/>
        <v>0</v>
      </c>
      <c r="BH103" s="33">
        <f t="shared" si="1166"/>
        <v>5044625.2</v>
      </c>
      <c r="BI103" s="163">
        <f t="shared" si="1166"/>
        <v>-20000</v>
      </c>
      <c r="BJ103" s="33">
        <f t="shared" si="1166"/>
        <v>-20000</v>
      </c>
      <c r="BK103" s="33">
        <f t="shared" si="1166"/>
        <v>0</v>
      </c>
      <c r="BL103" s="33">
        <f t="shared" si="1166"/>
        <v>0</v>
      </c>
      <c r="BM103" s="33">
        <f t="shared" si="1166"/>
        <v>0</v>
      </c>
      <c r="BN103" s="33">
        <f t="shared" si="1166"/>
        <v>0</v>
      </c>
      <c r="BO103" s="33">
        <f t="shared" si="1166"/>
        <v>0</v>
      </c>
      <c r="BP103" s="33">
        <f t="shared" si="1166"/>
        <v>0</v>
      </c>
      <c r="BQ103" s="33">
        <f t="shared" si="1166"/>
        <v>0</v>
      </c>
      <c r="BR103" s="33">
        <f t="shared" si="1166"/>
        <v>0</v>
      </c>
      <c r="BS103" s="33">
        <f t="shared" si="1166"/>
        <v>5024625.2</v>
      </c>
      <c r="BT103" s="298">
        <f t="shared" si="1166"/>
        <v>0</v>
      </c>
      <c r="BU103" s="5">
        <f t="shared" si="1166"/>
        <v>0</v>
      </c>
      <c r="BV103" s="5">
        <f t="shared" si="1166"/>
        <v>0</v>
      </c>
      <c r="BW103" s="5">
        <f t="shared" si="1166"/>
        <v>0</v>
      </c>
      <c r="BX103" s="5">
        <f t="shared" si="1166"/>
        <v>0</v>
      </c>
      <c r="BY103" s="5">
        <f t="shared" si="1166"/>
        <v>0</v>
      </c>
      <c r="BZ103" s="5">
        <f t="shared" si="1166"/>
        <v>0</v>
      </c>
      <c r="CA103" s="5">
        <f t="shared" si="1166"/>
        <v>0</v>
      </c>
      <c r="CB103" s="5">
        <f t="shared" si="1166"/>
        <v>0</v>
      </c>
      <c r="CC103" s="33">
        <f t="shared" si="1166"/>
        <v>5024625.2</v>
      </c>
      <c r="CD103" s="74">
        <f t="shared" si="1166"/>
        <v>0</v>
      </c>
      <c r="CE103" s="5">
        <f t="shared" si="1166"/>
        <v>0</v>
      </c>
      <c r="CF103" s="5">
        <f t="shared" si="1166"/>
        <v>0</v>
      </c>
      <c r="CG103" s="5">
        <f t="shared" si="1166"/>
        <v>0</v>
      </c>
      <c r="CH103" s="5">
        <f t="shared" si="1166"/>
        <v>0</v>
      </c>
      <c r="CI103" s="5">
        <f t="shared" si="1166"/>
        <v>0</v>
      </c>
      <c r="CJ103" s="5">
        <f t="shared" si="1166"/>
        <v>0</v>
      </c>
      <c r="CK103" s="5">
        <f t="shared" si="1166"/>
        <v>0</v>
      </c>
      <c r="CL103" s="5">
        <f t="shared" si="1166"/>
        <v>0</v>
      </c>
      <c r="CM103" s="5">
        <f t="shared" si="1166"/>
        <v>0</v>
      </c>
      <c r="CN103" s="5">
        <f t="shared" si="1166"/>
        <v>0</v>
      </c>
      <c r="CO103" s="74">
        <f t="shared" si="1166"/>
        <v>5024625.2</v>
      </c>
      <c r="CP103" s="33">
        <f t="shared" si="1166"/>
        <v>5328437</v>
      </c>
      <c r="CQ103" s="33"/>
      <c r="CR103" s="33"/>
      <c r="CS103" s="33"/>
      <c r="CT103" s="33"/>
      <c r="CU103" s="33"/>
      <c r="CV103" s="33">
        <f t="shared" si="1166"/>
        <v>0</v>
      </c>
      <c r="CW103" s="33">
        <f t="shared" si="1166"/>
        <v>0</v>
      </c>
      <c r="CX103" s="33">
        <f t="shared" si="1166"/>
        <v>0</v>
      </c>
      <c r="CY103" s="33">
        <f t="shared" si="1166"/>
        <v>5328437</v>
      </c>
      <c r="CZ103" s="33">
        <f t="shared" si="1166"/>
        <v>0</v>
      </c>
      <c r="DA103" s="33">
        <f t="shared" si="1166"/>
        <v>0</v>
      </c>
      <c r="DB103" s="33">
        <f t="shared" si="1166"/>
        <v>0</v>
      </c>
      <c r="DC103" s="33">
        <f t="shared" si="849"/>
        <v>5328437</v>
      </c>
      <c r="DD103" s="33">
        <f t="shared" si="1166"/>
        <v>0</v>
      </c>
      <c r="DE103" s="33">
        <f t="shared" si="851"/>
        <v>5328437</v>
      </c>
      <c r="DF103" s="33">
        <f t="shared" si="1166"/>
        <v>0</v>
      </c>
      <c r="DG103" s="33">
        <f t="shared" si="853"/>
        <v>5328437</v>
      </c>
      <c r="DH103" s="299">
        <f t="shared" si="1166"/>
        <v>0</v>
      </c>
      <c r="DI103" s="33">
        <f t="shared" si="1166"/>
        <v>0</v>
      </c>
      <c r="DJ103" s="33">
        <f t="shared" si="1166"/>
        <v>5328437</v>
      </c>
      <c r="DK103" s="300">
        <f t="shared" si="1166"/>
        <v>0</v>
      </c>
      <c r="DL103" s="5">
        <f t="shared" si="1166"/>
        <v>0</v>
      </c>
      <c r="DM103" s="300">
        <f t="shared" si="1166"/>
        <v>5328437</v>
      </c>
      <c r="DN103" s="124">
        <f t="shared" si="1166"/>
        <v>0</v>
      </c>
      <c r="DO103" s="5">
        <f t="shared" si="1166"/>
        <v>0</v>
      </c>
      <c r="DP103" s="124">
        <f t="shared" si="1166"/>
        <v>5328437</v>
      </c>
      <c r="DQ103" s="33">
        <f t="shared" si="1166"/>
        <v>5377952</v>
      </c>
      <c r="DR103" s="33"/>
      <c r="DS103" s="33"/>
      <c r="DT103" s="33"/>
      <c r="DU103" s="33"/>
      <c r="DV103" s="33"/>
      <c r="DW103" s="33">
        <f t="shared" si="1166"/>
        <v>0</v>
      </c>
      <c r="DX103" s="33">
        <f t="shared" si="1166"/>
        <v>0</v>
      </c>
      <c r="DY103" s="33">
        <f t="shared" si="1166"/>
        <v>0</v>
      </c>
      <c r="DZ103" s="33">
        <f t="shared" si="1166"/>
        <v>5377952</v>
      </c>
      <c r="EA103" s="33">
        <f t="shared" si="1166"/>
        <v>0</v>
      </c>
      <c r="EB103" s="33">
        <f t="shared" si="1166"/>
        <v>0</v>
      </c>
      <c r="EC103" s="33">
        <f t="shared" si="1166"/>
        <v>0</v>
      </c>
      <c r="ED103" s="33">
        <f t="shared" si="859"/>
        <v>5377952</v>
      </c>
      <c r="EE103" s="33">
        <f t="shared" si="1166"/>
        <v>0</v>
      </c>
      <c r="EF103" s="33">
        <f t="shared" si="861"/>
        <v>5377952</v>
      </c>
      <c r="EG103" s="33">
        <f t="shared" si="1166"/>
        <v>0</v>
      </c>
      <c r="EH103" s="33">
        <f t="shared" si="863"/>
        <v>5377952</v>
      </c>
      <c r="EI103" s="301">
        <f t="shared" si="1166"/>
        <v>0</v>
      </c>
      <c r="EJ103" s="5">
        <f t="shared" si="1166"/>
        <v>0</v>
      </c>
      <c r="EK103" s="33">
        <f t="shared" si="1166"/>
        <v>5377952</v>
      </c>
      <c r="EL103" s="124">
        <f t="shared" si="1166"/>
        <v>0</v>
      </c>
      <c r="EM103" s="5">
        <f t="shared" si="1166"/>
        <v>0</v>
      </c>
      <c r="EN103" s="124">
        <f t="shared" si="1166"/>
        <v>5377952</v>
      </c>
      <c r="EO103" s="302">
        <f t="shared" si="1166"/>
        <v>0</v>
      </c>
      <c r="EP103" s="5">
        <f t="shared" si="1166"/>
        <v>0</v>
      </c>
      <c r="EQ103" s="302">
        <f t="shared" si="1166"/>
        <v>5377952</v>
      </c>
      <c r="ER103" s="5">
        <f t="shared" si="1166"/>
        <v>2465018.98</v>
      </c>
      <c r="ES103" s="196">
        <f t="shared" si="867"/>
        <v>49.058763228747885</v>
      </c>
      <c r="ET103" s="5">
        <f t="shared" si="1166"/>
        <v>0</v>
      </c>
      <c r="EU103" s="2"/>
      <c r="EV103" s="2"/>
    </row>
    <row r="104" spans="1:180" s="40" customFormat="1" ht="25.5" hidden="1" customHeight="1" outlineLevel="4" x14ac:dyDescent="0.25">
      <c r="A104" s="70" t="s">
        <v>161</v>
      </c>
      <c r="B104" s="71" t="s">
        <v>74</v>
      </c>
      <c r="C104" s="4"/>
      <c r="D104" s="4"/>
      <c r="E104" s="71" t="s">
        <v>90</v>
      </c>
      <c r="F104" s="71" t="s">
        <v>85</v>
      </c>
      <c r="G104" s="71" t="s">
        <v>0</v>
      </c>
      <c r="H104" s="72">
        <v>80040</v>
      </c>
      <c r="I104" s="72" t="s">
        <v>16</v>
      </c>
      <c r="J104" s="8">
        <v>5280827</v>
      </c>
      <c r="K104" s="8"/>
      <c r="L104" s="8"/>
      <c r="M104" s="8"/>
      <c r="N104" s="8"/>
      <c r="O104" s="8"/>
      <c r="P104" s="35">
        <f t="shared" ref="P104" si="1167">Q104</f>
        <v>63798.2</v>
      </c>
      <c r="Q104" s="35">
        <v>63798.2</v>
      </c>
      <c r="R104" s="35"/>
      <c r="S104" s="35">
        <f t="shared" ref="S104" si="1168">J104+P104</f>
        <v>5344625.2</v>
      </c>
      <c r="T104" s="43">
        <f>SUM(U104:AE104)</f>
        <v>0</v>
      </c>
      <c r="U104" s="35"/>
      <c r="V104" s="35"/>
      <c r="W104" s="35"/>
      <c r="X104" s="35"/>
      <c r="Y104" s="35"/>
      <c r="Z104" s="35"/>
      <c r="AA104" s="35"/>
      <c r="AB104" s="35"/>
      <c r="AC104" s="8"/>
      <c r="AD104" s="35"/>
      <c r="AE104" s="35"/>
      <c r="AF104" s="43">
        <f>T104+S104</f>
        <v>5344625.2</v>
      </c>
      <c r="AG104" s="146">
        <f t="shared" ref="AG104" si="1169">SUM(AH104:AU104)</f>
        <v>-100000</v>
      </c>
      <c r="AH104" s="132">
        <v>-100000</v>
      </c>
      <c r="AI104" s="8"/>
      <c r="AJ104" s="8"/>
      <c r="AK104" s="8"/>
      <c r="AL104" s="8"/>
      <c r="AM104" s="8"/>
      <c r="AN104" s="8"/>
      <c r="AO104" s="8"/>
      <c r="AP104" s="8"/>
      <c r="AQ104" s="8"/>
      <c r="AR104" s="8"/>
      <c r="AS104" s="8"/>
      <c r="AT104" s="8"/>
      <c r="AU104" s="8"/>
      <c r="AV104" s="43">
        <f t="shared" ref="AV104" si="1170">AF104+AG104</f>
        <v>5244625.2</v>
      </c>
      <c r="AW104" s="132">
        <f t="shared" ref="AW104" si="1171">SUM(AX104:BG104)</f>
        <v>-200000</v>
      </c>
      <c r="AX104" s="132">
        <v>-200000</v>
      </c>
      <c r="AY104" s="8"/>
      <c r="AZ104" s="8"/>
      <c r="BA104" s="8"/>
      <c r="BB104" s="8"/>
      <c r="BC104" s="8"/>
      <c r="BD104" s="8"/>
      <c r="BE104" s="8"/>
      <c r="BF104" s="8"/>
      <c r="BG104" s="8"/>
      <c r="BH104" s="43">
        <f t="shared" ref="BH104" si="1172">AV104+AW104</f>
        <v>5044625.2</v>
      </c>
      <c r="BI104" s="165">
        <f t="shared" ref="BI104" si="1173">SUM(BJ104:BR104)</f>
        <v>-20000</v>
      </c>
      <c r="BJ104" s="146">
        <v>-20000</v>
      </c>
      <c r="BK104" s="35"/>
      <c r="BL104" s="35"/>
      <c r="BM104" s="35"/>
      <c r="BN104" s="35"/>
      <c r="BO104" s="35"/>
      <c r="BP104" s="35"/>
      <c r="BQ104" s="35"/>
      <c r="BR104" s="35"/>
      <c r="BS104" s="43">
        <f t="shared" ref="BS104" si="1174">BH104+BI104</f>
        <v>5024625.2</v>
      </c>
      <c r="BT104" s="181">
        <f t="shared" ref="BT104" si="1175">SUM(BU104:CB104)</f>
        <v>0</v>
      </c>
      <c r="BU104" s="19"/>
      <c r="BV104" s="19"/>
      <c r="BW104" s="19"/>
      <c r="BX104" s="19"/>
      <c r="BY104" s="19"/>
      <c r="BZ104" s="19"/>
      <c r="CA104" s="19"/>
      <c r="CB104" s="19"/>
      <c r="CC104" s="43">
        <f t="shared" ref="CC104" si="1176">BS104+BT104</f>
        <v>5024625.2</v>
      </c>
      <c r="CD104" s="310">
        <f t="shared" ref="CD104" si="1177">CE104+CF104+CG104+CH104+CI104+CJ104+CK104+CL104+CM104+CN104</f>
        <v>0</v>
      </c>
      <c r="CE104" s="39"/>
      <c r="CF104" s="39"/>
      <c r="CG104" s="39"/>
      <c r="CH104" s="39"/>
      <c r="CI104" s="39"/>
      <c r="CJ104" s="39"/>
      <c r="CK104" s="39"/>
      <c r="CL104" s="39"/>
      <c r="CM104" s="39"/>
      <c r="CN104" s="39"/>
      <c r="CO104" s="310">
        <f t="shared" ref="CO104" si="1178">CC104+CD104</f>
        <v>5024625.2</v>
      </c>
      <c r="CP104" s="35">
        <v>5328437</v>
      </c>
      <c r="CQ104" s="35"/>
      <c r="CR104" s="35"/>
      <c r="CS104" s="35"/>
      <c r="CT104" s="35"/>
      <c r="CU104" s="35"/>
      <c r="CV104" s="35">
        <f t="shared" ref="CV104" si="1179">CW104+CX104</f>
        <v>0</v>
      </c>
      <c r="CW104" s="35"/>
      <c r="CX104" s="35"/>
      <c r="CY104" s="35">
        <f t="shared" ref="CY104" si="1180">CP104+CV104</f>
        <v>5328437</v>
      </c>
      <c r="CZ104" s="35"/>
      <c r="DA104" s="35"/>
      <c r="DB104" s="35"/>
      <c r="DC104" s="33">
        <f t="shared" si="849"/>
        <v>5328437</v>
      </c>
      <c r="DD104" s="35"/>
      <c r="DE104" s="33">
        <f t="shared" si="851"/>
        <v>5328437</v>
      </c>
      <c r="DF104" s="35"/>
      <c r="DG104" s="33">
        <f t="shared" si="853"/>
        <v>5328437</v>
      </c>
      <c r="DH104" s="311">
        <f>DI104</f>
        <v>0</v>
      </c>
      <c r="DI104" s="35"/>
      <c r="DJ104" s="43">
        <f>DG104+DH104</f>
        <v>5328437</v>
      </c>
      <c r="DK104" s="312">
        <f t="shared" ref="DK104" si="1181">DL104</f>
        <v>0</v>
      </c>
      <c r="DL104" s="39"/>
      <c r="DM104" s="312">
        <f t="shared" ref="DM104" si="1182">DJ104+DK104</f>
        <v>5328437</v>
      </c>
      <c r="DN104" s="311">
        <f>DO104</f>
        <v>0</v>
      </c>
      <c r="DO104" s="39">
        <v>0</v>
      </c>
      <c r="DP104" s="311">
        <f>DM104+DN104</f>
        <v>5328437</v>
      </c>
      <c r="DQ104" s="35">
        <v>5377952</v>
      </c>
      <c r="DR104" s="35"/>
      <c r="DS104" s="35"/>
      <c r="DT104" s="35"/>
      <c r="DU104" s="35"/>
      <c r="DV104" s="35"/>
      <c r="DW104" s="35">
        <f t="shared" ref="DW104" si="1183">DX104+DY104</f>
        <v>0</v>
      </c>
      <c r="DX104" s="35"/>
      <c r="DY104" s="35"/>
      <c r="DZ104" s="43">
        <f t="shared" ref="DZ104" si="1184">DQ104+DW104</f>
        <v>5377952</v>
      </c>
      <c r="EA104" s="35"/>
      <c r="EB104" s="35"/>
      <c r="EC104" s="35"/>
      <c r="ED104" s="33">
        <f t="shared" si="859"/>
        <v>5377952</v>
      </c>
      <c r="EE104" s="35"/>
      <c r="EF104" s="33">
        <f t="shared" si="861"/>
        <v>5377952</v>
      </c>
      <c r="EG104" s="35"/>
      <c r="EH104" s="33">
        <f t="shared" si="863"/>
        <v>5377952</v>
      </c>
      <c r="EI104" s="313">
        <f t="shared" ref="EI104" si="1185">EJ104</f>
        <v>0</v>
      </c>
      <c r="EJ104" s="8">
        <v>0</v>
      </c>
      <c r="EK104" s="43">
        <f>EH104+EI104</f>
        <v>5377952</v>
      </c>
      <c r="EL104" s="311">
        <f>EM104</f>
        <v>0</v>
      </c>
      <c r="EM104" s="39"/>
      <c r="EN104" s="311">
        <f>EK104+EL104</f>
        <v>5377952</v>
      </c>
      <c r="EO104" s="314">
        <f>EP104</f>
        <v>0</v>
      </c>
      <c r="EP104" s="39"/>
      <c r="EQ104" s="314">
        <f>EN104+EO104</f>
        <v>5377952</v>
      </c>
      <c r="ER104" s="8">
        <v>2465018.98</v>
      </c>
      <c r="ES104" s="196">
        <f t="shared" si="867"/>
        <v>49.058763228747885</v>
      </c>
      <c r="ET104" s="19"/>
      <c r="EU104" s="38"/>
      <c r="EV104" s="38"/>
      <c r="EW104" s="38"/>
      <c r="EX104" s="38"/>
      <c r="EY104" s="38"/>
      <c r="EZ104" s="38"/>
      <c r="FA104" s="38"/>
      <c r="FB104" s="38"/>
      <c r="FC104" s="38"/>
      <c r="FD104" s="38"/>
      <c r="FE104" s="38"/>
      <c r="FF104" s="38"/>
      <c r="FG104" s="38"/>
      <c r="FH104" s="38"/>
      <c r="FI104" s="38"/>
      <c r="FJ104" s="38"/>
      <c r="FK104" s="38"/>
      <c r="FL104" s="38"/>
      <c r="FM104" s="38"/>
      <c r="FN104" s="38"/>
      <c r="FO104" s="38"/>
      <c r="FP104" s="38"/>
      <c r="FQ104" s="38"/>
      <c r="FR104" s="38"/>
      <c r="FS104" s="38"/>
      <c r="FT104" s="38"/>
      <c r="FU104" s="38"/>
      <c r="FV104" s="38"/>
      <c r="FW104" s="38"/>
      <c r="FX104" s="38"/>
    </row>
    <row r="105" spans="1:180" ht="30.75" customHeight="1" outlineLevel="2" collapsed="1" x14ac:dyDescent="0.25">
      <c r="A105" s="58" t="s">
        <v>184</v>
      </c>
      <c r="B105" s="4" t="s">
        <v>74</v>
      </c>
      <c r="C105" s="4"/>
      <c r="D105" s="4"/>
      <c r="E105" s="4" t="s">
        <v>90</v>
      </c>
      <c r="F105" s="4" t="s">
        <v>85</v>
      </c>
      <c r="G105" s="4" t="s">
        <v>0</v>
      </c>
      <c r="H105" s="7">
        <v>80040</v>
      </c>
      <c r="I105" s="7" t="s">
        <v>19</v>
      </c>
      <c r="J105" s="5">
        <f t="shared" ref="J105:ET105" si="1186">J106</f>
        <v>500000</v>
      </c>
      <c r="K105" s="5"/>
      <c r="L105" s="5"/>
      <c r="M105" s="5"/>
      <c r="N105" s="5"/>
      <c r="O105" s="5"/>
      <c r="P105" s="33">
        <f t="shared" si="1186"/>
        <v>0</v>
      </c>
      <c r="Q105" s="33">
        <f t="shared" si="1186"/>
        <v>0</v>
      </c>
      <c r="R105" s="33">
        <f t="shared" si="1186"/>
        <v>0</v>
      </c>
      <c r="S105" s="33">
        <f t="shared" si="1186"/>
        <v>500000</v>
      </c>
      <c r="T105" s="33">
        <f t="shared" si="1186"/>
        <v>0</v>
      </c>
      <c r="U105" s="33">
        <f t="shared" si="1186"/>
        <v>0</v>
      </c>
      <c r="V105" s="33">
        <f t="shared" si="1186"/>
        <v>0</v>
      </c>
      <c r="W105" s="33">
        <f t="shared" si="1186"/>
        <v>0</v>
      </c>
      <c r="X105" s="33">
        <f t="shared" si="1186"/>
        <v>0</v>
      </c>
      <c r="Y105" s="33">
        <f t="shared" si="1186"/>
        <v>0</v>
      </c>
      <c r="Z105" s="33">
        <f t="shared" si="1186"/>
        <v>0</v>
      </c>
      <c r="AA105" s="33">
        <f t="shared" si="1186"/>
        <v>0</v>
      </c>
      <c r="AB105" s="33">
        <f t="shared" si="1186"/>
        <v>0</v>
      </c>
      <c r="AC105" s="5">
        <f t="shared" si="1186"/>
        <v>0</v>
      </c>
      <c r="AD105" s="33">
        <f t="shared" si="1186"/>
        <v>0</v>
      </c>
      <c r="AE105" s="33">
        <f t="shared" si="1186"/>
        <v>0</v>
      </c>
      <c r="AF105" s="33">
        <f t="shared" si="1186"/>
        <v>500000</v>
      </c>
      <c r="AG105" s="5">
        <f t="shared" si="1186"/>
        <v>0</v>
      </c>
      <c r="AH105" s="5">
        <f t="shared" si="1186"/>
        <v>0</v>
      </c>
      <c r="AI105" s="5">
        <f t="shared" si="1186"/>
        <v>0</v>
      </c>
      <c r="AJ105" s="5">
        <f t="shared" si="1186"/>
        <v>0</v>
      </c>
      <c r="AK105" s="5">
        <f t="shared" si="1186"/>
        <v>0</v>
      </c>
      <c r="AL105" s="5">
        <f t="shared" si="1186"/>
        <v>0</v>
      </c>
      <c r="AM105" s="5">
        <f t="shared" si="1186"/>
        <v>0</v>
      </c>
      <c r="AN105" s="5">
        <f t="shared" si="1186"/>
        <v>0</v>
      </c>
      <c r="AO105" s="5">
        <f t="shared" si="1186"/>
        <v>0</v>
      </c>
      <c r="AP105" s="5">
        <f t="shared" si="1186"/>
        <v>0</v>
      </c>
      <c r="AQ105" s="5">
        <f t="shared" si="1186"/>
        <v>0</v>
      </c>
      <c r="AR105" s="5">
        <f t="shared" si="1186"/>
        <v>0</v>
      </c>
      <c r="AS105" s="5">
        <f t="shared" si="1186"/>
        <v>0</v>
      </c>
      <c r="AT105" s="5">
        <f t="shared" si="1186"/>
        <v>0</v>
      </c>
      <c r="AU105" s="5">
        <f t="shared" si="1186"/>
        <v>0</v>
      </c>
      <c r="AV105" s="33">
        <f t="shared" si="1186"/>
        <v>500000</v>
      </c>
      <c r="AW105" s="5">
        <f t="shared" si="1186"/>
        <v>0</v>
      </c>
      <c r="AX105" s="5">
        <f t="shared" si="1186"/>
        <v>0</v>
      </c>
      <c r="AY105" s="5">
        <f t="shared" si="1186"/>
        <v>0</v>
      </c>
      <c r="AZ105" s="5">
        <f t="shared" si="1186"/>
        <v>0</v>
      </c>
      <c r="BA105" s="5">
        <f t="shared" si="1186"/>
        <v>0</v>
      </c>
      <c r="BB105" s="5">
        <f t="shared" si="1186"/>
        <v>0</v>
      </c>
      <c r="BC105" s="5">
        <f t="shared" si="1186"/>
        <v>0</v>
      </c>
      <c r="BD105" s="5">
        <f t="shared" si="1186"/>
        <v>0</v>
      </c>
      <c r="BE105" s="5">
        <f t="shared" si="1186"/>
        <v>0</v>
      </c>
      <c r="BF105" s="5">
        <f t="shared" si="1186"/>
        <v>0</v>
      </c>
      <c r="BG105" s="5">
        <f t="shared" si="1186"/>
        <v>0</v>
      </c>
      <c r="BH105" s="33">
        <f t="shared" si="1186"/>
        <v>500000</v>
      </c>
      <c r="BI105" s="163">
        <f t="shared" si="1186"/>
        <v>0</v>
      </c>
      <c r="BJ105" s="33">
        <f t="shared" si="1186"/>
        <v>0</v>
      </c>
      <c r="BK105" s="33">
        <f t="shared" si="1186"/>
        <v>0</v>
      </c>
      <c r="BL105" s="33">
        <f t="shared" si="1186"/>
        <v>0</v>
      </c>
      <c r="BM105" s="33">
        <f t="shared" si="1186"/>
        <v>0</v>
      </c>
      <c r="BN105" s="33">
        <f t="shared" si="1186"/>
        <v>0</v>
      </c>
      <c r="BO105" s="33">
        <f t="shared" si="1186"/>
        <v>0</v>
      </c>
      <c r="BP105" s="33">
        <f t="shared" si="1186"/>
        <v>0</v>
      </c>
      <c r="BQ105" s="33">
        <f t="shared" si="1186"/>
        <v>0</v>
      </c>
      <c r="BR105" s="33">
        <f t="shared" si="1186"/>
        <v>0</v>
      </c>
      <c r="BS105" s="33">
        <f t="shared" si="1186"/>
        <v>500000</v>
      </c>
      <c r="BT105" s="298">
        <f t="shared" si="1186"/>
        <v>0</v>
      </c>
      <c r="BU105" s="5">
        <f t="shared" si="1186"/>
        <v>0</v>
      </c>
      <c r="BV105" s="5">
        <f t="shared" si="1186"/>
        <v>0</v>
      </c>
      <c r="BW105" s="5">
        <f t="shared" si="1186"/>
        <v>0</v>
      </c>
      <c r="BX105" s="5">
        <f t="shared" si="1186"/>
        <v>0</v>
      </c>
      <c r="BY105" s="5">
        <f t="shared" si="1186"/>
        <v>0</v>
      </c>
      <c r="BZ105" s="5">
        <f t="shared" si="1186"/>
        <v>0</v>
      </c>
      <c r="CA105" s="5">
        <f t="shared" si="1186"/>
        <v>0</v>
      </c>
      <c r="CB105" s="5">
        <f t="shared" si="1186"/>
        <v>0</v>
      </c>
      <c r="CC105" s="33">
        <f t="shared" si="1186"/>
        <v>500000</v>
      </c>
      <c r="CD105" s="74">
        <f t="shared" si="1186"/>
        <v>0</v>
      </c>
      <c r="CE105" s="5">
        <f t="shared" si="1186"/>
        <v>0</v>
      </c>
      <c r="CF105" s="5">
        <f t="shared" si="1186"/>
        <v>0</v>
      </c>
      <c r="CG105" s="5">
        <f t="shared" si="1186"/>
        <v>0</v>
      </c>
      <c r="CH105" s="5">
        <f t="shared" si="1186"/>
        <v>0</v>
      </c>
      <c r="CI105" s="5">
        <f t="shared" si="1186"/>
        <v>0</v>
      </c>
      <c r="CJ105" s="5">
        <f t="shared" si="1186"/>
        <v>0</v>
      </c>
      <c r="CK105" s="5">
        <f t="shared" si="1186"/>
        <v>0</v>
      </c>
      <c r="CL105" s="5">
        <f t="shared" si="1186"/>
        <v>0</v>
      </c>
      <c r="CM105" s="5">
        <f t="shared" si="1186"/>
        <v>0</v>
      </c>
      <c r="CN105" s="5">
        <f t="shared" si="1186"/>
        <v>0</v>
      </c>
      <c r="CO105" s="74">
        <f t="shared" si="1186"/>
        <v>500000</v>
      </c>
      <c r="CP105" s="33">
        <f t="shared" si="1186"/>
        <v>500000</v>
      </c>
      <c r="CQ105" s="33"/>
      <c r="CR105" s="33"/>
      <c r="CS105" s="33"/>
      <c r="CT105" s="33"/>
      <c r="CU105" s="33"/>
      <c r="CV105" s="33">
        <f t="shared" si="1186"/>
        <v>0</v>
      </c>
      <c r="CW105" s="33">
        <f t="shared" si="1186"/>
        <v>0</v>
      </c>
      <c r="CX105" s="33">
        <f t="shared" si="1186"/>
        <v>0</v>
      </c>
      <c r="CY105" s="33">
        <f t="shared" si="1186"/>
        <v>500000</v>
      </c>
      <c r="CZ105" s="33">
        <f t="shared" si="1186"/>
        <v>0</v>
      </c>
      <c r="DA105" s="33">
        <f t="shared" si="1186"/>
        <v>0</v>
      </c>
      <c r="DB105" s="33">
        <f t="shared" si="1186"/>
        <v>0</v>
      </c>
      <c r="DC105" s="33">
        <f t="shared" si="849"/>
        <v>500000</v>
      </c>
      <c r="DD105" s="33">
        <f t="shared" si="1186"/>
        <v>0</v>
      </c>
      <c r="DE105" s="33">
        <f t="shared" si="851"/>
        <v>500000</v>
      </c>
      <c r="DF105" s="33">
        <f t="shared" si="1186"/>
        <v>0</v>
      </c>
      <c r="DG105" s="33">
        <f t="shared" si="853"/>
        <v>500000</v>
      </c>
      <c r="DH105" s="299">
        <f t="shared" si="1186"/>
        <v>0</v>
      </c>
      <c r="DI105" s="33">
        <f t="shared" si="1186"/>
        <v>0</v>
      </c>
      <c r="DJ105" s="33">
        <f t="shared" si="1186"/>
        <v>500000</v>
      </c>
      <c r="DK105" s="300">
        <f t="shared" si="1186"/>
        <v>0</v>
      </c>
      <c r="DL105" s="5">
        <f t="shared" si="1186"/>
        <v>0</v>
      </c>
      <c r="DM105" s="300">
        <f t="shared" si="1186"/>
        <v>500000</v>
      </c>
      <c r="DN105" s="124">
        <f t="shared" si="1186"/>
        <v>0</v>
      </c>
      <c r="DO105" s="5">
        <f t="shared" si="1186"/>
        <v>0</v>
      </c>
      <c r="DP105" s="124">
        <f t="shared" si="1186"/>
        <v>500000</v>
      </c>
      <c r="DQ105" s="33">
        <f t="shared" si="1186"/>
        <v>500000</v>
      </c>
      <c r="DR105" s="33"/>
      <c r="DS105" s="33"/>
      <c r="DT105" s="33"/>
      <c r="DU105" s="33"/>
      <c r="DV105" s="33"/>
      <c r="DW105" s="33">
        <f t="shared" si="1186"/>
        <v>0</v>
      </c>
      <c r="DX105" s="33">
        <f t="shared" si="1186"/>
        <v>0</v>
      </c>
      <c r="DY105" s="33">
        <f t="shared" si="1186"/>
        <v>0</v>
      </c>
      <c r="DZ105" s="33">
        <f t="shared" si="1186"/>
        <v>500000</v>
      </c>
      <c r="EA105" s="33">
        <f t="shared" si="1186"/>
        <v>0</v>
      </c>
      <c r="EB105" s="33">
        <f t="shared" si="1186"/>
        <v>0</v>
      </c>
      <c r="EC105" s="33">
        <f t="shared" si="1186"/>
        <v>0</v>
      </c>
      <c r="ED105" s="33">
        <f t="shared" si="859"/>
        <v>500000</v>
      </c>
      <c r="EE105" s="33">
        <f t="shared" si="1186"/>
        <v>0</v>
      </c>
      <c r="EF105" s="33">
        <f t="shared" si="861"/>
        <v>500000</v>
      </c>
      <c r="EG105" s="33">
        <f t="shared" si="1186"/>
        <v>0</v>
      </c>
      <c r="EH105" s="33">
        <f t="shared" si="863"/>
        <v>500000</v>
      </c>
      <c r="EI105" s="301">
        <f t="shared" si="1186"/>
        <v>0</v>
      </c>
      <c r="EJ105" s="5">
        <f t="shared" si="1186"/>
        <v>0</v>
      </c>
      <c r="EK105" s="33">
        <f t="shared" si="1186"/>
        <v>500000</v>
      </c>
      <c r="EL105" s="124">
        <f t="shared" si="1186"/>
        <v>0</v>
      </c>
      <c r="EM105" s="5">
        <f t="shared" si="1186"/>
        <v>0</v>
      </c>
      <c r="EN105" s="124">
        <f t="shared" si="1186"/>
        <v>500000</v>
      </c>
      <c r="EO105" s="302">
        <f t="shared" si="1186"/>
        <v>0</v>
      </c>
      <c r="EP105" s="5">
        <f t="shared" si="1186"/>
        <v>0</v>
      </c>
      <c r="EQ105" s="302">
        <f t="shared" si="1186"/>
        <v>500000</v>
      </c>
      <c r="ER105" s="5">
        <f t="shared" si="1186"/>
        <v>288094</v>
      </c>
      <c r="ES105" s="196">
        <f t="shared" si="867"/>
        <v>57.6188</v>
      </c>
      <c r="ET105" s="5">
        <f t="shared" si="1186"/>
        <v>0</v>
      </c>
      <c r="EU105" s="2"/>
      <c r="EV105" s="2"/>
    </row>
    <row r="106" spans="1:180" ht="41.25" customHeight="1" outlineLevel="3" x14ac:dyDescent="0.25">
      <c r="A106" s="58" t="s">
        <v>185</v>
      </c>
      <c r="B106" s="4" t="s">
        <v>74</v>
      </c>
      <c r="C106" s="4"/>
      <c r="D106" s="4"/>
      <c r="E106" s="4" t="s">
        <v>90</v>
      </c>
      <c r="F106" s="4" t="s">
        <v>85</v>
      </c>
      <c r="G106" s="4" t="s">
        <v>0</v>
      </c>
      <c r="H106" s="7">
        <v>80040</v>
      </c>
      <c r="I106" s="7" t="s">
        <v>20</v>
      </c>
      <c r="J106" s="5">
        <f t="shared" ref="J106:CP106" si="1187">J108+J107</f>
        <v>500000</v>
      </c>
      <c r="K106" s="5"/>
      <c r="L106" s="5"/>
      <c r="M106" s="5"/>
      <c r="N106" s="5"/>
      <c r="O106" s="5"/>
      <c r="P106" s="33">
        <f t="shared" ref="P106" si="1188">P108+P107</f>
        <v>0</v>
      </c>
      <c r="Q106" s="33">
        <f t="shared" ref="Q106:CC106" si="1189">Q108+Q107</f>
        <v>0</v>
      </c>
      <c r="R106" s="33">
        <f t="shared" si="1189"/>
        <v>0</v>
      </c>
      <c r="S106" s="33">
        <f t="shared" si="1189"/>
        <v>500000</v>
      </c>
      <c r="T106" s="33">
        <f t="shared" si="1189"/>
        <v>0</v>
      </c>
      <c r="U106" s="33">
        <f t="shared" si="1189"/>
        <v>0</v>
      </c>
      <c r="V106" s="33">
        <f t="shared" si="1189"/>
        <v>0</v>
      </c>
      <c r="W106" s="33">
        <f t="shared" ref="W106:AE106" si="1190">W108+W107</f>
        <v>0</v>
      </c>
      <c r="X106" s="33">
        <f t="shared" si="1190"/>
        <v>0</v>
      </c>
      <c r="Y106" s="33">
        <f t="shared" si="1190"/>
        <v>0</v>
      </c>
      <c r="Z106" s="33">
        <f t="shared" ref="Z106:AA106" si="1191">Z108+Z107</f>
        <v>0</v>
      </c>
      <c r="AA106" s="33">
        <f t="shared" si="1191"/>
        <v>0</v>
      </c>
      <c r="AB106" s="33">
        <f t="shared" si="1190"/>
        <v>0</v>
      </c>
      <c r="AC106" s="5">
        <f t="shared" si="1190"/>
        <v>0</v>
      </c>
      <c r="AD106" s="33">
        <f t="shared" si="1190"/>
        <v>0</v>
      </c>
      <c r="AE106" s="33">
        <f t="shared" si="1190"/>
        <v>0</v>
      </c>
      <c r="AF106" s="33">
        <f t="shared" si="1189"/>
        <v>500000</v>
      </c>
      <c r="AG106" s="5">
        <f t="shared" ref="AG106:AU106" si="1192">AG108+AG107</f>
        <v>0</v>
      </c>
      <c r="AH106" s="5">
        <f t="shared" ref="AH106:AT106" si="1193">AH108+AH107</f>
        <v>0</v>
      </c>
      <c r="AI106" s="5">
        <f t="shared" ref="AI106:AL106" si="1194">AI108+AI107</f>
        <v>0</v>
      </c>
      <c r="AJ106" s="5">
        <f t="shared" si="1194"/>
        <v>0</v>
      </c>
      <c r="AK106" s="5">
        <f t="shared" si="1194"/>
        <v>0</v>
      </c>
      <c r="AL106" s="5">
        <f t="shared" si="1194"/>
        <v>0</v>
      </c>
      <c r="AM106" s="5">
        <f t="shared" si="1193"/>
        <v>0</v>
      </c>
      <c r="AN106" s="5">
        <f t="shared" si="1193"/>
        <v>0</v>
      </c>
      <c r="AO106" s="5">
        <f t="shared" si="1193"/>
        <v>0</v>
      </c>
      <c r="AP106" s="5">
        <f t="shared" ref="AP106" si="1195">AP108+AP107</f>
        <v>0</v>
      </c>
      <c r="AQ106" s="5">
        <f t="shared" ref="AQ106:AS106" si="1196">AQ108+AQ107</f>
        <v>0</v>
      </c>
      <c r="AR106" s="5">
        <f t="shared" si="1196"/>
        <v>0</v>
      </c>
      <c r="AS106" s="5">
        <f t="shared" si="1196"/>
        <v>0</v>
      </c>
      <c r="AT106" s="5">
        <f t="shared" si="1193"/>
        <v>0</v>
      </c>
      <c r="AU106" s="5">
        <f t="shared" si="1192"/>
        <v>0</v>
      </c>
      <c r="AV106" s="33">
        <f t="shared" si="1189"/>
        <v>500000</v>
      </c>
      <c r="AW106" s="5">
        <f t="shared" si="1189"/>
        <v>0</v>
      </c>
      <c r="AX106" s="5">
        <f t="shared" si="1189"/>
        <v>0</v>
      </c>
      <c r="AY106" s="5">
        <f t="shared" si="1189"/>
        <v>0</v>
      </c>
      <c r="AZ106" s="5">
        <f t="shared" ref="AZ106:BD106" si="1197">AZ108+AZ107</f>
        <v>0</v>
      </c>
      <c r="BA106" s="5">
        <f t="shared" si="1197"/>
        <v>0</v>
      </c>
      <c r="BB106" s="5">
        <f t="shared" si="1197"/>
        <v>0</v>
      </c>
      <c r="BC106" s="5">
        <f t="shared" si="1197"/>
        <v>0</v>
      </c>
      <c r="BD106" s="5">
        <f t="shared" si="1197"/>
        <v>0</v>
      </c>
      <c r="BE106" s="5">
        <f t="shared" ref="BE106:BG106" si="1198">BE108+BE107</f>
        <v>0</v>
      </c>
      <c r="BF106" s="5">
        <f t="shared" si="1198"/>
        <v>0</v>
      </c>
      <c r="BG106" s="5">
        <f t="shared" si="1198"/>
        <v>0</v>
      </c>
      <c r="BH106" s="33">
        <f t="shared" si="1189"/>
        <v>500000</v>
      </c>
      <c r="BI106" s="163">
        <f t="shared" si="1189"/>
        <v>0</v>
      </c>
      <c r="BJ106" s="33">
        <f t="shared" si="1189"/>
        <v>0</v>
      </c>
      <c r="BK106" s="33">
        <f t="shared" si="1189"/>
        <v>0</v>
      </c>
      <c r="BL106" s="33">
        <f t="shared" si="1189"/>
        <v>0</v>
      </c>
      <c r="BM106" s="33">
        <f t="shared" ref="BM106:BO106" si="1199">BM108+BM107</f>
        <v>0</v>
      </c>
      <c r="BN106" s="33">
        <f t="shared" si="1199"/>
        <v>0</v>
      </c>
      <c r="BO106" s="33">
        <f t="shared" si="1199"/>
        <v>0</v>
      </c>
      <c r="BP106" s="33">
        <f t="shared" si="1189"/>
        <v>0</v>
      </c>
      <c r="BQ106" s="33">
        <f t="shared" ref="BQ106:BR106" si="1200">BQ108+BQ107</f>
        <v>0</v>
      </c>
      <c r="BR106" s="33">
        <f t="shared" si="1200"/>
        <v>0</v>
      </c>
      <c r="BS106" s="33">
        <f t="shared" si="1189"/>
        <v>500000</v>
      </c>
      <c r="BT106" s="298">
        <f t="shared" si="1189"/>
        <v>0</v>
      </c>
      <c r="BU106" s="5">
        <f t="shared" ref="BU106:BX106" si="1201">BU108+BU107</f>
        <v>0</v>
      </c>
      <c r="BV106" s="5">
        <f t="shared" si="1201"/>
        <v>0</v>
      </c>
      <c r="BW106" s="5">
        <f t="shared" si="1201"/>
        <v>0</v>
      </c>
      <c r="BX106" s="5">
        <f t="shared" si="1201"/>
        <v>0</v>
      </c>
      <c r="BY106" s="5">
        <f t="shared" si="1189"/>
        <v>0</v>
      </c>
      <c r="BZ106" s="5">
        <f t="shared" ref="BZ106:CB106" si="1202">BZ108+BZ107</f>
        <v>0</v>
      </c>
      <c r="CA106" s="5">
        <f t="shared" si="1202"/>
        <v>0</v>
      </c>
      <c r="CB106" s="5">
        <f t="shared" si="1202"/>
        <v>0</v>
      </c>
      <c r="CC106" s="33">
        <f t="shared" si="1189"/>
        <v>500000</v>
      </c>
      <c r="CD106" s="74">
        <f t="shared" ref="CD106:CF106" si="1203">CD108+CD107</f>
        <v>0</v>
      </c>
      <c r="CE106" s="5">
        <f t="shared" si="1203"/>
        <v>0</v>
      </c>
      <c r="CF106" s="5">
        <f t="shared" si="1203"/>
        <v>0</v>
      </c>
      <c r="CG106" s="5">
        <f t="shared" ref="CG106:CI106" si="1204">CG108+CG107</f>
        <v>0</v>
      </c>
      <c r="CH106" s="5">
        <f t="shared" si="1204"/>
        <v>0</v>
      </c>
      <c r="CI106" s="5">
        <f t="shared" si="1204"/>
        <v>0</v>
      </c>
      <c r="CJ106" s="5">
        <f t="shared" ref="CJ106:CL106" si="1205">CJ108+CJ107</f>
        <v>0</v>
      </c>
      <c r="CK106" s="5">
        <f t="shared" si="1205"/>
        <v>0</v>
      </c>
      <c r="CL106" s="5">
        <f t="shared" si="1205"/>
        <v>0</v>
      </c>
      <c r="CM106" s="5">
        <f t="shared" ref="CM106:CO106" si="1206">CM108+CM107</f>
        <v>0</v>
      </c>
      <c r="CN106" s="5">
        <f t="shared" si="1206"/>
        <v>0</v>
      </c>
      <c r="CO106" s="74">
        <f t="shared" si="1206"/>
        <v>500000</v>
      </c>
      <c r="CP106" s="33">
        <f t="shared" si="1187"/>
        <v>500000</v>
      </c>
      <c r="CQ106" s="33"/>
      <c r="CR106" s="33"/>
      <c r="CS106" s="33"/>
      <c r="CT106" s="33"/>
      <c r="CU106" s="33"/>
      <c r="CV106" s="33">
        <f t="shared" ref="CV106:DB106" si="1207">CV108+CV107</f>
        <v>0</v>
      </c>
      <c r="CW106" s="33">
        <f t="shared" si="1207"/>
        <v>0</v>
      </c>
      <c r="CX106" s="33">
        <f t="shared" si="1207"/>
        <v>0</v>
      </c>
      <c r="CY106" s="33">
        <f t="shared" si="1207"/>
        <v>500000</v>
      </c>
      <c r="CZ106" s="33">
        <f t="shared" si="1207"/>
        <v>0</v>
      </c>
      <c r="DA106" s="33">
        <f t="shared" si="1207"/>
        <v>0</v>
      </c>
      <c r="DB106" s="33">
        <f t="shared" si="1207"/>
        <v>0</v>
      </c>
      <c r="DC106" s="33">
        <f t="shared" si="849"/>
        <v>500000</v>
      </c>
      <c r="DD106" s="33">
        <f t="shared" ref="DD106" si="1208">DD108+DD107</f>
        <v>0</v>
      </c>
      <c r="DE106" s="33">
        <f t="shared" si="851"/>
        <v>500000</v>
      </c>
      <c r="DF106" s="33">
        <f t="shared" ref="DF106" si="1209">DF108+DF107</f>
        <v>0</v>
      </c>
      <c r="DG106" s="33">
        <f t="shared" si="853"/>
        <v>500000</v>
      </c>
      <c r="DH106" s="299">
        <f t="shared" ref="DH106" si="1210">DH108+DH107</f>
        <v>0</v>
      </c>
      <c r="DI106" s="33">
        <f t="shared" ref="DI106:DP106" si="1211">DI108+DI107</f>
        <v>0</v>
      </c>
      <c r="DJ106" s="33">
        <f t="shared" si="1211"/>
        <v>500000</v>
      </c>
      <c r="DK106" s="300">
        <f t="shared" ref="DK106:DL106" si="1212">DK108+DK107</f>
        <v>0</v>
      </c>
      <c r="DL106" s="5">
        <f t="shared" si="1212"/>
        <v>0</v>
      </c>
      <c r="DM106" s="300">
        <f t="shared" si="1211"/>
        <v>500000</v>
      </c>
      <c r="DN106" s="124">
        <f t="shared" si="1211"/>
        <v>0</v>
      </c>
      <c r="DO106" s="5">
        <f t="shared" si="1211"/>
        <v>0</v>
      </c>
      <c r="DP106" s="124">
        <f t="shared" si="1211"/>
        <v>500000</v>
      </c>
      <c r="DQ106" s="33">
        <f t="shared" ref="DQ106" si="1213">DQ108+DQ107</f>
        <v>500000</v>
      </c>
      <c r="DR106" s="33"/>
      <c r="DS106" s="33"/>
      <c r="DT106" s="33"/>
      <c r="DU106" s="33"/>
      <c r="DV106" s="33"/>
      <c r="DW106" s="33">
        <f t="shared" ref="DW106:EC106" si="1214">DW108+DW107</f>
        <v>0</v>
      </c>
      <c r="DX106" s="33">
        <f t="shared" si="1214"/>
        <v>0</v>
      </c>
      <c r="DY106" s="33">
        <f t="shared" si="1214"/>
        <v>0</v>
      </c>
      <c r="DZ106" s="33">
        <f t="shared" si="1214"/>
        <v>500000</v>
      </c>
      <c r="EA106" s="33">
        <f t="shared" si="1214"/>
        <v>0</v>
      </c>
      <c r="EB106" s="33">
        <f t="shared" si="1214"/>
        <v>0</v>
      </c>
      <c r="EC106" s="33">
        <f t="shared" si="1214"/>
        <v>0</v>
      </c>
      <c r="ED106" s="33">
        <f t="shared" si="859"/>
        <v>500000</v>
      </c>
      <c r="EE106" s="33">
        <f t="shared" ref="EE106" si="1215">EE108+EE107</f>
        <v>0</v>
      </c>
      <c r="EF106" s="33">
        <f t="shared" si="861"/>
        <v>500000</v>
      </c>
      <c r="EG106" s="33">
        <f t="shared" ref="EG106" si="1216">EG108+EG107</f>
        <v>0</v>
      </c>
      <c r="EH106" s="33">
        <f t="shared" si="863"/>
        <v>500000</v>
      </c>
      <c r="EI106" s="301">
        <f t="shared" ref="EI106:EJ106" si="1217">EI108+EI107</f>
        <v>0</v>
      </c>
      <c r="EJ106" s="5">
        <f t="shared" si="1217"/>
        <v>0</v>
      </c>
      <c r="EK106" s="33">
        <f t="shared" ref="EK106" si="1218">EK108+EK107</f>
        <v>500000</v>
      </c>
      <c r="EL106" s="124">
        <f t="shared" ref="EL106:ER106" si="1219">EL108+EL107</f>
        <v>0</v>
      </c>
      <c r="EM106" s="5">
        <f t="shared" si="1219"/>
        <v>0</v>
      </c>
      <c r="EN106" s="124">
        <f t="shared" ref="EN106:EQ106" si="1220">EN108+EN107</f>
        <v>500000</v>
      </c>
      <c r="EO106" s="302">
        <f t="shared" si="1220"/>
        <v>0</v>
      </c>
      <c r="EP106" s="5">
        <f t="shared" si="1220"/>
        <v>0</v>
      </c>
      <c r="EQ106" s="302">
        <f t="shared" si="1220"/>
        <v>500000</v>
      </c>
      <c r="ER106" s="5">
        <f t="shared" si="1219"/>
        <v>288094</v>
      </c>
      <c r="ES106" s="196">
        <f t="shared" si="867"/>
        <v>57.6188</v>
      </c>
      <c r="ET106" s="5">
        <f t="shared" ref="ET106" si="1221">ET108+ET107</f>
        <v>0</v>
      </c>
      <c r="EU106" s="2"/>
      <c r="EV106" s="2"/>
    </row>
    <row r="107" spans="1:180" s="40" customFormat="1" ht="46.5" hidden="1" customHeight="1" outlineLevel="3" x14ac:dyDescent="0.25">
      <c r="A107" s="70" t="s">
        <v>186</v>
      </c>
      <c r="B107" s="71" t="s">
        <v>74</v>
      </c>
      <c r="C107" s="4"/>
      <c r="D107" s="4"/>
      <c r="E107" s="71" t="s">
        <v>90</v>
      </c>
      <c r="F107" s="71" t="s">
        <v>85</v>
      </c>
      <c r="G107" s="71" t="s">
        <v>0</v>
      </c>
      <c r="H107" s="72">
        <v>80040</v>
      </c>
      <c r="I107" s="72" t="s">
        <v>21</v>
      </c>
      <c r="J107" s="8">
        <v>300000</v>
      </c>
      <c r="K107" s="8"/>
      <c r="L107" s="8"/>
      <c r="M107" s="8"/>
      <c r="N107" s="8"/>
      <c r="O107" s="8"/>
      <c r="P107" s="35">
        <f t="shared" ref="P107:P108" si="1222">Q107</f>
        <v>0</v>
      </c>
      <c r="Q107" s="35"/>
      <c r="R107" s="35"/>
      <c r="S107" s="35">
        <f t="shared" ref="S107:S108" si="1223">J107+P107</f>
        <v>300000</v>
      </c>
      <c r="T107" s="43">
        <f>SUM(U107:AE107)</f>
        <v>0</v>
      </c>
      <c r="U107" s="35"/>
      <c r="V107" s="35"/>
      <c r="W107" s="35"/>
      <c r="X107" s="35"/>
      <c r="Y107" s="35"/>
      <c r="Z107" s="35"/>
      <c r="AA107" s="35"/>
      <c r="AB107" s="35"/>
      <c r="AC107" s="8"/>
      <c r="AD107" s="35"/>
      <c r="AE107" s="35"/>
      <c r="AF107" s="43">
        <f>T107+S107</f>
        <v>300000</v>
      </c>
      <c r="AG107" s="43">
        <f t="shared" ref="AG107:AG108" si="1224">SUM(AH107:AU107)</f>
        <v>0</v>
      </c>
      <c r="AH107" s="8"/>
      <c r="AI107" s="8"/>
      <c r="AJ107" s="8"/>
      <c r="AK107" s="8"/>
      <c r="AL107" s="8"/>
      <c r="AM107" s="8"/>
      <c r="AN107" s="8"/>
      <c r="AO107" s="8"/>
      <c r="AP107" s="8"/>
      <c r="AQ107" s="8"/>
      <c r="AR107" s="8"/>
      <c r="AS107" s="8"/>
      <c r="AT107" s="8"/>
      <c r="AU107" s="8"/>
      <c r="AV107" s="43">
        <f t="shared" ref="AV107:AV108" si="1225">AF107+AG107</f>
        <v>300000</v>
      </c>
      <c r="AW107" s="37">
        <f t="shared" ref="AW107:AW108" si="1226">SUM(AX107:BG107)</f>
        <v>0</v>
      </c>
      <c r="AX107" s="8"/>
      <c r="AY107" s="8"/>
      <c r="AZ107" s="8"/>
      <c r="BA107" s="8"/>
      <c r="BB107" s="8"/>
      <c r="BC107" s="8"/>
      <c r="BD107" s="8"/>
      <c r="BE107" s="8"/>
      <c r="BF107" s="8"/>
      <c r="BG107" s="8"/>
      <c r="BH107" s="43">
        <f t="shared" ref="BH107:BH108" si="1227">AV107+AW107</f>
        <v>300000</v>
      </c>
      <c r="BI107" s="165">
        <f t="shared" ref="BI107:BI108" si="1228">SUM(BJ107:BR107)</f>
        <v>0</v>
      </c>
      <c r="BJ107" s="35"/>
      <c r="BK107" s="35"/>
      <c r="BL107" s="35"/>
      <c r="BM107" s="35"/>
      <c r="BN107" s="35"/>
      <c r="BO107" s="35"/>
      <c r="BP107" s="35"/>
      <c r="BQ107" s="35"/>
      <c r="BR107" s="35"/>
      <c r="BS107" s="43">
        <f t="shared" ref="BS107:BS108" si="1229">BH107+BI107</f>
        <v>300000</v>
      </c>
      <c r="BT107" s="181">
        <f t="shared" ref="BT107:BT108" si="1230">SUM(BU107:CB107)</f>
        <v>0</v>
      </c>
      <c r="BU107" s="19"/>
      <c r="BV107" s="19"/>
      <c r="BW107" s="19"/>
      <c r="BX107" s="19"/>
      <c r="BY107" s="19"/>
      <c r="BZ107" s="19"/>
      <c r="CA107" s="19"/>
      <c r="CB107" s="19"/>
      <c r="CC107" s="43">
        <f t="shared" ref="CC107:CC108" si="1231">BS107+BT107</f>
        <v>300000</v>
      </c>
      <c r="CD107" s="310">
        <f t="shared" ref="CD107:CD108" si="1232">CE107+CF107+CG107+CH107+CI107+CJ107+CK107+CL107+CM107+CN107</f>
        <v>0</v>
      </c>
      <c r="CE107" s="39"/>
      <c r="CF107" s="39"/>
      <c r="CG107" s="39"/>
      <c r="CH107" s="39"/>
      <c r="CI107" s="39"/>
      <c r="CJ107" s="39"/>
      <c r="CK107" s="39"/>
      <c r="CL107" s="39"/>
      <c r="CM107" s="39"/>
      <c r="CN107" s="39"/>
      <c r="CO107" s="310">
        <f t="shared" ref="CO107:CO108" si="1233">CC107+CD107</f>
        <v>300000</v>
      </c>
      <c r="CP107" s="35">
        <v>300000</v>
      </c>
      <c r="CQ107" s="35"/>
      <c r="CR107" s="35"/>
      <c r="CS107" s="35"/>
      <c r="CT107" s="35"/>
      <c r="CU107" s="35"/>
      <c r="CV107" s="35">
        <f t="shared" ref="CV107:CV108" si="1234">CW107+CX107</f>
        <v>0</v>
      </c>
      <c r="CW107" s="35"/>
      <c r="CX107" s="35"/>
      <c r="CY107" s="35">
        <f t="shared" ref="CY107:CY108" si="1235">CP107+CV107</f>
        <v>300000</v>
      </c>
      <c r="CZ107" s="35"/>
      <c r="DA107" s="35"/>
      <c r="DB107" s="35"/>
      <c r="DC107" s="33">
        <f t="shared" si="849"/>
        <v>300000</v>
      </c>
      <c r="DD107" s="35"/>
      <c r="DE107" s="33">
        <f t="shared" si="851"/>
        <v>300000</v>
      </c>
      <c r="DF107" s="35"/>
      <c r="DG107" s="33">
        <f t="shared" si="853"/>
        <v>300000</v>
      </c>
      <c r="DH107" s="311">
        <f t="shared" ref="DH107:DH108" si="1236">DI107</f>
        <v>0</v>
      </c>
      <c r="DI107" s="35"/>
      <c r="DJ107" s="43">
        <f t="shared" ref="DJ107:DJ108" si="1237">DG107+DH107</f>
        <v>300000</v>
      </c>
      <c r="DK107" s="312">
        <f t="shared" ref="DK107:DK108" si="1238">DL107</f>
        <v>0</v>
      </c>
      <c r="DL107" s="39"/>
      <c r="DM107" s="312">
        <f t="shared" ref="DM107:DM108" si="1239">DJ107+DK107</f>
        <v>300000</v>
      </c>
      <c r="DN107" s="311">
        <f t="shared" ref="DN107:DN108" si="1240">DO107</f>
        <v>0</v>
      </c>
      <c r="DO107" s="39">
        <v>0</v>
      </c>
      <c r="DP107" s="311">
        <f t="shared" ref="DP107:DP108" si="1241">DM107+DN107</f>
        <v>300000</v>
      </c>
      <c r="DQ107" s="35">
        <v>300000</v>
      </c>
      <c r="DR107" s="35"/>
      <c r="DS107" s="35"/>
      <c r="DT107" s="35"/>
      <c r="DU107" s="35"/>
      <c r="DV107" s="35"/>
      <c r="DW107" s="35">
        <f t="shared" ref="DW107:DW108" si="1242">DX107+DY107</f>
        <v>0</v>
      </c>
      <c r="DX107" s="35"/>
      <c r="DY107" s="35"/>
      <c r="DZ107" s="43">
        <f t="shared" ref="DZ107:DZ108" si="1243">DQ107+DW107</f>
        <v>300000</v>
      </c>
      <c r="EA107" s="35"/>
      <c r="EB107" s="35"/>
      <c r="EC107" s="35"/>
      <c r="ED107" s="33">
        <f t="shared" si="859"/>
        <v>300000</v>
      </c>
      <c r="EE107" s="35"/>
      <c r="EF107" s="33">
        <f t="shared" si="861"/>
        <v>300000</v>
      </c>
      <c r="EG107" s="35"/>
      <c r="EH107" s="33">
        <f t="shared" si="863"/>
        <v>300000</v>
      </c>
      <c r="EI107" s="313">
        <f t="shared" ref="EI107:EI108" si="1244">EJ107</f>
        <v>0</v>
      </c>
      <c r="EJ107" s="8">
        <v>0</v>
      </c>
      <c r="EK107" s="43">
        <f t="shared" ref="EK107:EK108" si="1245">EH107+EI107</f>
        <v>300000</v>
      </c>
      <c r="EL107" s="311">
        <f>EM107</f>
        <v>0</v>
      </c>
      <c r="EM107" s="39"/>
      <c r="EN107" s="311">
        <f>EK107+EL107</f>
        <v>300000</v>
      </c>
      <c r="EO107" s="314">
        <f t="shared" ref="EO107:EO108" si="1246">EP107</f>
        <v>0</v>
      </c>
      <c r="EP107" s="39"/>
      <c r="EQ107" s="314">
        <f t="shared" ref="EQ107:EQ108" si="1247">EN107+EO107</f>
        <v>300000</v>
      </c>
      <c r="ER107" s="8">
        <v>116094</v>
      </c>
      <c r="ES107" s="196">
        <f t="shared" si="867"/>
        <v>38.698</v>
      </c>
      <c r="ET107" s="19"/>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row>
    <row r="108" spans="1:180" s="40" customFormat="1" ht="36" hidden="1" customHeight="1" outlineLevel="4" x14ac:dyDescent="0.25">
      <c r="A108" s="70" t="s">
        <v>187</v>
      </c>
      <c r="B108" s="71" t="s">
        <v>74</v>
      </c>
      <c r="C108" s="4"/>
      <c r="D108" s="4"/>
      <c r="E108" s="71" t="s">
        <v>90</v>
      </c>
      <c r="F108" s="71" t="s">
        <v>85</v>
      </c>
      <c r="G108" s="71" t="s">
        <v>0</v>
      </c>
      <c r="H108" s="72">
        <v>80040</v>
      </c>
      <c r="I108" s="72" t="s">
        <v>22</v>
      </c>
      <c r="J108" s="8">
        <v>200000</v>
      </c>
      <c r="K108" s="8"/>
      <c r="L108" s="8"/>
      <c r="M108" s="8"/>
      <c r="N108" s="8"/>
      <c r="O108" s="8"/>
      <c r="P108" s="35">
        <f t="shared" si="1222"/>
        <v>0</v>
      </c>
      <c r="Q108" s="35"/>
      <c r="R108" s="35"/>
      <c r="S108" s="35">
        <f t="shared" si="1223"/>
        <v>200000</v>
      </c>
      <c r="T108" s="43">
        <f>SUM(U108:AE108)</f>
        <v>0</v>
      </c>
      <c r="U108" s="35"/>
      <c r="V108" s="35"/>
      <c r="W108" s="35"/>
      <c r="X108" s="35"/>
      <c r="Y108" s="35"/>
      <c r="Z108" s="35"/>
      <c r="AA108" s="35"/>
      <c r="AB108" s="35"/>
      <c r="AC108" s="8"/>
      <c r="AD108" s="35"/>
      <c r="AE108" s="35"/>
      <c r="AF108" s="43">
        <f>T108+S108</f>
        <v>200000</v>
      </c>
      <c r="AG108" s="43">
        <f t="shared" si="1224"/>
        <v>0</v>
      </c>
      <c r="AH108" s="8"/>
      <c r="AI108" s="8"/>
      <c r="AJ108" s="8"/>
      <c r="AK108" s="8"/>
      <c r="AL108" s="8"/>
      <c r="AM108" s="8"/>
      <c r="AN108" s="8"/>
      <c r="AO108" s="8"/>
      <c r="AP108" s="8"/>
      <c r="AQ108" s="8"/>
      <c r="AR108" s="8"/>
      <c r="AS108" s="8"/>
      <c r="AT108" s="8"/>
      <c r="AU108" s="8"/>
      <c r="AV108" s="43">
        <f t="shared" si="1225"/>
        <v>200000</v>
      </c>
      <c r="AW108" s="37">
        <f t="shared" si="1226"/>
        <v>0</v>
      </c>
      <c r="AX108" s="8"/>
      <c r="AY108" s="8"/>
      <c r="AZ108" s="8"/>
      <c r="BA108" s="8"/>
      <c r="BB108" s="8"/>
      <c r="BC108" s="8"/>
      <c r="BD108" s="8"/>
      <c r="BE108" s="8"/>
      <c r="BF108" s="8"/>
      <c r="BG108" s="8"/>
      <c r="BH108" s="43">
        <f t="shared" si="1227"/>
        <v>200000</v>
      </c>
      <c r="BI108" s="165">
        <f t="shared" si="1228"/>
        <v>0</v>
      </c>
      <c r="BJ108" s="35"/>
      <c r="BK108" s="35"/>
      <c r="BL108" s="35"/>
      <c r="BM108" s="35"/>
      <c r="BN108" s="35"/>
      <c r="BO108" s="35"/>
      <c r="BP108" s="35"/>
      <c r="BQ108" s="35"/>
      <c r="BR108" s="35"/>
      <c r="BS108" s="43">
        <f t="shared" si="1229"/>
        <v>200000</v>
      </c>
      <c r="BT108" s="181">
        <f t="shared" si="1230"/>
        <v>0</v>
      </c>
      <c r="BU108" s="19"/>
      <c r="BV108" s="19"/>
      <c r="BW108" s="19"/>
      <c r="BX108" s="19"/>
      <c r="BY108" s="19"/>
      <c r="BZ108" s="19"/>
      <c r="CA108" s="19"/>
      <c r="CB108" s="19"/>
      <c r="CC108" s="43">
        <f t="shared" si="1231"/>
        <v>200000</v>
      </c>
      <c r="CD108" s="310">
        <f t="shared" si="1232"/>
        <v>0</v>
      </c>
      <c r="CE108" s="39"/>
      <c r="CF108" s="39"/>
      <c r="CG108" s="39"/>
      <c r="CH108" s="39"/>
      <c r="CI108" s="39"/>
      <c r="CJ108" s="39"/>
      <c r="CK108" s="39"/>
      <c r="CL108" s="39"/>
      <c r="CM108" s="39"/>
      <c r="CN108" s="39"/>
      <c r="CO108" s="310">
        <f t="shared" si="1233"/>
        <v>200000</v>
      </c>
      <c r="CP108" s="35">
        <v>200000</v>
      </c>
      <c r="CQ108" s="35"/>
      <c r="CR108" s="35"/>
      <c r="CS108" s="35"/>
      <c r="CT108" s="35"/>
      <c r="CU108" s="35"/>
      <c r="CV108" s="35">
        <f t="shared" si="1234"/>
        <v>0</v>
      </c>
      <c r="CW108" s="35"/>
      <c r="CX108" s="35"/>
      <c r="CY108" s="35">
        <f t="shared" si="1235"/>
        <v>200000</v>
      </c>
      <c r="CZ108" s="35"/>
      <c r="DA108" s="35"/>
      <c r="DB108" s="35"/>
      <c r="DC108" s="33">
        <f t="shared" si="849"/>
        <v>200000</v>
      </c>
      <c r="DD108" s="35"/>
      <c r="DE108" s="33">
        <f t="shared" si="851"/>
        <v>200000</v>
      </c>
      <c r="DF108" s="35"/>
      <c r="DG108" s="33">
        <f t="shared" si="853"/>
        <v>200000</v>
      </c>
      <c r="DH108" s="311">
        <f t="shared" si="1236"/>
        <v>0</v>
      </c>
      <c r="DI108" s="35"/>
      <c r="DJ108" s="43">
        <f t="shared" si="1237"/>
        <v>200000</v>
      </c>
      <c r="DK108" s="312">
        <f t="shared" si="1238"/>
        <v>0</v>
      </c>
      <c r="DL108" s="39"/>
      <c r="DM108" s="312">
        <f t="shared" si="1239"/>
        <v>200000</v>
      </c>
      <c r="DN108" s="311">
        <f t="shared" si="1240"/>
        <v>0</v>
      </c>
      <c r="DO108" s="39">
        <v>0</v>
      </c>
      <c r="DP108" s="311">
        <f t="shared" si="1241"/>
        <v>200000</v>
      </c>
      <c r="DQ108" s="35">
        <v>200000</v>
      </c>
      <c r="DR108" s="35"/>
      <c r="DS108" s="35"/>
      <c r="DT108" s="35"/>
      <c r="DU108" s="35"/>
      <c r="DV108" s="35"/>
      <c r="DW108" s="35">
        <f t="shared" si="1242"/>
        <v>0</v>
      </c>
      <c r="DX108" s="35"/>
      <c r="DY108" s="35"/>
      <c r="DZ108" s="43">
        <f t="shared" si="1243"/>
        <v>200000</v>
      </c>
      <c r="EA108" s="35"/>
      <c r="EB108" s="35"/>
      <c r="EC108" s="35"/>
      <c r="ED108" s="33">
        <f t="shared" si="859"/>
        <v>200000</v>
      </c>
      <c r="EE108" s="35"/>
      <c r="EF108" s="33">
        <f t="shared" si="861"/>
        <v>200000</v>
      </c>
      <c r="EG108" s="35"/>
      <c r="EH108" s="33">
        <f t="shared" si="863"/>
        <v>200000</v>
      </c>
      <c r="EI108" s="313">
        <f t="shared" si="1244"/>
        <v>0</v>
      </c>
      <c r="EJ108" s="8">
        <v>0</v>
      </c>
      <c r="EK108" s="43">
        <f t="shared" si="1245"/>
        <v>200000</v>
      </c>
      <c r="EL108" s="311">
        <f>EM108</f>
        <v>0</v>
      </c>
      <c r="EM108" s="39"/>
      <c r="EN108" s="311">
        <f>EK108+EL108</f>
        <v>200000</v>
      </c>
      <c r="EO108" s="314">
        <f t="shared" si="1246"/>
        <v>0</v>
      </c>
      <c r="EP108" s="39"/>
      <c r="EQ108" s="314">
        <f t="shared" si="1247"/>
        <v>200000</v>
      </c>
      <c r="ER108" s="8">
        <v>172000</v>
      </c>
      <c r="ES108" s="196">
        <f t="shared" si="867"/>
        <v>86</v>
      </c>
      <c r="ET108" s="19"/>
      <c r="EU108" s="38"/>
      <c r="EV108" s="38"/>
      <c r="EW108" s="38"/>
      <c r="EX108" s="38"/>
      <c r="EY108" s="38"/>
      <c r="EZ108" s="38"/>
      <c r="FA108" s="38"/>
      <c r="FB108" s="38"/>
      <c r="FC108" s="38"/>
      <c r="FD108" s="38"/>
      <c r="FE108" s="38"/>
      <c r="FF108" s="38"/>
      <c r="FG108" s="38"/>
      <c r="FH108" s="38"/>
      <c r="FI108" s="38"/>
      <c r="FJ108" s="38"/>
      <c r="FK108" s="38"/>
      <c r="FL108" s="38"/>
      <c r="FM108" s="38"/>
      <c r="FN108" s="38"/>
      <c r="FO108" s="38"/>
      <c r="FP108" s="38"/>
      <c r="FQ108" s="38"/>
      <c r="FR108" s="38"/>
      <c r="FS108" s="38"/>
      <c r="FT108" s="38"/>
      <c r="FU108" s="38"/>
      <c r="FV108" s="38"/>
      <c r="FW108" s="38"/>
      <c r="FX108" s="38"/>
    </row>
    <row r="109" spans="1:180" ht="33.75" hidden="1" customHeight="1" outlineLevel="4" x14ac:dyDescent="0.25">
      <c r="A109" s="58" t="s">
        <v>184</v>
      </c>
      <c r="B109" s="4" t="s">
        <v>74</v>
      </c>
      <c r="C109" s="4"/>
      <c r="D109" s="4"/>
      <c r="E109" s="4" t="s">
        <v>90</v>
      </c>
      <c r="F109" s="4" t="s">
        <v>85</v>
      </c>
      <c r="G109" s="4" t="s">
        <v>0</v>
      </c>
      <c r="H109" s="7">
        <v>80040</v>
      </c>
      <c r="I109" s="7" t="s">
        <v>19</v>
      </c>
      <c r="J109" s="5">
        <f t="shared" ref="J109:ET109" si="1248">J110</f>
        <v>0</v>
      </c>
      <c r="K109" s="5"/>
      <c r="L109" s="5"/>
      <c r="M109" s="5"/>
      <c r="N109" s="5"/>
      <c r="O109" s="5"/>
      <c r="P109" s="33">
        <f t="shared" si="1248"/>
        <v>0</v>
      </c>
      <c r="Q109" s="33">
        <f t="shared" si="1248"/>
        <v>0</v>
      </c>
      <c r="R109" s="33">
        <f t="shared" si="1248"/>
        <v>0</v>
      </c>
      <c r="S109" s="33">
        <f t="shared" si="1248"/>
        <v>0</v>
      </c>
      <c r="T109" s="33">
        <f t="shared" si="1248"/>
        <v>0</v>
      </c>
      <c r="U109" s="33">
        <f t="shared" si="1248"/>
        <v>0</v>
      </c>
      <c r="V109" s="33">
        <f t="shared" si="1248"/>
        <v>0</v>
      </c>
      <c r="W109" s="33">
        <f t="shared" si="1248"/>
        <v>0</v>
      </c>
      <c r="X109" s="33">
        <f t="shared" si="1248"/>
        <v>0</v>
      </c>
      <c r="Y109" s="33">
        <f t="shared" si="1248"/>
        <v>0</v>
      </c>
      <c r="Z109" s="33">
        <f t="shared" si="1248"/>
        <v>0</v>
      </c>
      <c r="AA109" s="33">
        <f t="shared" si="1248"/>
        <v>0</v>
      </c>
      <c r="AB109" s="33">
        <f t="shared" si="1248"/>
        <v>0</v>
      </c>
      <c r="AC109" s="5">
        <f t="shared" si="1248"/>
        <v>0</v>
      </c>
      <c r="AD109" s="33">
        <f t="shared" si="1248"/>
        <v>0</v>
      </c>
      <c r="AE109" s="33">
        <f t="shared" si="1248"/>
        <v>0</v>
      </c>
      <c r="AF109" s="33">
        <f t="shared" si="1248"/>
        <v>0</v>
      </c>
      <c r="AG109" s="5">
        <f t="shared" si="1248"/>
        <v>0</v>
      </c>
      <c r="AH109" s="5">
        <f t="shared" si="1248"/>
        <v>0</v>
      </c>
      <c r="AI109" s="5">
        <f t="shared" si="1248"/>
        <v>0</v>
      </c>
      <c r="AJ109" s="5">
        <f t="shared" si="1248"/>
        <v>0</v>
      </c>
      <c r="AK109" s="5">
        <f t="shared" si="1248"/>
        <v>0</v>
      </c>
      <c r="AL109" s="5">
        <f t="shared" si="1248"/>
        <v>0</v>
      </c>
      <c r="AM109" s="5">
        <f t="shared" si="1248"/>
        <v>0</v>
      </c>
      <c r="AN109" s="5">
        <f t="shared" si="1248"/>
        <v>0</v>
      </c>
      <c r="AO109" s="5">
        <f t="shared" si="1248"/>
        <v>0</v>
      </c>
      <c r="AP109" s="5">
        <f t="shared" si="1248"/>
        <v>0</v>
      </c>
      <c r="AQ109" s="5">
        <f t="shared" si="1248"/>
        <v>0</v>
      </c>
      <c r="AR109" s="5">
        <f t="shared" si="1248"/>
        <v>0</v>
      </c>
      <c r="AS109" s="5">
        <f t="shared" si="1248"/>
        <v>0</v>
      </c>
      <c r="AT109" s="5">
        <f t="shared" si="1248"/>
        <v>0</v>
      </c>
      <c r="AU109" s="5">
        <f t="shared" si="1248"/>
        <v>0</v>
      </c>
      <c r="AV109" s="33">
        <f t="shared" si="1248"/>
        <v>0</v>
      </c>
      <c r="AW109" s="5">
        <f t="shared" si="1248"/>
        <v>0</v>
      </c>
      <c r="AX109" s="5">
        <f t="shared" si="1248"/>
        <v>0</v>
      </c>
      <c r="AY109" s="5">
        <f t="shared" si="1248"/>
        <v>0</v>
      </c>
      <c r="AZ109" s="5">
        <f t="shared" si="1248"/>
        <v>0</v>
      </c>
      <c r="BA109" s="5">
        <f t="shared" si="1248"/>
        <v>0</v>
      </c>
      <c r="BB109" s="5">
        <f t="shared" si="1248"/>
        <v>0</v>
      </c>
      <c r="BC109" s="5">
        <f t="shared" si="1248"/>
        <v>0</v>
      </c>
      <c r="BD109" s="5">
        <f t="shared" si="1248"/>
        <v>0</v>
      </c>
      <c r="BE109" s="5">
        <f t="shared" si="1248"/>
        <v>0</v>
      </c>
      <c r="BF109" s="5">
        <f t="shared" si="1248"/>
        <v>0</v>
      </c>
      <c r="BG109" s="5">
        <f t="shared" si="1248"/>
        <v>0</v>
      </c>
      <c r="BH109" s="33">
        <f t="shared" si="1248"/>
        <v>0</v>
      </c>
      <c r="BI109" s="163">
        <f t="shared" si="1248"/>
        <v>0</v>
      </c>
      <c r="BJ109" s="33">
        <f t="shared" si="1248"/>
        <v>0</v>
      </c>
      <c r="BK109" s="33">
        <f t="shared" si="1248"/>
        <v>0</v>
      </c>
      <c r="BL109" s="33">
        <f t="shared" si="1248"/>
        <v>0</v>
      </c>
      <c r="BM109" s="33">
        <f t="shared" si="1248"/>
        <v>0</v>
      </c>
      <c r="BN109" s="33">
        <f t="shared" si="1248"/>
        <v>0</v>
      </c>
      <c r="BO109" s="33">
        <f t="shared" si="1248"/>
        <v>0</v>
      </c>
      <c r="BP109" s="33">
        <f t="shared" si="1248"/>
        <v>0</v>
      </c>
      <c r="BQ109" s="33">
        <f t="shared" si="1248"/>
        <v>0</v>
      </c>
      <c r="BR109" s="33">
        <f t="shared" si="1248"/>
        <v>0</v>
      </c>
      <c r="BS109" s="33">
        <f t="shared" si="1248"/>
        <v>0</v>
      </c>
      <c r="BT109" s="298">
        <f t="shared" si="1248"/>
        <v>0</v>
      </c>
      <c r="BU109" s="5">
        <f t="shared" si="1248"/>
        <v>0</v>
      </c>
      <c r="BV109" s="5">
        <f t="shared" si="1248"/>
        <v>0</v>
      </c>
      <c r="BW109" s="5">
        <f t="shared" si="1248"/>
        <v>0</v>
      </c>
      <c r="BX109" s="5">
        <f t="shared" si="1248"/>
        <v>0</v>
      </c>
      <c r="BY109" s="5">
        <f t="shared" si="1248"/>
        <v>0</v>
      </c>
      <c r="BZ109" s="5">
        <f t="shared" si="1248"/>
        <v>0</v>
      </c>
      <c r="CA109" s="5">
        <f t="shared" si="1248"/>
        <v>0</v>
      </c>
      <c r="CB109" s="5">
        <f t="shared" si="1248"/>
        <v>0</v>
      </c>
      <c r="CC109" s="33">
        <f t="shared" si="1248"/>
        <v>0</v>
      </c>
      <c r="CD109" s="74">
        <f t="shared" si="1248"/>
        <v>0</v>
      </c>
      <c r="CE109" s="5">
        <f t="shared" si="1248"/>
        <v>0</v>
      </c>
      <c r="CF109" s="5">
        <f t="shared" si="1248"/>
        <v>0</v>
      </c>
      <c r="CG109" s="5">
        <f t="shared" si="1248"/>
        <v>0</v>
      </c>
      <c r="CH109" s="5">
        <f t="shared" si="1248"/>
        <v>0</v>
      </c>
      <c r="CI109" s="5">
        <f t="shared" si="1248"/>
        <v>0</v>
      </c>
      <c r="CJ109" s="5">
        <f t="shared" si="1248"/>
        <v>0</v>
      </c>
      <c r="CK109" s="5">
        <f t="shared" si="1248"/>
        <v>0</v>
      </c>
      <c r="CL109" s="5">
        <f t="shared" si="1248"/>
        <v>0</v>
      </c>
      <c r="CM109" s="5">
        <f t="shared" si="1248"/>
        <v>0</v>
      </c>
      <c r="CN109" s="5">
        <f t="shared" si="1248"/>
        <v>0</v>
      </c>
      <c r="CO109" s="74">
        <f t="shared" si="1248"/>
        <v>0</v>
      </c>
      <c r="CP109" s="33">
        <f t="shared" si="1248"/>
        <v>0</v>
      </c>
      <c r="CQ109" s="33"/>
      <c r="CR109" s="33"/>
      <c r="CS109" s="33"/>
      <c r="CT109" s="33"/>
      <c r="CU109" s="33"/>
      <c r="CV109" s="33">
        <f t="shared" si="1248"/>
        <v>0</v>
      </c>
      <c r="CW109" s="33">
        <f t="shared" si="1248"/>
        <v>0</v>
      </c>
      <c r="CX109" s="33">
        <f t="shared" si="1248"/>
        <v>0</v>
      </c>
      <c r="CY109" s="33">
        <f t="shared" si="1248"/>
        <v>0</v>
      </c>
      <c r="CZ109" s="33">
        <f t="shared" si="1248"/>
        <v>0</v>
      </c>
      <c r="DA109" s="33">
        <f t="shared" si="1248"/>
        <v>0</v>
      </c>
      <c r="DB109" s="33">
        <f t="shared" si="1248"/>
        <v>0</v>
      </c>
      <c r="DC109" s="33">
        <f t="shared" si="849"/>
        <v>0</v>
      </c>
      <c r="DD109" s="33">
        <f t="shared" si="1248"/>
        <v>0</v>
      </c>
      <c r="DE109" s="33">
        <f t="shared" si="851"/>
        <v>0</v>
      </c>
      <c r="DF109" s="33">
        <f t="shared" si="1248"/>
        <v>0</v>
      </c>
      <c r="DG109" s="33">
        <f t="shared" si="853"/>
        <v>0</v>
      </c>
      <c r="DH109" s="299">
        <f t="shared" si="1248"/>
        <v>0</v>
      </c>
      <c r="DI109" s="33">
        <f t="shared" si="1248"/>
        <v>0</v>
      </c>
      <c r="DJ109" s="33">
        <f t="shared" si="1248"/>
        <v>0</v>
      </c>
      <c r="DK109" s="300">
        <f t="shared" si="1248"/>
        <v>0</v>
      </c>
      <c r="DL109" s="5">
        <f t="shared" si="1248"/>
        <v>0</v>
      </c>
      <c r="DM109" s="300">
        <f t="shared" si="1248"/>
        <v>0</v>
      </c>
      <c r="DN109" s="124">
        <f t="shared" si="1248"/>
        <v>0</v>
      </c>
      <c r="DO109" s="5">
        <f t="shared" si="1248"/>
        <v>0</v>
      </c>
      <c r="DP109" s="124">
        <f t="shared" si="1248"/>
        <v>0</v>
      </c>
      <c r="DQ109" s="33">
        <f t="shared" si="1248"/>
        <v>0</v>
      </c>
      <c r="DR109" s="33"/>
      <c r="DS109" s="33"/>
      <c r="DT109" s="33"/>
      <c r="DU109" s="33"/>
      <c r="DV109" s="33"/>
      <c r="DW109" s="33">
        <f t="shared" si="1248"/>
        <v>0</v>
      </c>
      <c r="DX109" s="33">
        <f t="shared" si="1248"/>
        <v>0</v>
      </c>
      <c r="DY109" s="33">
        <f t="shared" si="1248"/>
        <v>0</v>
      </c>
      <c r="DZ109" s="33">
        <f t="shared" si="1248"/>
        <v>0</v>
      </c>
      <c r="EA109" s="33">
        <f t="shared" si="1248"/>
        <v>0</v>
      </c>
      <c r="EB109" s="33">
        <f t="shared" si="1248"/>
        <v>0</v>
      </c>
      <c r="EC109" s="33">
        <f t="shared" si="1248"/>
        <v>0</v>
      </c>
      <c r="ED109" s="33">
        <f t="shared" si="859"/>
        <v>0</v>
      </c>
      <c r="EE109" s="33">
        <f t="shared" si="1248"/>
        <v>0</v>
      </c>
      <c r="EF109" s="33">
        <f t="shared" si="861"/>
        <v>0</v>
      </c>
      <c r="EG109" s="33">
        <f t="shared" si="1248"/>
        <v>0</v>
      </c>
      <c r="EH109" s="33">
        <f t="shared" si="863"/>
        <v>0</v>
      </c>
      <c r="EI109" s="301">
        <f t="shared" si="1248"/>
        <v>0</v>
      </c>
      <c r="EJ109" s="5">
        <f t="shared" si="1248"/>
        <v>0</v>
      </c>
      <c r="EK109" s="33">
        <f t="shared" si="1248"/>
        <v>0</v>
      </c>
      <c r="EL109" s="124">
        <f t="shared" si="1248"/>
        <v>0</v>
      </c>
      <c r="EM109" s="5">
        <f t="shared" si="1248"/>
        <v>0</v>
      </c>
      <c r="EN109" s="124">
        <f t="shared" si="1248"/>
        <v>0</v>
      </c>
      <c r="EO109" s="302">
        <f t="shared" si="1248"/>
        <v>0</v>
      </c>
      <c r="EP109" s="5">
        <f t="shared" si="1248"/>
        <v>0</v>
      </c>
      <c r="EQ109" s="302">
        <f t="shared" si="1248"/>
        <v>0</v>
      </c>
      <c r="ER109" s="5">
        <f t="shared" si="1248"/>
        <v>0</v>
      </c>
      <c r="ES109" s="196" t="e">
        <f t="shared" si="867"/>
        <v>#DIV/0!</v>
      </c>
      <c r="ET109" s="5">
        <f t="shared" si="1248"/>
        <v>0</v>
      </c>
      <c r="EU109" s="2"/>
      <c r="EV109" s="2"/>
    </row>
    <row r="110" spans="1:180" ht="30.75" hidden="1" customHeight="1" outlineLevel="4" x14ac:dyDescent="0.25">
      <c r="A110" s="58" t="s">
        <v>185</v>
      </c>
      <c r="B110" s="4" t="s">
        <v>74</v>
      </c>
      <c r="C110" s="4"/>
      <c r="D110" s="4"/>
      <c r="E110" s="4" t="s">
        <v>90</v>
      </c>
      <c r="F110" s="4" t="s">
        <v>85</v>
      </c>
      <c r="G110" s="4" t="s">
        <v>0</v>
      </c>
      <c r="H110" s="7">
        <v>80040</v>
      </c>
      <c r="I110" s="7" t="s">
        <v>20</v>
      </c>
      <c r="J110" s="5">
        <f t="shared" ref="J110:CP110" si="1249">J111+J112+J113</f>
        <v>0</v>
      </c>
      <c r="K110" s="5"/>
      <c r="L110" s="5"/>
      <c r="M110" s="5"/>
      <c r="N110" s="5"/>
      <c r="O110" s="5"/>
      <c r="P110" s="33">
        <f t="shared" ref="P110" si="1250">P111+P112+P113</f>
        <v>0</v>
      </c>
      <c r="Q110" s="33">
        <f t="shared" ref="Q110:CC110" si="1251">Q111+Q112+Q113</f>
        <v>0</v>
      </c>
      <c r="R110" s="33">
        <f t="shared" si="1251"/>
        <v>0</v>
      </c>
      <c r="S110" s="33">
        <f t="shared" si="1251"/>
        <v>0</v>
      </c>
      <c r="T110" s="33">
        <f t="shared" si="1251"/>
        <v>0</v>
      </c>
      <c r="U110" s="33">
        <f t="shared" si="1251"/>
        <v>0</v>
      </c>
      <c r="V110" s="33">
        <f t="shared" si="1251"/>
        <v>0</v>
      </c>
      <c r="W110" s="33">
        <f t="shared" ref="W110:AE110" si="1252">W111+W112+W113</f>
        <v>0</v>
      </c>
      <c r="X110" s="33">
        <f t="shared" si="1252"/>
        <v>0</v>
      </c>
      <c r="Y110" s="33">
        <f t="shared" si="1252"/>
        <v>0</v>
      </c>
      <c r="Z110" s="33">
        <f t="shared" ref="Z110:AA110" si="1253">Z111+Z112+Z113</f>
        <v>0</v>
      </c>
      <c r="AA110" s="33">
        <f t="shared" si="1253"/>
        <v>0</v>
      </c>
      <c r="AB110" s="33">
        <f t="shared" si="1252"/>
        <v>0</v>
      </c>
      <c r="AC110" s="5">
        <f t="shared" si="1252"/>
        <v>0</v>
      </c>
      <c r="AD110" s="33">
        <f t="shared" si="1252"/>
        <v>0</v>
      </c>
      <c r="AE110" s="33">
        <f t="shared" si="1252"/>
        <v>0</v>
      </c>
      <c r="AF110" s="33">
        <f t="shared" si="1251"/>
        <v>0</v>
      </c>
      <c r="AG110" s="5">
        <f t="shared" ref="AG110:AU110" si="1254">AG111+AG112+AG113</f>
        <v>0</v>
      </c>
      <c r="AH110" s="5">
        <f t="shared" ref="AH110:AT110" si="1255">AH111+AH112+AH113</f>
        <v>0</v>
      </c>
      <c r="AI110" s="5">
        <f t="shared" ref="AI110:AL110" si="1256">AI111+AI112+AI113</f>
        <v>0</v>
      </c>
      <c r="AJ110" s="5">
        <f t="shared" si="1256"/>
        <v>0</v>
      </c>
      <c r="AK110" s="5">
        <f t="shared" si="1256"/>
        <v>0</v>
      </c>
      <c r="AL110" s="5">
        <f t="shared" si="1256"/>
        <v>0</v>
      </c>
      <c r="AM110" s="5">
        <f t="shared" si="1255"/>
        <v>0</v>
      </c>
      <c r="AN110" s="5">
        <f t="shared" si="1255"/>
        <v>0</v>
      </c>
      <c r="AO110" s="5">
        <f t="shared" si="1255"/>
        <v>0</v>
      </c>
      <c r="AP110" s="5">
        <f t="shared" ref="AP110" si="1257">AP111+AP112+AP113</f>
        <v>0</v>
      </c>
      <c r="AQ110" s="5">
        <f t="shared" ref="AQ110:AS110" si="1258">AQ111+AQ112+AQ113</f>
        <v>0</v>
      </c>
      <c r="AR110" s="5">
        <f t="shared" si="1258"/>
        <v>0</v>
      </c>
      <c r="AS110" s="5">
        <f t="shared" si="1258"/>
        <v>0</v>
      </c>
      <c r="AT110" s="5">
        <f t="shared" si="1255"/>
        <v>0</v>
      </c>
      <c r="AU110" s="5">
        <f t="shared" si="1254"/>
        <v>0</v>
      </c>
      <c r="AV110" s="33">
        <f t="shared" si="1251"/>
        <v>0</v>
      </c>
      <c r="AW110" s="5">
        <f t="shared" si="1251"/>
        <v>0</v>
      </c>
      <c r="AX110" s="5">
        <f t="shared" si="1251"/>
        <v>0</v>
      </c>
      <c r="AY110" s="5">
        <f t="shared" si="1251"/>
        <v>0</v>
      </c>
      <c r="AZ110" s="5">
        <f t="shared" ref="AZ110:BD110" si="1259">AZ111+AZ112+AZ113</f>
        <v>0</v>
      </c>
      <c r="BA110" s="5">
        <f t="shared" si="1259"/>
        <v>0</v>
      </c>
      <c r="BB110" s="5">
        <f t="shared" si="1259"/>
        <v>0</v>
      </c>
      <c r="BC110" s="5">
        <f t="shared" si="1259"/>
        <v>0</v>
      </c>
      <c r="BD110" s="5">
        <f t="shared" si="1259"/>
        <v>0</v>
      </c>
      <c r="BE110" s="5">
        <f t="shared" ref="BE110:BG110" si="1260">BE111+BE112+BE113</f>
        <v>0</v>
      </c>
      <c r="BF110" s="5">
        <f t="shared" si="1260"/>
        <v>0</v>
      </c>
      <c r="BG110" s="5">
        <f t="shared" si="1260"/>
        <v>0</v>
      </c>
      <c r="BH110" s="33">
        <f t="shared" si="1251"/>
        <v>0</v>
      </c>
      <c r="BI110" s="163">
        <f t="shared" si="1251"/>
        <v>0</v>
      </c>
      <c r="BJ110" s="33">
        <f t="shared" si="1251"/>
        <v>0</v>
      </c>
      <c r="BK110" s="33">
        <f t="shared" si="1251"/>
        <v>0</v>
      </c>
      <c r="BL110" s="33">
        <f t="shared" si="1251"/>
        <v>0</v>
      </c>
      <c r="BM110" s="33">
        <f t="shared" ref="BM110:BO110" si="1261">BM111+BM112+BM113</f>
        <v>0</v>
      </c>
      <c r="BN110" s="33">
        <f t="shared" si="1261"/>
        <v>0</v>
      </c>
      <c r="BO110" s="33">
        <f t="shared" si="1261"/>
        <v>0</v>
      </c>
      <c r="BP110" s="33">
        <f t="shared" si="1251"/>
        <v>0</v>
      </c>
      <c r="BQ110" s="33">
        <f t="shared" ref="BQ110:BR110" si="1262">BQ111+BQ112+BQ113</f>
        <v>0</v>
      </c>
      <c r="BR110" s="33">
        <f t="shared" si="1262"/>
        <v>0</v>
      </c>
      <c r="BS110" s="33">
        <f t="shared" si="1251"/>
        <v>0</v>
      </c>
      <c r="BT110" s="298">
        <f t="shared" si="1251"/>
        <v>0</v>
      </c>
      <c r="BU110" s="5">
        <f t="shared" ref="BU110:BX110" si="1263">BU111+BU112+BU113</f>
        <v>0</v>
      </c>
      <c r="BV110" s="5">
        <f t="shared" si="1263"/>
        <v>0</v>
      </c>
      <c r="BW110" s="5">
        <f t="shared" si="1263"/>
        <v>0</v>
      </c>
      <c r="BX110" s="5">
        <f t="shared" si="1263"/>
        <v>0</v>
      </c>
      <c r="BY110" s="5">
        <f t="shared" si="1251"/>
        <v>0</v>
      </c>
      <c r="BZ110" s="5">
        <f t="shared" ref="BZ110:CB110" si="1264">BZ111+BZ112+BZ113</f>
        <v>0</v>
      </c>
      <c r="CA110" s="5">
        <f t="shared" si="1264"/>
        <v>0</v>
      </c>
      <c r="CB110" s="5">
        <f t="shared" si="1264"/>
        <v>0</v>
      </c>
      <c r="CC110" s="33">
        <f t="shared" si="1251"/>
        <v>0</v>
      </c>
      <c r="CD110" s="74">
        <f t="shared" ref="CD110:CF110" si="1265">CD111+CD112+CD113</f>
        <v>0</v>
      </c>
      <c r="CE110" s="5">
        <f t="shared" si="1265"/>
        <v>0</v>
      </c>
      <c r="CF110" s="5">
        <f t="shared" si="1265"/>
        <v>0</v>
      </c>
      <c r="CG110" s="5">
        <f t="shared" ref="CG110:CI110" si="1266">CG111+CG112+CG113</f>
        <v>0</v>
      </c>
      <c r="CH110" s="5">
        <f t="shared" si="1266"/>
        <v>0</v>
      </c>
      <c r="CI110" s="5">
        <f t="shared" si="1266"/>
        <v>0</v>
      </c>
      <c r="CJ110" s="5">
        <f t="shared" ref="CJ110:CL110" si="1267">CJ111+CJ112+CJ113</f>
        <v>0</v>
      </c>
      <c r="CK110" s="5">
        <f t="shared" si="1267"/>
        <v>0</v>
      </c>
      <c r="CL110" s="5">
        <f t="shared" si="1267"/>
        <v>0</v>
      </c>
      <c r="CM110" s="5">
        <f t="shared" ref="CM110:CO110" si="1268">CM111+CM112+CM113</f>
        <v>0</v>
      </c>
      <c r="CN110" s="5">
        <f t="shared" si="1268"/>
        <v>0</v>
      </c>
      <c r="CO110" s="74">
        <f t="shared" si="1268"/>
        <v>0</v>
      </c>
      <c r="CP110" s="33">
        <f t="shared" si="1249"/>
        <v>0</v>
      </c>
      <c r="CQ110" s="33"/>
      <c r="CR110" s="33"/>
      <c r="CS110" s="33"/>
      <c r="CT110" s="33"/>
      <c r="CU110" s="33"/>
      <c r="CV110" s="33">
        <f t="shared" ref="CV110:DB110" si="1269">CV111+CV112+CV113</f>
        <v>0</v>
      </c>
      <c r="CW110" s="33">
        <f t="shared" si="1269"/>
        <v>0</v>
      </c>
      <c r="CX110" s="33">
        <f t="shared" si="1269"/>
        <v>0</v>
      </c>
      <c r="CY110" s="33">
        <f t="shared" si="1269"/>
        <v>0</v>
      </c>
      <c r="CZ110" s="33">
        <f t="shared" si="1269"/>
        <v>0</v>
      </c>
      <c r="DA110" s="33">
        <f t="shared" si="1269"/>
        <v>0</v>
      </c>
      <c r="DB110" s="33">
        <f t="shared" si="1269"/>
        <v>0</v>
      </c>
      <c r="DC110" s="33">
        <f t="shared" si="849"/>
        <v>0</v>
      </c>
      <c r="DD110" s="33">
        <f t="shared" ref="DD110" si="1270">DD111+DD112+DD113</f>
        <v>0</v>
      </c>
      <c r="DE110" s="33">
        <f t="shared" si="851"/>
        <v>0</v>
      </c>
      <c r="DF110" s="33">
        <f t="shared" ref="DF110" si="1271">DF111+DF112+DF113</f>
        <v>0</v>
      </c>
      <c r="DG110" s="33">
        <f t="shared" si="853"/>
        <v>0</v>
      </c>
      <c r="DH110" s="299">
        <f t="shared" ref="DH110" si="1272">DH111+DH112+DH113</f>
        <v>0</v>
      </c>
      <c r="DI110" s="33">
        <f t="shared" ref="DI110:DP110" si="1273">DI111+DI112+DI113</f>
        <v>0</v>
      </c>
      <c r="DJ110" s="33">
        <f t="shared" si="1273"/>
        <v>0</v>
      </c>
      <c r="DK110" s="300">
        <f t="shared" ref="DK110:DL110" si="1274">DK111+DK112+DK113</f>
        <v>0</v>
      </c>
      <c r="DL110" s="5">
        <f t="shared" si="1274"/>
        <v>0</v>
      </c>
      <c r="DM110" s="300">
        <f t="shared" si="1273"/>
        <v>0</v>
      </c>
      <c r="DN110" s="124">
        <f t="shared" si="1273"/>
        <v>0</v>
      </c>
      <c r="DO110" s="5">
        <f t="shared" si="1273"/>
        <v>0</v>
      </c>
      <c r="DP110" s="124">
        <f t="shared" si="1273"/>
        <v>0</v>
      </c>
      <c r="DQ110" s="33">
        <f t="shared" ref="DQ110" si="1275">DQ111+DQ112+DQ113</f>
        <v>0</v>
      </c>
      <c r="DR110" s="33"/>
      <c r="DS110" s="33"/>
      <c r="DT110" s="33"/>
      <c r="DU110" s="33"/>
      <c r="DV110" s="33"/>
      <c r="DW110" s="33">
        <f t="shared" ref="DW110:EC110" si="1276">DW111+DW112+DW113</f>
        <v>0</v>
      </c>
      <c r="DX110" s="33">
        <f t="shared" si="1276"/>
        <v>0</v>
      </c>
      <c r="DY110" s="33">
        <f t="shared" si="1276"/>
        <v>0</v>
      </c>
      <c r="DZ110" s="33">
        <f t="shared" si="1276"/>
        <v>0</v>
      </c>
      <c r="EA110" s="33">
        <f t="shared" si="1276"/>
        <v>0</v>
      </c>
      <c r="EB110" s="33">
        <f t="shared" si="1276"/>
        <v>0</v>
      </c>
      <c r="EC110" s="33">
        <f t="shared" si="1276"/>
        <v>0</v>
      </c>
      <c r="ED110" s="33">
        <f t="shared" si="859"/>
        <v>0</v>
      </c>
      <c r="EE110" s="33">
        <f t="shared" ref="EE110" si="1277">EE111+EE112+EE113</f>
        <v>0</v>
      </c>
      <c r="EF110" s="33">
        <f t="shared" si="861"/>
        <v>0</v>
      </c>
      <c r="EG110" s="33">
        <f t="shared" ref="EG110" si="1278">EG111+EG112+EG113</f>
        <v>0</v>
      </c>
      <c r="EH110" s="33">
        <f t="shared" si="863"/>
        <v>0</v>
      </c>
      <c r="EI110" s="301">
        <f t="shared" ref="EI110:EJ110" si="1279">EI111+EI112+EI113</f>
        <v>0</v>
      </c>
      <c r="EJ110" s="5">
        <f t="shared" si="1279"/>
        <v>0</v>
      </c>
      <c r="EK110" s="33">
        <f t="shared" ref="EK110" si="1280">EK111+EK112+EK113</f>
        <v>0</v>
      </c>
      <c r="EL110" s="124">
        <f t="shared" ref="EL110:ER110" si="1281">EL111+EL112+EL113</f>
        <v>0</v>
      </c>
      <c r="EM110" s="5">
        <f t="shared" si="1281"/>
        <v>0</v>
      </c>
      <c r="EN110" s="124">
        <f t="shared" ref="EN110:EQ110" si="1282">EN111+EN112+EN113</f>
        <v>0</v>
      </c>
      <c r="EO110" s="302">
        <f t="shared" si="1282"/>
        <v>0</v>
      </c>
      <c r="EP110" s="5">
        <f t="shared" si="1282"/>
        <v>0</v>
      </c>
      <c r="EQ110" s="302">
        <f t="shared" si="1282"/>
        <v>0</v>
      </c>
      <c r="ER110" s="5">
        <f t="shared" si="1281"/>
        <v>0</v>
      </c>
      <c r="ES110" s="196" t="e">
        <f t="shared" si="867"/>
        <v>#DIV/0!</v>
      </c>
      <c r="ET110" s="5">
        <f t="shared" ref="ET110" si="1283">ET111+ET112+ET113</f>
        <v>0</v>
      </c>
      <c r="EU110" s="2"/>
      <c r="EV110" s="2"/>
    </row>
    <row r="111" spans="1:180" s="40" customFormat="1" ht="60.75" hidden="1" customHeight="1" outlineLevel="4" x14ac:dyDescent="0.25">
      <c r="A111" s="70" t="s">
        <v>186</v>
      </c>
      <c r="B111" s="71" t="s">
        <v>74</v>
      </c>
      <c r="C111" s="4"/>
      <c r="D111" s="4"/>
      <c r="E111" s="71" t="s">
        <v>90</v>
      </c>
      <c r="F111" s="71" t="s">
        <v>85</v>
      </c>
      <c r="G111" s="71" t="s">
        <v>0</v>
      </c>
      <c r="H111" s="72">
        <v>80040</v>
      </c>
      <c r="I111" s="72" t="s">
        <v>21</v>
      </c>
      <c r="J111" s="5">
        <v>0</v>
      </c>
      <c r="K111" s="5"/>
      <c r="L111" s="5"/>
      <c r="M111" s="5"/>
      <c r="N111" s="5"/>
      <c r="O111" s="5"/>
      <c r="P111" s="35">
        <f t="shared" ref="P111:P113" si="1284">Q111</f>
        <v>0</v>
      </c>
      <c r="Q111" s="35"/>
      <c r="R111" s="33">
        <v>0</v>
      </c>
      <c r="S111" s="35">
        <f t="shared" ref="S111:S113" si="1285">J111+P111</f>
        <v>0</v>
      </c>
      <c r="T111" s="33">
        <v>0</v>
      </c>
      <c r="U111" s="33">
        <v>0</v>
      </c>
      <c r="V111" s="33">
        <v>0</v>
      </c>
      <c r="W111" s="33">
        <v>0</v>
      </c>
      <c r="X111" s="33">
        <v>0</v>
      </c>
      <c r="Y111" s="33">
        <v>0</v>
      </c>
      <c r="Z111" s="33">
        <v>0</v>
      </c>
      <c r="AA111" s="33">
        <v>0</v>
      </c>
      <c r="AB111" s="33">
        <v>0</v>
      </c>
      <c r="AC111" s="5">
        <v>0</v>
      </c>
      <c r="AD111" s="33">
        <v>0</v>
      </c>
      <c r="AE111" s="33">
        <v>0</v>
      </c>
      <c r="AF111" s="33">
        <v>0</v>
      </c>
      <c r="AG111" s="43">
        <f t="shared" ref="AG111:AG113" si="1286">SUM(AH111:AU111)</f>
        <v>0</v>
      </c>
      <c r="AH111" s="8"/>
      <c r="AI111" s="8"/>
      <c r="AJ111" s="8"/>
      <c r="AK111" s="8"/>
      <c r="AL111" s="8"/>
      <c r="AM111" s="8"/>
      <c r="AN111" s="8"/>
      <c r="AO111" s="8"/>
      <c r="AP111" s="8"/>
      <c r="AQ111" s="8"/>
      <c r="AR111" s="8"/>
      <c r="AS111" s="8"/>
      <c r="AT111" s="8"/>
      <c r="AU111" s="8"/>
      <c r="AV111" s="43">
        <f t="shared" ref="AV111:AV113" si="1287">AF111+AG111</f>
        <v>0</v>
      </c>
      <c r="AW111" s="37">
        <f t="shared" ref="AW111:AW113" si="1288">SUM(AX111:BG111)</f>
        <v>0</v>
      </c>
      <c r="AX111" s="8"/>
      <c r="AY111" s="8"/>
      <c r="AZ111" s="8"/>
      <c r="BA111" s="8"/>
      <c r="BB111" s="8"/>
      <c r="BC111" s="8"/>
      <c r="BD111" s="8"/>
      <c r="BE111" s="8"/>
      <c r="BF111" s="8"/>
      <c r="BG111" s="8"/>
      <c r="BH111" s="43">
        <f t="shared" ref="BH111:BH113" si="1289">AV111+AW111</f>
        <v>0</v>
      </c>
      <c r="BI111" s="165">
        <f t="shared" ref="BI111:BI113" si="1290">SUM(BJ111:BR111)</f>
        <v>0</v>
      </c>
      <c r="BJ111" s="35"/>
      <c r="BK111" s="35"/>
      <c r="BL111" s="35"/>
      <c r="BM111" s="35"/>
      <c r="BN111" s="35"/>
      <c r="BO111" s="35"/>
      <c r="BP111" s="35"/>
      <c r="BQ111" s="35"/>
      <c r="BR111" s="35"/>
      <c r="BS111" s="43">
        <f t="shared" ref="BS111:BS113" si="1291">BH111+BI111</f>
        <v>0</v>
      </c>
      <c r="BT111" s="181">
        <f t="shared" ref="BT111:BT113" si="1292">SUM(BU111:CB111)</f>
        <v>0</v>
      </c>
      <c r="BU111" s="19"/>
      <c r="BV111" s="19"/>
      <c r="BW111" s="19"/>
      <c r="BX111" s="19"/>
      <c r="BY111" s="19"/>
      <c r="BZ111" s="19"/>
      <c r="CA111" s="19"/>
      <c r="CB111" s="19"/>
      <c r="CC111" s="43">
        <f t="shared" ref="CC111:CC113" si="1293">BS111+BT111</f>
        <v>0</v>
      </c>
      <c r="CD111" s="310">
        <f t="shared" ref="CD111:CD113" si="1294">CE111+CF111+CG111+CH111+CI111+CJ111+CK111+CL111+CM111+CN111</f>
        <v>0</v>
      </c>
      <c r="CE111" s="39"/>
      <c r="CF111" s="39"/>
      <c r="CG111" s="39"/>
      <c r="CH111" s="39"/>
      <c r="CI111" s="39"/>
      <c r="CJ111" s="39"/>
      <c r="CK111" s="39"/>
      <c r="CL111" s="39"/>
      <c r="CM111" s="39"/>
      <c r="CN111" s="39"/>
      <c r="CO111" s="310">
        <f t="shared" ref="CO111:CO113" si="1295">CC111+CD111</f>
        <v>0</v>
      </c>
      <c r="CP111" s="33">
        <v>0</v>
      </c>
      <c r="CQ111" s="33"/>
      <c r="CR111" s="33"/>
      <c r="CS111" s="33"/>
      <c r="CT111" s="33"/>
      <c r="CU111" s="33"/>
      <c r="CV111" s="33">
        <v>0</v>
      </c>
      <c r="CW111" s="33">
        <v>0</v>
      </c>
      <c r="CX111" s="33">
        <v>0</v>
      </c>
      <c r="CY111" s="33">
        <v>0</v>
      </c>
      <c r="CZ111" s="33">
        <v>0</v>
      </c>
      <c r="DA111" s="33">
        <v>0</v>
      </c>
      <c r="DB111" s="33">
        <v>0</v>
      </c>
      <c r="DC111" s="33">
        <f t="shared" si="849"/>
        <v>0</v>
      </c>
      <c r="DD111" s="33">
        <v>0</v>
      </c>
      <c r="DE111" s="33">
        <f t="shared" si="851"/>
        <v>0</v>
      </c>
      <c r="DF111" s="33">
        <v>0</v>
      </c>
      <c r="DG111" s="33">
        <f t="shared" si="853"/>
        <v>0</v>
      </c>
      <c r="DH111" s="315">
        <v>0</v>
      </c>
      <c r="DI111" s="33">
        <v>0</v>
      </c>
      <c r="DJ111" s="33">
        <v>0</v>
      </c>
      <c r="DK111" s="300">
        <v>0</v>
      </c>
      <c r="DL111" s="21">
        <v>0</v>
      </c>
      <c r="DM111" s="300">
        <v>0</v>
      </c>
      <c r="DN111" s="124">
        <v>0</v>
      </c>
      <c r="DO111" s="21">
        <v>0</v>
      </c>
      <c r="DP111" s="124">
        <v>0</v>
      </c>
      <c r="DQ111" s="33">
        <v>0</v>
      </c>
      <c r="DR111" s="33"/>
      <c r="DS111" s="33"/>
      <c r="DT111" s="33"/>
      <c r="DU111" s="33"/>
      <c r="DV111" s="33"/>
      <c r="DW111" s="33">
        <v>0</v>
      </c>
      <c r="DX111" s="33">
        <v>0</v>
      </c>
      <c r="DY111" s="33">
        <v>0</v>
      </c>
      <c r="DZ111" s="33">
        <v>0</v>
      </c>
      <c r="EA111" s="33">
        <v>0</v>
      </c>
      <c r="EB111" s="33">
        <v>0</v>
      </c>
      <c r="EC111" s="33">
        <v>0</v>
      </c>
      <c r="ED111" s="33">
        <f t="shared" si="859"/>
        <v>0</v>
      </c>
      <c r="EE111" s="33">
        <v>0</v>
      </c>
      <c r="EF111" s="33">
        <f t="shared" si="861"/>
        <v>0</v>
      </c>
      <c r="EG111" s="33">
        <v>0</v>
      </c>
      <c r="EH111" s="33">
        <f t="shared" si="863"/>
        <v>0</v>
      </c>
      <c r="EI111" s="316">
        <v>0</v>
      </c>
      <c r="EJ111" s="21">
        <v>0</v>
      </c>
      <c r="EK111" s="33">
        <v>0</v>
      </c>
      <c r="EL111" s="124">
        <v>0</v>
      </c>
      <c r="EM111" s="21">
        <v>0</v>
      </c>
      <c r="EN111" s="124">
        <v>0</v>
      </c>
      <c r="EO111" s="302">
        <v>0</v>
      </c>
      <c r="EP111" s="21">
        <v>0</v>
      </c>
      <c r="EQ111" s="302">
        <v>0</v>
      </c>
      <c r="ER111" s="5">
        <v>0</v>
      </c>
      <c r="ES111" s="196" t="e">
        <f t="shared" si="867"/>
        <v>#DIV/0!</v>
      </c>
      <c r="ET111" s="21">
        <v>0</v>
      </c>
      <c r="EU111" s="38"/>
      <c r="EV111" s="38"/>
      <c r="EW111" s="38"/>
      <c r="EX111" s="38"/>
      <c r="EY111" s="38"/>
      <c r="EZ111" s="38"/>
      <c r="FA111" s="38"/>
      <c r="FB111" s="38"/>
      <c r="FC111" s="38"/>
      <c r="FD111" s="38"/>
      <c r="FE111" s="38"/>
      <c r="FF111" s="38"/>
      <c r="FG111" s="38"/>
      <c r="FH111" s="38"/>
      <c r="FI111" s="38"/>
      <c r="FJ111" s="38"/>
      <c r="FK111" s="38"/>
      <c r="FL111" s="38"/>
      <c r="FM111" s="38"/>
      <c r="FN111" s="38"/>
      <c r="FO111" s="38"/>
      <c r="FP111" s="38"/>
      <c r="FQ111" s="38"/>
      <c r="FR111" s="38"/>
      <c r="FS111" s="38"/>
      <c r="FT111" s="38"/>
      <c r="FU111" s="38"/>
      <c r="FV111" s="38"/>
      <c r="FW111" s="38"/>
      <c r="FX111" s="38"/>
    </row>
    <row r="112" spans="1:180" s="40" customFormat="1" ht="36.75" hidden="1" customHeight="1" outlineLevel="4" x14ac:dyDescent="0.25">
      <c r="A112" s="70" t="s">
        <v>214</v>
      </c>
      <c r="B112" s="71" t="s">
        <v>74</v>
      </c>
      <c r="C112" s="4"/>
      <c r="D112" s="4"/>
      <c r="E112" s="71" t="s">
        <v>90</v>
      </c>
      <c r="F112" s="71" t="s">
        <v>85</v>
      </c>
      <c r="G112" s="71" t="s">
        <v>0</v>
      </c>
      <c r="H112" s="72">
        <v>80040</v>
      </c>
      <c r="I112" s="72" t="s">
        <v>38</v>
      </c>
      <c r="J112" s="5">
        <v>0</v>
      </c>
      <c r="K112" s="5"/>
      <c r="L112" s="5"/>
      <c r="M112" s="5"/>
      <c r="N112" s="5"/>
      <c r="O112" s="5"/>
      <c r="P112" s="35">
        <f t="shared" si="1284"/>
        <v>0</v>
      </c>
      <c r="Q112" s="35"/>
      <c r="R112" s="33">
        <v>0</v>
      </c>
      <c r="S112" s="35">
        <f t="shared" si="1285"/>
        <v>0</v>
      </c>
      <c r="T112" s="33">
        <v>0</v>
      </c>
      <c r="U112" s="33">
        <v>0</v>
      </c>
      <c r="V112" s="33">
        <v>0</v>
      </c>
      <c r="W112" s="33">
        <v>0</v>
      </c>
      <c r="X112" s="33">
        <v>0</v>
      </c>
      <c r="Y112" s="33">
        <v>0</v>
      </c>
      <c r="Z112" s="33">
        <v>0</v>
      </c>
      <c r="AA112" s="33">
        <v>0</v>
      </c>
      <c r="AB112" s="33">
        <v>0</v>
      </c>
      <c r="AC112" s="5">
        <v>0</v>
      </c>
      <c r="AD112" s="33">
        <v>0</v>
      </c>
      <c r="AE112" s="33">
        <v>0</v>
      </c>
      <c r="AF112" s="33">
        <v>0</v>
      </c>
      <c r="AG112" s="43">
        <f t="shared" si="1286"/>
        <v>0</v>
      </c>
      <c r="AH112" s="8"/>
      <c r="AI112" s="8"/>
      <c r="AJ112" s="8"/>
      <c r="AK112" s="8"/>
      <c r="AL112" s="8"/>
      <c r="AM112" s="8"/>
      <c r="AN112" s="8"/>
      <c r="AO112" s="8"/>
      <c r="AP112" s="8"/>
      <c r="AQ112" s="8"/>
      <c r="AR112" s="8"/>
      <c r="AS112" s="8"/>
      <c r="AT112" s="8"/>
      <c r="AU112" s="8"/>
      <c r="AV112" s="43">
        <f t="shared" si="1287"/>
        <v>0</v>
      </c>
      <c r="AW112" s="37">
        <f t="shared" si="1288"/>
        <v>0</v>
      </c>
      <c r="AX112" s="8"/>
      <c r="AY112" s="8"/>
      <c r="AZ112" s="8"/>
      <c r="BA112" s="8"/>
      <c r="BB112" s="8"/>
      <c r="BC112" s="8"/>
      <c r="BD112" s="8"/>
      <c r="BE112" s="8"/>
      <c r="BF112" s="8"/>
      <c r="BG112" s="8"/>
      <c r="BH112" s="43">
        <f t="shared" si="1289"/>
        <v>0</v>
      </c>
      <c r="BI112" s="165">
        <f t="shared" si="1290"/>
        <v>0</v>
      </c>
      <c r="BJ112" s="35"/>
      <c r="BK112" s="35"/>
      <c r="BL112" s="35"/>
      <c r="BM112" s="35"/>
      <c r="BN112" s="35"/>
      <c r="BO112" s="35"/>
      <c r="BP112" s="35"/>
      <c r="BQ112" s="35"/>
      <c r="BR112" s="35"/>
      <c r="BS112" s="43">
        <f t="shared" si="1291"/>
        <v>0</v>
      </c>
      <c r="BT112" s="181">
        <f t="shared" si="1292"/>
        <v>0</v>
      </c>
      <c r="BU112" s="19"/>
      <c r="BV112" s="19"/>
      <c r="BW112" s="19"/>
      <c r="BX112" s="19"/>
      <c r="BY112" s="19"/>
      <c r="BZ112" s="19"/>
      <c r="CA112" s="19"/>
      <c r="CB112" s="19"/>
      <c r="CC112" s="43">
        <f t="shared" si="1293"/>
        <v>0</v>
      </c>
      <c r="CD112" s="310">
        <f t="shared" si="1294"/>
        <v>0</v>
      </c>
      <c r="CE112" s="39"/>
      <c r="CF112" s="39"/>
      <c r="CG112" s="39"/>
      <c r="CH112" s="39"/>
      <c r="CI112" s="39"/>
      <c r="CJ112" s="39"/>
      <c r="CK112" s="39"/>
      <c r="CL112" s="39"/>
      <c r="CM112" s="39"/>
      <c r="CN112" s="39"/>
      <c r="CO112" s="310">
        <f t="shared" si="1295"/>
        <v>0</v>
      </c>
      <c r="CP112" s="33">
        <v>0</v>
      </c>
      <c r="CQ112" s="33"/>
      <c r="CR112" s="33"/>
      <c r="CS112" s="33"/>
      <c r="CT112" s="33"/>
      <c r="CU112" s="33"/>
      <c r="CV112" s="33">
        <v>0</v>
      </c>
      <c r="CW112" s="33">
        <v>0</v>
      </c>
      <c r="CX112" s="33">
        <v>0</v>
      </c>
      <c r="CY112" s="33">
        <v>0</v>
      </c>
      <c r="CZ112" s="33">
        <v>0</v>
      </c>
      <c r="DA112" s="33">
        <v>0</v>
      </c>
      <c r="DB112" s="33">
        <v>0</v>
      </c>
      <c r="DC112" s="33">
        <f t="shared" si="849"/>
        <v>0</v>
      </c>
      <c r="DD112" s="33">
        <v>0</v>
      </c>
      <c r="DE112" s="33">
        <f t="shared" si="851"/>
        <v>0</v>
      </c>
      <c r="DF112" s="33">
        <v>0</v>
      </c>
      <c r="DG112" s="33">
        <f t="shared" si="853"/>
        <v>0</v>
      </c>
      <c r="DH112" s="315">
        <v>0</v>
      </c>
      <c r="DI112" s="33">
        <v>0</v>
      </c>
      <c r="DJ112" s="33">
        <v>0</v>
      </c>
      <c r="DK112" s="300">
        <v>0</v>
      </c>
      <c r="DL112" s="21">
        <v>0</v>
      </c>
      <c r="DM112" s="300">
        <v>0</v>
      </c>
      <c r="DN112" s="124">
        <v>0</v>
      </c>
      <c r="DO112" s="21">
        <v>0</v>
      </c>
      <c r="DP112" s="124">
        <v>0</v>
      </c>
      <c r="DQ112" s="33">
        <v>0</v>
      </c>
      <c r="DR112" s="33"/>
      <c r="DS112" s="33"/>
      <c r="DT112" s="33"/>
      <c r="DU112" s="33"/>
      <c r="DV112" s="33"/>
      <c r="DW112" s="33">
        <v>0</v>
      </c>
      <c r="DX112" s="33">
        <v>0</v>
      </c>
      <c r="DY112" s="33">
        <v>0</v>
      </c>
      <c r="DZ112" s="33">
        <v>0</v>
      </c>
      <c r="EA112" s="33">
        <v>0</v>
      </c>
      <c r="EB112" s="33">
        <v>0</v>
      </c>
      <c r="EC112" s="33">
        <v>0</v>
      </c>
      <c r="ED112" s="33">
        <f t="shared" si="859"/>
        <v>0</v>
      </c>
      <c r="EE112" s="33">
        <v>0</v>
      </c>
      <c r="EF112" s="33">
        <f t="shared" si="861"/>
        <v>0</v>
      </c>
      <c r="EG112" s="33">
        <v>0</v>
      </c>
      <c r="EH112" s="33">
        <f t="shared" si="863"/>
        <v>0</v>
      </c>
      <c r="EI112" s="316">
        <v>0</v>
      </c>
      <c r="EJ112" s="21">
        <v>0</v>
      </c>
      <c r="EK112" s="33">
        <v>0</v>
      </c>
      <c r="EL112" s="124">
        <v>0</v>
      </c>
      <c r="EM112" s="21">
        <v>0</v>
      </c>
      <c r="EN112" s="124">
        <v>0</v>
      </c>
      <c r="EO112" s="302">
        <v>0</v>
      </c>
      <c r="EP112" s="21">
        <v>0</v>
      </c>
      <c r="EQ112" s="302">
        <v>0</v>
      </c>
      <c r="ER112" s="5">
        <v>0</v>
      </c>
      <c r="ES112" s="196" t="e">
        <f t="shared" si="867"/>
        <v>#DIV/0!</v>
      </c>
      <c r="ET112" s="21">
        <v>0</v>
      </c>
      <c r="EU112" s="38"/>
      <c r="EV112" s="38"/>
      <c r="EW112" s="38"/>
      <c r="EX112" s="38"/>
      <c r="EY112" s="38"/>
      <c r="EZ112" s="38"/>
      <c r="FA112" s="38"/>
      <c r="FB112" s="38"/>
      <c r="FC112" s="38"/>
      <c r="FD112" s="38"/>
      <c r="FE112" s="38"/>
      <c r="FF112" s="38"/>
      <c r="FG112" s="38"/>
      <c r="FH112" s="38"/>
      <c r="FI112" s="38"/>
      <c r="FJ112" s="38"/>
      <c r="FK112" s="38"/>
      <c r="FL112" s="38"/>
      <c r="FM112" s="38"/>
      <c r="FN112" s="38"/>
      <c r="FO112" s="38"/>
      <c r="FP112" s="38"/>
      <c r="FQ112" s="38"/>
      <c r="FR112" s="38"/>
      <c r="FS112" s="38"/>
      <c r="FT112" s="38"/>
      <c r="FU112" s="38"/>
      <c r="FV112" s="38"/>
      <c r="FW112" s="38"/>
      <c r="FX112" s="38"/>
    </row>
    <row r="113" spans="1:180" s="40" customFormat="1" ht="32.25" hidden="1" customHeight="1" outlineLevel="4" x14ac:dyDescent="0.25">
      <c r="A113" s="70" t="s">
        <v>187</v>
      </c>
      <c r="B113" s="71" t="s">
        <v>74</v>
      </c>
      <c r="C113" s="4"/>
      <c r="D113" s="4"/>
      <c r="E113" s="71" t="s">
        <v>90</v>
      </c>
      <c r="F113" s="71" t="s">
        <v>85</v>
      </c>
      <c r="G113" s="71" t="s">
        <v>0</v>
      </c>
      <c r="H113" s="72">
        <v>80040</v>
      </c>
      <c r="I113" s="72" t="s">
        <v>22</v>
      </c>
      <c r="J113" s="5">
        <v>0</v>
      </c>
      <c r="K113" s="5"/>
      <c r="L113" s="5"/>
      <c r="M113" s="5"/>
      <c r="N113" s="5"/>
      <c r="O113" s="5"/>
      <c r="P113" s="35">
        <f t="shared" si="1284"/>
        <v>0</v>
      </c>
      <c r="Q113" s="35"/>
      <c r="R113" s="33">
        <v>0</v>
      </c>
      <c r="S113" s="35">
        <f t="shared" si="1285"/>
        <v>0</v>
      </c>
      <c r="T113" s="33">
        <v>0</v>
      </c>
      <c r="U113" s="33">
        <v>0</v>
      </c>
      <c r="V113" s="33">
        <v>0</v>
      </c>
      <c r="W113" s="33">
        <v>0</v>
      </c>
      <c r="X113" s="33">
        <v>0</v>
      </c>
      <c r="Y113" s="33">
        <v>0</v>
      </c>
      <c r="Z113" s="33">
        <v>0</v>
      </c>
      <c r="AA113" s="33">
        <v>0</v>
      </c>
      <c r="AB113" s="33">
        <v>0</v>
      </c>
      <c r="AC113" s="5">
        <v>0</v>
      </c>
      <c r="AD113" s="33">
        <v>0</v>
      </c>
      <c r="AE113" s="33">
        <v>0</v>
      </c>
      <c r="AF113" s="33">
        <v>0</v>
      </c>
      <c r="AG113" s="43">
        <f t="shared" si="1286"/>
        <v>0</v>
      </c>
      <c r="AH113" s="8"/>
      <c r="AI113" s="8"/>
      <c r="AJ113" s="8"/>
      <c r="AK113" s="8"/>
      <c r="AL113" s="8"/>
      <c r="AM113" s="8"/>
      <c r="AN113" s="8"/>
      <c r="AO113" s="8"/>
      <c r="AP113" s="8"/>
      <c r="AQ113" s="8"/>
      <c r="AR113" s="8"/>
      <c r="AS113" s="8"/>
      <c r="AT113" s="8"/>
      <c r="AU113" s="8"/>
      <c r="AV113" s="43">
        <f t="shared" si="1287"/>
        <v>0</v>
      </c>
      <c r="AW113" s="37">
        <f t="shared" si="1288"/>
        <v>0</v>
      </c>
      <c r="AX113" s="8"/>
      <c r="AY113" s="8"/>
      <c r="AZ113" s="8"/>
      <c r="BA113" s="8"/>
      <c r="BB113" s="8"/>
      <c r="BC113" s="8"/>
      <c r="BD113" s="8"/>
      <c r="BE113" s="8"/>
      <c r="BF113" s="8"/>
      <c r="BG113" s="8"/>
      <c r="BH113" s="43">
        <f t="shared" si="1289"/>
        <v>0</v>
      </c>
      <c r="BI113" s="165">
        <f t="shared" si="1290"/>
        <v>0</v>
      </c>
      <c r="BJ113" s="35"/>
      <c r="BK113" s="35"/>
      <c r="BL113" s="35"/>
      <c r="BM113" s="35"/>
      <c r="BN113" s="35"/>
      <c r="BO113" s="35"/>
      <c r="BP113" s="35"/>
      <c r="BQ113" s="35"/>
      <c r="BR113" s="35"/>
      <c r="BS113" s="43">
        <f t="shared" si="1291"/>
        <v>0</v>
      </c>
      <c r="BT113" s="181">
        <f t="shared" si="1292"/>
        <v>0</v>
      </c>
      <c r="BU113" s="19"/>
      <c r="BV113" s="19"/>
      <c r="BW113" s="19"/>
      <c r="BX113" s="19"/>
      <c r="BY113" s="19"/>
      <c r="BZ113" s="19"/>
      <c r="CA113" s="19"/>
      <c r="CB113" s="19"/>
      <c r="CC113" s="43">
        <f t="shared" si="1293"/>
        <v>0</v>
      </c>
      <c r="CD113" s="310">
        <f t="shared" si="1294"/>
        <v>0</v>
      </c>
      <c r="CE113" s="39"/>
      <c r="CF113" s="39"/>
      <c r="CG113" s="39"/>
      <c r="CH113" s="39"/>
      <c r="CI113" s="39"/>
      <c r="CJ113" s="39"/>
      <c r="CK113" s="39"/>
      <c r="CL113" s="39"/>
      <c r="CM113" s="39"/>
      <c r="CN113" s="39"/>
      <c r="CO113" s="310">
        <f t="shared" si="1295"/>
        <v>0</v>
      </c>
      <c r="CP113" s="33">
        <v>0</v>
      </c>
      <c r="CQ113" s="33"/>
      <c r="CR113" s="33"/>
      <c r="CS113" s="33"/>
      <c r="CT113" s="33"/>
      <c r="CU113" s="33"/>
      <c r="CV113" s="33">
        <v>0</v>
      </c>
      <c r="CW113" s="33">
        <v>0</v>
      </c>
      <c r="CX113" s="33">
        <v>0</v>
      </c>
      <c r="CY113" s="33">
        <v>0</v>
      </c>
      <c r="CZ113" s="33">
        <v>0</v>
      </c>
      <c r="DA113" s="33">
        <v>0</v>
      </c>
      <c r="DB113" s="33">
        <v>0</v>
      </c>
      <c r="DC113" s="33">
        <f t="shared" si="849"/>
        <v>0</v>
      </c>
      <c r="DD113" s="33">
        <v>0</v>
      </c>
      <c r="DE113" s="33">
        <f t="shared" si="851"/>
        <v>0</v>
      </c>
      <c r="DF113" s="33">
        <v>0</v>
      </c>
      <c r="DG113" s="33">
        <f t="shared" si="853"/>
        <v>0</v>
      </c>
      <c r="DH113" s="315">
        <v>0</v>
      </c>
      <c r="DI113" s="33">
        <v>0</v>
      </c>
      <c r="DJ113" s="33">
        <v>0</v>
      </c>
      <c r="DK113" s="300">
        <v>0</v>
      </c>
      <c r="DL113" s="21">
        <v>0</v>
      </c>
      <c r="DM113" s="300">
        <v>0</v>
      </c>
      <c r="DN113" s="124">
        <v>0</v>
      </c>
      <c r="DO113" s="21">
        <v>0</v>
      </c>
      <c r="DP113" s="124">
        <v>0</v>
      </c>
      <c r="DQ113" s="33">
        <v>0</v>
      </c>
      <c r="DR113" s="33"/>
      <c r="DS113" s="33"/>
      <c r="DT113" s="33"/>
      <c r="DU113" s="33"/>
      <c r="DV113" s="33"/>
      <c r="DW113" s="33">
        <v>0</v>
      </c>
      <c r="DX113" s="33">
        <v>0</v>
      </c>
      <c r="DY113" s="33">
        <v>0</v>
      </c>
      <c r="DZ113" s="33">
        <v>0</v>
      </c>
      <c r="EA113" s="33">
        <v>0</v>
      </c>
      <c r="EB113" s="33">
        <v>0</v>
      </c>
      <c r="EC113" s="33">
        <v>0</v>
      </c>
      <c r="ED113" s="33">
        <f t="shared" si="859"/>
        <v>0</v>
      </c>
      <c r="EE113" s="33">
        <v>0</v>
      </c>
      <c r="EF113" s="33">
        <f t="shared" si="861"/>
        <v>0</v>
      </c>
      <c r="EG113" s="33">
        <v>0</v>
      </c>
      <c r="EH113" s="33">
        <f t="shared" si="863"/>
        <v>0</v>
      </c>
      <c r="EI113" s="316">
        <v>0</v>
      </c>
      <c r="EJ113" s="21">
        <v>0</v>
      </c>
      <c r="EK113" s="33">
        <v>0</v>
      </c>
      <c r="EL113" s="124">
        <v>0</v>
      </c>
      <c r="EM113" s="21">
        <v>0</v>
      </c>
      <c r="EN113" s="124">
        <v>0</v>
      </c>
      <c r="EO113" s="302">
        <v>0</v>
      </c>
      <c r="EP113" s="21">
        <v>0</v>
      </c>
      <c r="EQ113" s="302">
        <v>0</v>
      </c>
      <c r="ER113" s="5">
        <v>0</v>
      </c>
      <c r="ES113" s="196" t="e">
        <f t="shared" si="867"/>
        <v>#DIV/0!</v>
      </c>
      <c r="ET113" s="21">
        <v>0</v>
      </c>
      <c r="EU113" s="38"/>
      <c r="EV113" s="38"/>
      <c r="EW113" s="38"/>
      <c r="EX113" s="38"/>
      <c r="EY113" s="38"/>
      <c r="EZ113" s="38"/>
      <c r="FA113" s="38"/>
      <c r="FB113" s="38"/>
      <c r="FC113" s="38"/>
      <c r="FD113" s="38"/>
      <c r="FE113" s="38"/>
      <c r="FF113" s="38"/>
      <c r="FG113" s="38"/>
      <c r="FH113" s="38"/>
      <c r="FI113" s="38"/>
      <c r="FJ113" s="38"/>
      <c r="FK113" s="38"/>
      <c r="FL113" s="38"/>
      <c r="FM113" s="38"/>
      <c r="FN113" s="38"/>
      <c r="FO113" s="38"/>
      <c r="FP113" s="38"/>
      <c r="FQ113" s="38"/>
      <c r="FR113" s="38"/>
      <c r="FS113" s="38"/>
      <c r="FT113" s="38"/>
      <c r="FU113" s="38"/>
      <c r="FV113" s="38"/>
      <c r="FW113" s="38"/>
      <c r="FX113" s="38"/>
    </row>
    <row r="114" spans="1:180" ht="25.5" customHeight="1" outlineLevel="1" collapsed="1" x14ac:dyDescent="0.25">
      <c r="A114" s="58" t="s">
        <v>190</v>
      </c>
      <c r="B114" s="4" t="s">
        <v>74</v>
      </c>
      <c r="C114" s="4"/>
      <c r="D114" s="4"/>
      <c r="E114" s="4" t="s">
        <v>90</v>
      </c>
      <c r="F114" s="4" t="s">
        <v>85</v>
      </c>
      <c r="G114" s="4" t="s">
        <v>0</v>
      </c>
      <c r="H114" s="7">
        <v>80060</v>
      </c>
      <c r="I114" s="4"/>
      <c r="J114" s="5">
        <f t="shared" ref="J114:ET115" si="1296">J115</f>
        <v>600000</v>
      </c>
      <c r="K114" s="5"/>
      <c r="L114" s="5"/>
      <c r="M114" s="5"/>
      <c r="N114" s="5"/>
      <c r="O114" s="5"/>
      <c r="P114" s="33">
        <f t="shared" si="1296"/>
        <v>0</v>
      </c>
      <c r="Q114" s="33">
        <f t="shared" si="1296"/>
        <v>0</v>
      </c>
      <c r="R114" s="33">
        <f t="shared" si="1296"/>
        <v>0</v>
      </c>
      <c r="S114" s="33">
        <f t="shared" si="1296"/>
        <v>600000</v>
      </c>
      <c r="T114" s="33">
        <f t="shared" si="1296"/>
        <v>0</v>
      </c>
      <c r="U114" s="33">
        <f t="shared" si="1296"/>
        <v>0</v>
      </c>
      <c r="V114" s="33">
        <f t="shared" si="1296"/>
        <v>0</v>
      </c>
      <c r="W114" s="33">
        <f t="shared" si="1296"/>
        <v>0</v>
      </c>
      <c r="X114" s="33">
        <f t="shared" si="1296"/>
        <v>0</v>
      </c>
      <c r="Y114" s="33">
        <f t="shared" si="1296"/>
        <v>0</v>
      </c>
      <c r="Z114" s="33">
        <f t="shared" si="1296"/>
        <v>0</v>
      </c>
      <c r="AA114" s="33">
        <f t="shared" si="1296"/>
        <v>0</v>
      </c>
      <c r="AB114" s="33">
        <f t="shared" si="1296"/>
        <v>0</v>
      </c>
      <c r="AC114" s="5">
        <f t="shared" si="1296"/>
        <v>0</v>
      </c>
      <c r="AD114" s="33">
        <f t="shared" si="1296"/>
        <v>0</v>
      </c>
      <c r="AE114" s="33">
        <f t="shared" si="1296"/>
        <v>0</v>
      </c>
      <c r="AF114" s="33">
        <f t="shared" si="1296"/>
        <v>600000</v>
      </c>
      <c r="AG114" s="5">
        <f t="shared" si="1296"/>
        <v>0</v>
      </c>
      <c r="AH114" s="5">
        <f t="shared" si="1296"/>
        <v>0</v>
      </c>
      <c r="AI114" s="5">
        <f t="shared" si="1296"/>
        <v>0</v>
      </c>
      <c r="AJ114" s="5">
        <f t="shared" si="1296"/>
        <v>0</v>
      </c>
      <c r="AK114" s="5">
        <f t="shared" si="1296"/>
        <v>0</v>
      </c>
      <c r="AL114" s="5">
        <f t="shared" si="1296"/>
        <v>0</v>
      </c>
      <c r="AM114" s="5">
        <f t="shared" si="1296"/>
        <v>0</v>
      </c>
      <c r="AN114" s="5">
        <f t="shared" si="1296"/>
        <v>0</v>
      </c>
      <c r="AO114" s="5">
        <f t="shared" si="1296"/>
        <v>0</v>
      </c>
      <c r="AP114" s="5">
        <f t="shared" si="1296"/>
        <v>0</v>
      </c>
      <c r="AQ114" s="5">
        <f t="shared" si="1296"/>
        <v>0</v>
      </c>
      <c r="AR114" s="5">
        <f t="shared" si="1296"/>
        <v>0</v>
      </c>
      <c r="AS114" s="5">
        <f t="shared" si="1296"/>
        <v>0</v>
      </c>
      <c r="AT114" s="5">
        <f t="shared" si="1296"/>
        <v>0</v>
      </c>
      <c r="AU114" s="5">
        <f t="shared" si="1296"/>
        <v>0</v>
      </c>
      <c r="AV114" s="33">
        <f t="shared" si="1296"/>
        <v>600000</v>
      </c>
      <c r="AW114" s="5">
        <f t="shared" si="1296"/>
        <v>0</v>
      </c>
      <c r="AX114" s="5">
        <f t="shared" si="1296"/>
        <v>0</v>
      </c>
      <c r="AY114" s="5">
        <f t="shared" si="1296"/>
        <v>0</v>
      </c>
      <c r="AZ114" s="5">
        <f t="shared" si="1296"/>
        <v>0</v>
      </c>
      <c r="BA114" s="5">
        <f t="shared" si="1296"/>
        <v>0</v>
      </c>
      <c r="BB114" s="5">
        <f t="shared" si="1296"/>
        <v>0</v>
      </c>
      <c r="BC114" s="5">
        <f t="shared" si="1296"/>
        <v>0</v>
      </c>
      <c r="BD114" s="5">
        <f t="shared" si="1296"/>
        <v>0</v>
      </c>
      <c r="BE114" s="5">
        <f t="shared" si="1296"/>
        <v>0</v>
      </c>
      <c r="BF114" s="5">
        <f t="shared" si="1296"/>
        <v>0</v>
      </c>
      <c r="BG114" s="5">
        <f t="shared" si="1296"/>
        <v>0</v>
      </c>
      <c r="BH114" s="33">
        <f t="shared" si="1296"/>
        <v>600000</v>
      </c>
      <c r="BI114" s="163">
        <f t="shared" si="1296"/>
        <v>0</v>
      </c>
      <c r="BJ114" s="33">
        <f t="shared" si="1296"/>
        <v>0</v>
      </c>
      <c r="BK114" s="33">
        <f t="shared" si="1296"/>
        <v>0</v>
      </c>
      <c r="BL114" s="33">
        <f t="shared" si="1296"/>
        <v>0</v>
      </c>
      <c r="BM114" s="33">
        <f t="shared" si="1296"/>
        <v>0</v>
      </c>
      <c r="BN114" s="33">
        <f t="shared" si="1296"/>
        <v>0</v>
      </c>
      <c r="BO114" s="33">
        <f t="shared" si="1296"/>
        <v>0</v>
      </c>
      <c r="BP114" s="33">
        <f t="shared" si="1296"/>
        <v>0</v>
      </c>
      <c r="BQ114" s="33">
        <f t="shared" si="1296"/>
        <v>0</v>
      </c>
      <c r="BR114" s="33">
        <f t="shared" si="1296"/>
        <v>0</v>
      </c>
      <c r="BS114" s="33">
        <f t="shared" si="1296"/>
        <v>600000</v>
      </c>
      <c r="BT114" s="298">
        <f t="shared" si="1296"/>
        <v>0</v>
      </c>
      <c r="BU114" s="5">
        <f t="shared" si="1296"/>
        <v>0</v>
      </c>
      <c r="BV114" s="5">
        <f t="shared" si="1296"/>
        <v>0</v>
      </c>
      <c r="BW114" s="5">
        <f t="shared" si="1296"/>
        <v>0</v>
      </c>
      <c r="BX114" s="5">
        <f t="shared" si="1296"/>
        <v>0</v>
      </c>
      <c r="BY114" s="5">
        <f t="shared" si="1296"/>
        <v>0</v>
      </c>
      <c r="BZ114" s="5">
        <f t="shared" si="1296"/>
        <v>0</v>
      </c>
      <c r="CA114" s="5">
        <f t="shared" si="1296"/>
        <v>0</v>
      </c>
      <c r="CB114" s="5">
        <f t="shared" si="1296"/>
        <v>0</v>
      </c>
      <c r="CC114" s="33">
        <f t="shared" si="1296"/>
        <v>600000</v>
      </c>
      <c r="CD114" s="74">
        <f t="shared" si="1296"/>
        <v>0</v>
      </c>
      <c r="CE114" s="5">
        <f t="shared" si="1296"/>
        <v>0</v>
      </c>
      <c r="CF114" s="5">
        <f t="shared" si="1296"/>
        <v>0</v>
      </c>
      <c r="CG114" s="5">
        <f t="shared" si="1296"/>
        <v>0</v>
      </c>
      <c r="CH114" s="5">
        <f t="shared" si="1296"/>
        <v>0</v>
      </c>
      <c r="CI114" s="5">
        <f t="shared" si="1296"/>
        <v>0</v>
      </c>
      <c r="CJ114" s="5">
        <f t="shared" si="1296"/>
        <v>0</v>
      </c>
      <c r="CK114" s="5">
        <f t="shared" si="1296"/>
        <v>0</v>
      </c>
      <c r="CL114" s="5">
        <f t="shared" si="1296"/>
        <v>0</v>
      </c>
      <c r="CM114" s="5">
        <f t="shared" si="1296"/>
        <v>0</v>
      </c>
      <c r="CN114" s="5">
        <f t="shared" si="1296"/>
        <v>0</v>
      </c>
      <c r="CO114" s="74">
        <f t="shared" si="1296"/>
        <v>600000</v>
      </c>
      <c r="CP114" s="33">
        <f t="shared" si="1296"/>
        <v>0</v>
      </c>
      <c r="CQ114" s="33"/>
      <c r="CR114" s="33"/>
      <c r="CS114" s="33"/>
      <c r="CT114" s="33"/>
      <c r="CU114" s="33"/>
      <c r="CV114" s="33">
        <f t="shared" si="1296"/>
        <v>0</v>
      </c>
      <c r="CW114" s="33">
        <f t="shared" si="1296"/>
        <v>0</v>
      </c>
      <c r="CX114" s="33">
        <f t="shared" si="1296"/>
        <v>0</v>
      </c>
      <c r="CY114" s="33">
        <f t="shared" si="1296"/>
        <v>0</v>
      </c>
      <c r="CZ114" s="33">
        <f t="shared" si="1296"/>
        <v>0</v>
      </c>
      <c r="DA114" s="33">
        <f t="shared" si="1296"/>
        <v>0</v>
      </c>
      <c r="DB114" s="33">
        <f t="shared" si="1296"/>
        <v>0</v>
      </c>
      <c r="DC114" s="33">
        <f t="shared" si="849"/>
        <v>0</v>
      </c>
      <c r="DD114" s="33">
        <f t="shared" si="1296"/>
        <v>0</v>
      </c>
      <c r="DE114" s="33">
        <f t="shared" si="851"/>
        <v>0</v>
      </c>
      <c r="DF114" s="33">
        <f t="shared" si="1296"/>
        <v>0</v>
      </c>
      <c r="DG114" s="33">
        <f t="shared" si="853"/>
        <v>0</v>
      </c>
      <c r="DH114" s="299">
        <f t="shared" si="1296"/>
        <v>0</v>
      </c>
      <c r="DI114" s="33">
        <f t="shared" si="1296"/>
        <v>0</v>
      </c>
      <c r="DJ114" s="33">
        <f t="shared" si="1296"/>
        <v>0</v>
      </c>
      <c r="DK114" s="300">
        <f t="shared" si="1296"/>
        <v>0</v>
      </c>
      <c r="DL114" s="5">
        <f t="shared" si="1296"/>
        <v>0</v>
      </c>
      <c r="DM114" s="300">
        <f t="shared" si="1296"/>
        <v>0</v>
      </c>
      <c r="DN114" s="124">
        <f t="shared" si="1296"/>
        <v>0</v>
      </c>
      <c r="DO114" s="5">
        <f t="shared" si="1296"/>
        <v>0</v>
      </c>
      <c r="DP114" s="124">
        <f t="shared" si="1296"/>
        <v>0</v>
      </c>
      <c r="DQ114" s="33">
        <f t="shared" si="1296"/>
        <v>0</v>
      </c>
      <c r="DR114" s="33"/>
      <c r="DS114" s="33"/>
      <c r="DT114" s="33"/>
      <c r="DU114" s="33"/>
      <c r="DV114" s="33"/>
      <c r="DW114" s="33">
        <f t="shared" si="1296"/>
        <v>0</v>
      </c>
      <c r="DX114" s="33">
        <f t="shared" si="1296"/>
        <v>0</v>
      </c>
      <c r="DY114" s="33">
        <f t="shared" si="1296"/>
        <v>0</v>
      </c>
      <c r="DZ114" s="33">
        <f t="shared" si="1296"/>
        <v>0</v>
      </c>
      <c r="EA114" s="33">
        <f t="shared" si="1296"/>
        <v>0</v>
      </c>
      <c r="EB114" s="33">
        <f t="shared" si="1296"/>
        <v>0</v>
      </c>
      <c r="EC114" s="33">
        <f t="shared" si="1296"/>
        <v>0</v>
      </c>
      <c r="ED114" s="33">
        <f t="shared" si="859"/>
        <v>0</v>
      </c>
      <c r="EE114" s="33">
        <f t="shared" si="1296"/>
        <v>0</v>
      </c>
      <c r="EF114" s="33">
        <f t="shared" si="861"/>
        <v>0</v>
      </c>
      <c r="EG114" s="33">
        <f t="shared" si="1296"/>
        <v>0</v>
      </c>
      <c r="EH114" s="33">
        <f t="shared" si="863"/>
        <v>0</v>
      </c>
      <c r="EI114" s="301">
        <f t="shared" si="1296"/>
        <v>0</v>
      </c>
      <c r="EJ114" s="5">
        <f t="shared" si="1296"/>
        <v>0</v>
      </c>
      <c r="EK114" s="33">
        <f t="shared" si="1296"/>
        <v>0</v>
      </c>
      <c r="EL114" s="124">
        <f t="shared" si="1296"/>
        <v>0</v>
      </c>
      <c r="EM114" s="5">
        <f t="shared" si="1296"/>
        <v>0</v>
      </c>
      <c r="EN114" s="124">
        <f t="shared" si="1296"/>
        <v>0</v>
      </c>
      <c r="EO114" s="302">
        <f t="shared" si="1296"/>
        <v>0</v>
      </c>
      <c r="EP114" s="5">
        <f t="shared" si="1296"/>
        <v>0</v>
      </c>
      <c r="EQ114" s="302">
        <f t="shared" si="1296"/>
        <v>0</v>
      </c>
      <c r="ER114" s="5">
        <f t="shared" si="1296"/>
        <v>600000</v>
      </c>
      <c r="ES114" s="196">
        <f t="shared" si="867"/>
        <v>100</v>
      </c>
      <c r="ET114" s="5">
        <f t="shared" si="1296"/>
        <v>0</v>
      </c>
      <c r="EU114" s="2"/>
      <c r="EV114" s="2"/>
    </row>
    <row r="115" spans="1:180" ht="32.25" customHeight="1" outlineLevel="2" x14ac:dyDescent="0.25">
      <c r="A115" s="58" t="s">
        <v>184</v>
      </c>
      <c r="B115" s="4" t="s">
        <v>74</v>
      </c>
      <c r="C115" s="4"/>
      <c r="D115" s="4"/>
      <c r="E115" s="4" t="s">
        <v>90</v>
      </c>
      <c r="F115" s="4" t="s">
        <v>85</v>
      </c>
      <c r="G115" s="4" t="s">
        <v>0</v>
      </c>
      <c r="H115" s="7">
        <v>80060</v>
      </c>
      <c r="I115" s="7" t="s">
        <v>19</v>
      </c>
      <c r="J115" s="5">
        <f t="shared" si="1296"/>
        <v>600000</v>
      </c>
      <c r="K115" s="5"/>
      <c r="L115" s="5"/>
      <c r="M115" s="5"/>
      <c r="N115" s="5"/>
      <c r="O115" s="5"/>
      <c r="P115" s="33">
        <f t="shared" si="1296"/>
        <v>0</v>
      </c>
      <c r="Q115" s="33">
        <f t="shared" si="1296"/>
        <v>0</v>
      </c>
      <c r="R115" s="33">
        <f t="shared" si="1296"/>
        <v>0</v>
      </c>
      <c r="S115" s="33">
        <f t="shared" si="1296"/>
        <v>600000</v>
      </c>
      <c r="T115" s="33">
        <f t="shared" si="1296"/>
        <v>0</v>
      </c>
      <c r="U115" s="33">
        <f t="shared" si="1296"/>
        <v>0</v>
      </c>
      <c r="V115" s="33">
        <f t="shared" si="1296"/>
        <v>0</v>
      </c>
      <c r="W115" s="33">
        <f t="shared" si="1296"/>
        <v>0</v>
      </c>
      <c r="X115" s="33">
        <f t="shared" si="1296"/>
        <v>0</v>
      </c>
      <c r="Y115" s="33">
        <f t="shared" si="1296"/>
        <v>0</v>
      </c>
      <c r="Z115" s="33">
        <f t="shared" si="1296"/>
        <v>0</v>
      </c>
      <c r="AA115" s="33">
        <f t="shared" si="1296"/>
        <v>0</v>
      </c>
      <c r="AB115" s="33">
        <f t="shared" si="1296"/>
        <v>0</v>
      </c>
      <c r="AC115" s="5">
        <f t="shared" si="1296"/>
        <v>0</v>
      </c>
      <c r="AD115" s="33">
        <f t="shared" si="1296"/>
        <v>0</v>
      </c>
      <c r="AE115" s="33">
        <f t="shared" si="1296"/>
        <v>0</v>
      </c>
      <c r="AF115" s="33">
        <f t="shared" si="1296"/>
        <v>600000</v>
      </c>
      <c r="AG115" s="5">
        <f t="shared" si="1296"/>
        <v>0</v>
      </c>
      <c r="AH115" s="5">
        <f t="shared" si="1296"/>
        <v>0</v>
      </c>
      <c r="AI115" s="5">
        <f t="shared" si="1296"/>
        <v>0</v>
      </c>
      <c r="AJ115" s="5">
        <f t="shared" si="1296"/>
        <v>0</v>
      </c>
      <c r="AK115" s="5">
        <f t="shared" si="1296"/>
        <v>0</v>
      </c>
      <c r="AL115" s="5">
        <f t="shared" si="1296"/>
        <v>0</v>
      </c>
      <c r="AM115" s="5">
        <f t="shared" si="1296"/>
        <v>0</v>
      </c>
      <c r="AN115" s="5">
        <f t="shared" si="1296"/>
        <v>0</v>
      </c>
      <c r="AO115" s="5">
        <f t="shared" si="1296"/>
        <v>0</v>
      </c>
      <c r="AP115" s="5">
        <f t="shared" si="1296"/>
        <v>0</v>
      </c>
      <c r="AQ115" s="5">
        <f t="shared" si="1296"/>
        <v>0</v>
      </c>
      <c r="AR115" s="5">
        <f t="shared" si="1296"/>
        <v>0</v>
      </c>
      <c r="AS115" s="5">
        <f t="shared" si="1296"/>
        <v>0</v>
      </c>
      <c r="AT115" s="5">
        <f t="shared" si="1296"/>
        <v>0</v>
      </c>
      <c r="AU115" s="5">
        <f t="shared" si="1296"/>
        <v>0</v>
      </c>
      <c r="AV115" s="33">
        <f t="shared" si="1296"/>
        <v>600000</v>
      </c>
      <c r="AW115" s="5">
        <f t="shared" si="1296"/>
        <v>0</v>
      </c>
      <c r="AX115" s="5">
        <f t="shared" si="1296"/>
        <v>0</v>
      </c>
      <c r="AY115" s="5">
        <f t="shared" si="1296"/>
        <v>0</v>
      </c>
      <c r="AZ115" s="5">
        <f t="shared" si="1296"/>
        <v>0</v>
      </c>
      <c r="BA115" s="5">
        <f t="shared" si="1296"/>
        <v>0</v>
      </c>
      <c r="BB115" s="5">
        <f t="shared" si="1296"/>
        <v>0</v>
      </c>
      <c r="BC115" s="5">
        <f t="shared" si="1296"/>
        <v>0</v>
      </c>
      <c r="BD115" s="5">
        <f t="shared" si="1296"/>
        <v>0</v>
      </c>
      <c r="BE115" s="5">
        <f t="shared" si="1296"/>
        <v>0</v>
      </c>
      <c r="BF115" s="5">
        <f t="shared" si="1296"/>
        <v>0</v>
      </c>
      <c r="BG115" s="5">
        <f t="shared" si="1296"/>
        <v>0</v>
      </c>
      <c r="BH115" s="33">
        <f t="shared" si="1296"/>
        <v>600000</v>
      </c>
      <c r="BI115" s="163">
        <f t="shared" si="1296"/>
        <v>0</v>
      </c>
      <c r="BJ115" s="33">
        <f t="shared" si="1296"/>
        <v>0</v>
      </c>
      <c r="BK115" s="33">
        <f t="shared" si="1296"/>
        <v>0</v>
      </c>
      <c r="BL115" s="33">
        <f t="shared" si="1296"/>
        <v>0</v>
      </c>
      <c r="BM115" s="33">
        <f t="shared" si="1296"/>
        <v>0</v>
      </c>
      <c r="BN115" s="33">
        <f t="shared" si="1296"/>
        <v>0</v>
      </c>
      <c r="BO115" s="33">
        <f t="shared" si="1296"/>
        <v>0</v>
      </c>
      <c r="BP115" s="33">
        <f t="shared" si="1296"/>
        <v>0</v>
      </c>
      <c r="BQ115" s="33">
        <f t="shared" si="1296"/>
        <v>0</v>
      </c>
      <c r="BR115" s="33">
        <f t="shared" si="1296"/>
        <v>0</v>
      </c>
      <c r="BS115" s="33">
        <f t="shared" si="1296"/>
        <v>600000</v>
      </c>
      <c r="BT115" s="298">
        <f t="shared" si="1296"/>
        <v>0</v>
      </c>
      <c r="BU115" s="5">
        <f t="shared" si="1296"/>
        <v>0</v>
      </c>
      <c r="BV115" s="5">
        <f t="shared" si="1296"/>
        <v>0</v>
      </c>
      <c r="BW115" s="5">
        <f t="shared" si="1296"/>
        <v>0</v>
      </c>
      <c r="BX115" s="5">
        <f t="shared" si="1296"/>
        <v>0</v>
      </c>
      <c r="BY115" s="5">
        <f t="shared" si="1296"/>
        <v>0</v>
      </c>
      <c r="BZ115" s="5">
        <f t="shared" si="1296"/>
        <v>0</v>
      </c>
      <c r="CA115" s="5">
        <f t="shared" si="1296"/>
        <v>0</v>
      </c>
      <c r="CB115" s="5">
        <f t="shared" si="1296"/>
        <v>0</v>
      </c>
      <c r="CC115" s="33">
        <f t="shared" si="1296"/>
        <v>600000</v>
      </c>
      <c r="CD115" s="74">
        <f t="shared" si="1296"/>
        <v>0</v>
      </c>
      <c r="CE115" s="5">
        <f t="shared" si="1296"/>
        <v>0</v>
      </c>
      <c r="CF115" s="5">
        <f t="shared" si="1296"/>
        <v>0</v>
      </c>
      <c r="CG115" s="5">
        <f t="shared" si="1296"/>
        <v>0</v>
      </c>
      <c r="CH115" s="5">
        <f t="shared" si="1296"/>
        <v>0</v>
      </c>
      <c r="CI115" s="5">
        <f t="shared" si="1296"/>
        <v>0</v>
      </c>
      <c r="CJ115" s="5">
        <f t="shared" si="1296"/>
        <v>0</v>
      </c>
      <c r="CK115" s="5">
        <f t="shared" si="1296"/>
        <v>0</v>
      </c>
      <c r="CL115" s="5">
        <f t="shared" si="1296"/>
        <v>0</v>
      </c>
      <c r="CM115" s="5">
        <f t="shared" si="1296"/>
        <v>0</v>
      </c>
      <c r="CN115" s="5">
        <f t="shared" si="1296"/>
        <v>0</v>
      </c>
      <c r="CO115" s="74">
        <f t="shared" si="1296"/>
        <v>600000</v>
      </c>
      <c r="CP115" s="33">
        <f t="shared" si="1296"/>
        <v>0</v>
      </c>
      <c r="CQ115" s="33"/>
      <c r="CR115" s="33"/>
      <c r="CS115" s="33"/>
      <c r="CT115" s="33"/>
      <c r="CU115" s="33"/>
      <c r="CV115" s="33">
        <f t="shared" si="1296"/>
        <v>0</v>
      </c>
      <c r="CW115" s="33">
        <f t="shared" si="1296"/>
        <v>0</v>
      </c>
      <c r="CX115" s="33">
        <f t="shared" si="1296"/>
        <v>0</v>
      </c>
      <c r="CY115" s="33">
        <f t="shared" si="1296"/>
        <v>0</v>
      </c>
      <c r="CZ115" s="33">
        <f t="shared" si="1296"/>
        <v>0</v>
      </c>
      <c r="DA115" s="33">
        <f t="shared" si="1296"/>
        <v>0</v>
      </c>
      <c r="DB115" s="33">
        <f t="shared" si="1296"/>
        <v>0</v>
      </c>
      <c r="DC115" s="33">
        <f t="shared" si="849"/>
        <v>0</v>
      </c>
      <c r="DD115" s="33">
        <f t="shared" si="1296"/>
        <v>0</v>
      </c>
      <c r="DE115" s="33">
        <f t="shared" si="851"/>
        <v>0</v>
      </c>
      <c r="DF115" s="33">
        <f t="shared" si="1296"/>
        <v>0</v>
      </c>
      <c r="DG115" s="33">
        <f t="shared" si="853"/>
        <v>0</v>
      </c>
      <c r="DH115" s="299">
        <f t="shared" si="1296"/>
        <v>0</v>
      </c>
      <c r="DI115" s="33">
        <f t="shared" si="1296"/>
        <v>0</v>
      </c>
      <c r="DJ115" s="33">
        <f t="shared" si="1296"/>
        <v>0</v>
      </c>
      <c r="DK115" s="300">
        <f t="shared" si="1296"/>
        <v>0</v>
      </c>
      <c r="DL115" s="5">
        <f t="shared" si="1296"/>
        <v>0</v>
      </c>
      <c r="DM115" s="300">
        <f t="shared" si="1296"/>
        <v>0</v>
      </c>
      <c r="DN115" s="124">
        <f t="shared" si="1296"/>
        <v>0</v>
      </c>
      <c r="DO115" s="5">
        <f t="shared" si="1296"/>
        <v>0</v>
      </c>
      <c r="DP115" s="124">
        <f t="shared" si="1296"/>
        <v>0</v>
      </c>
      <c r="DQ115" s="33">
        <f t="shared" si="1296"/>
        <v>0</v>
      </c>
      <c r="DR115" s="33"/>
      <c r="DS115" s="33"/>
      <c r="DT115" s="33"/>
      <c r="DU115" s="33"/>
      <c r="DV115" s="33"/>
      <c r="DW115" s="33">
        <f t="shared" si="1296"/>
        <v>0</v>
      </c>
      <c r="DX115" s="33">
        <f t="shared" si="1296"/>
        <v>0</v>
      </c>
      <c r="DY115" s="33">
        <f t="shared" si="1296"/>
        <v>0</v>
      </c>
      <c r="DZ115" s="33">
        <f t="shared" si="1296"/>
        <v>0</v>
      </c>
      <c r="EA115" s="33">
        <f t="shared" si="1296"/>
        <v>0</v>
      </c>
      <c r="EB115" s="33">
        <f t="shared" si="1296"/>
        <v>0</v>
      </c>
      <c r="EC115" s="33">
        <f t="shared" si="1296"/>
        <v>0</v>
      </c>
      <c r="ED115" s="33">
        <f t="shared" si="859"/>
        <v>0</v>
      </c>
      <c r="EE115" s="33">
        <f t="shared" si="1296"/>
        <v>0</v>
      </c>
      <c r="EF115" s="33">
        <f t="shared" si="861"/>
        <v>0</v>
      </c>
      <c r="EG115" s="33">
        <f t="shared" si="1296"/>
        <v>0</v>
      </c>
      <c r="EH115" s="33">
        <f t="shared" si="863"/>
        <v>0</v>
      </c>
      <c r="EI115" s="301">
        <f t="shared" si="1296"/>
        <v>0</v>
      </c>
      <c r="EJ115" s="5">
        <f t="shared" si="1296"/>
        <v>0</v>
      </c>
      <c r="EK115" s="33">
        <f t="shared" si="1296"/>
        <v>0</v>
      </c>
      <c r="EL115" s="124">
        <f t="shared" si="1296"/>
        <v>0</v>
      </c>
      <c r="EM115" s="5">
        <f t="shared" si="1296"/>
        <v>0</v>
      </c>
      <c r="EN115" s="124">
        <f t="shared" si="1296"/>
        <v>0</v>
      </c>
      <c r="EO115" s="302">
        <f t="shared" si="1296"/>
        <v>0</v>
      </c>
      <c r="EP115" s="5">
        <f t="shared" si="1296"/>
        <v>0</v>
      </c>
      <c r="EQ115" s="302">
        <f t="shared" si="1296"/>
        <v>0</v>
      </c>
      <c r="ER115" s="5">
        <f t="shared" si="1296"/>
        <v>600000</v>
      </c>
      <c r="ES115" s="196">
        <f t="shared" si="867"/>
        <v>100</v>
      </c>
      <c r="ET115" s="5">
        <f t="shared" si="1296"/>
        <v>0</v>
      </c>
      <c r="EU115" s="2"/>
      <c r="EV115" s="2"/>
    </row>
    <row r="116" spans="1:180" ht="27" customHeight="1" outlineLevel="3" x14ac:dyDescent="0.25">
      <c r="A116" s="58" t="s">
        <v>191</v>
      </c>
      <c r="B116" s="4" t="s">
        <v>74</v>
      </c>
      <c r="C116" s="4"/>
      <c r="D116" s="4"/>
      <c r="E116" s="4" t="s">
        <v>90</v>
      </c>
      <c r="F116" s="4" t="s">
        <v>85</v>
      </c>
      <c r="G116" s="4" t="s">
        <v>0</v>
      </c>
      <c r="H116" s="7">
        <v>80060</v>
      </c>
      <c r="I116" s="7" t="s">
        <v>24</v>
      </c>
      <c r="J116" s="8">
        <v>600000</v>
      </c>
      <c r="K116" s="8"/>
      <c r="L116" s="8"/>
      <c r="M116" s="8"/>
      <c r="N116" s="8"/>
      <c r="O116" s="8"/>
      <c r="P116" s="35">
        <f t="shared" ref="P116" si="1297">Q116</f>
        <v>0</v>
      </c>
      <c r="Q116" s="35"/>
      <c r="R116" s="35"/>
      <c r="S116" s="35">
        <f t="shared" ref="S116" si="1298">J116+P116</f>
        <v>600000</v>
      </c>
      <c r="T116" s="35">
        <f>SUM(U116:AE116)</f>
        <v>0</v>
      </c>
      <c r="U116" s="35"/>
      <c r="V116" s="35"/>
      <c r="W116" s="35"/>
      <c r="X116" s="35"/>
      <c r="Y116" s="35"/>
      <c r="Z116" s="35"/>
      <c r="AA116" s="35"/>
      <c r="AB116" s="35"/>
      <c r="AC116" s="8"/>
      <c r="AD116" s="35"/>
      <c r="AE116" s="35"/>
      <c r="AF116" s="35">
        <f>T116+S116</f>
        <v>600000</v>
      </c>
      <c r="AG116" s="35">
        <f t="shared" ref="AG116" si="1299">SUM(AH116:AU116)</f>
        <v>0</v>
      </c>
      <c r="AH116" s="8"/>
      <c r="AI116" s="8"/>
      <c r="AJ116" s="8"/>
      <c r="AK116" s="8"/>
      <c r="AL116" s="8"/>
      <c r="AM116" s="8"/>
      <c r="AN116" s="8"/>
      <c r="AO116" s="8"/>
      <c r="AP116" s="8"/>
      <c r="AQ116" s="8"/>
      <c r="AR116" s="8"/>
      <c r="AS116" s="8"/>
      <c r="AT116" s="8"/>
      <c r="AU116" s="8"/>
      <c r="AV116" s="35">
        <f t="shared" ref="AV116" si="1300">AF116+AG116</f>
        <v>600000</v>
      </c>
      <c r="AW116" s="8">
        <f t="shared" ref="AW116" si="1301">SUM(AX116:BG116)</f>
        <v>0</v>
      </c>
      <c r="AX116" s="8"/>
      <c r="AY116" s="8"/>
      <c r="AZ116" s="8"/>
      <c r="BA116" s="8"/>
      <c r="BB116" s="8"/>
      <c r="BC116" s="8"/>
      <c r="BD116" s="8"/>
      <c r="BE116" s="8"/>
      <c r="BF116" s="8"/>
      <c r="BG116" s="8"/>
      <c r="BH116" s="35">
        <f t="shared" ref="BH116" si="1302">AV116+AW116</f>
        <v>600000</v>
      </c>
      <c r="BI116" s="167">
        <f t="shared" ref="BI116" si="1303">SUM(BJ116:BR116)</f>
        <v>0</v>
      </c>
      <c r="BJ116" s="35"/>
      <c r="BK116" s="35"/>
      <c r="BL116" s="35"/>
      <c r="BM116" s="35"/>
      <c r="BN116" s="35"/>
      <c r="BO116" s="35"/>
      <c r="BP116" s="35"/>
      <c r="BQ116" s="35"/>
      <c r="BR116" s="35"/>
      <c r="BS116" s="35">
        <f t="shared" ref="BS116" si="1304">BH116+BI116</f>
        <v>600000</v>
      </c>
      <c r="BT116" s="317">
        <f t="shared" ref="BT116" si="1305">SUM(BU116:CB116)</f>
        <v>0</v>
      </c>
      <c r="BU116" s="19"/>
      <c r="BV116" s="19"/>
      <c r="BW116" s="19"/>
      <c r="BX116" s="19"/>
      <c r="BY116" s="19"/>
      <c r="BZ116" s="19"/>
      <c r="CA116" s="19"/>
      <c r="CB116" s="19"/>
      <c r="CC116" s="35">
        <f t="shared" ref="CC116" si="1306">BS116+BT116</f>
        <v>600000</v>
      </c>
      <c r="CD116" s="318">
        <f t="shared" ref="CD116" si="1307">CE116+CF116+CG116+CH116+CI116+CJ116+CK116+CL116+CM116+CN116</f>
        <v>0</v>
      </c>
      <c r="CE116" s="19"/>
      <c r="CF116" s="19"/>
      <c r="CG116" s="19"/>
      <c r="CH116" s="19"/>
      <c r="CI116" s="19"/>
      <c r="CJ116" s="19"/>
      <c r="CK116" s="19"/>
      <c r="CL116" s="19"/>
      <c r="CM116" s="19"/>
      <c r="CN116" s="19"/>
      <c r="CO116" s="318">
        <f t="shared" ref="CO116" si="1308">CC116+CD116</f>
        <v>600000</v>
      </c>
      <c r="CP116" s="35">
        <v>0</v>
      </c>
      <c r="CQ116" s="35"/>
      <c r="CR116" s="35"/>
      <c r="CS116" s="35"/>
      <c r="CT116" s="35"/>
      <c r="CU116" s="35"/>
      <c r="CV116" s="35">
        <f t="shared" ref="CV116" si="1309">CW116+CX116</f>
        <v>0</v>
      </c>
      <c r="CW116" s="35"/>
      <c r="CX116" s="35"/>
      <c r="CY116" s="35">
        <f t="shared" ref="CY116" si="1310">CP116+CV116</f>
        <v>0</v>
      </c>
      <c r="CZ116" s="35"/>
      <c r="DA116" s="35"/>
      <c r="DB116" s="35"/>
      <c r="DC116" s="33">
        <f t="shared" si="849"/>
        <v>0</v>
      </c>
      <c r="DD116" s="35"/>
      <c r="DE116" s="33">
        <f t="shared" si="851"/>
        <v>0</v>
      </c>
      <c r="DF116" s="35"/>
      <c r="DG116" s="33">
        <f t="shared" si="853"/>
        <v>0</v>
      </c>
      <c r="DH116" s="319"/>
      <c r="DI116" s="35"/>
      <c r="DJ116" s="35"/>
      <c r="DK116" s="319">
        <f>DL116</f>
        <v>0</v>
      </c>
      <c r="DL116" s="19">
        <v>0</v>
      </c>
      <c r="DM116" s="319">
        <f>DJ116+DK116</f>
        <v>0</v>
      </c>
      <c r="DN116" s="319">
        <f>DO116</f>
        <v>0</v>
      </c>
      <c r="DO116" s="19">
        <v>0</v>
      </c>
      <c r="DP116" s="319">
        <f>DM116+DN116</f>
        <v>0</v>
      </c>
      <c r="DQ116" s="35">
        <v>0</v>
      </c>
      <c r="DR116" s="35"/>
      <c r="DS116" s="35"/>
      <c r="DT116" s="35"/>
      <c r="DU116" s="35"/>
      <c r="DV116" s="35"/>
      <c r="DW116" s="35">
        <f t="shared" ref="DW116" si="1311">DX116+DY116</f>
        <v>0</v>
      </c>
      <c r="DX116" s="35"/>
      <c r="DY116" s="35"/>
      <c r="DZ116" s="35">
        <f t="shared" ref="DZ116" si="1312">DQ116+DW116</f>
        <v>0</v>
      </c>
      <c r="EA116" s="35"/>
      <c r="EB116" s="35"/>
      <c r="EC116" s="35"/>
      <c r="ED116" s="33">
        <f t="shared" si="859"/>
        <v>0</v>
      </c>
      <c r="EE116" s="35"/>
      <c r="EF116" s="33">
        <f t="shared" si="861"/>
        <v>0</v>
      </c>
      <c r="EG116" s="35"/>
      <c r="EH116" s="33">
        <f t="shared" si="863"/>
        <v>0</v>
      </c>
      <c r="EI116" s="320"/>
      <c r="EJ116" s="8"/>
      <c r="EK116" s="35"/>
      <c r="EL116" s="319"/>
      <c r="EM116" s="8"/>
      <c r="EN116" s="319"/>
      <c r="EO116" s="321"/>
      <c r="EP116" s="8"/>
      <c r="EQ116" s="321"/>
      <c r="ER116" s="8">
        <v>600000</v>
      </c>
      <c r="ES116" s="196">
        <f t="shared" si="867"/>
        <v>100</v>
      </c>
      <c r="ET116" s="8"/>
      <c r="EU116" s="2"/>
      <c r="EV116" s="2"/>
    </row>
    <row r="117" spans="1:180" ht="38.25" customHeight="1" outlineLevel="1" x14ac:dyDescent="0.25">
      <c r="A117" s="58" t="s">
        <v>194</v>
      </c>
      <c r="B117" s="4" t="s">
        <v>74</v>
      </c>
      <c r="C117" s="4"/>
      <c r="D117" s="4"/>
      <c r="E117" s="4" t="s">
        <v>90</v>
      </c>
      <c r="F117" s="4" t="s">
        <v>85</v>
      </c>
      <c r="G117" s="4" t="s">
        <v>0</v>
      </c>
      <c r="H117" s="7">
        <v>80070</v>
      </c>
      <c r="I117" s="4"/>
      <c r="J117" s="5">
        <f t="shared" ref="J117:EK119" si="1313">J118</f>
        <v>729000</v>
      </c>
      <c r="K117" s="5"/>
      <c r="L117" s="5"/>
      <c r="M117" s="5"/>
      <c r="N117" s="5"/>
      <c r="O117" s="5"/>
      <c r="P117" s="33">
        <f t="shared" si="1313"/>
        <v>0</v>
      </c>
      <c r="Q117" s="33">
        <f t="shared" si="1313"/>
        <v>0</v>
      </c>
      <c r="R117" s="33">
        <f t="shared" si="1313"/>
        <v>0</v>
      </c>
      <c r="S117" s="33">
        <f t="shared" si="1313"/>
        <v>729000</v>
      </c>
      <c r="T117" s="33">
        <f t="shared" si="1313"/>
        <v>0</v>
      </c>
      <c r="U117" s="33">
        <f t="shared" si="1313"/>
        <v>0</v>
      </c>
      <c r="V117" s="33">
        <f t="shared" si="1313"/>
        <v>0</v>
      </c>
      <c r="W117" s="33">
        <f t="shared" si="1313"/>
        <v>0</v>
      </c>
      <c r="X117" s="33">
        <f t="shared" si="1313"/>
        <v>0</v>
      </c>
      <c r="Y117" s="33">
        <f t="shared" si="1313"/>
        <v>0</v>
      </c>
      <c r="Z117" s="33">
        <f t="shared" si="1313"/>
        <v>0</v>
      </c>
      <c r="AA117" s="33">
        <f t="shared" si="1313"/>
        <v>0</v>
      </c>
      <c r="AB117" s="33">
        <f t="shared" si="1313"/>
        <v>0</v>
      </c>
      <c r="AC117" s="5">
        <f t="shared" si="1313"/>
        <v>0</v>
      </c>
      <c r="AD117" s="33">
        <f t="shared" si="1313"/>
        <v>0</v>
      </c>
      <c r="AE117" s="33">
        <f t="shared" si="1313"/>
        <v>0</v>
      </c>
      <c r="AF117" s="33">
        <f t="shared" si="1313"/>
        <v>729000</v>
      </c>
      <c r="AG117" s="5">
        <f t="shared" si="1313"/>
        <v>0</v>
      </c>
      <c r="AH117" s="5">
        <f t="shared" si="1313"/>
        <v>0</v>
      </c>
      <c r="AI117" s="5">
        <f t="shared" si="1313"/>
        <v>0</v>
      </c>
      <c r="AJ117" s="5">
        <f t="shared" si="1313"/>
        <v>0</v>
      </c>
      <c r="AK117" s="5">
        <f t="shared" si="1313"/>
        <v>0</v>
      </c>
      <c r="AL117" s="5">
        <f t="shared" si="1313"/>
        <v>0</v>
      </c>
      <c r="AM117" s="5">
        <f t="shared" si="1313"/>
        <v>0</v>
      </c>
      <c r="AN117" s="5">
        <f t="shared" si="1313"/>
        <v>0</v>
      </c>
      <c r="AO117" s="5">
        <f t="shared" si="1313"/>
        <v>0</v>
      </c>
      <c r="AP117" s="5">
        <f t="shared" si="1313"/>
        <v>0</v>
      </c>
      <c r="AQ117" s="5">
        <f t="shared" si="1313"/>
        <v>0</v>
      </c>
      <c r="AR117" s="5">
        <f t="shared" si="1313"/>
        <v>0</v>
      </c>
      <c r="AS117" s="5">
        <f t="shared" si="1313"/>
        <v>0</v>
      </c>
      <c r="AT117" s="5">
        <f t="shared" si="1313"/>
        <v>0</v>
      </c>
      <c r="AU117" s="5">
        <f t="shared" si="1313"/>
        <v>0</v>
      </c>
      <c r="AV117" s="33">
        <f t="shared" si="1313"/>
        <v>729000</v>
      </c>
      <c r="AW117" s="5">
        <f t="shared" si="1313"/>
        <v>0</v>
      </c>
      <c r="AX117" s="5">
        <f t="shared" si="1313"/>
        <v>0</v>
      </c>
      <c r="AY117" s="5">
        <f t="shared" si="1313"/>
        <v>0</v>
      </c>
      <c r="AZ117" s="5">
        <f t="shared" si="1313"/>
        <v>0</v>
      </c>
      <c r="BA117" s="5">
        <f t="shared" si="1313"/>
        <v>0</v>
      </c>
      <c r="BB117" s="5">
        <f t="shared" si="1313"/>
        <v>0</v>
      </c>
      <c r="BC117" s="5">
        <f t="shared" si="1313"/>
        <v>0</v>
      </c>
      <c r="BD117" s="5">
        <f t="shared" si="1313"/>
        <v>0</v>
      </c>
      <c r="BE117" s="5">
        <f t="shared" si="1313"/>
        <v>0</v>
      </c>
      <c r="BF117" s="5">
        <f t="shared" si="1313"/>
        <v>0</v>
      </c>
      <c r="BG117" s="5">
        <f t="shared" si="1313"/>
        <v>0</v>
      </c>
      <c r="BH117" s="33">
        <f t="shared" si="1313"/>
        <v>729000</v>
      </c>
      <c r="BI117" s="163">
        <f t="shared" si="1313"/>
        <v>0</v>
      </c>
      <c r="BJ117" s="33">
        <f t="shared" si="1313"/>
        <v>0</v>
      </c>
      <c r="BK117" s="33">
        <f t="shared" si="1313"/>
        <v>0</v>
      </c>
      <c r="BL117" s="33">
        <f t="shared" si="1313"/>
        <v>0</v>
      </c>
      <c r="BM117" s="33">
        <f t="shared" si="1313"/>
        <v>0</v>
      </c>
      <c r="BN117" s="33">
        <f t="shared" si="1313"/>
        <v>0</v>
      </c>
      <c r="BO117" s="33">
        <f t="shared" si="1313"/>
        <v>0</v>
      </c>
      <c r="BP117" s="33">
        <f t="shared" si="1313"/>
        <v>0</v>
      </c>
      <c r="BQ117" s="33">
        <f t="shared" si="1313"/>
        <v>0</v>
      </c>
      <c r="BR117" s="33">
        <f t="shared" si="1313"/>
        <v>0</v>
      </c>
      <c r="BS117" s="33">
        <f t="shared" si="1313"/>
        <v>729000</v>
      </c>
      <c r="BT117" s="298">
        <f t="shared" ref="BT117:CA119" si="1314">BT118</f>
        <v>0</v>
      </c>
      <c r="BU117" s="5">
        <f t="shared" si="1314"/>
        <v>0</v>
      </c>
      <c r="BV117" s="5">
        <f t="shared" si="1314"/>
        <v>0</v>
      </c>
      <c r="BW117" s="5">
        <f t="shared" si="1314"/>
        <v>0</v>
      </c>
      <c r="BX117" s="5">
        <f t="shared" si="1314"/>
        <v>0</v>
      </c>
      <c r="BY117" s="5">
        <f t="shared" si="1314"/>
        <v>0</v>
      </c>
      <c r="BZ117" s="5">
        <f t="shared" si="1314"/>
        <v>0</v>
      </c>
      <c r="CA117" s="5">
        <f t="shared" si="1314"/>
        <v>0</v>
      </c>
      <c r="CB117" s="5">
        <f t="shared" si="1313"/>
        <v>0</v>
      </c>
      <c r="CC117" s="33">
        <f t="shared" si="1313"/>
        <v>729000</v>
      </c>
      <c r="CD117" s="74">
        <f t="shared" ref="CD117:CF119" si="1315">CD118</f>
        <v>0</v>
      </c>
      <c r="CE117" s="5">
        <f t="shared" si="1315"/>
        <v>0</v>
      </c>
      <c r="CF117" s="5">
        <f t="shared" si="1315"/>
        <v>0</v>
      </c>
      <c r="CG117" s="5">
        <f t="shared" ref="CG117:CI119" si="1316">CG118</f>
        <v>0</v>
      </c>
      <c r="CH117" s="5">
        <f t="shared" si="1316"/>
        <v>0</v>
      </c>
      <c r="CI117" s="5">
        <f t="shared" si="1316"/>
        <v>0</v>
      </c>
      <c r="CJ117" s="5">
        <f t="shared" ref="CJ117:CL119" si="1317">CJ118</f>
        <v>0</v>
      </c>
      <c r="CK117" s="5">
        <f t="shared" si="1317"/>
        <v>0</v>
      </c>
      <c r="CL117" s="5">
        <f t="shared" si="1317"/>
        <v>0</v>
      </c>
      <c r="CM117" s="5">
        <f t="shared" ref="CM117:CO119" si="1318">CM118</f>
        <v>0</v>
      </c>
      <c r="CN117" s="5">
        <f t="shared" si="1318"/>
        <v>0</v>
      </c>
      <c r="CO117" s="74">
        <f t="shared" si="1318"/>
        <v>729000</v>
      </c>
      <c r="CP117" s="33">
        <f t="shared" si="1313"/>
        <v>127000</v>
      </c>
      <c r="CQ117" s="33"/>
      <c r="CR117" s="33"/>
      <c r="CS117" s="33"/>
      <c r="CT117" s="33"/>
      <c r="CU117" s="33"/>
      <c r="CV117" s="33">
        <f t="shared" si="1313"/>
        <v>0</v>
      </c>
      <c r="CW117" s="33">
        <f t="shared" si="1313"/>
        <v>0</v>
      </c>
      <c r="CX117" s="33">
        <f t="shared" si="1313"/>
        <v>0</v>
      </c>
      <c r="CY117" s="33">
        <f t="shared" si="1313"/>
        <v>127000</v>
      </c>
      <c r="CZ117" s="33">
        <f t="shared" si="1313"/>
        <v>0</v>
      </c>
      <c r="DA117" s="33">
        <f t="shared" si="1313"/>
        <v>0</v>
      </c>
      <c r="DB117" s="33">
        <f t="shared" si="1313"/>
        <v>0</v>
      </c>
      <c r="DC117" s="33">
        <f t="shared" si="849"/>
        <v>127000</v>
      </c>
      <c r="DD117" s="33">
        <f t="shared" si="1313"/>
        <v>0</v>
      </c>
      <c r="DE117" s="33">
        <f t="shared" si="851"/>
        <v>127000</v>
      </c>
      <c r="DF117" s="33">
        <f t="shared" si="1313"/>
        <v>0</v>
      </c>
      <c r="DG117" s="33">
        <f t="shared" si="853"/>
        <v>127000</v>
      </c>
      <c r="DH117" s="299">
        <f t="shared" si="1313"/>
        <v>0</v>
      </c>
      <c r="DI117" s="33">
        <f t="shared" si="1313"/>
        <v>0</v>
      </c>
      <c r="DJ117" s="33">
        <f t="shared" si="1313"/>
        <v>127000</v>
      </c>
      <c r="DK117" s="300">
        <f t="shared" ref="DK117:DP119" si="1319">DK118</f>
        <v>0</v>
      </c>
      <c r="DL117" s="5">
        <f t="shared" si="1319"/>
        <v>0</v>
      </c>
      <c r="DM117" s="300">
        <f t="shared" si="1319"/>
        <v>127000</v>
      </c>
      <c r="DN117" s="124">
        <f t="shared" si="1319"/>
        <v>0</v>
      </c>
      <c r="DO117" s="5">
        <f t="shared" si="1319"/>
        <v>0</v>
      </c>
      <c r="DP117" s="124">
        <f t="shared" si="1319"/>
        <v>127000</v>
      </c>
      <c r="DQ117" s="33">
        <f t="shared" si="1313"/>
        <v>127000</v>
      </c>
      <c r="DR117" s="33"/>
      <c r="DS117" s="33"/>
      <c r="DT117" s="33"/>
      <c r="DU117" s="33"/>
      <c r="DV117" s="33"/>
      <c r="DW117" s="33">
        <f t="shared" si="1313"/>
        <v>0</v>
      </c>
      <c r="DX117" s="33">
        <f t="shared" si="1313"/>
        <v>0</v>
      </c>
      <c r="DY117" s="33">
        <f t="shared" si="1313"/>
        <v>0</v>
      </c>
      <c r="DZ117" s="33">
        <f t="shared" si="1313"/>
        <v>127000</v>
      </c>
      <c r="EA117" s="33">
        <f t="shared" si="1313"/>
        <v>0</v>
      </c>
      <c r="EB117" s="33">
        <f t="shared" si="1313"/>
        <v>0</v>
      </c>
      <c r="EC117" s="33">
        <f t="shared" si="1313"/>
        <v>0</v>
      </c>
      <c r="ED117" s="33">
        <f t="shared" si="859"/>
        <v>127000</v>
      </c>
      <c r="EE117" s="33">
        <f t="shared" si="1313"/>
        <v>0</v>
      </c>
      <c r="EF117" s="33">
        <f t="shared" si="861"/>
        <v>127000</v>
      </c>
      <c r="EG117" s="33">
        <f t="shared" si="1313"/>
        <v>0</v>
      </c>
      <c r="EH117" s="33">
        <f t="shared" si="863"/>
        <v>127000</v>
      </c>
      <c r="EI117" s="301">
        <f t="shared" si="1313"/>
        <v>0</v>
      </c>
      <c r="EJ117" s="5">
        <f t="shared" si="1313"/>
        <v>0</v>
      </c>
      <c r="EK117" s="33">
        <f t="shared" si="1313"/>
        <v>127000</v>
      </c>
      <c r="EL117" s="124">
        <f t="shared" ref="EL117:ER119" si="1320">EL118</f>
        <v>0</v>
      </c>
      <c r="EM117" s="5">
        <f t="shared" si="1320"/>
        <v>0</v>
      </c>
      <c r="EN117" s="124">
        <f t="shared" si="1320"/>
        <v>127000</v>
      </c>
      <c r="EO117" s="302">
        <f t="shared" si="1320"/>
        <v>0</v>
      </c>
      <c r="EP117" s="5">
        <f t="shared" si="1320"/>
        <v>0</v>
      </c>
      <c r="EQ117" s="302">
        <f t="shared" si="1320"/>
        <v>127000</v>
      </c>
      <c r="ER117" s="5">
        <f t="shared" si="1320"/>
        <v>470000</v>
      </c>
      <c r="ES117" s="196">
        <f t="shared" si="867"/>
        <v>64.471879286694104</v>
      </c>
      <c r="ET117" s="5">
        <f t="shared" ref="ET117:ET119" si="1321">ET118</f>
        <v>0</v>
      </c>
      <c r="EU117" s="2"/>
      <c r="EV117" s="2"/>
    </row>
    <row r="118" spans="1:180" ht="38.25" customHeight="1" outlineLevel="2" x14ac:dyDescent="0.25">
      <c r="A118" s="58" t="s">
        <v>159</v>
      </c>
      <c r="B118" s="4" t="s">
        <v>74</v>
      </c>
      <c r="C118" s="4"/>
      <c r="D118" s="4"/>
      <c r="E118" s="4" t="s">
        <v>90</v>
      </c>
      <c r="F118" s="4" t="s">
        <v>85</v>
      </c>
      <c r="G118" s="4" t="s">
        <v>0</v>
      </c>
      <c r="H118" s="7">
        <v>80070</v>
      </c>
      <c r="I118" s="7" t="s">
        <v>12</v>
      </c>
      <c r="J118" s="5">
        <f t="shared" si="1313"/>
        <v>729000</v>
      </c>
      <c r="K118" s="5"/>
      <c r="L118" s="5"/>
      <c r="M118" s="5"/>
      <c r="N118" s="5"/>
      <c r="O118" s="5"/>
      <c r="P118" s="33">
        <f t="shared" si="1313"/>
        <v>0</v>
      </c>
      <c r="Q118" s="33">
        <f t="shared" si="1313"/>
        <v>0</v>
      </c>
      <c r="R118" s="33">
        <f t="shared" si="1313"/>
        <v>0</v>
      </c>
      <c r="S118" s="33">
        <f t="shared" si="1313"/>
        <v>729000</v>
      </c>
      <c r="T118" s="33">
        <f t="shared" si="1313"/>
        <v>0</v>
      </c>
      <c r="U118" s="33">
        <f t="shared" si="1313"/>
        <v>0</v>
      </c>
      <c r="V118" s="33">
        <f t="shared" si="1313"/>
        <v>0</v>
      </c>
      <c r="W118" s="33">
        <f t="shared" si="1313"/>
        <v>0</v>
      </c>
      <c r="X118" s="33">
        <f t="shared" si="1313"/>
        <v>0</v>
      </c>
      <c r="Y118" s="33">
        <f t="shared" si="1313"/>
        <v>0</v>
      </c>
      <c r="Z118" s="33">
        <f t="shared" si="1313"/>
        <v>0</v>
      </c>
      <c r="AA118" s="33">
        <f t="shared" si="1313"/>
        <v>0</v>
      </c>
      <c r="AB118" s="33">
        <f t="shared" si="1313"/>
        <v>0</v>
      </c>
      <c r="AC118" s="5">
        <f t="shared" si="1313"/>
        <v>0</v>
      </c>
      <c r="AD118" s="33">
        <f t="shared" si="1313"/>
        <v>0</v>
      </c>
      <c r="AE118" s="33">
        <f t="shared" si="1313"/>
        <v>0</v>
      </c>
      <c r="AF118" s="33">
        <f t="shared" si="1313"/>
        <v>729000</v>
      </c>
      <c r="AG118" s="5">
        <f t="shared" si="1313"/>
        <v>0</v>
      </c>
      <c r="AH118" s="5">
        <f t="shared" si="1313"/>
        <v>0</v>
      </c>
      <c r="AI118" s="5">
        <f t="shared" si="1313"/>
        <v>0</v>
      </c>
      <c r="AJ118" s="5">
        <f t="shared" si="1313"/>
        <v>0</v>
      </c>
      <c r="AK118" s="5">
        <f t="shared" si="1313"/>
        <v>0</v>
      </c>
      <c r="AL118" s="5">
        <f t="shared" si="1313"/>
        <v>0</v>
      </c>
      <c r="AM118" s="5">
        <f t="shared" si="1313"/>
        <v>0</v>
      </c>
      <c r="AN118" s="5">
        <f t="shared" si="1313"/>
        <v>0</v>
      </c>
      <c r="AO118" s="5">
        <f t="shared" si="1313"/>
        <v>0</v>
      </c>
      <c r="AP118" s="5">
        <f t="shared" si="1313"/>
        <v>0</v>
      </c>
      <c r="AQ118" s="5">
        <f t="shared" si="1313"/>
        <v>0</v>
      </c>
      <c r="AR118" s="5">
        <f t="shared" si="1313"/>
        <v>0</v>
      </c>
      <c r="AS118" s="5">
        <f t="shared" si="1313"/>
        <v>0</v>
      </c>
      <c r="AT118" s="5">
        <f t="shared" si="1313"/>
        <v>0</v>
      </c>
      <c r="AU118" s="5">
        <f t="shared" si="1313"/>
        <v>0</v>
      </c>
      <c r="AV118" s="33">
        <f t="shared" si="1313"/>
        <v>729000</v>
      </c>
      <c r="AW118" s="5">
        <f t="shared" si="1313"/>
        <v>0</v>
      </c>
      <c r="AX118" s="5">
        <f t="shared" si="1313"/>
        <v>0</v>
      </c>
      <c r="AY118" s="5">
        <f t="shared" si="1313"/>
        <v>0</v>
      </c>
      <c r="AZ118" s="5">
        <f t="shared" si="1313"/>
        <v>0</v>
      </c>
      <c r="BA118" s="5">
        <f t="shared" si="1313"/>
        <v>0</v>
      </c>
      <c r="BB118" s="5">
        <f t="shared" si="1313"/>
        <v>0</v>
      </c>
      <c r="BC118" s="5">
        <f t="shared" si="1313"/>
        <v>0</v>
      </c>
      <c r="BD118" s="5">
        <f t="shared" si="1313"/>
        <v>0</v>
      </c>
      <c r="BE118" s="5">
        <f t="shared" si="1313"/>
        <v>0</v>
      </c>
      <c r="BF118" s="5">
        <f t="shared" si="1313"/>
        <v>0</v>
      </c>
      <c r="BG118" s="5">
        <f t="shared" si="1313"/>
        <v>0</v>
      </c>
      <c r="BH118" s="33">
        <f t="shared" si="1313"/>
        <v>729000</v>
      </c>
      <c r="BI118" s="163">
        <f t="shared" si="1313"/>
        <v>0</v>
      </c>
      <c r="BJ118" s="33">
        <f t="shared" si="1313"/>
        <v>0</v>
      </c>
      <c r="BK118" s="33">
        <f t="shared" si="1313"/>
        <v>0</v>
      </c>
      <c r="BL118" s="33">
        <f t="shared" si="1313"/>
        <v>0</v>
      </c>
      <c r="BM118" s="33">
        <f t="shared" si="1313"/>
        <v>0</v>
      </c>
      <c r="BN118" s="33">
        <f t="shared" si="1313"/>
        <v>0</v>
      </c>
      <c r="BO118" s="33">
        <f t="shared" si="1313"/>
        <v>0</v>
      </c>
      <c r="BP118" s="33">
        <f t="shared" si="1313"/>
        <v>0</v>
      </c>
      <c r="BQ118" s="33">
        <f t="shared" si="1313"/>
        <v>0</v>
      </c>
      <c r="BR118" s="33">
        <f t="shared" si="1313"/>
        <v>0</v>
      </c>
      <c r="BS118" s="33">
        <f t="shared" si="1313"/>
        <v>729000</v>
      </c>
      <c r="BT118" s="298">
        <f t="shared" si="1314"/>
        <v>0</v>
      </c>
      <c r="BU118" s="5">
        <f t="shared" si="1314"/>
        <v>0</v>
      </c>
      <c r="BV118" s="5">
        <f t="shared" si="1314"/>
        <v>0</v>
      </c>
      <c r="BW118" s="5">
        <f t="shared" si="1314"/>
        <v>0</v>
      </c>
      <c r="BX118" s="5">
        <f t="shared" si="1314"/>
        <v>0</v>
      </c>
      <c r="BY118" s="5">
        <f t="shared" si="1314"/>
        <v>0</v>
      </c>
      <c r="BZ118" s="5">
        <f t="shared" si="1314"/>
        <v>0</v>
      </c>
      <c r="CA118" s="5">
        <f t="shared" si="1314"/>
        <v>0</v>
      </c>
      <c r="CB118" s="5">
        <f t="shared" si="1313"/>
        <v>0</v>
      </c>
      <c r="CC118" s="33">
        <f t="shared" si="1313"/>
        <v>729000</v>
      </c>
      <c r="CD118" s="74">
        <f t="shared" si="1315"/>
        <v>0</v>
      </c>
      <c r="CE118" s="5">
        <f t="shared" si="1315"/>
        <v>0</v>
      </c>
      <c r="CF118" s="5">
        <f t="shared" si="1315"/>
        <v>0</v>
      </c>
      <c r="CG118" s="5">
        <f t="shared" si="1316"/>
        <v>0</v>
      </c>
      <c r="CH118" s="5">
        <f t="shared" si="1316"/>
        <v>0</v>
      </c>
      <c r="CI118" s="5">
        <f t="shared" si="1316"/>
        <v>0</v>
      </c>
      <c r="CJ118" s="5">
        <f t="shared" si="1317"/>
        <v>0</v>
      </c>
      <c r="CK118" s="5">
        <f t="shared" si="1317"/>
        <v>0</v>
      </c>
      <c r="CL118" s="5">
        <f t="shared" si="1317"/>
        <v>0</v>
      </c>
      <c r="CM118" s="5">
        <f t="shared" si="1318"/>
        <v>0</v>
      </c>
      <c r="CN118" s="5">
        <f t="shared" si="1318"/>
        <v>0</v>
      </c>
      <c r="CO118" s="74">
        <f t="shared" si="1318"/>
        <v>729000</v>
      </c>
      <c r="CP118" s="33">
        <f t="shared" si="1313"/>
        <v>127000</v>
      </c>
      <c r="CQ118" s="33"/>
      <c r="CR118" s="33"/>
      <c r="CS118" s="33"/>
      <c r="CT118" s="33"/>
      <c r="CU118" s="33"/>
      <c r="CV118" s="33">
        <f t="shared" si="1313"/>
        <v>0</v>
      </c>
      <c r="CW118" s="33">
        <f t="shared" si="1313"/>
        <v>0</v>
      </c>
      <c r="CX118" s="33">
        <f t="shared" si="1313"/>
        <v>0</v>
      </c>
      <c r="CY118" s="33">
        <f t="shared" si="1313"/>
        <v>127000</v>
      </c>
      <c r="CZ118" s="33">
        <f t="shared" si="1313"/>
        <v>0</v>
      </c>
      <c r="DA118" s="33">
        <f t="shared" si="1313"/>
        <v>0</v>
      </c>
      <c r="DB118" s="33">
        <f t="shared" si="1313"/>
        <v>0</v>
      </c>
      <c r="DC118" s="33">
        <f t="shared" si="849"/>
        <v>127000</v>
      </c>
      <c r="DD118" s="33">
        <f t="shared" si="1313"/>
        <v>0</v>
      </c>
      <c r="DE118" s="33">
        <f t="shared" si="851"/>
        <v>127000</v>
      </c>
      <c r="DF118" s="33">
        <f t="shared" si="1313"/>
        <v>0</v>
      </c>
      <c r="DG118" s="33">
        <f t="shared" si="853"/>
        <v>127000</v>
      </c>
      <c r="DH118" s="299">
        <f t="shared" si="1313"/>
        <v>0</v>
      </c>
      <c r="DI118" s="33">
        <f t="shared" si="1313"/>
        <v>0</v>
      </c>
      <c r="DJ118" s="33">
        <f t="shared" si="1313"/>
        <v>127000</v>
      </c>
      <c r="DK118" s="300">
        <f t="shared" si="1319"/>
        <v>0</v>
      </c>
      <c r="DL118" s="5">
        <f t="shared" si="1319"/>
        <v>0</v>
      </c>
      <c r="DM118" s="300">
        <f t="shared" si="1319"/>
        <v>127000</v>
      </c>
      <c r="DN118" s="124">
        <f t="shared" si="1319"/>
        <v>0</v>
      </c>
      <c r="DO118" s="5">
        <f t="shared" si="1319"/>
        <v>0</v>
      </c>
      <c r="DP118" s="124">
        <f t="shared" si="1319"/>
        <v>127000</v>
      </c>
      <c r="DQ118" s="33">
        <f t="shared" si="1313"/>
        <v>127000</v>
      </c>
      <c r="DR118" s="33"/>
      <c r="DS118" s="33"/>
      <c r="DT118" s="33"/>
      <c r="DU118" s="33"/>
      <c r="DV118" s="33"/>
      <c r="DW118" s="33">
        <f t="shared" si="1313"/>
        <v>0</v>
      </c>
      <c r="DX118" s="33">
        <f t="shared" si="1313"/>
        <v>0</v>
      </c>
      <c r="DY118" s="33">
        <f t="shared" si="1313"/>
        <v>0</v>
      </c>
      <c r="DZ118" s="33">
        <f t="shared" si="1313"/>
        <v>127000</v>
      </c>
      <c r="EA118" s="33">
        <f t="shared" si="1313"/>
        <v>0</v>
      </c>
      <c r="EB118" s="33">
        <f t="shared" si="1313"/>
        <v>0</v>
      </c>
      <c r="EC118" s="33">
        <f t="shared" si="1313"/>
        <v>0</v>
      </c>
      <c r="ED118" s="33">
        <f t="shared" si="859"/>
        <v>127000</v>
      </c>
      <c r="EE118" s="33">
        <f t="shared" si="1313"/>
        <v>0</v>
      </c>
      <c r="EF118" s="33">
        <f t="shared" si="861"/>
        <v>127000</v>
      </c>
      <c r="EG118" s="33">
        <f t="shared" si="1313"/>
        <v>0</v>
      </c>
      <c r="EH118" s="33">
        <f t="shared" si="863"/>
        <v>127000</v>
      </c>
      <c r="EI118" s="301">
        <f t="shared" si="1313"/>
        <v>0</v>
      </c>
      <c r="EJ118" s="5">
        <f t="shared" si="1313"/>
        <v>0</v>
      </c>
      <c r="EK118" s="33">
        <f t="shared" si="1313"/>
        <v>127000</v>
      </c>
      <c r="EL118" s="124">
        <f t="shared" si="1320"/>
        <v>0</v>
      </c>
      <c r="EM118" s="5">
        <f t="shared" si="1320"/>
        <v>0</v>
      </c>
      <c r="EN118" s="124">
        <f t="shared" si="1320"/>
        <v>127000</v>
      </c>
      <c r="EO118" s="302">
        <f t="shared" si="1320"/>
        <v>0</v>
      </c>
      <c r="EP118" s="5">
        <f t="shared" si="1320"/>
        <v>0</v>
      </c>
      <c r="EQ118" s="302">
        <f t="shared" si="1320"/>
        <v>127000</v>
      </c>
      <c r="ER118" s="5">
        <f t="shared" si="1320"/>
        <v>470000</v>
      </c>
      <c r="ES118" s="196">
        <f t="shared" si="867"/>
        <v>64.471879286694104</v>
      </c>
      <c r="ET118" s="5">
        <f t="shared" si="1321"/>
        <v>0</v>
      </c>
      <c r="EU118" s="2"/>
      <c r="EV118" s="2"/>
    </row>
    <row r="119" spans="1:180" ht="61.5" customHeight="1" outlineLevel="3" x14ac:dyDescent="0.25">
      <c r="A119" s="58" t="s">
        <v>160</v>
      </c>
      <c r="B119" s="4" t="s">
        <v>74</v>
      </c>
      <c r="C119" s="4"/>
      <c r="D119" s="4"/>
      <c r="E119" s="4" t="s">
        <v>90</v>
      </c>
      <c r="F119" s="4" t="s">
        <v>85</v>
      </c>
      <c r="G119" s="4" t="s">
        <v>0</v>
      </c>
      <c r="H119" s="7">
        <v>80070</v>
      </c>
      <c r="I119" s="7" t="s">
        <v>14</v>
      </c>
      <c r="J119" s="5">
        <f t="shared" si="1313"/>
        <v>729000</v>
      </c>
      <c r="K119" s="5"/>
      <c r="L119" s="5"/>
      <c r="M119" s="5"/>
      <c r="N119" s="5"/>
      <c r="O119" s="5"/>
      <c r="P119" s="33">
        <f t="shared" si="1313"/>
        <v>0</v>
      </c>
      <c r="Q119" s="33">
        <f t="shared" si="1313"/>
        <v>0</v>
      </c>
      <c r="R119" s="33">
        <f t="shared" si="1313"/>
        <v>0</v>
      </c>
      <c r="S119" s="33">
        <f t="shared" si="1313"/>
        <v>729000</v>
      </c>
      <c r="T119" s="33">
        <f t="shared" si="1313"/>
        <v>0</v>
      </c>
      <c r="U119" s="33">
        <f t="shared" si="1313"/>
        <v>0</v>
      </c>
      <c r="V119" s="33">
        <f t="shared" si="1313"/>
        <v>0</v>
      </c>
      <c r="W119" s="33">
        <f t="shared" si="1313"/>
        <v>0</v>
      </c>
      <c r="X119" s="33">
        <f t="shared" si="1313"/>
        <v>0</v>
      </c>
      <c r="Y119" s="33">
        <f t="shared" si="1313"/>
        <v>0</v>
      </c>
      <c r="Z119" s="33">
        <f t="shared" si="1313"/>
        <v>0</v>
      </c>
      <c r="AA119" s="33">
        <f t="shared" si="1313"/>
        <v>0</v>
      </c>
      <c r="AB119" s="33">
        <f t="shared" si="1313"/>
        <v>0</v>
      </c>
      <c r="AC119" s="5">
        <f t="shared" si="1313"/>
        <v>0</v>
      </c>
      <c r="AD119" s="33">
        <f t="shared" si="1313"/>
        <v>0</v>
      </c>
      <c r="AE119" s="33">
        <f t="shared" si="1313"/>
        <v>0</v>
      </c>
      <c r="AF119" s="33">
        <f t="shared" si="1313"/>
        <v>729000</v>
      </c>
      <c r="AG119" s="5">
        <f t="shared" si="1313"/>
        <v>0</v>
      </c>
      <c r="AH119" s="5">
        <f t="shared" si="1313"/>
        <v>0</v>
      </c>
      <c r="AI119" s="5">
        <f t="shared" si="1313"/>
        <v>0</v>
      </c>
      <c r="AJ119" s="5">
        <f t="shared" si="1313"/>
        <v>0</v>
      </c>
      <c r="AK119" s="5">
        <f t="shared" si="1313"/>
        <v>0</v>
      </c>
      <c r="AL119" s="5">
        <f t="shared" si="1313"/>
        <v>0</v>
      </c>
      <c r="AM119" s="5">
        <f t="shared" si="1313"/>
        <v>0</v>
      </c>
      <c r="AN119" s="5">
        <f t="shared" si="1313"/>
        <v>0</v>
      </c>
      <c r="AO119" s="5">
        <f t="shared" si="1313"/>
        <v>0</v>
      </c>
      <c r="AP119" s="5">
        <f t="shared" si="1313"/>
        <v>0</v>
      </c>
      <c r="AQ119" s="5">
        <f t="shared" si="1313"/>
        <v>0</v>
      </c>
      <c r="AR119" s="5">
        <f t="shared" si="1313"/>
        <v>0</v>
      </c>
      <c r="AS119" s="5">
        <f t="shared" si="1313"/>
        <v>0</v>
      </c>
      <c r="AT119" s="5">
        <f t="shared" si="1313"/>
        <v>0</v>
      </c>
      <c r="AU119" s="5">
        <f t="shared" si="1313"/>
        <v>0</v>
      </c>
      <c r="AV119" s="33">
        <f t="shared" si="1313"/>
        <v>729000</v>
      </c>
      <c r="AW119" s="5">
        <f t="shared" si="1313"/>
        <v>0</v>
      </c>
      <c r="AX119" s="5">
        <f t="shared" si="1313"/>
        <v>0</v>
      </c>
      <c r="AY119" s="5">
        <f t="shared" si="1313"/>
        <v>0</v>
      </c>
      <c r="AZ119" s="5">
        <f t="shared" si="1313"/>
        <v>0</v>
      </c>
      <c r="BA119" s="5">
        <f t="shared" si="1313"/>
        <v>0</v>
      </c>
      <c r="BB119" s="5">
        <f t="shared" si="1313"/>
        <v>0</v>
      </c>
      <c r="BC119" s="5">
        <f t="shared" si="1313"/>
        <v>0</v>
      </c>
      <c r="BD119" s="5">
        <f t="shared" si="1313"/>
        <v>0</v>
      </c>
      <c r="BE119" s="5">
        <f t="shared" si="1313"/>
        <v>0</v>
      </c>
      <c r="BF119" s="5">
        <f t="shared" si="1313"/>
        <v>0</v>
      </c>
      <c r="BG119" s="5">
        <f t="shared" si="1313"/>
        <v>0</v>
      </c>
      <c r="BH119" s="33">
        <f t="shared" si="1313"/>
        <v>729000</v>
      </c>
      <c r="BI119" s="163">
        <f t="shared" si="1313"/>
        <v>0</v>
      </c>
      <c r="BJ119" s="33">
        <f t="shared" si="1313"/>
        <v>0</v>
      </c>
      <c r="BK119" s="33">
        <f t="shared" si="1313"/>
        <v>0</v>
      </c>
      <c r="BL119" s="33">
        <f t="shared" si="1313"/>
        <v>0</v>
      </c>
      <c r="BM119" s="33">
        <f t="shared" si="1313"/>
        <v>0</v>
      </c>
      <c r="BN119" s="33">
        <f t="shared" si="1313"/>
        <v>0</v>
      </c>
      <c r="BO119" s="33">
        <f t="shared" si="1313"/>
        <v>0</v>
      </c>
      <c r="BP119" s="33">
        <f t="shared" si="1313"/>
        <v>0</v>
      </c>
      <c r="BQ119" s="33">
        <f t="shared" si="1313"/>
        <v>0</v>
      </c>
      <c r="BR119" s="33">
        <f t="shared" si="1313"/>
        <v>0</v>
      </c>
      <c r="BS119" s="33">
        <f t="shared" si="1313"/>
        <v>729000</v>
      </c>
      <c r="BT119" s="298">
        <f t="shared" ref="BT119:CB119" si="1322">BT120</f>
        <v>0</v>
      </c>
      <c r="BU119" s="5">
        <f t="shared" si="1314"/>
        <v>0</v>
      </c>
      <c r="BV119" s="5">
        <f t="shared" si="1314"/>
        <v>0</v>
      </c>
      <c r="BW119" s="5">
        <f t="shared" si="1314"/>
        <v>0</v>
      </c>
      <c r="BX119" s="5">
        <f t="shared" si="1314"/>
        <v>0</v>
      </c>
      <c r="BY119" s="5">
        <f t="shared" si="1314"/>
        <v>0</v>
      </c>
      <c r="BZ119" s="5">
        <f t="shared" si="1322"/>
        <v>0</v>
      </c>
      <c r="CA119" s="5">
        <f t="shared" si="1314"/>
        <v>0</v>
      </c>
      <c r="CB119" s="5">
        <f t="shared" si="1322"/>
        <v>0</v>
      </c>
      <c r="CC119" s="33">
        <f t="shared" si="1313"/>
        <v>729000</v>
      </c>
      <c r="CD119" s="74">
        <f t="shared" si="1315"/>
        <v>0</v>
      </c>
      <c r="CE119" s="5">
        <f t="shared" si="1315"/>
        <v>0</v>
      </c>
      <c r="CF119" s="5">
        <f t="shared" si="1315"/>
        <v>0</v>
      </c>
      <c r="CG119" s="5">
        <f t="shared" si="1316"/>
        <v>0</v>
      </c>
      <c r="CH119" s="5">
        <f t="shared" si="1316"/>
        <v>0</v>
      </c>
      <c r="CI119" s="5">
        <f t="shared" si="1316"/>
        <v>0</v>
      </c>
      <c r="CJ119" s="5">
        <f t="shared" si="1317"/>
        <v>0</v>
      </c>
      <c r="CK119" s="5">
        <f t="shared" si="1317"/>
        <v>0</v>
      </c>
      <c r="CL119" s="5">
        <f t="shared" si="1317"/>
        <v>0</v>
      </c>
      <c r="CM119" s="5">
        <f t="shared" si="1318"/>
        <v>0</v>
      </c>
      <c r="CN119" s="5">
        <f t="shared" si="1318"/>
        <v>0</v>
      </c>
      <c r="CO119" s="74">
        <f t="shared" si="1318"/>
        <v>729000</v>
      </c>
      <c r="CP119" s="33">
        <f>CP120</f>
        <v>127000</v>
      </c>
      <c r="CQ119" s="33"/>
      <c r="CR119" s="33"/>
      <c r="CS119" s="33"/>
      <c r="CT119" s="33"/>
      <c r="CU119" s="33"/>
      <c r="CV119" s="33">
        <f t="shared" si="1313"/>
        <v>0</v>
      </c>
      <c r="CW119" s="33">
        <f t="shared" si="1313"/>
        <v>0</v>
      </c>
      <c r="CX119" s="33">
        <f t="shared" si="1313"/>
        <v>0</v>
      </c>
      <c r="CY119" s="33">
        <f t="shared" si="1313"/>
        <v>127000</v>
      </c>
      <c r="CZ119" s="33">
        <f t="shared" si="1313"/>
        <v>0</v>
      </c>
      <c r="DA119" s="33">
        <f t="shared" si="1313"/>
        <v>0</v>
      </c>
      <c r="DB119" s="33">
        <f t="shared" si="1313"/>
        <v>0</v>
      </c>
      <c r="DC119" s="33">
        <f t="shared" si="849"/>
        <v>127000</v>
      </c>
      <c r="DD119" s="33">
        <f t="shared" si="1313"/>
        <v>0</v>
      </c>
      <c r="DE119" s="33">
        <f t="shared" si="851"/>
        <v>127000</v>
      </c>
      <c r="DF119" s="33">
        <f t="shared" si="1313"/>
        <v>0</v>
      </c>
      <c r="DG119" s="33">
        <f t="shared" si="853"/>
        <v>127000</v>
      </c>
      <c r="DH119" s="299">
        <f t="shared" si="1313"/>
        <v>0</v>
      </c>
      <c r="DI119" s="33">
        <f t="shared" si="1313"/>
        <v>0</v>
      </c>
      <c r="DJ119" s="33">
        <f t="shared" si="1313"/>
        <v>127000</v>
      </c>
      <c r="DK119" s="300">
        <f t="shared" si="1319"/>
        <v>0</v>
      </c>
      <c r="DL119" s="5">
        <f t="shared" si="1319"/>
        <v>0</v>
      </c>
      <c r="DM119" s="300">
        <f t="shared" si="1319"/>
        <v>127000</v>
      </c>
      <c r="DN119" s="124">
        <f t="shared" si="1319"/>
        <v>0</v>
      </c>
      <c r="DO119" s="5">
        <f t="shared" si="1319"/>
        <v>0</v>
      </c>
      <c r="DP119" s="124">
        <f t="shared" si="1319"/>
        <v>127000</v>
      </c>
      <c r="DQ119" s="33">
        <f>DQ120</f>
        <v>127000</v>
      </c>
      <c r="DR119" s="33"/>
      <c r="DS119" s="33"/>
      <c r="DT119" s="33"/>
      <c r="DU119" s="33"/>
      <c r="DV119" s="33"/>
      <c r="DW119" s="33">
        <f t="shared" si="1313"/>
        <v>0</v>
      </c>
      <c r="DX119" s="33">
        <f t="shared" si="1313"/>
        <v>0</v>
      </c>
      <c r="DY119" s="33">
        <f t="shared" si="1313"/>
        <v>0</v>
      </c>
      <c r="DZ119" s="33">
        <f t="shared" si="1313"/>
        <v>127000</v>
      </c>
      <c r="EA119" s="33">
        <f t="shared" si="1313"/>
        <v>0</v>
      </c>
      <c r="EB119" s="33">
        <f t="shared" si="1313"/>
        <v>0</v>
      </c>
      <c r="EC119" s="33">
        <f t="shared" si="1313"/>
        <v>0</v>
      </c>
      <c r="ED119" s="33">
        <f t="shared" si="859"/>
        <v>127000</v>
      </c>
      <c r="EE119" s="33">
        <f t="shared" si="1313"/>
        <v>0</v>
      </c>
      <c r="EF119" s="33">
        <f t="shared" si="861"/>
        <v>127000</v>
      </c>
      <c r="EG119" s="33">
        <f t="shared" si="1313"/>
        <v>0</v>
      </c>
      <c r="EH119" s="33">
        <f t="shared" si="863"/>
        <v>127000</v>
      </c>
      <c r="EI119" s="301">
        <f t="shared" si="1313"/>
        <v>0</v>
      </c>
      <c r="EJ119" s="5">
        <f t="shared" si="1313"/>
        <v>0</v>
      </c>
      <c r="EK119" s="33">
        <f t="shared" si="1313"/>
        <v>127000</v>
      </c>
      <c r="EL119" s="124">
        <f t="shared" si="1320"/>
        <v>0</v>
      </c>
      <c r="EM119" s="5">
        <f t="shared" si="1320"/>
        <v>0</v>
      </c>
      <c r="EN119" s="124">
        <f t="shared" si="1320"/>
        <v>127000</v>
      </c>
      <c r="EO119" s="302">
        <f t="shared" si="1320"/>
        <v>0</v>
      </c>
      <c r="EP119" s="5">
        <f t="shared" si="1320"/>
        <v>0</v>
      </c>
      <c r="EQ119" s="302">
        <f t="shared" si="1320"/>
        <v>127000</v>
      </c>
      <c r="ER119" s="5">
        <f t="shared" si="1320"/>
        <v>470000</v>
      </c>
      <c r="ES119" s="196">
        <f t="shared" si="867"/>
        <v>64.471879286694104</v>
      </c>
      <c r="ET119" s="5">
        <f t="shared" si="1321"/>
        <v>0</v>
      </c>
      <c r="EU119" s="2"/>
      <c r="EV119" s="2"/>
    </row>
    <row r="120" spans="1:180" s="40" customFormat="1" ht="25.5" hidden="1" customHeight="1" outlineLevel="4" x14ac:dyDescent="0.25">
      <c r="A120" s="70" t="s">
        <v>161</v>
      </c>
      <c r="B120" s="71" t="s">
        <v>74</v>
      </c>
      <c r="C120" s="4"/>
      <c r="D120" s="4"/>
      <c r="E120" s="71" t="s">
        <v>90</v>
      </c>
      <c r="F120" s="71" t="s">
        <v>85</v>
      </c>
      <c r="G120" s="71" t="s">
        <v>0</v>
      </c>
      <c r="H120" s="72">
        <v>80070</v>
      </c>
      <c r="I120" s="72" t="s">
        <v>16</v>
      </c>
      <c r="J120" s="8">
        <v>729000</v>
      </c>
      <c r="K120" s="8"/>
      <c r="L120" s="8"/>
      <c r="M120" s="8"/>
      <c r="N120" s="8"/>
      <c r="O120" s="8"/>
      <c r="P120" s="35">
        <f t="shared" ref="P120" si="1323">Q120</f>
        <v>0</v>
      </c>
      <c r="Q120" s="35"/>
      <c r="R120" s="35"/>
      <c r="S120" s="35">
        <f t="shared" ref="S120" si="1324">J120+P120</f>
        <v>729000</v>
      </c>
      <c r="T120" s="43">
        <f>SUM(U120:AE120)</f>
        <v>0</v>
      </c>
      <c r="U120" s="35"/>
      <c r="V120" s="35"/>
      <c r="W120" s="35"/>
      <c r="X120" s="35"/>
      <c r="Y120" s="35"/>
      <c r="Z120" s="35"/>
      <c r="AA120" s="35"/>
      <c r="AB120" s="35"/>
      <c r="AC120" s="8"/>
      <c r="AD120" s="35"/>
      <c r="AE120" s="35"/>
      <c r="AF120" s="43">
        <f>T120+S120</f>
        <v>729000</v>
      </c>
      <c r="AG120" s="43">
        <f t="shared" ref="AG120" si="1325">SUM(AH120:AU120)</f>
        <v>0</v>
      </c>
      <c r="AH120" s="8"/>
      <c r="AI120" s="8"/>
      <c r="AJ120" s="8"/>
      <c r="AK120" s="8"/>
      <c r="AL120" s="8"/>
      <c r="AM120" s="8"/>
      <c r="AN120" s="8"/>
      <c r="AO120" s="8"/>
      <c r="AP120" s="8"/>
      <c r="AQ120" s="8"/>
      <c r="AR120" s="8"/>
      <c r="AS120" s="8"/>
      <c r="AT120" s="8"/>
      <c r="AU120" s="8"/>
      <c r="AV120" s="43">
        <f t="shared" ref="AV120" si="1326">AF120+AG120</f>
        <v>729000</v>
      </c>
      <c r="AW120" s="37">
        <f t="shared" ref="AW120" si="1327">SUM(AX120:BG120)</f>
        <v>0</v>
      </c>
      <c r="AX120" s="8"/>
      <c r="AY120" s="8"/>
      <c r="AZ120" s="8"/>
      <c r="BA120" s="8"/>
      <c r="BB120" s="8"/>
      <c r="BC120" s="8"/>
      <c r="BD120" s="8"/>
      <c r="BE120" s="8"/>
      <c r="BF120" s="8"/>
      <c r="BG120" s="8"/>
      <c r="BH120" s="43">
        <f t="shared" ref="BH120" si="1328">AV120+AW120</f>
        <v>729000</v>
      </c>
      <c r="BI120" s="165">
        <f t="shared" ref="BI120" si="1329">SUM(BJ120:BR120)</f>
        <v>0</v>
      </c>
      <c r="BJ120" s="35"/>
      <c r="BK120" s="35"/>
      <c r="BL120" s="35"/>
      <c r="BM120" s="35"/>
      <c r="BN120" s="35"/>
      <c r="BO120" s="35"/>
      <c r="BP120" s="35"/>
      <c r="BQ120" s="35"/>
      <c r="BR120" s="35"/>
      <c r="BS120" s="43">
        <f t="shared" ref="BS120" si="1330">BH120+BI120</f>
        <v>729000</v>
      </c>
      <c r="BT120" s="181">
        <f t="shared" ref="BT120" si="1331">SUM(BU120:CB120)</f>
        <v>0</v>
      </c>
      <c r="BU120" s="19"/>
      <c r="BV120" s="19"/>
      <c r="BW120" s="19"/>
      <c r="BX120" s="19"/>
      <c r="BY120" s="19"/>
      <c r="BZ120" s="19"/>
      <c r="CA120" s="19"/>
      <c r="CB120" s="19"/>
      <c r="CC120" s="43">
        <f t="shared" ref="CC120" si="1332">BS120+BT120</f>
        <v>729000</v>
      </c>
      <c r="CD120" s="310">
        <f t="shared" ref="CD120" si="1333">CE120+CF120+CG120+CH120+CI120+CJ120+CK120+CL120+CM120+CN120</f>
        <v>0</v>
      </c>
      <c r="CE120" s="39"/>
      <c r="CF120" s="39"/>
      <c r="CG120" s="39"/>
      <c r="CH120" s="39"/>
      <c r="CI120" s="39"/>
      <c r="CJ120" s="39"/>
      <c r="CK120" s="39"/>
      <c r="CL120" s="39"/>
      <c r="CM120" s="39"/>
      <c r="CN120" s="39"/>
      <c r="CO120" s="310">
        <f t="shared" ref="CO120" si="1334">CC120+CD120</f>
        <v>729000</v>
      </c>
      <c r="CP120" s="35">
        <v>127000</v>
      </c>
      <c r="CQ120" s="35"/>
      <c r="CR120" s="35"/>
      <c r="CS120" s="35"/>
      <c r="CT120" s="35"/>
      <c r="CU120" s="35"/>
      <c r="CV120" s="35">
        <f t="shared" ref="CV120" si="1335">CW120+CX120</f>
        <v>0</v>
      </c>
      <c r="CW120" s="35"/>
      <c r="CX120" s="35"/>
      <c r="CY120" s="35">
        <f t="shared" ref="CY120" si="1336">CP120+CV120</f>
        <v>127000</v>
      </c>
      <c r="CZ120" s="35"/>
      <c r="DA120" s="35"/>
      <c r="DB120" s="35"/>
      <c r="DC120" s="33">
        <f t="shared" si="849"/>
        <v>127000</v>
      </c>
      <c r="DD120" s="35"/>
      <c r="DE120" s="33">
        <f t="shared" si="851"/>
        <v>127000</v>
      </c>
      <c r="DF120" s="35"/>
      <c r="DG120" s="33">
        <f t="shared" si="853"/>
        <v>127000</v>
      </c>
      <c r="DH120" s="311">
        <f>DI120</f>
        <v>0</v>
      </c>
      <c r="DI120" s="35"/>
      <c r="DJ120" s="43">
        <f>DG120+DH120</f>
        <v>127000</v>
      </c>
      <c r="DK120" s="312">
        <f t="shared" ref="DK120" si="1337">DL120</f>
        <v>0</v>
      </c>
      <c r="DL120" s="39"/>
      <c r="DM120" s="312">
        <f t="shared" ref="DM120" si="1338">DJ120+DK120</f>
        <v>127000</v>
      </c>
      <c r="DN120" s="311">
        <f>DO120</f>
        <v>0</v>
      </c>
      <c r="DO120" s="39">
        <v>0</v>
      </c>
      <c r="DP120" s="311">
        <f>DM120+DN120</f>
        <v>127000</v>
      </c>
      <c r="DQ120" s="35">
        <v>127000</v>
      </c>
      <c r="DR120" s="35"/>
      <c r="DS120" s="35"/>
      <c r="DT120" s="35"/>
      <c r="DU120" s="35"/>
      <c r="DV120" s="35"/>
      <c r="DW120" s="35">
        <f t="shared" ref="DW120" si="1339">DX120+DY120</f>
        <v>0</v>
      </c>
      <c r="DX120" s="35"/>
      <c r="DY120" s="35"/>
      <c r="DZ120" s="43">
        <f t="shared" ref="DZ120" si="1340">DQ120+DW120</f>
        <v>127000</v>
      </c>
      <c r="EA120" s="35"/>
      <c r="EB120" s="35"/>
      <c r="EC120" s="35"/>
      <c r="ED120" s="33">
        <f t="shared" si="859"/>
        <v>127000</v>
      </c>
      <c r="EE120" s="35"/>
      <c r="EF120" s="33">
        <f t="shared" si="861"/>
        <v>127000</v>
      </c>
      <c r="EG120" s="35"/>
      <c r="EH120" s="33">
        <f t="shared" si="863"/>
        <v>127000</v>
      </c>
      <c r="EI120" s="313">
        <f t="shared" ref="EI120" si="1341">EJ120</f>
        <v>0</v>
      </c>
      <c r="EJ120" s="8">
        <v>0</v>
      </c>
      <c r="EK120" s="43">
        <f>EH120+EI120</f>
        <v>127000</v>
      </c>
      <c r="EL120" s="311">
        <f>EM120</f>
        <v>0</v>
      </c>
      <c r="EM120" s="39"/>
      <c r="EN120" s="311">
        <f>EK120+EL120</f>
        <v>127000</v>
      </c>
      <c r="EO120" s="314">
        <f>EP120</f>
        <v>0</v>
      </c>
      <c r="EP120" s="39"/>
      <c r="EQ120" s="314">
        <f>EN120+EO120</f>
        <v>127000</v>
      </c>
      <c r="ER120" s="8">
        <v>470000</v>
      </c>
      <c r="ES120" s="196">
        <f t="shared" si="867"/>
        <v>64.471879286694104</v>
      </c>
      <c r="ET120" s="19"/>
      <c r="EU120" s="38"/>
      <c r="EV120" s="38"/>
      <c r="EW120" s="38"/>
      <c r="EX120" s="38"/>
      <c r="EY120" s="38"/>
      <c r="EZ120" s="38"/>
      <c r="FA120" s="38"/>
      <c r="FB120" s="38"/>
      <c r="FC120" s="38"/>
      <c r="FD120" s="38"/>
      <c r="FE120" s="38"/>
      <c r="FF120" s="38"/>
      <c r="FG120" s="38"/>
      <c r="FH120" s="38"/>
      <c r="FI120" s="38"/>
      <c r="FJ120" s="38"/>
      <c r="FK120" s="38"/>
      <c r="FL120" s="38"/>
      <c r="FM120" s="38"/>
      <c r="FN120" s="38"/>
      <c r="FO120" s="38"/>
      <c r="FP120" s="38"/>
      <c r="FQ120" s="38"/>
      <c r="FR120" s="38"/>
      <c r="FS120" s="38"/>
      <c r="FT120" s="38"/>
      <c r="FU120" s="38"/>
      <c r="FV120" s="38"/>
      <c r="FW120" s="38"/>
      <c r="FX120" s="38"/>
    </row>
    <row r="121" spans="1:180" ht="51" customHeight="1" outlineLevel="1" collapsed="1" x14ac:dyDescent="0.25">
      <c r="A121" s="58" t="s">
        <v>195</v>
      </c>
      <c r="B121" s="4" t="s">
        <v>74</v>
      </c>
      <c r="C121" s="4"/>
      <c r="D121" s="4"/>
      <c r="E121" s="4" t="s">
        <v>90</v>
      </c>
      <c r="F121" s="4" t="s">
        <v>85</v>
      </c>
      <c r="G121" s="4" t="s">
        <v>0</v>
      </c>
      <c r="H121" s="7">
        <v>80100</v>
      </c>
      <c r="I121" s="4"/>
      <c r="J121" s="5">
        <f t="shared" ref="J121:EK123" si="1342">J122</f>
        <v>335425</v>
      </c>
      <c r="K121" s="5"/>
      <c r="L121" s="5"/>
      <c r="M121" s="5"/>
      <c r="N121" s="5"/>
      <c r="O121" s="5"/>
      <c r="P121" s="33">
        <f t="shared" si="1342"/>
        <v>0</v>
      </c>
      <c r="Q121" s="33">
        <f t="shared" si="1342"/>
        <v>0</v>
      </c>
      <c r="R121" s="33">
        <f t="shared" si="1342"/>
        <v>0</v>
      </c>
      <c r="S121" s="33">
        <f t="shared" si="1342"/>
        <v>335425</v>
      </c>
      <c r="T121" s="33">
        <f t="shared" si="1342"/>
        <v>0</v>
      </c>
      <c r="U121" s="33">
        <f t="shared" si="1342"/>
        <v>0</v>
      </c>
      <c r="V121" s="33">
        <f t="shared" si="1342"/>
        <v>0</v>
      </c>
      <c r="W121" s="33">
        <f t="shared" si="1342"/>
        <v>0</v>
      </c>
      <c r="X121" s="33">
        <f t="shared" si="1342"/>
        <v>0</v>
      </c>
      <c r="Y121" s="33">
        <f t="shared" si="1342"/>
        <v>0</v>
      </c>
      <c r="Z121" s="33">
        <f t="shared" si="1342"/>
        <v>0</v>
      </c>
      <c r="AA121" s="33">
        <f t="shared" si="1342"/>
        <v>0</v>
      </c>
      <c r="AB121" s="33">
        <f t="shared" si="1342"/>
        <v>0</v>
      </c>
      <c r="AC121" s="5">
        <f t="shared" si="1342"/>
        <v>0</v>
      </c>
      <c r="AD121" s="33">
        <f t="shared" si="1342"/>
        <v>0</v>
      </c>
      <c r="AE121" s="33">
        <f t="shared" si="1342"/>
        <v>0</v>
      </c>
      <c r="AF121" s="33">
        <f t="shared" si="1342"/>
        <v>335425</v>
      </c>
      <c r="AG121" s="5">
        <f t="shared" si="1342"/>
        <v>0</v>
      </c>
      <c r="AH121" s="5">
        <f t="shared" si="1342"/>
        <v>0</v>
      </c>
      <c r="AI121" s="5">
        <f t="shared" si="1342"/>
        <v>0</v>
      </c>
      <c r="AJ121" s="5">
        <f t="shared" si="1342"/>
        <v>0</v>
      </c>
      <c r="AK121" s="5">
        <f t="shared" si="1342"/>
        <v>0</v>
      </c>
      <c r="AL121" s="5">
        <f t="shared" si="1342"/>
        <v>0</v>
      </c>
      <c r="AM121" s="5">
        <f t="shared" si="1342"/>
        <v>0</v>
      </c>
      <c r="AN121" s="5">
        <f t="shared" si="1342"/>
        <v>0</v>
      </c>
      <c r="AO121" s="5">
        <f t="shared" si="1342"/>
        <v>0</v>
      </c>
      <c r="AP121" s="5">
        <f t="shared" si="1342"/>
        <v>0</v>
      </c>
      <c r="AQ121" s="5">
        <f t="shared" si="1342"/>
        <v>0</v>
      </c>
      <c r="AR121" s="5">
        <f t="shared" si="1342"/>
        <v>0</v>
      </c>
      <c r="AS121" s="5">
        <f t="shared" si="1342"/>
        <v>0</v>
      </c>
      <c r="AT121" s="5">
        <f t="shared" si="1342"/>
        <v>0</v>
      </c>
      <c r="AU121" s="5">
        <f t="shared" si="1342"/>
        <v>0</v>
      </c>
      <c r="AV121" s="33">
        <f t="shared" si="1342"/>
        <v>335425</v>
      </c>
      <c r="AW121" s="5">
        <f t="shared" si="1342"/>
        <v>0</v>
      </c>
      <c r="AX121" s="5">
        <f t="shared" si="1342"/>
        <v>0</v>
      </c>
      <c r="AY121" s="5">
        <f t="shared" si="1342"/>
        <v>0</v>
      </c>
      <c r="AZ121" s="5">
        <f t="shared" si="1342"/>
        <v>0</v>
      </c>
      <c r="BA121" s="5">
        <f t="shared" si="1342"/>
        <v>0</v>
      </c>
      <c r="BB121" s="5">
        <f t="shared" si="1342"/>
        <v>0</v>
      </c>
      <c r="BC121" s="5">
        <f t="shared" si="1342"/>
        <v>0</v>
      </c>
      <c r="BD121" s="5">
        <f t="shared" si="1342"/>
        <v>0</v>
      </c>
      <c r="BE121" s="5">
        <f t="shared" si="1342"/>
        <v>0</v>
      </c>
      <c r="BF121" s="5">
        <f t="shared" si="1342"/>
        <v>0</v>
      </c>
      <c r="BG121" s="5">
        <f t="shared" si="1342"/>
        <v>0</v>
      </c>
      <c r="BH121" s="33">
        <f t="shared" si="1342"/>
        <v>335425</v>
      </c>
      <c r="BI121" s="163">
        <f t="shared" si="1342"/>
        <v>0</v>
      </c>
      <c r="BJ121" s="33">
        <f t="shared" si="1342"/>
        <v>0</v>
      </c>
      <c r="BK121" s="33">
        <f t="shared" si="1342"/>
        <v>0</v>
      </c>
      <c r="BL121" s="33">
        <f t="shared" si="1342"/>
        <v>0</v>
      </c>
      <c r="BM121" s="33">
        <f t="shared" si="1342"/>
        <v>0</v>
      </c>
      <c r="BN121" s="33">
        <f t="shared" si="1342"/>
        <v>0</v>
      </c>
      <c r="BO121" s="33">
        <f t="shared" si="1342"/>
        <v>0</v>
      </c>
      <c r="BP121" s="33">
        <f t="shared" si="1342"/>
        <v>0</v>
      </c>
      <c r="BQ121" s="33">
        <f t="shared" si="1342"/>
        <v>0</v>
      </c>
      <c r="BR121" s="33">
        <f t="shared" si="1342"/>
        <v>0</v>
      </c>
      <c r="BS121" s="33">
        <f t="shared" si="1342"/>
        <v>335425</v>
      </c>
      <c r="BT121" s="298">
        <f t="shared" ref="BT121:CB123" si="1343">BT122</f>
        <v>0</v>
      </c>
      <c r="BU121" s="5">
        <f t="shared" si="1343"/>
        <v>0</v>
      </c>
      <c r="BV121" s="5">
        <f t="shared" si="1343"/>
        <v>0</v>
      </c>
      <c r="BW121" s="5">
        <f t="shared" si="1343"/>
        <v>0</v>
      </c>
      <c r="BX121" s="5">
        <f t="shared" si="1343"/>
        <v>0</v>
      </c>
      <c r="BY121" s="5">
        <f t="shared" si="1343"/>
        <v>0</v>
      </c>
      <c r="BZ121" s="5">
        <f t="shared" si="1343"/>
        <v>0</v>
      </c>
      <c r="CA121" s="5">
        <f t="shared" si="1343"/>
        <v>0</v>
      </c>
      <c r="CB121" s="5">
        <f t="shared" si="1343"/>
        <v>0</v>
      </c>
      <c r="CC121" s="33">
        <f t="shared" si="1342"/>
        <v>335425</v>
      </c>
      <c r="CD121" s="74">
        <f t="shared" ref="CD121:CF123" si="1344">CD122</f>
        <v>0</v>
      </c>
      <c r="CE121" s="5">
        <f t="shared" si="1344"/>
        <v>0</v>
      </c>
      <c r="CF121" s="5">
        <f t="shared" si="1344"/>
        <v>0</v>
      </c>
      <c r="CG121" s="5">
        <f t="shared" ref="CG121:CI123" si="1345">CG122</f>
        <v>0</v>
      </c>
      <c r="CH121" s="5">
        <f t="shared" si="1345"/>
        <v>0</v>
      </c>
      <c r="CI121" s="5">
        <f t="shared" si="1345"/>
        <v>0</v>
      </c>
      <c r="CJ121" s="5">
        <f t="shared" ref="CJ121:CL123" si="1346">CJ122</f>
        <v>0</v>
      </c>
      <c r="CK121" s="5">
        <f t="shared" si="1346"/>
        <v>0</v>
      </c>
      <c r="CL121" s="5">
        <f t="shared" si="1346"/>
        <v>0</v>
      </c>
      <c r="CM121" s="5">
        <f t="shared" ref="CM121:CO123" si="1347">CM122</f>
        <v>0</v>
      </c>
      <c r="CN121" s="5">
        <f t="shared" si="1347"/>
        <v>0</v>
      </c>
      <c r="CO121" s="74">
        <f t="shared" si="1347"/>
        <v>335425</v>
      </c>
      <c r="CP121" s="33">
        <f t="shared" si="1342"/>
        <v>335425</v>
      </c>
      <c r="CQ121" s="33"/>
      <c r="CR121" s="33"/>
      <c r="CS121" s="33"/>
      <c r="CT121" s="33"/>
      <c r="CU121" s="33"/>
      <c r="CV121" s="33">
        <f t="shared" si="1342"/>
        <v>0</v>
      </c>
      <c r="CW121" s="33">
        <f t="shared" si="1342"/>
        <v>0</v>
      </c>
      <c r="CX121" s="33">
        <f t="shared" si="1342"/>
        <v>0</v>
      </c>
      <c r="CY121" s="33">
        <f t="shared" si="1342"/>
        <v>335425</v>
      </c>
      <c r="CZ121" s="33">
        <f t="shared" si="1342"/>
        <v>0</v>
      </c>
      <c r="DA121" s="33">
        <f t="shared" si="1342"/>
        <v>0</v>
      </c>
      <c r="DB121" s="33">
        <f t="shared" si="1342"/>
        <v>0</v>
      </c>
      <c r="DC121" s="33">
        <f t="shared" si="849"/>
        <v>335425</v>
      </c>
      <c r="DD121" s="33">
        <f t="shared" si="1342"/>
        <v>0</v>
      </c>
      <c r="DE121" s="33">
        <f t="shared" si="851"/>
        <v>335425</v>
      </c>
      <c r="DF121" s="33">
        <f t="shared" si="1342"/>
        <v>0</v>
      </c>
      <c r="DG121" s="33">
        <f t="shared" si="853"/>
        <v>335425</v>
      </c>
      <c r="DH121" s="299">
        <f t="shared" si="1342"/>
        <v>-183500</v>
      </c>
      <c r="DI121" s="33">
        <f t="shared" si="1342"/>
        <v>-183500</v>
      </c>
      <c r="DJ121" s="33">
        <f t="shared" si="1342"/>
        <v>151925</v>
      </c>
      <c r="DK121" s="300">
        <f t="shared" ref="DK121:DP123" si="1348">DK122</f>
        <v>0</v>
      </c>
      <c r="DL121" s="5">
        <f t="shared" si="1348"/>
        <v>0</v>
      </c>
      <c r="DM121" s="300">
        <f t="shared" si="1348"/>
        <v>151925</v>
      </c>
      <c r="DN121" s="124">
        <f t="shared" si="1348"/>
        <v>0</v>
      </c>
      <c r="DO121" s="5">
        <f t="shared" si="1348"/>
        <v>0</v>
      </c>
      <c r="DP121" s="124">
        <f t="shared" si="1348"/>
        <v>151925</v>
      </c>
      <c r="DQ121" s="33">
        <f t="shared" si="1342"/>
        <v>335425</v>
      </c>
      <c r="DR121" s="33"/>
      <c r="DS121" s="33"/>
      <c r="DT121" s="33"/>
      <c r="DU121" s="33"/>
      <c r="DV121" s="33"/>
      <c r="DW121" s="33">
        <f t="shared" si="1342"/>
        <v>0</v>
      </c>
      <c r="DX121" s="33">
        <f t="shared" si="1342"/>
        <v>0</v>
      </c>
      <c r="DY121" s="33">
        <f t="shared" si="1342"/>
        <v>0</v>
      </c>
      <c r="DZ121" s="33">
        <f t="shared" si="1342"/>
        <v>335425</v>
      </c>
      <c r="EA121" s="33">
        <f t="shared" si="1342"/>
        <v>0</v>
      </c>
      <c r="EB121" s="33">
        <f t="shared" si="1342"/>
        <v>0</v>
      </c>
      <c r="EC121" s="33">
        <f t="shared" si="1342"/>
        <v>0</v>
      </c>
      <c r="ED121" s="33">
        <f t="shared" si="859"/>
        <v>335425</v>
      </c>
      <c r="EE121" s="33">
        <f t="shared" si="1342"/>
        <v>0</v>
      </c>
      <c r="EF121" s="33">
        <f t="shared" si="861"/>
        <v>335425</v>
      </c>
      <c r="EG121" s="33">
        <f t="shared" si="1342"/>
        <v>0</v>
      </c>
      <c r="EH121" s="33">
        <f t="shared" si="863"/>
        <v>335425</v>
      </c>
      <c r="EI121" s="301">
        <f t="shared" si="1342"/>
        <v>-183500</v>
      </c>
      <c r="EJ121" s="5">
        <f t="shared" si="1342"/>
        <v>-183500</v>
      </c>
      <c r="EK121" s="33">
        <f t="shared" si="1342"/>
        <v>151925</v>
      </c>
      <c r="EL121" s="124">
        <f t="shared" ref="EL121:ER123" si="1349">EL122</f>
        <v>0</v>
      </c>
      <c r="EM121" s="5">
        <f t="shared" si="1349"/>
        <v>0</v>
      </c>
      <c r="EN121" s="124">
        <f t="shared" si="1349"/>
        <v>151925</v>
      </c>
      <c r="EO121" s="302">
        <f t="shared" si="1349"/>
        <v>0</v>
      </c>
      <c r="EP121" s="5">
        <f t="shared" si="1349"/>
        <v>0</v>
      </c>
      <c r="EQ121" s="302">
        <f t="shared" si="1349"/>
        <v>151925</v>
      </c>
      <c r="ER121" s="5">
        <f t="shared" si="1349"/>
        <v>234407.44</v>
      </c>
      <c r="ES121" s="196">
        <f t="shared" si="867"/>
        <v>69.88371170902586</v>
      </c>
      <c r="ET121" s="5">
        <f t="shared" ref="ET121:ET123" si="1350">ET122</f>
        <v>0</v>
      </c>
      <c r="EU121" s="2"/>
      <c r="EV121" s="2"/>
    </row>
    <row r="122" spans="1:180" ht="38.25" customHeight="1" outlineLevel="2" x14ac:dyDescent="0.25">
      <c r="A122" s="58" t="s">
        <v>159</v>
      </c>
      <c r="B122" s="4" t="s">
        <v>74</v>
      </c>
      <c r="C122" s="4"/>
      <c r="D122" s="4"/>
      <c r="E122" s="4" t="s">
        <v>90</v>
      </c>
      <c r="F122" s="4" t="s">
        <v>85</v>
      </c>
      <c r="G122" s="4" t="s">
        <v>0</v>
      </c>
      <c r="H122" s="7">
        <v>80100</v>
      </c>
      <c r="I122" s="7" t="s">
        <v>12</v>
      </c>
      <c r="J122" s="5">
        <f t="shared" si="1342"/>
        <v>335425</v>
      </c>
      <c r="K122" s="5"/>
      <c r="L122" s="5"/>
      <c r="M122" s="5"/>
      <c r="N122" s="5"/>
      <c r="O122" s="5"/>
      <c r="P122" s="33">
        <f t="shared" si="1342"/>
        <v>0</v>
      </c>
      <c r="Q122" s="33">
        <f t="shared" si="1342"/>
        <v>0</v>
      </c>
      <c r="R122" s="33">
        <f t="shared" si="1342"/>
        <v>0</v>
      </c>
      <c r="S122" s="33">
        <f t="shared" si="1342"/>
        <v>335425</v>
      </c>
      <c r="T122" s="33">
        <f t="shared" si="1342"/>
        <v>0</v>
      </c>
      <c r="U122" s="33">
        <f t="shared" si="1342"/>
        <v>0</v>
      </c>
      <c r="V122" s="33">
        <f t="shared" si="1342"/>
        <v>0</v>
      </c>
      <c r="W122" s="33">
        <f t="shared" si="1342"/>
        <v>0</v>
      </c>
      <c r="X122" s="33">
        <f t="shared" si="1342"/>
        <v>0</v>
      </c>
      <c r="Y122" s="33">
        <f t="shared" si="1342"/>
        <v>0</v>
      </c>
      <c r="Z122" s="33">
        <f t="shared" si="1342"/>
        <v>0</v>
      </c>
      <c r="AA122" s="33">
        <f t="shared" si="1342"/>
        <v>0</v>
      </c>
      <c r="AB122" s="33">
        <f t="shared" si="1342"/>
        <v>0</v>
      </c>
      <c r="AC122" s="5">
        <f t="shared" si="1342"/>
        <v>0</v>
      </c>
      <c r="AD122" s="33">
        <f t="shared" si="1342"/>
        <v>0</v>
      </c>
      <c r="AE122" s="33">
        <f t="shared" si="1342"/>
        <v>0</v>
      </c>
      <c r="AF122" s="33">
        <f t="shared" si="1342"/>
        <v>335425</v>
      </c>
      <c r="AG122" s="5">
        <f t="shared" si="1342"/>
        <v>0</v>
      </c>
      <c r="AH122" s="5">
        <f t="shared" si="1342"/>
        <v>0</v>
      </c>
      <c r="AI122" s="5">
        <f t="shared" si="1342"/>
        <v>0</v>
      </c>
      <c r="AJ122" s="5">
        <f t="shared" si="1342"/>
        <v>0</v>
      </c>
      <c r="AK122" s="5">
        <f t="shared" si="1342"/>
        <v>0</v>
      </c>
      <c r="AL122" s="5">
        <f t="shared" si="1342"/>
        <v>0</v>
      </c>
      <c r="AM122" s="5">
        <f t="shared" si="1342"/>
        <v>0</v>
      </c>
      <c r="AN122" s="5">
        <f t="shared" si="1342"/>
        <v>0</v>
      </c>
      <c r="AO122" s="5">
        <f t="shared" si="1342"/>
        <v>0</v>
      </c>
      <c r="AP122" s="5">
        <f t="shared" si="1342"/>
        <v>0</v>
      </c>
      <c r="AQ122" s="5">
        <f t="shared" si="1342"/>
        <v>0</v>
      </c>
      <c r="AR122" s="5">
        <f t="shared" si="1342"/>
        <v>0</v>
      </c>
      <c r="AS122" s="5">
        <f t="shared" si="1342"/>
        <v>0</v>
      </c>
      <c r="AT122" s="5">
        <f t="shared" si="1342"/>
        <v>0</v>
      </c>
      <c r="AU122" s="5">
        <f t="shared" si="1342"/>
        <v>0</v>
      </c>
      <c r="AV122" s="33">
        <f t="shared" si="1342"/>
        <v>335425</v>
      </c>
      <c r="AW122" s="5">
        <f t="shared" si="1342"/>
        <v>0</v>
      </c>
      <c r="AX122" s="5">
        <f t="shared" si="1342"/>
        <v>0</v>
      </c>
      <c r="AY122" s="5">
        <f t="shared" si="1342"/>
        <v>0</v>
      </c>
      <c r="AZ122" s="5">
        <f t="shared" si="1342"/>
        <v>0</v>
      </c>
      <c r="BA122" s="5">
        <f t="shared" si="1342"/>
        <v>0</v>
      </c>
      <c r="BB122" s="5">
        <f t="shared" si="1342"/>
        <v>0</v>
      </c>
      <c r="BC122" s="5">
        <f t="shared" si="1342"/>
        <v>0</v>
      </c>
      <c r="BD122" s="5">
        <f t="shared" si="1342"/>
        <v>0</v>
      </c>
      <c r="BE122" s="5">
        <f t="shared" si="1342"/>
        <v>0</v>
      </c>
      <c r="BF122" s="5">
        <f t="shared" si="1342"/>
        <v>0</v>
      </c>
      <c r="BG122" s="5">
        <f t="shared" si="1342"/>
        <v>0</v>
      </c>
      <c r="BH122" s="33">
        <f t="shared" si="1342"/>
        <v>335425</v>
      </c>
      <c r="BI122" s="163">
        <f t="shared" si="1342"/>
        <v>0</v>
      </c>
      <c r="BJ122" s="33">
        <f t="shared" si="1342"/>
        <v>0</v>
      </c>
      <c r="BK122" s="33">
        <f t="shared" si="1342"/>
        <v>0</v>
      </c>
      <c r="BL122" s="33">
        <f t="shared" si="1342"/>
        <v>0</v>
      </c>
      <c r="BM122" s="33">
        <f t="shared" si="1342"/>
        <v>0</v>
      </c>
      <c r="BN122" s="33">
        <f t="shared" si="1342"/>
        <v>0</v>
      </c>
      <c r="BO122" s="33">
        <f t="shared" si="1342"/>
        <v>0</v>
      </c>
      <c r="BP122" s="33">
        <f t="shared" si="1342"/>
        <v>0</v>
      </c>
      <c r="BQ122" s="33">
        <f t="shared" si="1342"/>
        <v>0</v>
      </c>
      <c r="BR122" s="33">
        <f t="shared" si="1342"/>
        <v>0</v>
      </c>
      <c r="BS122" s="33">
        <f t="shared" si="1342"/>
        <v>335425</v>
      </c>
      <c r="BT122" s="298">
        <f t="shared" si="1343"/>
        <v>0</v>
      </c>
      <c r="BU122" s="5">
        <f t="shared" si="1343"/>
        <v>0</v>
      </c>
      <c r="BV122" s="5">
        <f t="shared" si="1343"/>
        <v>0</v>
      </c>
      <c r="BW122" s="5">
        <f t="shared" si="1343"/>
        <v>0</v>
      </c>
      <c r="BX122" s="5">
        <f t="shared" si="1343"/>
        <v>0</v>
      </c>
      <c r="BY122" s="5">
        <f t="shared" si="1343"/>
        <v>0</v>
      </c>
      <c r="BZ122" s="5">
        <f t="shared" si="1343"/>
        <v>0</v>
      </c>
      <c r="CA122" s="5">
        <f t="shared" si="1343"/>
        <v>0</v>
      </c>
      <c r="CB122" s="5">
        <f t="shared" si="1343"/>
        <v>0</v>
      </c>
      <c r="CC122" s="33">
        <f t="shared" si="1342"/>
        <v>335425</v>
      </c>
      <c r="CD122" s="74">
        <f t="shared" si="1344"/>
        <v>0</v>
      </c>
      <c r="CE122" s="5">
        <f t="shared" si="1344"/>
        <v>0</v>
      </c>
      <c r="CF122" s="5">
        <f t="shared" si="1344"/>
        <v>0</v>
      </c>
      <c r="CG122" s="5">
        <f t="shared" si="1345"/>
        <v>0</v>
      </c>
      <c r="CH122" s="5">
        <f t="shared" si="1345"/>
        <v>0</v>
      </c>
      <c r="CI122" s="5">
        <f t="shared" si="1345"/>
        <v>0</v>
      </c>
      <c r="CJ122" s="5">
        <f t="shared" si="1346"/>
        <v>0</v>
      </c>
      <c r="CK122" s="5">
        <f t="shared" si="1346"/>
        <v>0</v>
      </c>
      <c r="CL122" s="5">
        <f t="shared" si="1346"/>
        <v>0</v>
      </c>
      <c r="CM122" s="5">
        <f t="shared" si="1347"/>
        <v>0</v>
      </c>
      <c r="CN122" s="5">
        <f t="shared" si="1347"/>
        <v>0</v>
      </c>
      <c r="CO122" s="74">
        <f t="shared" si="1347"/>
        <v>335425</v>
      </c>
      <c r="CP122" s="33">
        <f t="shared" si="1342"/>
        <v>335425</v>
      </c>
      <c r="CQ122" s="33"/>
      <c r="CR122" s="33"/>
      <c r="CS122" s="33"/>
      <c r="CT122" s="33"/>
      <c r="CU122" s="33"/>
      <c r="CV122" s="33">
        <f t="shared" si="1342"/>
        <v>0</v>
      </c>
      <c r="CW122" s="33">
        <f t="shared" si="1342"/>
        <v>0</v>
      </c>
      <c r="CX122" s="33">
        <f t="shared" si="1342"/>
        <v>0</v>
      </c>
      <c r="CY122" s="33">
        <f t="shared" si="1342"/>
        <v>335425</v>
      </c>
      <c r="CZ122" s="33">
        <f t="shared" si="1342"/>
        <v>0</v>
      </c>
      <c r="DA122" s="33">
        <f t="shared" si="1342"/>
        <v>0</v>
      </c>
      <c r="DB122" s="33">
        <f t="shared" si="1342"/>
        <v>0</v>
      </c>
      <c r="DC122" s="33">
        <f t="shared" si="849"/>
        <v>335425</v>
      </c>
      <c r="DD122" s="33">
        <f t="shared" si="1342"/>
        <v>0</v>
      </c>
      <c r="DE122" s="33">
        <f t="shared" si="851"/>
        <v>335425</v>
      </c>
      <c r="DF122" s="33">
        <f t="shared" si="1342"/>
        <v>0</v>
      </c>
      <c r="DG122" s="33">
        <f t="shared" si="853"/>
        <v>335425</v>
      </c>
      <c r="DH122" s="299">
        <f t="shared" si="1342"/>
        <v>-183500</v>
      </c>
      <c r="DI122" s="33">
        <f t="shared" si="1342"/>
        <v>-183500</v>
      </c>
      <c r="DJ122" s="33">
        <f t="shared" si="1342"/>
        <v>151925</v>
      </c>
      <c r="DK122" s="300">
        <f t="shared" si="1348"/>
        <v>0</v>
      </c>
      <c r="DL122" s="5">
        <f t="shared" si="1348"/>
        <v>0</v>
      </c>
      <c r="DM122" s="300">
        <f t="shared" si="1348"/>
        <v>151925</v>
      </c>
      <c r="DN122" s="124">
        <f t="shared" si="1348"/>
        <v>0</v>
      </c>
      <c r="DO122" s="5">
        <f t="shared" si="1348"/>
        <v>0</v>
      </c>
      <c r="DP122" s="124">
        <f t="shared" si="1348"/>
        <v>151925</v>
      </c>
      <c r="DQ122" s="33">
        <f t="shared" si="1342"/>
        <v>335425</v>
      </c>
      <c r="DR122" s="33"/>
      <c r="DS122" s="33"/>
      <c r="DT122" s="33"/>
      <c r="DU122" s="33"/>
      <c r="DV122" s="33"/>
      <c r="DW122" s="33">
        <f t="shared" si="1342"/>
        <v>0</v>
      </c>
      <c r="DX122" s="33">
        <f t="shared" si="1342"/>
        <v>0</v>
      </c>
      <c r="DY122" s="33">
        <f t="shared" si="1342"/>
        <v>0</v>
      </c>
      <c r="DZ122" s="33">
        <f t="shared" si="1342"/>
        <v>335425</v>
      </c>
      <c r="EA122" s="33">
        <f t="shared" si="1342"/>
        <v>0</v>
      </c>
      <c r="EB122" s="33">
        <f t="shared" si="1342"/>
        <v>0</v>
      </c>
      <c r="EC122" s="33">
        <f t="shared" si="1342"/>
        <v>0</v>
      </c>
      <c r="ED122" s="33">
        <f t="shared" si="859"/>
        <v>335425</v>
      </c>
      <c r="EE122" s="33">
        <f t="shared" si="1342"/>
        <v>0</v>
      </c>
      <c r="EF122" s="33">
        <f t="shared" si="861"/>
        <v>335425</v>
      </c>
      <c r="EG122" s="33">
        <f t="shared" si="1342"/>
        <v>0</v>
      </c>
      <c r="EH122" s="33">
        <f t="shared" si="863"/>
        <v>335425</v>
      </c>
      <c r="EI122" s="301">
        <f t="shared" si="1342"/>
        <v>-183500</v>
      </c>
      <c r="EJ122" s="5">
        <f t="shared" si="1342"/>
        <v>-183500</v>
      </c>
      <c r="EK122" s="33">
        <f t="shared" si="1342"/>
        <v>151925</v>
      </c>
      <c r="EL122" s="124">
        <f t="shared" si="1349"/>
        <v>0</v>
      </c>
      <c r="EM122" s="5">
        <f t="shared" si="1349"/>
        <v>0</v>
      </c>
      <c r="EN122" s="124">
        <f t="shared" si="1349"/>
        <v>151925</v>
      </c>
      <c r="EO122" s="302">
        <f t="shared" si="1349"/>
        <v>0</v>
      </c>
      <c r="EP122" s="5">
        <f t="shared" si="1349"/>
        <v>0</v>
      </c>
      <c r="EQ122" s="302">
        <f t="shared" si="1349"/>
        <v>151925</v>
      </c>
      <c r="ER122" s="5">
        <f t="shared" si="1349"/>
        <v>234407.44</v>
      </c>
      <c r="ES122" s="196">
        <f t="shared" si="867"/>
        <v>69.88371170902586</v>
      </c>
      <c r="ET122" s="5">
        <f t="shared" si="1350"/>
        <v>0</v>
      </c>
      <c r="EU122" s="2"/>
      <c r="EV122" s="2"/>
    </row>
    <row r="123" spans="1:180" ht="38.25" customHeight="1" outlineLevel="3" x14ac:dyDescent="0.25">
      <c r="A123" s="58" t="s">
        <v>160</v>
      </c>
      <c r="B123" s="4" t="s">
        <v>74</v>
      </c>
      <c r="C123" s="4"/>
      <c r="D123" s="4"/>
      <c r="E123" s="4" t="s">
        <v>90</v>
      </c>
      <c r="F123" s="4" t="s">
        <v>85</v>
      </c>
      <c r="G123" s="4" t="s">
        <v>0</v>
      </c>
      <c r="H123" s="7">
        <v>80100</v>
      </c>
      <c r="I123" s="7" t="s">
        <v>14</v>
      </c>
      <c r="J123" s="5">
        <f t="shared" si="1342"/>
        <v>335425</v>
      </c>
      <c r="K123" s="5"/>
      <c r="L123" s="5"/>
      <c r="M123" s="5"/>
      <c r="N123" s="5"/>
      <c r="O123" s="5"/>
      <c r="P123" s="33">
        <f t="shared" si="1342"/>
        <v>0</v>
      </c>
      <c r="Q123" s="33">
        <f t="shared" si="1342"/>
        <v>0</v>
      </c>
      <c r="R123" s="33">
        <f t="shared" si="1342"/>
        <v>0</v>
      </c>
      <c r="S123" s="33">
        <f t="shared" si="1342"/>
        <v>335425</v>
      </c>
      <c r="T123" s="33">
        <f t="shared" si="1342"/>
        <v>0</v>
      </c>
      <c r="U123" s="33">
        <f t="shared" si="1342"/>
        <v>0</v>
      </c>
      <c r="V123" s="33">
        <f t="shared" si="1342"/>
        <v>0</v>
      </c>
      <c r="W123" s="33">
        <f t="shared" si="1342"/>
        <v>0</v>
      </c>
      <c r="X123" s="33">
        <f t="shared" si="1342"/>
        <v>0</v>
      </c>
      <c r="Y123" s="33">
        <f t="shared" si="1342"/>
        <v>0</v>
      </c>
      <c r="Z123" s="33">
        <f t="shared" si="1342"/>
        <v>0</v>
      </c>
      <c r="AA123" s="33">
        <f t="shared" si="1342"/>
        <v>0</v>
      </c>
      <c r="AB123" s="33">
        <f t="shared" si="1342"/>
        <v>0</v>
      </c>
      <c r="AC123" s="5">
        <f t="shared" si="1342"/>
        <v>0</v>
      </c>
      <c r="AD123" s="33">
        <f t="shared" si="1342"/>
        <v>0</v>
      </c>
      <c r="AE123" s="33">
        <f t="shared" si="1342"/>
        <v>0</v>
      </c>
      <c r="AF123" s="33">
        <f t="shared" si="1342"/>
        <v>335425</v>
      </c>
      <c r="AG123" s="5">
        <f t="shared" si="1342"/>
        <v>0</v>
      </c>
      <c r="AH123" s="5">
        <f t="shared" si="1342"/>
        <v>0</v>
      </c>
      <c r="AI123" s="5">
        <f t="shared" si="1342"/>
        <v>0</v>
      </c>
      <c r="AJ123" s="5">
        <f t="shared" si="1342"/>
        <v>0</v>
      </c>
      <c r="AK123" s="5">
        <f t="shared" si="1342"/>
        <v>0</v>
      </c>
      <c r="AL123" s="5">
        <f t="shared" si="1342"/>
        <v>0</v>
      </c>
      <c r="AM123" s="5">
        <f t="shared" si="1342"/>
        <v>0</v>
      </c>
      <c r="AN123" s="5">
        <f t="shared" si="1342"/>
        <v>0</v>
      </c>
      <c r="AO123" s="5">
        <f t="shared" si="1342"/>
        <v>0</v>
      </c>
      <c r="AP123" s="5">
        <f t="shared" si="1342"/>
        <v>0</v>
      </c>
      <c r="AQ123" s="5">
        <f t="shared" si="1342"/>
        <v>0</v>
      </c>
      <c r="AR123" s="5">
        <f t="shared" si="1342"/>
        <v>0</v>
      </c>
      <c r="AS123" s="5">
        <f t="shared" si="1342"/>
        <v>0</v>
      </c>
      <c r="AT123" s="5">
        <f t="shared" si="1342"/>
        <v>0</v>
      </c>
      <c r="AU123" s="5">
        <f t="shared" si="1342"/>
        <v>0</v>
      </c>
      <c r="AV123" s="33">
        <f t="shared" si="1342"/>
        <v>335425</v>
      </c>
      <c r="AW123" s="5">
        <f t="shared" si="1342"/>
        <v>0</v>
      </c>
      <c r="AX123" s="5">
        <f t="shared" si="1342"/>
        <v>0</v>
      </c>
      <c r="AY123" s="5">
        <f t="shared" si="1342"/>
        <v>0</v>
      </c>
      <c r="AZ123" s="5">
        <f t="shared" si="1342"/>
        <v>0</v>
      </c>
      <c r="BA123" s="5">
        <f t="shared" si="1342"/>
        <v>0</v>
      </c>
      <c r="BB123" s="5">
        <f t="shared" si="1342"/>
        <v>0</v>
      </c>
      <c r="BC123" s="5">
        <f t="shared" si="1342"/>
        <v>0</v>
      </c>
      <c r="BD123" s="5">
        <f t="shared" si="1342"/>
        <v>0</v>
      </c>
      <c r="BE123" s="5">
        <f t="shared" si="1342"/>
        <v>0</v>
      </c>
      <c r="BF123" s="5">
        <f t="shared" si="1342"/>
        <v>0</v>
      </c>
      <c r="BG123" s="5">
        <f t="shared" si="1342"/>
        <v>0</v>
      </c>
      <c r="BH123" s="33">
        <f t="shared" si="1342"/>
        <v>335425</v>
      </c>
      <c r="BI123" s="163">
        <f t="shared" si="1342"/>
        <v>0</v>
      </c>
      <c r="BJ123" s="33">
        <f t="shared" si="1342"/>
        <v>0</v>
      </c>
      <c r="BK123" s="33">
        <f t="shared" si="1342"/>
        <v>0</v>
      </c>
      <c r="BL123" s="33">
        <f t="shared" si="1342"/>
        <v>0</v>
      </c>
      <c r="BM123" s="33">
        <f t="shared" si="1342"/>
        <v>0</v>
      </c>
      <c r="BN123" s="33">
        <f t="shared" si="1342"/>
        <v>0</v>
      </c>
      <c r="BO123" s="33">
        <f t="shared" si="1342"/>
        <v>0</v>
      </c>
      <c r="BP123" s="33">
        <f t="shared" si="1342"/>
        <v>0</v>
      </c>
      <c r="BQ123" s="33">
        <f t="shared" si="1342"/>
        <v>0</v>
      </c>
      <c r="BR123" s="33">
        <f t="shared" si="1342"/>
        <v>0</v>
      </c>
      <c r="BS123" s="33">
        <f t="shared" si="1342"/>
        <v>335425</v>
      </c>
      <c r="BT123" s="298">
        <f t="shared" si="1343"/>
        <v>0</v>
      </c>
      <c r="BU123" s="5">
        <f t="shared" si="1343"/>
        <v>0</v>
      </c>
      <c r="BV123" s="5">
        <f t="shared" si="1343"/>
        <v>0</v>
      </c>
      <c r="BW123" s="5">
        <f t="shared" si="1343"/>
        <v>0</v>
      </c>
      <c r="BX123" s="5">
        <f t="shared" si="1343"/>
        <v>0</v>
      </c>
      <c r="BY123" s="5">
        <f t="shared" si="1343"/>
        <v>0</v>
      </c>
      <c r="BZ123" s="5">
        <f t="shared" si="1343"/>
        <v>0</v>
      </c>
      <c r="CA123" s="5">
        <f t="shared" si="1343"/>
        <v>0</v>
      </c>
      <c r="CB123" s="5">
        <f t="shared" si="1343"/>
        <v>0</v>
      </c>
      <c r="CC123" s="33">
        <f t="shared" si="1342"/>
        <v>335425</v>
      </c>
      <c r="CD123" s="74">
        <f t="shared" si="1344"/>
        <v>0</v>
      </c>
      <c r="CE123" s="5">
        <f t="shared" si="1344"/>
        <v>0</v>
      </c>
      <c r="CF123" s="5">
        <f t="shared" si="1344"/>
        <v>0</v>
      </c>
      <c r="CG123" s="5">
        <f t="shared" si="1345"/>
        <v>0</v>
      </c>
      <c r="CH123" s="5">
        <f t="shared" si="1345"/>
        <v>0</v>
      </c>
      <c r="CI123" s="5">
        <f t="shared" si="1345"/>
        <v>0</v>
      </c>
      <c r="CJ123" s="5">
        <f t="shared" si="1346"/>
        <v>0</v>
      </c>
      <c r="CK123" s="5">
        <f t="shared" si="1346"/>
        <v>0</v>
      </c>
      <c r="CL123" s="5">
        <f t="shared" si="1346"/>
        <v>0</v>
      </c>
      <c r="CM123" s="5">
        <f t="shared" si="1347"/>
        <v>0</v>
      </c>
      <c r="CN123" s="5">
        <f t="shared" si="1347"/>
        <v>0</v>
      </c>
      <c r="CO123" s="74">
        <f t="shared" si="1347"/>
        <v>335425</v>
      </c>
      <c r="CP123" s="33">
        <f t="shared" si="1342"/>
        <v>335425</v>
      </c>
      <c r="CQ123" s="33"/>
      <c r="CR123" s="33"/>
      <c r="CS123" s="33"/>
      <c r="CT123" s="33"/>
      <c r="CU123" s="33"/>
      <c r="CV123" s="33">
        <f t="shared" si="1342"/>
        <v>0</v>
      </c>
      <c r="CW123" s="33">
        <f t="shared" si="1342"/>
        <v>0</v>
      </c>
      <c r="CX123" s="33">
        <f t="shared" si="1342"/>
        <v>0</v>
      </c>
      <c r="CY123" s="33">
        <f t="shared" si="1342"/>
        <v>335425</v>
      </c>
      <c r="CZ123" s="33">
        <f t="shared" si="1342"/>
        <v>0</v>
      </c>
      <c r="DA123" s="33">
        <f t="shared" si="1342"/>
        <v>0</v>
      </c>
      <c r="DB123" s="33">
        <f t="shared" si="1342"/>
        <v>0</v>
      </c>
      <c r="DC123" s="33">
        <f t="shared" si="849"/>
        <v>335425</v>
      </c>
      <c r="DD123" s="33">
        <f t="shared" si="1342"/>
        <v>0</v>
      </c>
      <c r="DE123" s="33">
        <f t="shared" si="851"/>
        <v>335425</v>
      </c>
      <c r="DF123" s="33">
        <f t="shared" si="1342"/>
        <v>0</v>
      </c>
      <c r="DG123" s="33">
        <f t="shared" si="853"/>
        <v>335425</v>
      </c>
      <c r="DH123" s="299">
        <f t="shared" si="1342"/>
        <v>-183500</v>
      </c>
      <c r="DI123" s="33">
        <f t="shared" si="1342"/>
        <v>-183500</v>
      </c>
      <c r="DJ123" s="33">
        <f t="shared" si="1342"/>
        <v>151925</v>
      </c>
      <c r="DK123" s="300">
        <f t="shared" si="1348"/>
        <v>0</v>
      </c>
      <c r="DL123" s="5">
        <f t="shared" si="1348"/>
        <v>0</v>
      </c>
      <c r="DM123" s="300">
        <f t="shared" si="1348"/>
        <v>151925</v>
      </c>
      <c r="DN123" s="124">
        <f t="shared" si="1348"/>
        <v>0</v>
      </c>
      <c r="DO123" s="5">
        <f t="shared" si="1348"/>
        <v>0</v>
      </c>
      <c r="DP123" s="124">
        <f t="shared" si="1348"/>
        <v>151925</v>
      </c>
      <c r="DQ123" s="33">
        <f t="shared" si="1342"/>
        <v>335425</v>
      </c>
      <c r="DR123" s="33"/>
      <c r="DS123" s="33"/>
      <c r="DT123" s="33"/>
      <c r="DU123" s="33"/>
      <c r="DV123" s="33"/>
      <c r="DW123" s="33">
        <f t="shared" si="1342"/>
        <v>0</v>
      </c>
      <c r="DX123" s="33">
        <f t="shared" si="1342"/>
        <v>0</v>
      </c>
      <c r="DY123" s="33">
        <f t="shared" si="1342"/>
        <v>0</v>
      </c>
      <c r="DZ123" s="33">
        <f t="shared" si="1342"/>
        <v>335425</v>
      </c>
      <c r="EA123" s="33">
        <f t="shared" si="1342"/>
        <v>0</v>
      </c>
      <c r="EB123" s="33">
        <f t="shared" si="1342"/>
        <v>0</v>
      </c>
      <c r="EC123" s="33">
        <f t="shared" si="1342"/>
        <v>0</v>
      </c>
      <c r="ED123" s="33">
        <f t="shared" si="859"/>
        <v>335425</v>
      </c>
      <c r="EE123" s="33">
        <f t="shared" si="1342"/>
        <v>0</v>
      </c>
      <c r="EF123" s="33">
        <f t="shared" si="861"/>
        <v>335425</v>
      </c>
      <c r="EG123" s="33">
        <f t="shared" si="1342"/>
        <v>0</v>
      </c>
      <c r="EH123" s="33">
        <f t="shared" si="863"/>
        <v>335425</v>
      </c>
      <c r="EI123" s="301">
        <f t="shared" si="1342"/>
        <v>-183500</v>
      </c>
      <c r="EJ123" s="5">
        <f t="shared" si="1342"/>
        <v>-183500</v>
      </c>
      <c r="EK123" s="33">
        <f t="shared" si="1342"/>
        <v>151925</v>
      </c>
      <c r="EL123" s="124">
        <f t="shared" si="1349"/>
        <v>0</v>
      </c>
      <c r="EM123" s="5">
        <f t="shared" si="1349"/>
        <v>0</v>
      </c>
      <c r="EN123" s="124">
        <f t="shared" si="1349"/>
        <v>151925</v>
      </c>
      <c r="EO123" s="302">
        <f t="shared" si="1349"/>
        <v>0</v>
      </c>
      <c r="EP123" s="5">
        <f t="shared" si="1349"/>
        <v>0</v>
      </c>
      <c r="EQ123" s="302">
        <f t="shared" si="1349"/>
        <v>151925</v>
      </c>
      <c r="ER123" s="5">
        <f t="shared" si="1349"/>
        <v>234407.44</v>
      </c>
      <c r="ES123" s="196">
        <f t="shared" si="867"/>
        <v>69.88371170902586</v>
      </c>
      <c r="ET123" s="5">
        <f t="shared" si="1350"/>
        <v>0</v>
      </c>
      <c r="EU123" s="2"/>
      <c r="EV123" s="2"/>
    </row>
    <row r="124" spans="1:180" s="40" customFormat="1" ht="25.5" hidden="1" customHeight="1" outlineLevel="4" x14ac:dyDescent="0.25">
      <c r="A124" s="70" t="s">
        <v>161</v>
      </c>
      <c r="B124" s="71" t="s">
        <v>74</v>
      </c>
      <c r="C124" s="4"/>
      <c r="D124" s="4"/>
      <c r="E124" s="71" t="s">
        <v>90</v>
      </c>
      <c r="F124" s="71" t="s">
        <v>85</v>
      </c>
      <c r="G124" s="71" t="s">
        <v>0</v>
      </c>
      <c r="H124" s="72">
        <v>80100</v>
      </c>
      <c r="I124" s="72" t="s">
        <v>16</v>
      </c>
      <c r="J124" s="8">
        <v>335425</v>
      </c>
      <c r="K124" s="8"/>
      <c r="L124" s="8"/>
      <c r="M124" s="8"/>
      <c r="N124" s="8"/>
      <c r="O124" s="8"/>
      <c r="P124" s="35">
        <f t="shared" ref="P124" si="1351">Q124</f>
        <v>0</v>
      </c>
      <c r="Q124" s="35"/>
      <c r="R124" s="35"/>
      <c r="S124" s="35">
        <f t="shared" ref="S124" si="1352">J124+P124</f>
        <v>335425</v>
      </c>
      <c r="T124" s="43">
        <f>SUM(U124:AE124)</f>
        <v>0</v>
      </c>
      <c r="U124" s="35"/>
      <c r="V124" s="35"/>
      <c r="W124" s="35"/>
      <c r="X124" s="35"/>
      <c r="Y124" s="35"/>
      <c r="Z124" s="35"/>
      <c r="AA124" s="35"/>
      <c r="AB124" s="35"/>
      <c r="AC124" s="8"/>
      <c r="AD124" s="35"/>
      <c r="AE124" s="35"/>
      <c r="AF124" s="43">
        <f>T124+S124</f>
        <v>335425</v>
      </c>
      <c r="AG124" s="43">
        <f t="shared" ref="AG124" si="1353">SUM(AH124:AU124)</f>
        <v>0</v>
      </c>
      <c r="AH124" s="8"/>
      <c r="AI124" s="8"/>
      <c r="AJ124" s="8"/>
      <c r="AK124" s="8"/>
      <c r="AL124" s="8"/>
      <c r="AM124" s="8"/>
      <c r="AN124" s="8"/>
      <c r="AO124" s="8"/>
      <c r="AP124" s="8"/>
      <c r="AQ124" s="8"/>
      <c r="AR124" s="8"/>
      <c r="AS124" s="8"/>
      <c r="AT124" s="8"/>
      <c r="AU124" s="8"/>
      <c r="AV124" s="43">
        <f t="shared" ref="AV124" si="1354">AF124+AG124</f>
        <v>335425</v>
      </c>
      <c r="AW124" s="37">
        <f t="shared" ref="AW124" si="1355">SUM(AX124:BG124)</f>
        <v>0</v>
      </c>
      <c r="AX124" s="8"/>
      <c r="AY124" s="8"/>
      <c r="AZ124" s="8"/>
      <c r="BA124" s="8"/>
      <c r="BB124" s="8"/>
      <c r="BC124" s="8"/>
      <c r="BD124" s="8"/>
      <c r="BE124" s="8"/>
      <c r="BF124" s="8"/>
      <c r="BG124" s="8"/>
      <c r="BH124" s="43">
        <f t="shared" ref="BH124" si="1356">AV124+AW124</f>
        <v>335425</v>
      </c>
      <c r="BI124" s="165">
        <f t="shared" ref="BI124" si="1357">SUM(BJ124:BR124)</f>
        <v>0</v>
      </c>
      <c r="BJ124" s="35"/>
      <c r="BK124" s="35"/>
      <c r="BL124" s="35"/>
      <c r="BM124" s="35"/>
      <c r="BN124" s="35"/>
      <c r="BO124" s="35"/>
      <c r="BP124" s="35"/>
      <c r="BQ124" s="35"/>
      <c r="BR124" s="35"/>
      <c r="BS124" s="43">
        <f t="shared" ref="BS124" si="1358">BH124+BI124</f>
        <v>335425</v>
      </c>
      <c r="BT124" s="181">
        <f t="shared" ref="BT124" si="1359">SUM(BU124:CB124)</f>
        <v>0</v>
      </c>
      <c r="BU124" s="19"/>
      <c r="BV124" s="19"/>
      <c r="BW124" s="19"/>
      <c r="BX124" s="19"/>
      <c r="BY124" s="19"/>
      <c r="BZ124" s="19"/>
      <c r="CA124" s="19"/>
      <c r="CB124" s="19"/>
      <c r="CC124" s="43">
        <f t="shared" ref="CC124" si="1360">BS124+BT124</f>
        <v>335425</v>
      </c>
      <c r="CD124" s="310">
        <f t="shared" ref="CD124" si="1361">CE124+CF124+CG124+CH124+CI124+CJ124+CK124+CL124+CM124+CN124</f>
        <v>0</v>
      </c>
      <c r="CE124" s="39"/>
      <c r="CF124" s="39"/>
      <c r="CG124" s="39"/>
      <c r="CH124" s="39"/>
      <c r="CI124" s="39"/>
      <c r="CJ124" s="39"/>
      <c r="CK124" s="39"/>
      <c r="CL124" s="39"/>
      <c r="CM124" s="39"/>
      <c r="CN124" s="39"/>
      <c r="CO124" s="310">
        <f t="shared" ref="CO124" si="1362">CC124+CD124</f>
        <v>335425</v>
      </c>
      <c r="CP124" s="35">
        <v>335425</v>
      </c>
      <c r="CQ124" s="35"/>
      <c r="CR124" s="35"/>
      <c r="CS124" s="35"/>
      <c r="CT124" s="35"/>
      <c r="CU124" s="35"/>
      <c r="CV124" s="35">
        <f t="shared" ref="CV124" si="1363">CW124+CX124</f>
        <v>0</v>
      </c>
      <c r="CW124" s="35"/>
      <c r="CX124" s="35"/>
      <c r="CY124" s="35">
        <f t="shared" ref="CY124" si="1364">CP124+CV124</f>
        <v>335425</v>
      </c>
      <c r="CZ124" s="35"/>
      <c r="DA124" s="35"/>
      <c r="DB124" s="35"/>
      <c r="DC124" s="33">
        <f t="shared" si="849"/>
        <v>335425</v>
      </c>
      <c r="DD124" s="35"/>
      <c r="DE124" s="33">
        <f t="shared" si="851"/>
        <v>335425</v>
      </c>
      <c r="DF124" s="35"/>
      <c r="DG124" s="33">
        <f t="shared" si="853"/>
        <v>335425</v>
      </c>
      <c r="DH124" s="311">
        <f>DI124</f>
        <v>-183500</v>
      </c>
      <c r="DI124" s="35">
        <v>-183500</v>
      </c>
      <c r="DJ124" s="43">
        <f>DG124+DH124</f>
        <v>151925</v>
      </c>
      <c r="DK124" s="312">
        <f t="shared" ref="DK124" si="1365">DL124</f>
        <v>0</v>
      </c>
      <c r="DL124" s="39"/>
      <c r="DM124" s="312">
        <f t="shared" ref="DM124" si="1366">DJ124+DK124</f>
        <v>151925</v>
      </c>
      <c r="DN124" s="311">
        <f>DO124</f>
        <v>0</v>
      </c>
      <c r="DO124" s="39">
        <v>0</v>
      </c>
      <c r="DP124" s="311">
        <f>DM124+DN124</f>
        <v>151925</v>
      </c>
      <c r="DQ124" s="35">
        <v>335425</v>
      </c>
      <c r="DR124" s="35"/>
      <c r="DS124" s="35"/>
      <c r="DT124" s="35"/>
      <c r="DU124" s="35"/>
      <c r="DV124" s="35"/>
      <c r="DW124" s="35">
        <f t="shared" ref="DW124" si="1367">DX124+DY124</f>
        <v>0</v>
      </c>
      <c r="DX124" s="35"/>
      <c r="DY124" s="35"/>
      <c r="DZ124" s="43">
        <f t="shared" ref="DZ124" si="1368">DQ124+DW124</f>
        <v>335425</v>
      </c>
      <c r="EA124" s="35"/>
      <c r="EB124" s="35"/>
      <c r="EC124" s="35"/>
      <c r="ED124" s="33">
        <f t="shared" si="859"/>
        <v>335425</v>
      </c>
      <c r="EE124" s="35"/>
      <c r="EF124" s="33">
        <f t="shared" si="861"/>
        <v>335425</v>
      </c>
      <c r="EG124" s="35"/>
      <c r="EH124" s="33">
        <f t="shared" si="863"/>
        <v>335425</v>
      </c>
      <c r="EI124" s="313">
        <f t="shared" ref="EI124" si="1369">EJ124</f>
        <v>-183500</v>
      </c>
      <c r="EJ124" s="8">
        <v>-183500</v>
      </c>
      <c r="EK124" s="43">
        <f>EH124+EI124</f>
        <v>151925</v>
      </c>
      <c r="EL124" s="311">
        <f>EM124</f>
        <v>0</v>
      </c>
      <c r="EM124" s="39"/>
      <c r="EN124" s="311">
        <f>EK124+EL124</f>
        <v>151925</v>
      </c>
      <c r="EO124" s="314">
        <f>EP124</f>
        <v>0</v>
      </c>
      <c r="EP124" s="39"/>
      <c r="EQ124" s="314">
        <f>EN124+EO124</f>
        <v>151925</v>
      </c>
      <c r="ER124" s="8">
        <v>234407.44</v>
      </c>
      <c r="ES124" s="196">
        <f t="shared" si="867"/>
        <v>69.88371170902586</v>
      </c>
      <c r="ET124" s="19"/>
      <c r="EU124" s="38"/>
      <c r="EV124" s="38"/>
      <c r="EW124" s="38"/>
      <c r="EX124" s="38"/>
      <c r="EY124" s="38"/>
      <c r="EZ124" s="38"/>
      <c r="FA124" s="38"/>
      <c r="FB124" s="38"/>
      <c r="FC124" s="38"/>
      <c r="FD124" s="38"/>
      <c r="FE124" s="38"/>
      <c r="FF124" s="38"/>
      <c r="FG124" s="38"/>
      <c r="FH124" s="38"/>
      <c r="FI124" s="38"/>
      <c r="FJ124" s="38"/>
      <c r="FK124" s="38"/>
      <c r="FL124" s="38"/>
      <c r="FM124" s="38"/>
      <c r="FN124" s="38"/>
      <c r="FO124" s="38"/>
      <c r="FP124" s="38"/>
      <c r="FQ124" s="38"/>
      <c r="FR124" s="38"/>
      <c r="FS124" s="38"/>
      <c r="FT124" s="38"/>
      <c r="FU124" s="38"/>
      <c r="FV124" s="38"/>
      <c r="FW124" s="38"/>
      <c r="FX124" s="38"/>
    </row>
    <row r="125" spans="1:180" ht="25.5" customHeight="1" outlineLevel="1" collapsed="1" x14ac:dyDescent="0.25">
      <c r="A125" s="58" t="s">
        <v>289</v>
      </c>
      <c r="B125" s="4" t="s">
        <v>74</v>
      </c>
      <c r="C125" s="4"/>
      <c r="D125" s="4"/>
      <c r="E125" s="4" t="s">
        <v>90</v>
      </c>
      <c r="F125" s="4" t="s">
        <v>85</v>
      </c>
      <c r="G125" s="4" t="s">
        <v>0</v>
      </c>
      <c r="H125" s="7">
        <v>80320</v>
      </c>
      <c r="I125" s="4"/>
      <c r="J125" s="5">
        <f t="shared" ref="J125:CP125" si="1370">J129+J133</f>
        <v>40258646.919999994</v>
      </c>
      <c r="K125" s="5"/>
      <c r="L125" s="5"/>
      <c r="M125" s="5"/>
      <c r="N125" s="5"/>
      <c r="O125" s="5"/>
      <c r="P125" s="33">
        <f t="shared" ref="P125" si="1371">P129+P133</f>
        <v>0</v>
      </c>
      <c r="Q125" s="33">
        <f t="shared" ref="Q125:AF127" si="1372">Q129+Q133</f>
        <v>0</v>
      </c>
      <c r="R125" s="33">
        <f t="shared" si="1372"/>
        <v>0</v>
      </c>
      <c r="S125" s="33">
        <f t="shared" si="1372"/>
        <v>40258646.919999994</v>
      </c>
      <c r="T125" s="33">
        <f t="shared" si="1372"/>
        <v>0</v>
      </c>
      <c r="U125" s="33">
        <f t="shared" si="1372"/>
        <v>0</v>
      </c>
      <c r="V125" s="33">
        <f t="shared" si="1372"/>
        <v>0</v>
      </c>
      <c r="W125" s="33">
        <f t="shared" ref="W125:AE127" si="1373">W129+W133</f>
        <v>0</v>
      </c>
      <c r="X125" s="33">
        <f t="shared" si="1373"/>
        <v>0</v>
      </c>
      <c r="Y125" s="33">
        <f t="shared" si="1373"/>
        <v>0</v>
      </c>
      <c r="Z125" s="33">
        <f t="shared" ref="Z125:AA127" si="1374">Z129+Z133</f>
        <v>0</v>
      </c>
      <c r="AA125" s="33">
        <f t="shared" si="1374"/>
        <v>0</v>
      </c>
      <c r="AB125" s="33">
        <f t="shared" si="1373"/>
        <v>0</v>
      </c>
      <c r="AC125" s="5">
        <f t="shared" si="1373"/>
        <v>0</v>
      </c>
      <c r="AD125" s="33">
        <f t="shared" si="1373"/>
        <v>0</v>
      </c>
      <c r="AE125" s="33">
        <f t="shared" si="1373"/>
        <v>0</v>
      </c>
      <c r="AF125" s="33">
        <f t="shared" si="1372"/>
        <v>40258646.919999994</v>
      </c>
      <c r="AG125" s="5">
        <f t="shared" ref="AG125:AT125" si="1375">AG129+AG133</f>
        <v>0</v>
      </c>
      <c r="AH125" s="5">
        <f t="shared" si="1375"/>
        <v>0</v>
      </c>
      <c r="AI125" s="5">
        <f t="shared" ref="AI125:AL127" si="1376">AI129+AI133</f>
        <v>0</v>
      </c>
      <c r="AJ125" s="5">
        <f t="shared" si="1376"/>
        <v>0</v>
      </c>
      <c r="AK125" s="5">
        <f t="shared" si="1376"/>
        <v>0</v>
      </c>
      <c r="AL125" s="5">
        <f t="shared" si="1376"/>
        <v>0</v>
      </c>
      <c r="AM125" s="5">
        <f t="shared" si="1375"/>
        <v>0</v>
      </c>
      <c r="AN125" s="5">
        <f t="shared" si="1375"/>
        <v>0</v>
      </c>
      <c r="AO125" s="5">
        <f t="shared" si="1375"/>
        <v>0</v>
      </c>
      <c r="AP125" s="5">
        <f t="shared" ref="AP125" si="1377">AP129+AP133</f>
        <v>0</v>
      </c>
      <c r="AQ125" s="5">
        <f t="shared" ref="AQ125:AS125" si="1378">AQ129+AQ133</f>
        <v>0</v>
      </c>
      <c r="AR125" s="5">
        <f t="shared" si="1378"/>
        <v>0</v>
      </c>
      <c r="AS125" s="5">
        <f t="shared" si="1378"/>
        <v>0</v>
      </c>
      <c r="AT125" s="5">
        <f t="shared" si="1375"/>
        <v>0</v>
      </c>
      <c r="AU125" s="5">
        <f t="shared" ref="AU125:BS127" si="1379">AU129+AU133</f>
        <v>0</v>
      </c>
      <c r="AV125" s="33">
        <f t="shared" si="1379"/>
        <v>40258646.919999994</v>
      </c>
      <c r="AW125" s="5">
        <f t="shared" si="1379"/>
        <v>1048456.34</v>
      </c>
      <c r="AX125" s="5">
        <f t="shared" si="1379"/>
        <v>805266</v>
      </c>
      <c r="AY125" s="5">
        <f t="shared" si="1379"/>
        <v>243190.34</v>
      </c>
      <c r="AZ125" s="5">
        <f t="shared" ref="AZ125:BD125" si="1380">AZ129+AZ133</f>
        <v>0</v>
      </c>
      <c r="BA125" s="5">
        <f t="shared" si="1380"/>
        <v>0</v>
      </c>
      <c r="BB125" s="5">
        <f t="shared" si="1380"/>
        <v>0</v>
      </c>
      <c r="BC125" s="5">
        <f t="shared" si="1380"/>
        <v>0</v>
      </c>
      <c r="BD125" s="5">
        <f t="shared" si="1380"/>
        <v>0</v>
      </c>
      <c r="BE125" s="5">
        <f t="shared" ref="BE125:BG125" si="1381">BE129+BE133</f>
        <v>0</v>
      </c>
      <c r="BF125" s="5">
        <f t="shared" si="1381"/>
        <v>0</v>
      </c>
      <c r="BG125" s="5">
        <f t="shared" si="1381"/>
        <v>0</v>
      </c>
      <c r="BH125" s="33">
        <f t="shared" si="1379"/>
        <v>41307103.259999998</v>
      </c>
      <c r="BI125" s="163">
        <f t="shared" si="1379"/>
        <v>607676</v>
      </c>
      <c r="BJ125" s="33">
        <f t="shared" si="1379"/>
        <v>466725</v>
      </c>
      <c r="BK125" s="33">
        <f t="shared" si="1379"/>
        <v>140951</v>
      </c>
      <c r="BL125" s="33">
        <f t="shared" si="1379"/>
        <v>0</v>
      </c>
      <c r="BM125" s="33">
        <f t="shared" ref="BM125:BO125" si="1382">BM129+BM133</f>
        <v>0</v>
      </c>
      <c r="BN125" s="33">
        <f t="shared" si="1382"/>
        <v>0</v>
      </c>
      <c r="BO125" s="33">
        <f t="shared" si="1382"/>
        <v>0</v>
      </c>
      <c r="BP125" s="33">
        <f t="shared" si="1379"/>
        <v>0</v>
      </c>
      <c r="BQ125" s="33">
        <f t="shared" ref="BQ125:BR125" si="1383">BQ129+BQ133</f>
        <v>0</v>
      </c>
      <c r="BR125" s="33">
        <f t="shared" si="1383"/>
        <v>0</v>
      </c>
      <c r="BS125" s="33">
        <f t="shared" si="1379"/>
        <v>41914779.259999998</v>
      </c>
      <c r="BT125" s="298">
        <f t="shared" ref="BT125:BY125" si="1384">BT129+BT133</f>
        <v>0</v>
      </c>
      <c r="BU125" s="5">
        <f t="shared" ref="BU125:BX125" si="1385">BU129+BU133</f>
        <v>0</v>
      </c>
      <c r="BV125" s="5">
        <f t="shared" si="1385"/>
        <v>0</v>
      </c>
      <c r="BW125" s="5">
        <f t="shared" si="1385"/>
        <v>0</v>
      </c>
      <c r="BX125" s="5">
        <f t="shared" si="1385"/>
        <v>0</v>
      </c>
      <c r="BY125" s="5">
        <f t="shared" si="1384"/>
        <v>0</v>
      </c>
      <c r="BZ125" s="5">
        <f t="shared" ref="BZ125:CA125" si="1386">BZ129+BZ133</f>
        <v>0</v>
      </c>
      <c r="CA125" s="5">
        <f t="shared" si="1386"/>
        <v>0</v>
      </c>
      <c r="CB125" s="5">
        <f t="shared" ref="CB125:CO125" si="1387">CB129+CB133</f>
        <v>0</v>
      </c>
      <c r="CC125" s="33">
        <f t="shared" si="1387"/>
        <v>41914779.259999998</v>
      </c>
      <c r="CD125" s="74">
        <f t="shared" ref="CD125:CF125" si="1388">CD129+CD133</f>
        <v>0</v>
      </c>
      <c r="CE125" s="5">
        <f t="shared" si="1388"/>
        <v>0</v>
      </c>
      <c r="CF125" s="5">
        <f t="shared" si="1388"/>
        <v>0</v>
      </c>
      <c r="CG125" s="5">
        <f t="shared" si="1387"/>
        <v>0</v>
      </c>
      <c r="CH125" s="5">
        <f t="shared" si="1387"/>
        <v>0</v>
      </c>
      <c r="CI125" s="5">
        <f t="shared" si="1387"/>
        <v>0</v>
      </c>
      <c r="CJ125" s="5">
        <f t="shared" ref="CJ125:CL125" si="1389">CJ129+CJ133</f>
        <v>0</v>
      </c>
      <c r="CK125" s="5">
        <f t="shared" si="1389"/>
        <v>0</v>
      </c>
      <c r="CL125" s="5">
        <f t="shared" si="1389"/>
        <v>0</v>
      </c>
      <c r="CM125" s="5">
        <f t="shared" si="1387"/>
        <v>0</v>
      </c>
      <c r="CN125" s="5">
        <f t="shared" si="1387"/>
        <v>0</v>
      </c>
      <c r="CO125" s="74">
        <f t="shared" si="1387"/>
        <v>41914779.259999998</v>
      </c>
      <c r="CP125" s="33">
        <f t="shared" si="1370"/>
        <v>40302813.32</v>
      </c>
      <c r="CQ125" s="33"/>
      <c r="CR125" s="33"/>
      <c r="CS125" s="33"/>
      <c r="CT125" s="33"/>
      <c r="CU125" s="33"/>
      <c r="CV125" s="33">
        <f t="shared" ref="CV125:DB127" si="1390">CV129+CV133</f>
        <v>0</v>
      </c>
      <c r="CW125" s="33">
        <f t="shared" si="1390"/>
        <v>0</v>
      </c>
      <c r="CX125" s="33">
        <f t="shared" si="1390"/>
        <v>0</v>
      </c>
      <c r="CY125" s="33">
        <f t="shared" si="1390"/>
        <v>40302813.32</v>
      </c>
      <c r="CZ125" s="33">
        <f t="shared" si="1390"/>
        <v>0</v>
      </c>
      <c r="DA125" s="33">
        <f t="shared" si="1390"/>
        <v>0</v>
      </c>
      <c r="DB125" s="33">
        <f t="shared" si="1390"/>
        <v>0</v>
      </c>
      <c r="DC125" s="33">
        <f t="shared" si="849"/>
        <v>40302813.32</v>
      </c>
      <c r="DD125" s="33">
        <f t="shared" ref="DD125:DD127" si="1391">DD129+DD133</f>
        <v>0</v>
      </c>
      <c r="DE125" s="33">
        <f t="shared" si="851"/>
        <v>40302813.32</v>
      </c>
      <c r="DF125" s="33">
        <f t="shared" ref="DF125:DF127" si="1392">DF129+DF133</f>
        <v>0</v>
      </c>
      <c r="DG125" s="33">
        <f t="shared" si="853"/>
        <v>40302813.32</v>
      </c>
      <c r="DH125" s="299">
        <f t="shared" ref="DH125" si="1393">DH129+DH133</f>
        <v>0</v>
      </c>
      <c r="DI125" s="33">
        <f t="shared" ref="DI125:DP127" si="1394">DI129+DI133</f>
        <v>0</v>
      </c>
      <c r="DJ125" s="33">
        <f t="shared" si="1394"/>
        <v>40302813.32</v>
      </c>
      <c r="DK125" s="300">
        <f t="shared" ref="DK125:DL125" si="1395">DK129+DK133</f>
        <v>0</v>
      </c>
      <c r="DL125" s="5">
        <f t="shared" si="1395"/>
        <v>0</v>
      </c>
      <c r="DM125" s="300">
        <f t="shared" si="1394"/>
        <v>40302813.32</v>
      </c>
      <c r="DN125" s="124">
        <f t="shared" si="1394"/>
        <v>0</v>
      </c>
      <c r="DO125" s="5">
        <f t="shared" si="1394"/>
        <v>0</v>
      </c>
      <c r="DP125" s="124">
        <f t="shared" si="1394"/>
        <v>40302813.32</v>
      </c>
      <c r="DQ125" s="33">
        <f t="shared" ref="DQ125" si="1396">DQ129+DQ133</f>
        <v>40348746.390000001</v>
      </c>
      <c r="DR125" s="33"/>
      <c r="DS125" s="33"/>
      <c r="DT125" s="33"/>
      <c r="DU125" s="33"/>
      <c r="DV125" s="33"/>
      <c r="DW125" s="33">
        <f t="shared" ref="DW125:EC125" si="1397">DW129+DW133</f>
        <v>0</v>
      </c>
      <c r="DX125" s="33">
        <f t="shared" si="1397"/>
        <v>0</v>
      </c>
      <c r="DY125" s="33">
        <f t="shared" si="1397"/>
        <v>0</v>
      </c>
      <c r="DZ125" s="33">
        <f t="shared" si="1397"/>
        <v>40348746.390000001</v>
      </c>
      <c r="EA125" s="33">
        <f t="shared" si="1397"/>
        <v>0</v>
      </c>
      <c r="EB125" s="33">
        <f t="shared" si="1397"/>
        <v>0</v>
      </c>
      <c r="EC125" s="33">
        <f t="shared" si="1397"/>
        <v>0</v>
      </c>
      <c r="ED125" s="33">
        <f t="shared" si="859"/>
        <v>40348746.390000001</v>
      </c>
      <c r="EE125" s="33">
        <f t="shared" ref="EE125" si="1398">EE129+EE133</f>
        <v>0</v>
      </c>
      <c r="EF125" s="33">
        <f t="shared" si="861"/>
        <v>40348746.390000001</v>
      </c>
      <c r="EG125" s="33">
        <f t="shared" ref="EG125" si="1399">EG129+EG133</f>
        <v>0</v>
      </c>
      <c r="EH125" s="33">
        <f t="shared" si="863"/>
        <v>40348746.390000001</v>
      </c>
      <c r="EI125" s="301">
        <f t="shared" ref="EI125:EJ125" si="1400">EI129+EI133</f>
        <v>0</v>
      </c>
      <c r="EJ125" s="5">
        <f t="shared" si="1400"/>
        <v>0</v>
      </c>
      <c r="EK125" s="33">
        <f t="shared" ref="EK125" si="1401">EK129+EK133</f>
        <v>40348746.390000001</v>
      </c>
      <c r="EL125" s="124">
        <f t="shared" ref="EL125:ER125" si="1402">EL129+EL133</f>
        <v>0</v>
      </c>
      <c r="EM125" s="5">
        <f t="shared" si="1402"/>
        <v>0</v>
      </c>
      <c r="EN125" s="124">
        <f t="shared" ref="EN125:EQ128" si="1403">EN129+EN133</f>
        <v>40348746.390000001</v>
      </c>
      <c r="EO125" s="302">
        <f t="shared" si="1403"/>
        <v>0</v>
      </c>
      <c r="EP125" s="5">
        <f t="shared" si="1403"/>
        <v>0</v>
      </c>
      <c r="EQ125" s="302">
        <f t="shared" si="1403"/>
        <v>40348746.390000001</v>
      </c>
      <c r="ER125" s="5">
        <f t="shared" si="1402"/>
        <v>26920763.02</v>
      </c>
      <c r="ES125" s="196">
        <f t="shared" si="867"/>
        <v>64.22737634620195</v>
      </c>
      <c r="ET125" s="5">
        <f t="shared" ref="ET125" si="1404">ET129+ET133</f>
        <v>0</v>
      </c>
      <c r="EU125" s="2"/>
      <c r="EV125" s="2"/>
    </row>
    <row r="126" spans="1:180" ht="38.25" customHeight="1" outlineLevel="2" x14ac:dyDescent="0.25">
      <c r="A126" s="58" t="s">
        <v>196</v>
      </c>
      <c r="B126" s="4" t="s">
        <v>74</v>
      </c>
      <c r="C126" s="4"/>
      <c r="D126" s="4"/>
      <c r="E126" s="4" t="s">
        <v>90</v>
      </c>
      <c r="F126" s="4" t="s">
        <v>85</v>
      </c>
      <c r="G126" s="4" t="s">
        <v>0</v>
      </c>
      <c r="H126" s="7">
        <v>80320</v>
      </c>
      <c r="I126" s="7" t="s">
        <v>25</v>
      </c>
      <c r="J126" s="5">
        <f t="shared" ref="J126:CP126" si="1405">J130+J134</f>
        <v>40258646.919999994</v>
      </c>
      <c r="K126" s="5"/>
      <c r="L126" s="5"/>
      <c r="M126" s="5"/>
      <c r="N126" s="5"/>
      <c r="O126" s="5"/>
      <c r="P126" s="33">
        <f t="shared" ref="P126" si="1406">P130+P134</f>
        <v>0</v>
      </c>
      <c r="Q126" s="33">
        <f t="shared" si="1372"/>
        <v>0</v>
      </c>
      <c r="R126" s="33">
        <f t="shared" si="1372"/>
        <v>0</v>
      </c>
      <c r="S126" s="33">
        <f t="shared" si="1372"/>
        <v>40258646.919999994</v>
      </c>
      <c r="T126" s="33">
        <f t="shared" si="1372"/>
        <v>0</v>
      </c>
      <c r="U126" s="33">
        <f t="shared" si="1372"/>
        <v>0</v>
      </c>
      <c r="V126" s="33">
        <f t="shared" si="1372"/>
        <v>0</v>
      </c>
      <c r="W126" s="33">
        <f t="shared" ref="W126:AE126" si="1407">W130+W134</f>
        <v>0</v>
      </c>
      <c r="X126" s="33">
        <f t="shared" si="1373"/>
        <v>0</v>
      </c>
      <c r="Y126" s="33">
        <f t="shared" si="1373"/>
        <v>0</v>
      </c>
      <c r="Z126" s="33">
        <f t="shared" ref="Z126" si="1408">Z130+Z134</f>
        <v>0</v>
      </c>
      <c r="AA126" s="33">
        <f t="shared" si="1374"/>
        <v>0</v>
      </c>
      <c r="AB126" s="33">
        <f t="shared" si="1373"/>
        <v>0</v>
      </c>
      <c r="AC126" s="5">
        <f t="shared" si="1373"/>
        <v>0</v>
      </c>
      <c r="AD126" s="33">
        <f t="shared" si="1373"/>
        <v>0</v>
      </c>
      <c r="AE126" s="33">
        <f t="shared" si="1407"/>
        <v>0</v>
      </c>
      <c r="AF126" s="33">
        <f t="shared" si="1372"/>
        <v>40258646.919999994</v>
      </c>
      <c r="AG126" s="5">
        <f t="shared" ref="AG126:AT126" si="1409">AG130+AG134</f>
        <v>0</v>
      </c>
      <c r="AH126" s="5">
        <f t="shared" si="1409"/>
        <v>0</v>
      </c>
      <c r="AI126" s="5">
        <f t="shared" ref="AI126:AK126" si="1410">AI130+AI134</f>
        <v>0</v>
      </c>
      <c r="AJ126" s="5">
        <f t="shared" si="1410"/>
        <v>0</v>
      </c>
      <c r="AK126" s="5">
        <f t="shared" si="1410"/>
        <v>0</v>
      </c>
      <c r="AL126" s="5">
        <f t="shared" si="1376"/>
        <v>0</v>
      </c>
      <c r="AM126" s="5">
        <f t="shared" si="1409"/>
        <v>0</v>
      </c>
      <c r="AN126" s="5">
        <f t="shared" si="1409"/>
        <v>0</v>
      </c>
      <c r="AO126" s="5">
        <f t="shared" si="1409"/>
        <v>0</v>
      </c>
      <c r="AP126" s="5">
        <f t="shared" ref="AP126" si="1411">AP130+AP134</f>
        <v>0</v>
      </c>
      <c r="AQ126" s="5">
        <f t="shared" ref="AQ126:AS126" si="1412">AQ130+AQ134</f>
        <v>0</v>
      </c>
      <c r="AR126" s="5">
        <f t="shared" si="1412"/>
        <v>0</v>
      </c>
      <c r="AS126" s="5">
        <f t="shared" si="1412"/>
        <v>0</v>
      </c>
      <c r="AT126" s="5">
        <f t="shared" si="1409"/>
        <v>0</v>
      </c>
      <c r="AU126" s="5">
        <f t="shared" si="1379"/>
        <v>0</v>
      </c>
      <c r="AV126" s="33">
        <f t="shared" si="1379"/>
        <v>40258646.919999994</v>
      </c>
      <c r="AW126" s="5">
        <f t="shared" si="1379"/>
        <v>1048456.34</v>
      </c>
      <c r="AX126" s="5">
        <f t="shared" si="1379"/>
        <v>805266</v>
      </c>
      <c r="AY126" s="5">
        <f t="shared" si="1379"/>
        <v>243190.34</v>
      </c>
      <c r="AZ126" s="5">
        <f t="shared" ref="AZ126:BD126" si="1413">AZ130+AZ134</f>
        <v>0</v>
      </c>
      <c r="BA126" s="5">
        <f t="shared" si="1413"/>
        <v>0</v>
      </c>
      <c r="BB126" s="5">
        <f t="shared" si="1413"/>
        <v>0</v>
      </c>
      <c r="BC126" s="5">
        <f t="shared" si="1413"/>
        <v>0</v>
      </c>
      <c r="BD126" s="5">
        <f t="shared" si="1413"/>
        <v>0</v>
      </c>
      <c r="BE126" s="5">
        <f t="shared" ref="BE126:BG126" si="1414">BE130+BE134</f>
        <v>0</v>
      </c>
      <c r="BF126" s="5">
        <f t="shared" si="1414"/>
        <v>0</v>
      </c>
      <c r="BG126" s="5">
        <f t="shared" si="1414"/>
        <v>0</v>
      </c>
      <c r="BH126" s="33">
        <f t="shared" si="1379"/>
        <v>41307103.259999998</v>
      </c>
      <c r="BI126" s="163">
        <f t="shared" si="1379"/>
        <v>607676</v>
      </c>
      <c r="BJ126" s="33">
        <f t="shared" si="1379"/>
        <v>466725</v>
      </c>
      <c r="BK126" s="33">
        <f t="shared" si="1379"/>
        <v>140951</v>
      </c>
      <c r="BL126" s="33">
        <f t="shared" si="1379"/>
        <v>0</v>
      </c>
      <c r="BM126" s="33">
        <f t="shared" ref="BM126:BO126" si="1415">BM130+BM134</f>
        <v>0</v>
      </c>
      <c r="BN126" s="33">
        <f t="shared" si="1415"/>
        <v>0</v>
      </c>
      <c r="BO126" s="33">
        <f t="shared" si="1415"/>
        <v>0</v>
      </c>
      <c r="BP126" s="33">
        <f t="shared" si="1379"/>
        <v>0</v>
      </c>
      <c r="BQ126" s="33">
        <f t="shared" ref="BQ126:BR126" si="1416">BQ130+BQ134</f>
        <v>0</v>
      </c>
      <c r="BR126" s="33">
        <f t="shared" si="1416"/>
        <v>0</v>
      </c>
      <c r="BS126" s="33">
        <f t="shared" si="1379"/>
        <v>41914779.259999998</v>
      </c>
      <c r="BT126" s="298">
        <f t="shared" ref="BT126:BY126" si="1417">BT130+BT134</f>
        <v>0</v>
      </c>
      <c r="BU126" s="5">
        <f t="shared" ref="BU126:BX126" si="1418">BU130+BU134</f>
        <v>0</v>
      </c>
      <c r="BV126" s="5">
        <f t="shared" si="1418"/>
        <v>0</v>
      </c>
      <c r="BW126" s="5">
        <f t="shared" si="1418"/>
        <v>0</v>
      </c>
      <c r="BX126" s="5">
        <f t="shared" si="1418"/>
        <v>0</v>
      </c>
      <c r="BY126" s="5">
        <f t="shared" si="1417"/>
        <v>0</v>
      </c>
      <c r="BZ126" s="5">
        <f t="shared" ref="BZ126:CA126" si="1419">BZ130+BZ134</f>
        <v>0</v>
      </c>
      <c r="CA126" s="5">
        <f t="shared" si="1419"/>
        <v>0</v>
      </c>
      <c r="CB126" s="5">
        <f t="shared" ref="CB126:CO126" si="1420">CB130+CB134</f>
        <v>0</v>
      </c>
      <c r="CC126" s="33">
        <f t="shared" si="1420"/>
        <v>41914779.259999998</v>
      </c>
      <c r="CD126" s="74">
        <f t="shared" ref="CD126:CF126" si="1421">CD130+CD134</f>
        <v>0</v>
      </c>
      <c r="CE126" s="5">
        <f t="shared" si="1421"/>
        <v>0</v>
      </c>
      <c r="CF126" s="5">
        <f t="shared" si="1421"/>
        <v>0</v>
      </c>
      <c r="CG126" s="5">
        <f t="shared" si="1420"/>
        <v>0</v>
      </c>
      <c r="CH126" s="5">
        <f t="shared" si="1420"/>
        <v>0</v>
      </c>
      <c r="CI126" s="5">
        <f t="shared" si="1420"/>
        <v>0</v>
      </c>
      <c r="CJ126" s="5">
        <f t="shared" ref="CJ126:CL126" si="1422">CJ130+CJ134</f>
        <v>0</v>
      </c>
      <c r="CK126" s="5">
        <f t="shared" si="1422"/>
        <v>0</v>
      </c>
      <c r="CL126" s="5">
        <f t="shared" si="1422"/>
        <v>0</v>
      </c>
      <c r="CM126" s="5">
        <f t="shared" si="1420"/>
        <v>0</v>
      </c>
      <c r="CN126" s="5">
        <f t="shared" si="1420"/>
        <v>0</v>
      </c>
      <c r="CO126" s="74">
        <f t="shared" si="1420"/>
        <v>41914779.259999998</v>
      </c>
      <c r="CP126" s="33">
        <f t="shared" si="1405"/>
        <v>40302813.32</v>
      </c>
      <c r="CQ126" s="33"/>
      <c r="CR126" s="33"/>
      <c r="CS126" s="33"/>
      <c r="CT126" s="33"/>
      <c r="CU126" s="33"/>
      <c r="CV126" s="33">
        <f t="shared" si="1390"/>
        <v>0</v>
      </c>
      <c r="CW126" s="33">
        <f t="shared" si="1390"/>
        <v>0</v>
      </c>
      <c r="CX126" s="33">
        <f t="shared" si="1390"/>
        <v>0</v>
      </c>
      <c r="CY126" s="33">
        <f t="shared" si="1390"/>
        <v>40302813.32</v>
      </c>
      <c r="CZ126" s="33">
        <f t="shared" si="1390"/>
        <v>0</v>
      </c>
      <c r="DA126" s="33">
        <f t="shared" si="1390"/>
        <v>0</v>
      </c>
      <c r="DB126" s="33">
        <f t="shared" si="1390"/>
        <v>0</v>
      </c>
      <c r="DC126" s="33">
        <f t="shared" si="849"/>
        <v>40302813.32</v>
      </c>
      <c r="DD126" s="33">
        <f t="shared" si="1391"/>
        <v>0</v>
      </c>
      <c r="DE126" s="33">
        <f t="shared" si="851"/>
        <v>40302813.32</v>
      </c>
      <c r="DF126" s="33">
        <f t="shared" si="1392"/>
        <v>0</v>
      </c>
      <c r="DG126" s="33">
        <f t="shared" si="853"/>
        <v>40302813.32</v>
      </c>
      <c r="DH126" s="299">
        <f t="shared" ref="DH126" si="1423">DH130+DH134</f>
        <v>0</v>
      </c>
      <c r="DI126" s="33">
        <f t="shared" si="1394"/>
        <v>0</v>
      </c>
      <c r="DJ126" s="33">
        <f t="shared" si="1394"/>
        <v>40302813.32</v>
      </c>
      <c r="DK126" s="300">
        <f t="shared" ref="DK126:DL126" si="1424">DK130+DK134</f>
        <v>0</v>
      </c>
      <c r="DL126" s="5">
        <f t="shared" si="1424"/>
        <v>0</v>
      </c>
      <c r="DM126" s="300">
        <f t="shared" si="1394"/>
        <v>40302813.32</v>
      </c>
      <c r="DN126" s="124">
        <f t="shared" si="1394"/>
        <v>0</v>
      </c>
      <c r="DO126" s="5">
        <f t="shared" si="1394"/>
        <v>0</v>
      </c>
      <c r="DP126" s="124">
        <f t="shared" si="1394"/>
        <v>40302813.32</v>
      </c>
      <c r="DQ126" s="33">
        <f t="shared" ref="DQ126" si="1425">DQ130+DQ134</f>
        <v>40348746.390000001</v>
      </c>
      <c r="DR126" s="33"/>
      <c r="DS126" s="33"/>
      <c r="DT126" s="33"/>
      <c r="DU126" s="33"/>
      <c r="DV126" s="33"/>
      <c r="DW126" s="33">
        <f t="shared" ref="DW126:EC126" si="1426">DW130+DW134</f>
        <v>0</v>
      </c>
      <c r="DX126" s="33">
        <f t="shared" si="1426"/>
        <v>0</v>
      </c>
      <c r="DY126" s="33">
        <f t="shared" si="1426"/>
        <v>0</v>
      </c>
      <c r="DZ126" s="33">
        <f t="shared" si="1426"/>
        <v>40348746.390000001</v>
      </c>
      <c r="EA126" s="33">
        <f t="shared" si="1426"/>
        <v>0</v>
      </c>
      <c r="EB126" s="33">
        <f t="shared" si="1426"/>
        <v>0</v>
      </c>
      <c r="EC126" s="33">
        <f t="shared" si="1426"/>
        <v>0</v>
      </c>
      <c r="ED126" s="33">
        <f t="shared" si="859"/>
        <v>40348746.390000001</v>
      </c>
      <c r="EE126" s="33">
        <f t="shared" ref="EE126" si="1427">EE130+EE134</f>
        <v>0</v>
      </c>
      <c r="EF126" s="33">
        <f t="shared" si="861"/>
        <v>40348746.390000001</v>
      </c>
      <c r="EG126" s="33">
        <f t="shared" ref="EG126" si="1428">EG130+EG134</f>
        <v>0</v>
      </c>
      <c r="EH126" s="33">
        <f t="shared" si="863"/>
        <v>40348746.390000001</v>
      </c>
      <c r="EI126" s="301">
        <f t="shared" ref="EI126:EJ126" si="1429">EI130+EI134</f>
        <v>0</v>
      </c>
      <c r="EJ126" s="5">
        <f t="shared" si="1429"/>
        <v>0</v>
      </c>
      <c r="EK126" s="33">
        <f t="shared" ref="EK126" si="1430">EK130+EK134</f>
        <v>40348746.390000001</v>
      </c>
      <c r="EL126" s="124">
        <f t="shared" ref="EL126:ER126" si="1431">EL130+EL134</f>
        <v>0</v>
      </c>
      <c r="EM126" s="5">
        <f t="shared" si="1431"/>
        <v>0</v>
      </c>
      <c r="EN126" s="124">
        <f t="shared" ref="EN126:EP126" si="1432">EN130+EN134</f>
        <v>40348746.390000001</v>
      </c>
      <c r="EO126" s="302">
        <f t="shared" si="1432"/>
        <v>0</v>
      </c>
      <c r="EP126" s="5">
        <f t="shared" si="1432"/>
        <v>0</v>
      </c>
      <c r="EQ126" s="302">
        <f t="shared" si="1403"/>
        <v>40348746.390000001</v>
      </c>
      <c r="ER126" s="5">
        <f t="shared" si="1431"/>
        <v>26920763.02</v>
      </c>
      <c r="ES126" s="196">
        <f t="shared" si="867"/>
        <v>64.22737634620195</v>
      </c>
      <c r="ET126" s="5">
        <f t="shared" ref="ET126" si="1433">ET130+ET134</f>
        <v>0</v>
      </c>
      <c r="EU126" s="2"/>
      <c r="EV126" s="2"/>
    </row>
    <row r="127" spans="1:180" ht="25.5" customHeight="1" outlineLevel="3" x14ac:dyDescent="0.25">
      <c r="A127" s="58" t="s">
        <v>197</v>
      </c>
      <c r="B127" s="4" t="s">
        <v>74</v>
      </c>
      <c r="C127" s="4"/>
      <c r="D127" s="4"/>
      <c r="E127" s="4" t="s">
        <v>90</v>
      </c>
      <c r="F127" s="4" t="s">
        <v>85</v>
      </c>
      <c r="G127" s="4" t="s">
        <v>0</v>
      </c>
      <c r="H127" s="7">
        <v>80320</v>
      </c>
      <c r="I127" s="7" t="s">
        <v>26</v>
      </c>
      <c r="J127" s="5">
        <f>J131+J135</f>
        <v>40258646.919999994</v>
      </c>
      <c r="K127" s="5"/>
      <c r="L127" s="5"/>
      <c r="M127" s="5"/>
      <c r="N127" s="5"/>
      <c r="O127" s="5"/>
      <c r="P127" s="33">
        <f t="shared" ref="P127" si="1434">P131+P135</f>
        <v>0</v>
      </c>
      <c r="Q127" s="33">
        <f t="shared" si="1372"/>
        <v>0</v>
      </c>
      <c r="R127" s="33">
        <f t="shared" si="1372"/>
        <v>0</v>
      </c>
      <c r="S127" s="33">
        <f t="shared" si="1372"/>
        <v>40258646.919999994</v>
      </c>
      <c r="T127" s="33">
        <f t="shared" si="1372"/>
        <v>0</v>
      </c>
      <c r="U127" s="33">
        <f t="shared" si="1372"/>
        <v>0</v>
      </c>
      <c r="V127" s="33">
        <f t="shared" si="1372"/>
        <v>0</v>
      </c>
      <c r="W127" s="33">
        <f t="shared" ref="W127:AE127" si="1435">W131+W135</f>
        <v>0</v>
      </c>
      <c r="X127" s="33">
        <f t="shared" si="1373"/>
        <v>0</v>
      </c>
      <c r="Y127" s="33">
        <f t="shared" si="1373"/>
        <v>0</v>
      </c>
      <c r="Z127" s="33">
        <f t="shared" ref="Z127" si="1436">Z131+Z135</f>
        <v>0</v>
      </c>
      <c r="AA127" s="33">
        <f t="shared" si="1374"/>
        <v>0</v>
      </c>
      <c r="AB127" s="33">
        <f t="shared" si="1373"/>
        <v>0</v>
      </c>
      <c r="AC127" s="5">
        <f t="shared" si="1373"/>
        <v>0</v>
      </c>
      <c r="AD127" s="33">
        <f t="shared" si="1373"/>
        <v>0</v>
      </c>
      <c r="AE127" s="33">
        <f t="shared" si="1435"/>
        <v>0</v>
      </c>
      <c r="AF127" s="33">
        <f t="shared" si="1372"/>
        <v>40258646.919999994</v>
      </c>
      <c r="AG127" s="5">
        <f t="shared" ref="AG127:AT127" si="1437">AG131+AG135</f>
        <v>0</v>
      </c>
      <c r="AH127" s="5">
        <f t="shared" si="1437"/>
        <v>0</v>
      </c>
      <c r="AI127" s="5">
        <f t="shared" ref="AI127:AK127" si="1438">AI131+AI135</f>
        <v>0</v>
      </c>
      <c r="AJ127" s="5">
        <f t="shared" si="1438"/>
        <v>0</v>
      </c>
      <c r="AK127" s="5">
        <f t="shared" si="1438"/>
        <v>0</v>
      </c>
      <c r="AL127" s="5">
        <f t="shared" si="1376"/>
        <v>0</v>
      </c>
      <c r="AM127" s="5">
        <f t="shared" si="1437"/>
        <v>0</v>
      </c>
      <c r="AN127" s="5">
        <f t="shared" si="1437"/>
        <v>0</v>
      </c>
      <c r="AO127" s="5">
        <f t="shared" si="1437"/>
        <v>0</v>
      </c>
      <c r="AP127" s="5">
        <f t="shared" ref="AP127" si="1439">AP131+AP135</f>
        <v>0</v>
      </c>
      <c r="AQ127" s="5">
        <f t="shared" ref="AQ127:AS127" si="1440">AQ131+AQ135</f>
        <v>0</v>
      </c>
      <c r="AR127" s="5">
        <f t="shared" si="1440"/>
        <v>0</v>
      </c>
      <c r="AS127" s="5">
        <f t="shared" si="1440"/>
        <v>0</v>
      </c>
      <c r="AT127" s="5">
        <f t="shared" si="1437"/>
        <v>0</v>
      </c>
      <c r="AU127" s="5">
        <f t="shared" si="1379"/>
        <v>0</v>
      </c>
      <c r="AV127" s="33">
        <f t="shared" si="1379"/>
        <v>40258646.919999994</v>
      </c>
      <c r="AW127" s="5">
        <f t="shared" si="1379"/>
        <v>1048456.34</v>
      </c>
      <c r="AX127" s="5">
        <f t="shared" si="1379"/>
        <v>805266</v>
      </c>
      <c r="AY127" s="5">
        <f t="shared" si="1379"/>
        <v>243190.34</v>
      </c>
      <c r="AZ127" s="5">
        <f t="shared" ref="AZ127:BD127" si="1441">AZ131+AZ135</f>
        <v>0</v>
      </c>
      <c r="BA127" s="5">
        <f t="shared" si="1441"/>
        <v>0</v>
      </c>
      <c r="BB127" s="5">
        <f t="shared" si="1441"/>
        <v>0</v>
      </c>
      <c r="BC127" s="5">
        <f t="shared" si="1441"/>
        <v>0</v>
      </c>
      <c r="BD127" s="5">
        <f t="shared" si="1441"/>
        <v>0</v>
      </c>
      <c r="BE127" s="5">
        <f t="shared" ref="BE127:BG127" si="1442">BE131+BE135</f>
        <v>0</v>
      </c>
      <c r="BF127" s="5">
        <f t="shared" si="1442"/>
        <v>0</v>
      </c>
      <c r="BG127" s="5">
        <f t="shared" si="1442"/>
        <v>0</v>
      </c>
      <c r="BH127" s="33">
        <f t="shared" si="1379"/>
        <v>41307103.259999998</v>
      </c>
      <c r="BI127" s="163">
        <f t="shared" si="1379"/>
        <v>607676</v>
      </c>
      <c r="BJ127" s="33">
        <f t="shared" si="1379"/>
        <v>466725</v>
      </c>
      <c r="BK127" s="33">
        <f t="shared" si="1379"/>
        <v>140951</v>
      </c>
      <c r="BL127" s="33">
        <f t="shared" si="1379"/>
        <v>0</v>
      </c>
      <c r="BM127" s="33">
        <f t="shared" ref="BM127:BO127" si="1443">BM131+BM135</f>
        <v>0</v>
      </c>
      <c r="BN127" s="33">
        <f t="shared" si="1443"/>
        <v>0</v>
      </c>
      <c r="BO127" s="33">
        <f t="shared" si="1443"/>
        <v>0</v>
      </c>
      <c r="BP127" s="33">
        <f t="shared" si="1379"/>
        <v>0</v>
      </c>
      <c r="BQ127" s="33">
        <f t="shared" ref="BQ127:BR127" si="1444">BQ131+BQ135</f>
        <v>0</v>
      </c>
      <c r="BR127" s="33">
        <f t="shared" si="1444"/>
        <v>0</v>
      </c>
      <c r="BS127" s="33">
        <f t="shared" si="1379"/>
        <v>41914779.259999998</v>
      </c>
      <c r="BT127" s="298">
        <f t="shared" ref="BT127:BY127" si="1445">BT131+BT135</f>
        <v>0</v>
      </c>
      <c r="BU127" s="5">
        <f t="shared" ref="BU127:BX127" si="1446">BU131+BU135</f>
        <v>0</v>
      </c>
      <c r="BV127" s="5">
        <f t="shared" si="1446"/>
        <v>0</v>
      </c>
      <c r="BW127" s="5">
        <f t="shared" si="1446"/>
        <v>0</v>
      </c>
      <c r="BX127" s="5">
        <f t="shared" si="1446"/>
        <v>0</v>
      </c>
      <c r="BY127" s="5">
        <f t="shared" si="1445"/>
        <v>0</v>
      </c>
      <c r="BZ127" s="5">
        <f t="shared" ref="BZ127:CA127" si="1447">BZ131+BZ135</f>
        <v>0</v>
      </c>
      <c r="CA127" s="5">
        <f t="shared" si="1447"/>
        <v>0</v>
      </c>
      <c r="CB127" s="5">
        <f t="shared" ref="CB127:CO127" si="1448">CB131+CB135</f>
        <v>0</v>
      </c>
      <c r="CC127" s="33">
        <f t="shared" si="1448"/>
        <v>41914779.259999998</v>
      </c>
      <c r="CD127" s="74">
        <f t="shared" ref="CD127:CF127" si="1449">CD131+CD135</f>
        <v>0</v>
      </c>
      <c r="CE127" s="5">
        <f t="shared" si="1449"/>
        <v>0</v>
      </c>
      <c r="CF127" s="5">
        <f t="shared" si="1449"/>
        <v>0</v>
      </c>
      <c r="CG127" s="5">
        <f t="shared" si="1448"/>
        <v>0</v>
      </c>
      <c r="CH127" s="5">
        <f t="shared" si="1448"/>
        <v>0</v>
      </c>
      <c r="CI127" s="5">
        <f t="shared" si="1448"/>
        <v>0</v>
      </c>
      <c r="CJ127" s="5">
        <f t="shared" ref="CJ127:CL127" si="1450">CJ131+CJ135</f>
        <v>0</v>
      </c>
      <c r="CK127" s="5">
        <f t="shared" si="1450"/>
        <v>0</v>
      </c>
      <c r="CL127" s="5">
        <f t="shared" si="1450"/>
        <v>0</v>
      </c>
      <c r="CM127" s="5">
        <f t="shared" si="1448"/>
        <v>0</v>
      </c>
      <c r="CN127" s="5">
        <f t="shared" si="1448"/>
        <v>0</v>
      </c>
      <c r="CO127" s="74">
        <f t="shared" si="1448"/>
        <v>41914779.259999998</v>
      </c>
      <c r="CP127" s="33">
        <f t="shared" ref="CP127" si="1451">CP131+CP135</f>
        <v>40302813.32</v>
      </c>
      <c r="CQ127" s="33"/>
      <c r="CR127" s="33"/>
      <c r="CS127" s="33"/>
      <c r="CT127" s="33"/>
      <c r="CU127" s="33"/>
      <c r="CV127" s="33">
        <f t="shared" si="1390"/>
        <v>0</v>
      </c>
      <c r="CW127" s="33">
        <f t="shared" si="1390"/>
        <v>0</v>
      </c>
      <c r="CX127" s="33">
        <f t="shared" si="1390"/>
        <v>0</v>
      </c>
      <c r="CY127" s="33">
        <f t="shared" si="1390"/>
        <v>40302813.32</v>
      </c>
      <c r="CZ127" s="33">
        <f t="shared" si="1390"/>
        <v>0</v>
      </c>
      <c r="DA127" s="33">
        <f t="shared" si="1390"/>
        <v>0</v>
      </c>
      <c r="DB127" s="33">
        <f t="shared" si="1390"/>
        <v>0</v>
      </c>
      <c r="DC127" s="33">
        <f t="shared" si="849"/>
        <v>40302813.32</v>
      </c>
      <c r="DD127" s="33">
        <f t="shared" si="1391"/>
        <v>0</v>
      </c>
      <c r="DE127" s="33">
        <f t="shared" si="851"/>
        <v>40302813.32</v>
      </c>
      <c r="DF127" s="33">
        <f t="shared" si="1392"/>
        <v>0</v>
      </c>
      <c r="DG127" s="33">
        <f t="shared" si="853"/>
        <v>40302813.32</v>
      </c>
      <c r="DH127" s="299">
        <f t="shared" ref="DH127" si="1452">DH131+DH135</f>
        <v>0</v>
      </c>
      <c r="DI127" s="33">
        <f t="shared" si="1394"/>
        <v>0</v>
      </c>
      <c r="DJ127" s="33">
        <f t="shared" si="1394"/>
        <v>40302813.32</v>
      </c>
      <c r="DK127" s="300">
        <f t="shared" ref="DK127:DL127" si="1453">DK131+DK135</f>
        <v>0</v>
      </c>
      <c r="DL127" s="5">
        <f t="shared" si="1453"/>
        <v>0</v>
      </c>
      <c r="DM127" s="300">
        <f t="shared" si="1394"/>
        <v>40302813.32</v>
      </c>
      <c r="DN127" s="124">
        <f t="shared" si="1394"/>
        <v>0</v>
      </c>
      <c r="DO127" s="5">
        <f t="shared" si="1394"/>
        <v>0</v>
      </c>
      <c r="DP127" s="124">
        <f t="shared" si="1394"/>
        <v>40302813.32</v>
      </c>
      <c r="DQ127" s="33">
        <f t="shared" ref="DQ127" si="1454">DQ131+DQ135</f>
        <v>40348746.390000001</v>
      </c>
      <c r="DR127" s="33"/>
      <c r="DS127" s="33"/>
      <c r="DT127" s="33"/>
      <c r="DU127" s="33"/>
      <c r="DV127" s="33"/>
      <c r="DW127" s="33">
        <f t="shared" ref="DW127:EC127" si="1455">DW131+DW135</f>
        <v>0</v>
      </c>
      <c r="DX127" s="33">
        <f t="shared" si="1455"/>
        <v>0</v>
      </c>
      <c r="DY127" s="33">
        <f t="shared" si="1455"/>
        <v>0</v>
      </c>
      <c r="DZ127" s="33">
        <f t="shared" si="1455"/>
        <v>40348746.390000001</v>
      </c>
      <c r="EA127" s="33">
        <f t="shared" si="1455"/>
        <v>0</v>
      </c>
      <c r="EB127" s="33">
        <f t="shared" si="1455"/>
        <v>0</v>
      </c>
      <c r="EC127" s="33">
        <f t="shared" si="1455"/>
        <v>0</v>
      </c>
      <c r="ED127" s="33">
        <f t="shared" si="859"/>
        <v>40348746.390000001</v>
      </c>
      <c r="EE127" s="33">
        <f t="shared" ref="EE127" si="1456">EE131+EE135</f>
        <v>0</v>
      </c>
      <c r="EF127" s="33">
        <f t="shared" si="861"/>
        <v>40348746.390000001</v>
      </c>
      <c r="EG127" s="33">
        <f t="shared" ref="EG127" si="1457">EG131+EG135</f>
        <v>0</v>
      </c>
      <c r="EH127" s="33">
        <f t="shared" si="863"/>
        <v>40348746.390000001</v>
      </c>
      <c r="EI127" s="301">
        <f t="shared" ref="EI127:EJ127" si="1458">EI131+EI135</f>
        <v>0</v>
      </c>
      <c r="EJ127" s="5">
        <f t="shared" si="1458"/>
        <v>0</v>
      </c>
      <c r="EK127" s="33">
        <f t="shared" ref="EK127" si="1459">EK131+EK135</f>
        <v>40348746.390000001</v>
      </c>
      <c r="EL127" s="124">
        <f t="shared" ref="EL127:ER127" si="1460">EL131+EL135</f>
        <v>0</v>
      </c>
      <c r="EM127" s="5">
        <f t="shared" si="1460"/>
        <v>0</v>
      </c>
      <c r="EN127" s="124">
        <f t="shared" ref="EN127:EP127" si="1461">EN131+EN135</f>
        <v>40348746.390000001</v>
      </c>
      <c r="EO127" s="302">
        <f t="shared" si="1461"/>
        <v>0</v>
      </c>
      <c r="EP127" s="5">
        <f t="shared" si="1461"/>
        <v>0</v>
      </c>
      <c r="EQ127" s="302">
        <f t="shared" si="1403"/>
        <v>40348746.390000001</v>
      </c>
      <c r="ER127" s="5">
        <f t="shared" si="1460"/>
        <v>26920763.02</v>
      </c>
      <c r="ES127" s="196">
        <f t="shared" si="867"/>
        <v>64.22737634620195</v>
      </c>
      <c r="ET127" s="5">
        <f t="shared" ref="ET127:ET128" si="1462">ET131+ET135</f>
        <v>0</v>
      </c>
      <c r="EU127" s="2"/>
      <c r="EV127" s="2"/>
    </row>
    <row r="128" spans="1:180" s="38" customFormat="1" ht="76.5" hidden="1" customHeight="1" outlineLevel="4" x14ac:dyDescent="0.25">
      <c r="A128" s="70" t="s">
        <v>198</v>
      </c>
      <c r="B128" s="71" t="s">
        <v>74</v>
      </c>
      <c r="C128" s="4"/>
      <c r="D128" s="4"/>
      <c r="E128" s="71" t="s">
        <v>90</v>
      </c>
      <c r="F128" s="71" t="s">
        <v>85</v>
      </c>
      <c r="G128" s="71" t="s">
        <v>0</v>
      </c>
      <c r="H128" s="72">
        <v>80320</v>
      </c>
      <c r="I128" s="72" t="s">
        <v>27</v>
      </c>
      <c r="J128" s="5">
        <f>J131+J136</f>
        <v>40258646.919999994</v>
      </c>
      <c r="K128" s="5"/>
      <c r="L128" s="5"/>
      <c r="M128" s="5"/>
      <c r="N128" s="5"/>
      <c r="O128" s="5"/>
      <c r="P128" s="35">
        <f t="shared" ref="P128" si="1463">Q128</f>
        <v>0</v>
      </c>
      <c r="Q128" s="35"/>
      <c r="R128" s="33"/>
      <c r="S128" s="35">
        <f t="shared" ref="S128" si="1464">J128+P128</f>
        <v>40258646.919999994</v>
      </c>
      <c r="T128" s="43">
        <f>SUM(U128:AE128)</f>
        <v>0</v>
      </c>
      <c r="U128" s="35"/>
      <c r="V128" s="35"/>
      <c r="W128" s="35"/>
      <c r="X128" s="33"/>
      <c r="Y128" s="33"/>
      <c r="Z128" s="33"/>
      <c r="AA128" s="33"/>
      <c r="AB128" s="33"/>
      <c r="AC128" s="5"/>
      <c r="AD128" s="33"/>
      <c r="AE128" s="35"/>
      <c r="AF128" s="43">
        <f>T128+S128</f>
        <v>40258646.919999994</v>
      </c>
      <c r="AG128" s="5"/>
      <c r="AH128" s="5"/>
      <c r="AI128" s="5"/>
      <c r="AJ128" s="5"/>
      <c r="AK128" s="5"/>
      <c r="AL128" s="5"/>
      <c r="AM128" s="5"/>
      <c r="AN128" s="5"/>
      <c r="AO128" s="5"/>
      <c r="AP128" s="5"/>
      <c r="AQ128" s="5"/>
      <c r="AR128" s="5"/>
      <c r="AS128" s="5"/>
      <c r="AT128" s="5"/>
      <c r="AU128" s="5"/>
      <c r="AV128" s="33"/>
      <c r="AW128" s="5"/>
      <c r="AX128" s="5"/>
      <c r="AY128" s="5"/>
      <c r="AZ128" s="5"/>
      <c r="BA128" s="5"/>
      <c r="BB128" s="5"/>
      <c r="BC128" s="5"/>
      <c r="BD128" s="5"/>
      <c r="BE128" s="5"/>
      <c r="BF128" s="5"/>
      <c r="BG128" s="5"/>
      <c r="BH128" s="33"/>
      <c r="BI128" s="166"/>
      <c r="BJ128" s="33"/>
      <c r="BK128" s="33"/>
      <c r="BL128" s="33"/>
      <c r="BM128" s="33"/>
      <c r="BN128" s="33"/>
      <c r="BO128" s="33"/>
      <c r="BP128" s="33"/>
      <c r="BQ128" s="33"/>
      <c r="BR128" s="33"/>
      <c r="BS128" s="33">
        <f>BS129</f>
        <v>41909670.57</v>
      </c>
      <c r="BT128" s="181">
        <f t="shared" ref="BT128" si="1465">SUM(BU128:CB128)</f>
        <v>0</v>
      </c>
      <c r="BU128" s="19"/>
      <c r="BV128" s="19"/>
      <c r="BW128" s="19"/>
      <c r="BX128" s="19"/>
      <c r="BY128" s="19"/>
      <c r="BZ128" s="19"/>
      <c r="CA128" s="19"/>
      <c r="CB128" s="19"/>
      <c r="CC128" s="43">
        <f t="shared" ref="CC128" si="1466">BS128+BT128</f>
        <v>41909670.57</v>
      </c>
      <c r="CD128" s="310">
        <f t="shared" ref="CD128:CF128" si="1467">CD132+CD136</f>
        <v>0</v>
      </c>
      <c r="CE128" s="43">
        <f t="shared" si="1467"/>
        <v>0</v>
      </c>
      <c r="CF128" s="43">
        <f t="shared" si="1467"/>
        <v>0</v>
      </c>
      <c r="CG128" s="43">
        <f t="shared" ref="CG128:CI128" si="1468">CG132+CG136</f>
        <v>0</v>
      </c>
      <c r="CH128" s="43">
        <f t="shared" si="1468"/>
        <v>0</v>
      </c>
      <c r="CI128" s="43">
        <f t="shared" si="1468"/>
        <v>0</v>
      </c>
      <c r="CJ128" s="43">
        <f t="shared" ref="CJ128:CL128" si="1469">CJ132+CJ136</f>
        <v>0</v>
      </c>
      <c r="CK128" s="43">
        <f t="shared" si="1469"/>
        <v>0</v>
      </c>
      <c r="CL128" s="43">
        <f t="shared" si="1469"/>
        <v>0</v>
      </c>
      <c r="CM128" s="43">
        <f t="shared" ref="CM128:CO128" si="1470">CM132+CM136</f>
        <v>0</v>
      </c>
      <c r="CN128" s="43">
        <f t="shared" si="1470"/>
        <v>0</v>
      </c>
      <c r="CO128" s="310">
        <f t="shared" si="1470"/>
        <v>41914779.259999998</v>
      </c>
      <c r="CP128" s="33">
        <f t="shared" ref="CP128:DQ128" si="1471">CP131+CP136</f>
        <v>40302813.32</v>
      </c>
      <c r="CQ128" s="33">
        <f t="shared" si="1471"/>
        <v>0</v>
      </c>
      <c r="CR128" s="33">
        <f t="shared" si="1471"/>
        <v>0</v>
      </c>
      <c r="CS128" s="33">
        <f t="shared" si="1471"/>
        <v>0</v>
      </c>
      <c r="CT128" s="33">
        <f t="shared" si="1471"/>
        <v>0</v>
      </c>
      <c r="CU128" s="33">
        <f t="shared" si="1471"/>
        <v>0</v>
      </c>
      <c r="CV128" s="33"/>
      <c r="CW128" s="33"/>
      <c r="CX128" s="33"/>
      <c r="CY128" s="33"/>
      <c r="CZ128" s="33"/>
      <c r="DA128" s="33"/>
      <c r="DB128" s="33"/>
      <c r="DC128" s="33">
        <f t="shared" si="849"/>
        <v>0</v>
      </c>
      <c r="DD128" s="33"/>
      <c r="DE128" s="33">
        <f t="shared" si="851"/>
        <v>0</v>
      </c>
      <c r="DF128" s="33"/>
      <c r="DG128" s="33">
        <f>DG129</f>
        <v>40297704.630000003</v>
      </c>
      <c r="DH128" s="311">
        <f>DI128</f>
        <v>0</v>
      </c>
      <c r="DI128" s="35"/>
      <c r="DJ128" s="43">
        <f>DG128+DH128</f>
        <v>40297704.630000003</v>
      </c>
      <c r="DK128" s="311">
        <f>DL128</f>
        <v>0</v>
      </c>
      <c r="DL128" s="39">
        <v>0</v>
      </c>
      <c r="DM128" s="311">
        <f>DJ128+DK128</f>
        <v>40297704.630000003</v>
      </c>
      <c r="DN128" s="311">
        <f>DO128</f>
        <v>0</v>
      </c>
      <c r="DO128" s="39">
        <v>0</v>
      </c>
      <c r="DP128" s="311">
        <f>DM128+DN128</f>
        <v>40297704.630000003</v>
      </c>
      <c r="DQ128" s="33">
        <f t="shared" si="1471"/>
        <v>40348746.390000001</v>
      </c>
      <c r="DR128" s="33"/>
      <c r="DS128" s="33"/>
      <c r="DT128" s="33"/>
      <c r="DU128" s="33"/>
      <c r="DV128" s="33"/>
      <c r="DW128" s="33"/>
      <c r="DX128" s="33"/>
      <c r="DY128" s="33"/>
      <c r="DZ128" s="33"/>
      <c r="EA128" s="33"/>
      <c r="EB128" s="33"/>
      <c r="EC128" s="33"/>
      <c r="ED128" s="33">
        <f t="shared" si="859"/>
        <v>0</v>
      </c>
      <c r="EE128" s="33"/>
      <c r="EF128" s="33">
        <f t="shared" si="861"/>
        <v>0</v>
      </c>
      <c r="EG128" s="33"/>
      <c r="EH128" s="33">
        <f t="shared" si="863"/>
        <v>0</v>
      </c>
      <c r="EI128" s="313">
        <f t="shared" ref="EI128" si="1472">EJ128</f>
        <v>0</v>
      </c>
      <c r="EJ128" s="8">
        <v>0</v>
      </c>
      <c r="EK128" s="43">
        <f>EK132+EK136</f>
        <v>40348746.390000001</v>
      </c>
      <c r="EL128" s="311">
        <f>EM128</f>
        <v>0</v>
      </c>
      <c r="EM128" s="39"/>
      <c r="EN128" s="311">
        <f>EK128+EL128</f>
        <v>40348746.390000001</v>
      </c>
      <c r="EO128" s="314">
        <f t="shared" ref="EO128:EP128" si="1473">EO132+EO136</f>
        <v>0</v>
      </c>
      <c r="EP128" s="43">
        <f t="shared" si="1473"/>
        <v>0</v>
      </c>
      <c r="EQ128" s="314">
        <f t="shared" si="1403"/>
        <v>40348746.390000001</v>
      </c>
      <c r="ER128" s="43">
        <f t="shared" ref="ER128" si="1474">ER132+ER136</f>
        <v>26920763.02</v>
      </c>
      <c r="ES128" s="196">
        <f t="shared" si="867"/>
        <v>64.235205511900546</v>
      </c>
      <c r="ET128" s="43">
        <f t="shared" si="1462"/>
        <v>0</v>
      </c>
    </row>
    <row r="129" spans="1:180" ht="38.25" customHeight="1" outlineLevel="4" x14ac:dyDescent="0.25">
      <c r="A129" s="58" t="s">
        <v>144</v>
      </c>
      <c r="B129" s="4" t="s">
        <v>74</v>
      </c>
      <c r="C129" s="4"/>
      <c r="D129" s="4"/>
      <c r="E129" s="4" t="s">
        <v>90</v>
      </c>
      <c r="F129" s="4" t="s">
        <v>85</v>
      </c>
      <c r="G129" s="4" t="s">
        <v>0</v>
      </c>
      <c r="H129" s="4" t="s">
        <v>104</v>
      </c>
      <c r="I129" s="7"/>
      <c r="J129" s="5">
        <f t="shared" ref="J129:EK131" si="1475">J130</f>
        <v>40253538.229999997</v>
      </c>
      <c r="K129" s="5"/>
      <c r="L129" s="5"/>
      <c r="M129" s="5"/>
      <c r="N129" s="5"/>
      <c r="O129" s="5"/>
      <c r="P129" s="33">
        <f t="shared" si="1475"/>
        <v>0</v>
      </c>
      <c r="Q129" s="33">
        <f t="shared" si="1475"/>
        <v>0</v>
      </c>
      <c r="R129" s="33">
        <f t="shared" si="1475"/>
        <v>0</v>
      </c>
      <c r="S129" s="33">
        <f t="shared" si="1475"/>
        <v>40253538.229999997</v>
      </c>
      <c r="T129" s="33">
        <f t="shared" si="1475"/>
        <v>0</v>
      </c>
      <c r="U129" s="33">
        <f t="shared" si="1475"/>
        <v>0</v>
      </c>
      <c r="V129" s="33">
        <f t="shared" si="1475"/>
        <v>0</v>
      </c>
      <c r="W129" s="33">
        <f t="shared" si="1475"/>
        <v>0</v>
      </c>
      <c r="X129" s="33">
        <f t="shared" si="1475"/>
        <v>0</v>
      </c>
      <c r="Y129" s="33">
        <f t="shared" si="1475"/>
        <v>0</v>
      </c>
      <c r="Z129" s="33">
        <f t="shared" si="1475"/>
        <v>0</v>
      </c>
      <c r="AA129" s="33">
        <f t="shared" si="1475"/>
        <v>0</v>
      </c>
      <c r="AB129" s="33">
        <f t="shared" si="1475"/>
        <v>0</v>
      </c>
      <c r="AC129" s="5">
        <f t="shared" si="1475"/>
        <v>0</v>
      </c>
      <c r="AD129" s="33">
        <f t="shared" si="1475"/>
        <v>0</v>
      </c>
      <c r="AE129" s="33">
        <f t="shared" si="1475"/>
        <v>0</v>
      </c>
      <c r="AF129" s="33">
        <f t="shared" si="1475"/>
        <v>40253538.229999997</v>
      </c>
      <c r="AG129" s="5">
        <f t="shared" si="1475"/>
        <v>0</v>
      </c>
      <c r="AH129" s="5">
        <f t="shared" si="1475"/>
        <v>0</v>
      </c>
      <c r="AI129" s="5">
        <f t="shared" si="1475"/>
        <v>0</v>
      </c>
      <c r="AJ129" s="5">
        <f t="shared" si="1475"/>
        <v>0</v>
      </c>
      <c r="AK129" s="5">
        <f t="shared" si="1475"/>
        <v>0</v>
      </c>
      <c r="AL129" s="5">
        <f t="shared" si="1475"/>
        <v>0</v>
      </c>
      <c r="AM129" s="5">
        <f t="shared" si="1475"/>
        <v>0</v>
      </c>
      <c r="AN129" s="5">
        <f t="shared" si="1475"/>
        <v>0</v>
      </c>
      <c r="AO129" s="5">
        <f t="shared" si="1475"/>
        <v>0</v>
      </c>
      <c r="AP129" s="5">
        <f t="shared" si="1475"/>
        <v>0</v>
      </c>
      <c r="AQ129" s="5">
        <f t="shared" si="1475"/>
        <v>0</v>
      </c>
      <c r="AR129" s="5">
        <f t="shared" si="1475"/>
        <v>0</v>
      </c>
      <c r="AS129" s="5">
        <f t="shared" si="1475"/>
        <v>0</v>
      </c>
      <c r="AT129" s="5">
        <f t="shared" si="1475"/>
        <v>0</v>
      </c>
      <c r="AU129" s="5">
        <f t="shared" si="1475"/>
        <v>0</v>
      </c>
      <c r="AV129" s="33">
        <f t="shared" si="1475"/>
        <v>40253538.229999997</v>
      </c>
      <c r="AW129" s="5">
        <f t="shared" si="1475"/>
        <v>1048456.34</v>
      </c>
      <c r="AX129" s="5">
        <f t="shared" si="1475"/>
        <v>805266</v>
      </c>
      <c r="AY129" s="5">
        <f t="shared" si="1475"/>
        <v>243190.34</v>
      </c>
      <c r="AZ129" s="5">
        <f t="shared" si="1475"/>
        <v>0</v>
      </c>
      <c r="BA129" s="5">
        <f t="shared" si="1475"/>
        <v>0</v>
      </c>
      <c r="BB129" s="5">
        <f t="shared" si="1475"/>
        <v>0</v>
      </c>
      <c r="BC129" s="5">
        <f t="shared" si="1475"/>
        <v>0</v>
      </c>
      <c r="BD129" s="5">
        <f t="shared" si="1475"/>
        <v>0</v>
      </c>
      <c r="BE129" s="5">
        <f t="shared" si="1475"/>
        <v>0</v>
      </c>
      <c r="BF129" s="5">
        <f t="shared" si="1475"/>
        <v>0</v>
      </c>
      <c r="BG129" s="5">
        <f t="shared" si="1475"/>
        <v>0</v>
      </c>
      <c r="BH129" s="33">
        <f t="shared" si="1475"/>
        <v>41301994.57</v>
      </c>
      <c r="BI129" s="163">
        <f t="shared" si="1475"/>
        <v>607676</v>
      </c>
      <c r="BJ129" s="33">
        <f t="shared" si="1475"/>
        <v>466725</v>
      </c>
      <c r="BK129" s="33">
        <f t="shared" si="1475"/>
        <v>140951</v>
      </c>
      <c r="BL129" s="33">
        <f t="shared" si="1475"/>
        <v>0</v>
      </c>
      <c r="BM129" s="33">
        <f t="shared" si="1475"/>
        <v>0</v>
      </c>
      <c r="BN129" s="33">
        <f t="shared" si="1475"/>
        <v>0</v>
      </c>
      <c r="BO129" s="33">
        <f t="shared" si="1475"/>
        <v>0</v>
      </c>
      <c r="BP129" s="33">
        <f t="shared" si="1475"/>
        <v>0</v>
      </c>
      <c r="BQ129" s="33">
        <f t="shared" si="1475"/>
        <v>0</v>
      </c>
      <c r="BR129" s="33">
        <f t="shared" si="1475"/>
        <v>0</v>
      </c>
      <c r="BS129" s="33">
        <f t="shared" si="1475"/>
        <v>41909670.57</v>
      </c>
      <c r="BT129" s="298">
        <f t="shared" ref="BT129:CB131" si="1476">BT130</f>
        <v>0</v>
      </c>
      <c r="BU129" s="5">
        <f t="shared" si="1476"/>
        <v>0</v>
      </c>
      <c r="BV129" s="5">
        <f t="shared" si="1476"/>
        <v>0</v>
      </c>
      <c r="BW129" s="5">
        <f t="shared" si="1476"/>
        <v>0</v>
      </c>
      <c r="BX129" s="5">
        <f t="shared" si="1476"/>
        <v>0</v>
      </c>
      <c r="BY129" s="5">
        <f t="shared" si="1476"/>
        <v>0</v>
      </c>
      <c r="BZ129" s="5">
        <f t="shared" si="1476"/>
        <v>0</v>
      </c>
      <c r="CA129" s="5">
        <f t="shared" si="1476"/>
        <v>0</v>
      </c>
      <c r="CB129" s="5">
        <f t="shared" si="1476"/>
        <v>0</v>
      </c>
      <c r="CC129" s="33">
        <f t="shared" si="1475"/>
        <v>41909670.57</v>
      </c>
      <c r="CD129" s="74">
        <f t="shared" ref="CD129:CF131" si="1477">CD130</f>
        <v>0</v>
      </c>
      <c r="CE129" s="5">
        <f t="shared" si="1477"/>
        <v>0</v>
      </c>
      <c r="CF129" s="5">
        <f t="shared" si="1477"/>
        <v>0</v>
      </c>
      <c r="CG129" s="5">
        <f t="shared" ref="CG129:CI131" si="1478">CG130</f>
        <v>0</v>
      </c>
      <c r="CH129" s="5">
        <f t="shared" si="1478"/>
        <v>0</v>
      </c>
      <c r="CI129" s="5">
        <f t="shared" si="1478"/>
        <v>0</v>
      </c>
      <c r="CJ129" s="5">
        <f t="shared" ref="CJ129:CL131" si="1479">CJ130</f>
        <v>0</v>
      </c>
      <c r="CK129" s="5">
        <f t="shared" si="1479"/>
        <v>0</v>
      </c>
      <c r="CL129" s="5">
        <f t="shared" si="1479"/>
        <v>0</v>
      </c>
      <c r="CM129" s="5">
        <f t="shared" ref="CM129:CO131" si="1480">CM130</f>
        <v>0</v>
      </c>
      <c r="CN129" s="5">
        <f t="shared" si="1480"/>
        <v>0</v>
      </c>
      <c r="CO129" s="74">
        <f t="shared" si="1480"/>
        <v>41909670.57</v>
      </c>
      <c r="CP129" s="33">
        <f t="shared" si="1475"/>
        <v>40297704.630000003</v>
      </c>
      <c r="CQ129" s="33"/>
      <c r="CR129" s="33"/>
      <c r="CS129" s="33"/>
      <c r="CT129" s="33"/>
      <c r="CU129" s="33"/>
      <c r="CV129" s="33">
        <f t="shared" si="1475"/>
        <v>0</v>
      </c>
      <c r="CW129" s="33">
        <f t="shared" si="1475"/>
        <v>0</v>
      </c>
      <c r="CX129" s="33">
        <f t="shared" si="1475"/>
        <v>0</v>
      </c>
      <c r="CY129" s="33">
        <f t="shared" si="1475"/>
        <v>40297704.630000003</v>
      </c>
      <c r="CZ129" s="33">
        <f t="shared" si="1475"/>
        <v>0</v>
      </c>
      <c r="DA129" s="33">
        <f t="shared" si="1475"/>
        <v>0</v>
      </c>
      <c r="DB129" s="33">
        <f t="shared" si="1475"/>
        <v>0</v>
      </c>
      <c r="DC129" s="33">
        <f t="shared" si="849"/>
        <v>40297704.630000003</v>
      </c>
      <c r="DD129" s="33">
        <f t="shared" si="1475"/>
        <v>0</v>
      </c>
      <c r="DE129" s="33">
        <f t="shared" si="851"/>
        <v>40297704.630000003</v>
      </c>
      <c r="DF129" s="33">
        <f t="shared" si="1475"/>
        <v>0</v>
      </c>
      <c r="DG129" s="33">
        <f t="shared" si="853"/>
        <v>40297704.630000003</v>
      </c>
      <c r="DH129" s="299">
        <f t="shared" si="1475"/>
        <v>0</v>
      </c>
      <c r="DI129" s="33">
        <f t="shared" si="1475"/>
        <v>0</v>
      </c>
      <c r="DJ129" s="33">
        <f t="shared" si="1475"/>
        <v>40297704.630000003</v>
      </c>
      <c r="DK129" s="300">
        <f t="shared" ref="DK129:DP131" si="1481">DK130</f>
        <v>0</v>
      </c>
      <c r="DL129" s="5">
        <f t="shared" si="1481"/>
        <v>0</v>
      </c>
      <c r="DM129" s="300">
        <f t="shared" si="1481"/>
        <v>40297704.630000003</v>
      </c>
      <c r="DN129" s="124">
        <f t="shared" si="1481"/>
        <v>0</v>
      </c>
      <c r="DO129" s="5">
        <f t="shared" si="1481"/>
        <v>0</v>
      </c>
      <c r="DP129" s="124">
        <f t="shared" si="1481"/>
        <v>40297704.630000003</v>
      </c>
      <c r="DQ129" s="33">
        <f t="shared" si="1475"/>
        <v>40343637.700000003</v>
      </c>
      <c r="DR129" s="33"/>
      <c r="DS129" s="33"/>
      <c r="DT129" s="33"/>
      <c r="DU129" s="33"/>
      <c r="DV129" s="33"/>
      <c r="DW129" s="33">
        <f t="shared" si="1475"/>
        <v>0</v>
      </c>
      <c r="DX129" s="33">
        <f t="shared" si="1475"/>
        <v>0</v>
      </c>
      <c r="DY129" s="33">
        <f t="shared" si="1475"/>
        <v>0</v>
      </c>
      <c r="DZ129" s="33">
        <f t="shared" si="1475"/>
        <v>40343637.700000003</v>
      </c>
      <c r="EA129" s="33">
        <f t="shared" si="1475"/>
        <v>0</v>
      </c>
      <c r="EB129" s="33">
        <f t="shared" si="1475"/>
        <v>0</v>
      </c>
      <c r="EC129" s="33">
        <f t="shared" si="1475"/>
        <v>0</v>
      </c>
      <c r="ED129" s="33">
        <f t="shared" si="859"/>
        <v>40343637.700000003</v>
      </c>
      <c r="EE129" s="33">
        <f t="shared" si="1475"/>
        <v>0</v>
      </c>
      <c r="EF129" s="33">
        <f t="shared" si="861"/>
        <v>40343637.700000003</v>
      </c>
      <c r="EG129" s="33">
        <f t="shared" si="1475"/>
        <v>0</v>
      </c>
      <c r="EH129" s="33">
        <f t="shared" si="863"/>
        <v>40343637.700000003</v>
      </c>
      <c r="EI129" s="301">
        <f t="shared" si="1475"/>
        <v>0</v>
      </c>
      <c r="EJ129" s="5">
        <f t="shared" si="1475"/>
        <v>0</v>
      </c>
      <c r="EK129" s="33">
        <f t="shared" si="1475"/>
        <v>40343637.700000003</v>
      </c>
      <c r="EL129" s="124">
        <f t="shared" ref="EL129:ER131" si="1482">EL130</f>
        <v>0</v>
      </c>
      <c r="EM129" s="5">
        <f t="shared" si="1482"/>
        <v>0</v>
      </c>
      <c r="EN129" s="124">
        <f t="shared" si="1482"/>
        <v>40343637.700000003</v>
      </c>
      <c r="EO129" s="302">
        <f t="shared" si="1482"/>
        <v>0</v>
      </c>
      <c r="EP129" s="5">
        <f t="shared" si="1482"/>
        <v>0</v>
      </c>
      <c r="EQ129" s="302">
        <f t="shared" si="1482"/>
        <v>40343637.700000003</v>
      </c>
      <c r="ER129" s="5">
        <f t="shared" si="1482"/>
        <v>26918207.02</v>
      </c>
      <c r="ES129" s="196">
        <f t="shared" si="867"/>
        <v>64.229106680854542</v>
      </c>
      <c r="ET129" s="5">
        <f t="shared" ref="ET129:ET131" si="1483">ET130</f>
        <v>0</v>
      </c>
      <c r="EU129" s="2"/>
      <c r="EV129" s="2"/>
    </row>
    <row r="130" spans="1:180" ht="38.25" customHeight="1" outlineLevel="4" x14ac:dyDescent="0.25">
      <c r="A130" s="58" t="s">
        <v>147</v>
      </c>
      <c r="B130" s="4" t="s">
        <v>74</v>
      </c>
      <c r="C130" s="4"/>
      <c r="D130" s="4"/>
      <c r="E130" s="4" t="s">
        <v>90</v>
      </c>
      <c r="F130" s="4" t="s">
        <v>85</v>
      </c>
      <c r="G130" s="4" t="s">
        <v>0</v>
      </c>
      <c r="H130" s="4" t="s">
        <v>104</v>
      </c>
      <c r="I130" s="7">
        <v>600</v>
      </c>
      <c r="J130" s="5">
        <f t="shared" si="1475"/>
        <v>40253538.229999997</v>
      </c>
      <c r="K130" s="5"/>
      <c r="L130" s="5"/>
      <c r="M130" s="5"/>
      <c r="N130" s="5"/>
      <c r="O130" s="5"/>
      <c r="P130" s="33">
        <f t="shared" si="1475"/>
        <v>0</v>
      </c>
      <c r="Q130" s="33">
        <f t="shared" si="1475"/>
        <v>0</v>
      </c>
      <c r="R130" s="33">
        <f t="shared" si="1475"/>
        <v>0</v>
      </c>
      <c r="S130" s="33">
        <f t="shared" si="1475"/>
        <v>40253538.229999997</v>
      </c>
      <c r="T130" s="33">
        <f t="shared" si="1475"/>
        <v>0</v>
      </c>
      <c r="U130" s="33">
        <f t="shared" si="1475"/>
        <v>0</v>
      </c>
      <c r="V130" s="33">
        <f t="shared" si="1475"/>
        <v>0</v>
      </c>
      <c r="W130" s="33">
        <f t="shared" si="1475"/>
        <v>0</v>
      </c>
      <c r="X130" s="33">
        <f t="shared" si="1475"/>
        <v>0</v>
      </c>
      <c r="Y130" s="33">
        <f t="shared" si="1475"/>
        <v>0</v>
      </c>
      <c r="Z130" s="33">
        <f t="shared" si="1475"/>
        <v>0</v>
      </c>
      <c r="AA130" s="33">
        <f t="shared" si="1475"/>
        <v>0</v>
      </c>
      <c r="AB130" s="33">
        <f t="shared" si="1475"/>
        <v>0</v>
      </c>
      <c r="AC130" s="5">
        <f t="shared" si="1475"/>
        <v>0</v>
      </c>
      <c r="AD130" s="33">
        <f t="shared" si="1475"/>
        <v>0</v>
      </c>
      <c r="AE130" s="33">
        <f t="shared" si="1475"/>
        <v>0</v>
      </c>
      <c r="AF130" s="33">
        <f t="shared" si="1475"/>
        <v>40253538.229999997</v>
      </c>
      <c r="AG130" s="5">
        <f t="shared" si="1475"/>
        <v>0</v>
      </c>
      <c r="AH130" s="5">
        <f t="shared" si="1475"/>
        <v>0</v>
      </c>
      <c r="AI130" s="5">
        <f t="shared" si="1475"/>
        <v>0</v>
      </c>
      <c r="AJ130" s="5">
        <f t="shared" si="1475"/>
        <v>0</v>
      </c>
      <c r="AK130" s="5">
        <f t="shared" si="1475"/>
        <v>0</v>
      </c>
      <c r="AL130" s="5">
        <f t="shared" si="1475"/>
        <v>0</v>
      </c>
      <c r="AM130" s="5">
        <f t="shared" si="1475"/>
        <v>0</v>
      </c>
      <c r="AN130" s="5">
        <f t="shared" si="1475"/>
        <v>0</v>
      </c>
      <c r="AO130" s="5">
        <f t="shared" si="1475"/>
        <v>0</v>
      </c>
      <c r="AP130" s="5">
        <f t="shared" si="1475"/>
        <v>0</v>
      </c>
      <c r="AQ130" s="5">
        <f t="shared" si="1475"/>
        <v>0</v>
      </c>
      <c r="AR130" s="5">
        <f t="shared" si="1475"/>
        <v>0</v>
      </c>
      <c r="AS130" s="5">
        <f t="shared" si="1475"/>
        <v>0</v>
      </c>
      <c r="AT130" s="5">
        <f t="shared" si="1475"/>
        <v>0</v>
      </c>
      <c r="AU130" s="5">
        <f t="shared" si="1475"/>
        <v>0</v>
      </c>
      <c r="AV130" s="33">
        <f t="shared" si="1475"/>
        <v>40253538.229999997</v>
      </c>
      <c r="AW130" s="5">
        <f t="shared" si="1475"/>
        <v>1048456.34</v>
      </c>
      <c r="AX130" s="5">
        <f t="shared" si="1475"/>
        <v>805266</v>
      </c>
      <c r="AY130" s="5">
        <f t="shared" si="1475"/>
        <v>243190.34</v>
      </c>
      <c r="AZ130" s="5">
        <f t="shared" si="1475"/>
        <v>0</v>
      </c>
      <c r="BA130" s="5">
        <f t="shared" si="1475"/>
        <v>0</v>
      </c>
      <c r="BB130" s="5">
        <f t="shared" si="1475"/>
        <v>0</v>
      </c>
      <c r="BC130" s="5">
        <f t="shared" si="1475"/>
        <v>0</v>
      </c>
      <c r="BD130" s="5">
        <f t="shared" si="1475"/>
        <v>0</v>
      </c>
      <c r="BE130" s="5">
        <f t="shared" si="1475"/>
        <v>0</v>
      </c>
      <c r="BF130" s="5">
        <f t="shared" si="1475"/>
        <v>0</v>
      </c>
      <c r="BG130" s="5">
        <f t="shared" si="1475"/>
        <v>0</v>
      </c>
      <c r="BH130" s="33">
        <f t="shared" si="1475"/>
        <v>41301994.57</v>
      </c>
      <c r="BI130" s="163">
        <f t="shared" si="1475"/>
        <v>607676</v>
      </c>
      <c r="BJ130" s="33">
        <f t="shared" si="1475"/>
        <v>466725</v>
      </c>
      <c r="BK130" s="33">
        <f t="shared" si="1475"/>
        <v>140951</v>
      </c>
      <c r="BL130" s="33">
        <f t="shared" si="1475"/>
        <v>0</v>
      </c>
      <c r="BM130" s="33">
        <f t="shared" si="1475"/>
        <v>0</v>
      </c>
      <c r="BN130" s="33">
        <f t="shared" si="1475"/>
        <v>0</v>
      </c>
      <c r="BO130" s="33">
        <f t="shared" si="1475"/>
        <v>0</v>
      </c>
      <c r="BP130" s="33">
        <f t="shared" si="1475"/>
        <v>0</v>
      </c>
      <c r="BQ130" s="33">
        <f t="shared" si="1475"/>
        <v>0</v>
      </c>
      <c r="BR130" s="33">
        <f t="shared" si="1475"/>
        <v>0</v>
      </c>
      <c r="BS130" s="33">
        <f t="shared" si="1475"/>
        <v>41909670.57</v>
      </c>
      <c r="BT130" s="298">
        <f t="shared" si="1476"/>
        <v>0</v>
      </c>
      <c r="BU130" s="5">
        <f t="shared" si="1476"/>
        <v>0</v>
      </c>
      <c r="BV130" s="5">
        <f t="shared" si="1476"/>
        <v>0</v>
      </c>
      <c r="BW130" s="5">
        <f t="shared" si="1476"/>
        <v>0</v>
      </c>
      <c r="BX130" s="5">
        <f t="shared" si="1476"/>
        <v>0</v>
      </c>
      <c r="BY130" s="5">
        <f t="shared" si="1476"/>
        <v>0</v>
      </c>
      <c r="BZ130" s="5">
        <f t="shared" si="1476"/>
        <v>0</v>
      </c>
      <c r="CA130" s="5">
        <f t="shared" si="1476"/>
        <v>0</v>
      </c>
      <c r="CB130" s="5">
        <f t="shared" si="1476"/>
        <v>0</v>
      </c>
      <c r="CC130" s="33">
        <f t="shared" si="1475"/>
        <v>41909670.57</v>
      </c>
      <c r="CD130" s="74">
        <f t="shared" si="1477"/>
        <v>0</v>
      </c>
      <c r="CE130" s="5">
        <f t="shared" si="1477"/>
        <v>0</v>
      </c>
      <c r="CF130" s="5">
        <f t="shared" si="1477"/>
        <v>0</v>
      </c>
      <c r="CG130" s="5">
        <f t="shared" si="1478"/>
        <v>0</v>
      </c>
      <c r="CH130" s="5">
        <f t="shared" si="1478"/>
        <v>0</v>
      </c>
      <c r="CI130" s="5">
        <f t="shared" si="1478"/>
        <v>0</v>
      </c>
      <c r="CJ130" s="5">
        <f t="shared" si="1479"/>
        <v>0</v>
      </c>
      <c r="CK130" s="5">
        <f t="shared" si="1479"/>
        <v>0</v>
      </c>
      <c r="CL130" s="5">
        <f t="shared" si="1479"/>
        <v>0</v>
      </c>
      <c r="CM130" s="5">
        <f t="shared" si="1480"/>
        <v>0</v>
      </c>
      <c r="CN130" s="5">
        <f t="shared" si="1480"/>
        <v>0</v>
      </c>
      <c r="CO130" s="74">
        <f t="shared" si="1480"/>
        <v>41909670.57</v>
      </c>
      <c r="CP130" s="33">
        <f t="shared" si="1475"/>
        <v>40297704.630000003</v>
      </c>
      <c r="CQ130" s="33"/>
      <c r="CR130" s="33"/>
      <c r="CS130" s="33"/>
      <c r="CT130" s="33"/>
      <c r="CU130" s="33"/>
      <c r="CV130" s="33">
        <f t="shared" si="1475"/>
        <v>0</v>
      </c>
      <c r="CW130" s="33">
        <f t="shared" si="1475"/>
        <v>0</v>
      </c>
      <c r="CX130" s="33">
        <f t="shared" si="1475"/>
        <v>0</v>
      </c>
      <c r="CY130" s="33">
        <f t="shared" si="1475"/>
        <v>40297704.630000003</v>
      </c>
      <c r="CZ130" s="33">
        <f t="shared" si="1475"/>
        <v>0</v>
      </c>
      <c r="DA130" s="33">
        <f t="shared" si="1475"/>
        <v>0</v>
      </c>
      <c r="DB130" s="33">
        <f t="shared" si="1475"/>
        <v>0</v>
      </c>
      <c r="DC130" s="33">
        <f t="shared" si="849"/>
        <v>40297704.630000003</v>
      </c>
      <c r="DD130" s="33">
        <f t="shared" si="1475"/>
        <v>0</v>
      </c>
      <c r="DE130" s="33">
        <f t="shared" si="851"/>
        <v>40297704.630000003</v>
      </c>
      <c r="DF130" s="33">
        <f t="shared" si="1475"/>
        <v>0</v>
      </c>
      <c r="DG130" s="33">
        <f t="shared" si="853"/>
        <v>40297704.630000003</v>
      </c>
      <c r="DH130" s="299">
        <f t="shared" si="1475"/>
        <v>0</v>
      </c>
      <c r="DI130" s="33">
        <f t="shared" si="1475"/>
        <v>0</v>
      </c>
      <c r="DJ130" s="33">
        <f t="shared" si="1475"/>
        <v>40297704.630000003</v>
      </c>
      <c r="DK130" s="300">
        <f t="shared" si="1481"/>
        <v>0</v>
      </c>
      <c r="DL130" s="5">
        <f t="shared" si="1481"/>
        <v>0</v>
      </c>
      <c r="DM130" s="300">
        <f t="shared" si="1481"/>
        <v>40297704.630000003</v>
      </c>
      <c r="DN130" s="124">
        <f t="shared" si="1481"/>
        <v>0</v>
      </c>
      <c r="DO130" s="5">
        <f t="shared" si="1481"/>
        <v>0</v>
      </c>
      <c r="DP130" s="124">
        <f t="shared" si="1481"/>
        <v>40297704.630000003</v>
      </c>
      <c r="DQ130" s="33">
        <f t="shared" si="1475"/>
        <v>40343637.700000003</v>
      </c>
      <c r="DR130" s="33"/>
      <c r="DS130" s="33"/>
      <c r="DT130" s="33"/>
      <c r="DU130" s="33"/>
      <c r="DV130" s="33"/>
      <c r="DW130" s="33">
        <f t="shared" si="1475"/>
        <v>0</v>
      </c>
      <c r="DX130" s="33">
        <f t="shared" si="1475"/>
        <v>0</v>
      </c>
      <c r="DY130" s="33">
        <f t="shared" si="1475"/>
        <v>0</v>
      </c>
      <c r="DZ130" s="33">
        <f t="shared" si="1475"/>
        <v>40343637.700000003</v>
      </c>
      <c r="EA130" s="33">
        <f t="shared" si="1475"/>
        <v>0</v>
      </c>
      <c r="EB130" s="33">
        <f t="shared" si="1475"/>
        <v>0</v>
      </c>
      <c r="EC130" s="33">
        <f t="shared" si="1475"/>
        <v>0</v>
      </c>
      <c r="ED130" s="33">
        <f t="shared" si="859"/>
        <v>40343637.700000003</v>
      </c>
      <c r="EE130" s="33">
        <f t="shared" si="1475"/>
        <v>0</v>
      </c>
      <c r="EF130" s="33">
        <f t="shared" si="861"/>
        <v>40343637.700000003</v>
      </c>
      <c r="EG130" s="33">
        <f t="shared" si="1475"/>
        <v>0</v>
      </c>
      <c r="EH130" s="33">
        <f t="shared" si="863"/>
        <v>40343637.700000003</v>
      </c>
      <c r="EI130" s="301">
        <f t="shared" si="1475"/>
        <v>0</v>
      </c>
      <c r="EJ130" s="5">
        <f t="shared" si="1475"/>
        <v>0</v>
      </c>
      <c r="EK130" s="33">
        <f t="shared" si="1475"/>
        <v>40343637.700000003</v>
      </c>
      <c r="EL130" s="124">
        <f t="shared" si="1482"/>
        <v>0</v>
      </c>
      <c r="EM130" s="5">
        <f t="shared" si="1482"/>
        <v>0</v>
      </c>
      <c r="EN130" s="124">
        <f t="shared" si="1482"/>
        <v>40343637.700000003</v>
      </c>
      <c r="EO130" s="302">
        <f t="shared" si="1482"/>
        <v>0</v>
      </c>
      <c r="EP130" s="5">
        <f t="shared" si="1482"/>
        <v>0</v>
      </c>
      <c r="EQ130" s="302">
        <f t="shared" si="1482"/>
        <v>40343637.700000003</v>
      </c>
      <c r="ER130" s="5">
        <f t="shared" si="1482"/>
        <v>26918207.02</v>
      </c>
      <c r="ES130" s="196">
        <f t="shared" si="867"/>
        <v>64.229106680854542</v>
      </c>
      <c r="ET130" s="5">
        <f t="shared" si="1483"/>
        <v>0</v>
      </c>
      <c r="EU130" s="2"/>
      <c r="EV130" s="2"/>
    </row>
    <row r="131" spans="1:180" ht="25.5" customHeight="1" outlineLevel="4" x14ac:dyDescent="0.25">
      <c r="A131" s="58" t="s">
        <v>148</v>
      </c>
      <c r="B131" s="4" t="s">
        <v>74</v>
      </c>
      <c r="C131" s="4"/>
      <c r="D131" s="4"/>
      <c r="E131" s="4" t="s">
        <v>90</v>
      </c>
      <c r="F131" s="4" t="s">
        <v>85</v>
      </c>
      <c r="G131" s="4" t="s">
        <v>0</v>
      </c>
      <c r="H131" s="4" t="s">
        <v>104</v>
      </c>
      <c r="I131" s="7">
        <v>610</v>
      </c>
      <c r="J131" s="5">
        <f t="shared" si="1475"/>
        <v>40253538.229999997</v>
      </c>
      <c r="K131" s="5"/>
      <c r="L131" s="5"/>
      <c r="M131" s="5"/>
      <c r="N131" s="5"/>
      <c r="O131" s="5"/>
      <c r="P131" s="33">
        <f t="shared" si="1475"/>
        <v>0</v>
      </c>
      <c r="Q131" s="33">
        <f t="shared" si="1475"/>
        <v>0</v>
      </c>
      <c r="R131" s="33">
        <f t="shared" si="1475"/>
        <v>0</v>
      </c>
      <c r="S131" s="33">
        <f t="shared" si="1475"/>
        <v>40253538.229999997</v>
      </c>
      <c r="T131" s="33">
        <f t="shared" si="1475"/>
        <v>0</v>
      </c>
      <c r="U131" s="33">
        <f t="shared" si="1475"/>
        <v>0</v>
      </c>
      <c r="V131" s="33">
        <f t="shared" si="1475"/>
        <v>0</v>
      </c>
      <c r="W131" s="33">
        <f t="shared" si="1475"/>
        <v>0</v>
      </c>
      <c r="X131" s="33">
        <f t="shared" si="1475"/>
        <v>0</v>
      </c>
      <c r="Y131" s="33">
        <f t="shared" si="1475"/>
        <v>0</v>
      </c>
      <c r="Z131" s="33">
        <f t="shared" si="1475"/>
        <v>0</v>
      </c>
      <c r="AA131" s="33">
        <f t="shared" si="1475"/>
        <v>0</v>
      </c>
      <c r="AB131" s="33">
        <f t="shared" si="1475"/>
        <v>0</v>
      </c>
      <c r="AC131" s="5">
        <f t="shared" si="1475"/>
        <v>0</v>
      </c>
      <c r="AD131" s="33">
        <f t="shared" si="1475"/>
        <v>0</v>
      </c>
      <c r="AE131" s="33">
        <f t="shared" si="1475"/>
        <v>0</v>
      </c>
      <c r="AF131" s="33">
        <f t="shared" si="1475"/>
        <v>40253538.229999997</v>
      </c>
      <c r="AG131" s="5">
        <f t="shared" si="1475"/>
        <v>0</v>
      </c>
      <c r="AH131" s="5">
        <f t="shared" si="1475"/>
        <v>0</v>
      </c>
      <c r="AI131" s="5">
        <f t="shared" si="1475"/>
        <v>0</v>
      </c>
      <c r="AJ131" s="5">
        <f t="shared" si="1475"/>
        <v>0</v>
      </c>
      <c r="AK131" s="5">
        <f t="shared" si="1475"/>
        <v>0</v>
      </c>
      <c r="AL131" s="5">
        <f t="shared" si="1475"/>
        <v>0</v>
      </c>
      <c r="AM131" s="5">
        <f t="shared" si="1475"/>
        <v>0</v>
      </c>
      <c r="AN131" s="5">
        <f t="shared" si="1475"/>
        <v>0</v>
      </c>
      <c r="AO131" s="5">
        <f t="shared" si="1475"/>
        <v>0</v>
      </c>
      <c r="AP131" s="5">
        <f t="shared" si="1475"/>
        <v>0</v>
      </c>
      <c r="AQ131" s="5">
        <f t="shared" si="1475"/>
        <v>0</v>
      </c>
      <c r="AR131" s="5">
        <f t="shared" si="1475"/>
        <v>0</v>
      </c>
      <c r="AS131" s="5">
        <f t="shared" si="1475"/>
        <v>0</v>
      </c>
      <c r="AT131" s="5">
        <f t="shared" si="1475"/>
        <v>0</v>
      </c>
      <c r="AU131" s="5">
        <f t="shared" si="1475"/>
        <v>0</v>
      </c>
      <c r="AV131" s="33">
        <f t="shared" si="1475"/>
        <v>40253538.229999997</v>
      </c>
      <c r="AW131" s="5">
        <f t="shared" si="1475"/>
        <v>1048456.34</v>
      </c>
      <c r="AX131" s="5">
        <f t="shared" si="1475"/>
        <v>805266</v>
      </c>
      <c r="AY131" s="5">
        <f t="shared" si="1475"/>
        <v>243190.34</v>
      </c>
      <c r="AZ131" s="5">
        <f t="shared" si="1475"/>
        <v>0</v>
      </c>
      <c r="BA131" s="5">
        <f t="shared" si="1475"/>
        <v>0</v>
      </c>
      <c r="BB131" s="5">
        <f t="shared" si="1475"/>
        <v>0</v>
      </c>
      <c r="BC131" s="5">
        <f t="shared" si="1475"/>
        <v>0</v>
      </c>
      <c r="BD131" s="5">
        <f t="shared" si="1475"/>
        <v>0</v>
      </c>
      <c r="BE131" s="5">
        <f t="shared" si="1475"/>
        <v>0</v>
      </c>
      <c r="BF131" s="5">
        <f t="shared" si="1475"/>
        <v>0</v>
      </c>
      <c r="BG131" s="5">
        <f t="shared" si="1475"/>
        <v>0</v>
      </c>
      <c r="BH131" s="33">
        <f t="shared" si="1475"/>
        <v>41301994.57</v>
      </c>
      <c r="BI131" s="163">
        <f t="shared" si="1475"/>
        <v>607676</v>
      </c>
      <c r="BJ131" s="33">
        <f t="shared" si="1475"/>
        <v>466725</v>
      </c>
      <c r="BK131" s="33">
        <f t="shared" si="1475"/>
        <v>140951</v>
      </c>
      <c r="BL131" s="33">
        <f t="shared" si="1475"/>
        <v>0</v>
      </c>
      <c r="BM131" s="33">
        <f t="shared" si="1475"/>
        <v>0</v>
      </c>
      <c r="BN131" s="33">
        <f t="shared" si="1475"/>
        <v>0</v>
      </c>
      <c r="BO131" s="33">
        <f t="shared" si="1475"/>
        <v>0</v>
      </c>
      <c r="BP131" s="33">
        <f t="shared" si="1475"/>
        <v>0</v>
      </c>
      <c r="BQ131" s="33">
        <f t="shared" si="1475"/>
        <v>0</v>
      </c>
      <c r="BR131" s="33">
        <f t="shared" si="1475"/>
        <v>0</v>
      </c>
      <c r="BS131" s="33">
        <f t="shared" si="1475"/>
        <v>41909670.57</v>
      </c>
      <c r="BT131" s="298">
        <f t="shared" si="1476"/>
        <v>0</v>
      </c>
      <c r="BU131" s="5">
        <f t="shared" si="1476"/>
        <v>0</v>
      </c>
      <c r="BV131" s="5">
        <f t="shared" si="1476"/>
        <v>0</v>
      </c>
      <c r="BW131" s="5">
        <f t="shared" si="1476"/>
        <v>0</v>
      </c>
      <c r="BX131" s="5">
        <f t="shared" si="1476"/>
        <v>0</v>
      </c>
      <c r="BY131" s="5">
        <f t="shared" si="1476"/>
        <v>0</v>
      </c>
      <c r="BZ131" s="5">
        <f t="shared" si="1476"/>
        <v>0</v>
      </c>
      <c r="CA131" s="5">
        <f t="shared" si="1476"/>
        <v>0</v>
      </c>
      <c r="CB131" s="5">
        <f t="shared" si="1476"/>
        <v>0</v>
      </c>
      <c r="CC131" s="33">
        <f t="shared" si="1475"/>
        <v>41909670.57</v>
      </c>
      <c r="CD131" s="74">
        <f t="shared" si="1477"/>
        <v>0</v>
      </c>
      <c r="CE131" s="5">
        <f t="shared" si="1477"/>
        <v>0</v>
      </c>
      <c r="CF131" s="5">
        <f t="shared" si="1477"/>
        <v>0</v>
      </c>
      <c r="CG131" s="5">
        <f t="shared" si="1478"/>
        <v>0</v>
      </c>
      <c r="CH131" s="5">
        <f t="shared" si="1478"/>
        <v>0</v>
      </c>
      <c r="CI131" s="5">
        <f t="shared" si="1478"/>
        <v>0</v>
      </c>
      <c r="CJ131" s="5">
        <f t="shared" si="1479"/>
        <v>0</v>
      </c>
      <c r="CK131" s="5">
        <f t="shared" si="1479"/>
        <v>0</v>
      </c>
      <c r="CL131" s="5">
        <f t="shared" si="1479"/>
        <v>0</v>
      </c>
      <c r="CM131" s="5">
        <f t="shared" si="1480"/>
        <v>0</v>
      </c>
      <c r="CN131" s="5">
        <f t="shared" si="1480"/>
        <v>0</v>
      </c>
      <c r="CO131" s="74">
        <f t="shared" si="1480"/>
        <v>41909670.57</v>
      </c>
      <c r="CP131" s="33">
        <f t="shared" si="1475"/>
        <v>40297704.630000003</v>
      </c>
      <c r="CQ131" s="33"/>
      <c r="CR131" s="33"/>
      <c r="CS131" s="33"/>
      <c r="CT131" s="33"/>
      <c r="CU131" s="33"/>
      <c r="CV131" s="33">
        <f t="shared" si="1475"/>
        <v>0</v>
      </c>
      <c r="CW131" s="33">
        <f t="shared" si="1475"/>
        <v>0</v>
      </c>
      <c r="CX131" s="33">
        <f t="shared" si="1475"/>
        <v>0</v>
      </c>
      <c r="CY131" s="33">
        <f t="shared" si="1475"/>
        <v>40297704.630000003</v>
      </c>
      <c r="CZ131" s="33">
        <f t="shared" si="1475"/>
        <v>0</v>
      </c>
      <c r="DA131" s="33">
        <f t="shared" si="1475"/>
        <v>0</v>
      </c>
      <c r="DB131" s="33">
        <f t="shared" si="1475"/>
        <v>0</v>
      </c>
      <c r="DC131" s="33">
        <f t="shared" si="849"/>
        <v>40297704.630000003</v>
      </c>
      <c r="DD131" s="33">
        <f t="shared" si="1475"/>
        <v>0</v>
      </c>
      <c r="DE131" s="33">
        <f t="shared" si="851"/>
        <v>40297704.630000003</v>
      </c>
      <c r="DF131" s="33">
        <f t="shared" si="1475"/>
        <v>0</v>
      </c>
      <c r="DG131" s="33">
        <f t="shared" si="853"/>
        <v>40297704.630000003</v>
      </c>
      <c r="DH131" s="299">
        <f t="shared" si="1475"/>
        <v>0</v>
      </c>
      <c r="DI131" s="33">
        <f t="shared" si="1475"/>
        <v>0</v>
      </c>
      <c r="DJ131" s="33">
        <f t="shared" si="1475"/>
        <v>40297704.630000003</v>
      </c>
      <c r="DK131" s="300">
        <f t="shared" si="1481"/>
        <v>0</v>
      </c>
      <c r="DL131" s="5">
        <f t="shared" si="1481"/>
        <v>0</v>
      </c>
      <c r="DM131" s="300">
        <f t="shared" si="1481"/>
        <v>40297704.630000003</v>
      </c>
      <c r="DN131" s="124">
        <f t="shared" si="1481"/>
        <v>0</v>
      </c>
      <c r="DO131" s="5">
        <f t="shared" si="1481"/>
        <v>0</v>
      </c>
      <c r="DP131" s="124">
        <f t="shared" si="1481"/>
        <v>40297704.630000003</v>
      </c>
      <c r="DQ131" s="33">
        <f t="shared" si="1475"/>
        <v>40343637.700000003</v>
      </c>
      <c r="DR131" s="33"/>
      <c r="DS131" s="33"/>
      <c r="DT131" s="33"/>
      <c r="DU131" s="33"/>
      <c r="DV131" s="33"/>
      <c r="DW131" s="33">
        <f t="shared" si="1475"/>
        <v>0</v>
      </c>
      <c r="DX131" s="33">
        <f t="shared" si="1475"/>
        <v>0</v>
      </c>
      <c r="DY131" s="33">
        <f t="shared" si="1475"/>
        <v>0</v>
      </c>
      <c r="DZ131" s="33">
        <f t="shared" si="1475"/>
        <v>40343637.700000003</v>
      </c>
      <c r="EA131" s="33">
        <f t="shared" si="1475"/>
        <v>0</v>
      </c>
      <c r="EB131" s="33">
        <f t="shared" si="1475"/>
        <v>0</v>
      </c>
      <c r="EC131" s="33">
        <f t="shared" si="1475"/>
        <v>0</v>
      </c>
      <c r="ED131" s="33">
        <f t="shared" si="859"/>
        <v>40343637.700000003</v>
      </c>
      <c r="EE131" s="33">
        <f t="shared" si="1475"/>
        <v>0</v>
      </c>
      <c r="EF131" s="33">
        <f t="shared" si="861"/>
        <v>40343637.700000003</v>
      </c>
      <c r="EG131" s="33">
        <f t="shared" si="1475"/>
        <v>0</v>
      </c>
      <c r="EH131" s="33">
        <f t="shared" si="863"/>
        <v>40343637.700000003</v>
      </c>
      <c r="EI131" s="301">
        <f t="shared" si="1475"/>
        <v>0</v>
      </c>
      <c r="EJ131" s="5">
        <f t="shared" si="1475"/>
        <v>0</v>
      </c>
      <c r="EK131" s="33">
        <f t="shared" si="1475"/>
        <v>40343637.700000003</v>
      </c>
      <c r="EL131" s="124">
        <f t="shared" si="1482"/>
        <v>0</v>
      </c>
      <c r="EM131" s="5">
        <f t="shared" si="1482"/>
        <v>0</v>
      </c>
      <c r="EN131" s="124">
        <f t="shared" si="1482"/>
        <v>40343637.700000003</v>
      </c>
      <c r="EO131" s="302">
        <f t="shared" si="1482"/>
        <v>0</v>
      </c>
      <c r="EP131" s="5">
        <f t="shared" si="1482"/>
        <v>0</v>
      </c>
      <c r="EQ131" s="302">
        <f t="shared" si="1482"/>
        <v>40343637.700000003</v>
      </c>
      <c r="ER131" s="5">
        <f t="shared" si="1482"/>
        <v>26918207.02</v>
      </c>
      <c r="ES131" s="196">
        <f t="shared" si="867"/>
        <v>64.229106680854542</v>
      </c>
      <c r="ET131" s="5">
        <f t="shared" si="1483"/>
        <v>0</v>
      </c>
      <c r="EU131" s="2"/>
      <c r="EV131" s="2"/>
    </row>
    <row r="132" spans="1:180" s="38" customFormat="1" ht="76.5" hidden="1" customHeight="1" outlineLevel="4" x14ac:dyDescent="0.25">
      <c r="A132" s="70" t="s">
        <v>149</v>
      </c>
      <c r="B132" s="71" t="s">
        <v>74</v>
      </c>
      <c r="C132" s="4"/>
      <c r="D132" s="4"/>
      <c r="E132" s="71" t="s">
        <v>90</v>
      </c>
      <c r="F132" s="71" t="s">
        <v>85</v>
      </c>
      <c r="G132" s="71" t="s">
        <v>0</v>
      </c>
      <c r="H132" s="71" t="s">
        <v>104</v>
      </c>
      <c r="I132" s="72">
        <v>611</v>
      </c>
      <c r="J132" s="8">
        <v>40253538.229999997</v>
      </c>
      <c r="K132" s="8"/>
      <c r="L132" s="8"/>
      <c r="M132" s="8"/>
      <c r="N132" s="8"/>
      <c r="O132" s="8"/>
      <c r="P132" s="35">
        <f t="shared" ref="P132" si="1484">Q132</f>
        <v>0</v>
      </c>
      <c r="Q132" s="35"/>
      <c r="R132" s="35"/>
      <c r="S132" s="35">
        <f t="shared" ref="S132" si="1485">J132+P132</f>
        <v>40253538.229999997</v>
      </c>
      <c r="T132" s="43">
        <f>SUM(U132:AE132)</f>
        <v>0</v>
      </c>
      <c r="U132" s="35"/>
      <c r="V132" s="35"/>
      <c r="W132" s="35"/>
      <c r="X132" s="35"/>
      <c r="Y132" s="35"/>
      <c r="Z132" s="35"/>
      <c r="AA132" s="35"/>
      <c r="AB132" s="35"/>
      <c r="AC132" s="8"/>
      <c r="AD132" s="35"/>
      <c r="AE132" s="35"/>
      <c r="AF132" s="43">
        <f>T132+S132</f>
        <v>40253538.229999997</v>
      </c>
      <c r="AG132" s="43">
        <f t="shared" ref="AG132" si="1486">SUM(AH132:AU132)</f>
        <v>0</v>
      </c>
      <c r="AH132" s="8"/>
      <c r="AI132" s="8"/>
      <c r="AJ132" s="8"/>
      <c r="AK132" s="8"/>
      <c r="AL132" s="8"/>
      <c r="AM132" s="8"/>
      <c r="AN132" s="8"/>
      <c r="AO132" s="8"/>
      <c r="AP132" s="8"/>
      <c r="AQ132" s="8"/>
      <c r="AR132" s="8"/>
      <c r="AS132" s="8"/>
      <c r="AT132" s="8"/>
      <c r="AU132" s="8"/>
      <c r="AV132" s="43">
        <f t="shared" ref="AV132" si="1487">AF132+AG132</f>
        <v>40253538.229999997</v>
      </c>
      <c r="AW132" s="37">
        <f t="shared" ref="AW132" si="1488">SUM(AX132:BG132)</f>
        <v>1048456.34</v>
      </c>
      <c r="AX132" s="8">
        <v>805266</v>
      </c>
      <c r="AY132" s="8">
        <v>243190.34</v>
      </c>
      <c r="AZ132" s="8"/>
      <c r="BA132" s="8"/>
      <c r="BB132" s="8"/>
      <c r="BC132" s="8"/>
      <c r="BD132" s="8"/>
      <c r="BE132" s="8"/>
      <c r="BF132" s="8"/>
      <c r="BG132" s="8"/>
      <c r="BH132" s="43">
        <f t="shared" ref="BH132" si="1489">AV132+AW132</f>
        <v>41301994.57</v>
      </c>
      <c r="BI132" s="165">
        <f t="shared" ref="BI132" si="1490">SUM(BJ132:BR132)</f>
        <v>607676</v>
      </c>
      <c r="BJ132" s="35">
        <v>466725</v>
      </c>
      <c r="BK132" s="35">
        <v>140951</v>
      </c>
      <c r="BL132" s="35"/>
      <c r="BM132" s="35"/>
      <c r="BN132" s="35"/>
      <c r="BO132" s="35"/>
      <c r="BP132" s="35"/>
      <c r="BQ132" s="35"/>
      <c r="BR132" s="35"/>
      <c r="BS132" s="43">
        <f t="shared" ref="BS132" si="1491">BH132+BI132</f>
        <v>41909670.57</v>
      </c>
      <c r="BT132" s="181">
        <f t="shared" ref="BT132" si="1492">SUM(BU132:CB132)</f>
        <v>0</v>
      </c>
      <c r="BU132" s="19"/>
      <c r="BV132" s="19"/>
      <c r="BW132" s="19"/>
      <c r="BX132" s="19"/>
      <c r="BY132" s="19"/>
      <c r="BZ132" s="19"/>
      <c r="CA132" s="19"/>
      <c r="CB132" s="19"/>
      <c r="CC132" s="43">
        <f t="shared" ref="CC132" si="1493">BS132+BT132</f>
        <v>41909670.57</v>
      </c>
      <c r="CD132" s="310">
        <f t="shared" ref="CD132" si="1494">CE132+CF132+CG132+CH132+CI132+CJ132+CK132+CL132+CM132+CN132</f>
        <v>0</v>
      </c>
      <c r="CE132" s="39"/>
      <c r="CF132" s="39"/>
      <c r="CG132" s="39"/>
      <c r="CH132" s="39"/>
      <c r="CI132" s="39"/>
      <c r="CJ132" s="39"/>
      <c r="CK132" s="39"/>
      <c r="CL132" s="39"/>
      <c r="CM132" s="39"/>
      <c r="CN132" s="39"/>
      <c r="CO132" s="310">
        <f t="shared" ref="CO132" si="1495">CC132+CD132</f>
        <v>41909670.57</v>
      </c>
      <c r="CP132" s="35">
        <v>40297704.630000003</v>
      </c>
      <c r="CQ132" s="35"/>
      <c r="CR132" s="35"/>
      <c r="CS132" s="35"/>
      <c r="CT132" s="35"/>
      <c r="CU132" s="35"/>
      <c r="CV132" s="35">
        <f t="shared" ref="CV132" si="1496">CW132+CX132</f>
        <v>0</v>
      </c>
      <c r="CW132" s="35"/>
      <c r="CX132" s="35"/>
      <c r="CY132" s="35">
        <f t="shared" ref="CY132" si="1497">CP132+CV132</f>
        <v>40297704.630000003</v>
      </c>
      <c r="CZ132" s="35"/>
      <c r="DA132" s="35"/>
      <c r="DB132" s="35"/>
      <c r="DC132" s="33">
        <f t="shared" si="849"/>
        <v>40297704.630000003</v>
      </c>
      <c r="DD132" s="35"/>
      <c r="DE132" s="33">
        <f t="shared" si="851"/>
        <v>40297704.630000003</v>
      </c>
      <c r="DF132" s="35"/>
      <c r="DG132" s="33">
        <f t="shared" si="853"/>
        <v>40297704.630000003</v>
      </c>
      <c r="DH132" s="311">
        <f>DI132</f>
        <v>0</v>
      </c>
      <c r="DI132" s="35"/>
      <c r="DJ132" s="43">
        <f>DG132+DH132</f>
        <v>40297704.630000003</v>
      </c>
      <c r="DK132" s="312">
        <f t="shared" ref="DK132" si="1498">DL132</f>
        <v>0</v>
      </c>
      <c r="DL132" s="39"/>
      <c r="DM132" s="312">
        <f t="shared" ref="DM132" si="1499">DJ132+DK132</f>
        <v>40297704.630000003</v>
      </c>
      <c r="DN132" s="311">
        <f>DO132</f>
        <v>0</v>
      </c>
      <c r="DO132" s="39">
        <v>0</v>
      </c>
      <c r="DP132" s="311">
        <f>DM132+DN132</f>
        <v>40297704.630000003</v>
      </c>
      <c r="DQ132" s="35">
        <v>40343637.700000003</v>
      </c>
      <c r="DR132" s="35"/>
      <c r="DS132" s="35"/>
      <c r="DT132" s="35"/>
      <c r="DU132" s="35"/>
      <c r="DV132" s="35"/>
      <c r="DW132" s="35">
        <f t="shared" ref="DW132" si="1500">DX132+DY132</f>
        <v>0</v>
      </c>
      <c r="DX132" s="35"/>
      <c r="DY132" s="35"/>
      <c r="DZ132" s="43">
        <f t="shared" ref="DZ132" si="1501">DQ132+DW132</f>
        <v>40343637.700000003</v>
      </c>
      <c r="EA132" s="35"/>
      <c r="EB132" s="35"/>
      <c r="EC132" s="35"/>
      <c r="ED132" s="33">
        <f t="shared" si="859"/>
        <v>40343637.700000003</v>
      </c>
      <c r="EE132" s="35"/>
      <c r="EF132" s="33">
        <f t="shared" si="861"/>
        <v>40343637.700000003</v>
      </c>
      <c r="EG132" s="35"/>
      <c r="EH132" s="33">
        <f t="shared" si="863"/>
        <v>40343637.700000003</v>
      </c>
      <c r="EI132" s="313">
        <f t="shared" ref="EI132" si="1502">EJ132</f>
        <v>0</v>
      </c>
      <c r="EJ132" s="8">
        <v>0</v>
      </c>
      <c r="EK132" s="43">
        <f>EH132+EI132</f>
        <v>40343637.700000003</v>
      </c>
      <c r="EL132" s="311">
        <f>EM132</f>
        <v>0</v>
      </c>
      <c r="EM132" s="39"/>
      <c r="EN132" s="311">
        <f>EK132+EL132</f>
        <v>40343637.700000003</v>
      </c>
      <c r="EO132" s="314">
        <f>EP132</f>
        <v>0</v>
      </c>
      <c r="EP132" s="39"/>
      <c r="EQ132" s="314">
        <f>EN132+EO132</f>
        <v>40343637.700000003</v>
      </c>
      <c r="ER132" s="8">
        <v>26918207.02</v>
      </c>
      <c r="ES132" s="196">
        <f t="shared" si="867"/>
        <v>64.229106680854542</v>
      </c>
      <c r="ET132" s="8"/>
    </row>
    <row r="133" spans="1:180" ht="38.25" customHeight="1" outlineLevel="4" x14ac:dyDescent="0.25">
      <c r="A133" s="58" t="s">
        <v>145</v>
      </c>
      <c r="B133" s="4" t="s">
        <v>74</v>
      </c>
      <c r="C133" s="4"/>
      <c r="D133" s="4"/>
      <c r="E133" s="4" t="s">
        <v>90</v>
      </c>
      <c r="F133" s="4" t="s">
        <v>85</v>
      </c>
      <c r="G133" s="4" t="s">
        <v>0</v>
      </c>
      <c r="H133" s="7">
        <v>80323</v>
      </c>
      <c r="I133" s="7"/>
      <c r="J133" s="5">
        <f t="shared" ref="J133:EK135" si="1503">J134</f>
        <v>5108.6899999999996</v>
      </c>
      <c r="K133" s="5"/>
      <c r="L133" s="5"/>
      <c r="M133" s="5"/>
      <c r="N133" s="5"/>
      <c r="O133" s="5"/>
      <c r="P133" s="33">
        <f t="shared" si="1503"/>
        <v>0</v>
      </c>
      <c r="Q133" s="33">
        <f t="shared" si="1503"/>
        <v>0</v>
      </c>
      <c r="R133" s="33">
        <f t="shared" si="1503"/>
        <v>0</v>
      </c>
      <c r="S133" s="33">
        <f t="shared" si="1503"/>
        <v>5108.6899999999996</v>
      </c>
      <c r="T133" s="33">
        <f t="shared" si="1503"/>
        <v>0</v>
      </c>
      <c r="U133" s="33">
        <f t="shared" si="1503"/>
        <v>0</v>
      </c>
      <c r="V133" s="33">
        <f t="shared" si="1503"/>
        <v>0</v>
      </c>
      <c r="W133" s="33">
        <f t="shared" si="1503"/>
        <v>0</v>
      </c>
      <c r="X133" s="33">
        <f t="shared" si="1503"/>
        <v>0</v>
      </c>
      <c r="Y133" s="33">
        <f t="shared" si="1503"/>
        <v>0</v>
      </c>
      <c r="Z133" s="33">
        <f t="shared" si="1503"/>
        <v>0</v>
      </c>
      <c r="AA133" s="33">
        <f t="shared" si="1503"/>
        <v>0</v>
      </c>
      <c r="AB133" s="33">
        <f t="shared" si="1503"/>
        <v>0</v>
      </c>
      <c r="AC133" s="5">
        <f t="shared" si="1503"/>
        <v>0</v>
      </c>
      <c r="AD133" s="33">
        <f t="shared" si="1503"/>
        <v>0</v>
      </c>
      <c r="AE133" s="33">
        <f t="shared" si="1503"/>
        <v>0</v>
      </c>
      <c r="AF133" s="33">
        <f t="shared" si="1503"/>
        <v>5108.6899999999996</v>
      </c>
      <c r="AG133" s="5">
        <f t="shared" si="1503"/>
        <v>0</v>
      </c>
      <c r="AH133" s="5">
        <f t="shared" si="1503"/>
        <v>0</v>
      </c>
      <c r="AI133" s="5">
        <f t="shared" si="1503"/>
        <v>0</v>
      </c>
      <c r="AJ133" s="5">
        <f t="shared" si="1503"/>
        <v>0</v>
      </c>
      <c r="AK133" s="5">
        <f t="shared" si="1503"/>
        <v>0</v>
      </c>
      <c r="AL133" s="5">
        <f t="shared" si="1503"/>
        <v>0</v>
      </c>
      <c r="AM133" s="5">
        <f t="shared" si="1503"/>
        <v>0</v>
      </c>
      <c r="AN133" s="5">
        <f t="shared" si="1503"/>
        <v>0</v>
      </c>
      <c r="AO133" s="5">
        <f t="shared" si="1503"/>
        <v>0</v>
      </c>
      <c r="AP133" s="5">
        <f t="shared" si="1503"/>
        <v>0</v>
      </c>
      <c r="AQ133" s="5">
        <f t="shared" si="1503"/>
        <v>0</v>
      </c>
      <c r="AR133" s="5">
        <f t="shared" si="1503"/>
        <v>0</v>
      </c>
      <c r="AS133" s="5">
        <f t="shared" si="1503"/>
        <v>0</v>
      </c>
      <c r="AT133" s="5">
        <f t="shared" si="1503"/>
        <v>0</v>
      </c>
      <c r="AU133" s="5">
        <f t="shared" si="1503"/>
        <v>0</v>
      </c>
      <c r="AV133" s="33">
        <f t="shared" si="1503"/>
        <v>5108.6899999999996</v>
      </c>
      <c r="AW133" s="5">
        <f t="shared" si="1503"/>
        <v>0</v>
      </c>
      <c r="AX133" s="5">
        <f t="shared" si="1503"/>
        <v>0</v>
      </c>
      <c r="AY133" s="5">
        <f t="shared" si="1503"/>
        <v>0</v>
      </c>
      <c r="AZ133" s="5">
        <f t="shared" si="1503"/>
        <v>0</v>
      </c>
      <c r="BA133" s="5">
        <f t="shared" si="1503"/>
        <v>0</v>
      </c>
      <c r="BB133" s="5">
        <f t="shared" si="1503"/>
        <v>0</v>
      </c>
      <c r="BC133" s="5">
        <f t="shared" si="1503"/>
        <v>0</v>
      </c>
      <c r="BD133" s="5">
        <f t="shared" si="1503"/>
        <v>0</v>
      </c>
      <c r="BE133" s="5">
        <f t="shared" si="1503"/>
        <v>0</v>
      </c>
      <c r="BF133" s="5">
        <f t="shared" si="1503"/>
        <v>0</v>
      </c>
      <c r="BG133" s="5">
        <f t="shared" si="1503"/>
        <v>0</v>
      </c>
      <c r="BH133" s="33">
        <f t="shared" si="1503"/>
        <v>5108.6899999999996</v>
      </c>
      <c r="BI133" s="163">
        <f t="shared" si="1503"/>
        <v>0</v>
      </c>
      <c r="BJ133" s="33">
        <f t="shared" si="1503"/>
        <v>0</v>
      </c>
      <c r="BK133" s="33">
        <f t="shared" si="1503"/>
        <v>0</v>
      </c>
      <c r="BL133" s="33">
        <f t="shared" si="1503"/>
        <v>0</v>
      </c>
      <c r="BM133" s="33">
        <f t="shared" si="1503"/>
        <v>0</v>
      </c>
      <c r="BN133" s="33">
        <f t="shared" si="1503"/>
        <v>0</v>
      </c>
      <c r="BO133" s="33">
        <f t="shared" si="1503"/>
        <v>0</v>
      </c>
      <c r="BP133" s="33">
        <f t="shared" si="1503"/>
        <v>0</v>
      </c>
      <c r="BQ133" s="33">
        <f t="shared" si="1503"/>
        <v>0</v>
      </c>
      <c r="BR133" s="33">
        <f t="shared" si="1503"/>
        <v>0</v>
      </c>
      <c r="BS133" s="33">
        <f t="shared" si="1503"/>
        <v>5108.6899999999996</v>
      </c>
      <c r="BT133" s="298">
        <f t="shared" ref="BT133:CB135" si="1504">BT134</f>
        <v>0</v>
      </c>
      <c r="BU133" s="5">
        <f t="shared" si="1504"/>
        <v>0</v>
      </c>
      <c r="BV133" s="5">
        <f t="shared" si="1504"/>
        <v>0</v>
      </c>
      <c r="BW133" s="5">
        <f t="shared" si="1504"/>
        <v>0</v>
      </c>
      <c r="BX133" s="5">
        <f t="shared" si="1504"/>
        <v>0</v>
      </c>
      <c r="BY133" s="5">
        <f t="shared" si="1504"/>
        <v>0</v>
      </c>
      <c r="BZ133" s="5">
        <f t="shared" si="1504"/>
        <v>0</v>
      </c>
      <c r="CA133" s="5">
        <f t="shared" si="1504"/>
        <v>0</v>
      </c>
      <c r="CB133" s="5">
        <f t="shared" si="1504"/>
        <v>0</v>
      </c>
      <c r="CC133" s="33">
        <f t="shared" si="1503"/>
        <v>5108.6899999999996</v>
      </c>
      <c r="CD133" s="74">
        <f t="shared" ref="CD133:CF135" si="1505">CD134</f>
        <v>0</v>
      </c>
      <c r="CE133" s="5">
        <f t="shared" si="1505"/>
        <v>0</v>
      </c>
      <c r="CF133" s="5">
        <f t="shared" si="1505"/>
        <v>0</v>
      </c>
      <c r="CG133" s="5">
        <f t="shared" ref="CG133:CI135" si="1506">CG134</f>
        <v>0</v>
      </c>
      <c r="CH133" s="5">
        <f t="shared" si="1506"/>
        <v>0</v>
      </c>
      <c r="CI133" s="5">
        <f t="shared" si="1506"/>
        <v>0</v>
      </c>
      <c r="CJ133" s="5">
        <f t="shared" ref="CJ133:CL135" si="1507">CJ134</f>
        <v>0</v>
      </c>
      <c r="CK133" s="5">
        <f t="shared" si="1507"/>
        <v>0</v>
      </c>
      <c r="CL133" s="5">
        <f t="shared" si="1507"/>
        <v>0</v>
      </c>
      <c r="CM133" s="5">
        <f t="shared" ref="CM133:CO135" si="1508">CM134</f>
        <v>0</v>
      </c>
      <c r="CN133" s="5">
        <f t="shared" si="1508"/>
        <v>0</v>
      </c>
      <c r="CO133" s="74">
        <f t="shared" si="1508"/>
        <v>5108.6899999999996</v>
      </c>
      <c r="CP133" s="33">
        <f t="shared" si="1503"/>
        <v>5108.6899999999996</v>
      </c>
      <c r="CQ133" s="33"/>
      <c r="CR133" s="33"/>
      <c r="CS133" s="33"/>
      <c r="CT133" s="33"/>
      <c r="CU133" s="33"/>
      <c r="CV133" s="33">
        <f t="shared" si="1503"/>
        <v>0</v>
      </c>
      <c r="CW133" s="33">
        <f t="shared" si="1503"/>
        <v>0</v>
      </c>
      <c r="CX133" s="33">
        <f t="shared" si="1503"/>
        <v>0</v>
      </c>
      <c r="CY133" s="33">
        <f t="shared" si="1503"/>
        <v>5108.6899999999996</v>
      </c>
      <c r="CZ133" s="33">
        <f t="shared" si="1503"/>
        <v>0</v>
      </c>
      <c r="DA133" s="33">
        <f t="shared" si="1503"/>
        <v>0</v>
      </c>
      <c r="DB133" s="33">
        <f t="shared" si="1503"/>
        <v>0</v>
      </c>
      <c r="DC133" s="33">
        <f t="shared" si="849"/>
        <v>5108.6899999999996</v>
      </c>
      <c r="DD133" s="33">
        <f t="shared" si="1503"/>
        <v>0</v>
      </c>
      <c r="DE133" s="33">
        <f t="shared" si="851"/>
        <v>5108.6899999999996</v>
      </c>
      <c r="DF133" s="33">
        <f t="shared" si="1503"/>
        <v>0</v>
      </c>
      <c r="DG133" s="33">
        <f t="shared" si="853"/>
        <v>5108.6899999999996</v>
      </c>
      <c r="DH133" s="299">
        <f t="shared" si="1503"/>
        <v>0</v>
      </c>
      <c r="DI133" s="33">
        <f t="shared" si="1503"/>
        <v>0</v>
      </c>
      <c r="DJ133" s="33">
        <f t="shared" si="1503"/>
        <v>5108.6899999999996</v>
      </c>
      <c r="DK133" s="300">
        <f t="shared" ref="DK133:DP135" si="1509">DK134</f>
        <v>0</v>
      </c>
      <c r="DL133" s="5">
        <f t="shared" si="1509"/>
        <v>0</v>
      </c>
      <c r="DM133" s="300">
        <f t="shared" si="1509"/>
        <v>5108.6899999999996</v>
      </c>
      <c r="DN133" s="124">
        <f t="shared" si="1509"/>
        <v>0</v>
      </c>
      <c r="DO133" s="5">
        <f t="shared" si="1509"/>
        <v>0</v>
      </c>
      <c r="DP133" s="124">
        <f t="shared" si="1509"/>
        <v>5108.6899999999996</v>
      </c>
      <c r="DQ133" s="33">
        <f t="shared" si="1503"/>
        <v>5108.6899999999996</v>
      </c>
      <c r="DR133" s="33"/>
      <c r="DS133" s="33"/>
      <c r="DT133" s="33"/>
      <c r="DU133" s="33"/>
      <c r="DV133" s="33"/>
      <c r="DW133" s="33">
        <f t="shared" si="1503"/>
        <v>0</v>
      </c>
      <c r="DX133" s="33">
        <f t="shared" si="1503"/>
        <v>0</v>
      </c>
      <c r="DY133" s="33">
        <f t="shared" si="1503"/>
        <v>0</v>
      </c>
      <c r="DZ133" s="33">
        <f t="shared" si="1503"/>
        <v>5108.6899999999996</v>
      </c>
      <c r="EA133" s="33">
        <f t="shared" si="1503"/>
        <v>0</v>
      </c>
      <c r="EB133" s="33">
        <f t="shared" si="1503"/>
        <v>0</v>
      </c>
      <c r="EC133" s="33">
        <f t="shared" si="1503"/>
        <v>0</v>
      </c>
      <c r="ED133" s="33">
        <f t="shared" si="859"/>
        <v>5108.6899999999996</v>
      </c>
      <c r="EE133" s="33">
        <f t="shared" si="1503"/>
        <v>0</v>
      </c>
      <c r="EF133" s="33">
        <f t="shared" si="861"/>
        <v>5108.6899999999996</v>
      </c>
      <c r="EG133" s="33">
        <f t="shared" si="1503"/>
        <v>0</v>
      </c>
      <c r="EH133" s="33">
        <f t="shared" si="863"/>
        <v>5108.6899999999996</v>
      </c>
      <c r="EI133" s="301">
        <f t="shared" si="1503"/>
        <v>0</v>
      </c>
      <c r="EJ133" s="5">
        <f t="shared" si="1503"/>
        <v>0</v>
      </c>
      <c r="EK133" s="33">
        <f t="shared" si="1503"/>
        <v>5108.6899999999996</v>
      </c>
      <c r="EL133" s="124">
        <f t="shared" ref="EL133:ER135" si="1510">EL134</f>
        <v>0</v>
      </c>
      <c r="EM133" s="5">
        <f t="shared" si="1510"/>
        <v>0</v>
      </c>
      <c r="EN133" s="124">
        <f t="shared" si="1510"/>
        <v>5108.6899999999996</v>
      </c>
      <c r="EO133" s="302">
        <f t="shared" si="1510"/>
        <v>0</v>
      </c>
      <c r="EP133" s="5">
        <f t="shared" si="1510"/>
        <v>0</v>
      </c>
      <c r="EQ133" s="302">
        <f t="shared" si="1510"/>
        <v>5108.6899999999996</v>
      </c>
      <c r="ER133" s="5">
        <f t="shared" si="1510"/>
        <v>2556</v>
      </c>
      <c r="ES133" s="196">
        <f t="shared" si="867"/>
        <v>50.032395780522997</v>
      </c>
      <c r="ET133" s="5">
        <f t="shared" ref="ET133:ET135" si="1511">ET134</f>
        <v>0</v>
      </c>
      <c r="EU133" s="2"/>
      <c r="EV133" s="2"/>
    </row>
    <row r="134" spans="1:180" ht="38.25" customHeight="1" outlineLevel="4" x14ac:dyDescent="0.25">
      <c r="A134" s="58" t="s">
        <v>147</v>
      </c>
      <c r="B134" s="4" t="s">
        <v>74</v>
      </c>
      <c r="C134" s="4"/>
      <c r="D134" s="4"/>
      <c r="E134" s="4" t="s">
        <v>90</v>
      </c>
      <c r="F134" s="4" t="s">
        <v>85</v>
      </c>
      <c r="G134" s="4" t="s">
        <v>0</v>
      </c>
      <c r="H134" s="7">
        <v>80323</v>
      </c>
      <c r="I134" s="7">
        <v>600</v>
      </c>
      <c r="J134" s="5">
        <f t="shared" si="1503"/>
        <v>5108.6899999999996</v>
      </c>
      <c r="K134" s="5"/>
      <c r="L134" s="5"/>
      <c r="M134" s="5"/>
      <c r="N134" s="5"/>
      <c r="O134" s="5"/>
      <c r="P134" s="33">
        <f t="shared" si="1503"/>
        <v>0</v>
      </c>
      <c r="Q134" s="33">
        <f t="shared" si="1503"/>
        <v>0</v>
      </c>
      <c r="R134" s="33">
        <f t="shared" si="1503"/>
        <v>0</v>
      </c>
      <c r="S134" s="33">
        <f t="shared" si="1503"/>
        <v>5108.6899999999996</v>
      </c>
      <c r="T134" s="33">
        <f t="shared" si="1503"/>
        <v>0</v>
      </c>
      <c r="U134" s="33">
        <f t="shared" si="1503"/>
        <v>0</v>
      </c>
      <c r="V134" s="33">
        <f t="shared" si="1503"/>
        <v>0</v>
      </c>
      <c r="W134" s="33">
        <f t="shared" si="1503"/>
        <v>0</v>
      </c>
      <c r="X134" s="33">
        <f t="shared" si="1503"/>
        <v>0</v>
      </c>
      <c r="Y134" s="33">
        <f t="shared" si="1503"/>
        <v>0</v>
      </c>
      <c r="Z134" s="33">
        <f t="shared" si="1503"/>
        <v>0</v>
      </c>
      <c r="AA134" s="33">
        <f t="shared" si="1503"/>
        <v>0</v>
      </c>
      <c r="AB134" s="33">
        <f t="shared" si="1503"/>
        <v>0</v>
      </c>
      <c r="AC134" s="5">
        <f t="shared" si="1503"/>
        <v>0</v>
      </c>
      <c r="AD134" s="33">
        <f t="shared" si="1503"/>
        <v>0</v>
      </c>
      <c r="AE134" s="33">
        <f t="shared" si="1503"/>
        <v>0</v>
      </c>
      <c r="AF134" s="33">
        <f t="shared" si="1503"/>
        <v>5108.6899999999996</v>
      </c>
      <c r="AG134" s="5">
        <f t="shared" si="1503"/>
        <v>0</v>
      </c>
      <c r="AH134" s="5">
        <f t="shared" si="1503"/>
        <v>0</v>
      </c>
      <c r="AI134" s="5">
        <f t="shared" si="1503"/>
        <v>0</v>
      </c>
      <c r="AJ134" s="5">
        <f t="shared" si="1503"/>
        <v>0</v>
      </c>
      <c r="AK134" s="5">
        <f t="shared" si="1503"/>
        <v>0</v>
      </c>
      <c r="AL134" s="5">
        <f t="shared" si="1503"/>
        <v>0</v>
      </c>
      <c r="AM134" s="5">
        <f t="shared" si="1503"/>
        <v>0</v>
      </c>
      <c r="AN134" s="5">
        <f t="shared" si="1503"/>
        <v>0</v>
      </c>
      <c r="AO134" s="5">
        <f t="shared" si="1503"/>
        <v>0</v>
      </c>
      <c r="AP134" s="5">
        <f t="shared" si="1503"/>
        <v>0</v>
      </c>
      <c r="AQ134" s="5">
        <f t="shared" si="1503"/>
        <v>0</v>
      </c>
      <c r="AR134" s="5">
        <f t="shared" si="1503"/>
        <v>0</v>
      </c>
      <c r="AS134" s="5">
        <f t="shared" si="1503"/>
        <v>0</v>
      </c>
      <c r="AT134" s="5">
        <f t="shared" si="1503"/>
        <v>0</v>
      </c>
      <c r="AU134" s="5">
        <f t="shared" si="1503"/>
        <v>0</v>
      </c>
      <c r="AV134" s="33">
        <f t="shared" si="1503"/>
        <v>5108.6899999999996</v>
      </c>
      <c r="AW134" s="5">
        <f t="shared" si="1503"/>
        <v>0</v>
      </c>
      <c r="AX134" s="5">
        <f t="shared" si="1503"/>
        <v>0</v>
      </c>
      <c r="AY134" s="5">
        <f t="shared" si="1503"/>
        <v>0</v>
      </c>
      <c r="AZ134" s="5">
        <f t="shared" si="1503"/>
        <v>0</v>
      </c>
      <c r="BA134" s="5">
        <f t="shared" si="1503"/>
        <v>0</v>
      </c>
      <c r="BB134" s="5">
        <f t="shared" si="1503"/>
        <v>0</v>
      </c>
      <c r="BC134" s="5">
        <f t="shared" si="1503"/>
        <v>0</v>
      </c>
      <c r="BD134" s="5">
        <f t="shared" si="1503"/>
        <v>0</v>
      </c>
      <c r="BE134" s="5">
        <f t="shared" si="1503"/>
        <v>0</v>
      </c>
      <c r="BF134" s="5">
        <f t="shared" si="1503"/>
        <v>0</v>
      </c>
      <c r="BG134" s="5">
        <f t="shared" si="1503"/>
        <v>0</v>
      </c>
      <c r="BH134" s="33">
        <f t="shared" si="1503"/>
        <v>5108.6899999999996</v>
      </c>
      <c r="BI134" s="163">
        <f t="shared" si="1503"/>
        <v>0</v>
      </c>
      <c r="BJ134" s="33">
        <f t="shared" si="1503"/>
        <v>0</v>
      </c>
      <c r="BK134" s="33">
        <f t="shared" si="1503"/>
        <v>0</v>
      </c>
      <c r="BL134" s="33">
        <f t="shared" si="1503"/>
        <v>0</v>
      </c>
      <c r="BM134" s="33">
        <f t="shared" si="1503"/>
        <v>0</v>
      </c>
      <c r="BN134" s="33">
        <f t="shared" si="1503"/>
        <v>0</v>
      </c>
      <c r="BO134" s="33">
        <f t="shared" si="1503"/>
        <v>0</v>
      </c>
      <c r="BP134" s="33">
        <f t="shared" si="1503"/>
        <v>0</v>
      </c>
      <c r="BQ134" s="33">
        <f t="shared" si="1503"/>
        <v>0</v>
      </c>
      <c r="BR134" s="33">
        <f t="shared" si="1503"/>
        <v>0</v>
      </c>
      <c r="BS134" s="33">
        <f t="shared" si="1503"/>
        <v>5108.6899999999996</v>
      </c>
      <c r="BT134" s="298">
        <f t="shared" si="1504"/>
        <v>0</v>
      </c>
      <c r="BU134" s="5">
        <f t="shared" si="1504"/>
        <v>0</v>
      </c>
      <c r="BV134" s="5">
        <f t="shared" si="1504"/>
        <v>0</v>
      </c>
      <c r="BW134" s="5">
        <f t="shared" si="1504"/>
        <v>0</v>
      </c>
      <c r="BX134" s="5">
        <f t="shared" si="1504"/>
        <v>0</v>
      </c>
      <c r="BY134" s="5">
        <f t="shared" si="1504"/>
        <v>0</v>
      </c>
      <c r="BZ134" s="5">
        <f t="shared" si="1504"/>
        <v>0</v>
      </c>
      <c r="CA134" s="5">
        <f t="shared" si="1504"/>
        <v>0</v>
      </c>
      <c r="CB134" s="5">
        <f t="shared" si="1504"/>
        <v>0</v>
      </c>
      <c r="CC134" s="33">
        <f t="shared" si="1503"/>
        <v>5108.6899999999996</v>
      </c>
      <c r="CD134" s="74">
        <f t="shared" si="1505"/>
        <v>0</v>
      </c>
      <c r="CE134" s="5">
        <f t="shared" si="1505"/>
        <v>0</v>
      </c>
      <c r="CF134" s="5">
        <f t="shared" si="1505"/>
        <v>0</v>
      </c>
      <c r="CG134" s="5">
        <f t="shared" si="1506"/>
        <v>0</v>
      </c>
      <c r="CH134" s="5">
        <f t="shared" si="1506"/>
        <v>0</v>
      </c>
      <c r="CI134" s="5">
        <f t="shared" si="1506"/>
        <v>0</v>
      </c>
      <c r="CJ134" s="5">
        <f t="shared" si="1507"/>
        <v>0</v>
      </c>
      <c r="CK134" s="5">
        <f t="shared" si="1507"/>
        <v>0</v>
      </c>
      <c r="CL134" s="5">
        <f t="shared" si="1507"/>
        <v>0</v>
      </c>
      <c r="CM134" s="5">
        <f t="shared" si="1508"/>
        <v>0</v>
      </c>
      <c r="CN134" s="5">
        <f t="shared" si="1508"/>
        <v>0</v>
      </c>
      <c r="CO134" s="74">
        <f t="shared" si="1508"/>
        <v>5108.6899999999996</v>
      </c>
      <c r="CP134" s="33">
        <f t="shared" si="1503"/>
        <v>5108.6899999999996</v>
      </c>
      <c r="CQ134" s="33"/>
      <c r="CR134" s="33"/>
      <c r="CS134" s="33"/>
      <c r="CT134" s="33"/>
      <c r="CU134" s="33"/>
      <c r="CV134" s="33">
        <f t="shared" si="1503"/>
        <v>0</v>
      </c>
      <c r="CW134" s="33">
        <f t="shared" si="1503"/>
        <v>0</v>
      </c>
      <c r="CX134" s="33">
        <f t="shared" si="1503"/>
        <v>0</v>
      </c>
      <c r="CY134" s="33">
        <f t="shared" si="1503"/>
        <v>5108.6899999999996</v>
      </c>
      <c r="CZ134" s="33">
        <f t="shared" si="1503"/>
        <v>0</v>
      </c>
      <c r="DA134" s="33">
        <f t="shared" si="1503"/>
        <v>0</v>
      </c>
      <c r="DB134" s="33">
        <f t="shared" si="1503"/>
        <v>0</v>
      </c>
      <c r="DC134" s="33">
        <f t="shared" si="849"/>
        <v>5108.6899999999996</v>
      </c>
      <c r="DD134" s="33">
        <f t="shared" si="1503"/>
        <v>0</v>
      </c>
      <c r="DE134" s="33">
        <f t="shared" si="851"/>
        <v>5108.6899999999996</v>
      </c>
      <c r="DF134" s="33">
        <f t="shared" si="1503"/>
        <v>0</v>
      </c>
      <c r="DG134" s="33">
        <f t="shared" si="853"/>
        <v>5108.6899999999996</v>
      </c>
      <c r="DH134" s="299">
        <f t="shared" si="1503"/>
        <v>0</v>
      </c>
      <c r="DI134" s="33">
        <f t="shared" si="1503"/>
        <v>0</v>
      </c>
      <c r="DJ134" s="33">
        <f t="shared" si="1503"/>
        <v>5108.6899999999996</v>
      </c>
      <c r="DK134" s="300">
        <f t="shared" si="1509"/>
        <v>0</v>
      </c>
      <c r="DL134" s="5">
        <f t="shared" si="1509"/>
        <v>0</v>
      </c>
      <c r="DM134" s="300">
        <f t="shared" si="1509"/>
        <v>5108.6899999999996</v>
      </c>
      <c r="DN134" s="124">
        <f t="shared" si="1509"/>
        <v>0</v>
      </c>
      <c r="DO134" s="5">
        <f t="shared" si="1509"/>
        <v>0</v>
      </c>
      <c r="DP134" s="124">
        <f t="shared" si="1509"/>
        <v>5108.6899999999996</v>
      </c>
      <c r="DQ134" s="33">
        <f t="shared" si="1503"/>
        <v>5108.6899999999996</v>
      </c>
      <c r="DR134" s="33"/>
      <c r="DS134" s="33"/>
      <c r="DT134" s="33"/>
      <c r="DU134" s="33"/>
      <c r="DV134" s="33"/>
      <c r="DW134" s="33">
        <f t="shared" si="1503"/>
        <v>0</v>
      </c>
      <c r="DX134" s="33">
        <f t="shared" si="1503"/>
        <v>0</v>
      </c>
      <c r="DY134" s="33">
        <f t="shared" si="1503"/>
        <v>0</v>
      </c>
      <c r="DZ134" s="33">
        <f t="shared" si="1503"/>
        <v>5108.6899999999996</v>
      </c>
      <c r="EA134" s="33">
        <f t="shared" si="1503"/>
        <v>0</v>
      </c>
      <c r="EB134" s="33">
        <f t="shared" si="1503"/>
        <v>0</v>
      </c>
      <c r="EC134" s="33">
        <f t="shared" si="1503"/>
        <v>0</v>
      </c>
      <c r="ED134" s="33">
        <f t="shared" si="859"/>
        <v>5108.6899999999996</v>
      </c>
      <c r="EE134" s="33">
        <f t="shared" si="1503"/>
        <v>0</v>
      </c>
      <c r="EF134" s="33">
        <f t="shared" si="861"/>
        <v>5108.6899999999996</v>
      </c>
      <c r="EG134" s="33">
        <f t="shared" si="1503"/>
        <v>0</v>
      </c>
      <c r="EH134" s="33">
        <f t="shared" si="863"/>
        <v>5108.6899999999996</v>
      </c>
      <c r="EI134" s="301">
        <f t="shared" si="1503"/>
        <v>0</v>
      </c>
      <c r="EJ134" s="5">
        <f t="shared" si="1503"/>
        <v>0</v>
      </c>
      <c r="EK134" s="33">
        <f t="shared" si="1503"/>
        <v>5108.6899999999996</v>
      </c>
      <c r="EL134" s="124">
        <f t="shared" si="1510"/>
        <v>0</v>
      </c>
      <c r="EM134" s="5">
        <f t="shared" si="1510"/>
        <v>0</v>
      </c>
      <c r="EN134" s="124">
        <f t="shared" si="1510"/>
        <v>5108.6899999999996</v>
      </c>
      <c r="EO134" s="302">
        <f t="shared" si="1510"/>
        <v>0</v>
      </c>
      <c r="EP134" s="5">
        <f t="shared" si="1510"/>
        <v>0</v>
      </c>
      <c r="EQ134" s="302">
        <f t="shared" si="1510"/>
        <v>5108.6899999999996</v>
      </c>
      <c r="ER134" s="5">
        <f t="shared" si="1510"/>
        <v>2556</v>
      </c>
      <c r="ES134" s="196">
        <f t="shared" si="867"/>
        <v>50.032395780522997</v>
      </c>
      <c r="ET134" s="5">
        <f t="shared" si="1511"/>
        <v>0</v>
      </c>
      <c r="EU134" s="2"/>
      <c r="EV134" s="2"/>
    </row>
    <row r="135" spans="1:180" ht="25.5" customHeight="1" outlineLevel="4" x14ac:dyDescent="0.25">
      <c r="A135" s="58" t="s">
        <v>148</v>
      </c>
      <c r="B135" s="4" t="s">
        <v>74</v>
      </c>
      <c r="C135" s="4"/>
      <c r="D135" s="4"/>
      <c r="E135" s="4" t="s">
        <v>90</v>
      </c>
      <c r="F135" s="4" t="s">
        <v>85</v>
      </c>
      <c r="G135" s="4" t="s">
        <v>0</v>
      </c>
      <c r="H135" s="7">
        <v>80323</v>
      </c>
      <c r="I135" s="7">
        <v>610</v>
      </c>
      <c r="J135" s="5">
        <f t="shared" si="1503"/>
        <v>5108.6899999999996</v>
      </c>
      <c r="K135" s="5"/>
      <c r="L135" s="5"/>
      <c r="M135" s="5"/>
      <c r="N135" s="5"/>
      <c r="O135" s="5"/>
      <c r="P135" s="33">
        <f t="shared" si="1503"/>
        <v>0</v>
      </c>
      <c r="Q135" s="33">
        <f t="shared" si="1503"/>
        <v>0</v>
      </c>
      <c r="R135" s="33">
        <f t="shared" si="1503"/>
        <v>0</v>
      </c>
      <c r="S135" s="33">
        <f t="shared" si="1503"/>
        <v>5108.6899999999996</v>
      </c>
      <c r="T135" s="33">
        <f t="shared" si="1503"/>
        <v>0</v>
      </c>
      <c r="U135" s="33">
        <f t="shared" si="1503"/>
        <v>0</v>
      </c>
      <c r="V135" s="33">
        <f t="shared" si="1503"/>
        <v>0</v>
      </c>
      <c r="W135" s="33">
        <f t="shared" si="1503"/>
        <v>0</v>
      </c>
      <c r="X135" s="33">
        <f t="shared" si="1503"/>
        <v>0</v>
      </c>
      <c r="Y135" s="33">
        <f t="shared" si="1503"/>
        <v>0</v>
      </c>
      <c r="Z135" s="33">
        <f t="shared" si="1503"/>
        <v>0</v>
      </c>
      <c r="AA135" s="33">
        <f t="shared" si="1503"/>
        <v>0</v>
      </c>
      <c r="AB135" s="33">
        <f t="shared" si="1503"/>
        <v>0</v>
      </c>
      <c r="AC135" s="5">
        <f t="shared" si="1503"/>
        <v>0</v>
      </c>
      <c r="AD135" s="33">
        <f t="shared" si="1503"/>
        <v>0</v>
      </c>
      <c r="AE135" s="33">
        <f t="shared" si="1503"/>
        <v>0</v>
      </c>
      <c r="AF135" s="33">
        <f t="shared" si="1503"/>
        <v>5108.6899999999996</v>
      </c>
      <c r="AG135" s="5">
        <f t="shared" si="1503"/>
        <v>0</v>
      </c>
      <c r="AH135" s="5">
        <f t="shared" si="1503"/>
        <v>0</v>
      </c>
      <c r="AI135" s="5">
        <f t="shared" si="1503"/>
        <v>0</v>
      </c>
      <c r="AJ135" s="5">
        <f t="shared" si="1503"/>
        <v>0</v>
      </c>
      <c r="AK135" s="5">
        <f t="shared" si="1503"/>
        <v>0</v>
      </c>
      <c r="AL135" s="5">
        <f t="shared" si="1503"/>
        <v>0</v>
      </c>
      <c r="AM135" s="5">
        <f t="shared" si="1503"/>
        <v>0</v>
      </c>
      <c r="AN135" s="5">
        <f t="shared" si="1503"/>
        <v>0</v>
      </c>
      <c r="AO135" s="5">
        <f t="shared" si="1503"/>
        <v>0</v>
      </c>
      <c r="AP135" s="5">
        <f t="shared" si="1503"/>
        <v>0</v>
      </c>
      <c r="AQ135" s="5">
        <f t="shared" si="1503"/>
        <v>0</v>
      </c>
      <c r="AR135" s="5">
        <f t="shared" si="1503"/>
        <v>0</v>
      </c>
      <c r="AS135" s="5">
        <f t="shared" si="1503"/>
        <v>0</v>
      </c>
      <c r="AT135" s="5">
        <f t="shared" si="1503"/>
        <v>0</v>
      </c>
      <c r="AU135" s="5">
        <f t="shared" si="1503"/>
        <v>0</v>
      </c>
      <c r="AV135" s="33">
        <f t="shared" si="1503"/>
        <v>5108.6899999999996</v>
      </c>
      <c r="AW135" s="5">
        <f t="shared" si="1503"/>
        <v>0</v>
      </c>
      <c r="AX135" s="5">
        <f t="shared" si="1503"/>
        <v>0</v>
      </c>
      <c r="AY135" s="5">
        <f t="shared" si="1503"/>
        <v>0</v>
      </c>
      <c r="AZ135" s="5">
        <f t="shared" si="1503"/>
        <v>0</v>
      </c>
      <c r="BA135" s="5">
        <f t="shared" si="1503"/>
        <v>0</v>
      </c>
      <c r="BB135" s="5">
        <f t="shared" si="1503"/>
        <v>0</v>
      </c>
      <c r="BC135" s="5">
        <f t="shared" si="1503"/>
        <v>0</v>
      </c>
      <c r="BD135" s="5">
        <f t="shared" si="1503"/>
        <v>0</v>
      </c>
      <c r="BE135" s="5">
        <f t="shared" si="1503"/>
        <v>0</v>
      </c>
      <c r="BF135" s="5">
        <f t="shared" si="1503"/>
        <v>0</v>
      </c>
      <c r="BG135" s="5">
        <f t="shared" si="1503"/>
        <v>0</v>
      </c>
      <c r="BH135" s="33">
        <f t="shared" si="1503"/>
        <v>5108.6899999999996</v>
      </c>
      <c r="BI135" s="163">
        <f t="shared" si="1503"/>
        <v>0</v>
      </c>
      <c r="BJ135" s="33">
        <f t="shared" si="1503"/>
        <v>0</v>
      </c>
      <c r="BK135" s="33">
        <f t="shared" si="1503"/>
        <v>0</v>
      </c>
      <c r="BL135" s="33">
        <f t="shared" si="1503"/>
        <v>0</v>
      </c>
      <c r="BM135" s="33">
        <f t="shared" si="1503"/>
        <v>0</v>
      </c>
      <c r="BN135" s="33">
        <f t="shared" si="1503"/>
        <v>0</v>
      </c>
      <c r="BO135" s="33">
        <f t="shared" si="1503"/>
        <v>0</v>
      </c>
      <c r="BP135" s="33">
        <f t="shared" si="1503"/>
        <v>0</v>
      </c>
      <c r="BQ135" s="33">
        <f t="shared" si="1503"/>
        <v>0</v>
      </c>
      <c r="BR135" s="33">
        <f t="shared" si="1503"/>
        <v>0</v>
      </c>
      <c r="BS135" s="33">
        <f t="shared" si="1503"/>
        <v>5108.6899999999996</v>
      </c>
      <c r="BT135" s="298">
        <f t="shared" si="1504"/>
        <v>0</v>
      </c>
      <c r="BU135" s="5">
        <f t="shared" si="1504"/>
        <v>0</v>
      </c>
      <c r="BV135" s="5">
        <f t="shared" si="1504"/>
        <v>0</v>
      </c>
      <c r="BW135" s="5">
        <f t="shared" si="1504"/>
        <v>0</v>
      </c>
      <c r="BX135" s="5">
        <f t="shared" si="1504"/>
        <v>0</v>
      </c>
      <c r="BY135" s="5">
        <f t="shared" si="1504"/>
        <v>0</v>
      </c>
      <c r="BZ135" s="5">
        <f t="shared" si="1504"/>
        <v>0</v>
      </c>
      <c r="CA135" s="5">
        <f t="shared" si="1504"/>
        <v>0</v>
      </c>
      <c r="CB135" s="5">
        <f t="shared" si="1504"/>
        <v>0</v>
      </c>
      <c r="CC135" s="33">
        <f t="shared" si="1503"/>
        <v>5108.6899999999996</v>
      </c>
      <c r="CD135" s="74">
        <f t="shared" si="1505"/>
        <v>0</v>
      </c>
      <c r="CE135" s="5">
        <f t="shared" si="1505"/>
        <v>0</v>
      </c>
      <c r="CF135" s="5">
        <f t="shared" si="1505"/>
        <v>0</v>
      </c>
      <c r="CG135" s="5">
        <f t="shared" si="1506"/>
        <v>0</v>
      </c>
      <c r="CH135" s="5">
        <f t="shared" si="1506"/>
        <v>0</v>
      </c>
      <c r="CI135" s="5">
        <f t="shared" si="1506"/>
        <v>0</v>
      </c>
      <c r="CJ135" s="5">
        <f t="shared" si="1507"/>
        <v>0</v>
      </c>
      <c r="CK135" s="5">
        <f t="shared" si="1507"/>
        <v>0</v>
      </c>
      <c r="CL135" s="5">
        <f t="shared" si="1507"/>
        <v>0</v>
      </c>
      <c r="CM135" s="5">
        <f t="shared" si="1508"/>
        <v>0</v>
      </c>
      <c r="CN135" s="5">
        <f t="shared" si="1508"/>
        <v>0</v>
      </c>
      <c r="CO135" s="74">
        <f t="shared" si="1508"/>
        <v>5108.6899999999996</v>
      </c>
      <c r="CP135" s="33">
        <f t="shared" si="1503"/>
        <v>5108.6899999999996</v>
      </c>
      <c r="CQ135" s="33"/>
      <c r="CR135" s="33"/>
      <c r="CS135" s="33"/>
      <c r="CT135" s="33"/>
      <c r="CU135" s="33"/>
      <c r="CV135" s="33">
        <f t="shared" si="1503"/>
        <v>0</v>
      </c>
      <c r="CW135" s="33">
        <f t="shared" si="1503"/>
        <v>0</v>
      </c>
      <c r="CX135" s="33">
        <f t="shared" si="1503"/>
        <v>0</v>
      </c>
      <c r="CY135" s="33">
        <f t="shared" si="1503"/>
        <v>5108.6899999999996</v>
      </c>
      <c r="CZ135" s="33">
        <f t="shared" si="1503"/>
        <v>0</v>
      </c>
      <c r="DA135" s="33">
        <f t="shared" si="1503"/>
        <v>0</v>
      </c>
      <c r="DB135" s="33">
        <f t="shared" si="1503"/>
        <v>0</v>
      </c>
      <c r="DC135" s="33">
        <f t="shared" si="849"/>
        <v>5108.6899999999996</v>
      </c>
      <c r="DD135" s="33">
        <f t="shared" si="1503"/>
        <v>0</v>
      </c>
      <c r="DE135" s="33">
        <f t="shared" si="851"/>
        <v>5108.6899999999996</v>
      </c>
      <c r="DF135" s="33">
        <f t="shared" si="1503"/>
        <v>0</v>
      </c>
      <c r="DG135" s="33">
        <f t="shared" si="853"/>
        <v>5108.6899999999996</v>
      </c>
      <c r="DH135" s="299">
        <f t="shared" si="1503"/>
        <v>0</v>
      </c>
      <c r="DI135" s="33">
        <f t="shared" si="1503"/>
        <v>0</v>
      </c>
      <c r="DJ135" s="33">
        <f t="shared" si="1503"/>
        <v>5108.6899999999996</v>
      </c>
      <c r="DK135" s="300">
        <f t="shared" si="1509"/>
        <v>0</v>
      </c>
      <c r="DL135" s="5">
        <f t="shared" si="1509"/>
        <v>0</v>
      </c>
      <c r="DM135" s="300">
        <f t="shared" si="1509"/>
        <v>5108.6899999999996</v>
      </c>
      <c r="DN135" s="124">
        <f t="shared" si="1509"/>
        <v>0</v>
      </c>
      <c r="DO135" s="5">
        <f t="shared" si="1509"/>
        <v>0</v>
      </c>
      <c r="DP135" s="124">
        <f t="shared" si="1509"/>
        <v>5108.6899999999996</v>
      </c>
      <c r="DQ135" s="33">
        <f t="shared" si="1503"/>
        <v>5108.6899999999996</v>
      </c>
      <c r="DR135" s="33"/>
      <c r="DS135" s="33"/>
      <c r="DT135" s="33"/>
      <c r="DU135" s="33"/>
      <c r="DV135" s="33"/>
      <c r="DW135" s="33">
        <f t="shared" si="1503"/>
        <v>0</v>
      </c>
      <c r="DX135" s="33">
        <f t="shared" si="1503"/>
        <v>0</v>
      </c>
      <c r="DY135" s="33">
        <f t="shared" si="1503"/>
        <v>0</v>
      </c>
      <c r="DZ135" s="33">
        <f t="shared" si="1503"/>
        <v>5108.6899999999996</v>
      </c>
      <c r="EA135" s="33">
        <f t="shared" si="1503"/>
        <v>0</v>
      </c>
      <c r="EB135" s="33">
        <f t="shared" si="1503"/>
        <v>0</v>
      </c>
      <c r="EC135" s="33">
        <f t="shared" si="1503"/>
        <v>0</v>
      </c>
      <c r="ED135" s="33">
        <f t="shared" si="859"/>
        <v>5108.6899999999996</v>
      </c>
      <c r="EE135" s="33">
        <f t="shared" si="1503"/>
        <v>0</v>
      </c>
      <c r="EF135" s="33">
        <f t="shared" si="861"/>
        <v>5108.6899999999996</v>
      </c>
      <c r="EG135" s="33">
        <f t="shared" si="1503"/>
        <v>0</v>
      </c>
      <c r="EH135" s="33">
        <f t="shared" si="863"/>
        <v>5108.6899999999996</v>
      </c>
      <c r="EI135" s="301">
        <f t="shared" si="1503"/>
        <v>0</v>
      </c>
      <c r="EJ135" s="5">
        <f t="shared" si="1503"/>
        <v>0</v>
      </c>
      <c r="EK135" s="33">
        <f t="shared" si="1503"/>
        <v>5108.6899999999996</v>
      </c>
      <c r="EL135" s="124">
        <f t="shared" si="1510"/>
        <v>0</v>
      </c>
      <c r="EM135" s="5">
        <f t="shared" si="1510"/>
        <v>0</v>
      </c>
      <c r="EN135" s="124">
        <f t="shared" si="1510"/>
        <v>5108.6899999999996</v>
      </c>
      <c r="EO135" s="302">
        <f t="shared" si="1510"/>
        <v>0</v>
      </c>
      <c r="EP135" s="5">
        <f t="shared" si="1510"/>
        <v>0</v>
      </c>
      <c r="EQ135" s="302">
        <f t="shared" si="1510"/>
        <v>5108.6899999999996</v>
      </c>
      <c r="ER135" s="5">
        <f t="shared" si="1510"/>
        <v>2556</v>
      </c>
      <c r="ES135" s="196">
        <f t="shared" si="867"/>
        <v>50.032395780522997</v>
      </c>
      <c r="ET135" s="5">
        <f t="shared" si="1511"/>
        <v>0</v>
      </c>
      <c r="EU135" s="2"/>
      <c r="EV135" s="2"/>
    </row>
    <row r="136" spans="1:180" s="38" customFormat="1" ht="76.5" hidden="1" customHeight="1" outlineLevel="4" x14ac:dyDescent="0.25">
      <c r="A136" s="70" t="s">
        <v>149</v>
      </c>
      <c r="B136" s="71" t="s">
        <v>74</v>
      </c>
      <c r="C136" s="4"/>
      <c r="D136" s="4"/>
      <c r="E136" s="71" t="s">
        <v>90</v>
      </c>
      <c r="F136" s="71" t="s">
        <v>85</v>
      </c>
      <c r="G136" s="71" t="s">
        <v>0</v>
      </c>
      <c r="H136" s="72">
        <v>80323</v>
      </c>
      <c r="I136" s="72">
        <v>611</v>
      </c>
      <c r="J136" s="8">
        <v>5108.6899999999996</v>
      </c>
      <c r="K136" s="8"/>
      <c r="L136" s="8"/>
      <c r="M136" s="8"/>
      <c r="N136" s="8"/>
      <c r="O136" s="8"/>
      <c r="P136" s="35">
        <f t="shared" ref="P136" si="1512">Q136</f>
        <v>0</v>
      </c>
      <c r="Q136" s="35"/>
      <c r="R136" s="35"/>
      <c r="S136" s="35">
        <f t="shared" ref="S136" si="1513">J136+P136</f>
        <v>5108.6899999999996</v>
      </c>
      <c r="T136" s="43">
        <f>SUM(U136:AE136)</f>
        <v>0</v>
      </c>
      <c r="U136" s="35"/>
      <c r="V136" s="35"/>
      <c r="W136" s="35"/>
      <c r="X136" s="35"/>
      <c r="Y136" s="35"/>
      <c r="Z136" s="35"/>
      <c r="AA136" s="35"/>
      <c r="AB136" s="35"/>
      <c r="AC136" s="8"/>
      <c r="AD136" s="35"/>
      <c r="AE136" s="35"/>
      <c r="AF136" s="43">
        <f>T136+S136</f>
        <v>5108.6899999999996</v>
      </c>
      <c r="AG136" s="43">
        <f t="shared" ref="AG136" si="1514">SUM(AH136:AU136)</f>
        <v>0</v>
      </c>
      <c r="AH136" s="8"/>
      <c r="AI136" s="8"/>
      <c r="AJ136" s="8"/>
      <c r="AK136" s="8"/>
      <c r="AL136" s="8"/>
      <c r="AM136" s="8"/>
      <c r="AN136" s="8"/>
      <c r="AO136" s="8"/>
      <c r="AP136" s="8"/>
      <c r="AQ136" s="8"/>
      <c r="AR136" s="8"/>
      <c r="AS136" s="8"/>
      <c r="AT136" s="8"/>
      <c r="AU136" s="8"/>
      <c r="AV136" s="43">
        <f t="shared" ref="AV136" si="1515">AF136+AG136</f>
        <v>5108.6899999999996</v>
      </c>
      <c r="AW136" s="37">
        <f t="shared" ref="AW136" si="1516">SUM(AX136:BG136)</f>
        <v>0</v>
      </c>
      <c r="AX136" s="8"/>
      <c r="AY136" s="8"/>
      <c r="AZ136" s="8"/>
      <c r="BA136" s="8"/>
      <c r="BB136" s="8"/>
      <c r="BC136" s="8"/>
      <c r="BD136" s="8"/>
      <c r="BE136" s="8"/>
      <c r="BF136" s="8"/>
      <c r="BG136" s="8"/>
      <c r="BH136" s="43">
        <f t="shared" ref="BH136" si="1517">AV136+AW136</f>
        <v>5108.6899999999996</v>
      </c>
      <c r="BI136" s="165">
        <f t="shared" ref="BI136" si="1518">SUM(BJ136:BR136)</f>
        <v>0</v>
      </c>
      <c r="BJ136" s="35"/>
      <c r="BK136" s="35"/>
      <c r="BL136" s="35"/>
      <c r="BM136" s="35"/>
      <c r="BN136" s="35"/>
      <c r="BO136" s="35"/>
      <c r="BP136" s="35"/>
      <c r="BQ136" s="35"/>
      <c r="BR136" s="35"/>
      <c r="BS136" s="43">
        <f t="shared" ref="BS136" si="1519">BH136+BI136</f>
        <v>5108.6899999999996</v>
      </c>
      <c r="BT136" s="181">
        <f t="shared" ref="BT136" si="1520">SUM(BU136:CB136)</f>
        <v>0</v>
      </c>
      <c r="BU136" s="19"/>
      <c r="BV136" s="19"/>
      <c r="BW136" s="19"/>
      <c r="BX136" s="19"/>
      <c r="BY136" s="19"/>
      <c r="BZ136" s="19"/>
      <c r="CA136" s="19"/>
      <c r="CB136" s="19"/>
      <c r="CC136" s="43">
        <f t="shared" ref="CC136" si="1521">BS136+BT136</f>
        <v>5108.6899999999996</v>
      </c>
      <c r="CD136" s="310">
        <f t="shared" ref="CD136" si="1522">CE136+CF136+CG136+CH136+CI136+CJ136+CK136+CL136+CM136+CN136</f>
        <v>0</v>
      </c>
      <c r="CE136" s="39"/>
      <c r="CF136" s="39"/>
      <c r="CG136" s="39"/>
      <c r="CH136" s="39"/>
      <c r="CI136" s="39"/>
      <c r="CJ136" s="39"/>
      <c r="CK136" s="39"/>
      <c r="CL136" s="39"/>
      <c r="CM136" s="39"/>
      <c r="CN136" s="39"/>
      <c r="CO136" s="310">
        <f t="shared" ref="CO136" si="1523">CC136+CD136</f>
        <v>5108.6899999999996</v>
      </c>
      <c r="CP136" s="35">
        <v>5108.6899999999996</v>
      </c>
      <c r="CQ136" s="35"/>
      <c r="CR136" s="35"/>
      <c r="CS136" s="35"/>
      <c r="CT136" s="35"/>
      <c r="CU136" s="35"/>
      <c r="CV136" s="35">
        <f t="shared" ref="CV136" si="1524">CW136+CX136</f>
        <v>0</v>
      </c>
      <c r="CW136" s="35"/>
      <c r="CX136" s="35"/>
      <c r="CY136" s="35">
        <f t="shared" ref="CY136" si="1525">CP136+CV136</f>
        <v>5108.6899999999996</v>
      </c>
      <c r="CZ136" s="35"/>
      <c r="DA136" s="35"/>
      <c r="DB136" s="35"/>
      <c r="DC136" s="33">
        <f t="shared" si="849"/>
        <v>5108.6899999999996</v>
      </c>
      <c r="DD136" s="35"/>
      <c r="DE136" s="33">
        <f t="shared" si="851"/>
        <v>5108.6899999999996</v>
      </c>
      <c r="DF136" s="35"/>
      <c r="DG136" s="33">
        <f t="shared" si="853"/>
        <v>5108.6899999999996</v>
      </c>
      <c r="DH136" s="311">
        <f>DI136</f>
        <v>0</v>
      </c>
      <c r="DI136" s="35"/>
      <c r="DJ136" s="43">
        <f>DG136+DH136</f>
        <v>5108.6899999999996</v>
      </c>
      <c r="DK136" s="312">
        <f t="shared" ref="DK136" si="1526">DL136</f>
        <v>0</v>
      </c>
      <c r="DL136" s="39"/>
      <c r="DM136" s="312">
        <f t="shared" ref="DM136" si="1527">DJ136+DK136</f>
        <v>5108.6899999999996</v>
      </c>
      <c r="DN136" s="311">
        <f>DO136</f>
        <v>0</v>
      </c>
      <c r="DO136" s="39">
        <v>0</v>
      </c>
      <c r="DP136" s="311">
        <f>DM136+DN136</f>
        <v>5108.6899999999996</v>
      </c>
      <c r="DQ136" s="35">
        <v>5108.6899999999996</v>
      </c>
      <c r="DR136" s="35"/>
      <c r="DS136" s="35"/>
      <c r="DT136" s="35"/>
      <c r="DU136" s="35"/>
      <c r="DV136" s="35"/>
      <c r="DW136" s="35">
        <f t="shared" ref="DW136" si="1528">DX136+DY136</f>
        <v>0</v>
      </c>
      <c r="DX136" s="35"/>
      <c r="DY136" s="35"/>
      <c r="DZ136" s="43">
        <f t="shared" ref="DZ136" si="1529">DQ136+DW136</f>
        <v>5108.6899999999996</v>
      </c>
      <c r="EA136" s="35"/>
      <c r="EB136" s="35"/>
      <c r="EC136" s="35"/>
      <c r="ED136" s="33">
        <f t="shared" si="859"/>
        <v>5108.6899999999996</v>
      </c>
      <c r="EE136" s="35"/>
      <c r="EF136" s="33">
        <f t="shared" si="861"/>
        <v>5108.6899999999996</v>
      </c>
      <c r="EG136" s="35"/>
      <c r="EH136" s="33">
        <f t="shared" si="863"/>
        <v>5108.6899999999996</v>
      </c>
      <c r="EI136" s="313">
        <f t="shared" ref="EI136" si="1530">EJ136</f>
        <v>0</v>
      </c>
      <c r="EJ136" s="8">
        <v>0</v>
      </c>
      <c r="EK136" s="43">
        <f>EH136+EI136</f>
        <v>5108.6899999999996</v>
      </c>
      <c r="EL136" s="311">
        <f>EM136</f>
        <v>0</v>
      </c>
      <c r="EM136" s="39"/>
      <c r="EN136" s="311">
        <f>EK136+EL136</f>
        <v>5108.6899999999996</v>
      </c>
      <c r="EO136" s="314">
        <f>EP136</f>
        <v>0</v>
      </c>
      <c r="EP136" s="39"/>
      <c r="EQ136" s="314">
        <f>EN136+EO136</f>
        <v>5108.6899999999996</v>
      </c>
      <c r="ER136" s="8">
        <v>2556</v>
      </c>
      <c r="ES136" s="196">
        <f t="shared" si="867"/>
        <v>50.032395780522997</v>
      </c>
      <c r="ET136" s="8"/>
    </row>
    <row r="137" spans="1:180" ht="15" customHeight="1" outlineLevel="1" collapsed="1" x14ac:dyDescent="0.25">
      <c r="A137" s="58" t="s">
        <v>290</v>
      </c>
      <c r="B137" s="4" t="s">
        <v>74</v>
      </c>
      <c r="C137" s="4"/>
      <c r="D137" s="4"/>
      <c r="E137" s="4" t="s">
        <v>90</v>
      </c>
      <c r="F137" s="4" t="s">
        <v>85</v>
      </c>
      <c r="G137" s="4" t="s">
        <v>0</v>
      </c>
      <c r="H137" s="7">
        <v>80450</v>
      </c>
      <c r="I137" s="4"/>
      <c r="J137" s="5">
        <f t="shared" ref="J137:CP137" si="1531">J141+J145</f>
        <v>19504946.969999999</v>
      </c>
      <c r="K137" s="5"/>
      <c r="L137" s="5"/>
      <c r="M137" s="5"/>
      <c r="N137" s="5"/>
      <c r="O137" s="5"/>
      <c r="P137" s="33">
        <f t="shared" ref="P137" si="1532">P141+P145</f>
        <v>0</v>
      </c>
      <c r="Q137" s="33">
        <f t="shared" ref="Q137:AF140" si="1533">Q141+Q145</f>
        <v>0</v>
      </c>
      <c r="R137" s="33">
        <f t="shared" si="1533"/>
        <v>0</v>
      </c>
      <c r="S137" s="33">
        <f t="shared" si="1533"/>
        <v>19504946.969999999</v>
      </c>
      <c r="T137" s="33">
        <f t="shared" si="1533"/>
        <v>0</v>
      </c>
      <c r="U137" s="33">
        <f t="shared" si="1533"/>
        <v>0</v>
      </c>
      <c r="V137" s="33">
        <f t="shared" si="1533"/>
        <v>0</v>
      </c>
      <c r="W137" s="33">
        <f t="shared" ref="W137:AE140" si="1534">W141+W145</f>
        <v>0</v>
      </c>
      <c r="X137" s="33">
        <f t="shared" si="1534"/>
        <v>0</v>
      </c>
      <c r="Y137" s="33">
        <f t="shared" si="1534"/>
        <v>0</v>
      </c>
      <c r="Z137" s="33">
        <f t="shared" ref="Z137:AA140" si="1535">Z141+Z145</f>
        <v>0</v>
      </c>
      <c r="AA137" s="33">
        <f t="shared" si="1535"/>
        <v>0</v>
      </c>
      <c r="AB137" s="33">
        <f t="shared" si="1534"/>
        <v>0</v>
      </c>
      <c r="AC137" s="5">
        <f t="shared" si="1534"/>
        <v>0</v>
      </c>
      <c r="AD137" s="33">
        <f t="shared" si="1534"/>
        <v>0</v>
      </c>
      <c r="AE137" s="33">
        <f t="shared" si="1534"/>
        <v>0</v>
      </c>
      <c r="AF137" s="33">
        <f t="shared" si="1533"/>
        <v>19504946.969999999</v>
      </c>
      <c r="AG137" s="5">
        <f t="shared" ref="AG137:AT137" si="1536">AG141+AG145</f>
        <v>0</v>
      </c>
      <c r="AH137" s="5">
        <f t="shared" si="1536"/>
        <v>0</v>
      </c>
      <c r="AI137" s="5">
        <f t="shared" ref="AI137:AL139" si="1537">AI141+AI145</f>
        <v>0</v>
      </c>
      <c r="AJ137" s="5">
        <f t="shared" si="1537"/>
        <v>0</v>
      </c>
      <c r="AK137" s="5">
        <f t="shared" si="1537"/>
        <v>0</v>
      </c>
      <c r="AL137" s="5">
        <f t="shared" si="1537"/>
        <v>0</v>
      </c>
      <c r="AM137" s="5">
        <f t="shared" si="1536"/>
        <v>0</v>
      </c>
      <c r="AN137" s="5">
        <f t="shared" si="1536"/>
        <v>0</v>
      </c>
      <c r="AO137" s="5">
        <f t="shared" si="1536"/>
        <v>0</v>
      </c>
      <c r="AP137" s="5">
        <f t="shared" ref="AP137" si="1538">AP141+AP145</f>
        <v>0</v>
      </c>
      <c r="AQ137" s="5">
        <f t="shared" ref="AQ137:AS137" si="1539">AQ141+AQ145</f>
        <v>0</v>
      </c>
      <c r="AR137" s="5">
        <f t="shared" si="1539"/>
        <v>0</v>
      </c>
      <c r="AS137" s="5">
        <f t="shared" si="1539"/>
        <v>0</v>
      </c>
      <c r="AT137" s="5">
        <f t="shared" si="1536"/>
        <v>0</v>
      </c>
      <c r="AU137" s="5">
        <f t="shared" ref="AU137:BS140" si="1540">AU141+AU145</f>
        <v>0</v>
      </c>
      <c r="AV137" s="33">
        <f t="shared" si="1540"/>
        <v>19504946.969999999</v>
      </c>
      <c r="AW137" s="5">
        <f t="shared" si="1540"/>
        <v>-715223.35000000009</v>
      </c>
      <c r="AX137" s="5">
        <f t="shared" si="1540"/>
        <v>-550718.4</v>
      </c>
      <c r="AY137" s="5">
        <f t="shared" si="1540"/>
        <v>-164504.95000000001</v>
      </c>
      <c r="AZ137" s="5">
        <f t="shared" ref="AZ137:BD137" si="1541">AZ141+AZ145</f>
        <v>0</v>
      </c>
      <c r="BA137" s="5">
        <f t="shared" si="1541"/>
        <v>0</v>
      </c>
      <c r="BB137" s="5">
        <f t="shared" si="1541"/>
        <v>0</v>
      </c>
      <c r="BC137" s="5">
        <f t="shared" si="1541"/>
        <v>0</v>
      </c>
      <c r="BD137" s="5">
        <f t="shared" si="1541"/>
        <v>0</v>
      </c>
      <c r="BE137" s="5">
        <f t="shared" ref="BE137:BG137" si="1542">BE141+BE145</f>
        <v>0</v>
      </c>
      <c r="BF137" s="5">
        <f t="shared" si="1542"/>
        <v>0</v>
      </c>
      <c r="BG137" s="5">
        <f t="shared" si="1542"/>
        <v>0</v>
      </c>
      <c r="BH137" s="33">
        <f t="shared" si="1540"/>
        <v>18789723.619999997</v>
      </c>
      <c r="BI137" s="163">
        <f t="shared" si="1540"/>
        <v>340539.14</v>
      </c>
      <c r="BJ137" s="33">
        <f t="shared" si="1540"/>
        <v>261550.8</v>
      </c>
      <c r="BK137" s="33">
        <f t="shared" si="1540"/>
        <v>78988.34</v>
      </c>
      <c r="BL137" s="33">
        <f t="shared" si="1540"/>
        <v>0</v>
      </c>
      <c r="BM137" s="33">
        <f t="shared" ref="BM137:BO137" si="1543">BM141+BM145</f>
        <v>0</v>
      </c>
      <c r="BN137" s="33">
        <f t="shared" si="1543"/>
        <v>0</v>
      </c>
      <c r="BO137" s="33">
        <f t="shared" si="1543"/>
        <v>0</v>
      </c>
      <c r="BP137" s="33">
        <f t="shared" si="1540"/>
        <v>0</v>
      </c>
      <c r="BQ137" s="33">
        <f t="shared" ref="BQ137:BR137" si="1544">BQ141+BQ145</f>
        <v>0</v>
      </c>
      <c r="BR137" s="33">
        <f t="shared" si="1544"/>
        <v>0</v>
      </c>
      <c r="BS137" s="33">
        <f t="shared" si="1540"/>
        <v>19130262.759999998</v>
      </c>
      <c r="BT137" s="298">
        <f t="shared" ref="BT137:BY137" si="1545">BT141+BT145</f>
        <v>0</v>
      </c>
      <c r="BU137" s="5">
        <f t="shared" ref="BU137:BX137" si="1546">BU141+BU145</f>
        <v>0</v>
      </c>
      <c r="BV137" s="5">
        <f t="shared" si="1546"/>
        <v>0</v>
      </c>
      <c r="BW137" s="5">
        <f t="shared" si="1546"/>
        <v>0</v>
      </c>
      <c r="BX137" s="5">
        <f t="shared" si="1546"/>
        <v>0</v>
      </c>
      <c r="BY137" s="5">
        <f t="shared" si="1545"/>
        <v>0</v>
      </c>
      <c r="BZ137" s="5">
        <f t="shared" ref="BZ137:CA137" si="1547">BZ141+BZ145</f>
        <v>0</v>
      </c>
      <c r="CA137" s="5">
        <f t="shared" si="1547"/>
        <v>0</v>
      </c>
      <c r="CB137" s="5">
        <f t="shared" ref="CB137:CO137" si="1548">CB141+CB145</f>
        <v>0</v>
      </c>
      <c r="CC137" s="33">
        <f t="shared" si="1548"/>
        <v>19130262.759999998</v>
      </c>
      <c r="CD137" s="74">
        <f t="shared" ref="CD137:CF137" si="1549">CD141+CD145</f>
        <v>0</v>
      </c>
      <c r="CE137" s="5">
        <f t="shared" si="1549"/>
        <v>0</v>
      </c>
      <c r="CF137" s="5">
        <f t="shared" si="1549"/>
        <v>0</v>
      </c>
      <c r="CG137" s="5">
        <f t="shared" si="1548"/>
        <v>0</v>
      </c>
      <c r="CH137" s="5">
        <f t="shared" si="1548"/>
        <v>0</v>
      </c>
      <c r="CI137" s="5">
        <f t="shared" si="1548"/>
        <v>0</v>
      </c>
      <c r="CJ137" s="5">
        <f t="shared" ref="CJ137:CL137" si="1550">CJ141+CJ145</f>
        <v>0</v>
      </c>
      <c r="CK137" s="5">
        <f t="shared" si="1550"/>
        <v>0</v>
      </c>
      <c r="CL137" s="5">
        <f t="shared" si="1550"/>
        <v>0</v>
      </c>
      <c r="CM137" s="5">
        <f t="shared" si="1548"/>
        <v>0</v>
      </c>
      <c r="CN137" s="5">
        <f t="shared" si="1548"/>
        <v>0</v>
      </c>
      <c r="CO137" s="74">
        <f t="shared" si="1548"/>
        <v>19130262.759999998</v>
      </c>
      <c r="CP137" s="33">
        <f t="shared" si="1531"/>
        <v>19541720.100000001</v>
      </c>
      <c r="CQ137" s="33"/>
      <c r="CR137" s="33"/>
      <c r="CS137" s="33"/>
      <c r="CT137" s="33"/>
      <c r="CU137" s="33"/>
      <c r="CV137" s="33">
        <f t="shared" ref="CV137:DB140" si="1551">CV141+CV145</f>
        <v>0</v>
      </c>
      <c r="CW137" s="33">
        <f t="shared" si="1551"/>
        <v>0</v>
      </c>
      <c r="CX137" s="33">
        <f t="shared" si="1551"/>
        <v>0</v>
      </c>
      <c r="CY137" s="33">
        <f t="shared" si="1551"/>
        <v>19541720.100000001</v>
      </c>
      <c r="CZ137" s="33">
        <f t="shared" si="1551"/>
        <v>0</v>
      </c>
      <c r="DA137" s="33">
        <f t="shared" si="1551"/>
        <v>0</v>
      </c>
      <c r="DB137" s="33">
        <f t="shared" si="1551"/>
        <v>0</v>
      </c>
      <c r="DC137" s="33">
        <f t="shared" ref="DC137:DC200" si="1552">CY137+CZ137</f>
        <v>19541720.100000001</v>
      </c>
      <c r="DD137" s="33">
        <f t="shared" ref="DD137:DD140" si="1553">DD141+DD145</f>
        <v>0</v>
      </c>
      <c r="DE137" s="33">
        <f t="shared" ref="DE137:DE200" si="1554">DC137+DD137</f>
        <v>19541720.100000001</v>
      </c>
      <c r="DF137" s="33">
        <f t="shared" ref="DF137:DF140" si="1555">DF141+DF145</f>
        <v>0</v>
      </c>
      <c r="DG137" s="33">
        <f t="shared" ref="DG137:DG200" si="1556">DE137+DF137</f>
        <v>19541720.100000001</v>
      </c>
      <c r="DH137" s="299">
        <f t="shared" ref="DH137" si="1557">DH141+DH145</f>
        <v>0</v>
      </c>
      <c r="DI137" s="33">
        <f t="shared" ref="DI137:DP140" si="1558">DI141+DI145</f>
        <v>0</v>
      </c>
      <c r="DJ137" s="33">
        <f t="shared" si="1558"/>
        <v>19541720.100000001</v>
      </c>
      <c r="DK137" s="300">
        <f t="shared" ref="DK137:DL137" si="1559">DK141+DK145</f>
        <v>0</v>
      </c>
      <c r="DL137" s="5">
        <f t="shared" si="1559"/>
        <v>0</v>
      </c>
      <c r="DM137" s="300">
        <f t="shared" si="1558"/>
        <v>19541720.100000001</v>
      </c>
      <c r="DN137" s="124">
        <f t="shared" si="1558"/>
        <v>0</v>
      </c>
      <c r="DO137" s="5">
        <f t="shared" si="1558"/>
        <v>0</v>
      </c>
      <c r="DP137" s="124">
        <f t="shared" si="1558"/>
        <v>19541720.100000001</v>
      </c>
      <c r="DQ137" s="33">
        <f t="shared" ref="DQ137" si="1560">DQ141+DQ145</f>
        <v>19579958.030000001</v>
      </c>
      <c r="DR137" s="33"/>
      <c r="DS137" s="33"/>
      <c r="DT137" s="33"/>
      <c r="DU137" s="33"/>
      <c r="DV137" s="33"/>
      <c r="DW137" s="33">
        <f t="shared" ref="DW137:EC137" si="1561">DW141+DW145</f>
        <v>0</v>
      </c>
      <c r="DX137" s="33">
        <f t="shared" si="1561"/>
        <v>0</v>
      </c>
      <c r="DY137" s="33">
        <f t="shared" si="1561"/>
        <v>0</v>
      </c>
      <c r="DZ137" s="33">
        <f t="shared" si="1561"/>
        <v>19579958.030000001</v>
      </c>
      <c r="EA137" s="33">
        <f t="shared" si="1561"/>
        <v>0</v>
      </c>
      <c r="EB137" s="33">
        <f t="shared" si="1561"/>
        <v>0</v>
      </c>
      <c r="EC137" s="33">
        <f t="shared" si="1561"/>
        <v>0</v>
      </c>
      <c r="ED137" s="33">
        <f t="shared" ref="ED137:ED200" si="1562">DZ137+EA137</f>
        <v>19579958.030000001</v>
      </c>
      <c r="EE137" s="33">
        <f t="shared" ref="EE137" si="1563">EE141+EE145</f>
        <v>0</v>
      </c>
      <c r="EF137" s="33">
        <f t="shared" ref="EF137:EF200" si="1564">ED137+EE137</f>
        <v>19579958.030000001</v>
      </c>
      <c r="EG137" s="33">
        <f t="shared" ref="EG137" si="1565">EG141+EG145</f>
        <v>0</v>
      </c>
      <c r="EH137" s="33">
        <f t="shared" ref="EH137:EH200" si="1566">EF137+EG137</f>
        <v>19579958.030000001</v>
      </c>
      <c r="EI137" s="301">
        <f t="shared" ref="EI137:EJ137" si="1567">EI141+EI145</f>
        <v>0</v>
      </c>
      <c r="EJ137" s="5">
        <f t="shared" si="1567"/>
        <v>0</v>
      </c>
      <c r="EK137" s="33">
        <f t="shared" ref="EK137" si="1568">EK141+EK145</f>
        <v>19579958.030000001</v>
      </c>
      <c r="EL137" s="124">
        <f t="shared" ref="EL137:ER137" si="1569">EL141+EL145</f>
        <v>0</v>
      </c>
      <c r="EM137" s="5">
        <f t="shared" si="1569"/>
        <v>0</v>
      </c>
      <c r="EN137" s="124">
        <f t="shared" ref="EN137:EQ140" si="1570">EN141+EN145</f>
        <v>19579958.030000001</v>
      </c>
      <c r="EO137" s="302">
        <f t="shared" si="1570"/>
        <v>0</v>
      </c>
      <c r="EP137" s="5">
        <f t="shared" si="1570"/>
        <v>0</v>
      </c>
      <c r="EQ137" s="302">
        <f t="shared" si="1570"/>
        <v>19579958.030000001</v>
      </c>
      <c r="ER137" s="5">
        <f t="shared" si="1569"/>
        <v>13256873</v>
      </c>
      <c r="ES137" s="196">
        <f t="shared" ref="ES137:ES200" si="1571">ER137/CC137*100</f>
        <v>69.297913814959017</v>
      </c>
      <c r="ET137" s="5">
        <f t="shared" ref="ET137" si="1572">ET141+ET145</f>
        <v>0</v>
      </c>
      <c r="EU137" s="2"/>
      <c r="EV137" s="2"/>
    </row>
    <row r="138" spans="1:180" ht="38.25" customHeight="1" outlineLevel="2" x14ac:dyDescent="0.25">
      <c r="A138" s="58" t="s">
        <v>196</v>
      </c>
      <c r="B138" s="4" t="s">
        <v>74</v>
      </c>
      <c r="C138" s="4"/>
      <c r="D138" s="4"/>
      <c r="E138" s="4" t="s">
        <v>90</v>
      </c>
      <c r="F138" s="4" t="s">
        <v>85</v>
      </c>
      <c r="G138" s="4" t="s">
        <v>0</v>
      </c>
      <c r="H138" s="7">
        <v>80450</v>
      </c>
      <c r="I138" s="7" t="s">
        <v>25</v>
      </c>
      <c r="J138" s="5">
        <f t="shared" ref="J138:CP138" si="1573">J142+J146</f>
        <v>19504946.969999999</v>
      </c>
      <c r="K138" s="5"/>
      <c r="L138" s="5"/>
      <c r="M138" s="5"/>
      <c r="N138" s="5"/>
      <c r="O138" s="5"/>
      <c r="P138" s="33">
        <f t="shared" ref="P138" si="1574">P142+P146</f>
        <v>0</v>
      </c>
      <c r="Q138" s="33">
        <f t="shared" si="1533"/>
        <v>0</v>
      </c>
      <c r="R138" s="33">
        <f t="shared" si="1533"/>
        <v>0</v>
      </c>
      <c r="S138" s="33">
        <f t="shared" si="1533"/>
        <v>19504946.969999999</v>
      </c>
      <c r="T138" s="33">
        <f t="shared" si="1533"/>
        <v>0</v>
      </c>
      <c r="U138" s="33">
        <f t="shared" si="1533"/>
        <v>0</v>
      </c>
      <c r="V138" s="33">
        <f t="shared" si="1533"/>
        <v>0</v>
      </c>
      <c r="W138" s="33">
        <f t="shared" ref="W138:AE138" si="1575">W142+W146</f>
        <v>0</v>
      </c>
      <c r="X138" s="33">
        <f t="shared" si="1534"/>
        <v>0</v>
      </c>
      <c r="Y138" s="33">
        <f t="shared" si="1534"/>
        <v>0</v>
      </c>
      <c r="Z138" s="33">
        <f t="shared" ref="Z138" si="1576">Z142+Z146</f>
        <v>0</v>
      </c>
      <c r="AA138" s="33">
        <f t="shared" si="1535"/>
        <v>0</v>
      </c>
      <c r="AB138" s="33">
        <f t="shared" si="1534"/>
        <v>0</v>
      </c>
      <c r="AC138" s="5">
        <f t="shared" si="1534"/>
        <v>0</v>
      </c>
      <c r="AD138" s="33">
        <f t="shared" si="1534"/>
        <v>0</v>
      </c>
      <c r="AE138" s="33">
        <f t="shared" si="1575"/>
        <v>0</v>
      </c>
      <c r="AF138" s="33">
        <f t="shared" si="1533"/>
        <v>19504946.969999999</v>
      </c>
      <c r="AG138" s="5">
        <f t="shared" ref="AG138:AT138" si="1577">AG142+AG146</f>
        <v>0</v>
      </c>
      <c r="AH138" s="5">
        <f t="shared" si="1577"/>
        <v>0</v>
      </c>
      <c r="AI138" s="5">
        <f t="shared" ref="AI138:AK138" si="1578">AI142+AI146</f>
        <v>0</v>
      </c>
      <c r="AJ138" s="5">
        <f t="shared" si="1578"/>
        <v>0</v>
      </c>
      <c r="AK138" s="5">
        <f t="shared" si="1578"/>
        <v>0</v>
      </c>
      <c r="AL138" s="5">
        <f t="shared" si="1537"/>
        <v>0</v>
      </c>
      <c r="AM138" s="5">
        <f t="shared" si="1577"/>
        <v>0</v>
      </c>
      <c r="AN138" s="5">
        <f t="shared" si="1577"/>
        <v>0</v>
      </c>
      <c r="AO138" s="5">
        <f t="shared" si="1577"/>
        <v>0</v>
      </c>
      <c r="AP138" s="5">
        <f t="shared" ref="AP138" si="1579">AP142+AP146</f>
        <v>0</v>
      </c>
      <c r="AQ138" s="5">
        <f t="shared" ref="AQ138:AS138" si="1580">AQ142+AQ146</f>
        <v>0</v>
      </c>
      <c r="AR138" s="5">
        <f t="shared" si="1580"/>
        <v>0</v>
      </c>
      <c r="AS138" s="5">
        <f t="shared" si="1580"/>
        <v>0</v>
      </c>
      <c r="AT138" s="5">
        <f t="shared" si="1577"/>
        <v>0</v>
      </c>
      <c r="AU138" s="5">
        <f t="shared" si="1540"/>
        <v>0</v>
      </c>
      <c r="AV138" s="33">
        <f t="shared" si="1540"/>
        <v>19504946.969999999</v>
      </c>
      <c r="AW138" s="5">
        <f t="shared" si="1540"/>
        <v>-715223.35000000009</v>
      </c>
      <c r="AX138" s="5">
        <f t="shared" si="1540"/>
        <v>-550718.4</v>
      </c>
      <c r="AY138" s="5">
        <f t="shared" si="1540"/>
        <v>-164504.95000000001</v>
      </c>
      <c r="AZ138" s="5">
        <f t="shared" ref="AZ138:BD138" si="1581">AZ142+AZ146</f>
        <v>0</v>
      </c>
      <c r="BA138" s="5">
        <f t="shared" si="1581"/>
        <v>0</v>
      </c>
      <c r="BB138" s="5">
        <f t="shared" si="1581"/>
        <v>0</v>
      </c>
      <c r="BC138" s="5">
        <f t="shared" si="1581"/>
        <v>0</v>
      </c>
      <c r="BD138" s="5">
        <f t="shared" si="1581"/>
        <v>0</v>
      </c>
      <c r="BE138" s="5">
        <f t="shared" ref="BE138:BG138" si="1582">BE142+BE146</f>
        <v>0</v>
      </c>
      <c r="BF138" s="5">
        <f t="shared" si="1582"/>
        <v>0</v>
      </c>
      <c r="BG138" s="5">
        <f t="shared" si="1582"/>
        <v>0</v>
      </c>
      <c r="BH138" s="33">
        <f t="shared" si="1540"/>
        <v>18789723.619999997</v>
      </c>
      <c r="BI138" s="163">
        <f t="shared" si="1540"/>
        <v>340539.14</v>
      </c>
      <c r="BJ138" s="33">
        <f t="shared" si="1540"/>
        <v>261550.8</v>
      </c>
      <c r="BK138" s="33">
        <f t="shared" si="1540"/>
        <v>78988.34</v>
      </c>
      <c r="BL138" s="33">
        <f t="shared" si="1540"/>
        <v>0</v>
      </c>
      <c r="BM138" s="33">
        <f t="shared" ref="BM138:BO138" si="1583">BM142+BM146</f>
        <v>0</v>
      </c>
      <c r="BN138" s="33">
        <f t="shared" si="1583"/>
        <v>0</v>
      </c>
      <c r="BO138" s="33">
        <f t="shared" si="1583"/>
        <v>0</v>
      </c>
      <c r="BP138" s="33">
        <f t="shared" si="1540"/>
        <v>0</v>
      </c>
      <c r="BQ138" s="33">
        <f t="shared" ref="BQ138:BR138" si="1584">BQ142+BQ146</f>
        <v>0</v>
      </c>
      <c r="BR138" s="33">
        <f t="shared" si="1584"/>
        <v>0</v>
      </c>
      <c r="BS138" s="33">
        <f t="shared" si="1540"/>
        <v>19130262.759999998</v>
      </c>
      <c r="BT138" s="298">
        <f t="shared" ref="BT138:BY138" si="1585">BT142+BT146</f>
        <v>0</v>
      </c>
      <c r="BU138" s="5">
        <f t="shared" ref="BU138:BX138" si="1586">BU142+BU146</f>
        <v>0</v>
      </c>
      <c r="BV138" s="5">
        <f t="shared" si="1586"/>
        <v>0</v>
      </c>
      <c r="BW138" s="5">
        <f t="shared" si="1586"/>
        <v>0</v>
      </c>
      <c r="BX138" s="5">
        <f t="shared" si="1586"/>
        <v>0</v>
      </c>
      <c r="BY138" s="5">
        <f t="shared" si="1585"/>
        <v>0</v>
      </c>
      <c r="BZ138" s="5">
        <f t="shared" ref="BZ138:CA138" si="1587">BZ142+BZ146</f>
        <v>0</v>
      </c>
      <c r="CA138" s="5">
        <f t="shared" si="1587"/>
        <v>0</v>
      </c>
      <c r="CB138" s="5">
        <f t="shared" ref="CB138:CO138" si="1588">CB142+CB146</f>
        <v>0</v>
      </c>
      <c r="CC138" s="33">
        <f t="shared" si="1588"/>
        <v>19130262.759999998</v>
      </c>
      <c r="CD138" s="74">
        <f t="shared" ref="CD138:CF138" si="1589">CD142+CD146</f>
        <v>0</v>
      </c>
      <c r="CE138" s="5">
        <f t="shared" si="1589"/>
        <v>0</v>
      </c>
      <c r="CF138" s="5">
        <f t="shared" si="1589"/>
        <v>0</v>
      </c>
      <c r="CG138" s="5">
        <f t="shared" si="1588"/>
        <v>0</v>
      </c>
      <c r="CH138" s="5">
        <f t="shared" si="1588"/>
        <v>0</v>
      </c>
      <c r="CI138" s="5">
        <f t="shared" si="1588"/>
        <v>0</v>
      </c>
      <c r="CJ138" s="5">
        <f t="shared" ref="CJ138:CL138" si="1590">CJ142+CJ146</f>
        <v>0</v>
      </c>
      <c r="CK138" s="5">
        <f t="shared" si="1590"/>
        <v>0</v>
      </c>
      <c r="CL138" s="5">
        <f t="shared" si="1590"/>
        <v>0</v>
      </c>
      <c r="CM138" s="5">
        <f t="shared" si="1588"/>
        <v>0</v>
      </c>
      <c r="CN138" s="5">
        <f t="shared" si="1588"/>
        <v>0</v>
      </c>
      <c r="CO138" s="74">
        <f t="shared" si="1588"/>
        <v>19130262.759999998</v>
      </c>
      <c r="CP138" s="33">
        <f t="shared" si="1573"/>
        <v>19541720.100000001</v>
      </c>
      <c r="CQ138" s="33"/>
      <c r="CR138" s="33"/>
      <c r="CS138" s="33"/>
      <c r="CT138" s="33"/>
      <c r="CU138" s="33"/>
      <c r="CV138" s="33">
        <f t="shared" si="1551"/>
        <v>0</v>
      </c>
      <c r="CW138" s="33">
        <f t="shared" si="1551"/>
        <v>0</v>
      </c>
      <c r="CX138" s="33">
        <f t="shared" si="1551"/>
        <v>0</v>
      </c>
      <c r="CY138" s="33">
        <f t="shared" si="1551"/>
        <v>19541720.100000001</v>
      </c>
      <c r="CZ138" s="33">
        <f t="shared" si="1551"/>
        <v>0</v>
      </c>
      <c r="DA138" s="33">
        <f t="shared" si="1551"/>
        <v>0</v>
      </c>
      <c r="DB138" s="33">
        <f t="shared" si="1551"/>
        <v>0</v>
      </c>
      <c r="DC138" s="33">
        <f t="shared" si="1552"/>
        <v>19541720.100000001</v>
      </c>
      <c r="DD138" s="33">
        <f t="shared" si="1553"/>
        <v>0</v>
      </c>
      <c r="DE138" s="33">
        <f t="shared" si="1554"/>
        <v>19541720.100000001</v>
      </c>
      <c r="DF138" s="33">
        <f t="shared" si="1555"/>
        <v>0</v>
      </c>
      <c r="DG138" s="33">
        <f t="shared" si="1556"/>
        <v>19541720.100000001</v>
      </c>
      <c r="DH138" s="299">
        <f t="shared" ref="DH138" si="1591">DH142+DH146</f>
        <v>0</v>
      </c>
      <c r="DI138" s="33">
        <f t="shared" si="1558"/>
        <v>0</v>
      </c>
      <c r="DJ138" s="33">
        <f t="shared" si="1558"/>
        <v>19541720.100000001</v>
      </c>
      <c r="DK138" s="300">
        <f t="shared" ref="DK138:DL138" si="1592">DK142+DK146</f>
        <v>0</v>
      </c>
      <c r="DL138" s="5">
        <f t="shared" si="1592"/>
        <v>0</v>
      </c>
      <c r="DM138" s="300">
        <f t="shared" si="1558"/>
        <v>19541720.100000001</v>
      </c>
      <c r="DN138" s="124">
        <f t="shared" si="1558"/>
        <v>0</v>
      </c>
      <c r="DO138" s="5">
        <f t="shared" si="1558"/>
        <v>0</v>
      </c>
      <c r="DP138" s="124">
        <f t="shared" si="1558"/>
        <v>19541720.100000001</v>
      </c>
      <c r="DQ138" s="33">
        <f t="shared" ref="DQ138" si="1593">DQ142+DQ146</f>
        <v>19579958.030000001</v>
      </c>
      <c r="DR138" s="33"/>
      <c r="DS138" s="33"/>
      <c r="DT138" s="33"/>
      <c r="DU138" s="33"/>
      <c r="DV138" s="33"/>
      <c r="DW138" s="33">
        <f t="shared" ref="DW138:EC138" si="1594">DW142+DW146</f>
        <v>0</v>
      </c>
      <c r="DX138" s="33">
        <f t="shared" si="1594"/>
        <v>0</v>
      </c>
      <c r="DY138" s="33">
        <f t="shared" si="1594"/>
        <v>0</v>
      </c>
      <c r="DZ138" s="33">
        <f t="shared" si="1594"/>
        <v>19579958.030000001</v>
      </c>
      <c r="EA138" s="33">
        <f t="shared" si="1594"/>
        <v>0</v>
      </c>
      <c r="EB138" s="33">
        <f t="shared" si="1594"/>
        <v>0</v>
      </c>
      <c r="EC138" s="33">
        <f t="shared" si="1594"/>
        <v>0</v>
      </c>
      <c r="ED138" s="33">
        <f t="shared" si="1562"/>
        <v>19579958.030000001</v>
      </c>
      <c r="EE138" s="33">
        <f t="shared" ref="EE138" si="1595">EE142+EE146</f>
        <v>0</v>
      </c>
      <c r="EF138" s="33">
        <f t="shared" si="1564"/>
        <v>19579958.030000001</v>
      </c>
      <c r="EG138" s="33">
        <f t="shared" ref="EG138" si="1596">EG142+EG146</f>
        <v>0</v>
      </c>
      <c r="EH138" s="33">
        <f t="shared" si="1566"/>
        <v>19579958.030000001</v>
      </c>
      <c r="EI138" s="301">
        <f t="shared" ref="EI138:EJ138" si="1597">EI142+EI146</f>
        <v>0</v>
      </c>
      <c r="EJ138" s="5">
        <f t="shared" si="1597"/>
        <v>0</v>
      </c>
      <c r="EK138" s="33">
        <f t="shared" ref="EK138" si="1598">EK142+EK146</f>
        <v>19579958.030000001</v>
      </c>
      <c r="EL138" s="124">
        <f t="shared" ref="EL138:ER138" si="1599">EL142+EL146</f>
        <v>0</v>
      </c>
      <c r="EM138" s="5">
        <f t="shared" si="1599"/>
        <v>0</v>
      </c>
      <c r="EN138" s="124">
        <f t="shared" ref="EN138:EP138" si="1600">EN142+EN146</f>
        <v>19579958.030000001</v>
      </c>
      <c r="EO138" s="302">
        <f t="shared" si="1600"/>
        <v>0</v>
      </c>
      <c r="EP138" s="5">
        <f t="shared" si="1600"/>
        <v>0</v>
      </c>
      <c r="EQ138" s="302">
        <f t="shared" si="1570"/>
        <v>19579958.030000001</v>
      </c>
      <c r="ER138" s="5">
        <f t="shared" si="1599"/>
        <v>13256873</v>
      </c>
      <c r="ES138" s="196">
        <f t="shared" si="1571"/>
        <v>69.297913814959017</v>
      </c>
      <c r="ET138" s="5">
        <f t="shared" ref="ET138" si="1601">ET142+ET146</f>
        <v>0</v>
      </c>
      <c r="EU138" s="2"/>
      <c r="EV138" s="2"/>
    </row>
    <row r="139" spans="1:180" ht="25.5" customHeight="1" outlineLevel="3" x14ac:dyDescent="0.25">
      <c r="A139" s="58" t="s">
        <v>197</v>
      </c>
      <c r="B139" s="4" t="s">
        <v>74</v>
      </c>
      <c r="C139" s="4"/>
      <c r="D139" s="4"/>
      <c r="E139" s="4" t="s">
        <v>90</v>
      </c>
      <c r="F139" s="4" t="s">
        <v>85</v>
      </c>
      <c r="G139" s="4" t="s">
        <v>0</v>
      </c>
      <c r="H139" s="7">
        <v>80450</v>
      </c>
      <c r="I139" s="7" t="s">
        <v>26</v>
      </c>
      <c r="J139" s="5">
        <f t="shared" ref="J139:CP139" si="1602">J143+J147</f>
        <v>19504946.969999999</v>
      </c>
      <c r="K139" s="5"/>
      <c r="L139" s="5"/>
      <c r="M139" s="5"/>
      <c r="N139" s="5"/>
      <c r="O139" s="5"/>
      <c r="P139" s="33">
        <f t="shared" ref="P139" si="1603">P143+P147</f>
        <v>0</v>
      </c>
      <c r="Q139" s="33">
        <f t="shared" si="1533"/>
        <v>0</v>
      </c>
      <c r="R139" s="33">
        <f t="shared" si="1533"/>
        <v>0</v>
      </c>
      <c r="S139" s="33">
        <f t="shared" si="1533"/>
        <v>19504946.969999999</v>
      </c>
      <c r="T139" s="33">
        <f t="shared" si="1533"/>
        <v>0</v>
      </c>
      <c r="U139" s="33">
        <f t="shared" si="1533"/>
        <v>0</v>
      </c>
      <c r="V139" s="33">
        <f t="shared" si="1533"/>
        <v>0</v>
      </c>
      <c r="W139" s="33">
        <f t="shared" ref="W139:AE139" si="1604">W143+W147</f>
        <v>0</v>
      </c>
      <c r="X139" s="33">
        <f t="shared" si="1534"/>
        <v>0</v>
      </c>
      <c r="Y139" s="33">
        <f t="shared" si="1534"/>
        <v>0</v>
      </c>
      <c r="Z139" s="33">
        <f t="shared" ref="Z139" si="1605">Z143+Z147</f>
        <v>0</v>
      </c>
      <c r="AA139" s="33">
        <f t="shared" si="1535"/>
        <v>0</v>
      </c>
      <c r="AB139" s="33">
        <f t="shared" si="1534"/>
        <v>0</v>
      </c>
      <c r="AC139" s="5">
        <f t="shared" si="1534"/>
        <v>0</v>
      </c>
      <c r="AD139" s="33">
        <f t="shared" si="1534"/>
        <v>0</v>
      </c>
      <c r="AE139" s="33">
        <f t="shared" si="1604"/>
        <v>0</v>
      </c>
      <c r="AF139" s="33">
        <f t="shared" si="1533"/>
        <v>19504946.969999999</v>
      </c>
      <c r="AG139" s="5">
        <f t="shared" ref="AG139:AT139" si="1606">AG143+AG147</f>
        <v>0</v>
      </c>
      <c r="AH139" s="5">
        <f t="shared" si="1606"/>
        <v>0</v>
      </c>
      <c r="AI139" s="5">
        <f t="shared" ref="AI139:AK139" si="1607">AI143+AI147</f>
        <v>0</v>
      </c>
      <c r="AJ139" s="5">
        <f t="shared" si="1607"/>
        <v>0</v>
      </c>
      <c r="AK139" s="5">
        <f t="shared" si="1607"/>
        <v>0</v>
      </c>
      <c r="AL139" s="5">
        <f t="shared" si="1537"/>
        <v>0</v>
      </c>
      <c r="AM139" s="5">
        <f t="shared" si="1606"/>
        <v>0</v>
      </c>
      <c r="AN139" s="5">
        <f t="shared" si="1606"/>
        <v>0</v>
      </c>
      <c r="AO139" s="5">
        <f t="shared" si="1606"/>
        <v>0</v>
      </c>
      <c r="AP139" s="5">
        <f t="shared" ref="AP139" si="1608">AP143+AP147</f>
        <v>0</v>
      </c>
      <c r="AQ139" s="5">
        <f t="shared" ref="AQ139:AS139" si="1609">AQ143+AQ147</f>
        <v>0</v>
      </c>
      <c r="AR139" s="5">
        <f t="shared" si="1609"/>
        <v>0</v>
      </c>
      <c r="AS139" s="5">
        <f t="shared" si="1609"/>
        <v>0</v>
      </c>
      <c r="AT139" s="5">
        <f t="shared" si="1606"/>
        <v>0</v>
      </c>
      <c r="AU139" s="5">
        <f t="shared" si="1540"/>
        <v>0</v>
      </c>
      <c r="AV139" s="33">
        <f t="shared" si="1540"/>
        <v>19504946.969999999</v>
      </c>
      <c r="AW139" s="5">
        <f t="shared" si="1540"/>
        <v>-715223.35000000009</v>
      </c>
      <c r="AX139" s="5">
        <f t="shared" si="1540"/>
        <v>-550718.4</v>
      </c>
      <c r="AY139" s="5">
        <f t="shared" si="1540"/>
        <v>-164504.95000000001</v>
      </c>
      <c r="AZ139" s="5">
        <f t="shared" ref="AZ139:BD139" si="1610">AZ143+AZ147</f>
        <v>0</v>
      </c>
      <c r="BA139" s="5">
        <f t="shared" si="1610"/>
        <v>0</v>
      </c>
      <c r="BB139" s="5">
        <f t="shared" si="1610"/>
        <v>0</v>
      </c>
      <c r="BC139" s="5">
        <f t="shared" si="1610"/>
        <v>0</v>
      </c>
      <c r="BD139" s="5">
        <f t="shared" si="1610"/>
        <v>0</v>
      </c>
      <c r="BE139" s="5">
        <f t="shared" ref="BE139:BG139" si="1611">BE143+BE147</f>
        <v>0</v>
      </c>
      <c r="BF139" s="5">
        <f t="shared" si="1611"/>
        <v>0</v>
      </c>
      <c r="BG139" s="5">
        <f t="shared" si="1611"/>
        <v>0</v>
      </c>
      <c r="BH139" s="33">
        <f t="shared" si="1540"/>
        <v>18789723.619999997</v>
      </c>
      <c r="BI139" s="163">
        <f t="shared" si="1540"/>
        <v>340539.14</v>
      </c>
      <c r="BJ139" s="33">
        <f t="shared" si="1540"/>
        <v>261550.8</v>
      </c>
      <c r="BK139" s="33">
        <f t="shared" si="1540"/>
        <v>78988.34</v>
      </c>
      <c r="BL139" s="33">
        <f t="shared" si="1540"/>
        <v>0</v>
      </c>
      <c r="BM139" s="33">
        <f t="shared" ref="BM139:BO139" si="1612">BM143+BM147</f>
        <v>0</v>
      </c>
      <c r="BN139" s="33">
        <f t="shared" si="1612"/>
        <v>0</v>
      </c>
      <c r="BO139" s="33">
        <f t="shared" si="1612"/>
        <v>0</v>
      </c>
      <c r="BP139" s="33">
        <f t="shared" si="1540"/>
        <v>0</v>
      </c>
      <c r="BQ139" s="33">
        <f t="shared" ref="BQ139:BR139" si="1613">BQ143+BQ147</f>
        <v>0</v>
      </c>
      <c r="BR139" s="33">
        <f t="shared" si="1613"/>
        <v>0</v>
      </c>
      <c r="BS139" s="33">
        <f t="shared" si="1540"/>
        <v>19130262.759999998</v>
      </c>
      <c r="BT139" s="298">
        <f t="shared" ref="BT139:BY139" si="1614">BT143+BT147</f>
        <v>0</v>
      </c>
      <c r="BU139" s="5">
        <f t="shared" ref="BU139:BX139" si="1615">BU143+BU147</f>
        <v>0</v>
      </c>
      <c r="BV139" s="5">
        <f t="shared" si="1615"/>
        <v>0</v>
      </c>
      <c r="BW139" s="5">
        <f t="shared" si="1615"/>
        <v>0</v>
      </c>
      <c r="BX139" s="5">
        <f t="shared" si="1615"/>
        <v>0</v>
      </c>
      <c r="BY139" s="5">
        <f t="shared" si="1614"/>
        <v>0</v>
      </c>
      <c r="BZ139" s="5">
        <f t="shared" ref="BZ139:CA139" si="1616">BZ143+BZ147</f>
        <v>0</v>
      </c>
      <c r="CA139" s="5">
        <f t="shared" si="1616"/>
        <v>0</v>
      </c>
      <c r="CB139" s="5">
        <f t="shared" ref="CB139:CO139" si="1617">CB143+CB147</f>
        <v>0</v>
      </c>
      <c r="CC139" s="33">
        <f t="shared" si="1617"/>
        <v>19130262.759999998</v>
      </c>
      <c r="CD139" s="74">
        <f t="shared" ref="CD139:CF139" si="1618">CD143+CD147</f>
        <v>0</v>
      </c>
      <c r="CE139" s="5">
        <f t="shared" si="1618"/>
        <v>0</v>
      </c>
      <c r="CF139" s="5">
        <f t="shared" si="1618"/>
        <v>0</v>
      </c>
      <c r="CG139" s="5">
        <f t="shared" si="1617"/>
        <v>0</v>
      </c>
      <c r="CH139" s="5">
        <f t="shared" si="1617"/>
        <v>0</v>
      </c>
      <c r="CI139" s="5">
        <f t="shared" si="1617"/>
        <v>0</v>
      </c>
      <c r="CJ139" s="5">
        <f t="shared" ref="CJ139:CL139" si="1619">CJ143+CJ147</f>
        <v>0</v>
      </c>
      <c r="CK139" s="5">
        <f t="shared" si="1619"/>
        <v>0</v>
      </c>
      <c r="CL139" s="5">
        <f t="shared" si="1619"/>
        <v>0</v>
      </c>
      <c r="CM139" s="5">
        <f t="shared" si="1617"/>
        <v>0</v>
      </c>
      <c r="CN139" s="5">
        <f t="shared" si="1617"/>
        <v>0</v>
      </c>
      <c r="CO139" s="74">
        <f t="shared" si="1617"/>
        <v>19130262.759999998</v>
      </c>
      <c r="CP139" s="33">
        <f t="shared" si="1602"/>
        <v>19541720.100000001</v>
      </c>
      <c r="CQ139" s="33"/>
      <c r="CR139" s="33"/>
      <c r="CS139" s="33"/>
      <c r="CT139" s="33"/>
      <c r="CU139" s="33"/>
      <c r="CV139" s="33">
        <f t="shared" si="1551"/>
        <v>0</v>
      </c>
      <c r="CW139" s="33">
        <f t="shared" si="1551"/>
        <v>0</v>
      </c>
      <c r="CX139" s="33">
        <f t="shared" si="1551"/>
        <v>0</v>
      </c>
      <c r="CY139" s="33">
        <f t="shared" si="1551"/>
        <v>19541720.100000001</v>
      </c>
      <c r="CZ139" s="33">
        <f t="shared" si="1551"/>
        <v>0</v>
      </c>
      <c r="DA139" s="33">
        <f t="shared" si="1551"/>
        <v>0</v>
      </c>
      <c r="DB139" s="33">
        <f t="shared" si="1551"/>
        <v>0</v>
      </c>
      <c r="DC139" s="33">
        <f t="shared" si="1552"/>
        <v>19541720.100000001</v>
      </c>
      <c r="DD139" s="33">
        <f t="shared" si="1553"/>
        <v>0</v>
      </c>
      <c r="DE139" s="33">
        <f t="shared" si="1554"/>
        <v>19541720.100000001</v>
      </c>
      <c r="DF139" s="33">
        <f t="shared" si="1555"/>
        <v>0</v>
      </c>
      <c r="DG139" s="33">
        <f t="shared" si="1556"/>
        <v>19541720.100000001</v>
      </c>
      <c r="DH139" s="299">
        <f t="shared" ref="DH139" si="1620">DH143+DH147</f>
        <v>0</v>
      </c>
      <c r="DI139" s="33">
        <f t="shared" si="1558"/>
        <v>0</v>
      </c>
      <c r="DJ139" s="33">
        <f t="shared" si="1558"/>
        <v>19541720.100000001</v>
      </c>
      <c r="DK139" s="300">
        <f t="shared" ref="DK139:DL139" si="1621">DK143+DK147</f>
        <v>0</v>
      </c>
      <c r="DL139" s="5">
        <f t="shared" si="1621"/>
        <v>0</v>
      </c>
      <c r="DM139" s="300">
        <f t="shared" si="1558"/>
        <v>19541720.100000001</v>
      </c>
      <c r="DN139" s="124">
        <f t="shared" si="1558"/>
        <v>0</v>
      </c>
      <c r="DO139" s="5">
        <f t="shared" si="1558"/>
        <v>0</v>
      </c>
      <c r="DP139" s="124">
        <f t="shared" si="1558"/>
        <v>19541720.100000001</v>
      </c>
      <c r="DQ139" s="33">
        <f t="shared" ref="DQ139" si="1622">DQ143+DQ147</f>
        <v>19579958.030000001</v>
      </c>
      <c r="DR139" s="33"/>
      <c r="DS139" s="33"/>
      <c r="DT139" s="33"/>
      <c r="DU139" s="33"/>
      <c r="DV139" s="33"/>
      <c r="DW139" s="33">
        <f t="shared" ref="DW139:EC139" si="1623">DW143+DW147</f>
        <v>0</v>
      </c>
      <c r="DX139" s="33">
        <f t="shared" si="1623"/>
        <v>0</v>
      </c>
      <c r="DY139" s="33">
        <f t="shared" si="1623"/>
        <v>0</v>
      </c>
      <c r="DZ139" s="33">
        <f t="shared" si="1623"/>
        <v>19579958.030000001</v>
      </c>
      <c r="EA139" s="33">
        <f t="shared" si="1623"/>
        <v>0</v>
      </c>
      <c r="EB139" s="33">
        <f t="shared" si="1623"/>
        <v>0</v>
      </c>
      <c r="EC139" s="33">
        <f t="shared" si="1623"/>
        <v>0</v>
      </c>
      <c r="ED139" s="33">
        <f t="shared" si="1562"/>
        <v>19579958.030000001</v>
      </c>
      <c r="EE139" s="33">
        <f t="shared" ref="EE139" si="1624">EE143+EE147</f>
        <v>0</v>
      </c>
      <c r="EF139" s="33">
        <f t="shared" si="1564"/>
        <v>19579958.030000001</v>
      </c>
      <c r="EG139" s="33">
        <f t="shared" ref="EG139" si="1625">EG143+EG147</f>
        <v>0</v>
      </c>
      <c r="EH139" s="33">
        <f t="shared" si="1566"/>
        <v>19579958.030000001</v>
      </c>
      <c r="EI139" s="301">
        <f t="shared" ref="EI139:EJ139" si="1626">EI143+EI147</f>
        <v>0</v>
      </c>
      <c r="EJ139" s="5">
        <f t="shared" si="1626"/>
        <v>0</v>
      </c>
      <c r="EK139" s="33">
        <f t="shared" ref="EK139" si="1627">EK143+EK147</f>
        <v>19579958.030000001</v>
      </c>
      <c r="EL139" s="124">
        <f t="shared" ref="EL139:ER139" si="1628">EL143+EL147</f>
        <v>0</v>
      </c>
      <c r="EM139" s="5">
        <f t="shared" si="1628"/>
        <v>0</v>
      </c>
      <c r="EN139" s="124">
        <f t="shared" ref="EN139:EP139" si="1629">EN143+EN147</f>
        <v>19579958.030000001</v>
      </c>
      <c r="EO139" s="302">
        <f t="shared" si="1629"/>
        <v>0</v>
      </c>
      <c r="EP139" s="5">
        <f t="shared" si="1629"/>
        <v>0</v>
      </c>
      <c r="EQ139" s="302">
        <f t="shared" si="1570"/>
        <v>19579958.030000001</v>
      </c>
      <c r="ER139" s="5">
        <f t="shared" si="1628"/>
        <v>13256873</v>
      </c>
      <c r="ES139" s="196">
        <f t="shared" si="1571"/>
        <v>69.297913814959017</v>
      </c>
      <c r="ET139" s="5">
        <f t="shared" ref="ET139" si="1630">ET143+ET147</f>
        <v>0</v>
      </c>
      <c r="EU139" s="2"/>
      <c r="EV139" s="2"/>
    </row>
    <row r="140" spans="1:180" s="40" customFormat="1" ht="76.5" hidden="1" customHeight="1" outlineLevel="4" x14ac:dyDescent="0.25">
      <c r="A140" s="70" t="s">
        <v>198</v>
      </c>
      <c r="B140" s="71" t="s">
        <v>74</v>
      </c>
      <c r="C140" s="71"/>
      <c r="D140" s="71"/>
      <c r="E140" s="71" t="s">
        <v>90</v>
      </c>
      <c r="F140" s="71" t="s">
        <v>85</v>
      </c>
      <c r="G140" s="71" t="s">
        <v>0</v>
      </c>
      <c r="H140" s="71">
        <v>80450</v>
      </c>
      <c r="I140" s="72" t="s">
        <v>27</v>
      </c>
      <c r="J140" s="121">
        <f t="shared" ref="J140:CP140" si="1631">J144+J148</f>
        <v>19504946.969999999</v>
      </c>
      <c r="K140" s="121"/>
      <c r="L140" s="121"/>
      <c r="M140" s="121"/>
      <c r="N140" s="121"/>
      <c r="O140" s="121"/>
      <c r="P140" s="51">
        <f t="shared" ref="P140" si="1632">P144+P148</f>
        <v>0</v>
      </c>
      <c r="Q140" s="51">
        <f t="shared" si="1533"/>
        <v>0</v>
      </c>
      <c r="R140" s="51">
        <f t="shared" si="1533"/>
        <v>0</v>
      </c>
      <c r="S140" s="51">
        <f t="shared" si="1533"/>
        <v>19504946.969999999</v>
      </c>
      <c r="T140" s="51">
        <f t="shared" si="1533"/>
        <v>0</v>
      </c>
      <c r="U140" s="51">
        <f t="shared" si="1533"/>
        <v>0</v>
      </c>
      <c r="V140" s="51">
        <f t="shared" si="1533"/>
        <v>0</v>
      </c>
      <c r="W140" s="51">
        <f t="shared" ref="W140:AE140" si="1633">W144+W148</f>
        <v>0</v>
      </c>
      <c r="X140" s="51">
        <f t="shared" si="1534"/>
        <v>0</v>
      </c>
      <c r="Y140" s="51">
        <f t="shared" si="1534"/>
        <v>0</v>
      </c>
      <c r="Z140" s="51">
        <f t="shared" ref="Z140" si="1634">Z144+Z148</f>
        <v>0</v>
      </c>
      <c r="AA140" s="51">
        <f t="shared" si="1535"/>
        <v>0</v>
      </c>
      <c r="AB140" s="51">
        <f t="shared" si="1534"/>
        <v>0</v>
      </c>
      <c r="AC140" s="121">
        <f t="shared" si="1534"/>
        <v>0</v>
      </c>
      <c r="AD140" s="51">
        <f t="shared" si="1534"/>
        <v>0</v>
      </c>
      <c r="AE140" s="51">
        <f t="shared" si="1633"/>
        <v>0</v>
      </c>
      <c r="AF140" s="51">
        <f t="shared" si="1533"/>
        <v>19504946.969999999</v>
      </c>
      <c r="AG140" s="43">
        <f t="shared" ref="AG140" si="1635">SUM(AH140:AU140)</f>
        <v>0</v>
      </c>
      <c r="AH140" s="8"/>
      <c r="AI140" s="8"/>
      <c r="AJ140" s="8"/>
      <c r="AK140" s="8"/>
      <c r="AL140" s="8"/>
      <c r="AM140" s="8"/>
      <c r="AN140" s="8"/>
      <c r="AO140" s="8"/>
      <c r="AP140" s="8"/>
      <c r="AQ140" s="8"/>
      <c r="AR140" s="8"/>
      <c r="AS140" s="8"/>
      <c r="AT140" s="8"/>
      <c r="AU140" s="8"/>
      <c r="AV140" s="43">
        <f t="shared" ref="AV140" si="1636">AF140+AG140</f>
        <v>19504946.969999999</v>
      </c>
      <c r="AW140" s="121">
        <f t="shared" ref="AW140:BD140" si="1637">AW144+AW148</f>
        <v>-715223.35000000009</v>
      </c>
      <c r="AX140" s="121">
        <f t="shared" si="1637"/>
        <v>-550718.4</v>
      </c>
      <c r="AY140" s="121">
        <f t="shared" si="1637"/>
        <v>-164504.95000000001</v>
      </c>
      <c r="AZ140" s="121">
        <f t="shared" si="1637"/>
        <v>0</v>
      </c>
      <c r="BA140" s="121">
        <f t="shared" si="1637"/>
        <v>0</v>
      </c>
      <c r="BB140" s="121">
        <f t="shared" si="1637"/>
        <v>0</v>
      </c>
      <c r="BC140" s="121">
        <f t="shared" si="1637"/>
        <v>0</v>
      </c>
      <c r="BD140" s="121">
        <f t="shared" si="1637"/>
        <v>0</v>
      </c>
      <c r="BE140" s="121">
        <f t="shared" ref="BE140:BG140" si="1638">BE144+BE148</f>
        <v>0</v>
      </c>
      <c r="BF140" s="121">
        <f t="shared" si="1638"/>
        <v>0</v>
      </c>
      <c r="BG140" s="121">
        <f t="shared" si="1638"/>
        <v>0</v>
      </c>
      <c r="BH140" s="51">
        <f t="shared" si="1540"/>
        <v>18789723.619999997</v>
      </c>
      <c r="BI140" s="165">
        <f t="shared" ref="BI140" si="1639">SUM(BJ140:BR140)</f>
        <v>0</v>
      </c>
      <c r="BJ140" s="35"/>
      <c r="BK140" s="35"/>
      <c r="BL140" s="35"/>
      <c r="BM140" s="35"/>
      <c r="BN140" s="35"/>
      <c r="BO140" s="35"/>
      <c r="BP140" s="35"/>
      <c r="BQ140" s="35"/>
      <c r="BR140" s="35"/>
      <c r="BS140" s="43">
        <f t="shared" ref="BS140" si="1640">BH140+BI140</f>
        <v>18789723.619999997</v>
      </c>
      <c r="BT140" s="322">
        <f t="shared" ref="BT140:BY140" si="1641">BT144+BT148</f>
        <v>0</v>
      </c>
      <c r="BU140" s="73">
        <f t="shared" ref="BU140:BX140" si="1642">BU144+BU148</f>
        <v>0</v>
      </c>
      <c r="BV140" s="73">
        <f t="shared" si="1642"/>
        <v>0</v>
      </c>
      <c r="BW140" s="73">
        <f t="shared" si="1642"/>
        <v>0</v>
      </c>
      <c r="BX140" s="73">
        <f t="shared" si="1642"/>
        <v>0</v>
      </c>
      <c r="BY140" s="73">
        <f t="shared" si="1641"/>
        <v>0</v>
      </c>
      <c r="BZ140" s="73">
        <f t="shared" ref="BZ140:CA140" si="1643">BZ144+BZ148</f>
        <v>0</v>
      </c>
      <c r="CA140" s="73">
        <f t="shared" si="1643"/>
        <v>0</v>
      </c>
      <c r="CB140" s="73">
        <f t="shared" ref="CB140:CC140" si="1644">CB144+CB148</f>
        <v>0</v>
      </c>
      <c r="CC140" s="51">
        <f t="shared" si="1644"/>
        <v>19130262.759999998</v>
      </c>
      <c r="CD140" s="310">
        <f t="shared" ref="CD140" si="1645">CE140+CF140+CG140+CH140+CI140+CJ140+CK140+CL140+CM140+CN140</f>
        <v>0</v>
      </c>
      <c r="CE140" s="39"/>
      <c r="CF140" s="39"/>
      <c r="CG140" s="39"/>
      <c r="CH140" s="39"/>
      <c r="CI140" s="39"/>
      <c r="CJ140" s="39"/>
      <c r="CK140" s="39"/>
      <c r="CL140" s="39"/>
      <c r="CM140" s="39"/>
      <c r="CN140" s="39"/>
      <c r="CO140" s="310">
        <f t="shared" ref="CO140" si="1646">CC140+CD140</f>
        <v>19130262.759999998</v>
      </c>
      <c r="CP140" s="51">
        <f t="shared" si="1631"/>
        <v>19541720.100000001</v>
      </c>
      <c r="CQ140" s="51"/>
      <c r="CR140" s="51"/>
      <c r="CS140" s="51"/>
      <c r="CT140" s="51"/>
      <c r="CU140" s="51"/>
      <c r="CV140" s="51">
        <f t="shared" si="1551"/>
        <v>0</v>
      </c>
      <c r="CW140" s="51">
        <f t="shared" si="1551"/>
        <v>0</v>
      </c>
      <c r="CX140" s="51">
        <f t="shared" si="1551"/>
        <v>0</v>
      </c>
      <c r="CY140" s="51">
        <f t="shared" si="1551"/>
        <v>19541720.100000001</v>
      </c>
      <c r="CZ140" s="51">
        <f t="shared" si="1551"/>
        <v>0</v>
      </c>
      <c r="DA140" s="51">
        <f t="shared" si="1551"/>
        <v>0</v>
      </c>
      <c r="DB140" s="51">
        <f t="shared" si="1551"/>
        <v>0</v>
      </c>
      <c r="DC140" s="51">
        <f t="shared" si="1552"/>
        <v>19541720.100000001</v>
      </c>
      <c r="DD140" s="51">
        <f t="shared" si="1553"/>
        <v>0</v>
      </c>
      <c r="DE140" s="33">
        <f t="shared" si="1554"/>
        <v>19541720.100000001</v>
      </c>
      <c r="DF140" s="51">
        <f t="shared" si="1555"/>
        <v>0</v>
      </c>
      <c r="DG140" s="33">
        <f t="shared" si="1556"/>
        <v>19541720.100000001</v>
      </c>
      <c r="DH140" s="315">
        <f t="shared" ref="DH140" si="1647">DH144+DH148</f>
        <v>0</v>
      </c>
      <c r="DI140" s="51">
        <f t="shared" si="1558"/>
        <v>0</v>
      </c>
      <c r="DJ140" s="51">
        <f t="shared" si="1558"/>
        <v>19541720.100000001</v>
      </c>
      <c r="DK140" s="323">
        <f t="shared" ref="DK140:DL140" si="1648">DK144+DK148</f>
        <v>0</v>
      </c>
      <c r="DL140" s="73">
        <f t="shared" si="1648"/>
        <v>0</v>
      </c>
      <c r="DM140" s="323">
        <f t="shared" si="1558"/>
        <v>19541720.100000001</v>
      </c>
      <c r="DN140" s="315">
        <f t="shared" si="1558"/>
        <v>0</v>
      </c>
      <c r="DO140" s="73">
        <f t="shared" si="1558"/>
        <v>0</v>
      </c>
      <c r="DP140" s="315">
        <f t="shared" si="1558"/>
        <v>19541720.100000001</v>
      </c>
      <c r="DQ140" s="51">
        <f t="shared" ref="DQ140" si="1649">DQ144+DQ148</f>
        <v>19579958.030000001</v>
      </c>
      <c r="DR140" s="51"/>
      <c r="DS140" s="51"/>
      <c r="DT140" s="51"/>
      <c r="DU140" s="51"/>
      <c r="DV140" s="51"/>
      <c r="DW140" s="51">
        <f t="shared" ref="DW140:EC140" si="1650">DW144+DW148</f>
        <v>0</v>
      </c>
      <c r="DX140" s="51">
        <f t="shared" si="1650"/>
        <v>0</v>
      </c>
      <c r="DY140" s="51">
        <f t="shared" si="1650"/>
        <v>0</v>
      </c>
      <c r="DZ140" s="51">
        <f t="shared" si="1650"/>
        <v>19579958.030000001</v>
      </c>
      <c r="EA140" s="51">
        <f t="shared" si="1650"/>
        <v>0</v>
      </c>
      <c r="EB140" s="51">
        <f t="shared" si="1650"/>
        <v>0</v>
      </c>
      <c r="EC140" s="51">
        <f t="shared" si="1650"/>
        <v>0</v>
      </c>
      <c r="ED140" s="51">
        <f t="shared" si="1562"/>
        <v>19579958.030000001</v>
      </c>
      <c r="EE140" s="51">
        <f t="shared" ref="EE140" si="1651">EE144+EE148</f>
        <v>0</v>
      </c>
      <c r="EF140" s="33">
        <f t="shared" si="1564"/>
        <v>19579958.030000001</v>
      </c>
      <c r="EG140" s="51">
        <f t="shared" ref="EG140" si="1652">EG144+EG148</f>
        <v>0</v>
      </c>
      <c r="EH140" s="33">
        <f t="shared" si="1566"/>
        <v>19579958.030000001</v>
      </c>
      <c r="EI140" s="316">
        <f t="shared" ref="EI140:EJ140" si="1653">EI144+EI148</f>
        <v>0</v>
      </c>
      <c r="EJ140" s="73">
        <f t="shared" si="1653"/>
        <v>0</v>
      </c>
      <c r="EK140" s="51">
        <f t="shared" ref="EK140" si="1654">EK144+EK148</f>
        <v>19579958.030000001</v>
      </c>
      <c r="EL140" s="315">
        <f t="shared" ref="EL140:ER140" si="1655">EL144+EL148</f>
        <v>0</v>
      </c>
      <c r="EM140" s="73">
        <f t="shared" si="1655"/>
        <v>0</v>
      </c>
      <c r="EN140" s="315">
        <f t="shared" ref="EN140:EP140" si="1656">EN144+EN148</f>
        <v>19579958.030000001</v>
      </c>
      <c r="EO140" s="324">
        <f t="shared" si="1656"/>
        <v>0</v>
      </c>
      <c r="EP140" s="73">
        <f t="shared" si="1656"/>
        <v>0</v>
      </c>
      <c r="EQ140" s="324">
        <f t="shared" si="1570"/>
        <v>19579958.030000001</v>
      </c>
      <c r="ER140" s="121">
        <f t="shared" si="1655"/>
        <v>13256873</v>
      </c>
      <c r="ES140" s="196">
        <f t="shared" si="1571"/>
        <v>69.297913814959017</v>
      </c>
      <c r="ET140" s="73">
        <f t="shared" ref="ET140" si="1657">ET144+ET148</f>
        <v>0</v>
      </c>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row>
    <row r="141" spans="1:180" ht="15" customHeight="1" outlineLevel="4" x14ac:dyDescent="0.25">
      <c r="A141" s="58" t="s">
        <v>146</v>
      </c>
      <c r="B141" s="4" t="s">
        <v>74</v>
      </c>
      <c r="C141" s="4"/>
      <c r="D141" s="4"/>
      <c r="E141" s="4" t="s">
        <v>90</v>
      </c>
      <c r="F141" s="4" t="s">
        <v>85</v>
      </c>
      <c r="G141" s="4" t="s">
        <v>0</v>
      </c>
      <c r="H141" s="4" t="s">
        <v>106</v>
      </c>
      <c r="I141" s="7"/>
      <c r="J141" s="5">
        <f t="shared" ref="J141:EK143" si="1658">J142</f>
        <v>19323669.969999999</v>
      </c>
      <c r="K141" s="5"/>
      <c r="L141" s="5"/>
      <c r="M141" s="5"/>
      <c r="N141" s="5"/>
      <c r="O141" s="5"/>
      <c r="P141" s="33">
        <f t="shared" si="1658"/>
        <v>0</v>
      </c>
      <c r="Q141" s="33">
        <f t="shared" si="1658"/>
        <v>0</v>
      </c>
      <c r="R141" s="33">
        <f t="shared" si="1658"/>
        <v>0</v>
      </c>
      <c r="S141" s="33">
        <f t="shared" si="1658"/>
        <v>19323669.969999999</v>
      </c>
      <c r="T141" s="33">
        <f t="shared" si="1658"/>
        <v>0</v>
      </c>
      <c r="U141" s="33">
        <f t="shared" si="1658"/>
        <v>0</v>
      </c>
      <c r="V141" s="33">
        <f t="shared" si="1658"/>
        <v>0</v>
      </c>
      <c r="W141" s="33">
        <f t="shared" si="1658"/>
        <v>0</v>
      </c>
      <c r="X141" s="33">
        <f t="shared" si="1658"/>
        <v>0</v>
      </c>
      <c r="Y141" s="33">
        <f t="shared" si="1658"/>
        <v>0</v>
      </c>
      <c r="Z141" s="33">
        <f t="shared" si="1658"/>
        <v>0</v>
      </c>
      <c r="AA141" s="33">
        <f t="shared" si="1658"/>
        <v>0</v>
      </c>
      <c r="AB141" s="33">
        <f t="shared" si="1658"/>
        <v>0</v>
      </c>
      <c r="AC141" s="5">
        <f t="shared" si="1658"/>
        <v>0</v>
      </c>
      <c r="AD141" s="33">
        <f t="shared" si="1658"/>
        <v>0</v>
      </c>
      <c r="AE141" s="33">
        <f t="shared" si="1658"/>
        <v>0</v>
      </c>
      <c r="AF141" s="33">
        <f t="shared" si="1658"/>
        <v>19323669.969999999</v>
      </c>
      <c r="AG141" s="5">
        <f t="shared" si="1658"/>
        <v>0</v>
      </c>
      <c r="AH141" s="5">
        <f t="shared" si="1658"/>
        <v>0</v>
      </c>
      <c r="AI141" s="5">
        <f t="shared" si="1658"/>
        <v>0</v>
      </c>
      <c r="AJ141" s="5">
        <f t="shared" si="1658"/>
        <v>0</v>
      </c>
      <c r="AK141" s="5">
        <f t="shared" si="1658"/>
        <v>0</v>
      </c>
      <c r="AL141" s="5">
        <f t="shared" si="1658"/>
        <v>0</v>
      </c>
      <c r="AM141" s="5">
        <f t="shared" si="1658"/>
        <v>0</v>
      </c>
      <c r="AN141" s="5">
        <f t="shared" si="1658"/>
        <v>0</v>
      </c>
      <c r="AO141" s="5">
        <f t="shared" si="1658"/>
        <v>0</v>
      </c>
      <c r="AP141" s="5">
        <f t="shared" si="1658"/>
        <v>0</v>
      </c>
      <c r="AQ141" s="5">
        <f t="shared" si="1658"/>
        <v>0</v>
      </c>
      <c r="AR141" s="5">
        <f t="shared" si="1658"/>
        <v>0</v>
      </c>
      <c r="AS141" s="5">
        <f t="shared" si="1658"/>
        <v>0</v>
      </c>
      <c r="AT141" s="5">
        <f t="shared" si="1658"/>
        <v>0</v>
      </c>
      <c r="AU141" s="5">
        <f t="shared" si="1658"/>
        <v>0</v>
      </c>
      <c r="AV141" s="33">
        <f t="shared" si="1658"/>
        <v>19323669.969999999</v>
      </c>
      <c r="AW141" s="5">
        <f t="shared" si="1658"/>
        <v>-715223.35000000009</v>
      </c>
      <c r="AX141" s="5">
        <f t="shared" si="1658"/>
        <v>-550718.4</v>
      </c>
      <c r="AY141" s="5">
        <f t="shared" si="1658"/>
        <v>-164504.95000000001</v>
      </c>
      <c r="AZ141" s="5">
        <f t="shared" si="1658"/>
        <v>0</v>
      </c>
      <c r="BA141" s="5">
        <f t="shared" si="1658"/>
        <v>0</v>
      </c>
      <c r="BB141" s="5">
        <f t="shared" si="1658"/>
        <v>0</v>
      </c>
      <c r="BC141" s="5">
        <f t="shared" si="1658"/>
        <v>0</v>
      </c>
      <c r="BD141" s="5">
        <f t="shared" si="1658"/>
        <v>0</v>
      </c>
      <c r="BE141" s="5">
        <f t="shared" si="1658"/>
        <v>0</v>
      </c>
      <c r="BF141" s="5">
        <f t="shared" si="1658"/>
        <v>0</v>
      </c>
      <c r="BG141" s="5">
        <f t="shared" si="1658"/>
        <v>0</v>
      </c>
      <c r="BH141" s="33">
        <f t="shared" si="1658"/>
        <v>18608446.619999997</v>
      </c>
      <c r="BI141" s="163">
        <f t="shared" si="1658"/>
        <v>340539.14</v>
      </c>
      <c r="BJ141" s="33">
        <f t="shared" si="1658"/>
        <v>261550.8</v>
      </c>
      <c r="BK141" s="33">
        <f t="shared" si="1658"/>
        <v>78988.34</v>
      </c>
      <c r="BL141" s="33">
        <f t="shared" si="1658"/>
        <v>0</v>
      </c>
      <c r="BM141" s="33">
        <f t="shared" si="1658"/>
        <v>0</v>
      </c>
      <c r="BN141" s="33">
        <f t="shared" si="1658"/>
        <v>0</v>
      </c>
      <c r="BO141" s="33">
        <f t="shared" si="1658"/>
        <v>0</v>
      </c>
      <c r="BP141" s="33">
        <f t="shared" si="1658"/>
        <v>0</v>
      </c>
      <c r="BQ141" s="33">
        <f t="shared" si="1658"/>
        <v>0</v>
      </c>
      <c r="BR141" s="33">
        <f t="shared" si="1658"/>
        <v>0</v>
      </c>
      <c r="BS141" s="33">
        <f t="shared" si="1658"/>
        <v>18948985.759999998</v>
      </c>
      <c r="BT141" s="298">
        <f t="shared" ref="BT141:CB143" si="1659">BT142</f>
        <v>0</v>
      </c>
      <c r="BU141" s="5">
        <f t="shared" si="1659"/>
        <v>0</v>
      </c>
      <c r="BV141" s="5">
        <f t="shared" si="1659"/>
        <v>0</v>
      </c>
      <c r="BW141" s="5">
        <f t="shared" si="1659"/>
        <v>0</v>
      </c>
      <c r="BX141" s="5">
        <f t="shared" si="1659"/>
        <v>0</v>
      </c>
      <c r="BY141" s="5">
        <f t="shared" si="1659"/>
        <v>0</v>
      </c>
      <c r="BZ141" s="5">
        <f t="shared" si="1659"/>
        <v>0</v>
      </c>
      <c r="CA141" s="5">
        <f t="shared" si="1659"/>
        <v>0</v>
      </c>
      <c r="CB141" s="5">
        <f t="shared" si="1659"/>
        <v>0</v>
      </c>
      <c r="CC141" s="33">
        <f t="shared" si="1658"/>
        <v>18948985.759999998</v>
      </c>
      <c r="CD141" s="74">
        <f t="shared" ref="CD141:CF143" si="1660">CD142</f>
        <v>0</v>
      </c>
      <c r="CE141" s="5">
        <f t="shared" si="1660"/>
        <v>0</v>
      </c>
      <c r="CF141" s="5">
        <f t="shared" si="1660"/>
        <v>0</v>
      </c>
      <c r="CG141" s="5">
        <f t="shared" ref="CG141:CI143" si="1661">CG142</f>
        <v>0</v>
      </c>
      <c r="CH141" s="5">
        <f t="shared" si="1661"/>
        <v>0</v>
      </c>
      <c r="CI141" s="5">
        <f t="shared" si="1661"/>
        <v>0</v>
      </c>
      <c r="CJ141" s="5">
        <f t="shared" ref="CJ141:CL143" si="1662">CJ142</f>
        <v>0</v>
      </c>
      <c r="CK141" s="5">
        <f t="shared" si="1662"/>
        <v>0</v>
      </c>
      <c r="CL141" s="5">
        <f t="shared" si="1662"/>
        <v>0</v>
      </c>
      <c r="CM141" s="5">
        <f t="shared" ref="CM141:CO143" si="1663">CM142</f>
        <v>0</v>
      </c>
      <c r="CN141" s="5">
        <f t="shared" si="1663"/>
        <v>0</v>
      </c>
      <c r="CO141" s="74">
        <f t="shared" si="1663"/>
        <v>18948985.759999998</v>
      </c>
      <c r="CP141" s="33">
        <f t="shared" si="1658"/>
        <v>19360443.100000001</v>
      </c>
      <c r="CQ141" s="33"/>
      <c r="CR141" s="33"/>
      <c r="CS141" s="33"/>
      <c r="CT141" s="33"/>
      <c r="CU141" s="33"/>
      <c r="CV141" s="33">
        <f t="shared" si="1658"/>
        <v>0</v>
      </c>
      <c r="CW141" s="33">
        <f t="shared" si="1658"/>
        <v>0</v>
      </c>
      <c r="CX141" s="33">
        <f t="shared" si="1658"/>
        <v>0</v>
      </c>
      <c r="CY141" s="33">
        <f t="shared" si="1658"/>
        <v>19360443.100000001</v>
      </c>
      <c r="CZ141" s="33">
        <f t="shared" si="1658"/>
        <v>0</v>
      </c>
      <c r="DA141" s="33">
        <f t="shared" si="1658"/>
        <v>0</v>
      </c>
      <c r="DB141" s="33">
        <f t="shared" si="1658"/>
        <v>0</v>
      </c>
      <c r="DC141" s="33">
        <f t="shared" si="1552"/>
        <v>19360443.100000001</v>
      </c>
      <c r="DD141" s="33">
        <f t="shared" si="1658"/>
        <v>0</v>
      </c>
      <c r="DE141" s="33">
        <f t="shared" si="1554"/>
        <v>19360443.100000001</v>
      </c>
      <c r="DF141" s="33">
        <f t="shared" si="1658"/>
        <v>0</v>
      </c>
      <c r="DG141" s="33">
        <f t="shared" si="1556"/>
        <v>19360443.100000001</v>
      </c>
      <c r="DH141" s="299">
        <f t="shared" si="1658"/>
        <v>0</v>
      </c>
      <c r="DI141" s="33">
        <f t="shared" si="1658"/>
        <v>0</v>
      </c>
      <c r="DJ141" s="33">
        <f t="shared" si="1658"/>
        <v>19360443.100000001</v>
      </c>
      <c r="DK141" s="300">
        <f t="shared" ref="DK141:DP143" si="1664">DK142</f>
        <v>0</v>
      </c>
      <c r="DL141" s="5">
        <f t="shared" si="1664"/>
        <v>0</v>
      </c>
      <c r="DM141" s="300">
        <f t="shared" si="1664"/>
        <v>19360443.100000001</v>
      </c>
      <c r="DN141" s="124">
        <f t="shared" si="1664"/>
        <v>0</v>
      </c>
      <c r="DO141" s="5">
        <f t="shared" si="1664"/>
        <v>0</v>
      </c>
      <c r="DP141" s="124">
        <f t="shared" si="1664"/>
        <v>19360443.100000001</v>
      </c>
      <c r="DQ141" s="33">
        <f t="shared" si="1658"/>
        <v>19398681.030000001</v>
      </c>
      <c r="DR141" s="33"/>
      <c r="DS141" s="33"/>
      <c r="DT141" s="33"/>
      <c r="DU141" s="33"/>
      <c r="DV141" s="33"/>
      <c r="DW141" s="33">
        <f t="shared" si="1658"/>
        <v>0</v>
      </c>
      <c r="DX141" s="33">
        <f t="shared" si="1658"/>
        <v>0</v>
      </c>
      <c r="DY141" s="33">
        <f t="shared" si="1658"/>
        <v>0</v>
      </c>
      <c r="DZ141" s="33">
        <f t="shared" si="1658"/>
        <v>19398681.030000001</v>
      </c>
      <c r="EA141" s="33">
        <f t="shared" si="1658"/>
        <v>0</v>
      </c>
      <c r="EB141" s="33">
        <f t="shared" si="1658"/>
        <v>0</v>
      </c>
      <c r="EC141" s="33">
        <f t="shared" si="1658"/>
        <v>0</v>
      </c>
      <c r="ED141" s="33">
        <f t="shared" si="1562"/>
        <v>19398681.030000001</v>
      </c>
      <c r="EE141" s="33">
        <f t="shared" si="1658"/>
        <v>0</v>
      </c>
      <c r="EF141" s="33">
        <f t="shared" si="1564"/>
        <v>19398681.030000001</v>
      </c>
      <c r="EG141" s="33">
        <f t="shared" si="1658"/>
        <v>0</v>
      </c>
      <c r="EH141" s="33">
        <f t="shared" si="1566"/>
        <v>19398681.030000001</v>
      </c>
      <c r="EI141" s="301">
        <f t="shared" si="1658"/>
        <v>0</v>
      </c>
      <c r="EJ141" s="5">
        <f t="shared" si="1658"/>
        <v>0</v>
      </c>
      <c r="EK141" s="33">
        <f t="shared" si="1658"/>
        <v>19398681.030000001</v>
      </c>
      <c r="EL141" s="124">
        <f t="shared" ref="EL141:ER143" si="1665">EL142</f>
        <v>0</v>
      </c>
      <c r="EM141" s="5">
        <f t="shared" si="1665"/>
        <v>0</v>
      </c>
      <c r="EN141" s="124">
        <f t="shared" si="1665"/>
        <v>19398681.030000001</v>
      </c>
      <c r="EO141" s="302">
        <f t="shared" si="1665"/>
        <v>0</v>
      </c>
      <c r="EP141" s="5">
        <f t="shared" si="1665"/>
        <v>0</v>
      </c>
      <c r="EQ141" s="302">
        <f t="shared" si="1665"/>
        <v>19398681.030000001</v>
      </c>
      <c r="ER141" s="5">
        <f t="shared" si="1665"/>
        <v>13119500</v>
      </c>
      <c r="ES141" s="196">
        <f t="shared" si="1571"/>
        <v>69.23589561027778</v>
      </c>
      <c r="ET141" s="5">
        <f t="shared" ref="ET141:ET143" si="1666">ET142</f>
        <v>0</v>
      </c>
      <c r="EU141" s="2"/>
      <c r="EV141" s="2"/>
    </row>
    <row r="142" spans="1:180" ht="38.25" customHeight="1" outlineLevel="4" x14ac:dyDescent="0.25">
      <c r="A142" s="58" t="s">
        <v>147</v>
      </c>
      <c r="B142" s="4" t="s">
        <v>74</v>
      </c>
      <c r="C142" s="4"/>
      <c r="D142" s="4"/>
      <c r="E142" s="4" t="s">
        <v>90</v>
      </c>
      <c r="F142" s="4" t="s">
        <v>85</v>
      </c>
      <c r="G142" s="4" t="s">
        <v>0</v>
      </c>
      <c r="H142" s="4" t="s">
        <v>106</v>
      </c>
      <c r="I142" s="7">
        <v>600</v>
      </c>
      <c r="J142" s="5">
        <f t="shared" si="1658"/>
        <v>19323669.969999999</v>
      </c>
      <c r="K142" s="5"/>
      <c r="L142" s="5"/>
      <c r="M142" s="5"/>
      <c r="N142" s="5"/>
      <c r="O142" s="5"/>
      <c r="P142" s="33">
        <f t="shared" si="1658"/>
        <v>0</v>
      </c>
      <c r="Q142" s="33">
        <f t="shared" si="1658"/>
        <v>0</v>
      </c>
      <c r="R142" s="33">
        <f t="shared" si="1658"/>
        <v>0</v>
      </c>
      <c r="S142" s="33">
        <f t="shared" si="1658"/>
        <v>19323669.969999999</v>
      </c>
      <c r="T142" s="33">
        <f t="shared" si="1658"/>
        <v>0</v>
      </c>
      <c r="U142" s="33">
        <f t="shared" si="1658"/>
        <v>0</v>
      </c>
      <c r="V142" s="33">
        <f t="shared" si="1658"/>
        <v>0</v>
      </c>
      <c r="W142" s="33">
        <f t="shared" si="1658"/>
        <v>0</v>
      </c>
      <c r="X142" s="33">
        <f t="shared" si="1658"/>
        <v>0</v>
      </c>
      <c r="Y142" s="33">
        <f t="shared" si="1658"/>
        <v>0</v>
      </c>
      <c r="Z142" s="33">
        <f t="shared" si="1658"/>
        <v>0</v>
      </c>
      <c r="AA142" s="33">
        <f t="shared" si="1658"/>
        <v>0</v>
      </c>
      <c r="AB142" s="33">
        <f t="shared" si="1658"/>
        <v>0</v>
      </c>
      <c r="AC142" s="5">
        <f t="shared" si="1658"/>
        <v>0</v>
      </c>
      <c r="AD142" s="33">
        <f t="shared" si="1658"/>
        <v>0</v>
      </c>
      <c r="AE142" s="33">
        <f t="shared" si="1658"/>
        <v>0</v>
      </c>
      <c r="AF142" s="33">
        <f t="shared" si="1658"/>
        <v>19323669.969999999</v>
      </c>
      <c r="AG142" s="5">
        <f t="shared" si="1658"/>
        <v>0</v>
      </c>
      <c r="AH142" s="5">
        <f t="shared" si="1658"/>
        <v>0</v>
      </c>
      <c r="AI142" s="5">
        <f t="shared" si="1658"/>
        <v>0</v>
      </c>
      <c r="AJ142" s="5">
        <f t="shared" si="1658"/>
        <v>0</v>
      </c>
      <c r="AK142" s="5">
        <f t="shared" si="1658"/>
        <v>0</v>
      </c>
      <c r="AL142" s="5">
        <f t="shared" si="1658"/>
        <v>0</v>
      </c>
      <c r="AM142" s="5">
        <f t="shared" si="1658"/>
        <v>0</v>
      </c>
      <c r="AN142" s="5">
        <f t="shared" si="1658"/>
        <v>0</v>
      </c>
      <c r="AO142" s="5">
        <f t="shared" si="1658"/>
        <v>0</v>
      </c>
      <c r="AP142" s="5">
        <f t="shared" si="1658"/>
        <v>0</v>
      </c>
      <c r="AQ142" s="5">
        <f t="shared" si="1658"/>
        <v>0</v>
      </c>
      <c r="AR142" s="5">
        <f t="shared" si="1658"/>
        <v>0</v>
      </c>
      <c r="AS142" s="5">
        <f t="shared" si="1658"/>
        <v>0</v>
      </c>
      <c r="AT142" s="5">
        <f t="shared" si="1658"/>
        <v>0</v>
      </c>
      <c r="AU142" s="5">
        <f t="shared" si="1658"/>
        <v>0</v>
      </c>
      <c r="AV142" s="33">
        <f t="shared" si="1658"/>
        <v>19323669.969999999</v>
      </c>
      <c r="AW142" s="5">
        <f t="shared" si="1658"/>
        <v>-715223.35000000009</v>
      </c>
      <c r="AX142" s="5">
        <f t="shared" si="1658"/>
        <v>-550718.4</v>
      </c>
      <c r="AY142" s="5">
        <f t="shared" si="1658"/>
        <v>-164504.95000000001</v>
      </c>
      <c r="AZ142" s="5">
        <f t="shared" si="1658"/>
        <v>0</v>
      </c>
      <c r="BA142" s="5">
        <f t="shared" si="1658"/>
        <v>0</v>
      </c>
      <c r="BB142" s="5">
        <f t="shared" si="1658"/>
        <v>0</v>
      </c>
      <c r="BC142" s="5">
        <f t="shared" si="1658"/>
        <v>0</v>
      </c>
      <c r="BD142" s="5">
        <f t="shared" si="1658"/>
        <v>0</v>
      </c>
      <c r="BE142" s="5">
        <f t="shared" si="1658"/>
        <v>0</v>
      </c>
      <c r="BF142" s="5">
        <f t="shared" si="1658"/>
        <v>0</v>
      </c>
      <c r="BG142" s="5">
        <f t="shared" si="1658"/>
        <v>0</v>
      </c>
      <c r="BH142" s="33">
        <f t="shared" si="1658"/>
        <v>18608446.619999997</v>
      </c>
      <c r="BI142" s="163">
        <f t="shared" si="1658"/>
        <v>340539.14</v>
      </c>
      <c r="BJ142" s="33">
        <f t="shared" si="1658"/>
        <v>261550.8</v>
      </c>
      <c r="BK142" s="33">
        <f t="shared" si="1658"/>
        <v>78988.34</v>
      </c>
      <c r="BL142" s="33">
        <f t="shared" si="1658"/>
        <v>0</v>
      </c>
      <c r="BM142" s="33">
        <f t="shared" si="1658"/>
        <v>0</v>
      </c>
      <c r="BN142" s="33">
        <f t="shared" si="1658"/>
        <v>0</v>
      </c>
      <c r="BO142" s="33">
        <f t="shared" si="1658"/>
        <v>0</v>
      </c>
      <c r="BP142" s="33">
        <f t="shared" si="1658"/>
        <v>0</v>
      </c>
      <c r="BQ142" s="33">
        <f t="shared" si="1658"/>
        <v>0</v>
      </c>
      <c r="BR142" s="33">
        <f t="shared" si="1658"/>
        <v>0</v>
      </c>
      <c r="BS142" s="33">
        <f t="shared" si="1658"/>
        <v>18948985.759999998</v>
      </c>
      <c r="BT142" s="298">
        <f t="shared" si="1659"/>
        <v>0</v>
      </c>
      <c r="BU142" s="5">
        <f t="shared" si="1659"/>
        <v>0</v>
      </c>
      <c r="BV142" s="5">
        <f t="shared" si="1659"/>
        <v>0</v>
      </c>
      <c r="BW142" s="5">
        <f t="shared" si="1659"/>
        <v>0</v>
      </c>
      <c r="BX142" s="5">
        <f t="shared" si="1659"/>
        <v>0</v>
      </c>
      <c r="BY142" s="5">
        <f t="shared" si="1659"/>
        <v>0</v>
      </c>
      <c r="BZ142" s="5">
        <f t="shared" si="1659"/>
        <v>0</v>
      </c>
      <c r="CA142" s="5">
        <f t="shared" si="1659"/>
        <v>0</v>
      </c>
      <c r="CB142" s="5">
        <f t="shared" si="1659"/>
        <v>0</v>
      </c>
      <c r="CC142" s="33">
        <f t="shared" si="1658"/>
        <v>18948985.759999998</v>
      </c>
      <c r="CD142" s="74">
        <f t="shared" si="1660"/>
        <v>0</v>
      </c>
      <c r="CE142" s="5">
        <f t="shared" si="1660"/>
        <v>0</v>
      </c>
      <c r="CF142" s="5">
        <f t="shared" si="1660"/>
        <v>0</v>
      </c>
      <c r="CG142" s="5">
        <f t="shared" si="1661"/>
        <v>0</v>
      </c>
      <c r="CH142" s="5">
        <f t="shared" si="1661"/>
        <v>0</v>
      </c>
      <c r="CI142" s="5">
        <f t="shared" si="1661"/>
        <v>0</v>
      </c>
      <c r="CJ142" s="5">
        <f t="shared" si="1662"/>
        <v>0</v>
      </c>
      <c r="CK142" s="5">
        <f t="shared" si="1662"/>
        <v>0</v>
      </c>
      <c r="CL142" s="5">
        <f t="shared" si="1662"/>
        <v>0</v>
      </c>
      <c r="CM142" s="5">
        <f t="shared" si="1663"/>
        <v>0</v>
      </c>
      <c r="CN142" s="5">
        <f t="shared" si="1663"/>
        <v>0</v>
      </c>
      <c r="CO142" s="74">
        <f t="shared" si="1663"/>
        <v>18948985.759999998</v>
      </c>
      <c r="CP142" s="33">
        <f t="shared" si="1658"/>
        <v>19360443.100000001</v>
      </c>
      <c r="CQ142" s="33"/>
      <c r="CR142" s="33"/>
      <c r="CS142" s="33"/>
      <c r="CT142" s="33"/>
      <c r="CU142" s="33"/>
      <c r="CV142" s="33">
        <f t="shared" si="1658"/>
        <v>0</v>
      </c>
      <c r="CW142" s="33">
        <f t="shared" si="1658"/>
        <v>0</v>
      </c>
      <c r="CX142" s="33">
        <f t="shared" si="1658"/>
        <v>0</v>
      </c>
      <c r="CY142" s="33">
        <f t="shared" si="1658"/>
        <v>19360443.100000001</v>
      </c>
      <c r="CZ142" s="33">
        <f t="shared" si="1658"/>
        <v>0</v>
      </c>
      <c r="DA142" s="33">
        <f t="shared" si="1658"/>
        <v>0</v>
      </c>
      <c r="DB142" s="33">
        <f t="shared" si="1658"/>
        <v>0</v>
      </c>
      <c r="DC142" s="33">
        <f t="shared" si="1552"/>
        <v>19360443.100000001</v>
      </c>
      <c r="DD142" s="33">
        <f t="shared" si="1658"/>
        <v>0</v>
      </c>
      <c r="DE142" s="33">
        <f t="shared" si="1554"/>
        <v>19360443.100000001</v>
      </c>
      <c r="DF142" s="33">
        <f t="shared" si="1658"/>
        <v>0</v>
      </c>
      <c r="DG142" s="33">
        <f t="shared" si="1556"/>
        <v>19360443.100000001</v>
      </c>
      <c r="DH142" s="299">
        <f t="shared" si="1658"/>
        <v>0</v>
      </c>
      <c r="DI142" s="33">
        <f t="shared" si="1658"/>
        <v>0</v>
      </c>
      <c r="DJ142" s="33">
        <f t="shared" si="1658"/>
        <v>19360443.100000001</v>
      </c>
      <c r="DK142" s="300">
        <f t="shared" si="1664"/>
        <v>0</v>
      </c>
      <c r="DL142" s="5">
        <f t="shared" si="1664"/>
        <v>0</v>
      </c>
      <c r="DM142" s="300">
        <f t="shared" si="1664"/>
        <v>19360443.100000001</v>
      </c>
      <c r="DN142" s="124">
        <f t="shared" si="1664"/>
        <v>0</v>
      </c>
      <c r="DO142" s="5">
        <f t="shared" si="1664"/>
        <v>0</v>
      </c>
      <c r="DP142" s="124">
        <f t="shared" si="1664"/>
        <v>19360443.100000001</v>
      </c>
      <c r="DQ142" s="33">
        <f t="shared" si="1658"/>
        <v>19398681.030000001</v>
      </c>
      <c r="DR142" s="33"/>
      <c r="DS142" s="33"/>
      <c r="DT142" s="33"/>
      <c r="DU142" s="33"/>
      <c r="DV142" s="33"/>
      <c r="DW142" s="33">
        <f t="shared" si="1658"/>
        <v>0</v>
      </c>
      <c r="DX142" s="33">
        <f t="shared" si="1658"/>
        <v>0</v>
      </c>
      <c r="DY142" s="33">
        <f t="shared" si="1658"/>
        <v>0</v>
      </c>
      <c r="DZ142" s="33">
        <f t="shared" si="1658"/>
        <v>19398681.030000001</v>
      </c>
      <c r="EA142" s="33">
        <f t="shared" si="1658"/>
        <v>0</v>
      </c>
      <c r="EB142" s="33">
        <f t="shared" si="1658"/>
        <v>0</v>
      </c>
      <c r="EC142" s="33">
        <f t="shared" si="1658"/>
        <v>0</v>
      </c>
      <c r="ED142" s="33">
        <f t="shared" si="1562"/>
        <v>19398681.030000001</v>
      </c>
      <c r="EE142" s="33">
        <f t="shared" si="1658"/>
        <v>0</v>
      </c>
      <c r="EF142" s="33">
        <f t="shared" si="1564"/>
        <v>19398681.030000001</v>
      </c>
      <c r="EG142" s="33">
        <f t="shared" si="1658"/>
        <v>0</v>
      </c>
      <c r="EH142" s="33">
        <f t="shared" si="1566"/>
        <v>19398681.030000001</v>
      </c>
      <c r="EI142" s="301">
        <f t="shared" si="1658"/>
        <v>0</v>
      </c>
      <c r="EJ142" s="5">
        <f t="shared" si="1658"/>
        <v>0</v>
      </c>
      <c r="EK142" s="33">
        <f t="shared" si="1658"/>
        <v>19398681.030000001</v>
      </c>
      <c r="EL142" s="124">
        <f t="shared" si="1665"/>
        <v>0</v>
      </c>
      <c r="EM142" s="5">
        <f t="shared" si="1665"/>
        <v>0</v>
      </c>
      <c r="EN142" s="124">
        <f t="shared" si="1665"/>
        <v>19398681.030000001</v>
      </c>
      <c r="EO142" s="302">
        <f t="shared" si="1665"/>
        <v>0</v>
      </c>
      <c r="EP142" s="5">
        <f t="shared" si="1665"/>
        <v>0</v>
      </c>
      <c r="EQ142" s="302">
        <f t="shared" si="1665"/>
        <v>19398681.030000001</v>
      </c>
      <c r="ER142" s="5">
        <f t="shared" si="1665"/>
        <v>13119500</v>
      </c>
      <c r="ES142" s="196">
        <f t="shared" si="1571"/>
        <v>69.23589561027778</v>
      </c>
      <c r="ET142" s="5">
        <f t="shared" si="1666"/>
        <v>0</v>
      </c>
      <c r="EU142" s="2"/>
      <c r="EV142" s="2"/>
    </row>
    <row r="143" spans="1:180" ht="25.5" customHeight="1" outlineLevel="4" x14ac:dyDescent="0.25">
      <c r="A143" s="58" t="s">
        <v>148</v>
      </c>
      <c r="B143" s="4" t="s">
        <v>74</v>
      </c>
      <c r="C143" s="4"/>
      <c r="D143" s="4"/>
      <c r="E143" s="4" t="s">
        <v>90</v>
      </c>
      <c r="F143" s="4" t="s">
        <v>85</v>
      </c>
      <c r="G143" s="4" t="s">
        <v>0</v>
      </c>
      <c r="H143" s="4" t="s">
        <v>106</v>
      </c>
      <c r="I143" s="7">
        <v>610</v>
      </c>
      <c r="J143" s="5">
        <f t="shared" si="1658"/>
        <v>19323669.969999999</v>
      </c>
      <c r="K143" s="5"/>
      <c r="L143" s="5"/>
      <c r="M143" s="5"/>
      <c r="N143" s="5"/>
      <c r="O143" s="5"/>
      <c r="P143" s="33">
        <f t="shared" si="1658"/>
        <v>0</v>
      </c>
      <c r="Q143" s="33">
        <f t="shared" si="1658"/>
        <v>0</v>
      </c>
      <c r="R143" s="33">
        <f t="shared" si="1658"/>
        <v>0</v>
      </c>
      <c r="S143" s="33">
        <f t="shared" si="1658"/>
        <v>19323669.969999999</v>
      </c>
      <c r="T143" s="33">
        <f t="shared" si="1658"/>
        <v>0</v>
      </c>
      <c r="U143" s="33">
        <f t="shared" si="1658"/>
        <v>0</v>
      </c>
      <c r="V143" s="33">
        <f t="shared" si="1658"/>
        <v>0</v>
      </c>
      <c r="W143" s="33">
        <f t="shared" si="1658"/>
        <v>0</v>
      </c>
      <c r="X143" s="33">
        <f t="shared" si="1658"/>
        <v>0</v>
      </c>
      <c r="Y143" s="33">
        <f t="shared" si="1658"/>
        <v>0</v>
      </c>
      <c r="Z143" s="33">
        <f t="shared" si="1658"/>
        <v>0</v>
      </c>
      <c r="AA143" s="33">
        <f t="shared" si="1658"/>
        <v>0</v>
      </c>
      <c r="AB143" s="33">
        <f t="shared" si="1658"/>
        <v>0</v>
      </c>
      <c r="AC143" s="5">
        <f t="shared" si="1658"/>
        <v>0</v>
      </c>
      <c r="AD143" s="33">
        <f t="shared" si="1658"/>
        <v>0</v>
      </c>
      <c r="AE143" s="33">
        <f t="shared" si="1658"/>
        <v>0</v>
      </c>
      <c r="AF143" s="33">
        <f t="shared" si="1658"/>
        <v>19323669.969999999</v>
      </c>
      <c r="AG143" s="5">
        <f t="shared" si="1658"/>
        <v>0</v>
      </c>
      <c r="AH143" s="5">
        <f t="shared" si="1658"/>
        <v>0</v>
      </c>
      <c r="AI143" s="5">
        <f t="shared" si="1658"/>
        <v>0</v>
      </c>
      <c r="AJ143" s="5">
        <f t="shared" si="1658"/>
        <v>0</v>
      </c>
      <c r="AK143" s="5">
        <f t="shared" si="1658"/>
        <v>0</v>
      </c>
      <c r="AL143" s="5">
        <f t="shared" si="1658"/>
        <v>0</v>
      </c>
      <c r="AM143" s="5">
        <f t="shared" si="1658"/>
        <v>0</v>
      </c>
      <c r="AN143" s="5">
        <f t="shared" si="1658"/>
        <v>0</v>
      </c>
      <c r="AO143" s="5">
        <f t="shared" si="1658"/>
        <v>0</v>
      </c>
      <c r="AP143" s="5">
        <f t="shared" si="1658"/>
        <v>0</v>
      </c>
      <c r="AQ143" s="5">
        <f t="shared" si="1658"/>
        <v>0</v>
      </c>
      <c r="AR143" s="5">
        <f t="shared" si="1658"/>
        <v>0</v>
      </c>
      <c r="AS143" s="5">
        <f t="shared" si="1658"/>
        <v>0</v>
      </c>
      <c r="AT143" s="5">
        <f t="shared" si="1658"/>
        <v>0</v>
      </c>
      <c r="AU143" s="5">
        <f t="shared" si="1658"/>
        <v>0</v>
      </c>
      <c r="AV143" s="33">
        <f t="shared" si="1658"/>
        <v>19323669.969999999</v>
      </c>
      <c r="AW143" s="5">
        <f t="shared" si="1658"/>
        <v>-715223.35000000009</v>
      </c>
      <c r="AX143" s="5">
        <f t="shared" si="1658"/>
        <v>-550718.4</v>
      </c>
      <c r="AY143" s="5">
        <f t="shared" si="1658"/>
        <v>-164504.95000000001</v>
      </c>
      <c r="AZ143" s="5">
        <f t="shared" si="1658"/>
        <v>0</v>
      </c>
      <c r="BA143" s="5">
        <f t="shared" si="1658"/>
        <v>0</v>
      </c>
      <c r="BB143" s="5">
        <f t="shared" si="1658"/>
        <v>0</v>
      </c>
      <c r="BC143" s="5">
        <f t="shared" si="1658"/>
        <v>0</v>
      </c>
      <c r="BD143" s="5">
        <f t="shared" si="1658"/>
        <v>0</v>
      </c>
      <c r="BE143" s="5">
        <f t="shared" si="1658"/>
        <v>0</v>
      </c>
      <c r="BF143" s="5">
        <f t="shared" si="1658"/>
        <v>0</v>
      </c>
      <c r="BG143" s="5">
        <f t="shared" si="1658"/>
        <v>0</v>
      </c>
      <c r="BH143" s="33">
        <f t="shared" si="1658"/>
        <v>18608446.619999997</v>
      </c>
      <c r="BI143" s="163">
        <f t="shared" si="1658"/>
        <v>340539.14</v>
      </c>
      <c r="BJ143" s="33">
        <f t="shared" si="1658"/>
        <v>261550.8</v>
      </c>
      <c r="BK143" s="33">
        <f t="shared" si="1658"/>
        <v>78988.34</v>
      </c>
      <c r="BL143" s="33">
        <f t="shared" si="1658"/>
        <v>0</v>
      </c>
      <c r="BM143" s="33">
        <f t="shared" si="1658"/>
        <v>0</v>
      </c>
      <c r="BN143" s="33">
        <f t="shared" si="1658"/>
        <v>0</v>
      </c>
      <c r="BO143" s="33">
        <f t="shared" si="1658"/>
        <v>0</v>
      </c>
      <c r="BP143" s="33">
        <f t="shared" si="1658"/>
        <v>0</v>
      </c>
      <c r="BQ143" s="33">
        <f t="shared" si="1658"/>
        <v>0</v>
      </c>
      <c r="BR143" s="33">
        <f t="shared" si="1658"/>
        <v>0</v>
      </c>
      <c r="BS143" s="33">
        <f t="shared" si="1658"/>
        <v>18948985.759999998</v>
      </c>
      <c r="BT143" s="298">
        <f t="shared" si="1659"/>
        <v>0</v>
      </c>
      <c r="BU143" s="5">
        <f t="shared" si="1659"/>
        <v>0</v>
      </c>
      <c r="BV143" s="5">
        <f t="shared" si="1659"/>
        <v>0</v>
      </c>
      <c r="BW143" s="5">
        <f t="shared" si="1659"/>
        <v>0</v>
      </c>
      <c r="BX143" s="5">
        <f t="shared" si="1659"/>
        <v>0</v>
      </c>
      <c r="BY143" s="5">
        <f t="shared" si="1659"/>
        <v>0</v>
      </c>
      <c r="BZ143" s="5">
        <f t="shared" si="1659"/>
        <v>0</v>
      </c>
      <c r="CA143" s="5">
        <f t="shared" si="1659"/>
        <v>0</v>
      </c>
      <c r="CB143" s="5">
        <f t="shared" si="1659"/>
        <v>0</v>
      </c>
      <c r="CC143" s="33">
        <f t="shared" si="1658"/>
        <v>18948985.759999998</v>
      </c>
      <c r="CD143" s="74">
        <f t="shared" si="1660"/>
        <v>0</v>
      </c>
      <c r="CE143" s="5">
        <f t="shared" si="1660"/>
        <v>0</v>
      </c>
      <c r="CF143" s="5">
        <f t="shared" si="1660"/>
        <v>0</v>
      </c>
      <c r="CG143" s="5">
        <f t="shared" si="1661"/>
        <v>0</v>
      </c>
      <c r="CH143" s="5">
        <f t="shared" si="1661"/>
        <v>0</v>
      </c>
      <c r="CI143" s="5">
        <f t="shared" si="1661"/>
        <v>0</v>
      </c>
      <c r="CJ143" s="5">
        <f t="shared" si="1662"/>
        <v>0</v>
      </c>
      <c r="CK143" s="5">
        <f t="shared" si="1662"/>
        <v>0</v>
      </c>
      <c r="CL143" s="5">
        <f t="shared" si="1662"/>
        <v>0</v>
      </c>
      <c r="CM143" s="5">
        <f t="shared" si="1663"/>
        <v>0</v>
      </c>
      <c r="CN143" s="5">
        <f t="shared" si="1663"/>
        <v>0</v>
      </c>
      <c r="CO143" s="74">
        <f t="shared" si="1663"/>
        <v>18948985.759999998</v>
      </c>
      <c r="CP143" s="33">
        <f t="shared" si="1658"/>
        <v>19360443.100000001</v>
      </c>
      <c r="CQ143" s="33"/>
      <c r="CR143" s="33"/>
      <c r="CS143" s="33"/>
      <c r="CT143" s="33"/>
      <c r="CU143" s="33"/>
      <c r="CV143" s="33">
        <f t="shared" si="1658"/>
        <v>0</v>
      </c>
      <c r="CW143" s="33">
        <f t="shared" si="1658"/>
        <v>0</v>
      </c>
      <c r="CX143" s="33">
        <f t="shared" si="1658"/>
        <v>0</v>
      </c>
      <c r="CY143" s="33">
        <f t="shared" si="1658"/>
        <v>19360443.100000001</v>
      </c>
      <c r="CZ143" s="33">
        <f t="shared" si="1658"/>
        <v>0</v>
      </c>
      <c r="DA143" s="33">
        <f t="shared" si="1658"/>
        <v>0</v>
      </c>
      <c r="DB143" s="33">
        <f t="shared" si="1658"/>
        <v>0</v>
      </c>
      <c r="DC143" s="33">
        <f t="shared" si="1552"/>
        <v>19360443.100000001</v>
      </c>
      <c r="DD143" s="33">
        <f t="shared" si="1658"/>
        <v>0</v>
      </c>
      <c r="DE143" s="33">
        <f t="shared" si="1554"/>
        <v>19360443.100000001</v>
      </c>
      <c r="DF143" s="33">
        <f t="shared" si="1658"/>
        <v>0</v>
      </c>
      <c r="DG143" s="33">
        <f t="shared" si="1556"/>
        <v>19360443.100000001</v>
      </c>
      <c r="DH143" s="299">
        <f t="shared" si="1658"/>
        <v>0</v>
      </c>
      <c r="DI143" s="33">
        <f t="shared" si="1658"/>
        <v>0</v>
      </c>
      <c r="DJ143" s="33">
        <f t="shared" si="1658"/>
        <v>19360443.100000001</v>
      </c>
      <c r="DK143" s="300">
        <f t="shared" si="1664"/>
        <v>0</v>
      </c>
      <c r="DL143" s="5">
        <f t="shared" si="1664"/>
        <v>0</v>
      </c>
      <c r="DM143" s="300">
        <f t="shared" si="1664"/>
        <v>19360443.100000001</v>
      </c>
      <c r="DN143" s="124">
        <f t="shared" si="1664"/>
        <v>0</v>
      </c>
      <c r="DO143" s="5">
        <f t="shared" si="1664"/>
        <v>0</v>
      </c>
      <c r="DP143" s="124">
        <f t="shared" si="1664"/>
        <v>19360443.100000001</v>
      </c>
      <c r="DQ143" s="33">
        <f t="shared" si="1658"/>
        <v>19398681.030000001</v>
      </c>
      <c r="DR143" s="33"/>
      <c r="DS143" s="33"/>
      <c r="DT143" s="33"/>
      <c r="DU143" s="33"/>
      <c r="DV143" s="33"/>
      <c r="DW143" s="33">
        <f t="shared" si="1658"/>
        <v>0</v>
      </c>
      <c r="DX143" s="33">
        <f t="shared" si="1658"/>
        <v>0</v>
      </c>
      <c r="DY143" s="33">
        <f t="shared" si="1658"/>
        <v>0</v>
      </c>
      <c r="DZ143" s="33">
        <f t="shared" si="1658"/>
        <v>19398681.030000001</v>
      </c>
      <c r="EA143" s="33">
        <f t="shared" si="1658"/>
        <v>0</v>
      </c>
      <c r="EB143" s="33">
        <f t="shared" si="1658"/>
        <v>0</v>
      </c>
      <c r="EC143" s="33">
        <f t="shared" si="1658"/>
        <v>0</v>
      </c>
      <c r="ED143" s="33">
        <f t="shared" si="1562"/>
        <v>19398681.030000001</v>
      </c>
      <c r="EE143" s="33">
        <f t="shared" si="1658"/>
        <v>0</v>
      </c>
      <c r="EF143" s="33">
        <f t="shared" si="1564"/>
        <v>19398681.030000001</v>
      </c>
      <c r="EG143" s="33">
        <f t="shared" si="1658"/>
        <v>0</v>
      </c>
      <c r="EH143" s="33">
        <f t="shared" si="1566"/>
        <v>19398681.030000001</v>
      </c>
      <c r="EI143" s="301">
        <f t="shared" si="1658"/>
        <v>0</v>
      </c>
      <c r="EJ143" s="5">
        <f t="shared" si="1658"/>
        <v>0</v>
      </c>
      <c r="EK143" s="33">
        <f t="shared" si="1658"/>
        <v>19398681.030000001</v>
      </c>
      <c r="EL143" s="124">
        <f t="shared" si="1665"/>
        <v>0</v>
      </c>
      <c r="EM143" s="5">
        <f t="shared" si="1665"/>
        <v>0</v>
      </c>
      <c r="EN143" s="124">
        <f t="shared" si="1665"/>
        <v>19398681.030000001</v>
      </c>
      <c r="EO143" s="302">
        <f t="shared" si="1665"/>
        <v>0</v>
      </c>
      <c r="EP143" s="5">
        <f t="shared" si="1665"/>
        <v>0</v>
      </c>
      <c r="EQ143" s="302">
        <f t="shared" si="1665"/>
        <v>19398681.030000001</v>
      </c>
      <c r="ER143" s="5">
        <f t="shared" si="1665"/>
        <v>13119500</v>
      </c>
      <c r="ES143" s="196">
        <f t="shared" si="1571"/>
        <v>69.23589561027778</v>
      </c>
      <c r="ET143" s="5">
        <f t="shared" si="1666"/>
        <v>0</v>
      </c>
      <c r="EU143" s="2"/>
      <c r="EV143" s="2"/>
    </row>
    <row r="144" spans="1:180" s="40" customFormat="1" ht="76.5" hidden="1" customHeight="1" outlineLevel="4" x14ac:dyDescent="0.25">
      <c r="A144" s="70" t="s">
        <v>149</v>
      </c>
      <c r="B144" s="71" t="s">
        <v>74</v>
      </c>
      <c r="C144" s="4"/>
      <c r="D144" s="4"/>
      <c r="E144" s="71" t="s">
        <v>90</v>
      </c>
      <c r="F144" s="71" t="s">
        <v>85</v>
      </c>
      <c r="G144" s="71" t="s">
        <v>0</v>
      </c>
      <c r="H144" s="71" t="s">
        <v>106</v>
      </c>
      <c r="I144" s="72">
        <v>611</v>
      </c>
      <c r="J144" s="8">
        <v>19323669.969999999</v>
      </c>
      <c r="K144" s="8"/>
      <c r="L144" s="8"/>
      <c r="M144" s="8"/>
      <c r="N144" s="8"/>
      <c r="O144" s="8"/>
      <c r="P144" s="35">
        <f t="shared" ref="P144" si="1667">Q144</f>
        <v>0</v>
      </c>
      <c r="Q144" s="35"/>
      <c r="R144" s="35"/>
      <c r="S144" s="35">
        <f t="shared" ref="S144" si="1668">J144+P144</f>
        <v>19323669.969999999</v>
      </c>
      <c r="T144" s="43">
        <f>SUM(U144:AE144)</f>
        <v>0</v>
      </c>
      <c r="U144" s="35"/>
      <c r="V144" s="35"/>
      <c r="W144" s="35"/>
      <c r="X144" s="35"/>
      <c r="Y144" s="35"/>
      <c r="Z144" s="35"/>
      <c r="AA144" s="35"/>
      <c r="AB144" s="35"/>
      <c r="AC144" s="8"/>
      <c r="AD144" s="35"/>
      <c r="AE144" s="35"/>
      <c r="AF144" s="43">
        <f>T144+S144</f>
        <v>19323669.969999999</v>
      </c>
      <c r="AG144" s="43">
        <f t="shared" ref="AG144" si="1669">SUM(AH144:AU144)</f>
        <v>0</v>
      </c>
      <c r="AH144" s="8"/>
      <c r="AI144" s="8"/>
      <c r="AJ144" s="8"/>
      <c r="AK144" s="8"/>
      <c r="AL144" s="8"/>
      <c r="AM144" s="8"/>
      <c r="AN144" s="8"/>
      <c r="AO144" s="8"/>
      <c r="AP144" s="8"/>
      <c r="AQ144" s="8"/>
      <c r="AR144" s="8"/>
      <c r="AS144" s="8"/>
      <c r="AT144" s="8"/>
      <c r="AU144" s="8"/>
      <c r="AV144" s="43">
        <f t="shared" ref="AV144" si="1670">AF144+AG144</f>
        <v>19323669.969999999</v>
      </c>
      <c r="AW144" s="37">
        <f t="shared" ref="AW144" si="1671">SUM(AX144:BG144)</f>
        <v>-715223.35000000009</v>
      </c>
      <c r="AX144" s="8">
        <v>-550718.4</v>
      </c>
      <c r="AY144" s="8">
        <v>-164504.95000000001</v>
      </c>
      <c r="AZ144" s="8"/>
      <c r="BA144" s="8"/>
      <c r="BB144" s="8"/>
      <c r="BC144" s="8"/>
      <c r="BD144" s="8"/>
      <c r="BE144" s="8"/>
      <c r="BF144" s="8"/>
      <c r="BG144" s="8"/>
      <c r="BH144" s="43">
        <f t="shared" ref="BH144" si="1672">AV144+AW144</f>
        <v>18608446.619999997</v>
      </c>
      <c r="BI144" s="165">
        <f t="shared" ref="BI144" si="1673">SUM(BJ144:BR144)</f>
        <v>340539.14</v>
      </c>
      <c r="BJ144" s="35">
        <v>261550.8</v>
      </c>
      <c r="BK144" s="35">
        <v>78988.34</v>
      </c>
      <c r="BL144" s="35"/>
      <c r="BM144" s="35"/>
      <c r="BN144" s="35"/>
      <c r="BO144" s="35"/>
      <c r="BP144" s="35"/>
      <c r="BQ144" s="35"/>
      <c r="BR144" s="35"/>
      <c r="BS144" s="43">
        <f t="shared" ref="BS144" si="1674">BH144+BI144</f>
        <v>18948985.759999998</v>
      </c>
      <c r="BT144" s="181">
        <f t="shared" ref="BT144" si="1675">SUM(BU144:CB144)</f>
        <v>0</v>
      </c>
      <c r="BU144" s="19"/>
      <c r="BV144" s="19"/>
      <c r="BW144" s="19"/>
      <c r="BX144" s="19"/>
      <c r="BY144" s="19"/>
      <c r="BZ144" s="19"/>
      <c r="CA144" s="19"/>
      <c r="CB144" s="19"/>
      <c r="CC144" s="43">
        <f t="shared" ref="CC144" si="1676">BS144+BT144</f>
        <v>18948985.759999998</v>
      </c>
      <c r="CD144" s="310">
        <f t="shared" ref="CD144" si="1677">CE144+CF144+CG144+CH144+CI144+CJ144+CK144+CL144+CM144+CN144</f>
        <v>0</v>
      </c>
      <c r="CE144" s="39"/>
      <c r="CF144" s="39"/>
      <c r="CG144" s="39"/>
      <c r="CH144" s="39"/>
      <c r="CI144" s="39"/>
      <c r="CJ144" s="39"/>
      <c r="CK144" s="39"/>
      <c r="CL144" s="39"/>
      <c r="CM144" s="39"/>
      <c r="CN144" s="39"/>
      <c r="CO144" s="310">
        <f t="shared" ref="CO144" si="1678">CC144+CD144</f>
        <v>18948985.759999998</v>
      </c>
      <c r="CP144" s="35">
        <v>19360443.100000001</v>
      </c>
      <c r="CQ144" s="35"/>
      <c r="CR144" s="35"/>
      <c r="CS144" s="35"/>
      <c r="CT144" s="35"/>
      <c r="CU144" s="35"/>
      <c r="CV144" s="35">
        <f t="shared" ref="CV144" si="1679">CW144+CX144</f>
        <v>0</v>
      </c>
      <c r="CW144" s="35"/>
      <c r="CX144" s="35"/>
      <c r="CY144" s="35">
        <f t="shared" ref="CY144" si="1680">CP144+CV144</f>
        <v>19360443.100000001</v>
      </c>
      <c r="CZ144" s="35"/>
      <c r="DA144" s="35"/>
      <c r="DB144" s="35"/>
      <c r="DC144" s="33">
        <f t="shared" si="1552"/>
        <v>19360443.100000001</v>
      </c>
      <c r="DD144" s="35"/>
      <c r="DE144" s="33">
        <f t="shared" si="1554"/>
        <v>19360443.100000001</v>
      </c>
      <c r="DF144" s="35"/>
      <c r="DG144" s="33">
        <f t="shared" si="1556"/>
        <v>19360443.100000001</v>
      </c>
      <c r="DH144" s="311">
        <f>DI144</f>
        <v>0</v>
      </c>
      <c r="DI144" s="35"/>
      <c r="DJ144" s="43">
        <f>DG144+DH144</f>
        <v>19360443.100000001</v>
      </c>
      <c r="DK144" s="312">
        <f t="shared" ref="DK144" si="1681">DL144</f>
        <v>0</v>
      </c>
      <c r="DL144" s="39"/>
      <c r="DM144" s="312">
        <f t="shared" ref="DM144" si="1682">DJ144+DK144</f>
        <v>19360443.100000001</v>
      </c>
      <c r="DN144" s="311">
        <f>DO144</f>
        <v>0</v>
      </c>
      <c r="DO144" s="39">
        <v>0</v>
      </c>
      <c r="DP144" s="311">
        <f>DM144+DN144</f>
        <v>19360443.100000001</v>
      </c>
      <c r="DQ144" s="35">
        <v>19398681.030000001</v>
      </c>
      <c r="DR144" s="35"/>
      <c r="DS144" s="35"/>
      <c r="DT144" s="35"/>
      <c r="DU144" s="35"/>
      <c r="DV144" s="35"/>
      <c r="DW144" s="35">
        <f t="shared" ref="DW144" si="1683">DX144+DY144</f>
        <v>0</v>
      </c>
      <c r="DX144" s="35"/>
      <c r="DY144" s="35"/>
      <c r="DZ144" s="43">
        <f t="shared" ref="DZ144" si="1684">DQ144+DW144</f>
        <v>19398681.030000001</v>
      </c>
      <c r="EA144" s="35"/>
      <c r="EB144" s="35"/>
      <c r="EC144" s="35"/>
      <c r="ED144" s="33">
        <f t="shared" si="1562"/>
        <v>19398681.030000001</v>
      </c>
      <c r="EE144" s="35"/>
      <c r="EF144" s="33">
        <f t="shared" si="1564"/>
        <v>19398681.030000001</v>
      </c>
      <c r="EG144" s="35"/>
      <c r="EH144" s="33">
        <f t="shared" si="1566"/>
        <v>19398681.030000001</v>
      </c>
      <c r="EI144" s="313">
        <f t="shared" ref="EI144" si="1685">EJ144</f>
        <v>0</v>
      </c>
      <c r="EJ144" s="8">
        <v>0</v>
      </c>
      <c r="EK144" s="43">
        <f>EH144+EI144</f>
        <v>19398681.030000001</v>
      </c>
      <c r="EL144" s="311">
        <f>EM144</f>
        <v>0</v>
      </c>
      <c r="EM144" s="39"/>
      <c r="EN144" s="311">
        <f>EK144+EL144</f>
        <v>19398681.030000001</v>
      </c>
      <c r="EO144" s="314">
        <f>EP144</f>
        <v>0</v>
      </c>
      <c r="EP144" s="39"/>
      <c r="EQ144" s="314">
        <f>EN144+EO144</f>
        <v>19398681.030000001</v>
      </c>
      <c r="ER144" s="8">
        <v>13119500</v>
      </c>
      <c r="ES144" s="196">
        <f t="shared" si="1571"/>
        <v>69.23589561027778</v>
      </c>
      <c r="ET144" s="19"/>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row>
    <row r="145" spans="1:180" ht="25.5" customHeight="1" outlineLevel="4" x14ac:dyDescent="0.25">
      <c r="A145" s="58" t="s">
        <v>150</v>
      </c>
      <c r="B145" s="4" t="s">
        <v>74</v>
      </c>
      <c r="C145" s="4"/>
      <c r="D145" s="4"/>
      <c r="E145" s="4" t="s">
        <v>90</v>
      </c>
      <c r="F145" s="4" t="s">
        <v>85</v>
      </c>
      <c r="G145" s="4" t="s">
        <v>0</v>
      </c>
      <c r="H145" s="4" t="s">
        <v>107</v>
      </c>
      <c r="I145" s="7"/>
      <c r="J145" s="5">
        <f t="shared" ref="J145:EK147" si="1686">J146</f>
        <v>181277</v>
      </c>
      <c r="K145" s="5"/>
      <c r="L145" s="5"/>
      <c r="M145" s="5"/>
      <c r="N145" s="5"/>
      <c r="O145" s="5"/>
      <c r="P145" s="33">
        <f t="shared" si="1686"/>
        <v>0</v>
      </c>
      <c r="Q145" s="33">
        <f t="shared" si="1686"/>
        <v>0</v>
      </c>
      <c r="R145" s="33">
        <f t="shared" si="1686"/>
        <v>0</v>
      </c>
      <c r="S145" s="33">
        <f t="shared" si="1686"/>
        <v>181277</v>
      </c>
      <c r="T145" s="33">
        <f t="shared" si="1686"/>
        <v>0</v>
      </c>
      <c r="U145" s="33">
        <f t="shared" si="1686"/>
        <v>0</v>
      </c>
      <c r="V145" s="33">
        <f t="shared" si="1686"/>
        <v>0</v>
      </c>
      <c r="W145" s="33">
        <f t="shared" si="1686"/>
        <v>0</v>
      </c>
      <c r="X145" s="33">
        <f t="shared" si="1686"/>
        <v>0</v>
      </c>
      <c r="Y145" s="33">
        <f t="shared" si="1686"/>
        <v>0</v>
      </c>
      <c r="Z145" s="33">
        <f t="shared" si="1686"/>
        <v>0</v>
      </c>
      <c r="AA145" s="33">
        <f t="shared" si="1686"/>
        <v>0</v>
      </c>
      <c r="AB145" s="33">
        <f t="shared" si="1686"/>
        <v>0</v>
      </c>
      <c r="AC145" s="5">
        <f t="shared" si="1686"/>
        <v>0</v>
      </c>
      <c r="AD145" s="33">
        <f t="shared" si="1686"/>
        <v>0</v>
      </c>
      <c r="AE145" s="33">
        <f t="shared" si="1686"/>
        <v>0</v>
      </c>
      <c r="AF145" s="33">
        <f t="shared" si="1686"/>
        <v>181277</v>
      </c>
      <c r="AG145" s="5">
        <f t="shared" si="1686"/>
        <v>0</v>
      </c>
      <c r="AH145" s="5">
        <f t="shared" si="1686"/>
        <v>0</v>
      </c>
      <c r="AI145" s="5">
        <f t="shared" si="1686"/>
        <v>0</v>
      </c>
      <c r="AJ145" s="5">
        <f t="shared" si="1686"/>
        <v>0</v>
      </c>
      <c r="AK145" s="5">
        <f t="shared" si="1686"/>
        <v>0</v>
      </c>
      <c r="AL145" s="5">
        <f t="shared" si="1686"/>
        <v>0</v>
      </c>
      <c r="AM145" s="5">
        <f t="shared" si="1686"/>
        <v>0</v>
      </c>
      <c r="AN145" s="5">
        <f t="shared" si="1686"/>
        <v>0</v>
      </c>
      <c r="AO145" s="5">
        <f t="shared" si="1686"/>
        <v>0</v>
      </c>
      <c r="AP145" s="5">
        <f t="shared" si="1686"/>
        <v>0</v>
      </c>
      <c r="AQ145" s="5">
        <f t="shared" si="1686"/>
        <v>0</v>
      </c>
      <c r="AR145" s="5">
        <f t="shared" si="1686"/>
        <v>0</v>
      </c>
      <c r="AS145" s="5">
        <f t="shared" si="1686"/>
        <v>0</v>
      </c>
      <c r="AT145" s="5">
        <f t="shared" si="1686"/>
        <v>0</v>
      </c>
      <c r="AU145" s="5">
        <f t="shared" si="1686"/>
        <v>0</v>
      </c>
      <c r="AV145" s="33">
        <f t="shared" si="1686"/>
        <v>181277</v>
      </c>
      <c r="AW145" s="5">
        <f t="shared" si="1686"/>
        <v>0</v>
      </c>
      <c r="AX145" s="5">
        <f t="shared" si="1686"/>
        <v>0</v>
      </c>
      <c r="AY145" s="5">
        <f t="shared" si="1686"/>
        <v>0</v>
      </c>
      <c r="AZ145" s="5">
        <f t="shared" si="1686"/>
        <v>0</v>
      </c>
      <c r="BA145" s="5">
        <f t="shared" si="1686"/>
        <v>0</v>
      </c>
      <c r="BB145" s="5">
        <f t="shared" si="1686"/>
        <v>0</v>
      </c>
      <c r="BC145" s="5">
        <f t="shared" si="1686"/>
        <v>0</v>
      </c>
      <c r="BD145" s="5">
        <f t="shared" si="1686"/>
        <v>0</v>
      </c>
      <c r="BE145" s="5">
        <f t="shared" si="1686"/>
        <v>0</v>
      </c>
      <c r="BF145" s="5">
        <f t="shared" si="1686"/>
        <v>0</v>
      </c>
      <c r="BG145" s="5">
        <f t="shared" si="1686"/>
        <v>0</v>
      </c>
      <c r="BH145" s="33">
        <f t="shared" si="1686"/>
        <v>181277</v>
      </c>
      <c r="BI145" s="163">
        <f t="shared" si="1686"/>
        <v>0</v>
      </c>
      <c r="BJ145" s="33">
        <f t="shared" si="1686"/>
        <v>0</v>
      </c>
      <c r="BK145" s="33">
        <f t="shared" si="1686"/>
        <v>0</v>
      </c>
      <c r="BL145" s="33">
        <f t="shared" si="1686"/>
        <v>0</v>
      </c>
      <c r="BM145" s="33">
        <f t="shared" si="1686"/>
        <v>0</v>
      </c>
      <c r="BN145" s="33">
        <f t="shared" si="1686"/>
        <v>0</v>
      </c>
      <c r="BO145" s="33">
        <f t="shared" si="1686"/>
        <v>0</v>
      </c>
      <c r="BP145" s="33">
        <f t="shared" si="1686"/>
        <v>0</v>
      </c>
      <c r="BQ145" s="33">
        <f t="shared" si="1686"/>
        <v>0</v>
      </c>
      <c r="BR145" s="33">
        <f t="shared" si="1686"/>
        <v>0</v>
      </c>
      <c r="BS145" s="33">
        <f t="shared" si="1686"/>
        <v>181277</v>
      </c>
      <c r="BT145" s="298">
        <f t="shared" ref="BT145:CB147" si="1687">BT146</f>
        <v>0</v>
      </c>
      <c r="BU145" s="5">
        <f t="shared" si="1687"/>
        <v>0</v>
      </c>
      <c r="BV145" s="5">
        <f t="shared" si="1687"/>
        <v>0</v>
      </c>
      <c r="BW145" s="5">
        <f t="shared" si="1687"/>
        <v>0</v>
      </c>
      <c r="BX145" s="5">
        <f t="shared" si="1687"/>
        <v>0</v>
      </c>
      <c r="BY145" s="5">
        <f t="shared" si="1687"/>
        <v>0</v>
      </c>
      <c r="BZ145" s="5">
        <f t="shared" si="1687"/>
        <v>0</v>
      </c>
      <c r="CA145" s="5">
        <f t="shared" si="1687"/>
        <v>0</v>
      </c>
      <c r="CB145" s="5">
        <f t="shared" si="1687"/>
        <v>0</v>
      </c>
      <c r="CC145" s="33">
        <f t="shared" si="1686"/>
        <v>181277</v>
      </c>
      <c r="CD145" s="74">
        <f t="shared" ref="CD145:CF147" si="1688">CD146</f>
        <v>0</v>
      </c>
      <c r="CE145" s="5">
        <f t="shared" si="1688"/>
        <v>0</v>
      </c>
      <c r="CF145" s="5">
        <f t="shared" si="1688"/>
        <v>0</v>
      </c>
      <c r="CG145" s="5">
        <f t="shared" ref="CG145:CI147" si="1689">CG146</f>
        <v>0</v>
      </c>
      <c r="CH145" s="5">
        <f t="shared" si="1689"/>
        <v>0</v>
      </c>
      <c r="CI145" s="5">
        <f t="shared" si="1689"/>
        <v>0</v>
      </c>
      <c r="CJ145" s="5">
        <f t="shared" ref="CJ145:CL147" si="1690">CJ146</f>
        <v>0</v>
      </c>
      <c r="CK145" s="5">
        <f t="shared" si="1690"/>
        <v>0</v>
      </c>
      <c r="CL145" s="5">
        <f t="shared" si="1690"/>
        <v>0</v>
      </c>
      <c r="CM145" s="5">
        <f t="shared" ref="CM145:CO147" si="1691">CM146</f>
        <v>0</v>
      </c>
      <c r="CN145" s="5">
        <f t="shared" si="1691"/>
        <v>0</v>
      </c>
      <c r="CO145" s="74">
        <f t="shared" si="1691"/>
        <v>181277</v>
      </c>
      <c r="CP145" s="33">
        <f t="shared" si="1686"/>
        <v>181277</v>
      </c>
      <c r="CQ145" s="33"/>
      <c r="CR145" s="33"/>
      <c r="CS145" s="33"/>
      <c r="CT145" s="33"/>
      <c r="CU145" s="33"/>
      <c r="CV145" s="33">
        <f t="shared" si="1686"/>
        <v>0</v>
      </c>
      <c r="CW145" s="33">
        <f t="shared" si="1686"/>
        <v>0</v>
      </c>
      <c r="CX145" s="33">
        <f t="shared" si="1686"/>
        <v>0</v>
      </c>
      <c r="CY145" s="33">
        <f t="shared" si="1686"/>
        <v>181277</v>
      </c>
      <c r="CZ145" s="33">
        <f t="shared" si="1686"/>
        <v>0</v>
      </c>
      <c r="DA145" s="33">
        <f t="shared" si="1686"/>
        <v>0</v>
      </c>
      <c r="DB145" s="33">
        <f t="shared" si="1686"/>
        <v>0</v>
      </c>
      <c r="DC145" s="33">
        <f t="shared" si="1552"/>
        <v>181277</v>
      </c>
      <c r="DD145" s="33">
        <f t="shared" si="1686"/>
        <v>0</v>
      </c>
      <c r="DE145" s="33">
        <f t="shared" si="1554"/>
        <v>181277</v>
      </c>
      <c r="DF145" s="33">
        <f t="shared" si="1686"/>
        <v>0</v>
      </c>
      <c r="DG145" s="33">
        <f t="shared" si="1556"/>
        <v>181277</v>
      </c>
      <c r="DH145" s="299">
        <f t="shared" si="1686"/>
        <v>0</v>
      </c>
      <c r="DI145" s="33">
        <f t="shared" si="1686"/>
        <v>0</v>
      </c>
      <c r="DJ145" s="33">
        <f t="shared" si="1686"/>
        <v>181277</v>
      </c>
      <c r="DK145" s="300">
        <f t="shared" ref="DK145:DP147" si="1692">DK146</f>
        <v>0</v>
      </c>
      <c r="DL145" s="5">
        <f t="shared" si="1692"/>
        <v>0</v>
      </c>
      <c r="DM145" s="300">
        <f t="shared" si="1692"/>
        <v>181277</v>
      </c>
      <c r="DN145" s="124">
        <f t="shared" si="1692"/>
        <v>0</v>
      </c>
      <c r="DO145" s="5">
        <f t="shared" si="1692"/>
        <v>0</v>
      </c>
      <c r="DP145" s="124">
        <f t="shared" si="1692"/>
        <v>181277</v>
      </c>
      <c r="DQ145" s="33">
        <f t="shared" si="1686"/>
        <v>181277</v>
      </c>
      <c r="DR145" s="33"/>
      <c r="DS145" s="33"/>
      <c r="DT145" s="33"/>
      <c r="DU145" s="33"/>
      <c r="DV145" s="33"/>
      <c r="DW145" s="33">
        <f t="shared" si="1686"/>
        <v>0</v>
      </c>
      <c r="DX145" s="33">
        <f t="shared" si="1686"/>
        <v>0</v>
      </c>
      <c r="DY145" s="33">
        <f t="shared" si="1686"/>
        <v>0</v>
      </c>
      <c r="DZ145" s="33">
        <f t="shared" si="1686"/>
        <v>181277</v>
      </c>
      <c r="EA145" s="33">
        <f t="shared" si="1686"/>
        <v>0</v>
      </c>
      <c r="EB145" s="33">
        <f t="shared" si="1686"/>
        <v>0</v>
      </c>
      <c r="EC145" s="33">
        <f t="shared" si="1686"/>
        <v>0</v>
      </c>
      <c r="ED145" s="33">
        <f t="shared" si="1562"/>
        <v>181277</v>
      </c>
      <c r="EE145" s="33">
        <f t="shared" si="1686"/>
        <v>0</v>
      </c>
      <c r="EF145" s="33">
        <f t="shared" si="1564"/>
        <v>181277</v>
      </c>
      <c r="EG145" s="33">
        <f t="shared" si="1686"/>
        <v>0</v>
      </c>
      <c r="EH145" s="33">
        <f t="shared" si="1566"/>
        <v>181277</v>
      </c>
      <c r="EI145" s="301">
        <f t="shared" si="1686"/>
        <v>0</v>
      </c>
      <c r="EJ145" s="5">
        <f t="shared" si="1686"/>
        <v>0</v>
      </c>
      <c r="EK145" s="33">
        <f t="shared" si="1686"/>
        <v>181277</v>
      </c>
      <c r="EL145" s="124">
        <f t="shared" ref="EL145:ER147" si="1693">EL146</f>
        <v>0</v>
      </c>
      <c r="EM145" s="5">
        <f t="shared" si="1693"/>
        <v>0</v>
      </c>
      <c r="EN145" s="124">
        <f t="shared" si="1693"/>
        <v>181277</v>
      </c>
      <c r="EO145" s="302">
        <f t="shared" si="1693"/>
        <v>0</v>
      </c>
      <c r="EP145" s="5">
        <f t="shared" si="1693"/>
        <v>0</v>
      </c>
      <c r="EQ145" s="302">
        <f t="shared" si="1693"/>
        <v>181277</v>
      </c>
      <c r="ER145" s="5">
        <f t="shared" si="1693"/>
        <v>137373</v>
      </c>
      <c r="ES145" s="196">
        <f t="shared" si="1571"/>
        <v>75.78071128714619</v>
      </c>
      <c r="ET145" s="5">
        <f t="shared" ref="ET145:ET147" si="1694">ET146</f>
        <v>0</v>
      </c>
      <c r="EU145" s="2"/>
      <c r="EV145" s="2"/>
    </row>
    <row r="146" spans="1:180" ht="38.25" customHeight="1" outlineLevel="4" x14ac:dyDescent="0.25">
      <c r="A146" s="58" t="s">
        <v>147</v>
      </c>
      <c r="B146" s="4" t="s">
        <v>74</v>
      </c>
      <c r="C146" s="4"/>
      <c r="D146" s="4"/>
      <c r="E146" s="4" t="s">
        <v>90</v>
      </c>
      <c r="F146" s="4" t="s">
        <v>85</v>
      </c>
      <c r="G146" s="4" t="s">
        <v>0</v>
      </c>
      <c r="H146" s="4" t="s">
        <v>107</v>
      </c>
      <c r="I146" s="7">
        <v>600</v>
      </c>
      <c r="J146" s="5">
        <f t="shared" si="1686"/>
        <v>181277</v>
      </c>
      <c r="K146" s="5"/>
      <c r="L146" s="5"/>
      <c r="M146" s="5"/>
      <c r="N146" s="5"/>
      <c r="O146" s="5"/>
      <c r="P146" s="33">
        <f t="shared" si="1686"/>
        <v>0</v>
      </c>
      <c r="Q146" s="33">
        <f t="shared" si="1686"/>
        <v>0</v>
      </c>
      <c r="R146" s="33">
        <f t="shared" si="1686"/>
        <v>0</v>
      </c>
      <c r="S146" s="33">
        <f t="shared" si="1686"/>
        <v>181277</v>
      </c>
      <c r="T146" s="33">
        <f t="shared" si="1686"/>
        <v>0</v>
      </c>
      <c r="U146" s="33">
        <f t="shared" si="1686"/>
        <v>0</v>
      </c>
      <c r="V146" s="33">
        <f t="shared" si="1686"/>
        <v>0</v>
      </c>
      <c r="W146" s="33">
        <f t="shared" si="1686"/>
        <v>0</v>
      </c>
      <c r="X146" s="33">
        <f t="shared" si="1686"/>
        <v>0</v>
      </c>
      <c r="Y146" s="33">
        <f t="shared" si="1686"/>
        <v>0</v>
      </c>
      <c r="Z146" s="33">
        <f t="shared" si="1686"/>
        <v>0</v>
      </c>
      <c r="AA146" s="33">
        <f t="shared" si="1686"/>
        <v>0</v>
      </c>
      <c r="AB146" s="33">
        <f t="shared" si="1686"/>
        <v>0</v>
      </c>
      <c r="AC146" s="5">
        <f t="shared" si="1686"/>
        <v>0</v>
      </c>
      <c r="AD146" s="33">
        <f t="shared" si="1686"/>
        <v>0</v>
      </c>
      <c r="AE146" s="33">
        <f t="shared" si="1686"/>
        <v>0</v>
      </c>
      <c r="AF146" s="33">
        <f t="shared" si="1686"/>
        <v>181277</v>
      </c>
      <c r="AG146" s="5">
        <f t="shared" si="1686"/>
        <v>0</v>
      </c>
      <c r="AH146" s="5">
        <f t="shared" si="1686"/>
        <v>0</v>
      </c>
      <c r="AI146" s="5">
        <f t="shared" si="1686"/>
        <v>0</v>
      </c>
      <c r="AJ146" s="5">
        <f t="shared" si="1686"/>
        <v>0</v>
      </c>
      <c r="AK146" s="5">
        <f t="shared" si="1686"/>
        <v>0</v>
      </c>
      <c r="AL146" s="5">
        <f t="shared" si="1686"/>
        <v>0</v>
      </c>
      <c r="AM146" s="5">
        <f t="shared" si="1686"/>
        <v>0</v>
      </c>
      <c r="AN146" s="5">
        <f t="shared" si="1686"/>
        <v>0</v>
      </c>
      <c r="AO146" s="5">
        <f t="shared" si="1686"/>
        <v>0</v>
      </c>
      <c r="AP146" s="5">
        <f t="shared" si="1686"/>
        <v>0</v>
      </c>
      <c r="AQ146" s="5">
        <f t="shared" si="1686"/>
        <v>0</v>
      </c>
      <c r="AR146" s="5">
        <f t="shared" si="1686"/>
        <v>0</v>
      </c>
      <c r="AS146" s="5">
        <f t="shared" si="1686"/>
        <v>0</v>
      </c>
      <c r="AT146" s="5">
        <f t="shared" si="1686"/>
        <v>0</v>
      </c>
      <c r="AU146" s="5">
        <f t="shared" si="1686"/>
        <v>0</v>
      </c>
      <c r="AV146" s="33">
        <f t="shared" si="1686"/>
        <v>181277</v>
      </c>
      <c r="AW146" s="5">
        <f t="shared" si="1686"/>
        <v>0</v>
      </c>
      <c r="AX146" s="5">
        <f t="shared" si="1686"/>
        <v>0</v>
      </c>
      <c r="AY146" s="5">
        <f t="shared" si="1686"/>
        <v>0</v>
      </c>
      <c r="AZ146" s="5">
        <f t="shared" si="1686"/>
        <v>0</v>
      </c>
      <c r="BA146" s="5">
        <f t="shared" si="1686"/>
        <v>0</v>
      </c>
      <c r="BB146" s="5">
        <f t="shared" si="1686"/>
        <v>0</v>
      </c>
      <c r="BC146" s="5">
        <f t="shared" si="1686"/>
        <v>0</v>
      </c>
      <c r="BD146" s="5">
        <f t="shared" si="1686"/>
        <v>0</v>
      </c>
      <c r="BE146" s="5">
        <f t="shared" si="1686"/>
        <v>0</v>
      </c>
      <c r="BF146" s="5">
        <f t="shared" si="1686"/>
        <v>0</v>
      </c>
      <c r="BG146" s="5">
        <f t="shared" si="1686"/>
        <v>0</v>
      </c>
      <c r="BH146" s="33">
        <f t="shared" si="1686"/>
        <v>181277</v>
      </c>
      <c r="BI146" s="163">
        <f t="shared" si="1686"/>
        <v>0</v>
      </c>
      <c r="BJ146" s="33">
        <f t="shared" si="1686"/>
        <v>0</v>
      </c>
      <c r="BK146" s="33">
        <f t="shared" si="1686"/>
        <v>0</v>
      </c>
      <c r="BL146" s="33">
        <f t="shared" si="1686"/>
        <v>0</v>
      </c>
      <c r="BM146" s="33">
        <f t="shared" si="1686"/>
        <v>0</v>
      </c>
      <c r="BN146" s="33">
        <f t="shared" si="1686"/>
        <v>0</v>
      </c>
      <c r="BO146" s="33">
        <f t="shared" si="1686"/>
        <v>0</v>
      </c>
      <c r="BP146" s="33">
        <f t="shared" si="1686"/>
        <v>0</v>
      </c>
      <c r="BQ146" s="33">
        <f t="shared" si="1686"/>
        <v>0</v>
      </c>
      <c r="BR146" s="33">
        <f t="shared" si="1686"/>
        <v>0</v>
      </c>
      <c r="BS146" s="33">
        <f t="shared" si="1686"/>
        <v>181277</v>
      </c>
      <c r="BT146" s="298">
        <f t="shared" si="1687"/>
        <v>0</v>
      </c>
      <c r="BU146" s="5">
        <f t="shared" si="1687"/>
        <v>0</v>
      </c>
      <c r="BV146" s="5">
        <f t="shared" si="1687"/>
        <v>0</v>
      </c>
      <c r="BW146" s="5">
        <f t="shared" si="1687"/>
        <v>0</v>
      </c>
      <c r="BX146" s="5">
        <f t="shared" si="1687"/>
        <v>0</v>
      </c>
      <c r="BY146" s="5">
        <f t="shared" si="1687"/>
        <v>0</v>
      </c>
      <c r="BZ146" s="5">
        <f t="shared" si="1687"/>
        <v>0</v>
      </c>
      <c r="CA146" s="5">
        <f t="shared" si="1687"/>
        <v>0</v>
      </c>
      <c r="CB146" s="5">
        <f t="shared" si="1687"/>
        <v>0</v>
      </c>
      <c r="CC146" s="33">
        <f t="shared" si="1686"/>
        <v>181277</v>
      </c>
      <c r="CD146" s="74">
        <f t="shared" si="1688"/>
        <v>0</v>
      </c>
      <c r="CE146" s="5">
        <f t="shared" si="1688"/>
        <v>0</v>
      </c>
      <c r="CF146" s="5">
        <f t="shared" si="1688"/>
        <v>0</v>
      </c>
      <c r="CG146" s="5">
        <f t="shared" si="1689"/>
        <v>0</v>
      </c>
      <c r="CH146" s="5">
        <f t="shared" si="1689"/>
        <v>0</v>
      </c>
      <c r="CI146" s="5">
        <f t="shared" si="1689"/>
        <v>0</v>
      </c>
      <c r="CJ146" s="5">
        <f t="shared" si="1690"/>
        <v>0</v>
      </c>
      <c r="CK146" s="5">
        <f t="shared" si="1690"/>
        <v>0</v>
      </c>
      <c r="CL146" s="5">
        <f t="shared" si="1690"/>
        <v>0</v>
      </c>
      <c r="CM146" s="5">
        <f t="shared" si="1691"/>
        <v>0</v>
      </c>
      <c r="CN146" s="5">
        <f t="shared" si="1691"/>
        <v>0</v>
      </c>
      <c r="CO146" s="74">
        <f t="shared" si="1691"/>
        <v>181277</v>
      </c>
      <c r="CP146" s="33">
        <f t="shared" si="1686"/>
        <v>181277</v>
      </c>
      <c r="CQ146" s="33"/>
      <c r="CR146" s="33"/>
      <c r="CS146" s="33"/>
      <c r="CT146" s="33"/>
      <c r="CU146" s="33"/>
      <c r="CV146" s="33">
        <f t="shared" si="1686"/>
        <v>0</v>
      </c>
      <c r="CW146" s="33">
        <f t="shared" si="1686"/>
        <v>0</v>
      </c>
      <c r="CX146" s="33">
        <f t="shared" si="1686"/>
        <v>0</v>
      </c>
      <c r="CY146" s="33">
        <f t="shared" si="1686"/>
        <v>181277</v>
      </c>
      <c r="CZ146" s="33">
        <f t="shared" si="1686"/>
        <v>0</v>
      </c>
      <c r="DA146" s="33">
        <f t="shared" si="1686"/>
        <v>0</v>
      </c>
      <c r="DB146" s="33">
        <f t="shared" si="1686"/>
        <v>0</v>
      </c>
      <c r="DC146" s="33">
        <f t="shared" si="1552"/>
        <v>181277</v>
      </c>
      <c r="DD146" s="33">
        <f t="shared" si="1686"/>
        <v>0</v>
      </c>
      <c r="DE146" s="33">
        <f t="shared" si="1554"/>
        <v>181277</v>
      </c>
      <c r="DF146" s="33">
        <f t="shared" si="1686"/>
        <v>0</v>
      </c>
      <c r="DG146" s="33">
        <f t="shared" si="1556"/>
        <v>181277</v>
      </c>
      <c r="DH146" s="299">
        <f t="shared" si="1686"/>
        <v>0</v>
      </c>
      <c r="DI146" s="33">
        <f t="shared" si="1686"/>
        <v>0</v>
      </c>
      <c r="DJ146" s="33">
        <f t="shared" si="1686"/>
        <v>181277</v>
      </c>
      <c r="DK146" s="300">
        <f t="shared" si="1692"/>
        <v>0</v>
      </c>
      <c r="DL146" s="5">
        <f t="shared" si="1692"/>
        <v>0</v>
      </c>
      <c r="DM146" s="300">
        <f t="shared" si="1692"/>
        <v>181277</v>
      </c>
      <c r="DN146" s="124">
        <f t="shared" si="1692"/>
        <v>0</v>
      </c>
      <c r="DO146" s="5">
        <f t="shared" si="1692"/>
        <v>0</v>
      </c>
      <c r="DP146" s="124">
        <f t="shared" si="1692"/>
        <v>181277</v>
      </c>
      <c r="DQ146" s="33">
        <f t="shared" si="1686"/>
        <v>181277</v>
      </c>
      <c r="DR146" s="33"/>
      <c r="DS146" s="33"/>
      <c r="DT146" s="33"/>
      <c r="DU146" s="33"/>
      <c r="DV146" s="33"/>
      <c r="DW146" s="33">
        <f t="shared" si="1686"/>
        <v>0</v>
      </c>
      <c r="DX146" s="33">
        <f t="shared" si="1686"/>
        <v>0</v>
      </c>
      <c r="DY146" s="33">
        <f t="shared" si="1686"/>
        <v>0</v>
      </c>
      <c r="DZ146" s="33">
        <f t="shared" si="1686"/>
        <v>181277</v>
      </c>
      <c r="EA146" s="33">
        <f t="shared" si="1686"/>
        <v>0</v>
      </c>
      <c r="EB146" s="33">
        <f t="shared" si="1686"/>
        <v>0</v>
      </c>
      <c r="EC146" s="33">
        <f t="shared" si="1686"/>
        <v>0</v>
      </c>
      <c r="ED146" s="33">
        <f t="shared" si="1562"/>
        <v>181277</v>
      </c>
      <c r="EE146" s="33">
        <f t="shared" si="1686"/>
        <v>0</v>
      </c>
      <c r="EF146" s="33">
        <f t="shared" si="1564"/>
        <v>181277</v>
      </c>
      <c r="EG146" s="33">
        <f t="shared" si="1686"/>
        <v>0</v>
      </c>
      <c r="EH146" s="33">
        <f t="shared" si="1566"/>
        <v>181277</v>
      </c>
      <c r="EI146" s="301">
        <f t="shared" si="1686"/>
        <v>0</v>
      </c>
      <c r="EJ146" s="5">
        <f t="shared" si="1686"/>
        <v>0</v>
      </c>
      <c r="EK146" s="33">
        <f t="shared" si="1686"/>
        <v>181277</v>
      </c>
      <c r="EL146" s="124">
        <f t="shared" si="1693"/>
        <v>0</v>
      </c>
      <c r="EM146" s="5">
        <f t="shared" si="1693"/>
        <v>0</v>
      </c>
      <c r="EN146" s="124">
        <f t="shared" si="1693"/>
        <v>181277</v>
      </c>
      <c r="EO146" s="302">
        <f t="shared" si="1693"/>
        <v>0</v>
      </c>
      <c r="EP146" s="5">
        <f t="shared" si="1693"/>
        <v>0</v>
      </c>
      <c r="EQ146" s="302">
        <f t="shared" si="1693"/>
        <v>181277</v>
      </c>
      <c r="ER146" s="5">
        <f t="shared" si="1693"/>
        <v>137373</v>
      </c>
      <c r="ES146" s="196">
        <f t="shared" si="1571"/>
        <v>75.78071128714619</v>
      </c>
      <c r="ET146" s="5">
        <f t="shared" si="1694"/>
        <v>0</v>
      </c>
      <c r="EU146" s="2"/>
      <c r="EV146" s="2"/>
    </row>
    <row r="147" spans="1:180" ht="25.5" customHeight="1" outlineLevel="4" x14ac:dyDescent="0.25">
      <c r="A147" s="58" t="s">
        <v>148</v>
      </c>
      <c r="B147" s="4" t="s">
        <v>74</v>
      </c>
      <c r="C147" s="4"/>
      <c r="D147" s="4"/>
      <c r="E147" s="4" t="s">
        <v>90</v>
      </c>
      <c r="F147" s="4" t="s">
        <v>85</v>
      </c>
      <c r="G147" s="4" t="s">
        <v>0</v>
      </c>
      <c r="H147" s="4" t="s">
        <v>107</v>
      </c>
      <c r="I147" s="7">
        <v>610</v>
      </c>
      <c r="J147" s="5">
        <f t="shared" si="1686"/>
        <v>181277</v>
      </c>
      <c r="K147" s="5"/>
      <c r="L147" s="5"/>
      <c r="M147" s="5"/>
      <c r="N147" s="5"/>
      <c r="O147" s="5"/>
      <c r="P147" s="33">
        <f t="shared" si="1686"/>
        <v>0</v>
      </c>
      <c r="Q147" s="33">
        <f t="shared" si="1686"/>
        <v>0</v>
      </c>
      <c r="R147" s="33">
        <f t="shared" si="1686"/>
        <v>0</v>
      </c>
      <c r="S147" s="33">
        <f t="shared" si="1686"/>
        <v>181277</v>
      </c>
      <c r="T147" s="33">
        <f t="shared" si="1686"/>
        <v>0</v>
      </c>
      <c r="U147" s="33">
        <f t="shared" si="1686"/>
        <v>0</v>
      </c>
      <c r="V147" s="33">
        <f t="shared" si="1686"/>
        <v>0</v>
      </c>
      <c r="W147" s="33">
        <f t="shared" si="1686"/>
        <v>0</v>
      </c>
      <c r="X147" s="33">
        <f t="shared" si="1686"/>
        <v>0</v>
      </c>
      <c r="Y147" s="33">
        <f t="shared" si="1686"/>
        <v>0</v>
      </c>
      <c r="Z147" s="33">
        <f t="shared" si="1686"/>
        <v>0</v>
      </c>
      <c r="AA147" s="33">
        <f t="shared" si="1686"/>
        <v>0</v>
      </c>
      <c r="AB147" s="33">
        <f t="shared" si="1686"/>
        <v>0</v>
      </c>
      <c r="AC147" s="5">
        <f t="shared" si="1686"/>
        <v>0</v>
      </c>
      <c r="AD147" s="33">
        <f t="shared" si="1686"/>
        <v>0</v>
      </c>
      <c r="AE147" s="33">
        <f t="shared" si="1686"/>
        <v>0</v>
      </c>
      <c r="AF147" s="33">
        <f t="shared" si="1686"/>
        <v>181277</v>
      </c>
      <c r="AG147" s="5">
        <f t="shared" si="1686"/>
        <v>0</v>
      </c>
      <c r="AH147" s="5">
        <f t="shared" si="1686"/>
        <v>0</v>
      </c>
      <c r="AI147" s="5">
        <f t="shared" si="1686"/>
        <v>0</v>
      </c>
      <c r="AJ147" s="5">
        <f t="shared" si="1686"/>
        <v>0</v>
      </c>
      <c r="AK147" s="5">
        <f t="shared" si="1686"/>
        <v>0</v>
      </c>
      <c r="AL147" s="5">
        <f t="shared" si="1686"/>
        <v>0</v>
      </c>
      <c r="AM147" s="5">
        <f t="shared" si="1686"/>
        <v>0</v>
      </c>
      <c r="AN147" s="5">
        <f t="shared" si="1686"/>
        <v>0</v>
      </c>
      <c r="AO147" s="5">
        <f t="shared" si="1686"/>
        <v>0</v>
      </c>
      <c r="AP147" s="5">
        <f t="shared" si="1686"/>
        <v>0</v>
      </c>
      <c r="AQ147" s="5">
        <f t="shared" si="1686"/>
        <v>0</v>
      </c>
      <c r="AR147" s="5">
        <f t="shared" si="1686"/>
        <v>0</v>
      </c>
      <c r="AS147" s="5">
        <f t="shared" si="1686"/>
        <v>0</v>
      </c>
      <c r="AT147" s="5">
        <f t="shared" si="1686"/>
        <v>0</v>
      </c>
      <c r="AU147" s="5">
        <f t="shared" si="1686"/>
        <v>0</v>
      </c>
      <c r="AV147" s="33">
        <f t="shared" si="1686"/>
        <v>181277</v>
      </c>
      <c r="AW147" s="5">
        <f t="shared" si="1686"/>
        <v>0</v>
      </c>
      <c r="AX147" s="5">
        <f t="shared" si="1686"/>
        <v>0</v>
      </c>
      <c r="AY147" s="5">
        <f t="shared" si="1686"/>
        <v>0</v>
      </c>
      <c r="AZ147" s="5">
        <f t="shared" si="1686"/>
        <v>0</v>
      </c>
      <c r="BA147" s="5">
        <f t="shared" si="1686"/>
        <v>0</v>
      </c>
      <c r="BB147" s="5">
        <f t="shared" si="1686"/>
        <v>0</v>
      </c>
      <c r="BC147" s="5">
        <f t="shared" si="1686"/>
        <v>0</v>
      </c>
      <c r="BD147" s="5">
        <f t="shared" si="1686"/>
        <v>0</v>
      </c>
      <c r="BE147" s="5">
        <f t="shared" si="1686"/>
        <v>0</v>
      </c>
      <c r="BF147" s="5">
        <f t="shared" si="1686"/>
        <v>0</v>
      </c>
      <c r="BG147" s="5">
        <f t="shared" si="1686"/>
        <v>0</v>
      </c>
      <c r="BH147" s="33">
        <f t="shared" si="1686"/>
        <v>181277</v>
      </c>
      <c r="BI147" s="163">
        <f t="shared" si="1686"/>
        <v>0</v>
      </c>
      <c r="BJ147" s="33">
        <f t="shared" si="1686"/>
        <v>0</v>
      </c>
      <c r="BK147" s="33">
        <f t="shared" si="1686"/>
        <v>0</v>
      </c>
      <c r="BL147" s="33">
        <f t="shared" si="1686"/>
        <v>0</v>
      </c>
      <c r="BM147" s="33">
        <f t="shared" si="1686"/>
        <v>0</v>
      </c>
      <c r="BN147" s="33">
        <f t="shared" si="1686"/>
        <v>0</v>
      </c>
      <c r="BO147" s="33">
        <f t="shared" si="1686"/>
        <v>0</v>
      </c>
      <c r="BP147" s="33">
        <f t="shared" si="1686"/>
        <v>0</v>
      </c>
      <c r="BQ147" s="33">
        <f t="shared" si="1686"/>
        <v>0</v>
      </c>
      <c r="BR147" s="33">
        <f t="shared" si="1686"/>
        <v>0</v>
      </c>
      <c r="BS147" s="33">
        <f t="shared" si="1686"/>
        <v>181277</v>
      </c>
      <c r="BT147" s="298">
        <f t="shared" si="1687"/>
        <v>0</v>
      </c>
      <c r="BU147" s="5">
        <f t="shared" si="1687"/>
        <v>0</v>
      </c>
      <c r="BV147" s="5">
        <f t="shared" si="1687"/>
        <v>0</v>
      </c>
      <c r="BW147" s="5">
        <f t="shared" si="1687"/>
        <v>0</v>
      </c>
      <c r="BX147" s="5">
        <f t="shared" si="1687"/>
        <v>0</v>
      </c>
      <c r="BY147" s="5">
        <f t="shared" si="1687"/>
        <v>0</v>
      </c>
      <c r="BZ147" s="5">
        <f t="shared" si="1687"/>
        <v>0</v>
      </c>
      <c r="CA147" s="5">
        <f t="shared" si="1687"/>
        <v>0</v>
      </c>
      <c r="CB147" s="5">
        <f t="shared" si="1687"/>
        <v>0</v>
      </c>
      <c r="CC147" s="33">
        <f t="shared" si="1686"/>
        <v>181277</v>
      </c>
      <c r="CD147" s="74">
        <f t="shared" si="1688"/>
        <v>0</v>
      </c>
      <c r="CE147" s="5">
        <f t="shared" si="1688"/>
        <v>0</v>
      </c>
      <c r="CF147" s="5">
        <f t="shared" si="1688"/>
        <v>0</v>
      </c>
      <c r="CG147" s="5">
        <f t="shared" si="1689"/>
        <v>0</v>
      </c>
      <c r="CH147" s="5">
        <f t="shared" si="1689"/>
        <v>0</v>
      </c>
      <c r="CI147" s="5">
        <f t="shared" si="1689"/>
        <v>0</v>
      </c>
      <c r="CJ147" s="5">
        <f t="shared" si="1690"/>
        <v>0</v>
      </c>
      <c r="CK147" s="5">
        <f t="shared" si="1690"/>
        <v>0</v>
      </c>
      <c r="CL147" s="5">
        <f t="shared" si="1690"/>
        <v>0</v>
      </c>
      <c r="CM147" s="5">
        <f t="shared" si="1691"/>
        <v>0</v>
      </c>
      <c r="CN147" s="5">
        <f t="shared" si="1691"/>
        <v>0</v>
      </c>
      <c r="CO147" s="74">
        <f t="shared" si="1691"/>
        <v>181277</v>
      </c>
      <c r="CP147" s="33">
        <f t="shared" si="1686"/>
        <v>181277</v>
      </c>
      <c r="CQ147" s="33"/>
      <c r="CR147" s="33"/>
      <c r="CS147" s="33"/>
      <c r="CT147" s="33"/>
      <c r="CU147" s="33"/>
      <c r="CV147" s="33">
        <f t="shared" si="1686"/>
        <v>0</v>
      </c>
      <c r="CW147" s="33">
        <f t="shared" si="1686"/>
        <v>0</v>
      </c>
      <c r="CX147" s="33">
        <f t="shared" si="1686"/>
        <v>0</v>
      </c>
      <c r="CY147" s="33">
        <f t="shared" si="1686"/>
        <v>181277</v>
      </c>
      <c r="CZ147" s="33">
        <f t="shared" si="1686"/>
        <v>0</v>
      </c>
      <c r="DA147" s="33">
        <f t="shared" si="1686"/>
        <v>0</v>
      </c>
      <c r="DB147" s="33">
        <f t="shared" si="1686"/>
        <v>0</v>
      </c>
      <c r="DC147" s="33">
        <f t="shared" si="1552"/>
        <v>181277</v>
      </c>
      <c r="DD147" s="33">
        <f t="shared" si="1686"/>
        <v>0</v>
      </c>
      <c r="DE147" s="33">
        <f t="shared" si="1554"/>
        <v>181277</v>
      </c>
      <c r="DF147" s="33">
        <f t="shared" si="1686"/>
        <v>0</v>
      </c>
      <c r="DG147" s="33">
        <f t="shared" si="1556"/>
        <v>181277</v>
      </c>
      <c r="DH147" s="299">
        <f t="shared" si="1686"/>
        <v>0</v>
      </c>
      <c r="DI147" s="33">
        <f t="shared" si="1686"/>
        <v>0</v>
      </c>
      <c r="DJ147" s="33">
        <f t="shared" si="1686"/>
        <v>181277</v>
      </c>
      <c r="DK147" s="300">
        <f t="shared" si="1692"/>
        <v>0</v>
      </c>
      <c r="DL147" s="5">
        <f t="shared" si="1692"/>
        <v>0</v>
      </c>
      <c r="DM147" s="300">
        <f t="shared" si="1692"/>
        <v>181277</v>
      </c>
      <c r="DN147" s="124">
        <f t="shared" si="1692"/>
        <v>0</v>
      </c>
      <c r="DO147" s="5">
        <f t="shared" si="1692"/>
        <v>0</v>
      </c>
      <c r="DP147" s="124">
        <f t="shared" si="1692"/>
        <v>181277</v>
      </c>
      <c r="DQ147" s="33">
        <f t="shared" si="1686"/>
        <v>181277</v>
      </c>
      <c r="DR147" s="33"/>
      <c r="DS147" s="33"/>
      <c r="DT147" s="33"/>
      <c r="DU147" s="33"/>
      <c r="DV147" s="33"/>
      <c r="DW147" s="33">
        <f t="shared" si="1686"/>
        <v>0</v>
      </c>
      <c r="DX147" s="33">
        <f t="shared" si="1686"/>
        <v>0</v>
      </c>
      <c r="DY147" s="33">
        <f t="shared" si="1686"/>
        <v>0</v>
      </c>
      <c r="DZ147" s="33">
        <f t="shared" si="1686"/>
        <v>181277</v>
      </c>
      <c r="EA147" s="33">
        <f t="shared" si="1686"/>
        <v>0</v>
      </c>
      <c r="EB147" s="33">
        <f t="shared" si="1686"/>
        <v>0</v>
      </c>
      <c r="EC147" s="33">
        <f t="shared" si="1686"/>
        <v>0</v>
      </c>
      <c r="ED147" s="33">
        <f t="shared" si="1562"/>
        <v>181277</v>
      </c>
      <c r="EE147" s="33">
        <f t="shared" si="1686"/>
        <v>0</v>
      </c>
      <c r="EF147" s="33">
        <f t="shared" si="1564"/>
        <v>181277</v>
      </c>
      <c r="EG147" s="33">
        <f t="shared" si="1686"/>
        <v>0</v>
      </c>
      <c r="EH147" s="33">
        <f t="shared" si="1566"/>
        <v>181277</v>
      </c>
      <c r="EI147" s="301">
        <f t="shared" si="1686"/>
        <v>0</v>
      </c>
      <c r="EJ147" s="5">
        <f t="shared" si="1686"/>
        <v>0</v>
      </c>
      <c r="EK147" s="33">
        <f t="shared" si="1686"/>
        <v>181277</v>
      </c>
      <c r="EL147" s="124">
        <f t="shared" si="1693"/>
        <v>0</v>
      </c>
      <c r="EM147" s="5">
        <f t="shared" si="1693"/>
        <v>0</v>
      </c>
      <c r="EN147" s="124">
        <f t="shared" si="1693"/>
        <v>181277</v>
      </c>
      <c r="EO147" s="302">
        <f t="shared" si="1693"/>
        <v>0</v>
      </c>
      <c r="EP147" s="5">
        <f t="shared" si="1693"/>
        <v>0</v>
      </c>
      <c r="EQ147" s="302">
        <f t="shared" si="1693"/>
        <v>181277</v>
      </c>
      <c r="ER147" s="5">
        <f t="shared" si="1693"/>
        <v>137373</v>
      </c>
      <c r="ES147" s="196">
        <f t="shared" si="1571"/>
        <v>75.78071128714619</v>
      </c>
      <c r="ET147" s="5">
        <f t="shared" si="1694"/>
        <v>0</v>
      </c>
      <c r="EU147" s="2"/>
      <c r="EV147" s="2"/>
    </row>
    <row r="148" spans="1:180" s="40" customFormat="1" ht="74.25" hidden="1" customHeight="1" outlineLevel="4" x14ac:dyDescent="0.25">
      <c r="A148" s="70" t="s">
        <v>149</v>
      </c>
      <c r="B148" s="71" t="s">
        <v>74</v>
      </c>
      <c r="C148" s="4"/>
      <c r="D148" s="4"/>
      <c r="E148" s="71" t="s">
        <v>90</v>
      </c>
      <c r="F148" s="71" t="s">
        <v>85</v>
      </c>
      <c r="G148" s="71" t="s">
        <v>0</v>
      </c>
      <c r="H148" s="71" t="s">
        <v>107</v>
      </c>
      <c r="I148" s="72">
        <v>611</v>
      </c>
      <c r="J148" s="8">
        <v>181277</v>
      </c>
      <c r="K148" s="8"/>
      <c r="L148" s="8"/>
      <c r="M148" s="8"/>
      <c r="N148" s="8"/>
      <c r="O148" s="8"/>
      <c r="P148" s="35">
        <f t="shared" ref="P148" si="1695">Q148</f>
        <v>0</v>
      </c>
      <c r="Q148" s="35"/>
      <c r="R148" s="35"/>
      <c r="S148" s="35">
        <f t="shared" ref="S148" si="1696">J148+P148</f>
        <v>181277</v>
      </c>
      <c r="T148" s="43">
        <f>SUM(U148:AE148)</f>
        <v>0</v>
      </c>
      <c r="U148" s="35"/>
      <c r="V148" s="35"/>
      <c r="W148" s="35"/>
      <c r="X148" s="35"/>
      <c r="Y148" s="35"/>
      <c r="Z148" s="35"/>
      <c r="AA148" s="35"/>
      <c r="AB148" s="35"/>
      <c r="AC148" s="8"/>
      <c r="AD148" s="35"/>
      <c r="AE148" s="35"/>
      <c r="AF148" s="43">
        <f>T148+S148</f>
        <v>181277</v>
      </c>
      <c r="AG148" s="43">
        <f t="shared" ref="AG148" si="1697">SUM(AH148:AU148)</f>
        <v>0</v>
      </c>
      <c r="AH148" s="8"/>
      <c r="AI148" s="8"/>
      <c r="AJ148" s="8"/>
      <c r="AK148" s="8"/>
      <c r="AL148" s="8"/>
      <c r="AM148" s="8"/>
      <c r="AN148" s="8"/>
      <c r="AO148" s="8"/>
      <c r="AP148" s="8"/>
      <c r="AQ148" s="8"/>
      <c r="AR148" s="8"/>
      <c r="AS148" s="8"/>
      <c r="AT148" s="8"/>
      <c r="AU148" s="8"/>
      <c r="AV148" s="43">
        <f t="shared" ref="AV148" si="1698">AF148+AG148</f>
        <v>181277</v>
      </c>
      <c r="AW148" s="37">
        <f t="shared" ref="AW148" si="1699">SUM(AX148:BG148)</f>
        <v>0</v>
      </c>
      <c r="AX148" s="8"/>
      <c r="AY148" s="8"/>
      <c r="AZ148" s="8"/>
      <c r="BA148" s="8"/>
      <c r="BB148" s="8"/>
      <c r="BC148" s="8"/>
      <c r="BD148" s="8"/>
      <c r="BE148" s="8"/>
      <c r="BF148" s="8"/>
      <c r="BG148" s="8"/>
      <c r="BH148" s="43">
        <f t="shared" ref="BH148" si="1700">AV148+AW148</f>
        <v>181277</v>
      </c>
      <c r="BI148" s="165">
        <f t="shared" ref="BI148" si="1701">SUM(BJ148:BR148)</f>
        <v>0</v>
      </c>
      <c r="BJ148" s="35"/>
      <c r="BK148" s="35"/>
      <c r="BL148" s="35"/>
      <c r="BM148" s="35"/>
      <c r="BN148" s="35"/>
      <c r="BO148" s="35"/>
      <c r="BP148" s="35"/>
      <c r="BQ148" s="35"/>
      <c r="BR148" s="35"/>
      <c r="BS148" s="43">
        <f t="shared" ref="BS148" si="1702">BH148+BI148</f>
        <v>181277</v>
      </c>
      <c r="BT148" s="181">
        <f t="shared" ref="BT148" si="1703">SUM(BU148:CB148)</f>
        <v>0</v>
      </c>
      <c r="BU148" s="19"/>
      <c r="BV148" s="19"/>
      <c r="BW148" s="19"/>
      <c r="BX148" s="19"/>
      <c r="BY148" s="19"/>
      <c r="BZ148" s="19"/>
      <c r="CA148" s="19"/>
      <c r="CB148" s="19"/>
      <c r="CC148" s="43">
        <f t="shared" ref="CC148" si="1704">BS148+BT148</f>
        <v>181277</v>
      </c>
      <c r="CD148" s="310">
        <f t="shared" ref="CD148" si="1705">CE148+CF148+CG148+CH148+CI148+CJ148+CK148+CL148+CM148+CN148</f>
        <v>0</v>
      </c>
      <c r="CE148" s="39"/>
      <c r="CF148" s="39"/>
      <c r="CG148" s="39"/>
      <c r="CH148" s="39"/>
      <c r="CI148" s="39"/>
      <c r="CJ148" s="39"/>
      <c r="CK148" s="39"/>
      <c r="CL148" s="39"/>
      <c r="CM148" s="39"/>
      <c r="CN148" s="39"/>
      <c r="CO148" s="310">
        <f t="shared" ref="CO148" si="1706">CC148+CD148</f>
        <v>181277</v>
      </c>
      <c r="CP148" s="35">
        <v>181277</v>
      </c>
      <c r="CQ148" s="35"/>
      <c r="CR148" s="35"/>
      <c r="CS148" s="35"/>
      <c r="CT148" s="35"/>
      <c r="CU148" s="35"/>
      <c r="CV148" s="35">
        <f t="shared" ref="CV148" si="1707">CW148+CX148</f>
        <v>0</v>
      </c>
      <c r="CW148" s="35"/>
      <c r="CX148" s="35"/>
      <c r="CY148" s="35">
        <f t="shared" ref="CY148" si="1708">CP148+CV148</f>
        <v>181277</v>
      </c>
      <c r="CZ148" s="35"/>
      <c r="DA148" s="35"/>
      <c r="DB148" s="35"/>
      <c r="DC148" s="33">
        <f t="shared" si="1552"/>
        <v>181277</v>
      </c>
      <c r="DD148" s="35"/>
      <c r="DE148" s="33">
        <f t="shared" si="1554"/>
        <v>181277</v>
      </c>
      <c r="DF148" s="35"/>
      <c r="DG148" s="33">
        <f t="shared" si="1556"/>
        <v>181277</v>
      </c>
      <c r="DH148" s="311">
        <f>DI148</f>
        <v>0</v>
      </c>
      <c r="DI148" s="35"/>
      <c r="DJ148" s="43">
        <f>DG148+DH148</f>
        <v>181277</v>
      </c>
      <c r="DK148" s="312">
        <f t="shared" ref="DK148" si="1709">DL148</f>
        <v>0</v>
      </c>
      <c r="DL148" s="39"/>
      <c r="DM148" s="312">
        <f t="shared" ref="DM148" si="1710">DJ148+DK148</f>
        <v>181277</v>
      </c>
      <c r="DN148" s="311">
        <f>DO148</f>
        <v>0</v>
      </c>
      <c r="DO148" s="39">
        <v>0</v>
      </c>
      <c r="DP148" s="311">
        <f>DM148+DN148</f>
        <v>181277</v>
      </c>
      <c r="DQ148" s="35">
        <v>181277</v>
      </c>
      <c r="DR148" s="35"/>
      <c r="DS148" s="35"/>
      <c r="DT148" s="35"/>
      <c r="DU148" s="35"/>
      <c r="DV148" s="35"/>
      <c r="DW148" s="35">
        <f t="shared" ref="DW148" si="1711">DX148+DY148</f>
        <v>0</v>
      </c>
      <c r="DX148" s="35"/>
      <c r="DY148" s="35"/>
      <c r="DZ148" s="43">
        <f t="shared" ref="DZ148" si="1712">DQ148+DW148</f>
        <v>181277</v>
      </c>
      <c r="EA148" s="35"/>
      <c r="EB148" s="35"/>
      <c r="EC148" s="35"/>
      <c r="ED148" s="33">
        <f t="shared" si="1562"/>
        <v>181277</v>
      </c>
      <c r="EE148" s="35"/>
      <c r="EF148" s="33">
        <f t="shared" si="1564"/>
        <v>181277</v>
      </c>
      <c r="EG148" s="35"/>
      <c r="EH148" s="33">
        <f t="shared" si="1566"/>
        <v>181277</v>
      </c>
      <c r="EI148" s="313">
        <f t="shared" ref="EI148" si="1713">EJ148</f>
        <v>0</v>
      </c>
      <c r="EJ148" s="8">
        <v>0</v>
      </c>
      <c r="EK148" s="43">
        <f>EH148+EI148</f>
        <v>181277</v>
      </c>
      <c r="EL148" s="311">
        <f>EM148</f>
        <v>0</v>
      </c>
      <c r="EM148" s="39"/>
      <c r="EN148" s="311">
        <f>EK148+EL148</f>
        <v>181277</v>
      </c>
      <c r="EO148" s="314">
        <f>EP148</f>
        <v>0</v>
      </c>
      <c r="EP148" s="39"/>
      <c r="EQ148" s="314">
        <f>EN148+EO148</f>
        <v>181277</v>
      </c>
      <c r="ER148" s="8">
        <v>137373</v>
      </c>
      <c r="ES148" s="196">
        <f t="shared" si="1571"/>
        <v>75.78071128714619</v>
      </c>
      <c r="ET148" s="19"/>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row>
    <row r="149" spans="1:180" ht="30" customHeight="1" outlineLevel="1" collapsed="1" x14ac:dyDescent="0.25">
      <c r="A149" s="58" t="s">
        <v>291</v>
      </c>
      <c r="B149" s="4" t="s">
        <v>74</v>
      </c>
      <c r="C149" s="4"/>
      <c r="D149" s="4"/>
      <c r="E149" s="4" t="s">
        <v>90</v>
      </c>
      <c r="F149" s="4" t="s">
        <v>85</v>
      </c>
      <c r="G149" s="4" t="s">
        <v>0</v>
      </c>
      <c r="H149" s="7">
        <v>80480</v>
      </c>
      <c r="I149" s="7"/>
      <c r="J149" s="5">
        <f t="shared" ref="J149:CP149" si="1714">J153+J157</f>
        <v>21105935.719999999</v>
      </c>
      <c r="K149" s="5"/>
      <c r="L149" s="5"/>
      <c r="M149" s="5"/>
      <c r="N149" s="5"/>
      <c r="O149" s="5"/>
      <c r="P149" s="33">
        <f t="shared" ref="P149" si="1715">P153+P157</f>
        <v>0</v>
      </c>
      <c r="Q149" s="33">
        <f t="shared" ref="Q149:AF151" si="1716">Q153+Q157</f>
        <v>0</v>
      </c>
      <c r="R149" s="33">
        <f t="shared" si="1716"/>
        <v>0</v>
      </c>
      <c r="S149" s="33">
        <f t="shared" si="1716"/>
        <v>21105935.719999999</v>
      </c>
      <c r="T149" s="33">
        <f t="shared" si="1716"/>
        <v>0</v>
      </c>
      <c r="U149" s="33">
        <f t="shared" si="1716"/>
        <v>0</v>
      </c>
      <c r="V149" s="33">
        <f t="shared" si="1716"/>
        <v>0</v>
      </c>
      <c r="W149" s="33">
        <f t="shared" ref="W149:AE151" si="1717">W153+W157</f>
        <v>0</v>
      </c>
      <c r="X149" s="33">
        <f t="shared" si="1717"/>
        <v>0</v>
      </c>
      <c r="Y149" s="33">
        <f t="shared" si="1717"/>
        <v>0</v>
      </c>
      <c r="Z149" s="33">
        <f t="shared" ref="Z149:AA151" si="1718">Z153+Z157</f>
        <v>0</v>
      </c>
      <c r="AA149" s="33">
        <f t="shared" si="1718"/>
        <v>0</v>
      </c>
      <c r="AB149" s="33">
        <f t="shared" si="1717"/>
        <v>0</v>
      </c>
      <c r="AC149" s="5">
        <f t="shared" si="1717"/>
        <v>0</v>
      </c>
      <c r="AD149" s="33">
        <f t="shared" si="1717"/>
        <v>0</v>
      </c>
      <c r="AE149" s="33">
        <f t="shared" si="1717"/>
        <v>0</v>
      </c>
      <c r="AF149" s="33">
        <f t="shared" si="1716"/>
        <v>21105935.719999999</v>
      </c>
      <c r="AG149" s="5">
        <f t="shared" ref="AG149:AT149" si="1719">AG153+AG157</f>
        <v>140000</v>
      </c>
      <c r="AH149" s="5">
        <f t="shared" si="1719"/>
        <v>140000</v>
      </c>
      <c r="AI149" s="5">
        <f t="shared" ref="AI149:AL151" si="1720">AI153+AI157</f>
        <v>0</v>
      </c>
      <c r="AJ149" s="5">
        <f t="shared" si="1720"/>
        <v>0</v>
      </c>
      <c r="AK149" s="5">
        <f t="shared" si="1720"/>
        <v>0</v>
      </c>
      <c r="AL149" s="5">
        <f t="shared" si="1720"/>
        <v>0</v>
      </c>
      <c r="AM149" s="5">
        <f t="shared" si="1719"/>
        <v>0</v>
      </c>
      <c r="AN149" s="5">
        <f t="shared" si="1719"/>
        <v>0</v>
      </c>
      <c r="AO149" s="5">
        <f t="shared" si="1719"/>
        <v>0</v>
      </c>
      <c r="AP149" s="5">
        <f t="shared" ref="AP149" si="1721">AP153+AP157</f>
        <v>0</v>
      </c>
      <c r="AQ149" s="5">
        <f t="shared" ref="AQ149:AS149" si="1722">AQ153+AQ157</f>
        <v>0</v>
      </c>
      <c r="AR149" s="5">
        <f t="shared" si="1722"/>
        <v>0</v>
      </c>
      <c r="AS149" s="5">
        <f t="shared" si="1722"/>
        <v>0</v>
      </c>
      <c r="AT149" s="5">
        <f t="shared" si="1719"/>
        <v>0</v>
      </c>
      <c r="AU149" s="5">
        <f t="shared" ref="AU149:BS151" si="1723">AU153+AU157</f>
        <v>0</v>
      </c>
      <c r="AV149" s="33">
        <f t="shared" si="1723"/>
        <v>21245935.719999999</v>
      </c>
      <c r="AW149" s="5">
        <f t="shared" si="1723"/>
        <v>884990</v>
      </c>
      <c r="AX149" s="5">
        <f t="shared" si="1723"/>
        <v>679716</v>
      </c>
      <c r="AY149" s="5">
        <f t="shared" si="1723"/>
        <v>205274</v>
      </c>
      <c r="AZ149" s="5">
        <f t="shared" ref="AZ149:BD149" si="1724">AZ153+AZ157</f>
        <v>0</v>
      </c>
      <c r="BA149" s="5">
        <f t="shared" si="1724"/>
        <v>0</v>
      </c>
      <c r="BB149" s="5">
        <f t="shared" si="1724"/>
        <v>0</v>
      </c>
      <c r="BC149" s="5">
        <f t="shared" si="1724"/>
        <v>0</v>
      </c>
      <c r="BD149" s="5">
        <f t="shared" si="1724"/>
        <v>0</v>
      </c>
      <c r="BE149" s="5">
        <f t="shared" ref="BE149:BG149" si="1725">BE153+BE157</f>
        <v>0</v>
      </c>
      <c r="BF149" s="5">
        <f t="shared" si="1725"/>
        <v>0</v>
      </c>
      <c r="BG149" s="5">
        <f t="shared" si="1725"/>
        <v>0</v>
      </c>
      <c r="BH149" s="33">
        <f t="shared" si="1723"/>
        <v>22130925.719999999</v>
      </c>
      <c r="BI149" s="163">
        <f t="shared" si="1723"/>
        <v>622985</v>
      </c>
      <c r="BJ149" s="33">
        <f t="shared" si="1723"/>
        <v>478483</v>
      </c>
      <c r="BK149" s="33">
        <f t="shared" si="1723"/>
        <v>144502</v>
      </c>
      <c r="BL149" s="33">
        <f t="shared" si="1723"/>
        <v>0</v>
      </c>
      <c r="BM149" s="33">
        <f t="shared" ref="BM149:BO149" si="1726">BM153+BM157</f>
        <v>0</v>
      </c>
      <c r="BN149" s="33">
        <f t="shared" si="1726"/>
        <v>0</v>
      </c>
      <c r="BO149" s="33">
        <f t="shared" si="1726"/>
        <v>0</v>
      </c>
      <c r="BP149" s="33">
        <f t="shared" si="1723"/>
        <v>0</v>
      </c>
      <c r="BQ149" s="33">
        <f t="shared" ref="BQ149:BR149" si="1727">BQ153+BQ157</f>
        <v>0</v>
      </c>
      <c r="BR149" s="33">
        <f t="shared" si="1727"/>
        <v>0</v>
      </c>
      <c r="BS149" s="33">
        <f t="shared" si="1723"/>
        <v>22753910.719999999</v>
      </c>
      <c r="BT149" s="298">
        <f t="shared" ref="BT149:BY149" si="1728">BT153+BT157</f>
        <v>0</v>
      </c>
      <c r="BU149" s="5">
        <f t="shared" ref="BU149:BX149" si="1729">BU153+BU157</f>
        <v>0</v>
      </c>
      <c r="BV149" s="5">
        <f t="shared" si="1729"/>
        <v>0</v>
      </c>
      <c r="BW149" s="5">
        <f t="shared" si="1729"/>
        <v>0</v>
      </c>
      <c r="BX149" s="5">
        <f t="shared" si="1729"/>
        <v>0</v>
      </c>
      <c r="BY149" s="5">
        <f t="shared" si="1728"/>
        <v>0</v>
      </c>
      <c r="BZ149" s="5">
        <f t="shared" ref="BZ149:CA149" si="1730">BZ153+BZ157</f>
        <v>0</v>
      </c>
      <c r="CA149" s="5">
        <f t="shared" si="1730"/>
        <v>0</v>
      </c>
      <c r="CB149" s="5">
        <f t="shared" ref="CB149:CO149" si="1731">CB153+CB157</f>
        <v>0</v>
      </c>
      <c r="CC149" s="33">
        <f t="shared" si="1731"/>
        <v>22753910.719999999</v>
      </c>
      <c r="CD149" s="74">
        <f t="shared" ref="CD149:CF149" si="1732">CD153+CD157</f>
        <v>0</v>
      </c>
      <c r="CE149" s="5">
        <f t="shared" si="1732"/>
        <v>0</v>
      </c>
      <c r="CF149" s="5">
        <f t="shared" si="1732"/>
        <v>0</v>
      </c>
      <c r="CG149" s="5">
        <f t="shared" si="1731"/>
        <v>0</v>
      </c>
      <c r="CH149" s="5">
        <f t="shared" si="1731"/>
        <v>0</v>
      </c>
      <c r="CI149" s="5">
        <f t="shared" si="1731"/>
        <v>0</v>
      </c>
      <c r="CJ149" s="5">
        <f t="shared" ref="CJ149:CL149" si="1733">CJ153+CJ157</f>
        <v>0</v>
      </c>
      <c r="CK149" s="5">
        <f t="shared" si="1733"/>
        <v>0</v>
      </c>
      <c r="CL149" s="5">
        <f t="shared" si="1733"/>
        <v>0</v>
      </c>
      <c r="CM149" s="5">
        <f t="shared" si="1731"/>
        <v>0</v>
      </c>
      <c r="CN149" s="5">
        <f t="shared" si="1731"/>
        <v>0</v>
      </c>
      <c r="CO149" s="74">
        <f t="shared" si="1731"/>
        <v>22753910.719999999</v>
      </c>
      <c r="CP149" s="33">
        <f t="shared" si="1714"/>
        <v>21193692.350000001</v>
      </c>
      <c r="CQ149" s="33"/>
      <c r="CR149" s="33"/>
      <c r="CS149" s="33"/>
      <c r="CT149" s="33"/>
      <c r="CU149" s="33"/>
      <c r="CV149" s="33">
        <f t="shared" ref="CV149:DB151" si="1734">CV153+CV157</f>
        <v>0</v>
      </c>
      <c r="CW149" s="33">
        <f t="shared" si="1734"/>
        <v>0</v>
      </c>
      <c r="CX149" s="33">
        <f t="shared" si="1734"/>
        <v>0</v>
      </c>
      <c r="CY149" s="33">
        <f t="shared" si="1734"/>
        <v>21193692.350000001</v>
      </c>
      <c r="CZ149" s="33">
        <f t="shared" si="1734"/>
        <v>0</v>
      </c>
      <c r="DA149" s="33">
        <f t="shared" si="1734"/>
        <v>0</v>
      </c>
      <c r="DB149" s="33">
        <f t="shared" si="1734"/>
        <v>0</v>
      </c>
      <c r="DC149" s="33">
        <f t="shared" si="1552"/>
        <v>21193692.350000001</v>
      </c>
      <c r="DD149" s="33">
        <f t="shared" ref="DD149:DD151" si="1735">DD153+DD157</f>
        <v>0</v>
      </c>
      <c r="DE149" s="33">
        <f t="shared" si="1554"/>
        <v>21193692.350000001</v>
      </c>
      <c r="DF149" s="33">
        <f t="shared" ref="DF149:DF151" si="1736">DF153+DF157</f>
        <v>0</v>
      </c>
      <c r="DG149" s="33">
        <f t="shared" si="1556"/>
        <v>21193692.350000001</v>
      </c>
      <c r="DH149" s="299">
        <f t="shared" ref="DH149" si="1737">DH153+DH157</f>
        <v>0</v>
      </c>
      <c r="DI149" s="33">
        <f t="shared" ref="DI149:DP151" si="1738">DI153+DI157</f>
        <v>0</v>
      </c>
      <c r="DJ149" s="33">
        <f t="shared" si="1738"/>
        <v>21193692.350000001</v>
      </c>
      <c r="DK149" s="300">
        <f t="shared" ref="DK149:DL149" si="1739">DK153+DK157</f>
        <v>0</v>
      </c>
      <c r="DL149" s="5">
        <f t="shared" si="1739"/>
        <v>0</v>
      </c>
      <c r="DM149" s="300">
        <f t="shared" si="1738"/>
        <v>21193692.350000001</v>
      </c>
      <c r="DN149" s="124">
        <f t="shared" si="1738"/>
        <v>0</v>
      </c>
      <c r="DO149" s="5">
        <f t="shared" si="1738"/>
        <v>0</v>
      </c>
      <c r="DP149" s="124">
        <f t="shared" si="1738"/>
        <v>21193692.350000001</v>
      </c>
      <c r="DQ149" s="33">
        <f t="shared" ref="DQ149" si="1740">DQ153+DQ157</f>
        <v>21318239.25</v>
      </c>
      <c r="DR149" s="33"/>
      <c r="DS149" s="33"/>
      <c r="DT149" s="33"/>
      <c r="DU149" s="33"/>
      <c r="DV149" s="33"/>
      <c r="DW149" s="33">
        <f t="shared" ref="DW149:EC149" si="1741">DW153+DW157</f>
        <v>0</v>
      </c>
      <c r="DX149" s="33">
        <f t="shared" si="1741"/>
        <v>0</v>
      </c>
      <c r="DY149" s="33">
        <f t="shared" si="1741"/>
        <v>0</v>
      </c>
      <c r="DZ149" s="33">
        <f t="shared" si="1741"/>
        <v>21318239.25</v>
      </c>
      <c r="EA149" s="33">
        <f t="shared" si="1741"/>
        <v>0</v>
      </c>
      <c r="EB149" s="33">
        <f t="shared" si="1741"/>
        <v>0</v>
      </c>
      <c r="EC149" s="33">
        <f t="shared" si="1741"/>
        <v>0</v>
      </c>
      <c r="ED149" s="33">
        <f t="shared" si="1562"/>
        <v>21318239.25</v>
      </c>
      <c r="EE149" s="33">
        <f t="shared" ref="EE149" si="1742">EE153+EE157</f>
        <v>0</v>
      </c>
      <c r="EF149" s="33">
        <f t="shared" si="1564"/>
        <v>21318239.25</v>
      </c>
      <c r="EG149" s="33">
        <f t="shared" ref="EG149" si="1743">EG153+EG157</f>
        <v>0</v>
      </c>
      <c r="EH149" s="33">
        <f t="shared" si="1566"/>
        <v>21318239.25</v>
      </c>
      <c r="EI149" s="301">
        <f t="shared" ref="EI149:EJ149" si="1744">EI153+EI157</f>
        <v>0</v>
      </c>
      <c r="EJ149" s="5">
        <f t="shared" si="1744"/>
        <v>0</v>
      </c>
      <c r="EK149" s="33">
        <f t="shared" ref="EK149" si="1745">EK153+EK157</f>
        <v>21318239.25</v>
      </c>
      <c r="EL149" s="124">
        <f t="shared" ref="EL149:ER149" si="1746">EL153+EL157</f>
        <v>0</v>
      </c>
      <c r="EM149" s="5">
        <f t="shared" si="1746"/>
        <v>0</v>
      </c>
      <c r="EN149" s="124">
        <f t="shared" ref="EN149:EQ151" si="1747">EN153+EN157</f>
        <v>21318239.25</v>
      </c>
      <c r="EO149" s="302">
        <f t="shared" si="1747"/>
        <v>0</v>
      </c>
      <c r="EP149" s="5">
        <f t="shared" si="1747"/>
        <v>0</v>
      </c>
      <c r="EQ149" s="302">
        <f t="shared" si="1747"/>
        <v>21318239.25</v>
      </c>
      <c r="ER149" s="5">
        <f t="shared" si="1746"/>
        <v>14061733.279999999</v>
      </c>
      <c r="ES149" s="196">
        <f t="shared" si="1571"/>
        <v>61.7991933476304</v>
      </c>
      <c r="ET149" s="5">
        <f t="shared" ref="ET149" si="1748">ET153+ET157</f>
        <v>0</v>
      </c>
      <c r="EU149" s="2"/>
      <c r="EV149" s="2"/>
    </row>
    <row r="150" spans="1:180" ht="37.5" customHeight="1" outlineLevel="2" x14ac:dyDescent="0.25">
      <c r="A150" s="58" t="s">
        <v>196</v>
      </c>
      <c r="B150" s="4" t="s">
        <v>74</v>
      </c>
      <c r="C150" s="4"/>
      <c r="D150" s="4"/>
      <c r="E150" s="4" t="s">
        <v>90</v>
      </c>
      <c r="F150" s="4" t="s">
        <v>85</v>
      </c>
      <c r="G150" s="4" t="s">
        <v>0</v>
      </c>
      <c r="H150" s="7">
        <v>80480</v>
      </c>
      <c r="I150" s="7" t="s">
        <v>25</v>
      </c>
      <c r="J150" s="5">
        <f t="shared" ref="J150:CP150" si="1749">J154+J158</f>
        <v>21105935.719999999</v>
      </c>
      <c r="K150" s="5"/>
      <c r="L150" s="5"/>
      <c r="M150" s="5"/>
      <c r="N150" s="5"/>
      <c r="O150" s="5"/>
      <c r="P150" s="33">
        <f t="shared" ref="P150" si="1750">P154+P158</f>
        <v>0</v>
      </c>
      <c r="Q150" s="33">
        <f t="shared" si="1716"/>
        <v>0</v>
      </c>
      <c r="R150" s="33">
        <f t="shared" si="1716"/>
        <v>0</v>
      </c>
      <c r="S150" s="33">
        <f t="shared" si="1716"/>
        <v>21105935.719999999</v>
      </c>
      <c r="T150" s="33">
        <f t="shared" si="1716"/>
        <v>0</v>
      </c>
      <c r="U150" s="33">
        <f t="shared" si="1716"/>
        <v>0</v>
      </c>
      <c r="V150" s="33">
        <f t="shared" si="1716"/>
        <v>0</v>
      </c>
      <c r="W150" s="33">
        <f t="shared" ref="W150:AE150" si="1751">W154+W158</f>
        <v>0</v>
      </c>
      <c r="X150" s="33">
        <f t="shared" si="1717"/>
        <v>0</v>
      </c>
      <c r="Y150" s="33">
        <f t="shared" si="1717"/>
        <v>0</v>
      </c>
      <c r="Z150" s="33">
        <f t="shared" ref="Z150" si="1752">Z154+Z158</f>
        <v>0</v>
      </c>
      <c r="AA150" s="33">
        <f t="shared" si="1718"/>
        <v>0</v>
      </c>
      <c r="AB150" s="33">
        <f t="shared" si="1717"/>
        <v>0</v>
      </c>
      <c r="AC150" s="5">
        <f t="shared" si="1717"/>
        <v>0</v>
      </c>
      <c r="AD150" s="33">
        <f t="shared" si="1717"/>
        <v>0</v>
      </c>
      <c r="AE150" s="33">
        <f t="shared" si="1751"/>
        <v>0</v>
      </c>
      <c r="AF150" s="33">
        <f t="shared" si="1716"/>
        <v>21105935.719999999</v>
      </c>
      <c r="AG150" s="5">
        <f t="shared" ref="AG150:AT150" si="1753">AG154+AG158</f>
        <v>140000</v>
      </c>
      <c r="AH150" s="5">
        <f t="shared" si="1753"/>
        <v>140000</v>
      </c>
      <c r="AI150" s="5">
        <f t="shared" ref="AI150:AK150" si="1754">AI154+AI158</f>
        <v>0</v>
      </c>
      <c r="AJ150" s="5">
        <f t="shared" si="1754"/>
        <v>0</v>
      </c>
      <c r="AK150" s="5">
        <f t="shared" si="1754"/>
        <v>0</v>
      </c>
      <c r="AL150" s="5">
        <f t="shared" si="1720"/>
        <v>0</v>
      </c>
      <c r="AM150" s="5">
        <f t="shared" si="1753"/>
        <v>0</v>
      </c>
      <c r="AN150" s="5">
        <f t="shared" si="1753"/>
        <v>0</v>
      </c>
      <c r="AO150" s="5">
        <f t="shared" si="1753"/>
        <v>0</v>
      </c>
      <c r="AP150" s="5">
        <f t="shared" ref="AP150" si="1755">AP154+AP158</f>
        <v>0</v>
      </c>
      <c r="AQ150" s="5">
        <f t="shared" ref="AQ150:AS150" si="1756">AQ154+AQ158</f>
        <v>0</v>
      </c>
      <c r="AR150" s="5">
        <f t="shared" si="1756"/>
        <v>0</v>
      </c>
      <c r="AS150" s="5">
        <f t="shared" si="1756"/>
        <v>0</v>
      </c>
      <c r="AT150" s="5">
        <f t="shared" si="1753"/>
        <v>0</v>
      </c>
      <c r="AU150" s="5">
        <f t="shared" si="1723"/>
        <v>0</v>
      </c>
      <c r="AV150" s="33">
        <f t="shared" si="1723"/>
        <v>21245935.719999999</v>
      </c>
      <c r="AW150" s="5">
        <f t="shared" si="1723"/>
        <v>884990</v>
      </c>
      <c r="AX150" s="5">
        <f t="shared" si="1723"/>
        <v>679716</v>
      </c>
      <c r="AY150" s="5">
        <f t="shared" si="1723"/>
        <v>205274</v>
      </c>
      <c r="AZ150" s="5">
        <f t="shared" ref="AZ150:BD150" si="1757">AZ154+AZ158</f>
        <v>0</v>
      </c>
      <c r="BA150" s="5">
        <f t="shared" si="1757"/>
        <v>0</v>
      </c>
      <c r="BB150" s="5">
        <f t="shared" si="1757"/>
        <v>0</v>
      </c>
      <c r="BC150" s="5">
        <f t="shared" si="1757"/>
        <v>0</v>
      </c>
      <c r="BD150" s="5">
        <f t="shared" si="1757"/>
        <v>0</v>
      </c>
      <c r="BE150" s="5">
        <f t="shared" ref="BE150:BG150" si="1758">BE154+BE158</f>
        <v>0</v>
      </c>
      <c r="BF150" s="5">
        <f t="shared" si="1758"/>
        <v>0</v>
      </c>
      <c r="BG150" s="5">
        <f t="shared" si="1758"/>
        <v>0</v>
      </c>
      <c r="BH150" s="33">
        <f t="shared" si="1723"/>
        <v>22130925.719999999</v>
      </c>
      <c r="BI150" s="163">
        <f t="shared" si="1723"/>
        <v>622985</v>
      </c>
      <c r="BJ150" s="33">
        <f t="shared" si="1723"/>
        <v>478483</v>
      </c>
      <c r="BK150" s="33">
        <f t="shared" si="1723"/>
        <v>144502</v>
      </c>
      <c r="BL150" s="33">
        <f t="shared" si="1723"/>
        <v>0</v>
      </c>
      <c r="BM150" s="33">
        <f t="shared" ref="BM150:BO150" si="1759">BM154+BM158</f>
        <v>0</v>
      </c>
      <c r="BN150" s="33">
        <f t="shared" si="1759"/>
        <v>0</v>
      </c>
      <c r="BO150" s="33">
        <f t="shared" si="1759"/>
        <v>0</v>
      </c>
      <c r="BP150" s="33">
        <f t="shared" si="1723"/>
        <v>0</v>
      </c>
      <c r="BQ150" s="33">
        <f t="shared" ref="BQ150:BR150" si="1760">BQ154+BQ158</f>
        <v>0</v>
      </c>
      <c r="BR150" s="33">
        <f t="shared" si="1760"/>
        <v>0</v>
      </c>
      <c r="BS150" s="33">
        <f t="shared" si="1723"/>
        <v>22753910.719999999</v>
      </c>
      <c r="BT150" s="298">
        <f t="shared" ref="BT150:BY150" si="1761">BT154+BT158</f>
        <v>0</v>
      </c>
      <c r="BU150" s="5">
        <f t="shared" ref="BU150:BX150" si="1762">BU154+BU158</f>
        <v>0</v>
      </c>
      <c r="BV150" s="5">
        <f t="shared" si="1762"/>
        <v>0</v>
      </c>
      <c r="BW150" s="5">
        <f t="shared" si="1762"/>
        <v>0</v>
      </c>
      <c r="BX150" s="5">
        <f t="shared" si="1762"/>
        <v>0</v>
      </c>
      <c r="BY150" s="5">
        <f t="shared" si="1761"/>
        <v>0</v>
      </c>
      <c r="BZ150" s="5">
        <f t="shared" ref="BZ150:CA150" si="1763">BZ154+BZ158</f>
        <v>0</v>
      </c>
      <c r="CA150" s="5">
        <f t="shared" si="1763"/>
        <v>0</v>
      </c>
      <c r="CB150" s="5">
        <f t="shared" ref="CB150:CO150" si="1764">CB154+CB158</f>
        <v>0</v>
      </c>
      <c r="CC150" s="33">
        <f t="shared" si="1764"/>
        <v>22753910.719999999</v>
      </c>
      <c r="CD150" s="74">
        <f t="shared" ref="CD150:CF150" si="1765">CD154+CD158</f>
        <v>0</v>
      </c>
      <c r="CE150" s="5">
        <f t="shared" si="1765"/>
        <v>0</v>
      </c>
      <c r="CF150" s="5">
        <f t="shared" si="1765"/>
        <v>0</v>
      </c>
      <c r="CG150" s="5">
        <f t="shared" si="1764"/>
        <v>0</v>
      </c>
      <c r="CH150" s="5">
        <f t="shared" si="1764"/>
        <v>0</v>
      </c>
      <c r="CI150" s="5">
        <f t="shared" si="1764"/>
        <v>0</v>
      </c>
      <c r="CJ150" s="5">
        <f t="shared" ref="CJ150:CL150" si="1766">CJ154+CJ158</f>
        <v>0</v>
      </c>
      <c r="CK150" s="5">
        <f t="shared" si="1766"/>
        <v>0</v>
      </c>
      <c r="CL150" s="5">
        <f t="shared" si="1766"/>
        <v>0</v>
      </c>
      <c r="CM150" s="5">
        <f t="shared" si="1764"/>
        <v>0</v>
      </c>
      <c r="CN150" s="5">
        <f t="shared" si="1764"/>
        <v>0</v>
      </c>
      <c r="CO150" s="74">
        <f t="shared" si="1764"/>
        <v>22753910.719999999</v>
      </c>
      <c r="CP150" s="33">
        <f t="shared" si="1749"/>
        <v>21193692.350000001</v>
      </c>
      <c r="CQ150" s="33"/>
      <c r="CR150" s="33"/>
      <c r="CS150" s="33"/>
      <c r="CT150" s="33"/>
      <c r="CU150" s="33"/>
      <c r="CV150" s="33">
        <f t="shared" si="1734"/>
        <v>0</v>
      </c>
      <c r="CW150" s="33">
        <f t="shared" si="1734"/>
        <v>0</v>
      </c>
      <c r="CX150" s="33">
        <f t="shared" si="1734"/>
        <v>0</v>
      </c>
      <c r="CY150" s="33">
        <f t="shared" si="1734"/>
        <v>21193692.350000001</v>
      </c>
      <c r="CZ150" s="33">
        <f t="shared" si="1734"/>
        <v>0</v>
      </c>
      <c r="DA150" s="33">
        <f t="shared" si="1734"/>
        <v>0</v>
      </c>
      <c r="DB150" s="33">
        <f t="shared" si="1734"/>
        <v>0</v>
      </c>
      <c r="DC150" s="33">
        <f t="shared" si="1552"/>
        <v>21193692.350000001</v>
      </c>
      <c r="DD150" s="33">
        <f t="shared" si="1735"/>
        <v>0</v>
      </c>
      <c r="DE150" s="33">
        <f t="shared" si="1554"/>
        <v>21193692.350000001</v>
      </c>
      <c r="DF150" s="33">
        <f t="shared" si="1736"/>
        <v>0</v>
      </c>
      <c r="DG150" s="33">
        <f t="shared" si="1556"/>
        <v>21193692.350000001</v>
      </c>
      <c r="DH150" s="299">
        <f t="shared" ref="DH150" si="1767">DH154+DH158</f>
        <v>0</v>
      </c>
      <c r="DI150" s="33">
        <f t="shared" si="1738"/>
        <v>0</v>
      </c>
      <c r="DJ150" s="33">
        <f t="shared" si="1738"/>
        <v>21193692.350000001</v>
      </c>
      <c r="DK150" s="300">
        <f t="shared" ref="DK150:DL150" si="1768">DK154+DK158</f>
        <v>0</v>
      </c>
      <c r="DL150" s="5">
        <f t="shared" si="1768"/>
        <v>0</v>
      </c>
      <c r="DM150" s="300">
        <f t="shared" si="1738"/>
        <v>21193692.350000001</v>
      </c>
      <c r="DN150" s="124">
        <f t="shared" si="1738"/>
        <v>0</v>
      </c>
      <c r="DO150" s="5">
        <f t="shared" si="1738"/>
        <v>0</v>
      </c>
      <c r="DP150" s="124">
        <f t="shared" si="1738"/>
        <v>21193692.350000001</v>
      </c>
      <c r="DQ150" s="33">
        <f t="shared" ref="DQ150" si="1769">DQ154+DQ158</f>
        <v>21318239.25</v>
      </c>
      <c r="DR150" s="33"/>
      <c r="DS150" s="33"/>
      <c r="DT150" s="33"/>
      <c r="DU150" s="33"/>
      <c r="DV150" s="33"/>
      <c r="DW150" s="33">
        <f t="shared" ref="DW150:EC150" si="1770">DW154+DW158</f>
        <v>0</v>
      </c>
      <c r="DX150" s="33">
        <f t="shared" si="1770"/>
        <v>0</v>
      </c>
      <c r="DY150" s="33">
        <f t="shared" si="1770"/>
        <v>0</v>
      </c>
      <c r="DZ150" s="33">
        <f t="shared" si="1770"/>
        <v>21318239.25</v>
      </c>
      <c r="EA150" s="33">
        <f t="shared" si="1770"/>
        <v>0</v>
      </c>
      <c r="EB150" s="33">
        <f t="shared" si="1770"/>
        <v>0</v>
      </c>
      <c r="EC150" s="33">
        <f t="shared" si="1770"/>
        <v>0</v>
      </c>
      <c r="ED150" s="33">
        <f t="shared" si="1562"/>
        <v>21318239.25</v>
      </c>
      <c r="EE150" s="33">
        <f t="shared" ref="EE150" si="1771">EE154+EE158</f>
        <v>0</v>
      </c>
      <c r="EF150" s="33">
        <f t="shared" si="1564"/>
        <v>21318239.25</v>
      </c>
      <c r="EG150" s="33">
        <f t="shared" ref="EG150" si="1772">EG154+EG158</f>
        <v>0</v>
      </c>
      <c r="EH150" s="33">
        <f t="shared" si="1566"/>
        <v>21318239.25</v>
      </c>
      <c r="EI150" s="301">
        <f t="shared" ref="EI150:EJ150" si="1773">EI154+EI158</f>
        <v>0</v>
      </c>
      <c r="EJ150" s="5">
        <f t="shared" si="1773"/>
        <v>0</v>
      </c>
      <c r="EK150" s="33">
        <f t="shared" ref="EK150" si="1774">EK154+EK158</f>
        <v>21318239.25</v>
      </c>
      <c r="EL150" s="124">
        <f t="shared" ref="EL150:ER150" si="1775">EL154+EL158</f>
        <v>0</v>
      </c>
      <c r="EM150" s="5">
        <f t="shared" si="1775"/>
        <v>0</v>
      </c>
      <c r="EN150" s="124">
        <f t="shared" ref="EN150:EP150" si="1776">EN154+EN158</f>
        <v>21318239.25</v>
      </c>
      <c r="EO150" s="302">
        <f t="shared" si="1776"/>
        <v>0</v>
      </c>
      <c r="EP150" s="5">
        <f t="shared" si="1776"/>
        <v>0</v>
      </c>
      <c r="EQ150" s="302">
        <f t="shared" si="1747"/>
        <v>21318239.25</v>
      </c>
      <c r="ER150" s="5">
        <f t="shared" si="1775"/>
        <v>14061733.279999999</v>
      </c>
      <c r="ES150" s="196">
        <f t="shared" si="1571"/>
        <v>61.7991933476304</v>
      </c>
      <c r="ET150" s="5">
        <f t="shared" ref="ET150" si="1777">ET154+ET158</f>
        <v>0</v>
      </c>
      <c r="EU150" s="2"/>
      <c r="EV150" s="2"/>
    </row>
    <row r="151" spans="1:180" ht="40.5" customHeight="1" outlineLevel="3" x14ac:dyDescent="0.25">
      <c r="A151" s="58" t="s">
        <v>197</v>
      </c>
      <c r="B151" s="4" t="s">
        <v>74</v>
      </c>
      <c r="C151" s="4"/>
      <c r="D151" s="4"/>
      <c r="E151" s="4" t="s">
        <v>90</v>
      </c>
      <c r="F151" s="4" t="s">
        <v>85</v>
      </c>
      <c r="G151" s="4" t="s">
        <v>0</v>
      </c>
      <c r="H151" s="7">
        <v>80480</v>
      </c>
      <c r="I151" s="7" t="s">
        <v>26</v>
      </c>
      <c r="J151" s="5">
        <f t="shared" ref="J151:CP151" si="1778">J155+J159</f>
        <v>21105935.719999999</v>
      </c>
      <c r="K151" s="5"/>
      <c r="L151" s="5"/>
      <c r="M151" s="5"/>
      <c r="N151" s="5"/>
      <c r="O151" s="5"/>
      <c r="P151" s="33">
        <f t="shared" ref="P151" si="1779">P155+P159</f>
        <v>0</v>
      </c>
      <c r="Q151" s="33">
        <f t="shared" si="1716"/>
        <v>0</v>
      </c>
      <c r="R151" s="33">
        <f t="shared" si="1716"/>
        <v>0</v>
      </c>
      <c r="S151" s="33">
        <f t="shared" si="1716"/>
        <v>21105935.719999999</v>
      </c>
      <c r="T151" s="33">
        <f t="shared" si="1716"/>
        <v>0</v>
      </c>
      <c r="U151" s="33">
        <f t="shared" si="1716"/>
        <v>0</v>
      </c>
      <c r="V151" s="33">
        <f t="shared" si="1716"/>
        <v>0</v>
      </c>
      <c r="W151" s="33">
        <f t="shared" ref="W151:AE151" si="1780">W155+W159</f>
        <v>0</v>
      </c>
      <c r="X151" s="33">
        <f t="shared" si="1717"/>
        <v>0</v>
      </c>
      <c r="Y151" s="33">
        <f t="shared" si="1717"/>
        <v>0</v>
      </c>
      <c r="Z151" s="33">
        <f t="shared" ref="Z151" si="1781">Z155+Z159</f>
        <v>0</v>
      </c>
      <c r="AA151" s="33">
        <f t="shared" si="1718"/>
        <v>0</v>
      </c>
      <c r="AB151" s="33">
        <f t="shared" si="1717"/>
        <v>0</v>
      </c>
      <c r="AC151" s="5">
        <f t="shared" si="1717"/>
        <v>0</v>
      </c>
      <c r="AD151" s="33">
        <f t="shared" si="1717"/>
        <v>0</v>
      </c>
      <c r="AE151" s="33">
        <f t="shared" si="1780"/>
        <v>0</v>
      </c>
      <c r="AF151" s="33">
        <f t="shared" si="1716"/>
        <v>21105935.719999999</v>
      </c>
      <c r="AG151" s="5">
        <f t="shared" ref="AG151:AT151" si="1782">AG155+AG159</f>
        <v>140000</v>
      </c>
      <c r="AH151" s="5">
        <f t="shared" si="1782"/>
        <v>140000</v>
      </c>
      <c r="AI151" s="5">
        <f t="shared" ref="AI151:AK151" si="1783">AI155+AI159</f>
        <v>0</v>
      </c>
      <c r="AJ151" s="5">
        <f t="shared" si="1783"/>
        <v>0</v>
      </c>
      <c r="AK151" s="5">
        <f t="shared" si="1783"/>
        <v>0</v>
      </c>
      <c r="AL151" s="5">
        <f t="shared" si="1720"/>
        <v>0</v>
      </c>
      <c r="AM151" s="5">
        <f t="shared" si="1782"/>
        <v>0</v>
      </c>
      <c r="AN151" s="5">
        <f t="shared" si="1782"/>
        <v>0</v>
      </c>
      <c r="AO151" s="5">
        <f t="shared" si="1782"/>
        <v>0</v>
      </c>
      <c r="AP151" s="5">
        <f t="shared" ref="AP151" si="1784">AP155+AP159</f>
        <v>0</v>
      </c>
      <c r="AQ151" s="5">
        <f t="shared" ref="AQ151:AS151" si="1785">AQ155+AQ159</f>
        <v>0</v>
      </c>
      <c r="AR151" s="5">
        <f t="shared" si="1785"/>
        <v>0</v>
      </c>
      <c r="AS151" s="5">
        <f t="shared" si="1785"/>
        <v>0</v>
      </c>
      <c r="AT151" s="5">
        <f t="shared" si="1782"/>
        <v>0</v>
      </c>
      <c r="AU151" s="5">
        <f t="shared" si="1723"/>
        <v>0</v>
      </c>
      <c r="AV151" s="33">
        <f t="shared" si="1723"/>
        <v>21245935.719999999</v>
      </c>
      <c r="AW151" s="5">
        <f t="shared" si="1723"/>
        <v>884990</v>
      </c>
      <c r="AX151" s="5">
        <f t="shared" si="1723"/>
        <v>679716</v>
      </c>
      <c r="AY151" s="5">
        <f t="shared" si="1723"/>
        <v>205274</v>
      </c>
      <c r="AZ151" s="5">
        <f t="shared" ref="AZ151:BD151" si="1786">AZ155+AZ159</f>
        <v>0</v>
      </c>
      <c r="BA151" s="5">
        <f t="shared" si="1786"/>
        <v>0</v>
      </c>
      <c r="BB151" s="5">
        <f t="shared" si="1786"/>
        <v>0</v>
      </c>
      <c r="BC151" s="5">
        <f t="shared" si="1786"/>
        <v>0</v>
      </c>
      <c r="BD151" s="5">
        <f t="shared" si="1786"/>
        <v>0</v>
      </c>
      <c r="BE151" s="5">
        <f t="shared" ref="BE151:BG151" si="1787">BE155+BE159</f>
        <v>0</v>
      </c>
      <c r="BF151" s="5">
        <f t="shared" si="1787"/>
        <v>0</v>
      </c>
      <c r="BG151" s="5">
        <f t="shared" si="1787"/>
        <v>0</v>
      </c>
      <c r="BH151" s="33">
        <f t="shared" si="1723"/>
        <v>22130925.719999999</v>
      </c>
      <c r="BI151" s="163">
        <f t="shared" si="1723"/>
        <v>622985</v>
      </c>
      <c r="BJ151" s="33">
        <f t="shared" si="1723"/>
        <v>478483</v>
      </c>
      <c r="BK151" s="33">
        <f t="shared" si="1723"/>
        <v>144502</v>
      </c>
      <c r="BL151" s="33">
        <f t="shared" si="1723"/>
        <v>0</v>
      </c>
      <c r="BM151" s="33">
        <f t="shared" ref="BM151:BO151" si="1788">BM155+BM159</f>
        <v>0</v>
      </c>
      <c r="BN151" s="33">
        <f t="shared" si="1788"/>
        <v>0</v>
      </c>
      <c r="BO151" s="33">
        <f t="shared" si="1788"/>
        <v>0</v>
      </c>
      <c r="BP151" s="33">
        <f t="shared" si="1723"/>
        <v>0</v>
      </c>
      <c r="BQ151" s="33">
        <f t="shared" ref="BQ151:BR151" si="1789">BQ155+BQ159</f>
        <v>0</v>
      </c>
      <c r="BR151" s="33">
        <f t="shared" si="1789"/>
        <v>0</v>
      </c>
      <c r="BS151" s="33">
        <f t="shared" si="1723"/>
        <v>22753910.719999999</v>
      </c>
      <c r="BT151" s="298">
        <f t="shared" ref="BT151:BY151" si="1790">BT155+BT159</f>
        <v>0</v>
      </c>
      <c r="BU151" s="5">
        <f t="shared" ref="BU151:BX151" si="1791">BU155+BU159</f>
        <v>0</v>
      </c>
      <c r="BV151" s="5">
        <f t="shared" si="1791"/>
        <v>0</v>
      </c>
      <c r="BW151" s="5">
        <f t="shared" si="1791"/>
        <v>0</v>
      </c>
      <c r="BX151" s="5">
        <f t="shared" si="1791"/>
        <v>0</v>
      </c>
      <c r="BY151" s="5">
        <f t="shared" si="1790"/>
        <v>0</v>
      </c>
      <c r="BZ151" s="5">
        <f t="shared" ref="BZ151:CA151" si="1792">BZ155+BZ159</f>
        <v>0</v>
      </c>
      <c r="CA151" s="5">
        <f t="shared" si="1792"/>
        <v>0</v>
      </c>
      <c r="CB151" s="5">
        <f t="shared" ref="CB151:CO151" si="1793">CB155+CB159</f>
        <v>0</v>
      </c>
      <c r="CC151" s="33">
        <f t="shared" si="1793"/>
        <v>22753910.719999999</v>
      </c>
      <c r="CD151" s="74">
        <f t="shared" ref="CD151:CF151" si="1794">CD155+CD159</f>
        <v>0</v>
      </c>
      <c r="CE151" s="5">
        <f t="shared" si="1794"/>
        <v>0</v>
      </c>
      <c r="CF151" s="5">
        <f t="shared" si="1794"/>
        <v>0</v>
      </c>
      <c r="CG151" s="5">
        <f t="shared" si="1793"/>
        <v>0</v>
      </c>
      <c r="CH151" s="5">
        <f t="shared" si="1793"/>
        <v>0</v>
      </c>
      <c r="CI151" s="5">
        <f t="shared" si="1793"/>
        <v>0</v>
      </c>
      <c r="CJ151" s="5">
        <f t="shared" ref="CJ151:CL151" si="1795">CJ155+CJ159</f>
        <v>0</v>
      </c>
      <c r="CK151" s="5">
        <f t="shared" si="1795"/>
        <v>0</v>
      </c>
      <c r="CL151" s="5">
        <f t="shared" si="1795"/>
        <v>0</v>
      </c>
      <c r="CM151" s="5">
        <f t="shared" si="1793"/>
        <v>0</v>
      </c>
      <c r="CN151" s="5">
        <f t="shared" si="1793"/>
        <v>0</v>
      </c>
      <c r="CO151" s="74">
        <f t="shared" si="1793"/>
        <v>22753910.719999999</v>
      </c>
      <c r="CP151" s="33">
        <f t="shared" si="1778"/>
        <v>21193692.350000001</v>
      </c>
      <c r="CQ151" s="33"/>
      <c r="CR151" s="33"/>
      <c r="CS151" s="33"/>
      <c r="CT151" s="33"/>
      <c r="CU151" s="33"/>
      <c r="CV151" s="33">
        <f t="shared" si="1734"/>
        <v>0</v>
      </c>
      <c r="CW151" s="33">
        <f t="shared" si="1734"/>
        <v>0</v>
      </c>
      <c r="CX151" s="33">
        <f t="shared" si="1734"/>
        <v>0</v>
      </c>
      <c r="CY151" s="33">
        <f t="shared" si="1734"/>
        <v>21193692.350000001</v>
      </c>
      <c r="CZ151" s="33">
        <f t="shared" si="1734"/>
        <v>0</v>
      </c>
      <c r="DA151" s="33">
        <f t="shared" si="1734"/>
        <v>0</v>
      </c>
      <c r="DB151" s="33">
        <f t="shared" si="1734"/>
        <v>0</v>
      </c>
      <c r="DC151" s="33">
        <f t="shared" si="1552"/>
        <v>21193692.350000001</v>
      </c>
      <c r="DD151" s="33">
        <f t="shared" si="1735"/>
        <v>0</v>
      </c>
      <c r="DE151" s="33">
        <f t="shared" si="1554"/>
        <v>21193692.350000001</v>
      </c>
      <c r="DF151" s="33">
        <f t="shared" si="1736"/>
        <v>0</v>
      </c>
      <c r="DG151" s="33">
        <f t="shared" si="1556"/>
        <v>21193692.350000001</v>
      </c>
      <c r="DH151" s="299">
        <f t="shared" ref="DH151" si="1796">DH155+DH159</f>
        <v>0</v>
      </c>
      <c r="DI151" s="33">
        <f t="shared" si="1738"/>
        <v>0</v>
      </c>
      <c r="DJ151" s="33">
        <f t="shared" si="1738"/>
        <v>21193692.350000001</v>
      </c>
      <c r="DK151" s="300">
        <f t="shared" ref="DK151:DL151" si="1797">DK155+DK159</f>
        <v>0</v>
      </c>
      <c r="DL151" s="5">
        <f t="shared" si="1797"/>
        <v>0</v>
      </c>
      <c r="DM151" s="300">
        <f t="shared" si="1738"/>
        <v>21193692.350000001</v>
      </c>
      <c r="DN151" s="124">
        <f t="shared" si="1738"/>
        <v>0</v>
      </c>
      <c r="DO151" s="5">
        <f t="shared" si="1738"/>
        <v>0</v>
      </c>
      <c r="DP151" s="124">
        <f t="shared" si="1738"/>
        <v>21193692.350000001</v>
      </c>
      <c r="DQ151" s="33">
        <f t="shared" ref="DQ151" si="1798">DQ155+DQ159</f>
        <v>21318239.25</v>
      </c>
      <c r="DR151" s="33"/>
      <c r="DS151" s="33"/>
      <c r="DT151" s="33"/>
      <c r="DU151" s="33"/>
      <c r="DV151" s="33"/>
      <c r="DW151" s="33">
        <f t="shared" ref="DW151:EC151" si="1799">DW155+DW159</f>
        <v>0</v>
      </c>
      <c r="DX151" s="33">
        <f t="shared" si="1799"/>
        <v>0</v>
      </c>
      <c r="DY151" s="33">
        <f t="shared" si="1799"/>
        <v>0</v>
      </c>
      <c r="DZ151" s="33">
        <f t="shared" si="1799"/>
        <v>21318239.25</v>
      </c>
      <c r="EA151" s="33">
        <f t="shared" si="1799"/>
        <v>0</v>
      </c>
      <c r="EB151" s="33">
        <f t="shared" si="1799"/>
        <v>0</v>
      </c>
      <c r="EC151" s="33">
        <f t="shared" si="1799"/>
        <v>0</v>
      </c>
      <c r="ED151" s="33">
        <f t="shared" si="1562"/>
        <v>21318239.25</v>
      </c>
      <c r="EE151" s="33">
        <f t="shared" ref="EE151" si="1800">EE155+EE159</f>
        <v>0</v>
      </c>
      <c r="EF151" s="33">
        <f t="shared" si="1564"/>
        <v>21318239.25</v>
      </c>
      <c r="EG151" s="33">
        <f t="shared" ref="EG151" si="1801">EG155+EG159</f>
        <v>0</v>
      </c>
      <c r="EH151" s="33">
        <f t="shared" si="1566"/>
        <v>21318239.25</v>
      </c>
      <c r="EI151" s="301">
        <f t="shared" ref="EI151:EJ151" si="1802">EI155+EI159</f>
        <v>0</v>
      </c>
      <c r="EJ151" s="5">
        <f t="shared" si="1802"/>
        <v>0</v>
      </c>
      <c r="EK151" s="33">
        <f t="shared" ref="EK151" si="1803">EK155+EK159</f>
        <v>21318239.25</v>
      </c>
      <c r="EL151" s="124">
        <f t="shared" ref="EL151:ER151" si="1804">EL155+EL159</f>
        <v>0</v>
      </c>
      <c r="EM151" s="5">
        <f t="shared" si="1804"/>
        <v>0</v>
      </c>
      <c r="EN151" s="124">
        <f t="shared" ref="EN151:EP151" si="1805">EN155+EN159</f>
        <v>21318239.25</v>
      </c>
      <c r="EO151" s="302">
        <f t="shared" si="1805"/>
        <v>0</v>
      </c>
      <c r="EP151" s="5">
        <f t="shared" si="1805"/>
        <v>0</v>
      </c>
      <c r="EQ151" s="302">
        <f t="shared" si="1747"/>
        <v>21318239.25</v>
      </c>
      <c r="ER151" s="5">
        <f t="shared" si="1804"/>
        <v>14061733.279999999</v>
      </c>
      <c r="ES151" s="196">
        <f t="shared" si="1571"/>
        <v>61.7991933476304</v>
      </c>
      <c r="ET151" s="5">
        <f t="shared" ref="ET151" si="1806">ET155+ET159</f>
        <v>0</v>
      </c>
      <c r="EU151" s="2"/>
      <c r="EV151" s="2"/>
    </row>
    <row r="152" spans="1:180" s="40" customFormat="1" ht="89.25" hidden="1" customHeight="1" outlineLevel="4" x14ac:dyDescent="0.25">
      <c r="A152" s="70" t="s">
        <v>198</v>
      </c>
      <c r="B152" s="71" t="s">
        <v>74</v>
      </c>
      <c r="C152" s="4"/>
      <c r="D152" s="4"/>
      <c r="E152" s="71" t="s">
        <v>90</v>
      </c>
      <c r="F152" s="71" t="s">
        <v>85</v>
      </c>
      <c r="G152" s="71" t="s">
        <v>0</v>
      </c>
      <c r="H152" s="71">
        <v>80480</v>
      </c>
      <c r="I152" s="72" t="s">
        <v>27</v>
      </c>
      <c r="J152" s="5">
        <f>J155+J159</f>
        <v>21105935.719999999</v>
      </c>
      <c r="K152" s="5"/>
      <c r="L152" s="5"/>
      <c r="M152" s="5"/>
      <c r="N152" s="5"/>
      <c r="O152" s="5"/>
      <c r="P152" s="35">
        <f t="shared" ref="P152" si="1807">Q152</f>
        <v>0</v>
      </c>
      <c r="Q152" s="35"/>
      <c r="R152" s="33"/>
      <c r="S152" s="35">
        <f t="shared" ref="S152" si="1808">J152+P152</f>
        <v>21105935.719999999</v>
      </c>
      <c r="T152" s="43">
        <f>SUM(U152:AE152)</f>
        <v>0</v>
      </c>
      <c r="U152" s="35"/>
      <c r="V152" s="35"/>
      <c r="W152" s="35"/>
      <c r="X152" s="33"/>
      <c r="Y152" s="33"/>
      <c r="Z152" s="33"/>
      <c r="AA152" s="33"/>
      <c r="AB152" s="33"/>
      <c r="AC152" s="5"/>
      <c r="AD152" s="33"/>
      <c r="AE152" s="35"/>
      <c r="AF152" s="43">
        <f>T152+S152</f>
        <v>21105935.719999999</v>
      </c>
      <c r="AG152" s="43">
        <f t="shared" ref="AG152" si="1809">SUM(AH152:AU152)</f>
        <v>0</v>
      </c>
      <c r="AH152" s="8"/>
      <c r="AI152" s="8"/>
      <c r="AJ152" s="8"/>
      <c r="AK152" s="8"/>
      <c r="AL152" s="8"/>
      <c r="AM152" s="8"/>
      <c r="AN152" s="8"/>
      <c r="AO152" s="8"/>
      <c r="AP152" s="8"/>
      <c r="AQ152" s="8"/>
      <c r="AR152" s="8"/>
      <c r="AS152" s="8"/>
      <c r="AT152" s="8"/>
      <c r="AU152" s="8"/>
      <c r="AV152" s="43">
        <f t="shared" ref="AV152" si="1810">AF152+AG152</f>
        <v>21105935.719999999</v>
      </c>
      <c r="AW152" s="37">
        <f t="shared" ref="AW152" si="1811">SUM(AX152:BG152)</f>
        <v>0</v>
      </c>
      <c r="AX152" s="8"/>
      <c r="AY152" s="8"/>
      <c r="AZ152" s="8"/>
      <c r="BA152" s="8"/>
      <c r="BB152" s="8"/>
      <c r="BC152" s="8"/>
      <c r="BD152" s="8"/>
      <c r="BE152" s="8"/>
      <c r="BF152" s="8"/>
      <c r="BG152" s="8"/>
      <c r="BH152" s="43">
        <f t="shared" ref="BH152" si="1812">AV152+AW152</f>
        <v>21105935.719999999</v>
      </c>
      <c r="BI152" s="165">
        <f t="shared" ref="BI152" si="1813">SUM(BJ152:BR152)</f>
        <v>0</v>
      </c>
      <c r="BJ152" s="35"/>
      <c r="BK152" s="35"/>
      <c r="BL152" s="35"/>
      <c r="BM152" s="35"/>
      <c r="BN152" s="35"/>
      <c r="BO152" s="35"/>
      <c r="BP152" s="35"/>
      <c r="BQ152" s="35"/>
      <c r="BR152" s="35"/>
      <c r="BS152" s="43">
        <f t="shared" ref="BS152" si="1814">BH152+BI152</f>
        <v>21105935.719999999</v>
      </c>
      <c r="BT152" s="181">
        <f t="shared" ref="BT152" si="1815">SUM(BU152:CB152)</f>
        <v>0</v>
      </c>
      <c r="BU152" s="19"/>
      <c r="BV152" s="19"/>
      <c r="BW152" s="19"/>
      <c r="BX152" s="19"/>
      <c r="BY152" s="19"/>
      <c r="BZ152" s="19"/>
      <c r="CA152" s="19"/>
      <c r="CB152" s="19"/>
      <c r="CC152" s="43">
        <f t="shared" ref="CC152" si="1816">BS152+BT152</f>
        <v>21105935.719999999</v>
      </c>
      <c r="CD152" s="310">
        <f t="shared" ref="CD152" si="1817">CE152+CF152+CG152+CH152+CI152+CJ152+CK152+CL152+CM152+CN152</f>
        <v>0</v>
      </c>
      <c r="CE152" s="39"/>
      <c r="CF152" s="39"/>
      <c r="CG152" s="39"/>
      <c r="CH152" s="39"/>
      <c r="CI152" s="39"/>
      <c r="CJ152" s="39"/>
      <c r="CK152" s="39"/>
      <c r="CL152" s="39"/>
      <c r="CM152" s="39"/>
      <c r="CN152" s="39"/>
      <c r="CO152" s="310">
        <f t="shared" ref="CO152" si="1818">CC152+CD152</f>
        <v>21105935.719999999</v>
      </c>
      <c r="CP152" s="33">
        <f t="shared" ref="CP152:DQ152" si="1819">CP155+CP159</f>
        <v>21193692.350000001</v>
      </c>
      <c r="CQ152" s="33">
        <f t="shared" si="1819"/>
        <v>0</v>
      </c>
      <c r="CR152" s="33">
        <f t="shared" si="1819"/>
        <v>0</v>
      </c>
      <c r="CS152" s="33">
        <f t="shared" si="1819"/>
        <v>0</v>
      </c>
      <c r="CT152" s="33">
        <f t="shared" si="1819"/>
        <v>0</v>
      </c>
      <c r="CU152" s="33">
        <f t="shared" si="1819"/>
        <v>0</v>
      </c>
      <c r="CV152" s="35">
        <f t="shared" ref="CV152" si="1820">CW152+CX152</f>
        <v>0</v>
      </c>
      <c r="CW152" s="35"/>
      <c r="CX152" s="35"/>
      <c r="CY152" s="35">
        <f t="shared" ref="CY152" si="1821">CP152+CV152</f>
        <v>21193692.350000001</v>
      </c>
      <c r="CZ152" s="33"/>
      <c r="DA152" s="33"/>
      <c r="DB152" s="33"/>
      <c r="DC152" s="33">
        <f t="shared" si="1552"/>
        <v>21193692.350000001</v>
      </c>
      <c r="DD152" s="33"/>
      <c r="DE152" s="33">
        <f t="shared" si="1554"/>
        <v>21193692.350000001</v>
      </c>
      <c r="DF152" s="33"/>
      <c r="DG152" s="33">
        <f t="shared" si="1556"/>
        <v>21193692.350000001</v>
      </c>
      <c r="DH152" s="311">
        <f>DI152</f>
        <v>0</v>
      </c>
      <c r="DI152" s="35"/>
      <c r="DJ152" s="43">
        <f>DG152+DH152</f>
        <v>21193692.350000001</v>
      </c>
      <c r="DK152" s="312">
        <f t="shared" ref="DK152" si="1822">DL152</f>
        <v>0</v>
      </c>
      <c r="DL152" s="39"/>
      <c r="DM152" s="312">
        <f t="shared" ref="DM152" si="1823">DJ152+DK152</f>
        <v>21193692.350000001</v>
      </c>
      <c r="DN152" s="311">
        <f>DO152</f>
        <v>0</v>
      </c>
      <c r="DO152" s="39">
        <v>0</v>
      </c>
      <c r="DP152" s="311">
        <f>DM152+DN152</f>
        <v>21193692.350000001</v>
      </c>
      <c r="DQ152" s="33">
        <f t="shared" si="1819"/>
        <v>21318239.25</v>
      </c>
      <c r="DR152" s="33"/>
      <c r="DS152" s="33"/>
      <c r="DT152" s="33"/>
      <c r="DU152" s="33"/>
      <c r="DV152" s="33"/>
      <c r="DW152" s="35">
        <f t="shared" ref="DW152" si="1824">DX152+DY152</f>
        <v>0</v>
      </c>
      <c r="DX152" s="35"/>
      <c r="DY152" s="35"/>
      <c r="DZ152" s="43">
        <f t="shared" ref="DZ152" si="1825">DQ152+DW152</f>
        <v>21318239.25</v>
      </c>
      <c r="EA152" s="33"/>
      <c r="EB152" s="33"/>
      <c r="EC152" s="33"/>
      <c r="ED152" s="33">
        <f t="shared" si="1562"/>
        <v>21318239.25</v>
      </c>
      <c r="EE152" s="33"/>
      <c r="EF152" s="33">
        <f t="shared" si="1564"/>
        <v>21318239.25</v>
      </c>
      <c r="EG152" s="33"/>
      <c r="EH152" s="33">
        <f t="shared" si="1566"/>
        <v>21318239.25</v>
      </c>
      <c r="EI152" s="313">
        <f t="shared" ref="EI152" si="1826">EJ152</f>
        <v>0</v>
      </c>
      <c r="EJ152" s="8">
        <v>0</v>
      </c>
      <c r="EK152" s="43">
        <f>EH152+EI152</f>
        <v>21318239.25</v>
      </c>
      <c r="EL152" s="311">
        <f>EM152</f>
        <v>0</v>
      </c>
      <c r="EM152" s="39"/>
      <c r="EN152" s="311">
        <f>EK152+EL152</f>
        <v>21318239.25</v>
      </c>
      <c r="EO152" s="314">
        <f>EP152</f>
        <v>0</v>
      </c>
      <c r="EP152" s="39"/>
      <c r="EQ152" s="314">
        <f>EN152+EO152</f>
        <v>21318239.25</v>
      </c>
      <c r="ER152" s="5"/>
      <c r="ES152" s="196">
        <f t="shared" si="1571"/>
        <v>0</v>
      </c>
      <c r="ET152" s="21"/>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row>
    <row r="153" spans="1:180" ht="25.5" customHeight="1" outlineLevel="4" x14ac:dyDescent="0.25">
      <c r="A153" s="58" t="s">
        <v>151</v>
      </c>
      <c r="B153" s="4" t="s">
        <v>74</v>
      </c>
      <c r="C153" s="4"/>
      <c r="D153" s="4"/>
      <c r="E153" s="4" t="s">
        <v>90</v>
      </c>
      <c r="F153" s="4" t="s">
        <v>85</v>
      </c>
      <c r="G153" s="4" t="s">
        <v>0</v>
      </c>
      <c r="H153" s="4" t="s">
        <v>108</v>
      </c>
      <c r="I153" s="7"/>
      <c r="J153" s="5">
        <f t="shared" ref="J153:EK155" si="1827">J154</f>
        <v>21018718.719999999</v>
      </c>
      <c r="K153" s="5"/>
      <c r="L153" s="5"/>
      <c r="M153" s="5"/>
      <c r="N153" s="5"/>
      <c r="O153" s="5"/>
      <c r="P153" s="33">
        <f t="shared" si="1827"/>
        <v>0</v>
      </c>
      <c r="Q153" s="33">
        <f t="shared" si="1827"/>
        <v>0</v>
      </c>
      <c r="R153" s="33">
        <f t="shared" si="1827"/>
        <v>0</v>
      </c>
      <c r="S153" s="33">
        <f t="shared" si="1827"/>
        <v>21018718.719999999</v>
      </c>
      <c r="T153" s="33">
        <f t="shared" si="1827"/>
        <v>0</v>
      </c>
      <c r="U153" s="33">
        <f t="shared" si="1827"/>
        <v>0</v>
      </c>
      <c r="V153" s="33">
        <f t="shared" si="1827"/>
        <v>0</v>
      </c>
      <c r="W153" s="33">
        <f t="shared" si="1827"/>
        <v>0</v>
      </c>
      <c r="X153" s="33">
        <f t="shared" si="1827"/>
        <v>0</v>
      </c>
      <c r="Y153" s="33">
        <f t="shared" si="1827"/>
        <v>0</v>
      </c>
      <c r="Z153" s="33">
        <f t="shared" si="1827"/>
        <v>0</v>
      </c>
      <c r="AA153" s="33">
        <f t="shared" si="1827"/>
        <v>0</v>
      </c>
      <c r="AB153" s="33">
        <f t="shared" si="1827"/>
        <v>0</v>
      </c>
      <c r="AC153" s="5">
        <f t="shared" si="1827"/>
        <v>0</v>
      </c>
      <c r="AD153" s="33">
        <f t="shared" si="1827"/>
        <v>0</v>
      </c>
      <c r="AE153" s="33">
        <f t="shared" si="1827"/>
        <v>0</v>
      </c>
      <c r="AF153" s="33">
        <f t="shared" si="1827"/>
        <v>21018718.719999999</v>
      </c>
      <c r="AG153" s="5">
        <f t="shared" si="1827"/>
        <v>140000</v>
      </c>
      <c r="AH153" s="5">
        <f t="shared" si="1827"/>
        <v>140000</v>
      </c>
      <c r="AI153" s="5">
        <f t="shared" si="1827"/>
        <v>0</v>
      </c>
      <c r="AJ153" s="5">
        <f t="shared" si="1827"/>
        <v>0</v>
      </c>
      <c r="AK153" s="5">
        <f t="shared" si="1827"/>
        <v>0</v>
      </c>
      <c r="AL153" s="5">
        <f t="shared" si="1827"/>
        <v>0</v>
      </c>
      <c r="AM153" s="5">
        <f t="shared" si="1827"/>
        <v>0</v>
      </c>
      <c r="AN153" s="5">
        <f t="shared" si="1827"/>
        <v>0</v>
      </c>
      <c r="AO153" s="5">
        <f t="shared" si="1827"/>
        <v>0</v>
      </c>
      <c r="AP153" s="5">
        <f t="shared" si="1827"/>
        <v>0</v>
      </c>
      <c r="AQ153" s="5">
        <f t="shared" si="1827"/>
        <v>0</v>
      </c>
      <c r="AR153" s="5">
        <f t="shared" si="1827"/>
        <v>0</v>
      </c>
      <c r="AS153" s="5">
        <f t="shared" si="1827"/>
        <v>0</v>
      </c>
      <c r="AT153" s="5">
        <f t="shared" si="1827"/>
        <v>0</v>
      </c>
      <c r="AU153" s="5">
        <f t="shared" si="1827"/>
        <v>0</v>
      </c>
      <c r="AV153" s="33">
        <f t="shared" si="1827"/>
        <v>21158718.719999999</v>
      </c>
      <c r="AW153" s="5">
        <f t="shared" si="1827"/>
        <v>884990</v>
      </c>
      <c r="AX153" s="5">
        <f t="shared" si="1827"/>
        <v>679716</v>
      </c>
      <c r="AY153" s="5">
        <f t="shared" si="1827"/>
        <v>205274</v>
      </c>
      <c r="AZ153" s="5">
        <f t="shared" si="1827"/>
        <v>0</v>
      </c>
      <c r="BA153" s="5">
        <f t="shared" si="1827"/>
        <v>0</v>
      </c>
      <c r="BB153" s="5">
        <f t="shared" si="1827"/>
        <v>0</v>
      </c>
      <c r="BC153" s="5">
        <f t="shared" si="1827"/>
        <v>0</v>
      </c>
      <c r="BD153" s="5">
        <f t="shared" si="1827"/>
        <v>0</v>
      </c>
      <c r="BE153" s="5">
        <f t="shared" si="1827"/>
        <v>0</v>
      </c>
      <c r="BF153" s="5">
        <f t="shared" si="1827"/>
        <v>0</v>
      </c>
      <c r="BG153" s="5">
        <f t="shared" si="1827"/>
        <v>0</v>
      </c>
      <c r="BH153" s="33">
        <f t="shared" si="1827"/>
        <v>22043708.719999999</v>
      </c>
      <c r="BI153" s="163">
        <f t="shared" si="1827"/>
        <v>622985</v>
      </c>
      <c r="BJ153" s="33">
        <f t="shared" si="1827"/>
        <v>478483</v>
      </c>
      <c r="BK153" s="33">
        <f t="shared" si="1827"/>
        <v>144502</v>
      </c>
      <c r="BL153" s="33">
        <f t="shared" si="1827"/>
        <v>0</v>
      </c>
      <c r="BM153" s="33">
        <f t="shared" si="1827"/>
        <v>0</v>
      </c>
      <c r="BN153" s="33">
        <f t="shared" si="1827"/>
        <v>0</v>
      </c>
      <c r="BO153" s="33">
        <f t="shared" si="1827"/>
        <v>0</v>
      </c>
      <c r="BP153" s="33">
        <f t="shared" si="1827"/>
        <v>0</v>
      </c>
      <c r="BQ153" s="33">
        <f t="shared" si="1827"/>
        <v>0</v>
      </c>
      <c r="BR153" s="33">
        <f t="shared" si="1827"/>
        <v>0</v>
      </c>
      <c r="BS153" s="33">
        <f t="shared" si="1827"/>
        <v>22666693.719999999</v>
      </c>
      <c r="BT153" s="298">
        <f t="shared" ref="BT153:CB155" si="1828">BT154</f>
        <v>0</v>
      </c>
      <c r="BU153" s="5">
        <f t="shared" si="1828"/>
        <v>0</v>
      </c>
      <c r="BV153" s="5">
        <f t="shared" si="1828"/>
        <v>0</v>
      </c>
      <c r="BW153" s="5">
        <f t="shared" si="1828"/>
        <v>0</v>
      </c>
      <c r="BX153" s="5">
        <f t="shared" si="1828"/>
        <v>0</v>
      </c>
      <c r="BY153" s="5">
        <f t="shared" si="1828"/>
        <v>0</v>
      </c>
      <c r="BZ153" s="5">
        <f t="shared" si="1828"/>
        <v>0</v>
      </c>
      <c r="CA153" s="5">
        <f t="shared" si="1828"/>
        <v>0</v>
      </c>
      <c r="CB153" s="5">
        <f t="shared" si="1828"/>
        <v>0</v>
      </c>
      <c r="CC153" s="33">
        <f t="shared" si="1827"/>
        <v>22666693.719999999</v>
      </c>
      <c r="CD153" s="74">
        <f t="shared" ref="CD153:CF155" si="1829">CD154</f>
        <v>0</v>
      </c>
      <c r="CE153" s="5">
        <f t="shared" si="1829"/>
        <v>0</v>
      </c>
      <c r="CF153" s="5">
        <f t="shared" si="1829"/>
        <v>0</v>
      </c>
      <c r="CG153" s="5">
        <f t="shared" ref="CG153:CI155" si="1830">CG154</f>
        <v>0</v>
      </c>
      <c r="CH153" s="5">
        <f t="shared" si="1830"/>
        <v>0</v>
      </c>
      <c r="CI153" s="5">
        <f t="shared" si="1830"/>
        <v>0</v>
      </c>
      <c r="CJ153" s="5">
        <f t="shared" ref="CJ153:CL155" si="1831">CJ154</f>
        <v>0</v>
      </c>
      <c r="CK153" s="5">
        <f t="shared" si="1831"/>
        <v>0</v>
      </c>
      <c r="CL153" s="5">
        <f t="shared" si="1831"/>
        <v>0</v>
      </c>
      <c r="CM153" s="5">
        <f t="shared" ref="CM153:CO155" si="1832">CM154</f>
        <v>0</v>
      </c>
      <c r="CN153" s="5">
        <f t="shared" si="1832"/>
        <v>0</v>
      </c>
      <c r="CO153" s="74">
        <f t="shared" si="1832"/>
        <v>22666693.719999999</v>
      </c>
      <c r="CP153" s="33">
        <f t="shared" si="1827"/>
        <v>21106475.350000001</v>
      </c>
      <c r="CQ153" s="33"/>
      <c r="CR153" s="33"/>
      <c r="CS153" s="33"/>
      <c r="CT153" s="33"/>
      <c r="CU153" s="33"/>
      <c r="CV153" s="33">
        <f t="shared" si="1827"/>
        <v>0</v>
      </c>
      <c r="CW153" s="33">
        <f t="shared" si="1827"/>
        <v>0</v>
      </c>
      <c r="CX153" s="33">
        <f t="shared" si="1827"/>
        <v>0</v>
      </c>
      <c r="CY153" s="33">
        <f t="shared" si="1827"/>
        <v>21106475.350000001</v>
      </c>
      <c r="CZ153" s="33">
        <f t="shared" si="1827"/>
        <v>0</v>
      </c>
      <c r="DA153" s="33">
        <f t="shared" si="1827"/>
        <v>0</v>
      </c>
      <c r="DB153" s="33">
        <f t="shared" si="1827"/>
        <v>0</v>
      </c>
      <c r="DC153" s="33">
        <f t="shared" si="1552"/>
        <v>21106475.350000001</v>
      </c>
      <c r="DD153" s="33">
        <f t="shared" si="1827"/>
        <v>0</v>
      </c>
      <c r="DE153" s="33">
        <f t="shared" si="1554"/>
        <v>21106475.350000001</v>
      </c>
      <c r="DF153" s="33">
        <f t="shared" si="1827"/>
        <v>0</v>
      </c>
      <c r="DG153" s="33">
        <f t="shared" si="1556"/>
        <v>21106475.350000001</v>
      </c>
      <c r="DH153" s="299">
        <f t="shared" si="1827"/>
        <v>0</v>
      </c>
      <c r="DI153" s="33">
        <f t="shared" si="1827"/>
        <v>0</v>
      </c>
      <c r="DJ153" s="33">
        <f t="shared" si="1827"/>
        <v>21106475.350000001</v>
      </c>
      <c r="DK153" s="300">
        <f t="shared" ref="DK153:DP155" si="1833">DK154</f>
        <v>0</v>
      </c>
      <c r="DL153" s="5">
        <f t="shared" si="1833"/>
        <v>0</v>
      </c>
      <c r="DM153" s="300">
        <f t="shared" si="1833"/>
        <v>21106475.350000001</v>
      </c>
      <c r="DN153" s="124">
        <f t="shared" si="1833"/>
        <v>0</v>
      </c>
      <c r="DO153" s="5">
        <f t="shared" si="1833"/>
        <v>0</v>
      </c>
      <c r="DP153" s="124">
        <f t="shared" si="1833"/>
        <v>21106475.350000001</v>
      </c>
      <c r="DQ153" s="33">
        <f t="shared" si="1827"/>
        <v>21231022.25</v>
      </c>
      <c r="DR153" s="33"/>
      <c r="DS153" s="33"/>
      <c r="DT153" s="33"/>
      <c r="DU153" s="33"/>
      <c r="DV153" s="33"/>
      <c r="DW153" s="33">
        <f t="shared" si="1827"/>
        <v>0</v>
      </c>
      <c r="DX153" s="33">
        <f t="shared" si="1827"/>
        <v>0</v>
      </c>
      <c r="DY153" s="33">
        <f t="shared" si="1827"/>
        <v>0</v>
      </c>
      <c r="DZ153" s="33">
        <f t="shared" si="1827"/>
        <v>21231022.25</v>
      </c>
      <c r="EA153" s="33">
        <f t="shared" si="1827"/>
        <v>0</v>
      </c>
      <c r="EB153" s="33">
        <f t="shared" si="1827"/>
        <v>0</v>
      </c>
      <c r="EC153" s="33">
        <f t="shared" si="1827"/>
        <v>0</v>
      </c>
      <c r="ED153" s="33">
        <f t="shared" si="1562"/>
        <v>21231022.25</v>
      </c>
      <c r="EE153" s="33">
        <f t="shared" si="1827"/>
        <v>0</v>
      </c>
      <c r="EF153" s="33">
        <f t="shared" si="1564"/>
        <v>21231022.25</v>
      </c>
      <c r="EG153" s="33">
        <f t="shared" si="1827"/>
        <v>0</v>
      </c>
      <c r="EH153" s="33">
        <f t="shared" si="1566"/>
        <v>21231022.25</v>
      </c>
      <c r="EI153" s="301">
        <f t="shared" si="1827"/>
        <v>0</v>
      </c>
      <c r="EJ153" s="5">
        <f t="shared" si="1827"/>
        <v>0</v>
      </c>
      <c r="EK153" s="33">
        <f t="shared" si="1827"/>
        <v>21231022.25</v>
      </c>
      <c r="EL153" s="124">
        <f t="shared" ref="EL153:ER155" si="1834">EL154</f>
        <v>0</v>
      </c>
      <c r="EM153" s="5">
        <f t="shared" si="1834"/>
        <v>0</v>
      </c>
      <c r="EN153" s="124">
        <f t="shared" si="1834"/>
        <v>21231022.25</v>
      </c>
      <c r="EO153" s="302">
        <f t="shared" si="1834"/>
        <v>0</v>
      </c>
      <c r="EP153" s="5">
        <f t="shared" si="1834"/>
        <v>0</v>
      </c>
      <c r="EQ153" s="302">
        <f t="shared" si="1834"/>
        <v>21231022.25</v>
      </c>
      <c r="ER153" s="5">
        <f t="shared" si="1834"/>
        <v>14002503.279999999</v>
      </c>
      <c r="ES153" s="196">
        <f t="shared" si="1571"/>
        <v>61.775676033619611</v>
      </c>
      <c r="ET153" s="5">
        <f t="shared" ref="ET153:ET155" si="1835">ET154</f>
        <v>0</v>
      </c>
      <c r="EU153" s="2"/>
      <c r="EV153" s="2"/>
    </row>
    <row r="154" spans="1:180" ht="38.25" customHeight="1" outlineLevel="4" x14ac:dyDescent="0.25">
      <c r="A154" s="58" t="s">
        <v>147</v>
      </c>
      <c r="B154" s="4" t="s">
        <v>74</v>
      </c>
      <c r="C154" s="4"/>
      <c r="D154" s="4"/>
      <c r="E154" s="4" t="s">
        <v>90</v>
      </c>
      <c r="F154" s="4" t="s">
        <v>85</v>
      </c>
      <c r="G154" s="4" t="s">
        <v>0</v>
      </c>
      <c r="H154" s="4" t="s">
        <v>108</v>
      </c>
      <c r="I154" s="7">
        <v>600</v>
      </c>
      <c r="J154" s="5">
        <f t="shared" si="1827"/>
        <v>21018718.719999999</v>
      </c>
      <c r="K154" s="5"/>
      <c r="L154" s="5"/>
      <c r="M154" s="5"/>
      <c r="N154" s="5"/>
      <c r="O154" s="5"/>
      <c r="P154" s="33">
        <f t="shared" si="1827"/>
        <v>0</v>
      </c>
      <c r="Q154" s="33">
        <f t="shared" si="1827"/>
        <v>0</v>
      </c>
      <c r="R154" s="33">
        <f t="shared" si="1827"/>
        <v>0</v>
      </c>
      <c r="S154" s="33">
        <f t="shared" si="1827"/>
        <v>21018718.719999999</v>
      </c>
      <c r="T154" s="33">
        <f t="shared" si="1827"/>
        <v>0</v>
      </c>
      <c r="U154" s="33">
        <f t="shared" si="1827"/>
        <v>0</v>
      </c>
      <c r="V154" s="33">
        <f t="shared" si="1827"/>
        <v>0</v>
      </c>
      <c r="W154" s="33">
        <f t="shared" si="1827"/>
        <v>0</v>
      </c>
      <c r="X154" s="33">
        <f t="shared" si="1827"/>
        <v>0</v>
      </c>
      <c r="Y154" s="33">
        <f t="shared" si="1827"/>
        <v>0</v>
      </c>
      <c r="Z154" s="33">
        <f t="shared" si="1827"/>
        <v>0</v>
      </c>
      <c r="AA154" s="33">
        <f t="shared" si="1827"/>
        <v>0</v>
      </c>
      <c r="AB154" s="33">
        <f t="shared" si="1827"/>
        <v>0</v>
      </c>
      <c r="AC154" s="5">
        <f t="shared" si="1827"/>
        <v>0</v>
      </c>
      <c r="AD154" s="33">
        <f t="shared" si="1827"/>
        <v>0</v>
      </c>
      <c r="AE154" s="33">
        <f t="shared" si="1827"/>
        <v>0</v>
      </c>
      <c r="AF154" s="33">
        <f t="shared" si="1827"/>
        <v>21018718.719999999</v>
      </c>
      <c r="AG154" s="5">
        <f t="shared" si="1827"/>
        <v>140000</v>
      </c>
      <c r="AH154" s="5">
        <f t="shared" si="1827"/>
        <v>140000</v>
      </c>
      <c r="AI154" s="5">
        <f t="shared" si="1827"/>
        <v>0</v>
      </c>
      <c r="AJ154" s="5">
        <f t="shared" si="1827"/>
        <v>0</v>
      </c>
      <c r="AK154" s="5">
        <f t="shared" si="1827"/>
        <v>0</v>
      </c>
      <c r="AL154" s="5">
        <f t="shared" si="1827"/>
        <v>0</v>
      </c>
      <c r="AM154" s="5">
        <f t="shared" si="1827"/>
        <v>0</v>
      </c>
      <c r="AN154" s="5">
        <f t="shared" si="1827"/>
        <v>0</v>
      </c>
      <c r="AO154" s="5">
        <f t="shared" si="1827"/>
        <v>0</v>
      </c>
      <c r="AP154" s="5">
        <f t="shared" si="1827"/>
        <v>0</v>
      </c>
      <c r="AQ154" s="5">
        <f t="shared" si="1827"/>
        <v>0</v>
      </c>
      <c r="AR154" s="5">
        <f t="shared" si="1827"/>
        <v>0</v>
      </c>
      <c r="AS154" s="5">
        <f t="shared" si="1827"/>
        <v>0</v>
      </c>
      <c r="AT154" s="5">
        <f t="shared" si="1827"/>
        <v>0</v>
      </c>
      <c r="AU154" s="5">
        <f t="shared" si="1827"/>
        <v>0</v>
      </c>
      <c r="AV154" s="33">
        <f t="shared" si="1827"/>
        <v>21158718.719999999</v>
      </c>
      <c r="AW154" s="5">
        <f t="shared" si="1827"/>
        <v>884990</v>
      </c>
      <c r="AX154" s="5">
        <f t="shared" si="1827"/>
        <v>679716</v>
      </c>
      <c r="AY154" s="5">
        <f t="shared" si="1827"/>
        <v>205274</v>
      </c>
      <c r="AZ154" s="5">
        <f t="shared" si="1827"/>
        <v>0</v>
      </c>
      <c r="BA154" s="5">
        <f t="shared" si="1827"/>
        <v>0</v>
      </c>
      <c r="BB154" s="5">
        <f t="shared" si="1827"/>
        <v>0</v>
      </c>
      <c r="BC154" s="5">
        <f t="shared" si="1827"/>
        <v>0</v>
      </c>
      <c r="BD154" s="5">
        <f t="shared" si="1827"/>
        <v>0</v>
      </c>
      <c r="BE154" s="5">
        <f t="shared" si="1827"/>
        <v>0</v>
      </c>
      <c r="BF154" s="5">
        <f t="shared" si="1827"/>
        <v>0</v>
      </c>
      <c r="BG154" s="5">
        <f t="shared" si="1827"/>
        <v>0</v>
      </c>
      <c r="BH154" s="33">
        <f t="shared" si="1827"/>
        <v>22043708.719999999</v>
      </c>
      <c r="BI154" s="163">
        <f t="shared" si="1827"/>
        <v>622985</v>
      </c>
      <c r="BJ154" s="33">
        <f t="shared" si="1827"/>
        <v>478483</v>
      </c>
      <c r="BK154" s="33">
        <f t="shared" si="1827"/>
        <v>144502</v>
      </c>
      <c r="BL154" s="33">
        <f t="shared" si="1827"/>
        <v>0</v>
      </c>
      <c r="BM154" s="33">
        <f t="shared" si="1827"/>
        <v>0</v>
      </c>
      <c r="BN154" s="33">
        <f t="shared" si="1827"/>
        <v>0</v>
      </c>
      <c r="BO154" s="33">
        <f t="shared" si="1827"/>
        <v>0</v>
      </c>
      <c r="BP154" s="33">
        <f t="shared" si="1827"/>
        <v>0</v>
      </c>
      <c r="BQ154" s="33">
        <f t="shared" si="1827"/>
        <v>0</v>
      </c>
      <c r="BR154" s="33">
        <f t="shared" si="1827"/>
        <v>0</v>
      </c>
      <c r="BS154" s="33">
        <f t="shared" si="1827"/>
        <v>22666693.719999999</v>
      </c>
      <c r="BT154" s="298">
        <f t="shared" si="1828"/>
        <v>0</v>
      </c>
      <c r="BU154" s="5">
        <f t="shared" si="1828"/>
        <v>0</v>
      </c>
      <c r="BV154" s="5">
        <f t="shared" si="1828"/>
        <v>0</v>
      </c>
      <c r="BW154" s="5">
        <f t="shared" si="1828"/>
        <v>0</v>
      </c>
      <c r="BX154" s="5">
        <f t="shared" si="1828"/>
        <v>0</v>
      </c>
      <c r="BY154" s="5">
        <f t="shared" si="1828"/>
        <v>0</v>
      </c>
      <c r="BZ154" s="5">
        <f t="shared" si="1828"/>
        <v>0</v>
      </c>
      <c r="CA154" s="5">
        <f t="shared" si="1828"/>
        <v>0</v>
      </c>
      <c r="CB154" s="5">
        <f t="shared" si="1828"/>
        <v>0</v>
      </c>
      <c r="CC154" s="33">
        <f t="shared" si="1827"/>
        <v>22666693.719999999</v>
      </c>
      <c r="CD154" s="74">
        <f t="shared" si="1829"/>
        <v>0</v>
      </c>
      <c r="CE154" s="5">
        <f t="shared" si="1829"/>
        <v>0</v>
      </c>
      <c r="CF154" s="5">
        <f t="shared" si="1829"/>
        <v>0</v>
      </c>
      <c r="CG154" s="5">
        <f t="shared" si="1830"/>
        <v>0</v>
      </c>
      <c r="CH154" s="5">
        <f t="shared" si="1830"/>
        <v>0</v>
      </c>
      <c r="CI154" s="5">
        <f t="shared" si="1830"/>
        <v>0</v>
      </c>
      <c r="CJ154" s="5">
        <f t="shared" si="1831"/>
        <v>0</v>
      </c>
      <c r="CK154" s="5">
        <f t="shared" si="1831"/>
        <v>0</v>
      </c>
      <c r="CL154" s="5">
        <f t="shared" si="1831"/>
        <v>0</v>
      </c>
      <c r="CM154" s="5">
        <f t="shared" si="1832"/>
        <v>0</v>
      </c>
      <c r="CN154" s="5">
        <f t="shared" si="1832"/>
        <v>0</v>
      </c>
      <c r="CO154" s="74">
        <f t="shared" si="1832"/>
        <v>22666693.719999999</v>
      </c>
      <c r="CP154" s="33">
        <f t="shared" si="1827"/>
        <v>21106475.350000001</v>
      </c>
      <c r="CQ154" s="33"/>
      <c r="CR154" s="33"/>
      <c r="CS154" s="33"/>
      <c r="CT154" s="33"/>
      <c r="CU154" s="33"/>
      <c r="CV154" s="33">
        <f t="shared" si="1827"/>
        <v>0</v>
      </c>
      <c r="CW154" s="33">
        <f t="shared" si="1827"/>
        <v>0</v>
      </c>
      <c r="CX154" s="33">
        <f t="shared" si="1827"/>
        <v>0</v>
      </c>
      <c r="CY154" s="33">
        <f t="shared" si="1827"/>
        <v>21106475.350000001</v>
      </c>
      <c r="CZ154" s="33">
        <f t="shared" si="1827"/>
        <v>0</v>
      </c>
      <c r="DA154" s="33">
        <f t="shared" si="1827"/>
        <v>0</v>
      </c>
      <c r="DB154" s="33">
        <f t="shared" si="1827"/>
        <v>0</v>
      </c>
      <c r="DC154" s="33">
        <f t="shared" si="1552"/>
        <v>21106475.350000001</v>
      </c>
      <c r="DD154" s="33">
        <f t="shared" si="1827"/>
        <v>0</v>
      </c>
      <c r="DE154" s="33">
        <f t="shared" si="1554"/>
        <v>21106475.350000001</v>
      </c>
      <c r="DF154" s="33">
        <f t="shared" si="1827"/>
        <v>0</v>
      </c>
      <c r="DG154" s="33">
        <f t="shared" si="1556"/>
        <v>21106475.350000001</v>
      </c>
      <c r="DH154" s="299">
        <f t="shared" si="1827"/>
        <v>0</v>
      </c>
      <c r="DI154" s="33">
        <f t="shared" si="1827"/>
        <v>0</v>
      </c>
      <c r="DJ154" s="33">
        <f t="shared" si="1827"/>
        <v>21106475.350000001</v>
      </c>
      <c r="DK154" s="300">
        <f t="shared" si="1833"/>
        <v>0</v>
      </c>
      <c r="DL154" s="5">
        <f t="shared" si="1833"/>
        <v>0</v>
      </c>
      <c r="DM154" s="300">
        <f t="shared" si="1833"/>
        <v>21106475.350000001</v>
      </c>
      <c r="DN154" s="124">
        <f t="shared" si="1833"/>
        <v>0</v>
      </c>
      <c r="DO154" s="5">
        <f t="shared" si="1833"/>
        <v>0</v>
      </c>
      <c r="DP154" s="124">
        <f t="shared" si="1833"/>
        <v>21106475.350000001</v>
      </c>
      <c r="DQ154" s="33">
        <f t="shared" si="1827"/>
        <v>21231022.25</v>
      </c>
      <c r="DR154" s="33"/>
      <c r="DS154" s="33"/>
      <c r="DT154" s="33"/>
      <c r="DU154" s="33"/>
      <c r="DV154" s="33"/>
      <c r="DW154" s="33">
        <f t="shared" si="1827"/>
        <v>0</v>
      </c>
      <c r="DX154" s="33">
        <f t="shared" si="1827"/>
        <v>0</v>
      </c>
      <c r="DY154" s="33">
        <f t="shared" si="1827"/>
        <v>0</v>
      </c>
      <c r="DZ154" s="33">
        <f t="shared" si="1827"/>
        <v>21231022.25</v>
      </c>
      <c r="EA154" s="33">
        <f t="shared" si="1827"/>
        <v>0</v>
      </c>
      <c r="EB154" s="33">
        <f t="shared" si="1827"/>
        <v>0</v>
      </c>
      <c r="EC154" s="33">
        <f t="shared" si="1827"/>
        <v>0</v>
      </c>
      <c r="ED154" s="33">
        <f t="shared" si="1562"/>
        <v>21231022.25</v>
      </c>
      <c r="EE154" s="33">
        <f t="shared" si="1827"/>
        <v>0</v>
      </c>
      <c r="EF154" s="33">
        <f t="shared" si="1564"/>
        <v>21231022.25</v>
      </c>
      <c r="EG154" s="33">
        <f t="shared" si="1827"/>
        <v>0</v>
      </c>
      <c r="EH154" s="33">
        <f t="shared" si="1566"/>
        <v>21231022.25</v>
      </c>
      <c r="EI154" s="301">
        <f t="shared" si="1827"/>
        <v>0</v>
      </c>
      <c r="EJ154" s="5">
        <f t="shared" si="1827"/>
        <v>0</v>
      </c>
      <c r="EK154" s="33">
        <f t="shared" si="1827"/>
        <v>21231022.25</v>
      </c>
      <c r="EL154" s="124">
        <f t="shared" si="1834"/>
        <v>0</v>
      </c>
      <c r="EM154" s="5">
        <f t="shared" si="1834"/>
        <v>0</v>
      </c>
      <c r="EN154" s="124">
        <f t="shared" si="1834"/>
        <v>21231022.25</v>
      </c>
      <c r="EO154" s="302">
        <f t="shared" si="1834"/>
        <v>0</v>
      </c>
      <c r="EP154" s="5">
        <f t="shared" si="1834"/>
        <v>0</v>
      </c>
      <c r="EQ154" s="302">
        <f t="shared" si="1834"/>
        <v>21231022.25</v>
      </c>
      <c r="ER154" s="5">
        <f t="shared" si="1834"/>
        <v>14002503.279999999</v>
      </c>
      <c r="ES154" s="196">
        <f t="shared" si="1571"/>
        <v>61.775676033619611</v>
      </c>
      <c r="ET154" s="5">
        <f t="shared" si="1835"/>
        <v>0</v>
      </c>
      <c r="EU154" s="2"/>
      <c r="EV154" s="2"/>
    </row>
    <row r="155" spans="1:180" ht="25.5" customHeight="1" outlineLevel="4" x14ac:dyDescent="0.25">
      <c r="A155" s="58" t="s">
        <v>148</v>
      </c>
      <c r="B155" s="4" t="s">
        <v>74</v>
      </c>
      <c r="C155" s="4"/>
      <c r="D155" s="4"/>
      <c r="E155" s="4" t="s">
        <v>90</v>
      </c>
      <c r="F155" s="4" t="s">
        <v>85</v>
      </c>
      <c r="G155" s="4" t="s">
        <v>0</v>
      </c>
      <c r="H155" s="4" t="s">
        <v>108</v>
      </c>
      <c r="I155" s="7">
        <v>610</v>
      </c>
      <c r="J155" s="5">
        <f t="shared" si="1827"/>
        <v>21018718.719999999</v>
      </c>
      <c r="K155" s="5"/>
      <c r="L155" s="5"/>
      <c r="M155" s="5"/>
      <c r="N155" s="5"/>
      <c r="O155" s="5"/>
      <c r="P155" s="33">
        <f t="shared" si="1827"/>
        <v>0</v>
      </c>
      <c r="Q155" s="33">
        <f t="shared" si="1827"/>
        <v>0</v>
      </c>
      <c r="R155" s="33">
        <f t="shared" si="1827"/>
        <v>0</v>
      </c>
      <c r="S155" s="33">
        <f t="shared" si="1827"/>
        <v>21018718.719999999</v>
      </c>
      <c r="T155" s="33">
        <f t="shared" si="1827"/>
        <v>0</v>
      </c>
      <c r="U155" s="33">
        <f t="shared" si="1827"/>
        <v>0</v>
      </c>
      <c r="V155" s="33">
        <f t="shared" si="1827"/>
        <v>0</v>
      </c>
      <c r="W155" s="33">
        <f t="shared" si="1827"/>
        <v>0</v>
      </c>
      <c r="X155" s="33">
        <f t="shared" si="1827"/>
        <v>0</v>
      </c>
      <c r="Y155" s="33">
        <f t="shared" si="1827"/>
        <v>0</v>
      </c>
      <c r="Z155" s="33">
        <f t="shared" si="1827"/>
        <v>0</v>
      </c>
      <c r="AA155" s="33">
        <f t="shared" si="1827"/>
        <v>0</v>
      </c>
      <c r="AB155" s="33">
        <f t="shared" si="1827"/>
        <v>0</v>
      </c>
      <c r="AC155" s="5">
        <f t="shared" si="1827"/>
        <v>0</v>
      </c>
      <c r="AD155" s="33">
        <f t="shared" si="1827"/>
        <v>0</v>
      </c>
      <c r="AE155" s="33">
        <f t="shared" si="1827"/>
        <v>0</v>
      </c>
      <c r="AF155" s="33">
        <f t="shared" si="1827"/>
        <v>21018718.719999999</v>
      </c>
      <c r="AG155" s="5">
        <f t="shared" si="1827"/>
        <v>140000</v>
      </c>
      <c r="AH155" s="5">
        <f t="shared" si="1827"/>
        <v>140000</v>
      </c>
      <c r="AI155" s="5">
        <f t="shared" si="1827"/>
        <v>0</v>
      </c>
      <c r="AJ155" s="5">
        <f t="shared" si="1827"/>
        <v>0</v>
      </c>
      <c r="AK155" s="5">
        <f t="shared" si="1827"/>
        <v>0</v>
      </c>
      <c r="AL155" s="5">
        <f t="shared" si="1827"/>
        <v>0</v>
      </c>
      <c r="AM155" s="5">
        <f t="shared" si="1827"/>
        <v>0</v>
      </c>
      <c r="AN155" s="5">
        <f t="shared" si="1827"/>
        <v>0</v>
      </c>
      <c r="AO155" s="5">
        <f t="shared" si="1827"/>
        <v>0</v>
      </c>
      <c r="AP155" s="5">
        <f t="shared" si="1827"/>
        <v>0</v>
      </c>
      <c r="AQ155" s="5">
        <f t="shared" si="1827"/>
        <v>0</v>
      </c>
      <c r="AR155" s="5">
        <f t="shared" si="1827"/>
        <v>0</v>
      </c>
      <c r="AS155" s="5">
        <f t="shared" si="1827"/>
        <v>0</v>
      </c>
      <c r="AT155" s="5">
        <f t="shared" si="1827"/>
        <v>0</v>
      </c>
      <c r="AU155" s="5">
        <f t="shared" si="1827"/>
        <v>0</v>
      </c>
      <c r="AV155" s="33">
        <f t="shared" si="1827"/>
        <v>21158718.719999999</v>
      </c>
      <c r="AW155" s="5">
        <f t="shared" si="1827"/>
        <v>884990</v>
      </c>
      <c r="AX155" s="5">
        <f t="shared" si="1827"/>
        <v>679716</v>
      </c>
      <c r="AY155" s="5">
        <f t="shared" si="1827"/>
        <v>205274</v>
      </c>
      <c r="AZ155" s="5">
        <f t="shared" si="1827"/>
        <v>0</v>
      </c>
      <c r="BA155" s="5">
        <f t="shared" si="1827"/>
        <v>0</v>
      </c>
      <c r="BB155" s="5">
        <f t="shared" si="1827"/>
        <v>0</v>
      </c>
      <c r="BC155" s="5">
        <f t="shared" si="1827"/>
        <v>0</v>
      </c>
      <c r="BD155" s="5">
        <f t="shared" si="1827"/>
        <v>0</v>
      </c>
      <c r="BE155" s="5">
        <f t="shared" si="1827"/>
        <v>0</v>
      </c>
      <c r="BF155" s="5">
        <f t="shared" si="1827"/>
        <v>0</v>
      </c>
      <c r="BG155" s="5">
        <f t="shared" si="1827"/>
        <v>0</v>
      </c>
      <c r="BH155" s="33">
        <f t="shared" si="1827"/>
        <v>22043708.719999999</v>
      </c>
      <c r="BI155" s="163">
        <f t="shared" si="1827"/>
        <v>622985</v>
      </c>
      <c r="BJ155" s="33">
        <f t="shared" si="1827"/>
        <v>478483</v>
      </c>
      <c r="BK155" s="33">
        <f t="shared" si="1827"/>
        <v>144502</v>
      </c>
      <c r="BL155" s="33">
        <f t="shared" si="1827"/>
        <v>0</v>
      </c>
      <c r="BM155" s="33">
        <f t="shared" si="1827"/>
        <v>0</v>
      </c>
      <c r="BN155" s="33">
        <f t="shared" si="1827"/>
        <v>0</v>
      </c>
      <c r="BO155" s="33">
        <f t="shared" si="1827"/>
        <v>0</v>
      </c>
      <c r="BP155" s="33">
        <f t="shared" si="1827"/>
        <v>0</v>
      </c>
      <c r="BQ155" s="33">
        <f t="shared" si="1827"/>
        <v>0</v>
      </c>
      <c r="BR155" s="33">
        <f t="shared" si="1827"/>
        <v>0</v>
      </c>
      <c r="BS155" s="33">
        <f t="shared" si="1827"/>
        <v>22666693.719999999</v>
      </c>
      <c r="BT155" s="298">
        <f t="shared" si="1828"/>
        <v>0</v>
      </c>
      <c r="BU155" s="5">
        <f t="shared" si="1828"/>
        <v>0</v>
      </c>
      <c r="BV155" s="5">
        <f t="shared" si="1828"/>
        <v>0</v>
      </c>
      <c r="BW155" s="5">
        <f t="shared" si="1828"/>
        <v>0</v>
      </c>
      <c r="BX155" s="5">
        <f t="shared" si="1828"/>
        <v>0</v>
      </c>
      <c r="BY155" s="5">
        <f t="shared" si="1828"/>
        <v>0</v>
      </c>
      <c r="BZ155" s="5">
        <f t="shared" si="1828"/>
        <v>0</v>
      </c>
      <c r="CA155" s="5">
        <f t="shared" si="1828"/>
        <v>0</v>
      </c>
      <c r="CB155" s="5">
        <f t="shared" si="1828"/>
        <v>0</v>
      </c>
      <c r="CC155" s="33">
        <f t="shared" si="1827"/>
        <v>22666693.719999999</v>
      </c>
      <c r="CD155" s="74">
        <f t="shared" si="1829"/>
        <v>0</v>
      </c>
      <c r="CE155" s="5">
        <f t="shared" si="1829"/>
        <v>0</v>
      </c>
      <c r="CF155" s="5">
        <f t="shared" si="1829"/>
        <v>0</v>
      </c>
      <c r="CG155" s="5">
        <f t="shared" si="1830"/>
        <v>0</v>
      </c>
      <c r="CH155" s="5">
        <f t="shared" si="1830"/>
        <v>0</v>
      </c>
      <c r="CI155" s="5">
        <f t="shared" si="1830"/>
        <v>0</v>
      </c>
      <c r="CJ155" s="5">
        <f t="shared" si="1831"/>
        <v>0</v>
      </c>
      <c r="CK155" s="5">
        <f t="shared" si="1831"/>
        <v>0</v>
      </c>
      <c r="CL155" s="5">
        <f t="shared" si="1831"/>
        <v>0</v>
      </c>
      <c r="CM155" s="5">
        <f t="shared" si="1832"/>
        <v>0</v>
      </c>
      <c r="CN155" s="5">
        <f t="shared" si="1832"/>
        <v>0</v>
      </c>
      <c r="CO155" s="74">
        <f t="shared" si="1832"/>
        <v>22666693.719999999</v>
      </c>
      <c r="CP155" s="33">
        <f t="shared" si="1827"/>
        <v>21106475.350000001</v>
      </c>
      <c r="CQ155" s="33"/>
      <c r="CR155" s="33"/>
      <c r="CS155" s="33"/>
      <c r="CT155" s="33"/>
      <c r="CU155" s="33"/>
      <c r="CV155" s="33">
        <f t="shared" si="1827"/>
        <v>0</v>
      </c>
      <c r="CW155" s="33">
        <f t="shared" si="1827"/>
        <v>0</v>
      </c>
      <c r="CX155" s="33">
        <f t="shared" si="1827"/>
        <v>0</v>
      </c>
      <c r="CY155" s="33">
        <f t="shared" si="1827"/>
        <v>21106475.350000001</v>
      </c>
      <c r="CZ155" s="33">
        <f t="shared" si="1827"/>
        <v>0</v>
      </c>
      <c r="DA155" s="33">
        <f t="shared" si="1827"/>
        <v>0</v>
      </c>
      <c r="DB155" s="33">
        <f t="shared" si="1827"/>
        <v>0</v>
      </c>
      <c r="DC155" s="33">
        <f t="shared" si="1552"/>
        <v>21106475.350000001</v>
      </c>
      <c r="DD155" s="33">
        <f t="shared" si="1827"/>
        <v>0</v>
      </c>
      <c r="DE155" s="33">
        <f t="shared" si="1554"/>
        <v>21106475.350000001</v>
      </c>
      <c r="DF155" s="33">
        <f t="shared" si="1827"/>
        <v>0</v>
      </c>
      <c r="DG155" s="33">
        <f t="shared" si="1556"/>
        <v>21106475.350000001</v>
      </c>
      <c r="DH155" s="299">
        <f t="shared" si="1827"/>
        <v>0</v>
      </c>
      <c r="DI155" s="33">
        <f t="shared" si="1827"/>
        <v>0</v>
      </c>
      <c r="DJ155" s="33">
        <f t="shared" si="1827"/>
        <v>21106475.350000001</v>
      </c>
      <c r="DK155" s="300">
        <f t="shared" si="1833"/>
        <v>0</v>
      </c>
      <c r="DL155" s="5">
        <f t="shared" si="1833"/>
        <v>0</v>
      </c>
      <c r="DM155" s="300">
        <f t="shared" si="1833"/>
        <v>21106475.350000001</v>
      </c>
      <c r="DN155" s="124">
        <f t="shared" si="1833"/>
        <v>0</v>
      </c>
      <c r="DO155" s="5">
        <f t="shared" si="1833"/>
        <v>0</v>
      </c>
      <c r="DP155" s="124">
        <f t="shared" si="1833"/>
        <v>21106475.350000001</v>
      </c>
      <c r="DQ155" s="33">
        <f t="shared" si="1827"/>
        <v>21231022.25</v>
      </c>
      <c r="DR155" s="33"/>
      <c r="DS155" s="33"/>
      <c r="DT155" s="33"/>
      <c r="DU155" s="33"/>
      <c r="DV155" s="33"/>
      <c r="DW155" s="33">
        <f t="shared" si="1827"/>
        <v>0</v>
      </c>
      <c r="DX155" s="33">
        <f t="shared" si="1827"/>
        <v>0</v>
      </c>
      <c r="DY155" s="33">
        <f t="shared" si="1827"/>
        <v>0</v>
      </c>
      <c r="DZ155" s="33">
        <f t="shared" si="1827"/>
        <v>21231022.25</v>
      </c>
      <c r="EA155" s="33">
        <f t="shared" si="1827"/>
        <v>0</v>
      </c>
      <c r="EB155" s="33">
        <f t="shared" si="1827"/>
        <v>0</v>
      </c>
      <c r="EC155" s="33">
        <f t="shared" si="1827"/>
        <v>0</v>
      </c>
      <c r="ED155" s="33">
        <f t="shared" si="1562"/>
        <v>21231022.25</v>
      </c>
      <c r="EE155" s="33">
        <f t="shared" si="1827"/>
        <v>0</v>
      </c>
      <c r="EF155" s="33">
        <f t="shared" si="1564"/>
        <v>21231022.25</v>
      </c>
      <c r="EG155" s="33">
        <f t="shared" si="1827"/>
        <v>0</v>
      </c>
      <c r="EH155" s="33">
        <f t="shared" si="1566"/>
        <v>21231022.25</v>
      </c>
      <c r="EI155" s="301">
        <f t="shared" si="1827"/>
        <v>0</v>
      </c>
      <c r="EJ155" s="5">
        <f t="shared" si="1827"/>
        <v>0</v>
      </c>
      <c r="EK155" s="33">
        <f t="shared" si="1827"/>
        <v>21231022.25</v>
      </c>
      <c r="EL155" s="124">
        <f t="shared" si="1834"/>
        <v>0</v>
      </c>
      <c r="EM155" s="5">
        <f t="shared" si="1834"/>
        <v>0</v>
      </c>
      <c r="EN155" s="124">
        <f t="shared" si="1834"/>
        <v>21231022.25</v>
      </c>
      <c r="EO155" s="302">
        <f t="shared" si="1834"/>
        <v>0</v>
      </c>
      <c r="EP155" s="5">
        <f t="shared" si="1834"/>
        <v>0</v>
      </c>
      <c r="EQ155" s="302">
        <f t="shared" si="1834"/>
        <v>21231022.25</v>
      </c>
      <c r="ER155" s="5">
        <f t="shared" si="1834"/>
        <v>14002503.279999999</v>
      </c>
      <c r="ES155" s="196">
        <f t="shared" si="1571"/>
        <v>61.775676033619611</v>
      </c>
      <c r="ET155" s="5">
        <f t="shared" si="1835"/>
        <v>0</v>
      </c>
      <c r="EU155" s="2"/>
      <c r="EV155" s="2"/>
    </row>
    <row r="156" spans="1:180" s="40" customFormat="1" ht="76.5" hidden="1" customHeight="1" outlineLevel="4" x14ac:dyDescent="0.25">
      <c r="A156" s="70" t="s">
        <v>149</v>
      </c>
      <c r="B156" s="71" t="s">
        <v>74</v>
      </c>
      <c r="C156" s="4"/>
      <c r="D156" s="4"/>
      <c r="E156" s="71" t="s">
        <v>90</v>
      </c>
      <c r="F156" s="71" t="s">
        <v>85</v>
      </c>
      <c r="G156" s="71" t="s">
        <v>0</v>
      </c>
      <c r="H156" s="71" t="s">
        <v>108</v>
      </c>
      <c r="I156" s="72">
        <v>611</v>
      </c>
      <c r="J156" s="8">
        <v>21018718.719999999</v>
      </c>
      <c r="K156" s="8"/>
      <c r="L156" s="8"/>
      <c r="M156" s="8"/>
      <c r="N156" s="8"/>
      <c r="O156" s="8"/>
      <c r="P156" s="35">
        <f t="shared" ref="P156" si="1836">Q156</f>
        <v>0</v>
      </c>
      <c r="Q156" s="35"/>
      <c r="R156" s="35"/>
      <c r="S156" s="35">
        <f t="shared" ref="S156" si="1837">J156+P156</f>
        <v>21018718.719999999</v>
      </c>
      <c r="T156" s="43">
        <f>SUM(U156:AE156)</f>
        <v>0</v>
      </c>
      <c r="U156" s="35"/>
      <c r="V156" s="35"/>
      <c r="W156" s="35"/>
      <c r="X156" s="35"/>
      <c r="Y156" s="35"/>
      <c r="Z156" s="35"/>
      <c r="AA156" s="35"/>
      <c r="AB156" s="35"/>
      <c r="AC156" s="8"/>
      <c r="AD156" s="35"/>
      <c r="AE156" s="35"/>
      <c r="AF156" s="43">
        <f>T156+S156</f>
        <v>21018718.719999999</v>
      </c>
      <c r="AG156" s="43">
        <f t="shared" ref="AG156" si="1838">SUM(AH156:AU156)</f>
        <v>140000</v>
      </c>
      <c r="AH156" s="8">
        <v>140000</v>
      </c>
      <c r="AI156" s="8"/>
      <c r="AJ156" s="8"/>
      <c r="AK156" s="8"/>
      <c r="AL156" s="8"/>
      <c r="AM156" s="8"/>
      <c r="AN156" s="8"/>
      <c r="AO156" s="8"/>
      <c r="AP156" s="8"/>
      <c r="AQ156" s="8"/>
      <c r="AR156" s="8"/>
      <c r="AS156" s="8"/>
      <c r="AT156" s="8"/>
      <c r="AU156" s="8"/>
      <c r="AV156" s="43">
        <f t="shared" ref="AV156" si="1839">AF156+AG156</f>
        <v>21158718.719999999</v>
      </c>
      <c r="AW156" s="37">
        <f t="shared" ref="AW156" si="1840">SUM(AX156:BG156)</f>
        <v>884990</v>
      </c>
      <c r="AX156" s="8">
        <v>679716</v>
      </c>
      <c r="AY156" s="8">
        <v>205274</v>
      </c>
      <c r="AZ156" s="8"/>
      <c r="BA156" s="8"/>
      <c r="BB156" s="8"/>
      <c r="BC156" s="8"/>
      <c r="BD156" s="8"/>
      <c r="BE156" s="8"/>
      <c r="BF156" s="8"/>
      <c r="BG156" s="8"/>
      <c r="BH156" s="43">
        <f t="shared" ref="BH156" si="1841">AV156+AW156</f>
        <v>22043708.719999999</v>
      </c>
      <c r="BI156" s="165">
        <f t="shared" ref="BI156" si="1842">SUM(BJ156:BR156)</f>
        <v>622985</v>
      </c>
      <c r="BJ156" s="35">
        <v>478483</v>
      </c>
      <c r="BK156" s="35">
        <v>144502</v>
      </c>
      <c r="BL156" s="35"/>
      <c r="BM156" s="35"/>
      <c r="BN156" s="35"/>
      <c r="BO156" s="35"/>
      <c r="BP156" s="35"/>
      <c r="BQ156" s="35"/>
      <c r="BR156" s="35"/>
      <c r="BS156" s="43">
        <f t="shared" ref="BS156" si="1843">BH156+BI156</f>
        <v>22666693.719999999</v>
      </c>
      <c r="BT156" s="181">
        <f t="shared" ref="BT156" si="1844">SUM(BU156:CB156)</f>
        <v>0</v>
      </c>
      <c r="BU156" s="19"/>
      <c r="BV156" s="19"/>
      <c r="BW156" s="19"/>
      <c r="BX156" s="19"/>
      <c r="BY156" s="19"/>
      <c r="BZ156" s="19"/>
      <c r="CA156" s="19"/>
      <c r="CB156" s="19"/>
      <c r="CC156" s="43">
        <f t="shared" ref="CC156" si="1845">BS156+BT156</f>
        <v>22666693.719999999</v>
      </c>
      <c r="CD156" s="310">
        <f t="shared" ref="CD156" si="1846">CE156+CF156+CG156+CH156+CI156+CJ156+CK156+CL156+CM156+CN156</f>
        <v>0</v>
      </c>
      <c r="CE156" s="39"/>
      <c r="CF156" s="39"/>
      <c r="CG156" s="39"/>
      <c r="CH156" s="39"/>
      <c r="CI156" s="39"/>
      <c r="CJ156" s="39"/>
      <c r="CK156" s="39"/>
      <c r="CL156" s="39"/>
      <c r="CM156" s="39"/>
      <c r="CN156" s="39"/>
      <c r="CO156" s="310">
        <f t="shared" ref="CO156" si="1847">CC156+CD156</f>
        <v>22666693.719999999</v>
      </c>
      <c r="CP156" s="35">
        <v>21106475.350000001</v>
      </c>
      <c r="CQ156" s="35"/>
      <c r="CR156" s="35"/>
      <c r="CS156" s="35"/>
      <c r="CT156" s="35"/>
      <c r="CU156" s="35"/>
      <c r="CV156" s="35">
        <f t="shared" ref="CV156" si="1848">CW156+CX156</f>
        <v>0</v>
      </c>
      <c r="CW156" s="35"/>
      <c r="CX156" s="35"/>
      <c r="CY156" s="35">
        <f t="shared" ref="CY156" si="1849">CP156+CV156</f>
        <v>21106475.350000001</v>
      </c>
      <c r="CZ156" s="35"/>
      <c r="DA156" s="35"/>
      <c r="DB156" s="35"/>
      <c r="DC156" s="33">
        <f t="shared" si="1552"/>
        <v>21106475.350000001</v>
      </c>
      <c r="DD156" s="35"/>
      <c r="DE156" s="33">
        <f t="shared" si="1554"/>
        <v>21106475.350000001</v>
      </c>
      <c r="DF156" s="35"/>
      <c r="DG156" s="33">
        <f t="shared" si="1556"/>
        <v>21106475.350000001</v>
      </c>
      <c r="DH156" s="311">
        <f>DI156</f>
        <v>0</v>
      </c>
      <c r="DI156" s="35"/>
      <c r="DJ156" s="43">
        <f>DG156+DH156</f>
        <v>21106475.350000001</v>
      </c>
      <c r="DK156" s="312">
        <f t="shared" ref="DK156" si="1850">DL156</f>
        <v>0</v>
      </c>
      <c r="DL156" s="39"/>
      <c r="DM156" s="312">
        <f t="shared" ref="DM156" si="1851">DJ156+DK156</f>
        <v>21106475.350000001</v>
      </c>
      <c r="DN156" s="311">
        <f>DO156</f>
        <v>0</v>
      </c>
      <c r="DO156" s="39">
        <v>0</v>
      </c>
      <c r="DP156" s="311">
        <f>DM156+DN156</f>
        <v>21106475.350000001</v>
      </c>
      <c r="DQ156" s="35">
        <v>21231022.25</v>
      </c>
      <c r="DR156" s="35"/>
      <c r="DS156" s="35"/>
      <c r="DT156" s="35"/>
      <c r="DU156" s="35"/>
      <c r="DV156" s="35"/>
      <c r="DW156" s="35">
        <f t="shared" ref="DW156" si="1852">DX156+DY156</f>
        <v>0</v>
      </c>
      <c r="DX156" s="35"/>
      <c r="DY156" s="35"/>
      <c r="DZ156" s="43">
        <f t="shared" ref="DZ156" si="1853">DQ156+DW156</f>
        <v>21231022.25</v>
      </c>
      <c r="EA156" s="35"/>
      <c r="EB156" s="35"/>
      <c r="EC156" s="35"/>
      <c r="ED156" s="33">
        <f t="shared" si="1562"/>
        <v>21231022.25</v>
      </c>
      <c r="EE156" s="35"/>
      <c r="EF156" s="33">
        <f t="shared" si="1564"/>
        <v>21231022.25</v>
      </c>
      <c r="EG156" s="35"/>
      <c r="EH156" s="33">
        <f t="shared" si="1566"/>
        <v>21231022.25</v>
      </c>
      <c r="EI156" s="313">
        <f t="shared" ref="EI156" si="1854">EJ156</f>
        <v>0</v>
      </c>
      <c r="EJ156" s="8">
        <v>0</v>
      </c>
      <c r="EK156" s="43">
        <f>EH156+EI156</f>
        <v>21231022.25</v>
      </c>
      <c r="EL156" s="311">
        <f>EM156</f>
        <v>0</v>
      </c>
      <c r="EM156" s="39"/>
      <c r="EN156" s="311">
        <f>EK156+EL156</f>
        <v>21231022.25</v>
      </c>
      <c r="EO156" s="314">
        <f>EP156</f>
        <v>0</v>
      </c>
      <c r="EP156" s="39"/>
      <c r="EQ156" s="314">
        <f>EN156+EO156</f>
        <v>21231022.25</v>
      </c>
      <c r="ER156" s="8">
        <v>14002503.279999999</v>
      </c>
      <c r="ES156" s="196">
        <f t="shared" si="1571"/>
        <v>61.775676033619611</v>
      </c>
      <c r="ET156" s="19"/>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row>
    <row r="157" spans="1:180" ht="38.25" customHeight="1" outlineLevel="4" x14ac:dyDescent="0.25">
      <c r="A157" s="58" t="s">
        <v>152</v>
      </c>
      <c r="B157" s="4" t="s">
        <v>74</v>
      </c>
      <c r="C157" s="4"/>
      <c r="D157" s="4"/>
      <c r="E157" s="4" t="s">
        <v>90</v>
      </c>
      <c r="F157" s="4" t="s">
        <v>85</v>
      </c>
      <c r="G157" s="4" t="s">
        <v>0</v>
      </c>
      <c r="H157" s="4" t="s">
        <v>109</v>
      </c>
      <c r="I157" s="7"/>
      <c r="J157" s="5">
        <f t="shared" ref="J157:EK159" si="1855">J158</f>
        <v>87217</v>
      </c>
      <c r="K157" s="5"/>
      <c r="L157" s="5"/>
      <c r="M157" s="5"/>
      <c r="N157" s="5"/>
      <c r="O157" s="5"/>
      <c r="P157" s="33">
        <f t="shared" si="1855"/>
        <v>0</v>
      </c>
      <c r="Q157" s="33">
        <f t="shared" si="1855"/>
        <v>0</v>
      </c>
      <c r="R157" s="33">
        <f t="shared" si="1855"/>
        <v>0</v>
      </c>
      <c r="S157" s="33">
        <f t="shared" si="1855"/>
        <v>87217</v>
      </c>
      <c r="T157" s="33">
        <f t="shared" si="1855"/>
        <v>0</v>
      </c>
      <c r="U157" s="33">
        <f t="shared" si="1855"/>
        <v>0</v>
      </c>
      <c r="V157" s="33">
        <f t="shared" si="1855"/>
        <v>0</v>
      </c>
      <c r="W157" s="33">
        <f t="shared" si="1855"/>
        <v>0</v>
      </c>
      <c r="X157" s="33">
        <f t="shared" si="1855"/>
        <v>0</v>
      </c>
      <c r="Y157" s="33">
        <f t="shared" si="1855"/>
        <v>0</v>
      </c>
      <c r="Z157" s="33">
        <f t="shared" si="1855"/>
        <v>0</v>
      </c>
      <c r="AA157" s="33">
        <f t="shared" si="1855"/>
        <v>0</v>
      </c>
      <c r="AB157" s="33">
        <f t="shared" si="1855"/>
        <v>0</v>
      </c>
      <c r="AC157" s="5">
        <f t="shared" si="1855"/>
        <v>0</v>
      </c>
      <c r="AD157" s="33">
        <f t="shared" si="1855"/>
        <v>0</v>
      </c>
      <c r="AE157" s="33">
        <f t="shared" si="1855"/>
        <v>0</v>
      </c>
      <c r="AF157" s="33">
        <f t="shared" si="1855"/>
        <v>87217</v>
      </c>
      <c r="AG157" s="5">
        <f t="shared" si="1855"/>
        <v>0</v>
      </c>
      <c r="AH157" s="5">
        <f t="shared" si="1855"/>
        <v>0</v>
      </c>
      <c r="AI157" s="5">
        <f t="shared" si="1855"/>
        <v>0</v>
      </c>
      <c r="AJ157" s="5">
        <f t="shared" si="1855"/>
        <v>0</v>
      </c>
      <c r="AK157" s="5">
        <f t="shared" si="1855"/>
        <v>0</v>
      </c>
      <c r="AL157" s="5">
        <f t="shared" si="1855"/>
        <v>0</v>
      </c>
      <c r="AM157" s="5">
        <f t="shared" si="1855"/>
        <v>0</v>
      </c>
      <c r="AN157" s="5">
        <f t="shared" si="1855"/>
        <v>0</v>
      </c>
      <c r="AO157" s="5">
        <f t="shared" si="1855"/>
        <v>0</v>
      </c>
      <c r="AP157" s="5">
        <f t="shared" si="1855"/>
        <v>0</v>
      </c>
      <c r="AQ157" s="5">
        <f t="shared" si="1855"/>
        <v>0</v>
      </c>
      <c r="AR157" s="5">
        <f t="shared" si="1855"/>
        <v>0</v>
      </c>
      <c r="AS157" s="5">
        <f t="shared" si="1855"/>
        <v>0</v>
      </c>
      <c r="AT157" s="5">
        <f t="shared" si="1855"/>
        <v>0</v>
      </c>
      <c r="AU157" s="5">
        <f t="shared" si="1855"/>
        <v>0</v>
      </c>
      <c r="AV157" s="33">
        <f t="shared" si="1855"/>
        <v>87217</v>
      </c>
      <c r="AW157" s="5">
        <f t="shared" si="1855"/>
        <v>0</v>
      </c>
      <c r="AX157" s="5">
        <f t="shared" si="1855"/>
        <v>0</v>
      </c>
      <c r="AY157" s="5">
        <f t="shared" si="1855"/>
        <v>0</v>
      </c>
      <c r="AZ157" s="5">
        <f t="shared" si="1855"/>
        <v>0</v>
      </c>
      <c r="BA157" s="5">
        <f t="shared" si="1855"/>
        <v>0</v>
      </c>
      <c r="BB157" s="5">
        <f t="shared" si="1855"/>
        <v>0</v>
      </c>
      <c r="BC157" s="5">
        <f t="shared" si="1855"/>
        <v>0</v>
      </c>
      <c r="BD157" s="5">
        <f t="shared" si="1855"/>
        <v>0</v>
      </c>
      <c r="BE157" s="5">
        <f t="shared" si="1855"/>
        <v>0</v>
      </c>
      <c r="BF157" s="5">
        <f t="shared" si="1855"/>
        <v>0</v>
      </c>
      <c r="BG157" s="5">
        <f t="shared" si="1855"/>
        <v>0</v>
      </c>
      <c r="BH157" s="33">
        <f t="shared" si="1855"/>
        <v>87217</v>
      </c>
      <c r="BI157" s="163">
        <f t="shared" si="1855"/>
        <v>0</v>
      </c>
      <c r="BJ157" s="33">
        <f t="shared" si="1855"/>
        <v>0</v>
      </c>
      <c r="BK157" s="33">
        <f t="shared" si="1855"/>
        <v>0</v>
      </c>
      <c r="BL157" s="33">
        <f t="shared" si="1855"/>
        <v>0</v>
      </c>
      <c r="BM157" s="33">
        <f t="shared" si="1855"/>
        <v>0</v>
      </c>
      <c r="BN157" s="33">
        <f t="shared" si="1855"/>
        <v>0</v>
      </c>
      <c r="BO157" s="33">
        <f t="shared" si="1855"/>
        <v>0</v>
      </c>
      <c r="BP157" s="33">
        <f t="shared" si="1855"/>
        <v>0</v>
      </c>
      <c r="BQ157" s="33">
        <f t="shared" si="1855"/>
        <v>0</v>
      </c>
      <c r="BR157" s="33">
        <f t="shared" si="1855"/>
        <v>0</v>
      </c>
      <c r="BS157" s="33">
        <f t="shared" si="1855"/>
        <v>87217</v>
      </c>
      <c r="BT157" s="298">
        <f t="shared" ref="BT157:CB159" si="1856">BT158</f>
        <v>0</v>
      </c>
      <c r="BU157" s="5">
        <f t="shared" si="1856"/>
        <v>0</v>
      </c>
      <c r="BV157" s="5">
        <f t="shared" si="1856"/>
        <v>0</v>
      </c>
      <c r="BW157" s="5">
        <f t="shared" si="1856"/>
        <v>0</v>
      </c>
      <c r="BX157" s="5">
        <f t="shared" si="1856"/>
        <v>0</v>
      </c>
      <c r="BY157" s="5">
        <f t="shared" si="1856"/>
        <v>0</v>
      </c>
      <c r="BZ157" s="5">
        <f t="shared" si="1856"/>
        <v>0</v>
      </c>
      <c r="CA157" s="5">
        <f t="shared" si="1856"/>
        <v>0</v>
      </c>
      <c r="CB157" s="5">
        <f t="shared" si="1856"/>
        <v>0</v>
      </c>
      <c r="CC157" s="33">
        <f t="shared" si="1855"/>
        <v>87217</v>
      </c>
      <c r="CD157" s="74">
        <f t="shared" ref="CD157:CF159" si="1857">CD158</f>
        <v>0</v>
      </c>
      <c r="CE157" s="5">
        <f t="shared" si="1857"/>
        <v>0</v>
      </c>
      <c r="CF157" s="5">
        <f t="shared" si="1857"/>
        <v>0</v>
      </c>
      <c r="CG157" s="5">
        <f t="shared" ref="CG157:CI159" si="1858">CG158</f>
        <v>0</v>
      </c>
      <c r="CH157" s="5">
        <f t="shared" si="1858"/>
        <v>0</v>
      </c>
      <c r="CI157" s="5">
        <f t="shared" si="1858"/>
        <v>0</v>
      </c>
      <c r="CJ157" s="5">
        <f t="shared" ref="CJ157:CL159" si="1859">CJ158</f>
        <v>0</v>
      </c>
      <c r="CK157" s="5">
        <f t="shared" si="1859"/>
        <v>0</v>
      </c>
      <c r="CL157" s="5">
        <f t="shared" si="1859"/>
        <v>0</v>
      </c>
      <c r="CM157" s="5">
        <f t="shared" ref="CM157:CO159" si="1860">CM158</f>
        <v>0</v>
      </c>
      <c r="CN157" s="5">
        <f t="shared" si="1860"/>
        <v>0</v>
      </c>
      <c r="CO157" s="74">
        <f t="shared" si="1860"/>
        <v>87217</v>
      </c>
      <c r="CP157" s="33">
        <f t="shared" si="1855"/>
        <v>87217</v>
      </c>
      <c r="CQ157" s="33"/>
      <c r="CR157" s="33"/>
      <c r="CS157" s="33"/>
      <c r="CT157" s="33"/>
      <c r="CU157" s="33"/>
      <c r="CV157" s="33">
        <f t="shared" si="1855"/>
        <v>0</v>
      </c>
      <c r="CW157" s="33">
        <f t="shared" si="1855"/>
        <v>0</v>
      </c>
      <c r="CX157" s="33">
        <f t="shared" si="1855"/>
        <v>0</v>
      </c>
      <c r="CY157" s="33">
        <f t="shared" si="1855"/>
        <v>87217</v>
      </c>
      <c r="CZ157" s="33">
        <f t="shared" si="1855"/>
        <v>0</v>
      </c>
      <c r="DA157" s="33">
        <f t="shared" si="1855"/>
        <v>0</v>
      </c>
      <c r="DB157" s="33">
        <f t="shared" si="1855"/>
        <v>0</v>
      </c>
      <c r="DC157" s="33">
        <f t="shared" si="1552"/>
        <v>87217</v>
      </c>
      <c r="DD157" s="33">
        <f t="shared" si="1855"/>
        <v>0</v>
      </c>
      <c r="DE157" s="33">
        <f t="shared" si="1554"/>
        <v>87217</v>
      </c>
      <c r="DF157" s="33">
        <f t="shared" si="1855"/>
        <v>0</v>
      </c>
      <c r="DG157" s="33">
        <f t="shared" si="1556"/>
        <v>87217</v>
      </c>
      <c r="DH157" s="299">
        <f t="shared" si="1855"/>
        <v>0</v>
      </c>
      <c r="DI157" s="33">
        <f t="shared" si="1855"/>
        <v>0</v>
      </c>
      <c r="DJ157" s="33">
        <f t="shared" si="1855"/>
        <v>87217</v>
      </c>
      <c r="DK157" s="300">
        <f t="shared" ref="DK157:DP159" si="1861">DK158</f>
        <v>0</v>
      </c>
      <c r="DL157" s="5">
        <f t="shared" si="1861"/>
        <v>0</v>
      </c>
      <c r="DM157" s="300">
        <f t="shared" si="1861"/>
        <v>87217</v>
      </c>
      <c r="DN157" s="124">
        <f t="shared" si="1861"/>
        <v>0</v>
      </c>
      <c r="DO157" s="5">
        <f t="shared" si="1861"/>
        <v>0</v>
      </c>
      <c r="DP157" s="124">
        <f t="shared" si="1861"/>
        <v>87217</v>
      </c>
      <c r="DQ157" s="33">
        <f t="shared" si="1855"/>
        <v>87217</v>
      </c>
      <c r="DR157" s="33"/>
      <c r="DS157" s="33"/>
      <c r="DT157" s="33"/>
      <c r="DU157" s="33"/>
      <c r="DV157" s="33"/>
      <c r="DW157" s="33">
        <f t="shared" si="1855"/>
        <v>0</v>
      </c>
      <c r="DX157" s="33">
        <f t="shared" si="1855"/>
        <v>0</v>
      </c>
      <c r="DY157" s="33">
        <f t="shared" si="1855"/>
        <v>0</v>
      </c>
      <c r="DZ157" s="33">
        <f t="shared" si="1855"/>
        <v>87217</v>
      </c>
      <c r="EA157" s="33">
        <f t="shared" si="1855"/>
        <v>0</v>
      </c>
      <c r="EB157" s="33">
        <f t="shared" si="1855"/>
        <v>0</v>
      </c>
      <c r="EC157" s="33">
        <f t="shared" si="1855"/>
        <v>0</v>
      </c>
      <c r="ED157" s="33">
        <f t="shared" si="1562"/>
        <v>87217</v>
      </c>
      <c r="EE157" s="33">
        <f t="shared" si="1855"/>
        <v>0</v>
      </c>
      <c r="EF157" s="33">
        <f t="shared" si="1564"/>
        <v>87217</v>
      </c>
      <c r="EG157" s="33">
        <f t="shared" si="1855"/>
        <v>0</v>
      </c>
      <c r="EH157" s="33">
        <f t="shared" si="1566"/>
        <v>87217</v>
      </c>
      <c r="EI157" s="301">
        <f t="shared" si="1855"/>
        <v>0</v>
      </c>
      <c r="EJ157" s="5">
        <f t="shared" si="1855"/>
        <v>0</v>
      </c>
      <c r="EK157" s="33">
        <f t="shared" si="1855"/>
        <v>87217</v>
      </c>
      <c r="EL157" s="124">
        <f t="shared" ref="EL157:ER159" si="1862">EL158</f>
        <v>0</v>
      </c>
      <c r="EM157" s="5">
        <f t="shared" si="1862"/>
        <v>0</v>
      </c>
      <c r="EN157" s="124">
        <f t="shared" si="1862"/>
        <v>87217</v>
      </c>
      <c r="EO157" s="302">
        <f t="shared" si="1862"/>
        <v>0</v>
      </c>
      <c r="EP157" s="5">
        <f t="shared" si="1862"/>
        <v>0</v>
      </c>
      <c r="EQ157" s="302">
        <f t="shared" si="1862"/>
        <v>87217</v>
      </c>
      <c r="ER157" s="5">
        <f t="shared" si="1862"/>
        <v>59230</v>
      </c>
      <c r="ES157" s="196">
        <f t="shared" si="1571"/>
        <v>67.911072382677688</v>
      </c>
      <c r="ET157" s="5">
        <f t="shared" ref="ET157:ET159" si="1863">ET158</f>
        <v>0</v>
      </c>
      <c r="EU157" s="2"/>
      <c r="EV157" s="2"/>
    </row>
    <row r="158" spans="1:180" ht="38.25" customHeight="1" outlineLevel="4" x14ac:dyDescent="0.25">
      <c r="A158" s="58" t="s">
        <v>147</v>
      </c>
      <c r="B158" s="4" t="s">
        <v>74</v>
      </c>
      <c r="C158" s="4"/>
      <c r="D158" s="4"/>
      <c r="E158" s="4" t="s">
        <v>90</v>
      </c>
      <c r="F158" s="4" t="s">
        <v>85</v>
      </c>
      <c r="G158" s="4" t="s">
        <v>0</v>
      </c>
      <c r="H158" s="4" t="s">
        <v>109</v>
      </c>
      <c r="I158" s="7">
        <v>600</v>
      </c>
      <c r="J158" s="5">
        <f t="shared" si="1855"/>
        <v>87217</v>
      </c>
      <c r="K158" s="5"/>
      <c r="L158" s="5"/>
      <c r="M158" s="5"/>
      <c r="N158" s="5"/>
      <c r="O158" s="5"/>
      <c r="P158" s="33">
        <f t="shared" si="1855"/>
        <v>0</v>
      </c>
      <c r="Q158" s="33">
        <f t="shared" si="1855"/>
        <v>0</v>
      </c>
      <c r="R158" s="33">
        <f t="shared" si="1855"/>
        <v>0</v>
      </c>
      <c r="S158" s="33">
        <f t="shared" si="1855"/>
        <v>87217</v>
      </c>
      <c r="T158" s="33">
        <f t="shared" si="1855"/>
        <v>0</v>
      </c>
      <c r="U158" s="33">
        <f t="shared" si="1855"/>
        <v>0</v>
      </c>
      <c r="V158" s="33">
        <f t="shared" si="1855"/>
        <v>0</v>
      </c>
      <c r="W158" s="33">
        <f t="shared" si="1855"/>
        <v>0</v>
      </c>
      <c r="X158" s="33">
        <f t="shared" si="1855"/>
        <v>0</v>
      </c>
      <c r="Y158" s="33">
        <f t="shared" si="1855"/>
        <v>0</v>
      </c>
      <c r="Z158" s="33">
        <f t="shared" si="1855"/>
        <v>0</v>
      </c>
      <c r="AA158" s="33">
        <f t="shared" si="1855"/>
        <v>0</v>
      </c>
      <c r="AB158" s="33">
        <f t="shared" si="1855"/>
        <v>0</v>
      </c>
      <c r="AC158" s="5">
        <f t="shared" si="1855"/>
        <v>0</v>
      </c>
      <c r="AD158" s="33">
        <f t="shared" si="1855"/>
        <v>0</v>
      </c>
      <c r="AE158" s="33">
        <f t="shared" si="1855"/>
        <v>0</v>
      </c>
      <c r="AF158" s="33">
        <f t="shared" si="1855"/>
        <v>87217</v>
      </c>
      <c r="AG158" s="5">
        <f t="shared" si="1855"/>
        <v>0</v>
      </c>
      <c r="AH158" s="5">
        <f t="shared" si="1855"/>
        <v>0</v>
      </c>
      <c r="AI158" s="5">
        <f t="shared" si="1855"/>
        <v>0</v>
      </c>
      <c r="AJ158" s="5">
        <f t="shared" si="1855"/>
        <v>0</v>
      </c>
      <c r="AK158" s="5">
        <f t="shared" si="1855"/>
        <v>0</v>
      </c>
      <c r="AL158" s="5">
        <f t="shared" si="1855"/>
        <v>0</v>
      </c>
      <c r="AM158" s="5">
        <f t="shared" si="1855"/>
        <v>0</v>
      </c>
      <c r="AN158" s="5">
        <f t="shared" si="1855"/>
        <v>0</v>
      </c>
      <c r="AO158" s="5">
        <f t="shared" si="1855"/>
        <v>0</v>
      </c>
      <c r="AP158" s="5">
        <f t="shared" si="1855"/>
        <v>0</v>
      </c>
      <c r="AQ158" s="5">
        <f t="shared" si="1855"/>
        <v>0</v>
      </c>
      <c r="AR158" s="5">
        <f t="shared" si="1855"/>
        <v>0</v>
      </c>
      <c r="AS158" s="5">
        <f t="shared" si="1855"/>
        <v>0</v>
      </c>
      <c r="AT158" s="5">
        <f t="shared" si="1855"/>
        <v>0</v>
      </c>
      <c r="AU158" s="5">
        <f t="shared" si="1855"/>
        <v>0</v>
      </c>
      <c r="AV158" s="33">
        <f t="shared" si="1855"/>
        <v>87217</v>
      </c>
      <c r="AW158" s="5">
        <f t="shared" si="1855"/>
        <v>0</v>
      </c>
      <c r="AX158" s="5">
        <f t="shared" si="1855"/>
        <v>0</v>
      </c>
      <c r="AY158" s="5">
        <f t="shared" si="1855"/>
        <v>0</v>
      </c>
      <c r="AZ158" s="5">
        <f t="shared" si="1855"/>
        <v>0</v>
      </c>
      <c r="BA158" s="5">
        <f t="shared" si="1855"/>
        <v>0</v>
      </c>
      <c r="BB158" s="5">
        <f t="shared" si="1855"/>
        <v>0</v>
      </c>
      <c r="BC158" s="5">
        <f t="shared" si="1855"/>
        <v>0</v>
      </c>
      <c r="BD158" s="5">
        <f t="shared" si="1855"/>
        <v>0</v>
      </c>
      <c r="BE158" s="5">
        <f t="shared" si="1855"/>
        <v>0</v>
      </c>
      <c r="BF158" s="5">
        <f t="shared" si="1855"/>
        <v>0</v>
      </c>
      <c r="BG158" s="5">
        <f t="shared" si="1855"/>
        <v>0</v>
      </c>
      <c r="BH158" s="33">
        <f t="shared" si="1855"/>
        <v>87217</v>
      </c>
      <c r="BI158" s="163">
        <f t="shared" si="1855"/>
        <v>0</v>
      </c>
      <c r="BJ158" s="33">
        <f t="shared" si="1855"/>
        <v>0</v>
      </c>
      <c r="BK158" s="33">
        <f t="shared" si="1855"/>
        <v>0</v>
      </c>
      <c r="BL158" s="33">
        <f t="shared" si="1855"/>
        <v>0</v>
      </c>
      <c r="BM158" s="33">
        <f t="shared" si="1855"/>
        <v>0</v>
      </c>
      <c r="BN158" s="33">
        <f t="shared" si="1855"/>
        <v>0</v>
      </c>
      <c r="BO158" s="33">
        <f t="shared" si="1855"/>
        <v>0</v>
      </c>
      <c r="BP158" s="33">
        <f t="shared" si="1855"/>
        <v>0</v>
      </c>
      <c r="BQ158" s="33">
        <f t="shared" si="1855"/>
        <v>0</v>
      </c>
      <c r="BR158" s="33">
        <f t="shared" si="1855"/>
        <v>0</v>
      </c>
      <c r="BS158" s="33">
        <f t="shared" si="1855"/>
        <v>87217</v>
      </c>
      <c r="BT158" s="298">
        <f t="shared" si="1856"/>
        <v>0</v>
      </c>
      <c r="BU158" s="5">
        <f t="shared" si="1856"/>
        <v>0</v>
      </c>
      <c r="BV158" s="5">
        <f t="shared" si="1856"/>
        <v>0</v>
      </c>
      <c r="BW158" s="5">
        <f t="shared" si="1856"/>
        <v>0</v>
      </c>
      <c r="BX158" s="5">
        <f t="shared" si="1856"/>
        <v>0</v>
      </c>
      <c r="BY158" s="5">
        <f t="shared" si="1856"/>
        <v>0</v>
      </c>
      <c r="BZ158" s="5">
        <f t="shared" si="1856"/>
        <v>0</v>
      </c>
      <c r="CA158" s="5">
        <f t="shared" si="1856"/>
        <v>0</v>
      </c>
      <c r="CB158" s="5">
        <f t="shared" si="1856"/>
        <v>0</v>
      </c>
      <c r="CC158" s="33">
        <f t="shared" si="1855"/>
        <v>87217</v>
      </c>
      <c r="CD158" s="74">
        <f t="shared" si="1857"/>
        <v>0</v>
      </c>
      <c r="CE158" s="5">
        <f t="shared" si="1857"/>
        <v>0</v>
      </c>
      <c r="CF158" s="5">
        <f t="shared" si="1857"/>
        <v>0</v>
      </c>
      <c r="CG158" s="5">
        <f t="shared" si="1858"/>
        <v>0</v>
      </c>
      <c r="CH158" s="5">
        <f t="shared" si="1858"/>
        <v>0</v>
      </c>
      <c r="CI158" s="5">
        <f t="shared" si="1858"/>
        <v>0</v>
      </c>
      <c r="CJ158" s="5">
        <f t="shared" si="1859"/>
        <v>0</v>
      </c>
      <c r="CK158" s="5">
        <f t="shared" si="1859"/>
        <v>0</v>
      </c>
      <c r="CL158" s="5">
        <f t="shared" si="1859"/>
        <v>0</v>
      </c>
      <c r="CM158" s="5">
        <f t="shared" si="1860"/>
        <v>0</v>
      </c>
      <c r="CN158" s="5">
        <f t="shared" si="1860"/>
        <v>0</v>
      </c>
      <c r="CO158" s="74">
        <f t="shared" si="1860"/>
        <v>87217</v>
      </c>
      <c r="CP158" s="33">
        <f t="shared" si="1855"/>
        <v>87217</v>
      </c>
      <c r="CQ158" s="33"/>
      <c r="CR158" s="33"/>
      <c r="CS158" s="33"/>
      <c r="CT158" s="33"/>
      <c r="CU158" s="33"/>
      <c r="CV158" s="33">
        <f t="shared" si="1855"/>
        <v>0</v>
      </c>
      <c r="CW158" s="33">
        <f t="shared" si="1855"/>
        <v>0</v>
      </c>
      <c r="CX158" s="33">
        <f t="shared" si="1855"/>
        <v>0</v>
      </c>
      <c r="CY158" s="33">
        <f t="shared" si="1855"/>
        <v>87217</v>
      </c>
      <c r="CZ158" s="33">
        <f t="shared" si="1855"/>
        <v>0</v>
      </c>
      <c r="DA158" s="33">
        <f t="shared" si="1855"/>
        <v>0</v>
      </c>
      <c r="DB158" s="33">
        <f t="shared" si="1855"/>
        <v>0</v>
      </c>
      <c r="DC158" s="33">
        <f t="shared" si="1552"/>
        <v>87217</v>
      </c>
      <c r="DD158" s="33">
        <f t="shared" si="1855"/>
        <v>0</v>
      </c>
      <c r="DE158" s="33">
        <f t="shared" si="1554"/>
        <v>87217</v>
      </c>
      <c r="DF158" s="33">
        <f t="shared" si="1855"/>
        <v>0</v>
      </c>
      <c r="DG158" s="33">
        <f t="shared" si="1556"/>
        <v>87217</v>
      </c>
      <c r="DH158" s="299">
        <f t="shared" si="1855"/>
        <v>0</v>
      </c>
      <c r="DI158" s="33">
        <f t="shared" si="1855"/>
        <v>0</v>
      </c>
      <c r="DJ158" s="33">
        <f t="shared" si="1855"/>
        <v>87217</v>
      </c>
      <c r="DK158" s="300">
        <f t="shared" si="1861"/>
        <v>0</v>
      </c>
      <c r="DL158" s="5">
        <f t="shared" si="1861"/>
        <v>0</v>
      </c>
      <c r="DM158" s="300">
        <f t="shared" si="1861"/>
        <v>87217</v>
      </c>
      <c r="DN158" s="124">
        <f t="shared" si="1861"/>
        <v>0</v>
      </c>
      <c r="DO158" s="5">
        <f t="shared" si="1861"/>
        <v>0</v>
      </c>
      <c r="DP158" s="124">
        <f t="shared" si="1861"/>
        <v>87217</v>
      </c>
      <c r="DQ158" s="33">
        <f t="shared" si="1855"/>
        <v>87217</v>
      </c>
      <c r="DR158" s="33"/>
      <c r="DS158" s="33"/>
      <c r="DT158" s="33"/>
      <c r="DU158" s="33"/>
      <c r="DV158" s="33"/>
      <c r="DW158" s="33">
        <f t="shared" si="1855"/>
        <v>0</v>
      </c>
      <c r="DX158" s="33">
        <f t="shared" si="1855"/>
        <v>0</v>
      </c>
      <c r="DY158" s="33">
        <f t="shared" si="1855"/>
        <v>0</v>
      </c>
      <c r="DZ158" s="33">
        <f t="shared" si="1855"/>
        <v>87217</v>
      </c>
      <c r="EA158" s="33">
        <f t="shared" si="1855"/>
        <v>0</v>
      </c>
      <c r="EB158" s="33">
        <f t="shared" si="1855"/>
        <v>0</v>
      </c>
      <c r="EC158" s="33">
        <f t="shared" si="1855"/>
        <v>0</v>
      </c>
      <c r="ED158" s="33">
        <f t="shared" si="1562"/>
        <v>87217</v>
      </c>
      <c r="EE158" s="33">
        <f t="shared" si="1855"/>
        <v>0</v>
      </c>
      <c r="EF158" s="33">
        <f t="shared" si="1564"/>
        <v>87217</v>
      </c>
      <c r="EG158" s="33">
        <f t="shared" si="1855"/>
        <v>0</v>
      </c>
      <c r="EH158" s="33">
        <f t="shared" si="1566"/>
        <v>87217</v>
      </c>
      <c r="EI158" s="301">
        <f t="shared" si="1855"/>
        <v>0</v>
      </c>
      <c r="EJ158" s="5">
        <f t="shared" si="1855"/>
        <v>0</v>
      </c>
      <c r="EK158" s="33">
        <f t="shared" si="1855"/>
        <v>87217</v>
      </c>
      <c r="EL158" s="124">
        <f t="shared" si="1862"/>
        <v>0</v>
      </c>
      <c r="EM158" s="5">
        <f t="shared" si="1862"/>
        <v>0</v>
      </c>
      <c r="EN158" s="124">
        <f t="shared" si="1862"/>
        <v>87217</v>
      </c>
      <c r="EO158" s="302">
        <f t="shared" si="1862"/>
        <v>0</v>
      </c>
      <c r="EP158" s="5">
        <f t="shared" si="1862"/>
        <v>0</v>
      </c>
      <c r="EQ158" s="302">
        <f t="shared" si="1862"/>
        <v>87217</v>
      </c>
      <c r="ER158" s="5">
        <f t="shared" si="1862"/>
        <v>59230</v>
      </c>
      <c r="ES158" s="196">
        <f t="shared" si="1571"/>
        <v>67.911072382677688</v>
      </c>
      <c r="ET158" s="5">
        <f t="shared" si="1863"/>
        <v>0</v>
      </c>
      <c r="EU158" s="2"/>
      <c r="EV158" s="2"/>
    </row>
    <row r="159" spans="1:180" ht="25.5" customHeight="1" outlineLevel="4" x14ac:dyDescent="0.25">
      <c r="A159" s="58" t="s">
        <v>148</v>
      </c>
      <c r="B159" s="4" t="s">
        <v>74</v>
      </c>
      <c r="C159" s="4"/>
      <c r="D159" s="4"/>
      <c r="E159" s="4" t="s">
        <v>90</v>
      </c>
      <c r="F159" s="4" t="s">
        <v>85</v>
      </c>
      <c r="G159" s="4" t="s">
        <v>0</v>
      </c>
      <c r="H159" s="4" t="s">
        <v>109</v>
      </c>
      <c r="I159" s="7">
        <v>610</v>
      </c>
      <c r="J159" s="5">
        <f t="shared" si="1855"/>
        <v>87217</v>
      </c>
      <c r="K159" s="5"/>
      <c r="L159" s="5"/>
      <c r="M159" s="5"/>
      <c r="N159" s="5"/>
      <c r="O159" s="5"/>
      <c r="P159" s="33">
        <f t="shared" si="1855"/>
        <v>0</v>
      </c>
      <c r="Q159" s="33">
        <f t="shared" si="1855"/>
        <v>0</v>
      </c>
      <c r="R159" s="33">
        <f t="shared" si="1855"/>
        <v>0</v>
      </c>
      <c r="S159" s="33">
        <f t="shared" si="1855"/>
        <v>87217</v>
      </c>
      <c r="T159" s="33">
        <f t="shared" si="1855"/>
        <v>0</v>
      </c>
      <c r="U159" s="33">
        <f t="shared" si="1855"/>
        <v>0</v>
      </c>
      <c r="V159" s="33">
        <f t="shared" si="1855"/>
        <v>0</v>
      </c>
      <c r="W159" s="33">
        <f t="shared" si="1855"/>
        <v>0</v>
      </c>
      <c r="X159" s="33">
        <f t="shared" si="1855"/>
        <v>0</v>
      </c>
      <c r="Y159" s="33">
        <f t="shared" si="1855"/>
        <v>0</v>
      </c>
      <c r="Z159" s="33">
        <f t="shared" si="1855"/>
        <v>0</v>
      </c>
      <c r="AA159" s="33">
        <f t="shared" si="1855"/>
        <v>0</v>
      </c>
      <c r="AB159" s="33">
        <f t="shared" si="1855"/>
        <v>0</v>
      </c>
      <c r="AC159" s="5">
        <f t="shared" si="1855"/>
        <v>0</v>
      </c>
      <c r="AD159" s="33">
        <f t="shared" si="1855"/>
        <v>0</v>
      </c>
      <c r="AE159" s="33">
        <f t="shared" si="1855"/>
        <v>0</v>
      </c>
      <c r="AF159" s="33">
        <f t="shared" si="1855"/>
        <v>87217</v>
      </c>
      <c r="AG159" s="5">
        <f t="shared" si="1855"/>
        <v>0</v>
      </c>
      <c r="AH159" s="5">
        <f t="shared" si="1855"/>
        <v>0</v>
      </c>
      <c r="AI159" s="5">
        <f t="shared" si="1855"/>
        <v>0</v>
      </c>
      <c r="AJ159" s="5">
        <f t="shared" si="1855"/>
        <v>0</v>
      </c>
      <c r="AK159" s="5">
        <f t="shared" si="1855"/>
        <v>0</v>
      </c>
      <c r="AL159" s="5">
        <f t="shared" si="1855"/>
        <v>0</v>
      </c>
      <c r="AM159" s="5">
        <f t="shared" si="1855"/>
        <v>0</v>
      </c>
      <c r="AN159" s="5">
        <f t="shared" si="1855"/>
        <v>0</v>
      </c>
      <c r="AO159" s="5">
        <f t="shared" si="1855"/>
        <v>0</v>
      </c>
      <c r="AP159" s="5">
        <f t="shared" si="1855"/>
        <v>0</v>
      </c>
      <c r="AQ159" s="5">
        <f t="shared" si="1855"/>
        <v>0</v>
      </c>
      <c r="AR159" s="5">
        <f t="shared" si="1855"/>
        <v>0</v>
      </c>
      <c r="AS159" s="5">
        <f t="shared" si="1855"/>
        <v>0</v>
      </c>
      <c r="AT159" s="5">
        <f t="shared" si="1855"/>
        <v>0</v>
      </c>
      <c r="AU159" s="5">
        <f t="shared" si="1855"/>
        <v>0</v>
      </c>
      <c r="AV159" s="33">
        <f t="shared" si="1855"/>
        <v>87217</v>
      </c>
      <c r="AW159" s="5">
        <f t="shared" si="1855"/>
        <v>0</v>
      </c>
      <c r="AX159" s="5">
        <f t="shared" si="1855"/>
        <v>0</v>
      </c>
      <c r="AY159" s="5">
        <f t="shared" si="1855"/>
        <v>0</v>
      </c>
      <c r="AZ159" s="5">
        <f t="shared" si="1855"/>
        <v>0</v>
      </c>
      <c r="BA159" s="5">
        <f t="shared" si="1855"/>
        <v>0</v>
      </c>
      <c r="BB159" s="5">
        <f t="shared" si="1855"/>
        <v>0</v>
      </c>
      <c r="BC159" s="5">
        <f t="shared" si="1855"/>
        <v>0</v>
      </c>
      <c r="BD159" s="5">
        <f t="shared" si="1855"/>
        <v>0</v>
      </c>
      <c r="BE159" s="5">
        <f t="shared" si="1855"/>
        <v>0</v>
      </c>
      <c r="BF159" s="5">
        <f t="shared" si="1855"/>
        <v>0</v>
      </c>
      <c r="BG159" s="5">
        <f t="shared" si="1855"/>
        <v>0</v>
      </c>
      <c r="BH159" s="33">
        <f t="shared" si="1855"/>
        <v>87217</v>
      </c>
      <c r="BI159" s="163">
        <f t="shared" si="1855"/>
        <v>0</v>
      </c>
      <c r="BJ159" s="33">
        <f t="shared" si="1855"/>
        <v>0</v>
      </c>
      <c r="BK159" s="33">
        <f t="shared" si="1855"/>
        <v>0</v>
      </c>
      <c r="BL159" s="33">
        <f t="shared" si="1855"/>
        <v>0</v>
      </c>
      <c r="BM159" s="33">
        <f t="shared" si="1855"/>
        <v>0</v>
      </c>
      <c r="BN159" s="33">
        <f t="shared" si="1855"/>
        <v>0</v>
      </c>
      <c r="BO159" s="33">
        <f t="shared" si="1855"/>
        <v>0</v>
      </c>
      <c r="BP159" s="33">
        <f t="shared" si="1855"/>
        <v>0</v>
      </c>
      <c r="BQ159" s="33">
        <f t="shared" si="1855"/>
        <v>0</v>
      </c>
      <c r="BR159" s="33">
        <f t="shared" si="1855"/>
        <v>0</v>
      </c>
      <c r="BS159" s="33">
        <f t="shared" si="1855"/>
        <v>87217</v>
      </c>
      <c r="BT159" s="298">
        <f t="shared" si="1856"/>
        <v>0</v>
      </c>
      <c r="BU159" s="5">
        <f t="shared" si="1856"/>
        <v>0</v>
      </c>
      <c r="BV159" s="5">
        <f t="shared" si="1856"/>
        <v>0</v>
      </c>
      <c r="BW159" s="5">
        <f t="shared" si="1856"/>
        <v>0</v>
      </c>
      <c r="BX159" s="5">
        <f t="shared" si="1856"/>
        <v>0</v>
      </c>
      <c r="BY159" s="5">
        <f t="shared" si="1856"/>
        <v>0</v>
      </c>
      <c r="BZ159" s="5">
        <f t="shared" si="1856"/>
        <v>0</v>
      </c>
      <c r="CA159" s="5">
        <f t="shared" si="1856"/>
        <v>0</v>
      </c>
      <c r="CB159" s="5">
        <f t="shared" si="1856"/>
        <v>0</v>
      </c>
      <c r="CC159" s="33">
        <f t="shared" si="1855"/>
        <v>87217</v>
      </c>
      <c r="CD159" s="74">
        <f t="shared" si="1857"/>
        <v>0</v>
      </c>
      <c r="CE159" s="5">
        <f t="shared" si="1857"/>
        <v>0</v>
      </c>
      <c r="CF159" s="5">
        <f t="shared" si="1857"/>
        <v>0</v>
      </c>
      <c r="CG159" s="5">
        <f t="shared" si="1858"/>
        <v>0</v>
      </c>
      <c r="CH159" s="5">
        <f t="shared" si="1858"/>
        <v>0</v>
      </c>
      <c r="CI159" s="5">
        <f t="shared" si="1858"/>
        <v>0</v>
      </c>
      <c r="CJ159" s="5">
        <f t="shared" si="1859"/>
        <v>0</v>
      </c>
      <c r="CK159" s="5">
        <f t="shared" si="1859"/>
        <v>0</v>
      </c>
      <c r="CL159" s="5">
        <f t="shared" si="1859"/>
        <v>0</v>
      </c>
      <c r="CM159" s="5">
        <f t="shared" si="1860"/>
        <v>0</v>
      </c>
      <c r="CN159" s="5">
        <f t="shared" si="1860"/>
        <v>0</v>
      </c>
      <c r="CO159" s="74">
        <f t="shared" si="1860"/>
        <v>87217</v>
      </c>
      <c r="CP159" s="33">
        <f t="shared" si="1855"/>
        <v>87217</v>
      </c>
      <c r="CQ159" s="33"/>
      <c r="CR159" s="33"/>
      <c r="CS159" s="33"/>
      <c r="CT159" s="33"/>
      <c r="CU159" s="33"/>
      <c r="CV159" s="33">
        <f t="shared" si="1855"/>
        <v>0</v>
      </c>
      <c r="CW159" s="33">
        <f t="shared" si="1855"/>
        <v>0</v>
      </c>
      <c r="CX159" s="33">
        <f t="shared" si="1855"/>
        <v>0</v>
      </c>
      <c r="CY159" s="33">
        <f t="shared" si="1855"/>
        <v>87217</v>
      </c>
      <c r="CZ159" s="33">
        <f t="shared" si="1855"/>
        <v>0</v>
      </c>
      <c r="DA159" s="33">
        <f t="shared" si="1855"/>
        <v>0</v>
      </c>
      <c r="DB159" s="33">
        <f t="shared" si="1855"/>
        <v>0</v>
      </c>
      <c r="DC159" s="33">
        <f t="shared" si="1552"/>
        <v>87217</v>
      </c>
      <c r="DD159" s="33">
        <f t="shared" si="1855"/>
        <v>0</v>
      </c>
      <c r="DE159" s="33">
        <f t="shared" si="1554"/>
        <v>87217</v>
      </c>
      <c r="DF159" s="33">
        <f t="shared" si="1855"/>
        <v>0</v>
      </c>
      <c r="DG159" s="33">
        <f t="shared" si="1556"/>
        <v>87217</v>
      </c>
      <c r="DH159" s="299">
        <f t="shared" si="1855"/>
        <v>0</v>
      </c>
      <c r="DI159" s="33">
        <f t="shared" si="1855"/>
        <v>0</v>
      </c>
      <c r="DJ159" s="33">
        <f t="shared" si="1855"/>
        <v>87217</v>
      </c>
      <c r="DK159" s="300">
        <f t="shared" si="1861"/>
        <v>0</v>
      </c>
      <c r="DL159" s="5">
        <f t="shared" si="1861"/>
        <v>0</v>
      </c>
      <c r="DM159" s="300">
        <f t="shared" si="1861"/>
        <v>87217</v>
      </c>
      <c r="DN159" s="124">
        <f t="shared" si="1861"/>
        <v>0</v>
      </c>
      <c r="DO159" s="5">
        <f t="shared" si="1861"/>
        <v>0</v>
      </c>
      <c r="DP159" s="124">
        <f t="shared" si="1861"/>
        <v>87217</v>
      </c>
      <c r="DQ159" s="33">
        <f t="shared" si="1855"/>
        <v>87217</v>
      </c>
      <c r="DR159" s="33"/>
      <c r="DS159" s="33"/>
      <c r="DT159" s="33"/>
      <c r="DU159" s="33"/>
      <c r="DV159" s="33"/>
      <c r="DW159" s="33">
        <f t="shared" si="1855"/>
        <v>0</v>
      </c>
      <c r="DX159" s="33">
        <f t="shared" si="1855"/>
        <v>0</v>
      </c>
      <c r="DY159" s="33">
        <f t="shared" si="1855"/>
        <v>0</v>
      </c>
      <c r="DZ159" s="33">
        <f t="shared" si="1855"/>
        <v>87217</v>
      </c>
      <c r="EA159" s="33">
        <f t="shared" si="1855"/>
        <v>0</v>
      </c>
      <c r="EB159" s="33">
        <f t="shared" si="1855"/>
        <v>0</v>
      </c>
      <c r="EC159" s="33">
        <f t="shared" si="1855"/>
        <v>0</v>
      </c>
      <c r="ED159" s="33">
        <f t="shared" si="1562"/>
        <v>87217</v>
      </c>
      <c r="EE159" s="33">
        <f t="shared" si="1855"/>
        <v>0</v>
      </c>
      <c r="EF159" s="33">
        <f t="shared" si="1564"/>
        <v>87217</v>
      </c>
      <c r="EG159" s="33">
        <f t="shared" si="1855"/>
        <v>0</v>
      </c>
      <c r="EH159" s="33">
        <f t="shared" si="1566"/>
        <v>87217</v>
      </c>
      <c r="EI159" s="301">
        <f t="shared" si="1855"/>
        <v>0</v>
      </c>
      <c r="EJ159" s="5">
        <f t="shared" si="1855"/>
        <v>0</v>
      </c>
      <c r="EK159" s="33">
        <f t="shared" si="1855"/>
        <v>87217</v>
      </c>
      <c r="EL159" s="124">
        <f t="shared" si="1862"/>
        <v>0</v>
      </c>
      <c r="EM159" s="5">
        <f t="shared" si="1862"/>
        <v>0</v>
      </c>
      <c r="EN159" s="124">
        <f t="shared" si="1862"/>
        <v>87217</v>
      </c>
      <c r="EO159" s="302">
        <f t="shared" si="1862"/>
        <v>0</v>
      </c>
      <c r="EP159" s="5">
        <f t="shared" si="1862"/>
        <v>0</v>
      </c>
      <c r="EQ159" s="302">
        <f t="shared" si="1862"/>
        <v>87217</v>
      </c>
      <c r="ER159" s="5">
        <f t="shared" si="1862"/>
        <v>59230</v>
      </c>
      <c r="ES159" s="196">
        <f t="shared" si="1571"/>
        <v>67.911072382677688</v>
      </c>
      <c r="ET159" s="5">
        <f t="shared" si="1863"/>
        <v>0</v>
      </c>
      <c r="EU159" s="2"/>
      <c r="EV159" s="2"/>
    </row>
    <row r="160" spans="1:180" s="40" customFormat="1" ht="76.5" hidden="1" customHeight="1" outlineLevel="4" x14ac:dyDescent="0.25">
      <c r="A160" s="70" t="s">
        <v>149</v>
      </c>
      <c r="B160" s="71" t="s">
        <v>74</v>
      </c>
      <c r="C160" s="4"/>
      <c r="D160" s="4"/>
      <c r="E160" s="71" t="s">
        <v>90</v>
      </c>
      <c r="F160" s="71" t="s">
        <v>85</v>
      </c>
      <c r="G160" s="71" t="s">
        <v>0</v>
      </c>
      <c r="H160" s="71" t="s">
        <v>109</v>
      </c>
      <c r="I160" s="72">
        <v>611</v>
      </c>
      <c r="J160" s="8">
        <v>87217</v>
      </c>
      <c r="K160" s="8"/>
      <c r="L160" s="8"/>
      <c r="M160" s="8"/>
      <c r="N160" s="8"/>
      <c r="O160" s="8"/>
      <c r="P160" s="35">
        <f t="shared" ref="P160" si="1864">Q160</f>
        <v>0</v>
      </c>
      <c r="Q160" s="35"/>
      <c r="R160" s="35"/>
      <c r="S160" s="35">
        <f t="shared" ref="S160" si="1865">J160+P160</f>
        <v>87217</v>
      </c>
      <c r="T160" s="43">
        <f>SUM(U160:AE160)</f>
        <v>0</v>
      </c>
      <c r="U160" s="35"/>
      <c r="V160" s="35"/>
      <c r="W160" s="35"/>
      <c r="X160" s="35"/>
      <c r="Y160" s="35"/>
      <c r="Z160" s="35"/>
      <c r="AA160" s="35"/>
      <c r="AB160" s="35"/>
      <c r="AC160" s="8"/>
      <c r="AD160" s="35"/>
      <c r="AE160" s="35"/>
      <c r="AF160" s="43">
        <f>T160+S160</f>
        <v>87217</v>
      </c>
      <c r="AG160" s="43">
        <f t="shared" ref="AG160" si="1866">SUM(AH160:AU160)</f>
        <v>0</v>
      </c>
      <c r="AH160" s="8"/>
      <c r="AI160" s="8"/>
      <c r="AJ160" s="8"/>
      <c r="AK160" s="8"/>
      <c r="AL160" s="8"/>
      <c r="AM160" s="8"/>
      <c r="AN160" s="8"/>
      <c r="AO160" s="8"/>
      <c r="AP160" s="8"/>
      <c r="AQ160" s="8"/>
      <c r="AR160" s="8"/>
      <c r="AS160" s="8"/>
      <c r="AT160" s="8"/>
      <c r="AU160" s="8"/>
      <c r="AV160" s="43">
        <f t="shared" ref="AV160" si="1867">AF160+AG160</f>
        <v>87217</v>
      </c>
      <c r="AW160" s="37">
        <f t="shared" ref="AW160" si="1868">SUM(AX160:BG160)</f>
        <v>0</v>
      </c>
      <c r="AX160" s="8"/>
      <c r="AY160" s="8"/>
      <c r="AZ160" s="8"/>
      <c r="BA160" s="8"/>
      <c r="BB160" s="8"/>
      <c r="BC160" s="8"/>
      <c r="BD160" s="8"/>
      <c r="BE160" s="8"/>
      <c r="BF160" s="8"/>
      <c r="BG160" s="8"/>
      <c r="BH160" s="43">
        <f t="shared" ref="BH160" si="1869">AV160+AW160</f>
        <v>87217</v>
      </c>
      <c r="BI160" s="165">
        <f t="shared" ref="BI160" si="1870">SUM(BJ160:BR160)</f>
        <v>0</v>
      </c>
      <c r="BJ160" s="35"/>
      <c r="BK160" s="35"/>
      <c r="BL160" s="35"/>
      <c r="BM160" s="35"/>
      <c r="BN160" s="35"/>
      <c r="BO160" s="35"/>
      <c r="BP160" s="35"/>
      <c r="BQ160" s="35"/>
      <c r="BR160" s="35"/>
      <c r="BS160" s="43">
        <f t="shared" ref="BS160" si="1871">BH160+BI160</f>
        <v>87217</v>
      </c>
      <c r="BT160" s="181">
        <f t="shared" ref="BT160" si="1872">SUM(BU160:CB160)</f>
        <v>0</v>
      </c>
      <c r="BU160" s="19"/>
      <c r="BV160" s="19"/>
      <c r="BW160" s="19"/>
      <c r="BX160" s="19"/>
      <c r="BY160" s="19"/>
      <c r="BZ160" s="19"/>
      <c r="CA160" s="19"/>
      <c r="CB160" s="19"/>
      <c r="CC160" s="43">
        <f t="shared" ref="CC160" si="1873">BS160+BT160</f>
        <v>87217</v>
      </c>
      <c r="CD160" s="310">
        <f t="shared" ref="CD160" si="1874">CE160+CF160+CG160+CH160+CI160+CJ160+CK160+CL160+CM160+CN160</f>
        <v>0</v>
      </c>
      <c r="CE160" s="39"/>
      <c r="CF160" s="39"/>
      <c r="CG160" s="39"/>
      <c r="CH160" s="39"/>
      <c r="CI160" s="39"/>
      <c r="CJ160" s="39"/>
      <c r="CK160" s="39"/>
      <c r="CL160" s="39"/>
      <c r="CM160" s="39"/>
      <c r="CN160" s="39"/>
      <c r="CO160" s="310">
        <f t="shared" ref="CO160" si="1875">CC160+CD160</f>
        <v>87217</v>
      </c>
      <c r="CP160" s="35">
        <v>87217</v>
      </c>
      <c r="CQ160" s="35"/>
      <c r="CR160" s="35"/>
      <c r="CS160" s="35"/>
      <c r="CT160" s="35"/>
      <c r="CU160" s="35"/>
      <c r="CV160" s="35">
        <f t="shared" ref="CV160" si="1876">CW160+CX160</f>
        <v>0</v>
      </c>
      <c r="CW160" s="35"/>
      <c r="CX160" s="35"/>
      <c r="CY160" s="35">
        <f t="shared" ref="CY160" si="1877">CP160+CV160</f>
        <v>87217</v>
      </c>
      <c r="CZ160" s="35"/>
      <c r="DA160" s="35"/>
      <c r="DB160" s="35"/>
      <c r="DC160" s="33">
        <f t="shared" si="1552"/>
        <v>87217</v>
      </c>
      <c r="DD160" s="35"/>
      <c r="DE160" s="33">
        <f t="shared" si="1554"/>
        <v>87217</v>
      </c>
      <c r="DF160" s="35"/>
      <c r="DG160" s="33">
        <f t="shared" si="1556"/>
        <v>87217</v>
      </c>
      <c r="DH160" s="311">
        <f>DI160</f>
        <v>0</v>
      </c>
      <c r="DI160" s="35"/>
      <c r="DJ160" s="43">
        <f>DG160+DH160</f>
        <v>87217</v>
      </c>
      <c r="DK160" s="312">
        <f t="shared" ref="DK160" si="1878">DL160</f>
        <v>0</v>
      </c>
      <c r="DL160" s="39"/>
      <c r="DM160" s="312">
        <f t="shared" ref="DM160" si="1879">DJ160+DK160</f>
        <v>87217</v>
      </c>
      <c r="DN160" s="311">
        <f>DO160</f>
        <v>0</v>
      </c>
      <c r="DO160" s="39">
        <v>0</v>
      </c>
      <c r="DP160" s="311">
        <f>DM160+DN160</f>
        <v>87217</v>
      </c>
      <c r="DQ160" s="35">
        <v>87217</v>
      </c>
      <c r="DR160" s="35"/>
      <c r="DS160" s="35"/>
      <c r="DT160" s="35"/>
      <c r="DU160" s="35"/>
      <c r="DV160" s="35"/>
      <c r="DW160" s="35">
        <f t="shared" ref="DW160" si="1880">DX160+DY160</f>
        <v>0</v>
      </c>
      <c r="DX160" s="35"/>
      <c r="DY160" s="35"/>
      <c r="DZ160" s="43">
        <f t="shared" ref="DZ160" si="1881">DQ160+DW160</f>
        <v>87217</v>
      </c>
      <c r="EA160" s="35"/>
      <c r="EB160" s="35"/>
      <c r="EC160" s="35"/>
      <c r="ED160" s="33">
        <f t="shared" si="1562"/>
        <v>87217</v>
      </c>
      <c r="EE160" s="35"/>
      <c r="EF160" s="33">
        <f t="shared" si="1564"/>
        <v>87217</v>
      </c>
      <c r="EG160" s="35"/>
      <c r="EH160" s="33">
        <f t="shared" si="1566"/>
        <v>87217</v>
      </c>
      <c r="EI160" s="313">
        <f t="shared" ref="EI160" si="1882">EJ160</f>
        <v>0</v>
      </c>
      <c r="EJ160" s="8">
        <v>0</v>
      </c>
      <c r="EK160" s="43">
        <f>EH160+EI160</f>
        <v>87217</v>
      </c>
      <c r="EL160" s="311">
        <f>EM160</f>
        <v>0</v>
      </c>
      <c r="EM160" s="39"/>
      <c r="EN160" s="311">
        <f>EK160+EL160</f>
        <v>87217</v>
      </c>
      <c r="EO160" s="314">
        <f>EP160</f>
        <v>0</v>
      </c>
      <c r="EP160" s="39"/>
      <c r="EQ160" s="314">
        <f>EN160+EO160</f>
        <v>87217</v>
      </c>
      <c r="ER160" s="8">
        <v>59230</v>
      </c>
      <c r="ES160" s="196">
        <f t="shared" si="1571"/>
        <v>67.911072382677688</v>
      </c>
      <c r="ET160" s="19"/>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row>
    <row r="161" spans="1:180" ht="33" customHeight="1" outlineLevel="1" collapsed="1" x14ac:dyDescent="0.25">
      <c r="A161" s="58" t="s">
        <v>199</v>
      </c>
      <c r="B161" s="4" t="s">
        <v>74</v>
      </c>
      <c r="C161" s="4"/>
      <c r="D161" s="4"/>
      <c r="E161" s="4" t="s">
        <v>90</v>
      </c>
      <c r="F161" s="4" t="s">
        <v>85</v>
      </c>
      <c r="G161" s="4" t="s">
        <v>0</v>
      </c>
      <c r="H161" s="7">
        <v>80720</v>
      </c>
      <c r="I161" s="7"/>
      <c r="J161" s="5">
        <f t="shared" ref="J161:CP161" si="1883">J162+J167+J171</f>
        <v>27138122.779999997</v>
      </c>
      <c r="K161" s="5"/>
      <c r="L161" s="5"/>
      <c r="M161" s="5"/>
      <c r="N161" s="5"/>
      <c r="O161" s="5"/>
      <c r="P161" s="33">
        <f t="shared" ref="P161" si="1884">P162+P167+P171</f>
        <v>183855.95</v>
      </c>
      <c r="Q161" s="33">
        <f t="shared" ref="Q161:CC161" si="1885">Q162+Q167+Q171</f>
        <v>183855.95</v>
      </c>
      <c r="R161" s="33">
        <f t="shared" si="1885"/>
        <v>0</v>
      </c>
      <c r="S161" s="33">
        <f t="shared" si="1885"/>
        <v>27321978.73</v>
      </c>
      <c r="T161" s="33">
        <f t="shared" si="1885"/>
        <v>4352809.8499999996</v>
      </c>
      <c r="U161" s="33">
        <f t="shared" si="1885"/>
        <v>218277.17</v>
      </c>
      <c r="V161" s="33">
        <f t="shared" si="1885"/>
        <v>295054.52</v>
      </c>
      <c r="W161" s="33">
        <f t="shared" ref="W161:AE161" si="1886">W162+W167+W171</f>
        <v>248427.73</v>
      </c>
      <c r="X161" s="33">
        <f t="shared" si="1886"/>
        <v>1981050.43</v>
      </c>
      <c r="Y161" s="33">
        <f t="shared" si="1886"/>
        <v>1610000</v>
      </c>
      <c r="Z161" s="33">
        <f t="shared" ref="Z161:AA161" si="1887">Z162+Z167+Z171</f>
        <v>0</v>
      </c>
      <c r="AA161" s="33">
        <f t="shared" si="1887"/>
        <v>0</v>
      </c>
      <c r="AB161" s="33">
        <f t="shared" si="1886"/>
        <v>0</v>
      </c>
      <c r="AC161" s="5">
        <f t="shared" si="1886"/>
        <v>0</v>
      </c>
      <c r="AD161" s="33">
        <f t="shared" si="1886"/>
        <v>0</v>
      </c>
      <c r="AE161" s="33">
        <f t="shared" si="1886"/>
        <v>0</v>
      </c>
      <c r="AF161" s="33">
        <f t="shared" si="1885"/>
        <v>31674788.579999998</v>
      </c>
      <c r="AG161" s="5">
        <f t="shared" ref="AG161:AU161" si="1888">AG162+AG167+AG171</f>
        <v>1750410</v>
      </c>
      <c r="AH161" s="5">
        <f t="shared" ref="AH161:AT161" si="1889">AH162+AH167+AH171</f>
        <v>591812</v>
      </c>
      <c r="AI161" s="5">
        <f t="shared" ref="AI161:AL161" si="1890">AI162+AI167+AI171</f>
        <v>0</v>
      </c>
      <c r="AJ161" s="5">
        <f t="shared" si="1890"/>
        <v>0</v>
      </c>
      <c r="AK161" s="5">
        <f t="shared" si="1890"/>
        <v>0</v>
      </c>
      <c r="AL161" s="5">
        <f t="shared" si="1890"/>
        <v>0</v>
      </c>
      <c r="AM161" s="5">
        <f t="shared" si="1889"/>
        <v>524129</v>
      </c>
      <c r="AN161" s="5">
        <f t="shared" si="1889"/>
        <v>634469</v>
      </c>
      <c r="AO161" s="5">
        <f t="shared" si="1889"/>
        <v>0</v>
      </c>
      <c r="AP161" s="5">
        <f t="shared" ref="AP161" si="1891">AP162+AP167+AP171</f>
        <v>0</v>
      </c>
      <c r="AQ161" s="5">
        <f t="shared" ref="AQ161:AS161" si="1892">AQ162+AQ167+AQ171</f>
        <v>0</v>
      </c>
      <c r="AR161" s="5">
        <f t="shared" si="1892"/>
        <v>0</v>
      </c>
      <c r="AS161" s="5">
        <f t="shared" si="1892"/>
        <v>0</v>
      </c>
      <c r="AT161" s="5">
        <f t="shared" si="1889"/>
        <v>0</v>
      </c>
      <c r="AU161" s="5">
        <f t="shared" si="1888"/>
        <v>0</v>
      </c>
      <c r="AV161" s="33">
        <f t="shared" si="1885"/>
        <v>33425198.579999998</v>
      </c>
      <c r="AW161" s="5">
        <f t="shared" si="1885"/>
        <v>0</v>
      </c>
      <c r="AX161" s="5">
        <f t="shared" si="1885"/>
        <v>0</v>
      </c>
      <c r="AY161" s="5">
        <f t="shared" si="1885"/>
        <v>0</v>
      </c>
      <c r="AZ161" s="5">
        <f t="shared" ref="AZ161:BD161" si="1893">AZ162+AZ167+AZ171</f>
        <v>0</v>
      </c>
      <c r="BA161" s="5">
        <f t="shared" si="1893"/>
        <v>0</v>
      </c>
      <c r="BB161" s="5">
        <f t="shared" si="1893"/>
        <v>0</v>
      </c>
      <c r="BC161" s="5">
        <f t="shared" si="1893"/>
        <v>0</v>
      </c>
      <c r="BD161" s="5">
        <f t="shared" si="1893"/>
        <v>0</v>
      </c>
      <c r="BE161" s="5">
        <f t="shared" ref="BE161:BG161" si="1894">BE162+BE167+BE171</f>
        <v>0</v>
      </c>
      <c r="BF161" s="5">
        <f t="shared" si="1894"/>
        <v>0</v>
      </c>
      <c r="BG161" s="5">
        <f t="shared" si="1894"/>
        <v>0</v>
      </c>
      <c r="BH161" s="33">
        <f t="shared" si="1885"/>
        <v>33425198.579999998</v>
      </c>
      <c r="BI161" s="163">
        <f t="shared" si="1885"/>
        <v>0</v>
      </c>
      <c r="BJ161" s="33">
        <f t="shared" si="1885"/>
        <v>-74500</v>
      </c>
      <c r="BK161" s="33">
        <f t="shared" si="1885"/>
        <v>17000</v>
      </c>
      <c r="BL161" s="33">
        <f t="shared" si="1885"/>
        <v>44500</v>
      </c>
      <c r="BM161" s="33">
        <f t="shared" ref="BM161:BO161" si="1895">BM162+BM167+BM171</f>
        <v>13000</v>
      </c>
      <c r="BN161" s="33">
        <f t="shared" si="1895"/>
        <v>0</v>
      </c>
      <c r="BO161" s="33">
        <f t="shared" si="1895"/>
        <v>0</v>
      </c>
      <c r="BP161" s="33">
        <f t="shared" si="1885"/>
        <v>0</v>
      </c>
      <c r="BQ161" s="33">
        <f t="shared" ref="BQ161:BR161" si="1896">BQ162+BQ167+BQ171</f>
        <v>0</v>
      </c>
      <c r="BR161" s="33">
        <f t="shared" si="1896"/>
        <v>0</v>
      </c>
      <c r="BS161" s="33">
        <f t="shared" si="1885"/>
        <v>33425198.579999998</v>
      </c>
      <c r="BT161" s="298">
        <f t="shared" si="1885"/>
        <v>0</v>
      </c>
      <c r="BU161" s="5">
        <f t="shared" ref="BU161:BX161" si="1897">BU162+BU167+BU171</f>
        <v>0</v>
      </c>
      <c r="BV161" s="5">
        <f t="shared" si="1897"/>
        <v>0</v>
      </c>
      <c r="BW161" s="5">
        <f t="shared" si="1897"/>
        <v>0</v>
      </c>
      <c r="BX161" s="5">
        <f t="shared" si="1897"/>
        <v>0</v>
      </c>
      <c r="BY161" s="5">
        <f t="shared" si="1885"/>
        <v>0</v>
      </c>
      <c r="BZ161" s="5">
        <f t="shared" ref="BZ161:CB161" si="1898">BZ162+BZ167+BZ171</f>
        <v>0</v>
      </c>
      <c r="CA161" s="5">
        <f t="shared" si="1898"/>
        <v>0</v>
      </c>
      <c r="CB161" s="5">
        <f t="shared" si="1898"/>
        <v>0</v>
      </c>
      <c r="CC161" s="33">
        <f t="shared" si="1885"/>
        <v>33425198.579999998</v>
      </c>
      <c r="CD161" s="74">
        <f t="shared" ref="CD161:CF161" si="1899">CD162+CD167+CD171</f>
        <v>0</v>
      </c>
      <c r="CE161" s="5">
        <f t="shared" si="1899"/>
        <v>0</v>
      </c>
      <c r="CF161" s="5">
        <f t="shared" si="1899"/>
        <v>0</v>
      </c>
      <c r="CG161" s="5">
        <f t="shared" ref="CG161:CI161" si="1900">CG162+CG167+CG171</f>
        <v>0</v>
      </c>
      <c r="CH161" s="5">
        <f t="shared" si="1900"/>
        <v>0</v>
      </c>
      <c r="CI161" s="5">
        <f t="shared" si="1900"/>
        <v>0</v>
      </c>
      <c r="CJ161" s="5">
        <f t="shared" ref="CJ161:CL161" si="1901">CJ162+CJ167+CJ171</f>
        <v>0</v>
      </c>
      <c r="CK161" s="5">
        <f t="shared" si="1901"/>
        <v>0</v>
      </c>
      <c r="CL161" s="5">
        <f t="shared" si="1901"/>
        <v>0</v>
      </c>
      <c r="CM161" s="5">
        <f t="shared" ref="CM161:CO161" si="1902">CM162+CM167+CM171</f>
        <v>0</v>
      </c>
      <c r="CN161" s="5">
        <f t="shared" si="1902"/>
        <v>0</v>
      </c>
      <c r="CO161" s="74">
        <f t="shared" si="1902"/>
        <v>33425198.579999998</v>
      </c>
      <c r="CP161" s="33">
        <f t="shared" si="1883"/>
        <v>27724761.050000001</v>
      </c>
      <c r="CQ161" s="33"/>
      <c r="CR161" s="33"/>
      <c r="CS161" s="33"/>
      <c r="CT161" s="33"/>
      <c r="CU161" s="33"/>
      <c r="CV161" s="33">
        <f t="shared" ref="CV161:DB161" si="1903">CV162+CV167+CV171</f>
        <v>0</v>
      </c>
      <c r="CW161" s="33">
        <f t="shared" si="1903"/>
        <v>0</v>
      </c>
      <c r="CX161" s="33">
        <f t="shared" si="1903"/>
        <v>0</v>
      </c>
      <c r="CY161" s="33">
        <f t="shared" si="1903"/>
        <v>27724761.050000001</v>
      </c>
      <c r="CZ161" s="33">
        <f t="shared" si="1903"/>
        <v>0</v>
      </c>
      <c r="DA161" s="33">
        <f t="shared" si="1903"/>
        <v>0</v>
      </c>
      <c r="DB161" s="33">
        <f t="shared" si="1903"/>
        <v>0</v>
      </c>
      <c r="DC161" s="33">
        <f t="shared" si="1552"/>
        <v>27724761.050000001</v>
      </c>
      <c r="DD161" s="33">
        <f t="shared" ref="DD161" si="1904">DD162+DD167+DD171</f>
        <v>0</v>
      </c>
      <c r="DE161" s="33">
        <f t="shared" si="1554"/>
        <v>27724761.050000001</v>
      </c>
      <c r="DF161" s="33">
        <f t="shared" ref="DF161" si="1905">DF162+DF167+DF171</f>
        <v>0</v>
      </c>
      <c r="DG161" s="33">
        <f t="shared" si="1556"/>
        <v>27724761.050000001</v>
      </c>
      <c r="DH161" s="299">
        <f t="shared" ref="DH161" si="1906">DH162+DH167+DH171</f>
        <v>0</v>
      </c>
      <c r="DI161" s="33">
        <f t="shared" ref="DI161:DP161" si="1907">DI162+DI167+DI171</f>
        <v>0</v>
      </c>
      <c r="DJ161" s="33">
        <f t="shared" si="1907"/>
        <v>27724761.050000001</v>
      </c>
      <c r="DK161" s="300">
        <f t="shared" ref="DK161:DL161" si="1908">DK162+DK167+DK171</f>
        <v>0</v>
      </c>
      <c r="DL161" s="5">
        <f t="shared" si="1908"/>
        <v>0</v>
      </c>
      <c r="DM161" s="300">
        <f t="shared" si="1907"/>
        <v>27724761.050000001</v>
      </c>
      <c r="DN161" s="124">
        <f t="shared" si="1907"/>
        <v>0</v>
      </c>
      <c r="DO161" s="5">
        <f t="shared" si="1907"/>
        <v>0</v>
      </c>
      <c r="DP161" s="124">
        <f t="shared" si="1907"/>
        <v>27724761.050000001</v>
      </c>
      <c r="DQ161" s="33">
        <f t="shared" ref="DQ161" si="1909">DQ162+DQ167+DQ171</f>
        <v>28226067.919999998</v>
      </c>
      <c r="DR161" s="33"/>
      <c r="DS161" s="33"/>
      <c r="DT161" s="33"/>
      <c r="DU161" s="33"/>
      <c r="DV161" s="33"/>
      <c r="DW161" s="33">
        <f t="shared" ref="DW161:EC161" si="1910">DW162+DW167+DW171</f>
        <v>0</v>
      </c>
      <c r="DX161" s="33">
        <f t="shared" si="1910"/>
        <v>0</v>
      </c>
      <c r="DY161" s="33">
        <f t="shared" si="1910"/>
        <v>0</v>
      </c>
      <c r="DZ161" s="33">
        <f t="shared" si="1910"/>
        <v>28226067.919999998</v>
      </c>
      <c r="EA161" s="33">
        <f t="shared" si="1910"/>
        <v>0</v>
      </c>
      <c r="EB161" s="33">
        <f t="shared" si="1910"/>
        <v>0</v>
      </c>
      <c r="EC161" s="33">
        <f t="shared" si="1910"/>
        <v>0</v>
      </c>
      <c r="ED161" s="33">
        <f t="shared" si="1562"/>
        <v>28226067.919999998</v>
      </c>
      <c r="EE161" s="33">
        <f t="shared" ref="EE161" si="1911">EE162+EE167+EE171</f>
        <v>0</v>
      </c>
      <c r="EF161" s="33">
        <f t="shared" si="1564"/>
        <v>28226067.919999998</v>
      </c>
      <c r="EG161" s="33">
        <f t="shared" ref="EG161" si="1912">EG162+EG167+EG171</f>
        <v>0</v>
      </c>
      <c r="EH161" s="33">
        <f t="shared" si="1566"/>
        <v>28226067.919999998</v>
      </c>
      <c r="EI161" s="301">
        <f t="shared" ref="EI161:EJ161" si="1913">EI162+EI167+EI171</f>
        <v>0</v>
      </c>
      <c r="EJ161" s="5">
        <f t="shared" si="1913"/>
        <v>0</v>
      </c>
      <c r="EK161" s="33">
        <f t="shared" ref="EK161" si="1914">EK162+EK167+EK171</f>
        <v>28226067.919999998</v>
      </c>
      <c r="EL161" s="124">
        <f t="shared" ref="EL161:ER161" si="1915">EL162+EL167+EL171</f>
        <v>0</v>
      </c>
      <c r="EM161" s="5">
        <f t="shared" si="1915"/>
        <v>0</v>
      </c>
      <c r="EN161" s="124">
        <f t="shared" ref="EN161:EQ161" si="1916">EN162+EN167+EN171</f>
        <v>28226067.919999998</v>
      </c>
      <c r="EO161" s="302">
        <f t="shared" si="1916"/>
        <v>0</v>
      </c>
      <c r="EP161" s="5">
        <f t="shared" si="1916"/>
        <v>0</v>
      </c>
      <c r="EQ161" s="302">
        <f t="shared" si="1916"/>
        <v>28226067.919999998</v>
      </c>
      <c r="ER161" s="5">
        <f t="shared" si="1915"/>
        <v>18848928.380000003</v>
      </c>
      <c r="ES161" s="196">
        <f t="shared" si="1571"/>
        <v>56.391372918509084</v>
      </c>
      <c r="ET161" s="5">
        <f t="shared" ref="ET161" si="1917">ET162+ET167+ET171</f>
        <v>0</v>
      </c>
    </row>
    <row r="162" spans="1:180" ht="64.5" customHeight="1" outlineLevel="2" x14ac:dyDescent="0.25">
      <c r="A162" s="58" t="s">
        <v>176</v>
      </c>
      <c r="B162" s="4" t="s">
        <v>74</v>
      </c>
      <c r="C162" s="4"/>
      <c r="D162" s="4"/>
      <c r="E162" s="4" t="s">
        <v>90</v>
      </c>
      <c r="F162" s="4" t="s">
        <v>85</v>
      </c>
      <c r="G162" s="4" t="s">
        <v>0</v>
      </c>
      <c r="H162" s="7">
        <v>80720</v>
      </c>
      <c r="I162" s="7" t="s">
        <v>2</v>
      </c>
      <c r="J162" s="5">
        <f>J163</f>
        <v>15126959.579999998</v>
      </c>
      <c r="K162" s="5"/>
      <c r="L162" s="5"/>
      <c r="M162" s="5"/>
      <c r="N162" s="5"/>
      <c r="O162" s="5"/>
      <c r="P162" s="33">
        <f t="shared" ref="P162:ET162" si="1918">P163</f>
        <v>0</v>
      </c>
      <c r="Q162" s="33">
        <f t="shared" si="1918"/>
        <v>0</v>
      </c>
      <c r="R162" s="33">
        <f t="shared" si="1918"/>
        <v>0</v>
      </c>
      <c r="S162" s="33">
        <f t="shared" si="1918"/>
        <v>15126959.579999998</v>
      </c>
      <c r="T162" s="33">
        <f t="shared" si="1918"/>
        <v>0</v>
      </c>
      <c r="U162" s="33">
        <f t="shared" si="1918"/>
        <v>0</v>
      </c>
      <c r="V162" s="33">
        <f t="shared" si="1918"/>
        <v>0</v>
      </c>
      <c r="W162" s="33">
        <f t="shared" si="1918"/>
        <v>0</v>
      </c>
      <c r="X162" s="33">
        <f t="shared" si="1918"/>
        <v>0</v>
      </c>
      <c r="Y162" s="33">
        <f t="shared" si="1918"/>
        <v>0</v>
      </c>
      <c r="Z162" s="33">
        <f t="shared" si="1918"/>
        <v>0</v>
      </c>
      <c r="AA162" s="33">
        <f t="shared" si="1918"/>
        <v>0</v>
      </c>
      <c r="AB162" s="33">
        <f t="shared" si="1918"/>
        <v>0</v>
      </c>
      <c r="AC162" s="5">
        <f t="shared" si="1918"/>
        <v>0</v>
      </c>
      <c r="AD162" s="33">
        <f t="shared" si="1918"/>
        <v>0</v>
      </c>
      <c r="AE162" s="33">
        <f t="shared" si="1918"/>
        <v>0</v>
      </c>
      <c r="AF162" s="33">
        <f t="shared" si="1918"/>
        <v>15126959.579999998</v>
      </c>
      <c r="AG162" s="5">
        <f t="shared" si="1918"/>
        <v>1158598</v>
      </c>
      <c r="AH162" s="5">
        <f t="shared" si="1918"/>
        <v>0</v>
      </c>
      <c r="AI162" s="5">
        <f t="shared" si="1918"/>
        <v>0</v>
      </c>
      <c r="AJ162" s="5">
        <f t="shared" si="1918"/>
        <v>0</v>
      </c>
      <c r="AK162" s="5">
        <f t="shared" si="1918"/>
        <v>0</v>
      </c>
      <c r="AL162" s="5">
        <f t="shared" si="1918"/>
        <v>0</v>
      </c>
      <c r="AM162" s="5">
        <f t="shared" si="1918"/>
        <v>524129</v>
      </c>
      <c r="AN162" s="5">
        <f t="shared" si="1918"/>
        <v>634469</v>
      </c>
      <c r="AO162" s="5">
        <f t="shared" si="1918"/>
        <v>0</v>
      </c>
      <c r="AP162" s="5">
        <f t="shared" si="1918"/>
        <v>0</v>
      </c>
      <c r="AQ162" s="5">
        <f t="shared" si="1918"/>
        <v>0</v>
      </c>
      <c r="AR162" s="5">
        <f t="shared" si="1918"/>
        <v>0</v>
      </c>
      <c r="AS162" s="5">
        <f t="shared" si="1918"/>
        <v>0</v>
      </c>
      <c r="AT162" s="5">
        <f t="shared" si="1918"/>
        <v>0</v>
      </c>
      <c r="AU162" s="5">
        <f t="shared" si="1918"/>
        <v>0</v>
      </c>
      <c r="AV162" s="33">
        <f t="shared" si="1918"/>
        <v>16285557.579999998</v>
      </c>
      <c r="AW162" s="5">
        <f t="shared" si="1918"/>
        <v>0</v>
      </c>
      <c r="AX162" s="5">
        <f t="shared" si="1918"/>
        <v>0</v>
      </c>
      <c r="AY162" s="5">
        <f t="shared" si="1918"/>
        <v>0</v>
      </c>
      <c r="AZ162" s="5">
        <f t="shared" si="1918"/>
        <v>0</v>
      </c>
      <c r="BA162" s="5">
        <f t="shared" si="1918"/>
        <v>0</v>
      </c>
      <c r="BB162" s="5">
        <f t="shared" si="1918"/>
        <v>0</v>
      </c>
      <c r="BC162" s="5">
        <f t="shared" si="1918"/>
        <v>0</v>
      </c>
      <c r="BD162" s="5">
        <f t="shared" si="1918"/>
        <v>0</v>
      </c>
      <c r="BE162" s="5">
        <f t="shared" si="1918"/>
        <v>0</v>
      </c>
      <c r="BF162" s="5">
        <f t="shared" si="1918"/>
        <v>0</v>
      </c>
      <c r="BG162" s="5">
        <f t="shared" si="1918"/>
        <v>0</v>
      </c>
      <c r="BH162" s="33">
        <f t="shared" si="1918"/>
        <v>16285557.579999998</v>
      </c>
      <c r="BI162" s="163">
        <f t="shared" si="1918"/>
        <v>0</v>
      </c>
      <c r="BJ162" s="33">
        <f t="shared" si="1918"/>
        <v>0</v>
      </c>
      <c r="BK162" s="33">
        <f t="shared" si="1918"/>
        <v>0</v>
      </c>
      <c r="BL162" s="33">
        <f t="shared" si="1918"/>
        <v>0</v>
      </c>
      <c r="BM162" s="33">
        <f t="shared" si="1918"/>
        <v>0</v>
      </c>
      <c r="BN162" s="33">
        <f t="shared" si="1918"/>
        <v>0</v>
      </c>
      <c r="BO162" s="33">
        <f t="shared" si="1918"/>
        <v>0</v>
      </c>
      <c r="BP162" s="33">
        <f t="shared" si="1918"/>
        <v>0</v>
      </c>
      <c r="BQ162" s="33">
        <f t="shared" si="1918"/>
        <v>0</v>
      </c>
      <c r="BR162" s="33">
        <f t="shared" si="1918"/>
        <v>0</v>
      </c>
      <c r="BS162" s="33">
        <f t="shared" si="1918"/>
        <v>16285557.579999998</v>
      </c>
      <c r="BT162" s="298">
        <f t="shared" si="1918"/>
        <v>0</v>
      </c>
      <c r="BU162" s="5">
        <f t="shared" si="1918"/>
        <v>0</v>
      </c>
      <c r="BV162" s="5">
        <f t="shared" si="1918"/>
        <v>0</v>
      </c>
      <c r="BW162" s="5">
        <f t="shared" si="1918"/>
        <v>0</v>
      </c>
      <c r="BX162" s="5">
        <f t="shared" si="1918"/>
        <v>0</v>
      </c>
      <c r="BY162" s="5">
        <f t="shared" si="1918"/>
        <v>0</v>
      </c>
      <c r="BZ162" s="5">
        <f t="shared" si="1918"/>
        <v>0</v>
      </c>
      <c r="CA162" s="5">
        <f t="shared" si="1918"/>
        <v>0</v>
      </c>
      <c r="CB162" s="5">
        <f t="shared" si="1918"/>
        <v>0</v>
      </c>
      <c r="CC162" s="33">
        <f t="shared" si="1918"/>
        <v>16285557.579999998</v>
      </c>
      <c r="CD162" s="74">
        <f t="shared" si="1918"/>
        <v>0</v>
      </c>
      <c r="CE162" s="5">
        <f t="shared" si="1918"/>
        <v>0</v>
      </c>
      <c r="CF162" s="5">
        <f t="shared" si="1918"/>
        <v>0</v>
      </c>
      <c r="CG162" s="5">
        <f t="shared" si="1918"/>
        <v>0</v>
      </c>
      <c r="CH162" s="5">
        <f t="shared" si="1918"/>
        <v>0</v>
      </c>
      <c r="CI162" s="5">
        <f t="shared" si="1918"/>
        <v>0</v>
      </c>
      <c r="CJ162" s="5">
        <f t="shared" si="1918"/>
        <v>0</v>
      </c>
      <c r="CK162" s="5">
        <f t="shared" si="1918"/>
        <v>0</v>
      </c>
      <c r="CL162" s="5">
        <f t="shared" si="1918"/>
        <v>0</v>
      </c>
      <c r="CM162" s="5">
        <f t="shared" si="1918"/>
        <v>0</v>
      </c>
      <c r="CN162" s="5">
        <f t="shared" si="1918"/>
        <v>0</v>
      </c>
      <c r="CO162" s="74">
        <f t="shared" si="1918"/>
        <v>16285557.579999998</v>
      </c>
      <c r="CP162" s="33">
        <f t="shared" si="1918"/>
        <v>15717042.290000001</v>
      </c>
      <c r="CQ162" s="33"/>
      <c r="CR162" s="33"/>
      <c r="CS162" s="33"/>
      <c r="CT162" s="33"/>
      <c r="CU162" s="33"/>
      <c r="CV162" s="33">
        <f t="shared" si="1918"/>
        <v>0</v>
      </c>
      <c r="CW162" s="33">
        <f t="shared" si="1918"/>
        <v>0</v>
      </c>
      <c r="CX162" s="33">
        <f t="shared" si="1918"/>
        <v>0</v>
      </c>
      <c r="CY162" s="33">
        <f t="shared" si="1918"/>
        <v>15717042.290000001</v>
      </c>
      <c r="CZ162" s="33">
        <f t="shared" si="1918"/>
        <v>0</v>
      </c>
      <c r="DA162" s="33">
        <f t="shared" si="1918"/>
        <v>0</v>
      </c>
      <c r="DB162" s="33">
        <f t="shared" si="1918"/>
        <v>0</v>
      </c>
      <c r="DC162" s="33">
        <f t="shared" si="1552"/>
        <v>15717042.290000001</v>
      </c>
      <c r="DD162" s="33">
        <f t="shared" si="1918"/>
        <v>0</v>
      </c>
      <c r="DE162" s="33">
        <f t="shared" si="1554"/>
        <v>15717042.290000001</v>
      </c>
      <c r="DF162" s="33">
        <f t="shared" si="1918"/>
        <v>0</v>
      </c>
      <c r="DG162" s="33">
        <f t="shared" si="1556"/>
        <v>15717042.290000001</v>
      </c>
      <c r="DH162" s="299">
        <f t="shared" si="1918"/>
        <v>0</v>
      </c>
      <c r="DI162" s="33">
        <f t="shared" si="1918"/>
        <v>0</v>
      </c>
      <c r="DJ162" s="33">
        <f t="shared" si="1918"/>
        <v>15717042.290000001</v>
      </c>
      <c r="DK162" s="300">
        <f t="shared" si="1918"/>
        <v>0</v>
      </c>
      <c r="DL162" s="5">
        <f t="shared" si="1918"/>
        <v>0</v>
      </c>
      <c r="DM162" s="300">
        <f t="shared" si="1918"/>
        <v>15717042.290000001</v>
      </c>
      <c r="DN162" s="124">
        <f t="shared" si="1918"/>
        <v>0</v>
      </c>
      <c r="DO162" s="5">
        <f t="shared" si="1918"/>
        <v>0</v>
      </c>
      <c r="DP162" s="124">
        <f t="shared" si="1918"/>
        <v>15717042.290000001</v>
      </c>
      <c r="DQ162" s="33">
        <f t="shared" si="1918"/>
        <v>16008860.32</v>
      </c>
      <c r="DR162" s="33"/>
      <c r="DS162" s="33"/>
      <c r="DT162" s="33"/>
      <c r="DU162" s="33"/>
      <c r="DV162" s="33"/>
      <c r="DW162" s="33">
        <f t="shared" si="1918"/>
        <v>0</v>
      </c>
      <c r="DX162" s="33">
        <f t="shared" si="1918"/>
        <v>0</v>
      </c>
      <c r="DY162" s="33">
        <f t="shared" si="1918"/>
        <v>0</v>
      </c>
      <c r="DZ162" s="33">
        <f t="shared" si="1918"/>
        <v>16008860.32</v>
      </c>
      <c r="EA162" s="33">
        <f t="shared" si="1918"/>
        <v>0</v>
      </c>
      <c r="EB162" s="33">
        <f t="shared" si="1918"/>
        <v>0</v>
      </c>
      <c r="EC162" s="33">
        <f t="shared" si="1918"/>
        <v>0</v>
      </c>
      <c r="ED162" s="33">
        <f t="shared" si="1562"/>
        <v>16008860.32</v>
      </c>
      <c r="EE162" s="33">
        <f t="shared" si="1918"/>
        <v>0</v>
      </c>
      <c r="EF162" s="33">
        <f t="shared" si="1564"/>
        <v>16008860.32</v>
      </c>
      <c r="EG162" s="33">
        <f t="shared" si="1918"/>
        <v>0</v>
      </c>
      <c r="EH162" s="33">
        <f t="shared" si="1566"/>
        <v>16008860.32</v>
      </c>
      <c r="EI162" s="301">
        <f t="shared" si="1918"/>
        <v>0</v>
      </c>
      <c r="EJ162" s="5">
        <f t="shared" si="1918"/>
        <v>0</v>
      </c>
      <c r="EK162" s="33">
        <f t="shared" si="1918"/>
        <v>16008860.32</v>
      </c>
      <c r="EL162" s="124">
        <f t="shared" si="1918"/>
        <v>0</v>
      </c>
      <c r="EM162" s="5">
        <f t="shared" si="1918"/>
        <v>0</v>
      </c>
      <c r="EN162" s="124">
        <f t="shared" si="1918"/>
        <v>16008860.32</v>
      </c>
      <c r="EO162" s="302">
        <f t="shared" si="1918"/>
        <v>0</v>
      </c>
      <c r="EP162" s="5">
        <f t="shared" si="1918"/>
        <v>0</v>
      </c>
      <c r="EQ162" s="302">
        <f t="shared" si="1918"/>
        <v>16008860.32</v>
      </c>
      <c r="ER162" s="5">
        <f t="shared" si="1918"/>
        <v>9966500.0700000003</v>
      </c>
      <c r="ES162" s="196">
        <f t="shared" si="1571"/>
        <v>61.198396315516277</v>
      </c>
      <c r="ET162" s="5">
        <f t="shared" si="1918"/>
        <v>0</v>
      </c>
    </row>
    <row r="163" spans="1:180" ht="46.5" customHeight="1" outlineLevel="3" x14ac:dyDescent="0.25">
      <c r="A163" s="58" t="s">
        <v>200</v>
      </c>
      <c r="B163" s="4" t="s">
        <v>74</v>
      </c>
      <c r="C163" s="4"/>
      <c r="D163" s="4"/>
      <c r="E163" s="4" t="s">
        <v>90</v>
      </c>
      <c r="F163" s="4" t="s">
        <v>85</v>
      </c>
      <c r="G163" s="4" t="s">
        <v>0</v>
      </c>
      <c r="H163" s="7">
        <v>80720</v>
      </c>
      <c r="I163" s="7" t="s">
        <v>28</v>
      </c>
      <c r="J163" s="5">
        <f>J164+J165+J166</f>
        <v>15126959.579999998</v>
      </c>
      <c r="K163" s="5"/>
      <c r="L163" s="5"/>
      <c r="M163" s="5"/>
      <c r="N163" s="5"/>
      <c r="O163" s="5"/>
      <c r="P163" s="33">
        <f t="shared" ref="P163" si="1919">P164+P165+P166</f>
        <v>0</v>
      </c>
      <c r="Q163" s="33">
        <f t="shared" ref="Q163:CC163" si="1920">Q164+Q165+Q166</f>
        <v>0</v>
      </c>
      <c r="R163" s="33">
        <f t="shared" si="1920"/>
        <v>0</v>
      </c>
      <c r="S163" s="33">
        <f t="shared" si="1920"/>
        <v>15126959.579999998</v>
      </c>
      <c r="T163" s="33">
        <f t="shared" si="1920"/>
        <v>0</v>
      </c>
      <c r="U163" s="33">
        <f t="shared" si="1920"/>
        <v>0</v>
      </c>
      <c r="V163" s="33">
        <f t="shared" si="1920"/>
        <v>0</v>
      </c>
      <c r="W163" s="33">
        <f t="shared" ref="W163:AE163" si="1921">W164+W165+W166</f>
        <v>0</v>
      </c>
      <c r="X163" s="33">
        <f t="shared" si="1921"/>
        <v>0</v>
      </c>
      <c r="Y163" s="33">
        <f t="shared" si="1921"/>
        <v>0</v>
      </c>
      <c r="Z163" s="33">
        <f t="shared" ref="Z163:AA163" si="1922">Z164+Z165+Z166</f>
        <v>0</v>
      </c>
      <c r="AA163" s="33">
        <f t="shared" si="1922"/>
        <v>0</v>
      </c>
      <c r="AB163" s="33">
        <f t="shared" si="1921"/>
        <v>0</v>
      </c>
      <c r="AC163" s="5">
        <f t="shared" si="1921"/>
        <v>0</v>
      </c>
      <c r="AD163" s="33">
        <f t="shared" si="1921"/>
        <v>0</v>
      </c>
      <c r="AE163" s="33">
        <f t="shared" si="1921"/>
        <v>0</v>
      </c>
      <c r="AF163" s="33">
        <f t="shared" si="1920"/>
        <v>15126959.579999998</v>
      </c>
      <c r="AG163" s="5">
        <f t="shared" ref="AG163:AU163" si="1923">AG164+AG165+AG166</f>
        <v>1158598</v>
      </c>
      <c r="AH163" s="5">
        <f t="shared" ref="AH163:AT163" si="1924">AH164+AH165+AH166</f>
        <v>0</v>
      </c>
      <c r="AI163" s="5">
        <f t="shared" ref="AI163:AL163" si="1925">AI164+AI165+AI166</f>
        <v>0</v>
      </c>
      <c r="AJ163" s="5">
        <f t="shared" si="1925"/>
        <v>0</v>
      </c>
      <c r="AK163" s="5">
        <f t="shared" si="1925"/>
        <v>0</v>
      </c>
      <c r="AL163" s="5">
        <f t="shared" si="1925"/>
        <v>0</v>
      </c>
      <c r="AM163" s="5">
        <f t="shared" si="1924"/>
        <v>524129</v>
      </c>
      <c r="AN163" s="5">
        <f t="shared" si="1924"/>
        <v>634469</v>
      </c>
      <c r="AO163" s="5">
        <f t="shared" si="1924"/>
        <v>0</v>
      </c>
      <c r="AP163" s="5">
        <f t="shared" ref="AP163" si="1926">AP164+AP165+AP166</f>
        <v>0</v>
      </c>
      <c r="AQ163" s="5">
        <f t="shared" ref="AQ163:AS163" si="1927">AQ164+AQ165+AQ166</f>
        <v>0</v>
      </c>
      <c r="AR163" s="5">
        <f t="shared" si="1927"/>
        <v>0</v>
      </c>
      <c r="AS163" s="5">
        <f t="shared" si="1927"/>
        <v>0</v>
      </c>
      <c r="AT163" s="5">
        <f t="shared" si="1924"/>
        <v>0</v>
      </c>
      <c r="AU163" s="5">
        <f t="shared" si="1923"/>
        <v>0</v>
      </c>
      <c r="AV163" s="33">
        <f t="shared" si="1920"/>
        <v>16285557.579999998</v>
      </c>
      <c r="AW163" s="5">
        <f t="shared" si="1920"/>
        <v>0</v>
      </c>
      <c r="AX163" s="5">
        <f t="shared" si="1920"/>
        <v>0</v>
      </c>
      <c r="AY163" s="5">
        <f t="shared" si="1920"/>
        <v>0</v>
      </c>
      <c r="AZ163" s="5">
        <f t="shared" ref="AZ163:BD163" si="1928">AZ164+AZ165+AZ166</f>
        <v>0</v>
      </c>
      <c r="BA163" s="5">
        <f t="shared" si="1928"/>
        <v>0</v>
      </c>
      <c r="BB163" s="5">
        <f t="shared" si="1928"/>
        <v>0</v>
      </c>
      <c r="BC163" s="5">
        <f t="shared" si="1928"/>
        <v>0</v>
      </c>
      <c r="BD163" s="5">
        <f t="shared" si="1928"/>
        <v>0</v>
      </c>
      <c r="BE163" s="5">
        <f t="shared" ref="BE163:BG163" si="1929">BE164+BE165+BE166</f>
        <v>0</v>
      </c>
      <c r="BF163" s="5">
        <f t="shared" si="1929"/>
        <v>0</v>
      </c>
      <c r="BG163" s="5">
        <f t="shared" si="1929"/>
        <v>0</v>
      </c>
      <c r="BH163" s="33">
        <f t="shared" si="1920"/>
        <v>16285557.579999998</v>
      </c>
      <c r="BI163" s="163">
        <f t="shared" si="1920"/>
        <v>0</v>
      </c>
      <c r="BJ163" s="33">
        <f t="shared" si="1920"/>
        <v>0</v>
      </c>
      <c r="BK163" s="33">
        <f t="shared" si="1920"/>
        <v>0</v>
      </c>
      <c r="BL163" s="33">
        <f t="shared" si="1920"/>
        <v>0</v>
      </c>
      <c r="BM163" s="33">
        <f t="shared" ref="BM163:BO163" si="1930">BM164+BM165+BM166</f>
        <v>0</v>
      </c>
      <c r="BN163" s="33">
        <f t="shared" si="1930"/>
        <v>0</v>
      </c>
      <c r="BO163" s="33">
        <f t="shared" si="1930"/>
        <v>0</v>
      </c>
      <c r="BP163" s="33">
        <f t="shared" si="1920"/>
        <v>0</v>
      </c>
      <c r="BQ163" s="33">
        <f t="shared" ref="BQ163:BR163" si="1931">BQ164+BQ165+BQ166</f>
        <v>0</v>
      </c>
      <c r="BR163" s="33">
        <f t="shared" si="1931"/>
        <v>0</v>
      </c>
      <c r="BS163" s="33">
        <f t="shared" si="1920"/>
        <v>16285557.579999998</v>
      </c>
      <c r="BT163" s="298">
        <f t="shared" si="1920"/>
        <v>0</v>
      </c>
      <c r="BU163" s="5">
        <f t="shared" ref="BU163:BX163" si="1932">BU164+BU165+BU166</f>
        <v>0</v>
      </c>
      <c r="BV163" s="5">
        <f t="shared" si="1932"/>
        <v>0</v>
      </c>
      <c r="BW163" s="5">
        <f t="shared" si="1932"/>
        <v>0</v>
      </c>
      <c r="BX163" s="5">
        <f t="shared" si="1932"/>
        <v>0</v>
      </c>
      <c r="BY163" s="5">
        <f t="shared" si="1920"/>
        <v>0</v>
      </c>
      <c r="BZ163" s="5">
        <f t="shared" ref="BZ163:CB163" si="1933">BZ164+BZ165+BZ166</f>
        <v>0</v>
      </c>
      <c r="CA163" s="5">
        <f t="shared" si="1933"/>
        <v>0</v>
      </c>
      <c r="CB163" s="5">
        <f t="shared" si="1933"/>
        <v>0</v>
      </c>
      <c r="CC163" s="33">
        <f t="shared" si="1920"/>
        <v>16285557.579999998</v>
      </c>
      <c r="CD163" s="74">
        <f t="shared" ref="CD163:CF163" si="1934">CD164+CD165+CD166</f>
        <v>0</v>
      </c>
      <c r="CE163" s="5">
        <f t="shared" si="1934"/>
        <v>0</v>
      </c>
      <c r="CF163" s="5">
        <f t="shared" si="1934"/>
        <v>0</v>
      </c>
      <c r="CG163" s="5">
        <f t="shared" ref="CG163:CI163" si="1935">CG164+CG165+CG166</f>
        <v>0</v>
      </c>
      <c r="CH163" s="5">
        <f t="shared" si="1935"/>
        <v>0</v>
      </c>
      <c r="CI163" s="5">
        <f t="shared" si="1935"/>
        <v>0</v>
      </c>
      <c r="CJ163" s="5">
        <f t="shared" ref="CJ163:CL163" si="1936">CJ164+CJ165+CJ166</f>
        <v>0</v>
      </c>
      <c r="CK163" s="5">
        <f t="shared" si="1936"/>
        <v>0</v>
      </c>
      <c r="CL163" s="5">
        <f t="shared" si="1936"/>
        <v>0</v>
      </c>
      <c r="CM163" s="5">
        <f t="shared" ref="CM163:CO163" si="1937">CM164+CM165+CM166</f>
        <v>0</v>
      </c>
      <c r="CN163" s="5">
        <f t="shared" si="1937"/>
        <v>0</v>
      </c>
      <c r="CO163" s="74">
        <f t="shared" si="1937"/>
        <v>16285557.579999998</v>
      </c>
      <c r="CP163" s="33">
        <f t="shared" ref="CP163" si="1938">CP164+CP165+CP166</f>
        <v>15717042.290000001</v>
      </c>
      <c r="CQ163" s="33"/>
      <c r="CR163" s="33"/>
      <c r="CS163" s="33"/>
      <c r="CT163" s="33"/>
      <c r="CU163" s="33"/>
      <c r="CV163" s="33">
        <f t="shared" ref="CV163:DB163" si="1939">CV164+CV165+CV166</f>
        <v>0</v>
      </c>
      <c r="CW163" s="33">
        <f t="shared" si="1939"/>
        <v>0</v>
      </c>
      <c r="CX163" s="33">
        <f t="shared" si="1939"/>
        <v>0</v>
      </c>
      <c r="CY163" s="33">
        <f t="shared" si="1939"/>
        <v>15717042.290000001</v>
      </c>
      <c r="CZ163" s="33">
        <f t="shared" si="1939"/>
        <v>0</v>
      </c>
      <c r="DA163" s="33">
        <f t="shared" si="1939"/>
        <v>0</v>
      </c>
      <c r="DB163" s="33">
        <f t="shared" si="1939"/>
        <v>0</v>
      </c>
      <c r="DC163" s="33">
        <f t="shared" si="1552"/>
        <v>15717042.290000001</v>
      </c>
      <c r="DD163" s="33">
        <f t="shared" ref="DD163" si="1940">DD164+DD165+DD166</f>
        <v>0</v>
      </c>
      <c r="DE163" s="33">
        <f t="shared" si="1554"/>
        <v>15717042.290000001</v>
      </c>
      <c r="DF163" s="33">
        <f t="shared" ref="DF163" si="1941">DF164+DF165+DF166</f>
        <v>0</v>
      </c>
      <c r="DG163" s="33">
        <f t="shared" si="1556"/>
        <v>15717042.290000001</v>
      </c>
      <c r="DH163" s="299">
        <f t="shared" ref="DH163" si="1942">DH164+DH165+DH166</f>
        <v>0</v>
      </c>
      <c r="DI163" s="33">
        <f t="shared" ref="DI163:DP163" si="1943">DI164+DI165+DI166</f>
        <v>0</v>
      </c>
      <c r="DJ163" s="33">
        <f t="shared" si="1943"/>
        <v>15717042.290000001</v>
      </c>
      <c r="DK163" s="300">
        <f t="shared" ref="DK163:DL163" si="1944">DK164+DK165+DK166</f>
        <v>0</v>
      </c>
      <c r="DL163" s="5">
        <f t="shared" si="1944"/>
        <v>0</v>
      </c>
      <c r="DM163" s="300">
        <f t="shared" si="1943"/>
        <v>15717042.290000001</v>
      </c>
      <c r="DN163" s="124">
        <f t="shared" si="1943"/>
        <v>0</v>
      </c>
      <c r="DO163" s="5">
        <f t="shared" si="1943"/>
        <v>0</v>
      </c>
      <c r="DP163" s="124">
        <f t="shared" si="1943"/>
        <v>15717042.290000001</v>
      </c>
      <c r="DQ163" s="33">
        <f t="shared" ref="DQ163" si="1945">DQ164+DQ165+DQ166</f>
        <v>16008860.32</v>
      </c>
      <c r="DR163" s="33"/>
      <c r="DS163" s="33"/>
      <c r="DT163" s="33"/>
      <c r="DU163" s="33"/>
      <c r="DV163" s="33"/>
      <c r="DW163" s="33">
        <f t="shared" ref="DW163:EC163" si="1946">DW164+DW165+DW166</f>
        <v>0</v>
      </c>
      <c r="DX163" s="33">
        <f t="shared" si="1946"/>
        <v>0</v>
      </c>
      <c r="DY163" s="33">
        <f t="shared" si="1946"/>
        <v>0</v>
      </c>
      <c r="DZ163" s="33">
        <f t="shared" si="1946"/>
        <v>16008860.32</v>
      </c>
      <c r="EA163" s="33">
        <f t="shared" si="1946"/>
        <v>0</v>
      </c>
      <c r="EB163" s="33">
        <f t="shared" si="1946"/>
        <v>0</v>
      </c>
      <c r="EC163" s="33">
        <f t="shared" si="1946"/>
        <v>0</v>
      </c>
      <c r="ED163" s="33">
        <f t="shared" si="1562"/>
        <v>16008860.32</v>
      </c>
      <c r="EE163" s="33">
        <f t="shared" ref="EE163" si="1947">EE164+EE165+EE166</f>
        <v>0</v>
      </c>
      <c r="EF163" s="33">
        <f t="shared" si="1564"/>
        <v>16008860.32</v>
      </c>
      <c r="EG163" s="33">
        <f t="shared" ref="EG163" si="1948">EG164+EG165+EG166</f>
        <v>0</v>
      </c>
      <c r="EH163" s="33">
        <f t="shared" si="1566"/>
        <v>16008860.32</v>
      </c>
      <c r="EI163" s="301">
        <f t="shared" ref="EI163:EJ163" si="1949">EI164+EI165+EI166</f>
        <v>0</v>
      </c>
      <c r="EJ163" s="5">
        <f t="shared" si="1949"/>
        <v>0</v>
      </c>
      <c r="EK163" s="33">
        <f t="shared" ref="EK163" si="1950">EK164+EK165+EK166</f>
        <v>16008860.32</v>
      </c>
      <c r="EL163" s="124">
        <f t="shared" ref="EL163:ER163" si="1951">EL164+EL165+EL166</f>
        <v>0</v>
      </c>
      <c r="EM163" s="5">
        <f t="shared" si="1951"/>
        <v>0</v>
      </c>
      <c r="EN163" s="124">
        <f t="shared" ref="EN163:EQ163" si="1952">EN164+EN165+EN166</f>
        <v>16008860.32</v>
      </c>
      <c r="EO163" s="302">
        <f t="shared" si="1952"/>
        <v>0</v>
      </c>
      <c r="EP163" s="5">
        <f t="shared" si="1952"/>
        <v>0</v>
      </c>
      <c r="EQ163" s="302">
        <f t="shared" si="1952"/>
        <v>16008860.32</v>
      </c>
      <c r="ER163" s="5">
        <f t="shared" si="1951"/>
        <v>9966500.0700000003</v>
      </c>
      <c r="ES163" s="196">
        <f t="shared" si="1571"/>
        <v>61.198396315516277</v>
      </c>
      <c r="ET163" s="5">
        <f t="shared" ref="ET163" si="1953">ET164+ET165+ET166</f>
        <v>0</v>
      </c>
    </row>
    <row r="164" spans="1:180" s="40" customFormat="1" ht="48.75" hidden="1" customHeight="1" outlineLevel="4" x14ac:dyDescent="0.25">
      <c r="A164" s="70" t="s">
        <v>201</v>
      </c>
      <c r="B164" s="71" t="s">
        <v>74</v>
      </c>
      <c r="C164" s="4"/>
      <c r="D164" s="4"/>
      <c r="E164" s="71" t="s">
        <v>90</v>
      </c>
      <c r="F164" s="71" t="s">
        <v>85</v>
      </c>
      <c r="G164" s="71" t="s">
        <v>0</v>
      </c>
      <c r="H164" s="72">
        <v>80720</v>
      </c>
      <c r="I164" s="72" t="s">
        <v>29</v>
      </c>
      <c r="J164" s="5">
        <f>K164+L164</f>
        <v>11537188.619999999</v>
      </c>
      <c r="K164" s="5">
        <v>8752592.0299999993</v>
      </c>
      <c r="L164" s="5">
        <v>2784596.59</v>
      </c>
      <c r="M164" s="5"/>
      <c r="N164" s="5"/>
      <c r="O164" s="5"/>
      <c r="P164" s="35">
        <f t="shared" ref="P164:P166" si="1954">Q164</f>
        <v>0</v>
      </c>
      <c r="Q164" s="35"/>
      <c r="R164" s="33"/>
      <c r="S164" s="35">
        <f t="shared" ref="S164:S166" si="1955">J164+P164</f>
        <v>11537188.619999999</v>
      </c>
      <c r="T164" s="43">
        <f>SUM(U164:AE164)</f>
        <v>0</v>
      </c>
      <c r="U164" s="35"/>
      <c r="V164" s="35"/>
      <c r="W164" s="35"/>
      <c r="X164" s="33"/>
      <c r="Y164" s="33"/>
      <c r="Z164" s="33"/>
      <c r="AA164" s="33"/>
      <c r="AB164" s="33"/>
      <c r="AC164" s="5"/>
      <c r="AD164" s="33"/>
      <c r="AE164" s="35"/>
      <c r="AF164" s="43">
        <f>T164+S164</f>
        <v>11537188.619999999</v>
      </c>
      <c r="AG164" s="43">
        <f t="shared" ref="AG164:AG166" si="1956">SUM(AH164:AU164)</f>
        <v>889861</v>
      </c>
      <c r="AH164" s="8"/>
      <c r="AI164" s="8"/>
      <c r="AJ164" s="8"/>
      <c r="AK164" s="8"/>
      <c r="AL164" s="8"/>
      <c r="AM164" s="8">
        <v>402557</v>
      </c>
      <c r="AN164" s="8">
        <v>487304</v>
      </c>
      <c r="AO164" s="8"/>
      <c r="AP164" s="8"/>
      <c r="AQ164" s="8"/>
      <c r="AR164" s="8"/>
      <c r="AS164" s="8"/>
      <c r="AT164" s="8"/>
      <c r="AU164" s="8"/>
      <c r="AV164" s="43">
        <f t="shared" ref="AV164:AV166" si="1957">AF164+AG164</f>
        <v>12427049.619999999</v>
      </c>
      <c r="AW164" s="37">
        <f t="shared" ref="AW164:AW166" si="1958">SUM(AX164:BG164)</f>
        <v>0</v>
      </c>
      <c r="AX164" s="8"/>
      <c r="AY164" s="8"/>
      <c r="AZ164" s="8"/>
      <c r="BA164" s="8"/>
      <c r="BB164" s="8"/>
      <c r="BC164" s="8"/>
      <c r="BD164" s="8"/>
      <c r="BE164" s="8"/>
      <c r="BF164" s="8"/>
      <c r="BG164" s="8"/>
      <c r="BH164" s="43">
        <f t="shared" ref="BH164:BH166" si="1959">AV164+AW164</f>
        <v>12427049.619999999</v>
      </c>
      <c r="BI164" s="165">
        <f t="shared" ref="BI164:BI166" si="1960">SUM(BJ164:BR164)</f>
        <v>0</v>
      </c>
      <c r="BJ164" s="35"/>
      <c r="BK164" s="35"/>
      <c r="BL164" s="35"/>
      <c r="BM164" s="35"/>
      <c r="BN164" s="35"/>
      <c r="BO164" s="35"/>
      <c r="BP164" s="35"/>
      <c r="BQ164" s="35"/>
      <c r="BR164" s="35"/>
      <c r="BS164" s="43">
        <f t="shared" ref="BS164:BS166" si="1961">BH164+BI164</f>
        <v>12427049.619999999</v>
      </c>
      <c r="BT164" s="181">
        <f t="shared" ref="BT164:BT166" si="1962">SUM(BU164:CB164)</f>
        <v>0</v>
      </c>
      <c r="BU164" s="19"/>
      <c r="BV164" s="19"/>
      <c r="BW164" s="19"/>
      <c r="BX164" s="19"/>
      <c r="BY164" s="19"/>
      <c r="BZ164" s="19"/>
      <c r="CA164" s="19"/>
      <c r="CB164" s="19"/>
      <c r="CC164" s="43">
        <f t="shared" ref="CC164:CC166" si="1963">BS164+BT164</f>
        <v>12427049.619999999</v>
      </c>
      <c r="CD164" s="310">
        <f t="shared" ref="CD164:CD166" si="1964">CE164+CF164+CG164+CH164+CI164+CJ164+CK164+CL164+CM164+CN164</f>
        <v>0</v>
      </c>
      <c r="CE164" s="39"/>
      <c r="CF164" s="39"/>
      <c r="CG164" s="39"/>
      <c r="CH164" s="39"/>
      <c r="CI164" s="39"/>
      <c r="CJ164" s="39"/>
      <c r="CK164" s="39"/>
      <c r="CL164" s="39"/>
      <c r="CM164" s="39"/>
      <c r="CN164" s="39"/>
      <c r="CO164" s="310">
        <f t="shared" ref="CO164:CO166" si="1965">CC164+CD164</f>
        <v>12427049.619999999</v>
      </c>
      <c r="CP164" s="33">
        <f>CQ164+CR164</f>
        <v>11974164.610000001</v>
      </c>
      <c r="CQ164" s="33">
        <v>9067599.6400000006</v>
      </c>
      <c r="CR164" s="33">
        <v>2906564.97</v>
      </c>
      <c r="CS164" s="33"/>
      <c r="CT164" s="33"/>
      <c r="CU164" s="33"/>
      <c r="CV164" s="35">
        <f t="shared" ref="CV164:CV166" si="1966">CW164+CX164</f>
        <v>0</v>
      </c>
      <c r="CW164" s="35"/>
      <c r="CX164" s="35"/>
      <c r="CY164" s="35">
        <f t="shared" ref="CY164:CY166" si="1967">CP164+CV164</f>
        <v>11974164.610000001</v>
      </c>
      <c r="CZ164" s="33"/>
      <c r="DA164" s="33"/>
      <c r="DB164" s="33"/>
      <c r="DC164" s="33">
        <f t="shared" si="1552"/>
        <v>11974164.610000001</v>
      </c>
      <c r="DD164" s="33"/>
      <c r="DE164" s="33">
        <f t="shared" si="1554"/>
        <v>11974164.610000001</v>
      </c>
      <c r="DF164" s="33"/>
      <c r="DG164" s="33">
        <f t="shared" si="1556"/>
        <v>11974164.610000001</v>
      </c>
      <c r="DH164" s="311">
        <f t="shared" ref="DH164:DH166" si="1968">DI164</f>
        <v>0</v>
      </c>
      <c r="DI164" s="35"/>
      <c r="DJ164" s="43">
        <f t="shared" ref="DJ164:DJ166" si="1969">DG164+DH164</f>
        <v>11974164.610000001</v>
      </c>
      <c r="DK164" s="312">
        <f t="shared" ref="DK164:DK166" si="1970">DL164</f>
        <v>0</v>
      </c>
      <c r="DL164" s="39"/>
      <c r="DM164" s="312">
        <f t="shared" ref="DM164:DM166" si="1971">DJ164+DK164</f>
        <v>11974164.610000001</v>
      </c>
      <c r="DN164" s="311">
        <f t="shared" ref="DN164:DN166" si="1972">DO164</f>
        <v>0</v>
      </c>
      <c r="DO164" s="39">
        <v>0</v>
      </c>
      <c r="DP164" s="311">
        <f t="shared" ref="DP164:DP166" si="1973">DM164+DN164</f>
        <v>11974164.610000001</v>
      </c>
      <c r="DQ164" s="33">
        <f>DR164+DS164</f>
        <v>12198295.18</v>
      </c>
      <c r="DR164" s="33">
        <v>9175382.6899999995</v>
      </c>
      <c r="DS164" s="33">
        <v>3022912.49</v>
      </c>
      <c r="DT164" s="33"/>
      <c r="DU164" s="33"/>
      <c r="DV164" s="33"/>
      <c r="DW164" s="35">
        <f t="shared" ref="DW164:DW166" si="1974">DX164+DY164</f>
        <v>0</v>
      </c>
      <c r="DX164" s="35"/>
      <c r="DY164" s="35"/>
      <c r="DZ164" s="43">
        <f t="shared" ref="DZ164:DZ166" si="1975">DQ164+DW164</f>
        <v>12198295.18</v>
      </c>
      <c r="EA164" s="33"/>
      <c r="EB164" s="33"/>
      <c r="EC164" s="33"/>
      <c r="ED164" s="33">
        <f t="shared" si="1562"/>
        <v>12198295.18</v>
      </c>
      <c r="EE164" s="33"/>
      <c r="EF164" s="33">
        <f t="shared" si="1564"/>
        <v>12198295.18</v>
      </c>
      <c r="EG164" s="33"/>
      <c r="EH164" s="33">
        <f t="shared" si="1566"/>
        <v>12198295.18</v>
      </c>
      <c r="EI164" s="313">
        <f t="shared" ref="EI164:EI166" si="1976">EJ164</f>
        <v>0</v>
      </c>
      <c r="EJ164" s="8">
        <v>0</v>
      </c>
      <c r="EK164" s="43">
        <f t="shared" ref="EK164:EK166" si="1977">EH164+EI164</f>
        <v>12198295.18</v>
      </c>
      <c r="EL164" s="311">
        <f t="shared" ref="EL164:EL166" si="1978">EM164</f>
        <v>0</v>
      </c>
      <c r="EM164" s="39"/>
      <c r="EN164" s="311">
        <f t="shared" ref="EN164:EN166" si="1979">EK164+EL164</f>
        <v>12198295.18</v>
      </c>
      <c r="EO164" s="314">
        <f t="shared" ref="EO164:EO166" si="1980">EP164</f>
        <v>0</v>
      </c>
      <c r="EP164" s="39"/>
      <c r="EQ164" s="314">
        <f t="shared" ref="EQ164:EQ166" si="1981">EN164+EO164</f>
        <v>12198295.18</v>
      </c>
      <c r="ER164" s="5">
        <f>EU164+EV164</f>
        <v>7781579.4000000004</v>
      </c>
      <c r="ES164" s="196">
        <f t="shared" si="1571"/>
        <v>62.618076196270955</v>
      </c>
      <c r="ET164" s="21"/>
      <c r="EU164" s="197">
        <v>5915028.5</v>
      </c>
      <c r="EV164" s="197">
        <v>1866550.9</v>
      </c>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row>
    <row r="165" spans="1:180" s="40" customFormat="1" ht="38.25" hidden="1" customHeight="1" outlineLevel="4" x14ac:dyDescent="0.25">
      <c r="A165" s="70" t="s">
        <v>219</v>
      </c>
      <c r="B165" s="71" t="s">
        <v>74</v>
      </c>
      <c r="C165" s="4"/>
      <c r="D165" s="4"/>
      <c r="E165" s="71" t="s">
        <v>90</v>
      </c>
      <c r="F165" s="71" t="s">
        <v>85</v>
      </c>
      <c r="G165" s="71" t="s">
        <v>0</v>
      </c>
      <c r="H165" s="72">
        <v>80720</v>
      </c>
      <c r="I165" s="72" t="s">
        <v>41</v>
      </c>
      <c r="J165" s="5">
        <v>175000</v>
      </c>
      <c r="K165" s="5"/>
      <c r="L165" s="5">
        <v>175000</v>
      </c>
      <c r="M165" s="5"/>
      <c r="N165" s="5"/>
      <c r="O165" s="5"/>
      <c r="P165" s="35">
        <f t="shared" si="1954"/>
        <v>0</v>
      </c>
      <c r="Q165" s="35"/>
      <c r="R165" s="33"/>
      <c r="S165" s="35">
        <f t="shared" si="1955"/>
        <v>175000</v>
      </c>
      <c r="T165" s="43">
        <f>SUM(U165:AE165)</f>
        <v>0</v>
      </c>
      <c r="U165" s="35"/>
      <c r="V165" s="35"/>
      <c r="W165" s="35"/>
      <c r="X165" s="33"/>
      <c r="Y165" s="33"/>
      <c r="Z165" s="33"/>
      <c r="AA165" s="33"/>
      <c r="AB165" s="33"/>
      <c r="AC165" s="5"/>
      <c r="AD165" s="33"/>
      <c r="AE165" s="35"/>
      <c r="AF165" s="43">
        <f>T165+S165</f>
        <v>175000</v>
      </c>
      <c r="AG165" s="43">
        <f t="shared" si="1956"/>
        <v>0</v>
      </c>
      <c r="AH165" s="8"/>
      <c r="AI165" s="8"/>
      <c r="AJ165" s="8"/>
      <c r="AK165" s="8"/>
      <c r="AL165" s="8"/>
      <c r="AM165" s="8"/>
      <c r="AN165" s="8"/>
      <c r="AO165" s="8"/>
      <c r="AP165" s="8"/>
      <c r="AQ165" s="8"/>
      <c r="AR165" s="8"/>
      <c r="AS165" s="8"/>
      <c r="AT165" s="8"/>
      <c r="AU165" s="8"/>
      <c r="AV165" s="43">
        <f t="shared" si="1957"/>
        <v>175000</v>
      </c>
      <c r="AW165" s="37">
        <f t="shared" si="1958"/>
        <v>0</v>
      </c>
      <c r="AX165" s="8"/>
      <c r="AY165" s="8"/>
      <c r="AZ165" s="8"/>
      <c r="BA165" s="8"/>
      <c r="BB165" s="8"/>
      <c r="BC165" s="8"/>
      <c r="BD165" s="8"/>
      <c r="BE165" s="8"/>
      <c r="BF165" s="8"/>
      <c r="BG165" s="8"/>
      <c r="BH165" s="43">
        <f t="shared" si="1959"/>
        <v>175000</v>
      </c>
      <c r="BI165" s="165">
        <f t="shared" si="1960"/>
        <v>0</v>
      </c>
      <c r="BJ165" s="35"/>
      <c r="BK165" s="35"/>
      <c r="BL165" s="35"/>
      <c r="BM165" s="35"/>
      <c r="BN165" s="35"/>
      <c r="BO165" s="35"/>
      <c r="BP165" s="35"/>
      <c r="BQ165" s="35"/>
      <c r="BR165" s="35"/>
      <c r="BS165" s="43">
        <f t="shared" si="1961"/>
        <v>175000</v>
      </c>
      <c r="BT165" s="181">
        <f t="shared" si="1962"/>
        <v>0</v>
      </c>
      <c r="BU165" s="19"/>
      <c r="BV165" s="19"/>
      <c r="BW165" s="19"/>
      <c r="BX165" s="19"/>
      <c r="BY165" s="19"/>
      <c r="BZ165" s="19"/>
      <c r="CA165" s="19"/>
      <c r="CB165" s="19"/>
      <c r="CC165" s="43">
        <f t="shared" si="1963"/>
        <v>175000</v>
      </c>
      <c r="CD165" s="310">
        <f t="shared" si="1964"/>
        <v>0</v>
      </c>
      <c r="CE165" s="39"/>
      <c r="CF165" s="39"/>
      <c r="CG165" s="39"/>
      <c r="CH165" s="39"/>
      <c r="CI165" s="39"/>
      <c r="CJ165" s="39"/>
      <c r="CK165" s="39"/>
      <c r="CL165" s="39"/>
      <c r="CM165" s="39"/>
      <c r="CN165" s="39"/>
      <c r="CO165" s="310">
        <f t="shared" si="1965"/>
        <v>175000</v>
      </c>
      <c r="CP165" s="33">
        <v>175000</v>
      </c>
      <c r="CQ165" s="33"/>
      <c r="CR165" s="33">
        <v>175000</v>
      </c>
      <c r="CS165" s="33"/>
      <c r="CT165" s="33"/>
      <c r="CU165" s="33"/>
      <c r="CV165" s="35">
        <f t="shared" si="1966"/>
        <v>0</v>
      </c>
      <c r="CW165" s="35"/>
      <c r="CX165" s="35"/>
      <c r="CY165" s="35">
        <f t="shared" si="1967"/>
        <v>175000</v>
      </c>
      <c r="CZ165" s="33"/>
      <c r="DA165" s="33"/>
      <c r="DB165" s="33"/>
      <c r="DC165" s="33">
        <f t="shared" si="1552"/>
        <v>175000</v>
      </c>
      <c r="DD165" s="33"/>
      <c r="DE165" s="33">
        <f t="shared" si="1554"/>
        <v>175000</v>
      </c>
      <c r="DF165" s="33"/>
      <c r="DG165" s="33">
        <f t="shared" si="1556"/>
        <v>175000</v>
      </c>
      <c r="DH165" s="311">
        <f t="shared" si="1968"/>
        <v>0</v>
      </c>
      <c r="DI165" s="35"/>
      <c r="DJ165" s="43">
        <f t="shared" si="1969"/>
        <v>175000</v>
      </c>
      <c r="DK165" s="312">
        <f t="shared" si="1970"/>
        <v>0</v>
      </c>
      <c r="DL165" s="39"/>
      <c r="DM165" s="312">
        <f t="shared" si="1971"/>
        <v>175000</v>
      </c>
      <c r="DN165" s="311">
        <f t="shared" si="1972"/>
        <v>0</v>
      </c>
      <c r="DO165" s="39">
        <v>0</v>
      </c>
      <c r="DP165" s="311">
        <f t="shared" si="1973"/>
        <v>175000</v>
      </c>
      <c r="DQ165" s="33">
        <v>175000</v>
      </c>
      <c r="DR165" s="33"/>
      <c r="DS165" s="33">
        <v>175000</v>
      </c>
      <c r="DT165" s="33"/>
      <c r="DU165" s="33"/>
      <c r="DV165" s="33"/>
      <c r="DW165" s="35">
        <f t="shared" si="1974"/>
        <v>0</v>
      </c>
      <c r="DX165" s="35"/>
      <c r="DY165" s="35"/>
      <c r="DZ165" s="43">
        <f t="shared" si="1975"/>
        <v>175000</v>
      </c>
      <c r="EA165" s="33"/>
      <c r="EB165" s="33"/>
      <c r="EC165" s="33"/>
      <c r="ED165" s="33">
        <f t="shared" si="1562"/>
        <v>175000</v>
      </c>
      <c r="EE165" s="33"/>
      <c r="EF165" s="33">
        <f t="shared" si="1564"/>
        <v>175000</v>
      </c>
      <c r="EG165" s="33"/>
      <c r="EH165" s="33">
        <f t="shared" si="1566"/>
        <v>175000</v>
      </c>
      <c r="EI165" s="313">
        <f t="shared" si="1976"/>
        <v>0</v>
      </c>
      <c r="EJ165" s="8">
        <v>0</v>
      </c>
      <c r="EK165" s="43">
        <f t="shared" si="1977"/>
        <v>175000</v>
      </c>
      <c r="EL165" s="311">
        <f t="shared" si="1978"/>
        <v>0</v>
      </c>
      <c r="EM165" s="39"/>
      <c r="EN165" s="311">
        <f t="shared" si="1979"/>
        <v>175000</v>
      </c>
      <c r="EO165" s="314">
        <f t="shared" si="1980"/>
        <v>0</v>
      </c>
      <c r="EP165" s="39"/>
      <c r="EQ165" s="314">
        <f t="shared" si="1981"/>
        <v>175000</v>
      </c>
      <c r="ER165" s="5">
        <f>EU165+EV165</f>
        <v>31279.95</v>
      </c>
      <c r="ES165" s="196">
        <f t="shared" si="1571"/>
        <v>17.874257142857143</v>
      </c>
      <c r="ET165" s="21"/>
      <c r="EU165" s="197"/>
      <c r="EV165" s="197">
        <v>31279.95</v>
      </c>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row>
    <row r="166" spans="1:180" s="40" customFormat="1" ht="51" hidden="1" customHeight="1" outlineLevel="4" x14ac:dyDescent="0.25">
      <c r="A166" s="70" t="s">
        <v>202</v>
      </c>
      <c r="B166" s="71" t="s">
        <v>74</v>
      </c>
      <c r="C166" s="4"/>
      <c r="D166" s="4"/>
      <c r="E166" s="71" t="s">
        <v>90</v>
      </c>
      <c r="F166" s="71" t="s">
        <v>85</v>
      </c>
      <c r="G166" s="71" t="s">
        <v>0</v>
      </c>
      <c r="H166" s="72">
        <v>80720</v>
      </c>
      <c r="I166" s="72" t="s">
        <v>30</v>
      </c>
      <c r="J166" s="5">
        <f>K166+L166</f>
        <v>3414770.96</v>
      </c>
      <c r="K166" s="5">
        <v>2590734.79</v>
      </c>
      <c r="L166" s="5">
        <v>824036.17</v>
      </c>
      <c r="M166" s="5"/>
      <c r="N166" s="5"/>
      <c r="O166" s="5"/>
      <c r="P166" s="35">
        <f t="shared" si="1954"/>
        <v>0</v>
      </c>
      <c r="Q166" s="35"/>
      <c r="R166" s="33"/>
      <c r="S166" s="35">
        <f t="shared" si="1955"/>
        <v>3414770.96</v>
      </c>
      <c r="T166" s="43">
        <f>SUM(U166:AE166)</f>
        <v>0</v>
      </c>
      <c r="U166" s="35"/>
      <c r="V166" s="35"/>
      <c r="W166" s="35"/>
      <c r="X166" s="33"/>
      <c r="Y166" s="33"/>
      <c r="Z166" s="33"/>
      <c r="AA166" s="33"/>
      <c r="AB166" s="33"/>
      <c r="AC166" s="5"/>
      <c r="AD166" s="33"/>
      <c r="AE166" s="35"/>
      <c r="AF166" s="43">
        <f>T166+S166</f>
        <v>3414770.96</v>
      </c>
      <c r="AG166" s="43">
        <f t="shared" si="1956"/>
        <v>268737</v>
      </c>
      <c r="AH166" s="8"/>
      <c r="AI166" s="8"/>
      <c r="AJ166" s="8"/>
      <c r="AK166" s="8"/>
      <c r="AL166" s="8"/>
      <c r="AM166" s="8">
        <v>121572</v>
      </c>
      <c r="AN166" s="8">
        <v>147165</v>
      </c>
      <c r="AO166" s="8"/>
      <c r="AP166" s="8"/>
      <c r="AQ166" s="8"/>
      <c r="AR166" s="8"/>
      <c r="AS166" s="8"/>
      <c r="AT166" s="8"/>
      <c r="AU166" s="8"/>
      <c r="AV166" s="43">
        <f t="shared" si="1957"/>
        <v>3683507.96</v>
      </c>
      <c r="AW166" s="37">
        <f t="shared" si="1958"/>
        <v>0</v>
      </c>
      <c r="AX166" s="8"/>
      <c r="AY166" s="8"/>
      <c r="AZ166" s="8"/>
      <c r="BA166" s="8"/>
      <c r="BB166" s="8"/>
      <c r="BC166" s="8"/>
      <c r="BD166" s="8"/>
      <c r="BE166" s="8"/>
      <c r="BF166" s="8"/>
      <c r="BG166" s="8"/>
      <c r="BH166" s="43">
        <f t="shared" si="1959"/>
        <v>3683507.96</v>
      </c>
      <c r="BI166" s="165">
        <f t="shared" si="1960"/>
        <v>0</v>
      </c>
      <c r="BJ166" s="35"/>
      <c r="BK166" s="35"/>
      <c r="BL166" s="35"/>
      <c r="BM166" s="35"/>
      <c r="BN166" s="35"/>
      <c r="BO166" s="35"/>
      <c r="BP166" s="35"/>
      <c r="BQ166" s="35"/>
      <c r="BR166" s="35"/>
      <c r="BS166" s="43">
        <f t="shared" si="1961"/>
        <v>3683507.96</v>
      </c>
      <c r="BT166" s="181">
        <f t="shared" si="1962"/>
        <v>0</v>
      </c>
      <c r="BU166" s="19"/>
      <c r="BV166" s="19"/>
      <c r="BW166" s="19"/>
      <c r="BX166" s="19"/>
      <c r="BY166" s="19"/>
      <c r="BZ166" s="19"/>
      <c r="CA166" s="19"/>
      <c r="CB166" s="19"/>
      <c r="CC166" s="43">
        <f t="shared" si="1963"/>
        <v>3683507.96</v>
      </c>
      <c r="CD166" s="310">
        <f t="shared" si="1964"/>
        <v>0</v>
      </c>
      <c r="CE166" s="39"/>
      <c r="CF166" s="39"/>
      <c r="CG166" s="39"/>
      <c r="CH166" s="39"/>
      <c r="CI166" s="39"/>
      <c r="CJ166" s="39"/>
      <c r="CK166" s="39"/>
      <c r="CL166" s="39"/>
      <c r="CM166" s="39"/>
      <c r="CN166" s="39"/>
      <c r="CO166" s="310">
        <f t="shared" si="1965"/>
        <v>3683507.96</v>
      </c>
      <c r="CP166" s="33">
        <f>CQ166+CR166</f>
        <v>3567877.68</v>
      </c>
      <c r="CQ166" s="33">
        <v>2700967.06</v>
      </c>
      <c r="CR166" s="33">
        <v>866910.62</v>
      </c>
      <c r="CS166" s="33"/>
      <c r="CT166" s="33"/>
      <c r="CU166" s="33"/>
      <c r="CV166" s="35">
        <f t="shared" si="1966"/>
        <v>0</v>
      </c>
      <c r="CW166" s="35"/>
      <c r="CX166" s="35"/>
      <c r="CY166" s="35">
        <f t="shared" si="1967"/>
        <v>3567877.68</v>
      </c>
      <c r="CZ166" s="33"/>
      <c r="DA166" s="33"/>
      <c r="DB166" s="33"/>
      <c r="DC166" s="33">
        <f t="shared" si="1552"/>
        <v>3567877.68</v>
      </c>
      <c r="DD166" s="33"/>
      <c r="DE166" s="33">
        <f t="shared" si="1554"/>
        <v>3567877.68</v>
      </c>
      <c r="DF166" s="33"/>
      <c r="DG166" s="33">
        <f t="shared" si="1556"/>
        <v>3567877.68</v>
      </c>
      <c r="DH166" s="311">
        <f t="shared" si="1968"/>
        <v>0</v>
      </c>
      <c r="DI166" s="35"/>
      <c r="DJ166" s="43">
        <f t="shared" si="1969"/>
        <v>3567877.68</v>
      </c>
      <c r="DK166" s="312">
        <f t="shared" si="1970"/>
        <v>0</v>
      </c>
      <c r="DL166" s="39"/>
      <c r="DM166" s="312">
        <f t="shared" si="1971"/>
        <v>3567877.68</v>
      </c>
      <c r="DN166" s="311">
        <f t="shared" si="1972"/>
        <v>0</v>
      </c>
      <c r="DO166" s="39">
        <v>0</v>
      </c>
      <c r="DP166" s="311">
        <f t="shared" si="1973"/>
        <v>3567877.68</v>
      </c>
      <c r="DQ166" s="33">
        <f>DR166+DS166</f>
        <v>3635565.1399999997</v>
      </c>
      <c r="DR166" s="33">
        <v>2733517.57</v>
      </c>
      <c r="DS166" s="33">
        <v>902047.57</v>
      </c>
      <c r="DT166" s="33"/>
      <c r="DU166" s="33"/>
      <c r="DV166" s="33"/>
      <c r="DW166" s="35">
        <f t="shared" si="1974"/>
        <v>0</v>
      </c>
      <c r="DX166" s="35"/>
      <c r="DY166" s="35"/>
      <c r="DZ166" s="43">
        <f t="shared" si="1975"/>
        <v>3635565.1399999997</v>
      </c>
      <c r="EA166" s="33"/>
      <c r="EB166" s="33"/>
      <c r="EC166" s="33"/>
      <c r="ED166" s="33">
        <f t="shared" si="1562"/>
        <v>3635565.1399999997</v>
      </c>
      <c r="EE166" s="33"/>
      <c r="EF166" s="33">
        <f t="shared" si="1564"/>
        <v>3635565.1399999997</v>
      </c>
      <c r="EG166" s="33"/>
      <c r="EH166" s="33">
        <f t="shared" si="1566"/>
        <v>3635565.1399999997</v>
      </c>
      <c r="EI166" s="313">
        <f t="shared" si="1976"/>
        <v>0</v>
      </c>
      <c r="EJ166" s="8">
        <v>0</v>
      </c>
      <c r="EK166" s="43">
        <f t="shared" si="1977"/>
        <v>3635565.1399999997</v>
      </c>
      <c r="EL166" s="311">
        <f t="shared" si="1978"/>
        <v>0</v>
      </c>
      <c r="EM166" s="39"/>
      <c r="EN166" s="311">
        <f t="shared" si="1979"/>
        <v>3635565.1399999997</v>
      </c>
      <c r="EO166" s="314">
        <f t="shared" si="1980"/>
        <v>0</v>
      </c>
      <c r="EP166" s="39"/>
      <c r="EQ166" s="314">
        <f t="shared" si="1981"/>
        <v>3635565.1399999997</v>
      </c>
      <c r="ER166" s="5">
        <f>EU166+EV166</f>
        <v>2153640.7199999997</v>
      </c>
      <c r="ES166" s="196">
        <f t="shared" si="1571"/>
        <v>58.467111877776411</v>
      </c>
      <c r="ET166" s="21"/>
      <c r="EU166" s="197">
        <v>1643411.65</v>
      </c>
      <c r="EV166" s="197">
        <v>510229.07</v>
      </c>
      <c r="EW166" s="38"/>
      <c r="EX166" s="38"/>
      <c r="EY166" s="38"/>
      <c r="EZ166" s="38"/>
      <c r="FA166" s="38"/>
      <c r="FB166" s="38"/>
      <c r="FC166" s="38"/>
      <c r="FD166" s="38"/>
      <c r="FE166" s="38"/>
      <c r="FF166" s="38"/>
      <c r="FG166" s="38"/>
      <c r="FH166" s="38"/>
      <c r="FI166" s="38"/>
      <c r="FJ166" s="38"/>
      <c r="FK166" s="38"/>
      <c r="FL166" s="38"/>
      <c r="FM166" s="38"/>
      <c r="FN166" s="38"/>
      <c r="FO166" s="38"/>
      <c r="FP166" s="38"/>
      <c r="FQ166" s="38"/>
      <c r="FR166" s="38"/>
      <c r="FS166" s="38"/>
      <c r="FT166" s="38"/>
      <c r="FU166" s="38"/>
      <c r="FV166" s="38"/>
      <c r="FW166" s="38"/>
      <c r="FX166" s="38"/>
    </row>
    <row r="167" spans="1:180" ht="38.25" customHeight="1" outlineLevel="2" collapsed="1" x14ac:dyDescent="0.25">
      <c r="A167" s="58" t="s">
        <v>159</v>
      </c>
      <c r="B167" s="4" t="s">
        <v>74</v>
      </c>
      <c r="C167" s="4"/>
      <c r="D167" s="4"/>
      <c r="E167" s="4" t="s">
        <v>90</v>
      </c>
      <c r="F167" s="4" t="s">
        <v>85</v>
      </c>
      <c r="G167" s="4" t="s">
        <v>0</v>
      </c>
      <c r="H167" s="7">
        <v>80720</v>
      </c>
      <c r="I167" s="7" t="s">
        <v>12</v>
      </c>
      <c r="J167" s="5">
        <f t="shared" ref="J167:ET167" si="1982">J168</f>
        <v>11781024.359999999</v>
      </c>
      <c r="K167" s="5"/>
      <c r="L167" s="5"/>
      <c r="M167" s="5"/>
      <c r="N167" s="5"/>
      <c r="O167" s="5"/>
      <c r="P167" s="33">
        <f t="shared" si="1982"/>
        <v>183855.95</v>
      </c>
      <c r="Q167" s="33">
        <f t="shared" si="1982"/>
        <v>183855.95</v>
      </c>
      <c r="R167" s="33">
        <f t="shared" si="1982"/>
        <v>0</v>
      </c>
      <c r="S167" s="33">
        <f t="shared" si="1982"/>
        <v>11964880.310000001</v>
      </c>
      <c r="T167" s="33">
        <f t="shared" si="1982"/>
        <v>4352809.8499999996</v>
      </c>
      <c r="U167" s="33">
        <f t="shared" si="1982"/>
        <v>218277.17</v>
      </c>
      <c r="V167" s="33">
        <f t="shared" si="1982"/>
        <v>295054.52</v>
      </c>
      <c r="W167" s="33">
        <f t="shared" si="1982"/>
        <v>248427.73</v>
      </c>
      <c r="X167" s="33">
        <f t="shared" si="1982"/>
        <v>1981050.43</v>
      </c>
      <c r="Y167" s="33">
        <f t="shared" si="1982"/>
        <v>1610000</v>
      </c>
      <c r="Z167" s="33">
        <f t="shared" si="1982"/>
        <v>0</v>
      </c>
      <c r="AA167" s="33">
        <f t="shared" si="1982"/>
        <v>0</v>
      </c>
      <c r="AB167" s="33">
        <f t="shared" si="1982"/>
        <v>0</v>
      </c>
      <c r="AC167" s="5">
        <f t="shared" si="1982"/>
        <v>0</v>
      </c>
      <c r="AD167" s="33">
        <f t="shared" si="1982"/>
        <v>0</v>
      </c>
      <c r="AE167" s="33">
        <f t="shared" si="1982"/>
        <v>0</v>
      </c>
      <c r="AF167" s="33">
        <f t="shared" si="1982"/>
        <v>16317690.16</v>
      </c>
      <c r="AG167" s="5">
        <f t="shared" si="1982"/>
        <v>591812</v>
      </c>
      <c r="AH167" s="5">
        <f t="shared" si="1982"/>
        <v>591812</v>
      </c>
      <c r="AI167" s="5">
        <f t="shared" si="1982"/>
        <v>0</v>
      </c>
      <c r="AJ167" s="5">
        <f t="shared" si="1982"/>
        <v>0</v>
      </c>
      <c r="AK167" s="5">
        <f t="shared" si="1982"/>
        <v>0</v>
      </c>
      <c r="AL167" s="5">
        <f t="shared" si="1982"/>
        <v>0</v>
      </c>
      <c r="AM167" s="5">
        <f t="shared" si="1982"/>
        <v>0</v>
      </c>
      <c r="AN167" s="5">
        <f t="shared" si="1982"/>
        <v>0</v>
      </c>
      <c r="AO167" s="5">
        <f t="shared" si="1982"/>
        <v>0</v>
      </c>
      <c r="AP167" s="5">
        <f t="shared" si="1982"/>
        <v>0</v>
      </c>
      <c r="AQ167" s="5">
        <f t="shared" si="1982"/>
        <v>0</v>
      </c>
      <c r="AR167" s="5">
        <f t="shared" si="1982"/>
        <v>0</v>
      </c>
      <c r="AS167" s="5">
        <f t="shared" si="1982"/>
        <v>0</v>
      </c>
      <c r="AT167" s="5">
        <f t="shared" si="1982"/>
        <v>0</v>
      </c>
      <c r="AU167" s="5">
        <f t="shared" si="1982"/>
        <v>0</v>
      </c>
      <c r="AV167" s="33">
        <f t="shared" si="1982"/>
        <v>16909502.16</v>
      </c>
      <c r="AW167" s="5">
        <f t="shared" si="1982"/>
        <v>0</v>
      </c>
      <c r="AX167" s="5">
        <f t="shared" si="1982"/>
        <v>0</v>
      </c>
      <c r="AY167" s="5">
        <f t="shared" si="1982"/>
        <v>0</v>
      </c>
      <c r="AZ167" s="5">
        <f t="shared" si="1982"/>
        <v>0</v>
      </c>
      <c r="BA167" s="5">
        <f t="shared" si="1982"/>
        <v>0</v>
      </c>
      <c r="BB167" s="5">
        <f t="shared" si="1982"/>
        <v>0</v>
      </c>
      <c r="BC167" s="5">
        <f t="shared" si="1982"/>
        <v>0</v>
      </c>
      <c r="BD167" s="5">
        <f t="shared" si="1982"/>
        <v>0</v>
      </c>
      <c r="BE167" s="5">
        <f t="shared" si="1982"/>
        <v>0</v>
      </c>
      <c r="BF167" s="5">
        <f t="shared" si="1982"/>
        <v>0</v>
      </c>
      <c r="BG167" s="5">
        <f t="shared" si="1982"/>
        <v>0</v>
      </c>
      <c r="BH167" s="33">
        <f t="shared" si="1982"/>
        <v>16909502.16</v>
      </c>
      <c r="BI167" s="163">
        <f t="shared" si="1982"/>
        <v>0</v>
      </c>
      <c r="BJ167" s="33">
        <f t="shared" si="1982"/>
        <v>-74500</v>
      </c>
      <c r="BK167" s="33">
        <f t="shared" si="1982"/>
        <v>17000</v>
      </c>
      <c r="BL167" s="33">
        <f t="shared" si="1982"/>
        <v>44500</v>
      </c>
      <c r="BM167" s="33">
        <f t="shared" si="1982"/>
        <v>13000</v>
      </c>
      <c r="BN167" s="33">
        <f t="shared" si="1982"/>
        <v>0</v>
      </c>
      <c r="BO167" s="33">
        <f t="shared" si="1982"/>
        <v>0</v>
      </c>
      <c r="BP167" s="33">
        <f t="shared" si="1982"/>
        <v>0</v>
      </c>
      <c r="BQ167" s="33">
        <f t="shared" si="1982"/>
        <v>0</v>
      </c>
      <c r="BR167" s="33">
        <f t="shared" si="1982"/>
        <v>0</v>
      </c>
      <c r="BS167" s="33">
        <f t="shared" si="1982"/>
        <v>16909502.16</v>
      </c>
      <c r="BT167" s="298">
        <f t="shared" si="1982"/>
        <v>0</v>
      </c>
      <c r="BU167" s="5">
        <f t="shared" si="1982"/>
        <v>0</v>
      </c>
      <c r="BV167" s="5">
        <f t="shared" si="1982"/>
        <v>0</v>
      </c>
      <c r="BW167" s="5">
        <f t="shared" si="1982"/>
        <v>0</v>
      </c>
      <c r="BX167" s="5">
        <f t="shared" si="1982"/>
        <v>0</v>
      </c>
      <c r="BY167" s="5">
        <f t="shared" si="1982"/>
        <v>0</v>
      </c>
      <c r="BZ167" s="5">
        <f t="shared" si="1982"/>
        <v>0</v>
      </c>
      <c r="CA167" s="5">
        <f t="shared" si="1982"/>
        <v>0</v>
      </c>
      <c r="CB167" s="5">
        <f t="shared" si="1982"/>
        <v>0</v>
      </c>
      <c r="CC167" s="33">
        <f t="shared" si="1982"/>
        <v>16909502.16</v>
      </c>
      <c r="CD167" s="74">
        <f t="shared" si="1982"/>
        <v>0</v>
      </c>
      <c r="CE167" s="5">
        <f t="shared" si="1982"/>
        <v>0</v>
      </c>
      <c r="CF167" s="5">
        <f t="shared" si="1982"/>
        <v>0</v>
      </c>
      <c r="CG167" s="5">
        <f t="shared" si="1982"/>
        <v>0</v>
      </c>
      <c r="CH167" s="5">
        <f t="shared" si="1982"/>
        <v>0</v>
      </c>
      <c r="CI167" s="5">
        <f t="shared" si="1982"/>
        <v>0</v>
      </c>
      <c r="CJ167" s="5">
        <f t="shared" si="1982"/>
        <v>0</v>
      </c>
      <c r="CK167" s="5">
        <f t="shared" si="1982"/>
        <v>0</v>
      </c>
      <c r="CL167" s="5">
        <f t="shared" si="1982"/>
        <v>0</v>
      </c>
      <c r="CM167" s="5">
        <f t="shared" si="1982"/>
        <v>0</v>
      </c>
      <c r="CN167" s="5">
        <f t="shared" si="1982"/>
        <v>0</v>
      </c>
      <c r="CO167" s="74">
        <f t="shared" si="1982"/>
        <v>16909502.16</v>
      </c>
      <c r="CP167" s="33">
        <f t="shared" si="1982"/>
        <v>11777579.92</v>
      </c>
      <c r="CQ167" s="33"/>
      <c r="CR167" s="33"/>
      <c r="CS167" s="33"/>
      <c r="CT167" s="33"/>
      <c r="CU167" s="33"/>
      <c r="CV167" s="33">
        <f t="shared" si="1982"/>
        <v>0</v>
      </c>
      <c r="CW167" s="33">
        <f t="shared" si="1982"/>
        <v>0</v>
      </c>
      <c r="CX167" s="33">
        <f t="shared" si="1982"/>
        <v>0</v>
      </c>
      <c r="CY167" s="33">
        <f t="shared" si="1982"/>
        <v>11777579.92</v>
      </c>
      <c r="CZ167" s="33">
        <f t="shared" si="1982"/>
        <v>0</v>
      </c>
      <c r="DA167" s="33">
        <f t="shared" si="1982"/>
        <v>0</v>
      </c>
      <c r="DB167" s="33">
        <f t="shared" si="1982"/>
        <v>0</v>
      </c>
      <c r="DC167" s="33">
        <f t="shared" si="1552"/>
        <v>11777579.92</v>
      </c>
      <c r="DD167" s="33">
        <f t="shared" si="1982"/>
        <v>0</v>
      </c>
      <c r="DE167" s="33">
        <f t="shared" si="1554"/>
        <v>11777579.92</v>
      </c>
      <c r="DF167" s="33">
        <f t="shared" si="1982"/>
        <v>0</v>
      </c>
      <c r="DG167" s="33">
        <f t="shared" si="1556"/>
        <v>11777579.92</v>
      </c>
      <c r="DH167" s="299">
        <f t="shared" si="1982"/>
        <v>0</v>
      </c>
      <c r="DI167" s="33">
        <f t="shared" si="1982"/>
        <v>0</v>
      </c>
      <c r="DJ167" s="33">
        <f t="shared" si="1982"/>
        <v>11777579.92</v>
      </c>
      <c r="DK167" s="300">
        <f t="shared" si="1982"/>
        <v>0</v>
      </c>
      <c r="DL167" s="5">
        <f t="shared" si="1982"/>
        <v>0</v>
      </c>
      <c r="DM167" s="300">
        <f t="shared" si="1982"/>
        <v>11777579.92</v>
      </c>
      <c r="DN167" s="124">
        <f t="shared" si="1982"/>
        <v>0</v>
      </c>
      <c r="DO167" s="5">
        <f t="shared" si="1982"/>
        <v>0</v>
      </c>
      <c r="DP167" s="124">
        <f t="shared" si="1982"/>
        <v>11777579.92</v>
      </c>
      <c r="DQ167" s="33">
        <f t="shared" si="1982"/>
        <v>11987068.76</v>
      </c>
      <c r="DR167" s="33"/>
      <c r="DS167" s="33"/>
      <c r="DT167" s="33"/>
      <c r="DU167" s="33"/>
      <c r="DV167" s="33"/>
      <c r="DW167" s="33">
        <f t="shared" si="1982"/>
        <v>0</v>
      </c>
      <c r="DX167" s="33">
        <f t="shared" si="1982"/>
        <v>0</v>
      </c>
      <c r="DY167" s="33">
        <f t="shared" si="1982"/>
        <v>0</v>
      </c>
      <c r="DZ167" s="33">
        <f t="shared" si="1982"/>
        <v>11987068.76</v>
      </c>
      <c r="EA167" s="33">
        <f t="shared" si="1982"/>
        <v>0</v>
      </c>
      <c r="EB167" s="33">
        <f t="shared" si="1982"/>
        <v>0</v>
      </c>
      <c r="EC167" s="33">
        <f t="shared" si="1982"/>
        <v>0</v>
      </c>
      <c r="ED167" s="33">
        <f t="shared" si="1562"/>
        <v>11987068.76</v>
      </c>
      <c r="EE167" s="33">
        <f t="shared" si="1982"/>
        <v>0</v>
      </c>
      <c r="EF167" s="33">
        <f t="shared" si="1564"/>
        <v>11987068.76</v>
      </c>
      <c r="EG167" s="33">
        <f t="shared" si="1982"/>
        <v>0</v>
      </c>
      <c r="EH167" s="33">
        <f t="shared" si="1566"/>
        <v>11987068.76</v>
      </c>
      <c r="EI167" s="301">
        <f t="shared" si="1982"/>
        <v>0</v>
      </c>
      <c r="EJ167" s="5">
        <f t="shared" si="1982"/>
        <v>0</v>
      </c>
      <c r="EK167" s="33">
        <f t="shared" si="1982"/>
        <v>11987068.76</v>
      </c>
      <c r="EL167" s="124">
        <f t="shared" si="1982"/>
        <v>0</v>
      </c>
      <c r="EM167" s="5">
        <f t="shared" si="1982"/>
        <v>0</v>
      </c>
      <c r="EN167" s="124">
        <f t="shared" si="1982"/>
        <v>11987068.76</v>
      </c>
      <c r="EO167" s="302">
        <f t="shared" si="1982"/>
        <v>0</v>
      </c>
      <c r="EP167" s="5">
        <f t="shared" si="1982"/>
        <v>0</v>
      </c>
      <c r="EQ167" s="302">
        <f t="shared" si="1982"/>
        <v>11987068.76</v>
      </c>
      <c r="ER167" s="5">
        <f t="shared" si="1982"/>
        <v>8775928.3100000005</v>
      </c>
      <c r="ES167" s="196">
        <f t="shared" si="1571"/>
        <v>51.899389035590623</v>
      </c>
      <c r="ET167" s="5">
        <f t="shared" si="1982"/>
        <v>0</v>
      </c>
    </row>
    <row r="168" spans="1:180" ht="38.25" customHeight="1" outlineLevel="3" x14ac:dyDescent="0.25">
      <c r="A168" s="58" t="s">
        <v>160</v>
      </c>
      <c r="B168" s="4" t="s">
        <v>74</v>
      </c>
      <c r="C168" s="4"/>
      <c r="D168" s="4"/>
      <c r="E168" s="4" t="s">
        <v>90</v>
      </c>
      <c r="F168" s="4" t="s">
        <v>85</v>
      </c>
      <c r="G168" s="4" t="s">
        <v>0</v>
      </c>
      <c r="H168" s="7">
        <v>80720</v>
      </c>
      <c r="I168" s="7" t="s">
        <v>14</v>
      </c>
      <c r="J168" s="5">
        <f t="shared" ref="J168:CP168" si="1983">J169+J170</f>
        <v>11781024.359999999</v>
      </c>
      <c r="K168" s="5"/>
      <c r="L168" s="5"/>
      <c r="M168" s="5"/>
      <c r="N168" s="5"/>
      <c r="O168" s="5"/>
      <c r="P168" s="33">
        <f t="shared" ref="P168" si="1984">P169+P170</f>
        <v>183855.95</v>
      </c>
      <c r="Q168" s="33">
        <f t="shared" ref="Q168:CC168" si="1985">Q169+Q170</f>
        <v>183855.95</v>
      </c>
      <c r="R168" s="33">
        <f t="shared" si="1985"/>
        <v>0</v>
      </c>
      <c r="S168" s="33">
        <f t="shared" si="1985"/>
        <v>11964880.310000001</v>
      </c>
      <c r="T168" s="33">
        <f t="shared" si="1985"/>
        <v>4352809.8499999996</v>
      </c>
      <c r="U168" s="33">
        <f t="shared" si="1985"/>
        <v>218277.17</v>
      </c>
      <c r="V168" s="33">
        <f t="shared" si="1985"/>
        <v>295054.52</v>
      </c>
      <c r="W168" s="33">
        <f t="shared" ref="W168:AE168" si="1986">W169+W170</f>
        <v>248427.73</v>
      </c>
      <c r="X168" s="33">
        <f t="shared" si="1986"/>
        <v>1981050.43</v>
      </c>
      <c r="Y168" s="33">
        <f t="shared" si="1986"/>
        <v>1610000</v>
      </c>
      <c r="Z168" s="33">
        <f t="shared" ref="Z168:AA168" si="1987">Z169+Z170</f>
        <v>0</v>
      </c>
      <c r="AA168" s="33">
        <f t="shared" si="1987"/>
        <v>0</v>
      </c>
      <c r="AB168" s="33">
        <f t="shared" si="1986"/>
        <v>0</v>
      </c>
      <c r="AC168" s="5">
        <f t="shared" si="1986"/>
        <v>0</v>
      </c>
      <c r="AD168" s="33">
        <f t="shared" si="1986"/>
        <v>0</v>
      </c>
      <c r="AE168" s="33">
        <f t="shared" si="1986"/>
        <v>0</v>
      </c>
      <c r="AF168" s="33">
        <f t="shared" si="1985"/>
        <v>16317690.16</v>
      </c>
      <c r="AG168" s="5">
        <f t="shared" ref="AG168:AU168" si="1988">AG169+AG170</f>
        <v>591812</v>
      </c>
      <c r="AH168" s="5">
        <f t="shared" ref="AH168:AT168" si="1989">AH169+AH170</f>
        <v>591812</v>
      </c>
      <c r="AI168" s="5">
        <f t="shared" ref="AI168:AL168" si="1990">AI169+AI170</f>
        <v>0</v>
      </c>
      <c r="AJ168" s="5">
        <f t="shared" si="1990"/>
        <v>0</v>
      </c>
      <c r="AK168" s="5">
        <f t="shared" si="1990"/>
        <v>0</v>
      </c>
      <c r="AL168" s="5">
        <f t="shared" si="1990"/>
        <v>0</v>
      </c>
      <c r="AM168" s="5">
        <f t="shared" si="1989"/>
        <v>0</v>
      </c>
      <c r="AN168" s="5">
        <f t="shared" si="1989"/>
        <v>0</v>
      </c>
      <c r="AO168" s="5">
        <f t="shared" si="1989"/>
        <v>0</v>
      </c>
      <c r="AP168" s="5">
        <f t="shared" ref="AP168" si="1991">AP169+AP170</f>
        <v>0</v>
      </c>
      <c r="AQ168" s="5">
        <f t="shared" ref="AQ168:AS168" si="1992">AQ169+AQ170</f>
        <v>0</v>
      </c>
      <c r="AR168" s="5">
        <f t="shared" si="1992"/>
        <v>0</v>
      </c>
      <c r="AS168" s="5">
        <f t="shared" si="1992"/>
        <v>0</v>
      </c>
      <c r="AT168" s="5">
        <f t="shared" si="1989"/>
        <v>0</v>
      </c>
      <c r="AU168" s="5">
        <f t="shared" si="1988"/>
        <v>0</v>
      </c>
      <c r="AV168" s="33">
        <f t="shared" si="1985"/>
        <v>16909502.16</v>
      </c>
      <c r="AW168" s="5">
        <f t="shared" si="1985"/>
        <v>0</v>
      </c>
      <c r="AX168" s="5">
        <f t="shared" si="1985"/>
        <v>0</v>
      </c>
      <c r="AY168" s="5">
        <f t="shared" si="1985"/>
        <v>0</v>
      </c>
      <c r="AZ168" s="5">
        <f t="shared" ref="AZ168:BD168" si="1993">AZ169+AZ170</f>
        <v>0</v>
      </c>
      <c r="BA168" s="5">
        <f t="shared" si="1993"/>
        <v>0</v>
      </c>
      <c r="BB168" s="5">
        <f t="shared" si="1993"/>
        <v>0</v>
      </c>
      <c r="BC168" s="5">
        <f t="shared" si="1993"/>
        <v>0</v>
      </c>
      <c r="BD168" s="5">
        <f t="shared" si="1993"/>
        <v>0</v>
      </c>
      <c r="BE168" s="5">
        <f t="shared" ref="BE168:BG168" si="1994">BE169+BE170</f>
        <v>0</v>
      </c>
      <c r="BF168" s="5">
        <f t="shared" si="1994"/>
        <v>0</v>
      </c>
      <c r="BG168" s="5">
        <f t="shared" si="1994"/>
        <v>0</v>
      </c>
      <c r="BH168" s="33">
        <f t="shared" si="1985"/>
        <v>16909502.16</v>
      </c>
      <c r="BI168" s="163">
        <f t="shared" si="1985"/>
        <v>0</v>
      </c>
      <c r="BJ168" s="33">
        <f t="shared" si="1985"/>
        <v>-74500</v>
      </c>
      <c r="BK168" s="33">
        <f t="shared" si="1985"/>
        <v>17000</v>
      </c>
      <c r="BL168" s="33">
        <f t="shared" si="1985"/>
        <v>44500</v>
      </c>
      <c r="BM168" s="33">
        <f t="shared" ref="BM168:BO168" si="1995">BM169+BM170</f>
        <v>13000</v>
      </c>
      <c r="BN168" s="33">
        <f t="shared" si="1995"/>
        <v>0</v>
      </c>
      <c r="BO168" s="33">
        <f t="shared" si="1995"/>
        <v>0</v>
      </c>
      <c r="BP168" s="33">
        <f t="shared" si="1985"/>
        <v>0</v>
      </c>
      <c r="BQ168" s="33">
        <f t="shared" ref="BQ168:BR168" si="1996">BQ169+BQ170</f>
        <v>0</v>
      </c>
      <c r="BR168" s="33">
        <f t="shared" si="1996"/>
        <v>0</v>
      </c>
      <c r="BS168" s="33">
        <f t="shared" si="1985"/>
        <v>16909502.16</v>
      </c>
      <c r="BT168" s="298">
        <f t="shared" si="1985"/>
        <v>0</v>
      </c>
      <c r="BU168" s="5">
        <f t="shared" ref="BU168:BX168" si="1997">BU169+BU170</f>
        <v>0</v>
      </c>
      <c r="BV168" s="5">
        <f t="shared" si="1997"/>
        <v>0</v>
      </c>
      <c r="BW168" s="5">
        <f t="shared" si="1997"/>
        <v>0</v>
      </c>
      <c r="BX168" s="5">
        <f t="shared" si="1997"/>
        <v>0</v>
      </c>
      <c r="BY168" s="5">
        <f t="shared" si="1985"/>
        <v>0</v>
      </c>
      <c r="BZ168" s="5">
        <f t="shared" ref="BZ168:CB168" si="1998">BZ169+BZ170</f>
        <v>0</v>
      </c>
      <c r="CA168" s="5">
        <f t="shared" si="1998"/>
        <v>0</v>
      </c>
      <c r="CB168" s="5">
        <f t="shared" si="1998"/>
        <v>0</v>
      </c>
      <c r="CC168" s="33">
        <f t="shared" si="1985"/>
        <v>16909502.16</v>
      </c>
      <c r="CD168" s="74">
        <f t="shared" ref="CD168:CF168" si="1999">CD169+CD170</f>
        <v>0</v>
      </c>
      <c r="CE168" s="5">
        <f t="shared" si="1999"/>
        <v>0</v>
      </c>
      <c r="CF168" s="5">
        <f t="shared" si="1999"/>
        <v>0</v>
      </c>
      <c r="CG168" s="5">
        <f t="shared" ref="CG168:CI168" si="2000">CG169+CG170</f>
        <v>0</v>
      </c>
      <c r="CH168" s="5">
        <f t="shared" si="2000"/>
        <v>0</v>
      </c>
      <c r="CI168" s="5">
        <f t="shared" si="2000"/>
        <v>0</v>
      </c>
      <c r="CJ168" s="5">
        <f t="shared" ref="CJ168:CL168" si="2001">CJ169+CJ170</f>
        <v>0</v>
      </c>
      <c r="CK168" s="5">
        <f t="shared" si="2001"/>
        <v>0</v>
      </c>
      <c r="CL168" s="5">
        <f t="shared" si="2001"/>
        <v>0</v>
      </c>
      <c r="CM168" s="5">
        <f t="shared" ref="CM168:CO168" si="2002">CM169+CM170</f>
        <v>0</v>
      </c>
      <c r="CN168" s="5">
        <f t="shared" si="2002"/>
        <v>0</v>
      </c>
      <c r="CO168" s="74">
        <f t="shared" si="2002"/>
        <v>16909502.16</v>
      </c>
      <c r="CP168" s="33">
        <f t="shared" si="1983"/>
        <v>11777579.92</v>
      </c>
      <c r="CQ168" s="33"/>
      <c r="CR168" s="33"/>
      <c r="CS168" s="33"/>
      <c r="CT168" s="33"/>
      <c r="CU168" s="33"/>
      <c r="CV168" s="33">
        <f t="shared" ref="CV168:DB168" si="2003">CV169+CV170</f>
        <v>0</v>
      </c>
      <c r="CW168" s="33">
        <f t="shared" si="2003"/>
        <v>0</v>
      </c>
      <c r="CX168" s="33">
        <f t="shared" si="2003"/>
        <v>0</v>
      </c>
      <c r="CY168" s="33">
        <f t="shared" si="2003"/>
        <v>11777579.92</v>
      </c>
      <c r="CZ168" s="33">
        <f t="shared" si="2003"/>
        <v>0</v>
      </c>
      <c r="DA168" s="33">
        <f t="shared" si="2003"/>
        <v>0</v>
      </c>
      <c r="DB168" s="33">
        <f t="shared" si="2003"/>
        <v>0</v>
      </c>
      <c r="DC168" s="33">
        <f t="shared" si="1552"/>
        <v>11777579.92</v>
      </c>
      <c r="DD168" s="33">
        <f t="shared" ref="DD168" si="2004">DD169+DD170</f>
        <v>0</v>
      </c>
      <c r="DE168" s="33">
        <f t="shared" si="1554"/>
        <v>11777579.92</v>
      </c>
      <c r="DF168" s="33">
        <f t="shared" ref="DF168" si="2005">DF169+DF170</f>
        <v>0</v>
      </c>
      <c r="DG168" s="33">
        <f t="shared" si="1556"/>
        <v>11777579.92</v>
      </c>
      <c r="DH168" s="299">
        <f t="shared" ref="DH168" si="2006">DH169+DH170</f>
        <v>0</v>
      </c>
      <c r="DI168" s="33">
        <f t="shared" ref="DI168:DP168" si="2007">DI169+DI170</f>
        <v>0</v>
      </c>
      <c r="DJ168" s="33">
        <f t="shared" si="2007"/>
        <v>11777579.92</v>
      </c>
      <c r="DK168" s="300">
        <f t="shared" ref="DK168:DL168" si="2008">DK169+DK170</f>
        <v>0</v>
      </c>
      <c r="DL168" s="5">
        <f t="shared" si="2008"/>
        <v>0</v>
      </c>
      <c r="DM168" s="300">
        <f t="shared" si="2007"/>
        <v>11777579.92</v>
      </c>
      <c r="DN168" s="124">
        <f t="shared" si="2007"/>
        <v>0</v>
      </c>
      <c r="DO168" s="5">
        <f t="shared" si="2007"/>
        <v>0</v>
      </c>
      <c r="DP168" s="124">
        <f t="shared" si="2007"/>
        <v>11777579.92</v>
      </c>
      <c r="DQ168" s="33">
        <f t="shared" ref="DQ168" si="2009">DQ169+DQ170</f>
        <v>11987068.76</v>
      </c>
      <c r="DR168" s="33"/>
      <c r="DS168" s="33"/>
      <c r="DT168" s="33"/>
      <c r="DU168" s="33"/>
      <c r="DV168" s="33"/>
      <c r="DW168" s="33">
        <f t="shared" ref="DW168:EC168" si="2010">DW169+DW170</f>
        <v>0</v>
      </c>
      <c r="DX168" s="33">
        <f t="shared" si="2010"/>
        <v>0</v>
      </c>
      <c r="DY168" s="33">
        <f t="shared" si="2010"/>
        <v>0</v>
      </c>
      <c r="DZ168" s="33">
        <f t="shared" si="2010"/>
        <v>11987068.76</v>
      </c>
      <c r="EA168" s="33">
        <f t="shared" si="2010"/>
        <v>0</v>
      </c>
      <c r="EB168" s="33">
        <f t="shared" si="2010"/>
        <v>0</v>
      </c>
      <c r="EC168" s="33">
        <f t="shared" si="2010"/>
        <v>0</v>
      </c>
      <c r="ED168" s="33">
        <f t="shared" si="1562"/>
        <v>11987068.76</v>
      </c>
      <c r="EE168" s="33">
        <f t="shared" ref="EE168" si="2011">EE169+EE170</f>
        <v>0</v>
      </c>
      <c r="EF168" s="33">
        <f t="shared" si="1564"/>
        <v>11987068.76</v>
      </c>
      <c r="EG168" s="33">
        <f t="shared" ref="EG168" si="2012">EG169+EG170</f>
        <v>0</v>
      </c>
      <c r="EH168" s="33">
        <f t="shared" si="1566"/>
        <v>11987068.76</v>
      </c>
      <c r="EI168" s="301">
        <f>EI169+EI170</f>
        <v>0</v>
      </c>
      <c r="EJ168" s="5">
        <f t="shared" ref="EJ168" si="2013">EJ169+EJ170</f>
        <v>0</v>
      </c>
      <c r="EK168" s="33">
        <f t="shared" ref="EK168" si="2014">EK169+EK170</f>
        <v>11987068.76</v>
      </c>
      <c r="EL168" s="124">
        <f t="shared" ref="EL168:ER168" si="2015">EL169+EL170</f>
        <v>0</v>
      </c>
      <c r="EM168" s="5">
        <f t="shared" si="2015"/>
        <v>0</v>
      </c>
      <c r="EN168" s="124">
        <f t="shared" ref="EN168:EQ168" si="2016">EN169+EN170</f>
        <v>11987068.76</v>
      </c>
      <c r="EO168" s="302">
        <f t="shared" si="2016"/>
        <v>0</v>
      </c>
      <c r="EP168" s="5">
        <f t="shared" si="2016"/>
        <v>0</v>
      </c>
      <c r="EQ168" s="302">
        <f t="shared" si="2016"/>
        <v>11987068.76</v>
      </c>
      <c r="ER168" s="5">
        <f t="shared" si="2015"/>
        <v>8775928.3100000005</v>
      </c>
      <c r="ES168" s="196">
        <f t="shared" si="1571"/>
        <v>51.899389035590623</v>
      </c>
      <c r="ET168" s="5">
        <f t="shared" ref="ET168" si="2017">ET169+ET170</f>
        <v>0</v>
      </c>
    </row>
    <row r="169" spans="1:180" s="40" customFormat="1" ht="25.5" hidden="1" customHeight="1" outlineLevel="4" x14ac:dyDescent="0.25">
      <c r="A169" s="70" t="s">
        <v>161</v>
      </c>
      <c r="B169" s="71" t="s">
        <v>74</v>
      </c>
      <c r="C169" s="4"/>
      <c r="D169" s="4"/>
      <c r="E169" s="71" t="s">
        <v>90</v>
      </c>
      <c r="F169" s="71" t="s">
        <v>85</v>
      </c>
      <c r="G169" s="71" t="s">
        <v>0</v>
      </c>
      <c r="H169" s="72">
        <v>80720</v>
      </c>
      <c r="I169" s="72" t="s">
        <v>16</v>
      </c>
      <c r="J169" s="5">
        <f>K169+L169</f>
        <v>7168937.0200000005</v>
      </c>
      <c r="K169" s="5">
        <v>2202926.2000000002</v>
      </c>
      <c r="L169" s="5">
        <v>4966010.82</v>
      </c>
      <c r="M169" s="5"/>
      <c r="N169" s="5"/>
      <c r="O169" s="5"/>
      <c r="P169" s="35">
        <f t="shared" ref="P169:P170" si="2018">Q169</f>
        <v>183855.95</v>
      </c>
      <c r="Q169" s="35">
        <v>183855.95</v>
      </c>
      <c r="R169" s="33"/>
      <c r="S169" s="35">
        <f t="shared" ref="S169:S170" si="2019">J169+P169</f>
        <v>7352792.9700000007</v>
      </c>
      <c r="T169" s="43">
        <f>SUM(U169:AE169)</f>
        <v>4352809.8499999996</v>
      </c>
      <c r="U169" s="35">
        <v>218277.17</v>
      </c>
      <c r="V169" s="35">
        <v>295054.52</v>
      </c>
      <c r="W169" s="35">
        <v>248427.73</v>
      </c>
      <c r="X169" s="33">
        <v>1981050.43</v>
      </c>
      <c r="Y169" s="33">
        <v>1610000</v>
      </c>
      <c r="Z169" s="33"/>
      <c r="AA169" s="33"/>
      <c r="AB169" s="33"/>
      <c r="AC169" s="5"/>
      <c r="AD169" s="33"/>
      <c r="AE169" s="35"/>
      <c r="AF169" s="43">
        <f>T169+S169</f>
        <v>11705602.82</v>
      </c>
      <c r="AG169" s="43">
        <f t="shared" ref="AG169:AG170" si="2020">SUM(AH169:AU169)</f>
        <v>591812</v>
      </c>
      <c r="AH169" s="8">
        <v>591812</v>
      </c>
      <c r="AI169" s="8"/>
      <c r="AJ169" s="8"/>
      <c r="AK169" s="8"/>
      <c r="AL169" s="8"/>
      <c r="AM169" s="8"/>
      <c r="AN169" s="8"/>
      <c r="AO169" s="8"/>
      <c r="AP169" s="8"/>
      <c r="AQ169" s="8"/>
      <c r="AR169" s="8"/>
      <c r="AS169" s="8"/>
      <c r="AT169" s="8"/>
      <c r="AU169" s="8"/>
      <c r="AV169" s="43">
        <f t="shared" ref="AV169:AV170" si="2021">AF169+AG169</f>
        <v>12297414.82</v>
      </c>
      <c r="AW169" s="37">
        <f t="shared" ref="AW169:AW170" si="2022">SUM(AX169:BG169)</f>
        <v>0</v>
      </c>
      <c r="AX169" s="8"/>
      <c r="AY169" s="8"/>
      <c r="AZ169" s="8"/>
      <c r="BA169" s="8"/>
      <c r="BB169" s="8"/>
      <c r="BC169" s="8"/>
      <c r="BD169" s="8"/>
      <c r="BE169" s="8"/>
      <c r="BF169" s="8"/>
      <c r="BG169" s="8"/>
      <c r="BH169" s="43">
        <f t="shared" ref="BH169:BH170" si="2023">AV169+AW169</f>
        <v>12297414.82</v>
      </c>
      <c r="BI169" s="165">
        <f t="shared" ref="BI169:BI170" si="2024">SUM(BJ169:BR169)</f>
        <v>0</v>
      </c>
      <c r="BJ169" s="35">
        <v>-74500</v>
      </c>
      <c r="BK169" s="35">
        <v>17000</v>
      </c>
      <c r="BL169" s="35">
        <v>44500</v>
      </c>
      <c r="BM169" s="35">
        <v>13000</v>
      </c>
      <c r="BN169" s="35"/>
      <c r="BO169" s="35"/>
      <c r="BP169" s="35"/>
      <c r="BQ169" s="35"/>
      <c r="BR169" s="35"/>
      <c r="BS169" s="43">
        <f t="shared" ref="BS169:BS170" si="2025">BH169+BI169</f>
        <v>12297414.82</v>
      </c>
      <c r="BT169" s="181">
        <f t="shared" ref="BT169:BT170" si="2026">SUM(BU169:CB169)</f>
        <v>0</v>
      </c>
      <c r="BU169" s="19"/>
      <c r="BV169" s="19"/>
      <c r="BW169" s="19"/>
      <c r="BX169" s="19"/>
      <c r="BY169" s="19"/>
      <c r="BZ169" s="19"/>
      <c r="CA169" s="19"/>
      <c r="CB169" s="19"/>
      <c r="CC169" s="43">
        <f t="shared" ref="CC169:CC170" si="2027">BS169+BT169</f>
        <v>12297414.82</v>
      </c>
      <c r="CD169" s="310">
        <f t="shared" ref="CD169:CD170" si="2028">CE169+CF169+CG169+CH169+CI169+CJ169+CK169+CL169+CM169+CN169</f>
        <v>0</v>
      </c>
      <c r="CE169" s="39"/>
      <c r="CF169" s="39"/>
      <c r="CG169" s="39"/>
      <c r="CH169" s="39"/>
      <c r="CI169" s="39"/>
      <c r="CJ169" s="39"/>
      <c r="CK169" s="39"/>
      <c r="CL169" s="39"/>
      <c r="CM169" s="39"/>
      <c r="CN169" s="39"/>
      <c r="CO169" s="310">
        <f t="shared" ref="CO169:CO170" si="2029">CC169+CD169</f>
        <v>12297414.82</v>
      </c>
      <c r="CP169" s="33">
        <f>CQ169+CR169</f>
        <v>6981009.0700000003</v>
      </c>
      <c r="CQ169" s="33">
        <v>2014998.25</v>
      </c>
      <c r="CR169" s="33">
        <v>4966010.82</v>
      </c>
      <c r="CS169" s="33"/>
      <c r="CT169" s="33"/>
      <c r="CU169" s="33"/>
      <c r="CV169" s="35">
        <f t="shared" ref="CV169:CV170" si="2030">CW169+CX169</f>
        <v>0</v>
      </c>
      <c r="CW169" s="35"/>
      <c r="CX169" s="35"/>
      <c r="CY169" s="35">
        <f t="shared" ref="CY169:CY170" si="2031">CP169+CV169</f>
        <v>6981009.0700000003</v>
      </c>
      <c r="CZ169" s="33"/>
      <c r="DA169" s="33"/>
      <c r="DB169" s="33"/>
      <c r="DC169" s="33">
        <f t="shared" si="1552"/>
        <v>6981009.0700000003</v>
      </c>
      <c r="DD169" s="33"/>
      <c r="DE169" s="33">
        <f t="shared" si="1554"/>
        <v>6981009.0700000003</v>
      </c>
      <c r="DF169" s="33"/>
      <c r="DG169" s="33">
        <f t="shared" si="1556"/>
        <v>6981009.0700000003</v>
      </c>
      <c r="DH169" s="311">
        <f t="shared" ref="DH169:DH170" si="2032">DI169</f>
        <v>0</v>
      </c>
      <c r="DI169" s="35"/>
      <c r="DJ169" s="43">
        <f t="shared" ref="DJ169:DJ170" si="2033">DG169+DH169</f>
        <v>6981009.0700000003</v>
      </c>
      <c r="DK169" s="312">
        <f t="shared" ref="DK169:DK170" si="2034">DL169</f>
        <v>0</v>
      </c>
      <c r="DL169" s="39"/>
      <c r="DM169" s="312">
        <f t="shared" ref="DM169:DM170" si="2035">DJ169+DK169</f>
        <v>6981009.0700000003</v>
      </c>
      <c r="DN169" s="311">
        <f t="shared" ref="DN169:DN170" si="2036">DO169</f>
        <v>0</v>
      </c>
      <c r="DO169" s="39">
        <v>0</v>
      </c>
      <c r="DP169" s="311">
        <f t="shared" ref="DP169:DP170" si="2037">DM169+DN169</f>
        <v>6981009.0700000003</v>
      </c>
      <c r="DQ169" s="33">
        <f>DR169+DS169</f>
        <v>6998635.0899999999</v>
      </c>
      <c r="DR169" s="33">
        <v>2032624.27</v>
      </c>
      <c r="DS169" s="33">
        <v>4966010.82</v>
      </c>
      <c r="DT169" s="33"/>
      <c r="DU169" s="33"/>
      <c r="DV169" s="33"/>
      <c r="DW169" s="35">
        <f t="shared" ref="DW169:DW170" si="2038">DX169+DY169</f>
        <v>0</v>
      </c>
      <c r="DX169" s="35"/>
      <c r="DY169" s="35"/>
      <c r="DZ169" s="43">
        <f t="shared" ref="DZ169:DZ170" si="2039">DQ169+DW169</f>
        <v>6998635.0899999999</v>
      </c>
      <c r="EA169" s="33"/>
      <c r="EB169" s="33"/>
      <c r="EC169" s="33"/>
      <c r="ED169" s="33">
        <f t="shared" si="1562"/>
        <v>6998635.0899999999</v>
      </c>
      <c r="EE169" s="33"/>
      <c r="EF169" s="33">
        <f t="shared" si="1564"/>
        <v>6998635.0899999999</v>
      </c>
      <c r="EG169" s="33"/>
      <c r="EH169" s="33">
        <f t="shared" si="1566"/>
        <v>6998635.0899999999</v>
      </c>
      <c r="EI169" s="313">
        <f t="shared" ref="EI169:EI170" si="2040">EJ169</f>
        <v>0</v>
      </c>
      <c r="EJ169" s="8">
        <v>0</v>
      </c>
      <c r="EK169" s="43">
        <f t="shared" ref="EK169:EK170" si="2041">EH169+EI169</f>
        <v>6998635.0899999999</v>
      </c>
      <c r="EL169" s="311">
        <f t="shared" ref="EL169:EL170" si="2042">EM169</f>
        <v>0</v>
      </c>
      <c r="EM169" s="39"/>
      <c r="EN169" s="311">
        <f t="shared" ref="EN169:EN170" si="2043">EK169+EL169</f>
        <v>6998635.0899999999</v>
      </c>
      <c r="EO169" s="314">
        <f t="shared" ref="EO169:EO170" si="2044">EP169</f>
        <v>0</v>
      </c>
      <c r="EP169" s="39"/>
      <c r="EQ169" s="314">
        <f t="shared" ref="EQ169:EQ170" si="2045">EN169+EO169</f>
        <v>6998635.0899999999</v>
      </c>
      <c r="ER169" s="5">
        <f>EU169+EV169</f>
        <v>6423551.1400000006</v>
      </c>
      <c r="ES169" s="196">
        <f t="shared" si="1571"/>
        <v>52.234971610073735</v>
      </c>
      <c r="ET169" s="21"/>
      <c r="EU169" s="197">
        <v>1574941.4</v>
      </c>
      <c r="EV169" s="197">
        <v>4848609.74</v>
      </c>
      <c r="EW169" s="38"/>
      <c r="EX169" s="38"/>
      <c r="EY169" s="38"/>
      <c r="EZ169" s="38"/>
      <c r="FA169" s="38"/>
      <c r="FB169" s="38"/>
      <c r="FC169" s="38"/>
      <c r="FD169" s="38"/>
      <c r="FE169" s="38"/>
      <c r="FF169" s="38"/>
      <c r="FG169" s="38"/>
      <c r="FH169" s="38"/>
      <c r="FI169" s="38"/>
      <c r="FJ169" s="38"/>
      <c r="FK169" s="38"/>
      <c r="FL169" s="38"/>
      <c r="FM169" s="38"/>
      <c r="FN169" s="38"/>
      <c r="FO169" s="38"/>
      <c r="FP169" s="38"/>
      <c r="FQ169" s="38"/>
      <c r="FR169" s="38"/>
      <c r="FS169" s="38"/>
      <c r="FT169" s="38"/>
      <c r="FU169" s="38"/>
      <c r="FV169" s="38"/>
      <c r="FW169" s="38"/>
      <c r="FX169" s="38"/>
    </row>
    <row r="170" spans="1:180" s="40" customFormat="1" ht="25.5" hidden="1" customHeight="1" outlineLevel="4" x14ac:dyDescent="0.25">
      <c r="A170" s="70" t="s">
        <v>203</v>
      </c>
      <c r="B170" s="71" t="s">
        <v>74</v>
      </c>
      <c r="C170" s="4"/>
      <c r="D170" s="4"/>
      <c r="E170" s="71" t="s">
        <v>90</v>
      </c>
      <c r="F170" s="71" t="s">
        <v>85</v>
      </c>
      <c r="G170" s="71" t="s">
        <v>0</v>
      </c>
      <c r="H170" s="72">
        <v>80720</v>
      </c>
      <c r="I170" s="72" t="s">
        <v>32</v>
      </c>
      <c r="J170" s="5">
        <f>K170+L170</f>
        <v>4612087.34</v>
      </c>
      <c r="K170" s="8">
        <v>4612087.34</v>
      </c>
      <c r="L170" s="8"/>
      <c r="M170" s="8"/>
      <c r="N170" s="8"/>
      <c r="O170" s="8"/>
      <c r="P170" s="35">
        <f t="shared" si="2018"/>
        <v>0</v>
      </c>
      <c r="Q170" s="35"/>
      <c r="R170" s="35"/>
      <c r="S170" s="35">
        <f t="shared" si="2019"/>
        <v>4612087.34</v>
      </c>
      <c r="T170" s="43">
        <f>SUM(U170:AE170)</f>
        <v>0</v>
      </c>
      <c r="U170" s="35"/>
      <c r="V170" s="35"/>
      <c r="W170" s="35"/>
      <c r="X170" s="35"/>
      <c r="Y170" s="35"/>
      <c r="Z170" s="35"/>
      <c r="AA170" s="35"/>
      <c r="AB170" s="35"/>
      <c r="AC170" s="8"/>
      <c r="AD170" s="35"/>
      <c r="AE170" s="35"/>
      <c r="AF170" s="43">
        <f>T170+S170</f>
        <v>4612087.34</v>
      </c>
      <c r="AG170" s="43">
        <f t="shared" si="2020"/>
        <v>0</v>
      </c>
      <c r="AH170" s="8"/>
      <c r="AI170" s="8"/>
      <c r="AJ170" s="8"/>
      <c r="AK170" s="8"/>
      <c r="AL170" s="8"/>
      <c r="AM170" s="8"/>
      <c r="AN170" s="8"/>
      <c r="AO170" s="8"/>
      <c r="AP170" s="8"/>
      <c r="AQ170" s="8"/>
      <c r="AR170" s="8"/>
      <c r="AS170" s="8"/>
      <c r="AT170" s="8"/>
      <c r="AU170" s="8"/>
      <c r="AV170" s="43">
        <f t="shared" si="2021"/>
        <v>4612087.34</v>
      </c>
      <c r="AW170" s="37">
        <f t="shared" si="2022"/>
        <v>0</v>
      </c>
      <c r="AX170" s="8"/>
      <c r="AY170" s="8"/>
      <c r="AZ170" s="8"/>
      <c r="BA170" s="8"/>
      <c r="BB170" s="8"/>
      <c r="BC170" s="8"/>
      <c r="BD170" s="8"/>
      <c r="BE170" s="8"/>
      <c r="BF170" s="8"/>
      <c r="BG170" s="8"/>
      <c r="BH170" s="43">
        <f t="shared" si="2023"/>
        <v>4612087.34</v>
      </c>
      <c r="BI170" s="165">
        <f t="shared" si="2024"/>
        <v>0</v>
      </c>
      <c r="BJ170" s="35"/>
      <c r="BK170" s="35"/>
      <c r="BL170" s="35"/>
      <c r="BM170" s="35"/>
      <c r="BN170" s="35"/>
      <c r="BO170" s="35"/>
      <c r="BP170" s="35"/>
      <c r="BQ170" s="35"/>
      <c r="BR170" s="35"/>
      <c r="BS170" s="43">
        <f t="shared" si="2025"/>
        <v>4612087.34</v>
      </c>
      <c r="BT170" s="181">
        <f t="shared" si="2026"/>
        <v>0</v>
      </c>
      <c r="BU170" s="19"/>
      <c r="BV170" s="19"/>
      <c r="BW170" s="19"/>
      <c r="BX170" s="19"/>
      <c r="BY170" s="19"/>
      <c r="BZ170" s="19"/>
      <c r="CA170" s="19"/>
      <c r="CB170" s="19"/>
      <c r="CC170" s="43">
        <f t="shared" si="2027"/>
        <v>4612087.34</v>
      </c>
      <c r="CD170" s="310">
        <f t="shared" si="2028"/>
        <v>0</v>
      </c>
      <c r="CE170" s="39"/>
      <c r="CF170" s="39"/>
      <c r="CG170" s="39"/>
      <c r="CH170" s="39"/>
      <c r="CI170" s="39"/>
      <c r="CJ170" s="39"/>
      <c r="CK170" s="39"/>
      <c r="CL170" s="39"/>
      <c r="CM170" s="39"/>
      <c r="CN170" s="39"/>
      <c r="CO170" s="310">
        <f t="shared" si="2029"/>
        <v>4612087.34</v>
      </c>
      <c r="CP170" s="33">
        <f>CQ170+CR170</f>
        <v>4796570.8499999996</v>
      </c>
      <c r="CQ170" s="35">
        <v>4796570.8499999996</v>
      </c>
      <c r="CR170" s="35"/>
      <c r="CS170" s="35"/>
      <c r="CT170" s="35"/>
      <c r="CU170" s="35"/>
      <c r="CV170" s="35">
        <f t="shared" si="2030"/>
        <v>0</v>
      </c>
      <c r="CW170" s="35"/>
      <c r="CX170" s="35"/>
      <c r="CY170" s="35">
        <f t="shared" si="2031"/>
        <v>4796570.8499999996</v>
      </c>
      <c r="CZ170" s="35"/>
      <c r="DA170" s="35"/>
      <c r="DB170" s="35"/>
      <c r="DC170" s="33">
        <f t="shared" si="1552"/>
        <v>4796570.8499999996</v>
      </c>
      <c r="DD170" s="35"/>
      <c r="DE170" s="33">
        <f t="shared" si="1554"/>
        <v>4796570.8499999996</v>
      </c>
      <c r="DF170" s="35"/>
      <c r="DG170" s="33">
        <f t="shared" si="1556"/>
        <v>4796570.8499999996</v>
      </c>
      <c r="DH170" s="311">
        <f t="shared" si="2032"/>
        <v>0</v>
      </c>
      <c r="DI170" s="35"/>
      <c r="DJ170" s="43">
        <f t="shared" si="2033"/>
        <v>4796570.8499999996</v>
      </c>
      <c r="DK170" s="312">
        <f t="shared" si="2034"/>
        <v>0</v>
      </c>
      <c r="DL170" s="39"/>
      <c r="DM170" s="312">
        <f t="shared" si="2035"/>
        <v>4796570.8499999996</v>
      </c>
      <c r="DN170" s="311">
        <f t="shared" si="2036"/>
        <v>0</v>
      </c>
      <c r="DO170" s="39">
        <v>0</v>
      </c>
      <c r="DP170" s="311">
        <f t="shared" si="2037"/>
        <v>4796570.8499999996</v>
      </c>
      <c r="DQ170" s="33">
        <f>DR170+DS170</f>
        <v>4988433.67</v>
      </c>
      <c r="DR170" s="35">
        <v>4988433.67</v>
      </c>
      <c r="DS170" s="35"/>
      <c r="DT170" s="35"/>
      <c r="DU170" s="35"/>
      <c r="DV170" s="35"/>
      <c r="DW170" s="35">
        <f t="shared" si="2038"/>
        <v>0</v>
      </c>
      <c r="DX170" s="35"/>
      <c r="DY170" s="35"/>
      <c r="DZ170" s="43">
        <f t="shared" si="2039"/>
        <v>4988433.67</v>
      </c>
      <c r="EA170" s="35"/>
      <c r="EB170" s="35"/>
      <c r="EC170" s="35"/>
      <c r="ED170" s="33">
        <f t="shared" si="1562"/>
        <v>4988433.67</v>
      </c>
      <c r="EE170" s="35"/>
      <c r="EF170" s="33">
        <f t="shared" si="1564"/>
        <v>4988433.67</v>
      </c>
      <c r="EG170" s="35"/>
      <c r="EH170" s="33">
        <f t="shared" si="1566"/>
        <v>4988433.67</v>
      </c>
      <c r="EI170" s="313">
        <f t="shared" si="2040"/>
        <v>0</v>
      </c>
      <c r="EJ170" s="8">
        <v>0</v>
      </c>
      <c r="EK170" s="43">
        <f t="shared" si="2041"/>
        <v>4988433.67</v>
      </c>
      <c r="EL170" s="311">
        <f t="shared" si="2042"/>
        <v>0</v>
      </c>
      <c r="EM170" s="39"/>
      <c r="EN170" s="311">
        <f t="shared" si="2043"/>
        <v>4988433.67</v>
      </c>
      <c r="EO170" s="314">
        <f t="shared" si="2044"/>
        <v>0</v>
      </c>
      <c r="EP170" s="39"/>
      <c r="EQ170" s="314">
        <f t="shared" si="2045"/>
        <v>4988433.67</v>
      </c>
      <c r="ER170" s="8">
        <v>2352377.17</v>
      </c>
      <c r="ES170" s="196">
        <f t="shared" si="1571"/>
        <v>51.004610203240432</v>
      </c>
      <c r="ET170" s="19"/>
      <c r="EU170" s="197"/>
      <c r="EV170" s="197"/>
      <c r="EW170" s="38"/>
      <c r="EX170" s="38"/>
      <c r="EY170" s="38"/>
      <c r="EZ170" s="38"/>
      <c r="FA170" s="38"/>
      <c r="FB170" s="38"/>
      <c r="FC170" s="38"/>
      <c r="FD170" s="38"/>
      <c r="FE170" s="38"/>
      <c r="FF170" s="38"/>
      <c r="FG170" s="38"/>
      <c r="FH170" s="38"/>
      <c r="FI170" s="38"/>
      <c r="FJ170" s="38"/>
      <c r="FK170" s="38"/>
      <c r="FL170" s="38"/>
      <c r="FM170" s="38"/>
      <c r="FN170" s="38"/>
      <c r="FO170" s="38"/>
      <c r="FP170" s="38"/>
      <c r="FQ170" s="38"/>
      <c r="FR170" s="38"/>
      <c r="FS170" s="38"/>
      <c r="FT170" s="38"/>
      <c r="FU170" s="38"/>
      <c r="FV170" s="38"/>
      <c r="FW170" s="38"/>
      <c r="FX170" s="38"/>
    </row>
    <row r="171" spans="1:180" ht="33" customHeight="1" outlineLevel="4" x14ac:dyDescent="0.25">
      <c r="A171" s="58" t="s">
        <v>184</v>
      </c>
      <c r="B171" s="4" t="s">
        <v>74</v>
      </c>
      <c r="C171" s="4"/>
      <c r="D171" s="4"/>
      <c r="E171" s="4" t="s">
        <v>90</v>
      </c>
      <c r="F171" s="4" t="s">
        <v>85</v>
      </c>
      <c r="G171" s="4" t="s">
        <v>0</v>
      </c>
      <c r="H171" s="7">
        <v>80720</v>
      </c>
      <c r="I171" s="7" t="s">
        <v>19</v>
      </c>
      <c r="J171" s="5">
        <f t="shared" ref="J171:ET171" si="2046">J172</f>
        <v>230138.84</v>
      </c>
      <c r="K171" s="5"/>
      <c r="L171" s="5"/>
      <c r="M171" s="5"/>
      <c r="N171" s="5"/>
      <c r="O171" s="5"/>
      <c r="P171" s="33">
        <f t="shared" si="2046"/>
        <v>0</v>
      </c>
      <c r="Q171" s="33">
        <f t="shared" si="2046"/>
        <v>0</v>
      </c>
      <c r="R171" s="33">
        <f t="shared" si="2046"/>
        <v>0</v>
      </c>
      <c r="S171" s="33">
        <f t="shared" si="2046"/>
        <v>230138.84</v>
      </c>
      <c r="T171" s="33">
        <f t="shared" si="2046"/>
        <v>0</v>
      </c>
      <c r="U171" s="33">
        <f t="shared" si="2046"/>
        <v>0</v>
      </c>
      <c r="V171" s="33">
        <f t="shared" si="2046"/>
        <v>0</v>
      </c>
      <c r="W171" s="33">
        <f t="shared" si="2046"/>
        <v>0</v>
      </c>
      <c r="X171" s="33">
        <f t="shared" si="2046"/>
        <v>0</v>
      </c>
      <c r="Y171" s="33">
        <f t="shared" si="2046"/>
        <v>0</v>
      </c>
      <c r="Z171" s="33">
        <f t="shared" si="2046"/>
        <v>0</v>
      </c>
      <c r="AA171" s="33">
        <f t="shared" si="2046"/>
        <v>0</v>
      </c>
      <c r="AB171" s="33">
        <f t="shared" si="2046"/>
        <v>0</v>
      </c>
      <c r="AC171" s="5">
        <f t="shared" si="2046"/>
        <v>0</v>
      </c>
      <c r="AD171" s="33">
        <f t="shared" si="2046"/>
        <v>0</v>
      </c>
      <c r="AE171" s="33">
        <f t="shared" si="2046"/>
        <v>0</v>
      </c>
      <c r="AF171" s="33">
        <f t="shared" si="2046"/>
        <v>230138.84</v>
      </c>
      <c r="AG171" s="5">
        <f t="shared" si="2046"/>
        <v>0</v>
      </c>
      <c r="AH171" s="5">
        <f t="shared" si="2046"/>
        <v>0</v>
      </c>
      <c r="AI171" s="5">
        <f t="shared" si="2046"/>
        <v>0</v>
      </c>
      <c r="AJ171" s="5">
        <f t="shared" si="2046"/>
        <v>0</v>
      </c>
      <c r="AK171" s="5">
        <f t="shared" si="2046"/>
        <v>0</v>
      </c>
      <c r="AL171" s="5">
        <f t="shared" si="2046"/>
        <v>0</v>
      </c>
      <c r="AM171" s="5">
        <f t="shared" si="2046"/>
        <v>0</v>
      </c>
      <c r="AN171" s="5">
        <f t="shared" si="2046"/>
        <v>0</v>
      </c>
      <c r="AO171" s="5">
        <f t="shared" si="2046"/>
        <v>0</v>
      </c>
      <c r="AP171" s="5">
        <f t="shared" si="2046"/>
        <v>0</v>
      </c>
      <c r="AQ171" s="5">
        <f t="shared" si="2046"/>
        <v>0</v>
      </c>
      <c r="AR171" s="5">
        <f t="shared" si="2046"/>
        <v>0</v>
      </c>
      <c r="AS171" s="5">
        <f t="shared" si="2046"/>
        <v>0</v>
      </c>
      <c r="AT171" s="5">
        <f t="shared" si="2046"/>
        <v>0</v>
      </c>
      <c r="AU171" s="5">
        <f t="shared" si="2046"/>
        <v>0</v>
      </c>
      <c r="AV171" s="33">
        <f t="shared" si="2046"/>
        <v>230138.84</v>
      </c>
      <c r="AW171" s="5">
        <f t="shared" si="2046"/>
        <v>0</v>
      </c>
      <c r="AX171" s="5">
        <f t="shared" si="2046"/>
        <v>0</v>
      </c>
      <c r="AY171" s="5">
        <f t="shared" si="2046"/>
        <v>0</v>
      </c>
      <c r="AZ171" s="5">
        <f t="shared" si="2046"/>
        <v>0</v>
      </c>
      <c r="BA171" s="5">
        <f t="shared" si="2046"/>
        <v>0</v>
      </c>
      <c r="BB171" s="5">
        <f t="shared" si="2046"/>
        <v>0</v>
      </c>
      <c r="BC171" s="5">
        <f t="shared" si="2046"/>
        <v>0</v>
      </c>
      <c r="BD171" s="5">
        <f t="shared" si="2046"/>
        <v>0</v>
      </c>
      <c r="BE171" s="5">
        <f t="shared" si="2046"/>
        <v>0</v>
      </c>
      <c r="BF171" s="5">
        <f t="shared" si="2046"/>
        <v>0</v>
      </c>
      <c r="BG171" s="5">
        <f t="shared" si="2046"/>
        <v>0</v>
      </c>
      <c r="BH171" s="33">
        <f t="shared" si="2046"/>
        <v>230138.84</v>
      </c>
      <c r="BI171" s="163">
        <f t="shared" si="2046"/>
        <v>0</v>
      </c>
      <c r="BJ171" s="33">
        <f t="shared" si="2046"/>
        <v>0</v>
      </c>
      <c r="BK171" s="33">
        <f t="shared" si="2046"/>
        <v>0</v>
      </c>
      <c r="BL171" s="33">
        <f t="shared" si="2046"/>
        <v>0</v>
      </c>
      <c r="BM171" s="33">
        <f t="shared" si="2046"/>
        <v>0</v>
      </c>
      <c r="BN171" s="33">
        <f t="shared" si="2046"/>
        <v>0</v>
      </c>
      <c r="BO171" s="33">
        <f t="shared" si="2046"/>
        <v>0</v>
      </c>
      <c r="BP171" s="33">
        <f t="shared" si="2046"/>
        <v>0</v>
      </c>
      <c r="BQ171" s="33">
        <f t="shared" si="2046"/>
        <v>0</v>
      </c>
      <c r="BR171" s="33">
        <f t="shared" si="2046"/>
        <v>0</v>
      </c>
      <c r="BS171" s="33">
        <f t="shared" si="2046"/>
        <v>230138.84</v>
      </c>
      <c r="BT171" s="298">
        <f t="shared" si="2046"/>
        <v>0</v>
      </c>
      <c r="BU171" s="5">
        <f t="shared" si="2046"/>
        <v>0</v>
      </c>
      <c r="BV171" s="5">
        <f t="shared" si="2046"/>
        <v>0</v>
      </c>
      <c r="BW171" s="5">
        <f t="shared" si="2046"/>
        <v>0</v>
      </c>
      <c r="BX171" s="5">
        <f t="shared" si="2046"/>
        <v>0</v>
      </c>
      <c r="BY171" s="5">
        <f t="shared" si="2046"/>
        <v>0</v>
      </c>
      <c r="BZ171" s="5">
        <f t="shared" si="2046"/>
        <v>0</v>
      </c>
      <c r="CA171" s="5">
        <f t="shared" si="2046"/>
        <v>0</v>
      </c>
      <c r="CB171" s="5">
        <f t="shared" si="2046"/>
        <v>0</v>
      </c>
      <c r="CC171" s="33">
        <f t="shared" si="2046"/>
        <v>230138.84</v>
      </c>
      <c r="CD171" s="74">
        <f t="shared" si="2046"/>
        <v>0</v>
      </c>
      <c r="CE171" s="5">
        <f t="shared" si="2046"/>
        <v>0</v>
      </c>
      <c r="CF171" s="5">
        <f t="shared" si="2046"/>
        <v>0</v>
      </c>
      <c r="CG171" s="5">
        <f t="shared" si="2046"/>
        <v>0</v>
      </c>
      <c r="CH171" s="5">
        <f t="shared" si="2046"/>
        <v>0</v>
      </c>
      <c r="CI171" s="5">
        <f t="shared" si="2046"/>
        <v>0</v>
      </c>
      <c r="CJ171" s="5">
        <f t="shared" si="2046"/>
        <v>0</v>
      </c>
      <c r="CK171" s="5">
        <f t="shared" si="2046"/>
        <v>0</v>
      </c>
      <c r="CL171" s="5">
        <f t="shared" si="2046"/>
        <v>0</v>
      </c>
      <c r="CM171" s="5">
        <f t="shared" si="2046"/>
        <v>0</v>
      </c>
      <c r="CN171" s="5">
        <f t="shared" si="2046"/>
        <v>0</v>
      </c>
      <c r="CO171" s="74">
        <f t="shared" si="2046"/>
        <v>230138.84</v>
      </c>
      <c r="CP171" s="33">
        <f t="shared" si="2046"/>
        <v>230138.84</v>
      </c>
      <c r="CQ171" s="33"/>
      <c r="CR171" s="33"/>
      <c r="CS171" s="33"/>
      <c r="CT171" s="33"/>
      <c r="CU171" s="33"/>
      <c r="CV171" s="33">
        <f t="shared" si="2046"/>
        <v>0</v>
      </c>
      <c r="CW171" s="33">
        <f t="shared" si="2046"/>
        <v>0</v>
      </c>
      <c r="CX171" s="33">
        <f t="shared" si="2046"/>
        <v>0</v>
      </c>
      <c r="CY171" s="33">
        <f t="shared" si="2046"/>
        <v>230138.84</v>
      </c>
      <c r="CZ171" s="33">
        <f t="shared" si="2046"/>
        <v>0</v>
      </c>
      <c r="DA171" s="33">
        <f t="shared" si="2046"/>
        <v>0</v>
      </c>
      <c r="DB171" s="33">
        <f t="shared" si="2046"/>
        <v>0</v>
      </c>
      <c r="DC171" s="33">
        <f t="shared" si="1552"/>
        <v>230138.84</v>
      </c>
      <c r="DD171" s="33">
        <f t="shared" si="2046"/>
        <v>0</v>
      </c>
      <c r="DE171" s="33">
        <f t="shared" si="1554"/>
        <v>230138.84</v>
      </c>
      <c r="DF171" s="33">
        <f t="shared" si="2046"/>
        <v>0</v>
      </c>
      <c r="DG171" s="33">
        <f t="shared" si="1556"/>
        <v>230138.84</v>
      </c>
      <c r="DH171" s="299">
        <f t="shared" si="2046"/>
        <v>0</v>
      </c>
      <c r="DI171" s="33">
        <f t="shared" si="2046"/>
        <v>0</v>
      </c>
      <c r="DJ171" s="33">
        <f t="shared" si="2046"/>
        <v>230138.84</v>
      </c>
      <c r="DK171" s="300">
        <f t="shared" si="2046"/>
        <v>0</v>
      </c>
      <c r="DL171" s="5">
        <f t="shared" si="2046"/>
        <v>0</v>
      </c>
      <c r="DM171" s="300">
        <f t="shared" si="2046"/>
        <v>230138.84</v>
      </c>
      <c r="DN171" s="124">
        <f t="shared" si="2046"/>
        <v>0</v>
      </c>
      <c r="DO171" s="5">
        <f t="shared" si="2046"/>
        <v>0</v>
      </c>
      <c r="DP171" s="124">
        <f t="shared" si="2046"/>
        <v>230138.84</v>
      </c>
      <c r="DQ171" s="33">
        <f t="shared" si="2046"/>
        <v>230138.84</v>
      </c>
      <c r="DR171" s="33"/>
      <c r="DS171" s="33"/>
      <c r="DT171" s="33"/>
      <c r="DU171" s="33"/>
      <c r="DV171" s="33"/>
      <c r="DW171" s="33">
        <f t="shared" si="2046"/>
        <v>0</v>
      </c>
      <c r="DX171" s="33">
        <f t="shared" si="2046"/>
        <v>0</v>
      </c>
      <c r="DY171" s="33">
        <f t="shared" si="2046"/>
        <v>0</v>
      </c>
      <c r="DZ171" s="33">
        <f t="shared" si="2046"/>
        <v>230138.84</v>
      </c>
      <c r="EA171" s="33">
        <f t="shared" si="2046"/>
        <v>0</v>
      </c>
      <c r="EB171" s="33">
        <f t="shared" si="2046"/>
        <v>0</v>
      </c>
      <c r="EC171" s="33">
        <f t="shared" si="2046"/>
        <v>0</v>
      </c>
      <c r="ED171" s="33">
        <f t="shared" si="1562"/>
        <v>230138.84</v>
      </c>
      <c r="EE171" s="33">
        <f t="shared" si="2046"/>
        <v>0</v>
      </c>
      <c r="EF171" s="33">
        <f t="shared" si="1564"/>
        <v>230138.84</v>
      </c>
      <c r="EG171" s="33">
        <f t="shared" si="2046"/>
        <v>0</v>
      </c>
      <c r="EH171" s="33">
        <f t="shared" si="1566"/>
        <v>230138.84</v>
      </c>
      <c r="EI171" s="301">
        <f t="shared" si="2046"/>
        <v>0</v>
      </c>
      <c r="EJ171" s="5">
        <f t="shared" si="2046"/>
        <v>0</v>
      </c>
      <c r="EK171" s="33">
        <f t="shared" si="2046"/>
        <v>230138.84</v>
      </c>
      <c r="EL171" s="124">
        <f t="shared" si="2046"/>
        <v>0</v>
      </c>
      <c r="EM171" s="5">
        <f t="shared" si="2046"/>
        <v>0</v>
      </c>
      <c r="EN171" s="124">
        <f t="shared" si="2046"/>
        <v>230138.84</v>
      </c>
      <c r="EO171" s="302">
        <f t="shared" si="2046"/>
        <v>0</v>
      </c>
      <c r="EP171" s="5">
        <f t="shared" si="2046"/>
        <v>0</v>
      </c>
      <c r="EQ171" s="302">
        <f t="shared" si="2046"/>
        <v>230138.84</v>
      </c>
      <c r="ER171" s="5">
        <f t="shared" si="2046"/>
        <v>106500</v>
      </c>
      <c r="ES171" s="196">
        <f t="shared" si="1571"/>
        <v>46.276412968797445</v>
      </c>
      <c r="ET171" s="5">
        <f t="shared" si="2046"/>
        <v>0</v>
      </c>
    </row>
    <row r="172" spans="1:180" ht="41.25" customHeight="1" outlineLevel="4" x14ac:dyDescent="0.25">
      <c r="A172" s="58" t="s">
        <v>185</v>
      </c>
      <c r="B172" s="4" t="s">
        <v>74</v>
      </c>
      <c r="C172" s="4"/>
      <c r="D172" s="4"/>
      <c r="E172" s="4" t="s">
        <v>90</v>
      </c>
      <c r="F172" s="4" t="s">
        <v>85</v>
      </c>
      <c r="G172" s="4" t="s">
        <v>0</v>
      </c>
      <c r="H172" s="7">
        <v>80720</v>
      </c>
      <c r="I172" s="7" t="s">
        <v>20</v>
      </c>
      <c r="J172" s="5">
        <f t="shared" ref="J172:CP172" si="2047">J173+J174+J175</f>
        <v>230138.84</v>
      </c>
      <c r="K172" s="5"/>
      <c r="L172" s="5"/>
      <c r="M172" s="5"/>
      <c r="N172" s="5"/>
      <c r="O172" s="5"/>
      <c r="P172" s="33">
        <f t="shared" ref="P172" si="2048">P173+P174+P175</f>
        <v>0</v>
      </c>
      <c r="Q172" s="33">
        <f t="shared" ref="Q172:CC172" si="2049">Q173+Q174+Q175</f>
        <v>0</v>
      </c>
      <c r="R172" s="33">
        <f t="shared" si="2049"/>
        <v>0</v>
      </c>
      <c r="S172" s="33">
        <f t="shared" si="2049"/>
        <v>230138.84</v>
      </c>
      <c r="T172" s="33">
        <f t="shared" si="2049"/>
        <v>0</v>
      </c>
      <c r="U172" s="33">
        <f t="shared" si="2049"/>
        <v>0</v>
      </c>
      <c r="V172" s="33">
        <f t="shared" si="2049"/>
        <v>0</v>
      </c>
      <c r="W172" s="33">
        <f t="shared" ref="W172:AE172" si="2050">W173+W174+W175</f>
        <v>0</v>
      </c>
      <c r="X172" s="33">
        <f t="shared" si="2050"/>
        <v>0</v>
      </c>
      <c r="Y172" s="33">
        <f t="shared" si="2050"/>
        <v>0</v>
      </c>
      <c r="Z172" s="33">
        <f t="shared" ref="Z172:AA172" si="2051">Z173+Z174+Z175</f>
        <v>0</v>
      </c>
      <c r="AA172" s="33">
        <f t="shared" si="2051"/>
        <v>0</v>
      </c>
      <c r="AB172" s="33">
        <f t="shared" si="2050"/>
        <v>0</v>
      </c>
      <c r="AC172" s="5">
        <f t="shared" si="2050"/>
        <v>0</v>
      </c>
      <c r="AD172" s="33">
        <f t="shared" si="2050"/>
        <v>0</v>
      </c>
      <c r="AE172" s="33">
        <f t="shared" si="2050"/>
        <v>0</v>
      </c>
      <c r="AF172" s="33">
        <f t="shared" si="2049"/>
        <v>230138.84</v>
      </c>
      <c r="AG172" s="5">
        <f t="shared" ref="AG172:AU172" si="2052">AG173+AG174+AG175</f>
        <v>0</v>
      </c>
      <c r="AH172" s="5">
        <f t="shared" ref="AH172:AT172" si="2053">AH173+AH174+AH175</f>
        <v>0</v>
      </c>
      <c r="AI172" s="5">
        <f t="shared" ref="AI172:AL172" si="2054">AI173+AI174+AI175</f>
        <v>0</v>
      </c>
      <c r="AJ172" s="5">
        <f t="shared" si="2054"/>
        <v>0</v>
      </c>
      <c r="AK172" s="5">
        <f t="shared" si="2054"/>
        <v>0</v>
      </c>
      <c r="AL172" s="5">
        <f t="shared" si="2054"/>
        <v>0</v>
      </c>
      <c r="AM172" s="5">
        <f t="shared" si="2053"/>
        <v>0</v>
      </c>
      <c r="AN172" s="5">
        <f t="shared" si="2053"/>
        <v>0</v>
      </c>
      <c r="AO172" s="5">
        <f t="shared" si="2053"/>
        <v>0</v>
      </c>
      <c r="AP172" s="5">
        <f t="shared" ref="AP172" si="2055">AP173+AP174+AP175</f>
        <v>0</v>
      </c>
      <c r="AQ172" s="5">
        <f t="shared" ref="AQ172:AS172" si="2056">AQ173+AQ174+AQ175</f>
        <v>0</v>
      </c>
      <c r="AR172" s="5">
        <f t="shared" si="2056"/>
        <v>0</v>
      </c>
      <c r="AS172" s="5">
        <f t="shared" si="2056"/>
        <v>0</v>
      </c>
      <c r="AT172" s="5">
        <f t="shared" si="2053"/>
        <v>0</v>
      </c>
      <c r="AU172" s="5">
        <f t="shared" si="2052"/>
        <v>0</v>
      </c>
      <c r="AV172" s="33">
        <f t="shared" si="2049"/>
        <v>230138.84</v>
      </c>
      <c r="AW172" s="5">
        <f t="shared" si="2049"/>
        <v>0</v>
      </c>
      <c r="AX172" s="5">
        <f t="shared" si="2049"/>
        <v>0</v>
      </c>
      <c r="AY172" s="5">
        <f t="shared" si="2049"/>
        <v>0</v>
      </c>
      <c r="AZ172" s="5">
        <f t="shared" ref="AZ172:BD172" si="2057">AZ173+AZ174+AZ175</f>
        <v>0</v>
      </c>
      <c r="BA172" s="5">
        <f t="shared" si="2057"/>
        <v>0</v>
      </c>
      <c r="BB172" s="5">
        <f t="shared" si="2057"/>
        <v>0</v>
      </c>
      <c r="BC172" s="5">
        <f t="shared" si="2057"/>
        <v>0</v>
      </c>
      <c r="BD172" s="5">
        <f t="shared" si="2057"/>
        <v>0</v>
      </c>
      <c r="BE172" s="5">
        <f t="shared" ref="BE172:BG172" si="2058">BE173+BE174+BE175</f>
        <v>0</v>
      </c>
      <c r="BF172" s="5">
        <f t="shared" si="2058"/>
        <v>0</v>
      </c>
      <c r="BG172" s="5">
        <f t="shared" si="2058"/>
        <v>0</v>
      </c>
      <c r="BH172" s="33">
        <f t="shared" si="2049"/>
        <v>230138.84</v>
      </c>
      <c r="BI172" s="163">
        <f t="shared" si="2049"/>
        <v>0</v>
      </c>
      <c r="BJ172" s="33">
        <f t="shared" si="2049"/>
        <v>0</v>
      </c>
      <c r="BK172" s="33">
        <f t="shared" si="2049"/>
        <v>0</v>
      </c>
      <c r="BL172" s="33">
        <f t="shared" si="2049"/>
        <v>0</v>
      </c>
      <c r="BM172" s="33">
        <f t="shared" ref="BM172:BO172" si="2059">BM173+BM174+BM175</f>
        <v>0</v>
      </c>
      <c r="BN172" s="33">
        <f t="shared" si="2059"/>
        <v>0</v>
      </c>
      <c r="BO172" s="33">
        <f t="shared" si="2059"/>
        <v>0</v>
      </c>
      <c r="BP172" s="33">
        <f t="shared" si="2049"/>
        <v>0</v>
      </c>
      <c r="BQ172" s="33">
        <f t="shared" ref="BQ172:BR172" si="2060">BQ173+BQ174+BQ175</f>
        <v>0</v>
      </c>
      <c r="BR172" s="33">
        <f t="shared" si="2060"/>
        <v>0</v>
      </c>
      <c r="BS172" s="33">
        <f t="shared" si="2049"/>
        <v>230138.84</v>
      </c>
      <c r="BT172" s="298">
        <f t="shared" si="2049"/>
        <v>0</v>
      </c>
      <c r="BU172" s="5">
        <f t="shared" ref="BU172:BX172" si="2061">BU173+BU174+BU175</f>
        <v>0</v>
      </c>
      <c r="BV172" s="5">
        <f t="shared" si="2061"/>
        <v>0</v>
      </c>
      <c r="BW172" s="5">
        <f t="shared" si="2061"/>
        <v>0</v>
      </c>
      <c r="BX172" s="5">
        <f t="shared" si="2061"/>
        <v>0</v>
      </c>
      <c r="BY172" s="5">
        <f t="shared" si="2049"/>
        <v>0</v>
      </c>
      <c r="BZ172" s="5">
        <f t="shared" ref="BZ172:CB172" si="2062">BZ173+BZ174+BZ175</f>
        <v>0</v>
      </c>
      <c r="CA172" s="5">
        <f t="shared" si="2062"/>
        <v>0</v>
      </c>
      <c r="CB172" s="5">
        <f t="shared" si="2062"/>
        <v>0</v>
      </c>
      <c r="CC172" s="33">
        <f t="shared" si="2049"/>
        <v>230138.84</v>
      </c>
      <c r="CD172" s="74">
        <f t="shared" ref="CD172:CF172" si="2063">CD173+CD174+CD175</f>
        <v>0</v>
      </c>
      <c r="CE172" s="5">
        <f t="shared" si="2063"/>
        <v>0</v>
      </c>
      <c r="CF172" s="5">
        <f t="shared" si="2063"/>
        <v>0</v>
      </c>
      <c r="CG172" s="5">
        <f t="shared" ref="CG172:CI172" si="2064">CG173+CG174+CG175</f>
        <v>0</v>
      </c>
      <c r="CH172" s="5">
        <f t="shared" si="2064"/>
        <v>0</v>
      </c>
      <c r="CI172" s="5">
        <f t="shared" si="2064"/>
        <v>0</v>
      </c>
      <c r="CJ172" s="5">
        <f t="shared" ref="CJ172:CL172" si="2065">CJ173+CJ174+CJ175</f>
        <v>0</v>
      </c>
      <c r="CK172" s="5">
        <f t="shared" si="2065"/>
        <v>0</v>
      </c>
      <c r="CL172" s="5">
        <f t="shared" si="2065"/>
        <v>0</v>
      </c>
      <c r="CM172" s="5">
        <f t="shared" ref="CM172:CO172" si="2066">CM173+CM174+CM175</f>
        <v>0</v>
      </c>
      <c r="CN172" s="5">
        <f t="shared" si="2066"/>
        <v>0</v>
      </c>
      <c r="CO172" s="74">
        <f t="shared" si="2066"/>
        <v>230138.84</v>
      </c>
      <c r="CP172" s="33">
        <f t="shared" si="2047"/>
        <v>230138.84</v>
      </c>
      <c r="CQ172" s="33"/>
      <c r="CR172" s="33"/>
      <c r="CS172" s="33"/>
      <c r="CT172" s="33"/>
      <c r="CU172" s="33"/>
      <c r="CV172" s="33">
        <f t="shared" ref="CV172:DB172" si="2067">CV173+CV174+CV175</f>
        <v>0</v>
      </c>
      <c r="CW172" s="33">
        <f t="shared" si="2067"/>
        <v>0</v>
      </c>
      <c r="CX172" s="33">
        <f t="shared" si="2067"/>
        <v>0</v>
      </c>
      <c r="CY172" s="33">
        <f t="shared" si="2067"/>
        <v>230138.84</v>
      </c>
      <c r="CZ172" s="33">
        <f t="shared" si="2067"/>
        <v>0</v>
      </c>
      <c r="DA172" s="33">
        <f t="shared" si="2067"/>
        <v>0</v>
      </c>
      <c r="DB172" s="33">
        <f t="shared" si="2067"/>
        <v>0</v>
      </c>
      <c r="DC172" s="33">
        <f t="shared" si="1552"/>
        <v>230138.84</v>
      </c>
      <c r="DD172" s="33">
        <f t="shared" ref="DD172" si="2068">DD173+DD174+DD175</f>
        <v>0</v>
      </c>
      <c r="DE172" s="33">
        <f t="shared" si="1554"/>
        <v>230138.84</v>
      </c>
      <c r="DF172" s="33">
        <f t="shared" ref="DF172" si="2069">DF173+DF174+DF175</f>
        <v>0</v>
      </c>
      <c r="DG172" s="33">
        <f t="shared" si="1556"/>
        <v>230138.84</v>
      </c>
      <c r="DH172" s="299">
        <f t="shared" ref="DH172" si="2070">DH173+DH174+DH175</f>
        <v>0</v>
      </c>
      <c r="DI172" s="33">
        <f t="shared" ref="DI172:DP172" si="2071">DI173+DI174+DI175</f>
        <v>0</v>
      </c>
      <c r="DJ172" s="33">
        <f t="shared" si="2071"/>
        <v>230138.84</v>
      </c>
      <c r="DK172" s="300">
        <f t="shared" ref="DK172:DL172" si="2072">DK173+DK174+DK175</f>
        <v>0</v>
      </c>
      <c r="DL172" s="5">
        <f t="shared" si="2072"/>
        <v>0</v>
      </c>
      <c r="DM172" s="300">
        <f t="shared" si="2071"/>
        <v>230138.84</v>
      </c>
      <c r="DN172" s="124">
        <f t="shared" si="2071"/>
        <v>0</v>
      </c>
      <c r="DO172" s="5">
        <f t="shared" si="2071"/>
        <v>0</v>
      </c>
      <c r="DP172" s="124">
        <f t="shared" si="2071"/>
        <v>230138.84</v>
      </c>
      <c r="DQ172" s="33">
        <f t="shared" ref="DQ172" si="2073">DQ173+DQ174+DQ175</f>
        <v>230138.84</v>
      </c>
      <c r="DR172" s="33"/>
      <c r="DS172" s="33"/>
      <c r="DT172" s="33"/>
      <c r="DU172" s="33"/>
      <c r="DV172" s="33"/>
      <c r="DW172" s="33">
        <f t="shared" ref="DW172:EC172" si="2074">DW173+DW174+DW175</f>
        <v>0</v>
      </c>
      <c r="DX172" s="33">
        <f t="shared" si="2074"/>
        <v>0</v>
      </c>
      <c r="DY172" s="33">
        <f t="shared" si="2074"/>
        <v>0</v>
      </c>
      <c r="DZ172" s="33">
        <f t="shared" si="2074"/>
        <v>230138.84</v>
      </c>
      <c r="EA172" s="33">
        <f t="shared" si="2074"/>
        <v>0</v>
      </c>
      <c r="EB172" s="33">
        <f t="shared" si="2074"/>
        <v>0</v>
      </c>
      <c r="EC172" s="33">
        <f t="shared" si="2074"/>
        <v>0</v>
      </c>
      <c r="ED172" s="33">
        <f t="shared" si="1562"/>
        <v>230138.84</v>
      </c>
      <c r="EE172" s="33">
        <f t="shared" ref="EE172" si="2075">EE173+EE174+EE175</f>
        <v>0</v>
      </c>
      <c r="EF172" s="33">
        <f t="shared" si="1564"/>
        <v>230138.84</v>
      </c>
      <c r="EG172" s="33">
        <f t="shared" ref="EG172" si="2076">EG173+EG174+EG175</f>
        <v>0</v>
      </c>
      <c r="EH172" s="33">
        <f t="shared" si="1566"/>
        <v>230138.84</v>
      </c>
      <c r="EI172" s="301">
        <f>EI173+EI174+EI175</f>
        <v>0</v>
      </c>
      <c r="EJ172" s="5">
        <f t="shared" ref="EJ172" si="2077">EJ173+EJ174+EJ175</f>
        <v>0</v>
      </c>
      <c r="EK172" s="33">
        <f t="shared" ref="EK172" si="2078">EK173+EK174+EK175</f>
        <v>230138.84</v>
      </c>
      <c r="EL172" s="124">
        <f t="shared" ref="EL172:ER172" si="2079">EL173+EL174+EL175</f>
        <v>0</v>
      </c>
      <c r="EM172" s="5">
        <f t="shared" si="2079"/>
        <v>0</v>
      </c>
      <c r="EN172" s="124">
        <f t="shared" ref="EN172:EQ172" si="2080">EN173+EN174+EN175</f>
        <v>230138.84</v>
      </c>
      <c r="EO172" s="302">
        <f t="shared" si="2080"/>
        <v>0</v>
      </c>
      <c r="EP172" s="5">
        <f t="shared" si="2080"/>
        <v>0</v>
      </c>
      <c r="EQ172" s="302">
        <f t="shared" si="2080"/>
        <v>230138.84</v>
      </c>
      <c r="ER172" s="5">
        <f t="shared" si="2079"/>
        <v>106500</v>
      </c>
      <c r="ES172" s="196">
        <f t="shared" si="1571"/>
        <v>46.276412968797445</v>
      </c>
      <c r="ET172" s="5">
        <f t="shared" ref="ET172" si="2081">ET173+ET174+ET175</f>
        <v>0</v>
      </c>
    </row>
    <row r="173" spans="1:180" s="40" customFormat="1" ht="37.5" hidden="1" customHeight="1" outlineLevel="4" x14ac:dyDescent="0.25">
      <c r="A173" s="70" t="s">
        <v>186</v>
      </c>
      <c r="B173" s="71" t="s">
        <v>74</v>
      </c>
      <c r="C173" s="4"/>
      <c r="D173" s="4"/>
      <c r="E173" s="71" t="s">
        <v>90</v>
      </c>
      <c r="F173" s="71" t="s">
        <v>85</v>
      </c>
      <c r="G173" s="71" t="s">
        <v>0</v>
      </c>
      <c r="H173" s="72">
        <v>80720</v>
      </c>
      <c r="I173" s="72" t="s">
        <v>21</v>
      </c>
      <c r="J173" s="8">
        <v>101376.84</v>
      </c>
      <c r="K173" s="8"/>
      <c r="L173" s="8"/>
      <c r="M173" s="8"/>
      <c r="N173" s="8"/>
      <c r="O173" s="8"/>
      <c r="P173" s="35">
        <f t="shared" ref="P173:P175" si="2082">Q173</f>
        <v>0</v>
      </c>
      <c r="Q173" s="35"/>
      <c r="R173" s="35"/>
      <c r="S173" s="35">
        <f t="shared" ref="S173:S175" si="2083">J173+P173</f>
        <v>101376.84</v>
      </c>
      <c r="T173" s="43">
        <f>SUM(U173:AE173)</f>
        <v>0</v>
      </c>
      <c r="U173" s="35"/>
      <c r="V173" s="35"/>
      <c r="W173" s="35"/>
      <c r="X173" s="35"/>
      <c r="Y173" s="35"/>
      <c r="Z173" s="35"/>
      <c r="AA173" s="35"/>
      <c r="AB173" s="35"/>
      <c r="AC173" s="8"/>
      <c r="AD173" s="35"/>
      <c r="AE173" s="35"/>
      <c r="AF173" s="43">
        <f>T173+S173</f>
        <v>101376.84</v>
      </c>
      <c r="AG173" s="43">
        <f t="shared" ref="AG173:AG175" si="2084">SUM(AH173:AU173)</f>
        <v>0</v>
      </c>
      <c r="AH173" s="8"/>
      <c r="AI173" s="8"/>
      <c r="AJ173" s="8"/>
      <c r="AK173" s="8"/>
      <c r="AL173" s="8"/>
      <c r="AM173" s="8"/>
      <c r="AN173" s="8"/>
      <c r="AO173" s="8"/>
      <c r="AP173" s="8"/>
      <c r="AQ173" s="8"/>
      <c r="AR173" s="8"/>
      <c r="AS173" s="8"/>
      <c r="AT173" s="8"/>
      <c r="AU173" s="8"/>
      <c r="AV173" s="43">
        <f t="shared" ref="AV173:AV175" si="2085">AF173+AG173</f>
        <v>101376.84</v>
      </c>
      <c r="AW173" s="37">
        <f t="shared" ref="AW173:AW175" si="2086">SUM(AX173:BG173)</f>
        <v>0</v>
      </c>
      <c r="AX173" s="8"/>
      <c r="AY173" s="8"/>
      <c r="AZ173" s="8"/>
      <c r="BA173" s="8"/>
      <c r="BB173" s="8"/>
      <c r="BC173" s="8"/>
      <c r="BD173" s="8"/>
      <c r="BE173" s="8"/>
      <c r="BF173" s="8"/>
      <c r="BG173" s="8"/>
      <c r="BH173" s="43">
        <f t="shared" ref="BH173:BH175" si="2087">AV173+AW173</f>
        <v>101376.84</v>
      </c>
      <c r="BI173" s="165">
        <f t="shared" ref="BI173:BI175" si="2088">SUM(BJ173:BR173)</f>
        <v>0</v>
      </c>
      <c r="BJ173" s="35"/>
      <c r="BK173" s="35"/>
      <c r="BL173" s="35"/>
      <c r="BM173" s="35"/>
      <c r="BN173" s="35"/>
      <c r="BO173" s="35"/>
      <c r="BP173" s="35"/>
      <c r="BQ173" s="35"/>
      <c r="BR173" s="35"/>
      <c r="BS173" s="43">
        <f t="shared" ref="BS173:BS175" si="2089">BH173+BI173</f>
        <v>101376.84</v>
      </c>
      <c r="BT173" s="181">
        <f t="shared" ref="BT173:BT175" si="2090">SUM(BU173:CB173)</f>
        <v>0</v>
      </c>
      <c r="BU173" s="19"/>
      <c r="BV173" s="19"/>
      <c r="BW173" s="19"/>
      <c r="BX173" s="19"/>
      <c r="BY173" s="19"/>
      <c r="BZ173" s="19"/>
      <c r="CA173" s="19"/>
      <c r="CB173" s="19"/>
      <c r="CC173" s="43">
        <f t="shared" ref="CC173:CC175" si="2091">BS173+BT173</f>
        <v>101376.84</v>
      </c>
      <c r="CD173" s="310">
        <f t="shared" ref="CD173:CD175" si="2092">CE173+CF173+CG173+CH173+CI173+CJ173+CK173+CL173+CM173+CN173</f>
        <v>0</v>
      </c>
      <c r="CE173" s="39"/>
      <c r="CF173" s="39"/>
      <c r="CG173" s="39"/>
      <c r="CH173" s="39"/>
      <c r="CI173" s="39"/>
      <c r="CJ173" s="39"/>
      <c r="CK173" s="39"/>
      <c r="CL173" s="39"/>
      <c r="CM173" s="39"/>
      <c r="CN173" s="39"/>
      <c r="CO173" s="310">
        <f t="shared" ref="CO173:CO175" si="2093">CC173+CD173</f>
        <v>101376.84</v>
      </c>
      <c r="CP173" s="35">
        <v>101376.84</v>
      </c>
      <c r="CQ173" s="35"/>
      <c r="CR173" s="35"/>
      <c r="CS173" s="35"/>
      <c r="CT173" s="35"/>
      <c r="CU173" s="35"/>
      <c r="CV173" s="35">
        <f t="shared" ref="CV173:CV175" si="2094">CW173+CX173</f>
        <v>0</v>
      </c>
      <c r="CW173" s="35"/>
      <c r="CX173" s="35"/>
      <c r="CY173" s="35">
        <f t="shared" ref="CY173:CY175" si="2095">CP173+CV173</f>
        <v>101376.84</v>
      </c>
      <c r="CZ173" s="35"/>
      <c r="DA173" s="35"/>
      <c r="DB173" s="35"/>
      <c r="DC173" s="33">
        <f t="shared" si="1552"/>
        <v>101376.84</v>
      </c>
      <c r="DD173" s="35"/>
      <c r="DE173" s="33">
        <f t="shared" si="1554"/>
        <v>101376.84</v>
      </c>
      <c r="DF173" s="35"/>
      <c r="DG173" s="33">
        <f t="shared" si="1556"/>
        <v>101376.84</v>
      </c>
      <c r="DH173" s="311">
        <f t="shared" ref="DH173:DH175" si="2096">DI173</f>
        <v>0</v>
      </c>
      <c r="DI173" s="35"/>
      <c r="DJ173" s="43">
        <f t="shared" ref="DJ173:DJ175" si="2097">DG173+DH173</f>
        <v>101376.84</v>
      </c>
      <c r="DK173" s="312">
        <f t="shared" ref="DK173:DK175" si="2098">DL173</f>
        <v>0</v>
      </c>
      <c r="DL173" s="39"/>
      <c r="DM173" s="312">
        <f t="shared" ref="DM173:DM175" si="2099">DJ173+DK173</f>
        <v>101376.84</v>
      </c>
      <c r="DN173" s="311">
        <f t="shared" ref="DN173:DN175" si="2100">DO173</f>
        <v>0</v>
      </c>
      <c r="DO173" s="39">
        <v>0</v>
      </c>
      <c r="DP173" s="311">
        <f t="shared" ref="DP173:DP175" si="2101">DM173+DN173</f>
        <v>101376.84</v>
      </c>
      <c r="DQ173" s="35">
        <v>101376.84</v>
      </c>
      <c r="DR173" s="35"/>
      <c r="DS173" s="35"/>
      <c r="DT173" s="35"/>
      <c r="DU173" s="35"/>
      <c r="DV173" s="35"/>
      <c r="DW173" s="35">
        <f t="shared" ref="DW173:DW175" si="2102">DX173+DY173</f>
        <v>0</v>
      </c>
      <c r="DX173" s="35"/>
      <c r="DY173" s="35"/>
      <c r="DZ173" s="43">
        <f t="shared" ref="DZ173:DZ175" si="2103">DQ173+DW173</f>
        <v>101376.84</v>
      </c>
      <c r="EA173" s="35"/>
      <c r="EB173" s="35"/>
      <c r="EC173" s="35"/>
      <c r="ED173" s="33">
        <f t="shared" si="1562"/>
        <v>101376.84</v>
      </c>
      <c r="EE173" s="35"/>
      <c r="EF173" s="33">
        <f t="shared" si="1564"/>
        <v>101376.84</v>
      </c>
      <c r="EG173" s="35"/>
      <c r="EH173" s="33">
        <f t="shared" si="1566"/>
        <v>101376.84</v>
      </c>
      <c r="EI173" s="313">
        <f t="shared" ref="EI173:EI175" si="2104">EJ173</f>
        <v>0</v>
      </c>
      <c r="EJ173" s="8">
        <v>0</v>
      </c>
      <c r="EK173" s="43">
        <f t="shared" ref="EK173:EK174" si="2105">EH173+EI173</f>
        <v>101376.84</v>
      </c>
      <c r="EL173" s="311">
        <f t="shared" ref="EL173:EL175" si="2106">EM173</f>
        <v>0</v>
      </c>
      <c r="EM173" s="39"/>
      <c r="EN173" s="311">
        <f t="shared" ref="EN173:EN175" si="2107">EK173+EL173</f>
        <v>101376.84</v>
      </c>
      <c r="EO173" s="314">
        <f t="shared" ref="EO173:EO175" si="2108">EP173</f>
        <v>0</v>
      </c>
      <c r="EP173" s="39"/>
      <c r="EQ173" s="314">
        <f t="shared" ref="EQ173:EQ175" si="2109">EN173+EO173</f>
        <v>101376.84</v>
      </c>
      <c r="ER173" s="8">
        <v>44000</v>
      </c>
      <c r="ES173" s="196">
        <f t="shared" si="1571"/>
        <v>43.402418145998631</v>
      </c>
      <c r="ET173" s="19"/>
      <c r="EU173" s="197"/>
      <c r="EV173" s="197"/>
      <c r="EW173" s="38"/>
      <c r="EX173" s="38"/>
      <c r="EY173" s="38"/>
      <c r="EZ173" s="38"/>
      <c r="FA173" s="38"/>
      <c r="FB173" s="38"/>
      <c r="FC173" s="38"/>
      <c r="FD173" s="38"/>
      <c r="FE173" s="38"/>
      <c r="FF173" s="38"/>
      <c r="FG173" s="38"/>
      <c r="FH173" s="38"/>
      <c r="FI173" s="38"/>
      <c r="FJ173" s="38"/>
      <c r="FK173" s="38"/>
      <c r="FL173" s="38"/>
      <c r="FM173" s="38"/>
      <c r="FN173" s="38"/>
      <c r="FO173" s="38"/>
      <c r="FP173" s="38"/>
      <c r="FQ173" s="38"/>
      <c r="FR173" s="38"/>
      <c r="FS173" s="38"/>
      <c r="FT173" s="38"/>
      <c r="FU173" s="38"/>
      <c r="FV173" s="38"/>
      <c r="FW173" s="38"/>
      <c r="FX173" s="38"/>
    </row>
    <row r="174" spans="1:180" s="40" customFormat="1" ht="33" hidden="1" customHeight="1" outlineLevel="4" x14ac:dyDescent="0.25">
      <c r="A174" s="70" t="s">
        <v>214</v>
      </c>
      <c r="B174" s="71" t="s">
        <v>74</v>
      </c>
      <c r="C174" s="4"/>
      <c r="D174" s="4"/>
      <c r="E174" s="71" t="s">
        <v>90</v>
      </c>
      <c r="F174" s="71" t="s">
        <v>85</v>
      </c>
      <c r="G174" s="71" t="s">
        <v>0</v>
      </c>
      <c r="H174" s="72">
        <v>80720</v>
      </c>
      <c r="I174" s="72" t="s">
        <v>38</v>
      </c>
      <c r="J174" s="8">
        <v>106580</v>
      </c>
      <c r="K174" s="8"/>
      <c r="L174" s="8"/>
      <c r="M174" s="8"/>
      <c r="N174" s="8"/>
      <c r="O174" s="8"/>
      <c r="P174" s="35">
        <f t="shared" si="2082"/>
        <v>0</v>
      </c>
      <c r="Q174" s="35"/>
      <c r="R174" s="35"/>
      <c r="S174" s="35">
        <f t="shared" si="2083"/>
        <v>106580</v>
      </c>
      <c r="T174" s="43">
        <f>SUM(U174:AE174)</f>
        <v>0</v>
      </c>
      <c r="U174" s="35"/>
      <c r="V174" s="35"/>
      <c r="W174" s="35"/>
      <c r="X174" s="35"/>
      <c r="Y174" s="35"/>
      <c r="Z174" s="35"/>
      <c r="AA174" s="35"/>
      <c r="AB174" s="35"/>
      <c r="AC174" s="8"/>
      <c r="AD174" s="35"/>
      <c r="AE174" s="35"/>
      <c r="AF174" s="43">
        <f>T174+S174</f>
        <v>106580</v>
      </c>
      <c r="AG174" s="43">
        <f t="shared" si="2084"/>
        <v>0</v>
      </c>
      <c r="AH174" s="8"/>
      <c r="AI174" s="8"/>
      <c r="AJ174" s="8"/>
      <c r="AK174" s="8"/>
      <c r="AL174" s="8"/>
      <c r="AM174" s="8"/>
      <c r="AN174" s="8"/>
      <c r="AO174" s="8"/>
      <c r="AP174" s="8"/>
      <c r="AQ174" s="8"/>
      <c r="AR174" s="8"/>
      <c r="AS174" s="8"/>
      <c r="AT174" s="8"/>
      <c r="AU174" s="8"/>
      <c r="AV174" s="43">
        <f t="shared" si="2085"/>
        <v>106580</v>
      </c>
      <c r="AW174" s="37">
        <f t="shared" si="2086"/>
        <v>0</v>
      </c>
      <c r="AX174" s="8"/>
      <c r="AY174" s="8"/>
      <c r="AZ174" s="8"/>
      <c r="BA174" s="8"/>
      <c r="BB174" s="8"/>
      <c r="BC174" s="8"/>
      <c r="BD174" s="8"/>
      <c r="BE174" s="8"/>
      <c r="BF174" s="8"/>
      <c r="BG174" s="8"/>
      <c r="BH174" s="43">
        <f t="shared" si="2087"/>
        <v>106580</v>
      </c>
      <c r="BI174" s="165">
        <f t="shared" si="2088"/>
        <v>0</v>
      </c>
      <c r="BJ174" s="35"/>
      <c r="BK174" s="35"/>
      <c r="BL174" s="35"/>
      <c r="BM174" s="35"/>
      <c r="BN174" s="35"/>
      <c r="BO174" s="35"/>
      <c r="BP174" s="35"/>
      <c r="BQ174" s="35"/>
      <c r="BR174" s="35"/>
      <c r="BS174" s="43">
        <f t="shared" si="2089"/>
        <v>106580</v>
      </c>
      <c r="BT174" s="181">
        <f t="shared" si="2090"/>
        <v>0</v>
      </c>
      <c r="BU174" s="19"/>
      <c r="BV174" s="19"/>
      <c r="BW174" s="19"/>
      <c r="BX174" s="19"/>
      <c r="BY174" s="19"/>
      <c r="BZ174" s="19"/>
      <c r="CA174" s="19"/>
      <c r="CB174" s="19"/>
      <c r="CC174" s="43">
        <f t="shared" si="2091"/>
        <v>106580</v>
      </c>
      <c r="CD174" s="310">
        <f t="shared" si="2092"/>
        <v>0</v>
      </c>
      <c r="CE174" s="39"/>
      <c r="CF174" s="39"/>
      <c r="CG174" s="39"/>
      <c r="CH174" s="39"/>
      <c r="CI174" s="39"/>
      <c r="CJ174" s="39"/>
      <c r="CK174" s="39"/>
      <c r="CL174" s="39"/>
      <c r="CM174" s="39"/>
      <c r="CN174" s="39"/>
      <c r="CO174" s="310">
        <f t="shared" si="2093"/>
        <v>106580</v>
      </c>
      <c r="CP174" s="35">
        <v>106580</v>
      </c>
      <c r="CQ174" s="35"/>
      <c r="CR174" s="35"/>
      <c r="CS174" s="35"/>
      <c r="CT174" s="35"/>
      <c r="CU174" s="35"/>
      <c r="CV174" s="35">
        <f t="shared" si="2094"/>
        <v>0</v>
      </c>
      <c r="CW174" s="35"/>
      <c r="CX174" s="35"/>
      <c r="CY174" s="35">
        <f t="shared" si="2095"/>
        <v>106580</v>
      </c>
      <c r="CZ174" s="35"/>
      <c r="DA174" s="35"/>
      <c r="DB174" s="35"/>
      <c r="DC174" s="33">
        <f t="shared" si="1552"/>
        <v>106580</v>
      </c>
      <c r="DD174" s="35"/>
      <c r="DE174" s="33">
        <f t="shared" si="1554"/>
        <v>106580</v>
      </c>
      <c r="DF174" s="35"/>
      <c r="DG174" s="33">
        <f t="shared" si="1556"/>
        <v>106580</v>
      </c>
      <c r="DH174" s="311">
        <f t="shared" si="2096"/>
        <v>0</v>
      </c>
      <c r="DI174" s="35"/>
      <c r="DJ174" s="43">
        <f t="shared" si="2097"/>
        <v>106580</v>
      </c>
      <c r="DK174" s="312">
        <f t="shared" si="2098"/>
        <v>0</v>
      </c>
      <c r="DL174" s="39"/>
      <c r="DM174" s="312">
        <f t="shared" si="2099"/>
        <v>106580</v>
      </c>
      <c r="DN174" s="311">
        <f t="shared" si="2100"/>
        <v>0</v>
      </c>
      <c r="DO174" s="39">
        <v>0</v>
      </c>
      <c r="DP174" s="311">
        <f t="shared" si="2101"/>
        <v>106580</v>
      </c>
      <c r="DQ174" s="35">
        <v>106580</v>
      </c>
      <c r="DR174" s="35"/>
      <c r="DS174" s="35"/>
      <c r="DT174" s="35"/>
      <c r="DU174" s="35"/>
      <c r="DV174" s="35"/>
      <c r="DW174" s="35">
        <f t="shared" si="2102"/>
        <v>0</v>
      </c>
      <c r="DX174" s="35"/>
      <c r="DY174" s="35"/>
      <c r="DZ174" s="43">
        <f t="shared" si="2103"/>
        <v>106580</v>
      </c>
      <c r="EA174" s="35"/>
      <c r="EB174" s="35"/>
      <c r="EC174" s="35"/>
      <c r="ED174" s="33">
        <f t="shared" si="1562"/>
        <v>106580</v>
      </c>
      <c r="EE174" s="35"/>
      <c r="EF174" s="33">
        <f t="shared" si="1564"/>
        <v>106580</v>
      </c>
      <c r="EG174" s="35"/>
      <c r="EH174" s="33">
        <f t="shared" si="1566"/>
        <v>106580</v>
      </c>
      <c r="EI174" s="313">
        <f t="shared" si="2104"/>
        <v>0</v>
      </c>
      <c r="EJ174" s="8">
        <v>0</v>
      </c>
      <c r="EK174" s="43">
        <f t="shared" si="2105"/>
        <v>106580</v>
      </c>
      <c r="EL174" s="311">
        <f t="shared" si="2106"/>
        <v>0</v>
      </c>
      <c r="EM174" s="39"/>
      <c r="EN174" s="311">
        <f t="shared" si="2107"/>
        <v>106580</v>
      </c>
      <c r="EO174" s="314">
        <f t="shared" si="2108"/>
        <v>0</v>
      </c>
      <c r="EP174" s="39"/>
      <c r="EQ174" s="314">
        <f t="shared" si="2109"/>
        <v>106580</v>
      </c>
      <c r="ER174" s="8">
        <v>62500</v>
      </c>
      <c r="ES174" s="196">
        <f t="shared" si="1571"/>
        <v>58.641396134359169</v>
      </c>
      <c r="ET174" s="19"/>
      <c r="EU174" s="197"/>
      <c r="EV174" s="197"/>
      <c r="EW174" s="38"/>
      <c r="EX174" s="38"/>
      <c r="EY174" s="38"/>
      <c r="EZ174" s="38"/>
      <c r="FA174" s="38"/>
      <c r="FB174" s="38"/>
      <c r="FC174" s="38"/>
      <c r="FD174" s="38"/>
      <c r="FE174" s="38"/>
      <c r="FF174" s="38"/>
      <c r="FG174" s="38"/>
      <c r="FH174" s="38"/>
      <c r="FI174" s="38"/>
      <c r="FJ174" s="38"/>
      <c r="FK174" s="38"/>
      <c r="FL174" s="38"/>
      <c r="FM174" s="38"/>
      <c r="FN174" s="38"/>
      <c r="FO174" s="38"/>
      <c r="FP174" s="38"/>
      <c r="FQ174" s="38"/>
      <c r="FR174" s="38"/>
      <c r="FS174" s="38"/>
      <c r="FT174" s="38"/>
      <c r="FU174" s="38"/>
      <c r="FV174" s="38"/>
      <c r="FW174" s="38"/>
      <c r="FX174" s="38"/>
    </row>
    <row r="175" spans="1:180" s="40" customFormat="1" ht="33" hidden="1" customHeight="1" outlineLevel="4" x14ac:dyDescent="0.25">
      <c r="A175" s="70" t="s">
        <v>187</v>
      </c>
      <c r="B175" s="71" t="s">
        <v>74</v>
      </c>
      <c r="C175" s="4"/>
      <c r="D175" s="4"/>
      <c r="E175" s="71" t="s">
        <v>90</v>
      </c>
      <c r="F175" s="71" t="s">
        <v>85</v>
      </c>
      <c r="G175" s="71" t="s">
        <v>0</v>
      </c>
      <c r="H175" s="72">
        <v>80720</v>
      </c>
      <c r="I175" s="72" t="s">
        <v>22</v>
      </c>
      <c r="J175" s="8">
        <v>22182</v>
      </c>
      <c r="K175" s="8"/>
      <c r="L175" s="8"/>
      <c r="M175" s="8"/>
      <c r="N175" s="8"/>
      <c r="O175" s="8"/>
      <c r="P175" s="35">
        <f t="shared" si="2082"/>
        <v>0</v>
      </c>
      <c r="Q175" s="35"/>
      <c r="R175" s="35"/>
      <c r="S175" s="35">
        <f t="shared" si="2083"/>
        <v>22182</v>
      </c>
      <c r="T175" s="43">
        <f>SUM(U175:AE175)</f>
        <v>0</v>
      </c>
      <c r="U175" s="35"/>
      <c r="V175" s="35"/>
      <c r="W175" s="35"/>
      <c r="X175" s="35"/>
      <c r="Y175" s="35"/>
      <c r="Z175" s="35"/>
      <c r="AA175" s="35"/>
      <c r="AB175" s="35"/>
      <c r="AC175" s="8"/>
      <c r="AD175" s="35"/>
      <c r="AE175" s="35"/>
      <c r="AF175" s="43">
        <f>T175+S175</f>
        <v>22182</v>
      </c>
      <c r="AG175" s="43">
        <f t="shared" si="2084"/>
        <v>0</v>
      </c>
      <c r="AH175" s="8"/>
      <c r="AI175" s="8"/>
      <c r="AJ175" s="8"/>
      <c r="AK175" s="8"/>
      <c r="AL175" s="8"/>
      <c r="AM175" s="8"/>
      <c r="AN175" s="8"/>
      <c r="AO175" s="8"/>
      <c r="AP175" s="8"/>
      <c r="AQ175" s="8"/>
      <c r="AR175" s="8"/>
      <c r="AS175" s="8"/>
      <c r="AT175" s="8"/>
      <c r="AU175" s="8"/>
      <c r="AV175" s="43">
        <f t="shared" si="2085"/>
        <v>22182</v>
      </c>
      <c r="AW175" s="37">
        <f t="shared" si="2086"/>
        <v>0</v>
      </c>
      <c r="AX175" s="8"/>
      <c r="AY175" s="8"/>
      <c r="AZ175" s="8"/>
      <c r="BA175" s="8"/>
      <c r="BB175" s="8"/>
      <c r="BC175" s="8"/>
      <c r="BD175" s="8"/>
      <c r="BE175" s="8"/>
      <c r="BF175" s="8"/>
      <c r="BG175" s="8"/>
      <c r="BH175" s="43">
        <f t="shared" si="2087"/>
        <v>22182</v>
      </c>
      <c r="BI175" s="165">
        <f t="shared" si="2088"/>
        <v>0</v>
      </c>
      <c r="BJ175" s="35"/>
      <c r="BK175" s="35"/>
      <c r="BL175" s="35"/>
      <c r="BM175" s="35"/>
      <c r="BN175" s="35"/>
      <c r="BO175" s="35"/>
      <c r="BP175" s="35"/>
      <c r="BQ175" s="35"/>
      <c r="BR175" s="35"/>
      <c r="BS175" s="43">
        <f t="shared" si="2089"/>
        <v>22182</v>
      </c>
      <c r="BT175" s="181">
        <f t="shared" si="2090"/>
        <v>0</v>
      </c>
      <c r="BU175" s="19"/>
      <c r="BV175" s="19"/>
      <c r="BW175" s="19"/>
      <c r="BX175" s="19"/>
      <c r="BY175" s="19"/>
      <c r="BZ175" s="19"/>
      <c r="CA175" s="19"/>
      <c r="CB175" s="19"/>
      <c r="CC175" s="43">
        <f t="shared" si="2091"/>
        <v>22182</v>
      </c>
      <c r="CD175" s="310">
        <f t="shared" si="2092"/>
        <v>0</v>
      </c>
      <c r="CE175" s="39"/>
      <c r="CF175" s="39"/>
      <c r="CG175" s="39"/>
      <c r="CH175" s="39"/>
      <c r="CI175" s="39"/>
      <c r="CJ175" s="39"/>
      <c r="CK175" s="39"/>
      <c r="CL175" s="39"/>
      <c r="CM175" s="39"/>
      <c r="CN175" s="39"/>
      <c r="CO175" s="310">
        <f t="shared" si="2093"/>
        <v>22182</v>
      </c>
      <c r="CP175" s="35">
        <v>22182</v>
      </c>
      <c r="CQ175" s="35"/>
      <c r="CR175" s="35"/>
      <c r="CS175" s="35"/>
      <c r="CT175" s="35"/>
      <c r="CU175" s="35"/>
      <c r="CV175" s="35">
        <f t="shared" si="2094"/>
        <v>0</v>
      </c>
      <c r="CW175" s="35"/>
      <c r="CX175" s="35"/>
      <c r="CY175" s="35">
        <f t="shared" si="2095"/>
        <v>22182</v>
      </c>
      <c r="CZ175" s="35"/>
      <c r="DA175" s="35"/>
      <c r="DB175" s="35"/>
      <c r="DC175" s="33">
        <f t="shared" si="1552"/>
        <v>22182</v>
      </c>
      <c r="DD175" s="35"/>
      <c r="DE175" s="33">
        <f t="shared" si="1554"/>
        <v>22182</v>
      </c>
      <c r="DF175" s="35"/>
      <c r="DG175" s="33">
        <f t="shared" si="1556"/>
        <v>22182</v>
      </c>
      <c r="DH175" s="311">
        <f t="shared" si="2096"/>
        <v>0</v>
      </c>
      <c r="DI175" s="35"/>
      <c r="DJ175" s="43">
        <f t="shared" si="2097"/>
        <v>22182</v>
      </c>
      <c r="DK175" s="312">
        <f t="shared" si="2098"/>
        <v>0</v>
      </c>
      <c r="DL175" s="39"/>
      <c r="DM175" s="312">
        <f t="shared" si="2099"/>
        <v>22182</v>
      </c>
      <c r="DN175" s="311">
        <f t="shared" si="2100"/>
        <v>0</v>
      </c>
      <c r="DO175" s="39">
        <v>0</v>
      </c>
      <c r="DP175" s="311">
        <f t="shared" si="2101"/>
        <v>22182</v>
      </c>
      <c r="DQ175" s="35">
        <v>22182</v>
      </c>
      <c r="DR175" s="35"/>
      <c r="DS175" s="35"/>
      <c r="DT175" s="35"/>
      <c r="DU175" s="35"/>
      <c r="DV175" s="35"/>
      <c r="DW175" s="35">
        <f t="shared" si="2102"/>
        <v>0</v>
      </c>
      <c r="DX175" s="35"/>
      <c r="DY175" s="35"/>
      <c r="DZ175" s="43">
        <f t="shared" si="2103"/>
        <v>22182</v>
      </c>
      <c r="EA175" s="35"/>
      <c r="EB175" s="35"/>
      <c r="EC175" s="35"/>
      <c r="ED175" s="33">
        <f t="shared" si="1562"/>
        <v>22182</v>
      </c>
      <c r="EE175" s="35"/>
      <c r="EF175" s="33">
        <f t="shared" si="1564"/>
        <v>22182</v>
      </c>
      <c r="EG175" s="35"/>
      <c r="EH175" s="33">
        <f t="shared" si="1566"/>
        <v>22182</v>
      </c>
      <c r="EI175" s="313">
        <f t="shared" si="2104"/>
        <v>0</v>
      </c>
      <c r="EJ175" s="8">
        <v>0</v>
      </c>
      <c r="EK175" s="43">
        <f>EH175+EI175</f>
        <v>22182</v>
      </c>
      <c r="EL175" s="311">
        <f t="shared" si="2106"/>
        <v>0</v>
      </c>
      <c r="EM175" s="39"/>
      <c r="EN175" s="311">
        <f t="shared" si="2107"/>
        <v>22182</v>
      </c>
      <c r="EO175" s="314">
        <f t="shared" si="2108"/>
        <v>0</v>
      </c>
      <c r="EP175" s="39"/>
      <c r="EQ175" s="314">
        <f t="shared" si="2109"/>
        <v>22182</v>
      </c>
      <c r="ER175" s="8">
        <v>0</v>
      </c>
      <c r="ES175" s="196">
        <f t="shared" si="1571"/>
        <v>0</v>
      </c>
      <c r="ET175" s="19"/>
      <c r="EU175" s="197"/>
      <c r="EV175" s="197"/>
      <c r="EW175" s="38"/>
      <c r="EX175" s="38"/>
      <c r="EY175" s="38"/>
      <c r="EZ175" s="38"/>
      <c r="FA175" s="38"/>
      <c r="FB175" s="38"/>
      <c r="FC175" s="38"/>
      <c r="FD175" s="38"/>
      <c r="FE175" s="38"/>
      <c r="FF175" s="38"/>
      <c r="FG175" s="38"/>
      <c r="FH175" s="38"/>
      <c r="FI175" s="38"/>
      <c r="FJ175" s="38"/>
      <c r="FK175" s="38"/>
      <c r="FL175" s="38"/>
      <c r="FM175" s="38"/>
      <c r="FN175" s="38"/>
      <c r="FO175" s="38"/>
      <c r="FP175" s="38"/>
      <c r="FQ175" s="38"/>
      <c r="FR175" s="38"/>
      <c r="FS175" s="38"/>
      <c r="FT175" s="38"/>
      <c r="FU175" s="38"/>
      <c r="FV175" s="38"/>
      <c r="FW175" s="38"/>
      <c r="FX175" s="38"/>
    </row>
    <row r="176" spans="1:180" s="20" customFormat="1" ht="49.5" hidden="1" customHeight="1" outlineLevel="4" x14ac:dyDescent="0.25">
      <c r="A176" s="58" t="s">
        <v>387</v>
      </c>
      <c r="B176" s="4" t="s">
        <v>74</v>
      </c>
      <c r="C176" s="4"/>
      <c r="D176" s="4"/>
      <c r="E176" s="4" t="s">
        <v>90</v>
      </c>
      <c r="F176" s="4" t="s">
        <v>85</v>
      </c>
      <c r="G176" s="4" t="s">
        <v>0</v>
      </c>
      <c r="H176" s="7">
        <v>80750</v>
      </c>
      <c r="I176" s="7"/>
      <c r="J176" s="143">
        <f t="shared" ref="J176:DQ176" si="2110">J177+J181</f>
        <v>0</v>
      </c>
      <c r="K176" s="143"/>
      <c r="L176" s="143"/>
      <c r="M176" s="143"/>
      <c r="N176" s="143"/>
      <c r="O176" s="143"/>
      <c r="P176" s="35">
        <f t="shared" ref="P176" si="2111">P177+P181</f>
        <v>0</v>
      </c>
      <c r="Q176" s="35">
        <f t="shared" ref="Q176:CC176" si="2112">Q177+Q181</f>
        <v>0</v>
      </c>
      <c r="R176" s="35">
        <f t="shared" si="2112"/>
        <v>0</v>
      </c>
      <c r="S176" s="35">
        <f t="shared" si="2112"/>
        <v>0</v>
      </c>
      <c r="T176" s="35">
        <f t="shared" si="2112"/>
        <v>0</v>
      </c>
      <c r="U176" s="35">
        <f t="shared" si="2112"/>
        <v>0</v>
      </c>
      <c r="V176" s="35">
        <f t="shared" si="2112"/>
        <v>0</v>
      </c>
      <c r="W176" s="35">
        <f t="shared" ref="W176:AE176" si="2113">W177+W181</f>
        <v>0</v>
      </c>
      <c r="X176" s="35">
        <f t="shared" si="2113"/>
        <v>0</v>
      </c>
      <c r="Y176" s="35">
        <f t="shared" si="2113"/>
        <v>0</v>
      </c>
      <c r="Z176" s="35">
        <f t="shared" ref="Z176:AA176" si="2114">Z177+Z181</f>
        <v>0</v>
      </c>
      <c r="AA176" s="35">
        <f t="shared" si="2114"/>
        <v>0</v>
      </c>
      <c r="AB176" s="35">
        <f t="shared" si="2113"/>
        <v>0</v>
      </c>
      <c r="AC176" s="8">
        <f t="shared" si="2113"/>
        <v>0</v>
      </c>
      <c r="AD176" s="35">
        <f t="shared" si="2113"/>
        <v>0</v>
      </c>
      <c r="AE176" s="35">
        <f t="shared" si="2113"/>
        <v>0</v>
      </c>
      <c r="AF176" s="35">
        <f t="shared" si="2112"/>
        <v>0</v>
      </c>
      <c r="AG176" s="8">
        <f t="shared" ref="AG176:AU176" si="2115">AG177+AG181</f>
        <v>0</v>
      </c>
      <c r="AH176" s="8">
        <f t="shared" ref="AH176:AT176" si="2116">AH177+AH181</f>
        <v>0</v>
      </c>
      <c r="AI176" s="8">
        <f t="shared" ref="AI176:AL176" si="2117">AI177+AI181</f>
        <v>0</v>
      </c>
      <c r="AJ176" s="8">
        <f t="shared" si="2117"/>
        <v>0</v>
      </c>
      <c r="AK176" s="8">
        <f t="shared" si="2117"/>
        <v>0</v>
      </c>
      <c r="AL176" s="8">
        <f t="shared" si="2117"/>
        <v>0</v>
      </c>
      <c r="AM176" s="8">
        <f t="shared" si="2116"/>
        <v>0</v>
      </c>
      <c r="AN176" s="8">
        <f t="shared" si="2116"/>
        <v>0</v>
      </c>
      <c r="AO176" s="8">
        <f t="shared" si="2116"/>
        <v>0</v>
      </c>
      <c r="AP176" s="8">
        <f t="shared" ref="AP176" si="2118">AP177+AP181</f>
        <v>0</v>
      </c>
      <c r="AQ176" s="8">
        <f t="shared" ref="AQ176:AS176" si="2119">AQ177+AQ181</f>
        <v>0</v>
      </c>
      <c r="AR176" s="8">
        <f t="shared" si="2119"/>
        <v>0</v>
      </c>
      <c r="AS176" s="8">
        <f t="shared" si="2119"/>
        <v>0</v>
      </c>
      <c r="AT176" s="8">
        <f t="shared" si="2116"/>
        <v>0</v>
      </c>
      <c r="AU176" s="8">
        <f t="shared" si="2115"/>
        <v>0</v>
      </c>
      <c r="AV176" s="35">
        <f t="shared" si="2112"/>
        <v>0</v>
      </c>
      <c r="AW176" s="8">
        <f t="shared" si="2112"/>
        <v>0</v>
      </c>
      <c r="AX176" s="8">
        <f t="shared" si="2112"/>
        <v>0</v>
      </c>
      <c r="AY176" s="8">
        <f t="shared" si="2112"/>
        <v>0</v>
      </c>
      <c r="AZ176" s="8">
        <f t="shared" ref="AZ176:BD176" si="2120">AZ177+AZ181</f>
        <v>0</v>
      </c>
      <c r="BA176" s="8">
        <f t="shared" si="2120"/>
        <v>0</v>
      </c>
      <c r="BB176" s="8">
        <f t="shared" si="2120"/>
        <v>0</v>
      </c>
      <c r="BC176" s="8">
        <f t="shared" si="2120"/>
        <v>0</v>
      </c>
      <c r="BD176" s="8">
        <f t="shared" si="2120"/>
        <v>0</v>
      </c>
      <c r="BE176" s="8">
        <f t="shared" ref="BE176:BG176" si="2121">BE177+BE181</f>
        <v>0</v>
      </c>
      <c r="BF176" s="8">
        <f t="shared" si="2121"/>
        <v>0</v>
      </c>
      <c r="BG176" s="8">
        <f t="shared" si="2121"/>
        <v>0</v>
      </c>
      <c r="BH176" s="35">
        <f t="shared" si="2112"/>
        <v>0</v>
      </c>
      <c r="BI176" s="167">
        <f t="shared" si="2112"/>
        <v>0</v>
      </c>
      <c r="BJ176" s="35">
        <f t="shared" si="2112"/>
        <v>0</v>
      </c>
      <c r="BK176" s="35">
        <f t="shared" si="2112"/>
        <v>0</v>
      </c>
      <c r="BL176" s="35">
        <f t="shared" si="2112"/>
        <v>0</v>
      </c>
      <c r="BM176" s="35">
        <f t="shared" ref="BM176:BO176" si="2122">BM177+BM181</f>
        <v>0</v>
      </c>
      <c r="BN176" s="35">
        <f t="shared" si="2122"/>
        <v>0</v>
      </c>
      <c r="BO176" s="35">
        <f t="shared" si="2122"/>
        <v>0</v>
      </c>
      <c r="BP176" s="35">
        <f t="shared" si="2112"/>
        <v>0</v>
      </c>
      <c r="BQ176" s="35">
        <f t="shared" ref="BQ176:BR176" si="2123">BQ177+BQ181</f>
        <v>0</v>
      </c>
      <c r="BR176" s="35">
        <f t="shared" si="2123"/>
        <v>0</v>
      </c>
      <c r="BS176" s="35">
        <f t="shared" si="2112"/>
        <v>0</v>
      </c>
      <c r="BT176" s="325">
        <f t="shared" si="2112"/>
        <v>0</v>
      </c>
      <c r="BU176" s="19">
        <f t="shared" ref="BU176:BX176" si="2124">BU177+BU181</f>
        <v>0</v>
      </c>
      <c r="BV176" s="19">
        <f t="shared" si="2124"/>
        <v>0</v>
      </c>
      <c r="BW176" s="19">
        <f t="shared" si="2124"/>
        <v>0</v>
      </c>
      <c r="BX176" s="19">
        <f t="shared" si="2124"/>
        <v>0</v>
      </c>
      <c r="BY176" s="19">
        <f t="shared" si="2112"/>
        <v>0</v>
      </c>
      <c r="BZ176" s="19">
        <f t="shared" ref="BZ176:CB176" si="2125">BZ177+BZ181</f>
        <v>0</v>
      </c>
      <c r="CA176" s="19">
        <f t="shared" si="2125"/>
        <v>0</v>
      </c>
      <c r="CB176" s="19">
        <f t="shared" si="2125"/>
        <v>0</v>
      </c>
      <c r="CC176" s="35">
        <f t="shared" si="2112"/>
        <v>0</v>
      </c>
      <c r="CD176" s="318">
        <f t="shared" ref="CD176:CF176" si="2126">CD177+CD181</f>
        <v>0</v>
      </c>
      <c r="CE176" s="19">
        <f t="shared" si="2126"/>
        <v>0</v>
      </c>
      <c r="CF176" s="19">
        <f t="shared" si="2126"/>
        <v>0</v>
      </c>
      <c r="CG176" s="19">
        <f t="shared" ref="CG176:CI176" si="2127">CG177+CG181</f>
        <v>0</v>
      </c>
      <c r="CH176" s="19">
        <f t="shared" si="2127"/>
        <v>0</v>
      </c>
      <c r="CI176" s="19">
        <f t="shared" si="2127"/>
        <v>0</v>
      </c>
      <c r="CJ176" s="19">
        <f t="shared" ref="CJ176:CL176" si="2128">CJ177+CJ181</f>
        <v>0</v>
      </c>
      <c r="CK176" s="19">
        <f t="shared" si="2128"/>
        <v>0</v>
      </c>
      <c r="CL176" s="19">
        <f t="shared" si="2128"/>
        <v>0</v>
      </c>
      <c r="CM176" s="19">
        <f t="shared" ref="CM176:CO176" si="2129">CM177+CM181</f>
        <v>0</v>
      </c>
      <c r="CN176" s="19">
        <f t="shared" si="2129"/>
        <v>0</v>
      </c>
      <c r="CO176" s="318">
        <f t="shared" si="2129"/>
        <v>0</v>
      </c>
      <c r="CP176" s="326">
        <f t="shared" si="2110"/>
        <v>0</v>
      </c>
      <c r="CQ176" s="326"/>
      <c r="CR176" s="326"/>
      <c r="CS176" s="326"/>
      <c r="CT176" s="326"/>
      <c r="CU176" s="326"/>
      <c r="CV176" s="35">
        <f t="shared" ref="CV176:DB176" si="2130">CV177+CV181</f>
        <v>0</v>
      </c>
      <c r="CW176" s="35">
        <f t="shared" si="2130"/>
        <v>0</v>
      </c>
      <c r="CX176" s="35">
        <f t="shared" si="2130"/>
        <v>0</v>
      </c>
      <c r="CY176" s="35">
        <f t="shared" si="2130"/>
        <v>0</v>
      </c>
      <c r="CZ176" s="35">
        <f t="shared" si="2130"/>
        <v>0</v>
      </c>
      <c r="DA176" s="35">
        <f t="shared" si="2130"/>
        <v>0</v>
      </c>
      <c r="DB176" s="35">
        <f t="shared" si="2130"/>
        <v>0</v>
      </c>
      <c r="DC176" s="33">
        <f t="shared" si="1552"/>
        <v>0</v>
      </c>
      <c r="DD176" s="35">
        <f t="shared" ref="DD176" si="2131">DD177+DD181</f>
        <v>0</v>
      </c>
      <c r="DE176" s="33">
        <f t="shared" si="1554"/>
        <v>0</v>
      </c>
      <c r="DF176" s="35">
        <f t="shared" ref="DF176" si="2132">DF177+DF181</f>
        <v>0</v>
      </c>
      <c r="DG176" s="33">
        <f t="shared" si="1556"/>
        <v>0</v>
      </c>
      <c r="DH176" s="327">
        <f t="shared" ref="DH176" si="2133">DH177+DH181</f>
        <v>0</v>
      </c>
      <c r="DI176" s="35">
        <f t="shared" ref="DI176:DP176" si="2134">DI177+DI181</f>
        <v>0</v>
      </c>
      <c r="DJ176" s="35">
        <f t="shared" si="2134"/>
        <v>0</v>
      </c>
      <c r="DK176" s="328">
        <f t="shared" ref="DK176:DL176" si="2135">DK177+DK181</f>
        <v>0</v>
      </c>
      <c r="DL176" s="19">
        <f t="shared" si="2135"/>
        <v>0</v>
      </c>
      <c r="DM176" s="328">
        <f t="shared" si="2134"/>
        <v>0</v>
      </c>
      <c r="DN176" s="319">
        <f t="shared" si="2134"/>
        <v>0</v>
      </c>
      <c r="DO176" s="19">
        <f t="shared" si="2134"/>
        <v>0</v>
      </c>
      <c r="DP176" s="319">
        <f t="shared" si="2134"/>
        <v>0</v>
      </c>
      <c r="DQ176" s="326">
        <f t="shared" si="2110"/>
        <v>0</v>
      </c>
      <c r="DR176" s="35"/>
      <c r="DS176" s="35"/>
      <c r="DT176" s="35"/>
      <c r="DU176" s="35"/>
      <c r="DV176" s="35"/>
      <c r="DW176" s="35">
        <f t="shared" ref="DW176:EC176" si="2136">DW177+DW181</f>
        <v>0</v>
      </c>
      <c r="DX176" s="35">
        <f t="shared" si="2136"/>
        <v>0</v>
      </c>
      <c r="DY176" s="35">
        <f t="shared" si="2136"/>
        <v>0</v>
      </c>
      <c r="DZ176" s="35">
        <f t="shared" si="2136"/>
        <v>0</v>
      </c>
      <c r="EA176" s="35">
        <f t="shared" si="2136"/>
        <v>0</v>
      </c>
      <c r="EB176" s="35">
        <f t="shared" si="2136"/>
        <v>0</v>
      </c>
      <c r="EC176" s="35">
        <f t="shared" si="2136"/>
        <v>0</v>
      </c>
      <c r="ED176" s="33">
        <f t="shared" si="1562"/>
        <v>0</v>
      </c>
      <c r="EE176" s="35">
        <f t="shared" ref="EE176" si="2137">EE177+EE181</f>
        <v>0</v>
      </c>
      <c r="EF176" s="33">
        <f t="shared" si="1564"/>
        <v>0</v>
      </c>
      <c r="EG176" s="35">
        <f t="shared" ref="EG176" si="2138">EG177+EG181</f>
        <v>0</v>
      </c>
      <c r="EH176" s="33">
        <f t="shared" si="1566"/>
        <v>0</v>
      </c>
      <c r="EI176" s="320">
        <f t="shared" ref="EI176:ER176" si="2139">EI177+EI181</f>
        <v>0</v>
      </c>
      <c r="EJ176" s="19">
        <f t="shared" si="2139"/>
        <v>0</v>
      </c>
      <c r="EK176" s="35">
        <f t="shared" si="2139"/>
        <v>0</v>
      </c>
      <c r="EL176" s="319">
        <f t="shared" ref="EL176" si="2140">EL177+EL181</f>
        <v>0</v>
      </c>
      <c r="EM176" s="19">
        <f t="shared" si="2139"/>
        <v>0</v>
      </c>
      <c r="EN176" s="319">
        <f t="shared" ref="EN176:EQ176" si="2141">EN177+EN181</f>
        <v>0</v>
      </c>
      <c r="EO176" s="321">
        <f t="shared" si="2141"/>
        <v>0</v>
      </c>
      <c r="EP176" s="19">
        <f t="shared" si="2141"/>
        <v>0</v>
      </c>
      <c r="EQ176" s="321">
        <f t="shared" si="2141"/>
        <v>0</v>
      </c>
      <c r="ER176" s="8">
        <f t="shared" si="2139"/>
        <v>0</v>
      </c>
      <c r="ES176" s="196" t="e">
        <f t="shared" si="1571"/>
        <v>#DIV/0!</v>
      </c>
      <c r="ET176" s="19">
        <f t="shared" ref="ET176" si="2142">ET177+ET181</f>
        <v>0</v>
      </c>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row>
    <row r="177" spans="1:180" s="20" customFormat="1" ht="49.5" hidden="1" customHeight="1" outlineLevel="4" x14ac:dyDescent="0.25">
      <c r="A177" s="58" t="s">
        <v>386</v>
      </c>
      <c r="B177" s="4" t="s">
        <v>74</v>
      </c>
      <c r="C177" s="4"/>
      <c r="D177" s="4"/>
      <c r="E177" s="4" t="s">
        <v>90</v>
      </c>
      <c r="F177" s="4" t="s">
        <v>85</v>
      </c>
      <c r="G177" s="4" t="s">
        <v>0</v>
      </c>
      <c r="H177" s="7">
        <v>80751</v>
      </c>
      <c r="I177" s="7"/>
      <c r="J177" s="143">
        <f t="shared" ref="J177:EK179" si="2143">J178</f>
        <v>0</v>
      </c>
      <c r="K177" s="143"/>
      <c r="L177" s="143"/>
      <c r="M177" s="143"/>
      <c r="N177" s="143"/>
      <c r="O177" s="143"/>
      <c r="P177" s="35">
        <f t="shared" si="2143"/>
        <v>0</v>
      </c>
      <c r="Q177" s="35">
        <f t="shared" si="2143"/>
        <v>0</v>
      </c>
      <c r="R177" s="35">
        <f t="shared" si="2143"/>
        <v>0</v>
      </c>
      <c r="S177" s="35">
        <f t="shared" si="2143"/>
        <v>0</v>
      </c>
      <c r="T177" s="35">
        <f t="shared" si="2143"/>
        <v>0</v>
      </c>
      <c r="U177" s="35">
        <f t="shared" si="2143"/>
        <v>0</v>
      </c>
      <c r="V177" s="35">
        <f t="shared" si="2143"/>
        <v>0</v>
      </c>
      <c r="W177" s="35">
        <f t="shared" si="2143"/>
        <v>0</v>
      </c>
      <c r="X177" s="35">
        <f t="shared" si="2143"/>
        <v>0</v>
      </c>
      <c r="Y177" s="35">
        <f t="shared" si="2143"/>
        <v>0</v>
      </c>
      <c r="Z177" s="35">
        <f t="shared" si="2143"/>
        <v>0</v>
      </c>
      <c r="AA177" s="35">
        <f t="shared" si="2143"/>
        <v>0</v>
      </c>
      <c r="AB177" s="35">
        <f t="shared" si="2143"/>
        <v>0</v>
      </c>
      <c r="AC177" s="8">
        <f t="shared" si="2143"/>
        <v>0</v>
      </c>
      <c r="AD177" s="35">
        <f t="shared" si="2143"/>
        <v>0</v>
      </c>
      <c r="AE177" s="35">
        <f t="shared" si="2143"/>
        <v>0</v>
      </c>
      <c r="AF177" s="35">
        <f t="shared" si="2143"/>
        <v>0</v>
      </c>
      <c r="AG177" s="8">
        <f t="shared" si="2143"/>
        <v>0</v>
      </c>
      <c r="AH177" s="8">
        <f t="shared" si="2143"/>
        <v>0</v>
      </c>
      <c r="AI177" s="8">
        <f t="shared" si="2143"/>
        <v>0</v>
      </c>
      <c r="AJ177" s="8">
        <f t="shared" si="2143"/>
        <v>0</v>
      </c>
      <c r="AK177" s="8">
        <f t="shared" si="2143"/>
        <v>0</v>
      </c>
      <c r="AL177" s="8">
        <f t="shared" si="2143"/>
        <v>0</v>
      </c>
      <c r="AM177" s="8">
        <f t="shared" si="2143"/>
        <v>0</v>
      </c>
      <c r="AN177" s="8">
        <f t="shared" si="2143"/>
        <v>0</v>
      </c>
      <c r="AO177" s="8">
        <f t="shared" si="2143"/>
        <v>0</v>
      </c>
      <c r="AP177" s="8">
        <f t="shared" si="2143"/>
        <v>0</v>
      </c>
      <c r="AQ177" s="8">
        <f t="shared" si="2143"/>
        <v>0</v>
      </c>
      <c r="AR177" s="8">
        <f t="shared" si="2143"/>
        <v>0</v>
      </c>
      <c r="AS177" s="8">
        <f t="shared" si="2143"/>
        <v>0</v>
      </c>
      <c r="AT177" s="8">
        <f t="shared" si="2143"/>
        <v>0</v>
      </c>
      <c r="AU177" s="8">
        <f t="shared" si="2143"/>
        <v>0</v>
      </c>
      <c r="AV177" s="35">
        <f t="shared" si="2143"/>
        <v>0</v>
      </c>
      <c r="AW177" s="8">
        <f t="shared" si="2143"/>
        <v>0</v>
      </c>
      <c r="AX177" s="8">
        <f t="shared" si="2143"/>
        <v>0</v>
      </c>
      <c r="AY177" s="8">
        <f t="shared" si="2143"/>
        <v>0</v>
      </c>
      <c r="AZ177" s="8">
        <f t="shared" si="2143"/>
        <v>0</v>
      </c>
      <c r="BA177" s="8">
        <f t="shared" si="2143"/>
        <v>0</v>
      </c>
      <c r="BB177" s="8">
        <f t="shared" si="2143"/>
        <v>0</v>
      </c>
      <c r="BC177" s="8">
        <f t="shared" si="2143"/>
        <v>0</v>
      </c>
      <c r="BD177" s="8">
        <f t="shared" si="2143"/>
        <v>0</v>
      </c>
      <c r="BE177" s="8">
        <f t="shared" si="2143"/>
        <v>0</v>
      </c>
      <c r="BF177" s="8">
        <f t="shared" si="2143"/>
        <v>0</v>
      </c>
      <c r="BG177" s="8">
        <f t="shared" si="2143"/>
        <v>0</v>
      </c>
      <c r="BH177" s="35">
        <f t="shared" si="2143"/>
        <v>0</v>
      </c>
      <c r="BI177" s="167">
        <f t="shared" si="2143"/>
        <v>0</v>
      </c>
      <c r="BJ177" s="35">
        <f t="shared" si="2143"/>
        <v>0</v>
      </c>
      <c r="BK177" s="35">
        <f t="shared" si="2143"/>
        <v>0</v>
      </c>
      <c r="BL177" s="35">
        <f t="shared" si="2143"/>
        <v>0</v>
      </c>
      <c r="BM177" s="35">
        <f t="shared" si="2143"/>
        <v>0</v>
      </c>
      <c r="BN177" s="35">
        <f t="shared" si="2143"/>
        <v>0</v>
      </c>
      <c r="BO177" s="35">
        <f t="shared" si="2143"/>
        <v>0</v>
      </c>
      <c r="BP177" s="35">
        <f t="shared" si="2143"/>
        <v>0</v>
      </c>
      <c r="BQ177" s="35">
        <f t="shared" si="2143"/>
        <v>0</v>
      </c>
      <c r="BR177" s="35">
        <f t="shared" si="2143"/>
        <v>0</v>
      </c>
      <c r="BS177" s="35">
        <f t="shared" si="2143"/>
        <v>0</v>
      </c>
      <c r="BT177" s="325">
        <f t="shared" ref="BT177:CA179" si="2144">BT178</f>
        <v>0</v>
      </c>
      <c r="BU177" s="19">
        <f t="shared" si="2144"/>
        <v>0</v>
      </c>
      <c r="BV177" s="19">
        <f t="shared" si="2144"/>
        <v>0</v>
      </c>
      <c r="BW177" s="19">
        <f t="shared" si="2144"/>
        <v>0</v>
      </c>
      <c r="BX177" s="19">
        <f t="shared" si="2144"/>
        <v>0</v>
      </c>
      <c r="BY177" s="19">
        <f t="shared" si="2144"/>
        <v>0</v>
      </c>
      <c r="BZ177" s="19">
        <f t="shared" si="2144"/>
        <v>0</v>
      </c>
      <c r="CA177" s="19">
        <f t="shared" si="2144"/>
        <v>0</v>
      </c>
      <c r="CB177" s="19">
        <f t="shared" si="2143"/>
        <v>0</v>
      </c>
      <c r="CC177" s="35">
        <f t="shared" si="2143"/>
        <v>0</v>
      </c>
      <c r="CD177" s="318">
        <f t="shared" ref="CD177:CF179" si="2145">CD178</f>
        <v>0</v>
      </c>
      <c r="CE177" s="19">
        <f t="shared" si="2145"/>
        <v>0</v>
      </c>
      <c r="CF177" s="19">
        <f t="shared" si="2145"/>
        <v>0</v>
      </c>
      <c r="CG177" s="19">
        <f t="shared" ref="CG177:CI179" si="2146">CG178</f>
        <v>0</v>
      </c>
      <c r="CH177" s="19">
        <f t="shared" si="2146"/>
        <v>0</v>
      </c>
      <c r="CI177" s="19">
        <f t="shared" si="2146"/>
        <v>0</v>
      </c>
      <c r="CJ177" s="19">
        <f t="shared" ref="CJ177:CL179" si="2147">CJ178</f>
        <v>0</v>
      </c>
      <c r="CK177" s="19">
        <f t="shared" si="2147"/>
        <v>0</v>
      </c>
      <c r="CL177" s="19">
        <f t="shared" si="2147"/>
        <v>0</v>
      </c>
      <c r="CM177" s="19">
        <f t="shared" ref="CM177:CO179" si="2148">CM178</f>
        <v>0</v>
      </c>
      <c r="CN177" s="19">
        <f t="shared" si="2148"/>
        <v>0</v>
      </c>
      <c r="CO177" s="318">
        <f t="shared" si="2148"/>
        <v>0</v>
      </c>
      <c r="CP177" s="326">
        <f t="shared" si="2143"/>
        <v>0</v>
      </c>
      <c r="CQ177" s="326"/>
      <c r="CR177" s="326"/>
      <c r="CS177" s="326"/>
      <c r="CT177" s="326"/>
      <c r="CU177" s="326"/>
      <c r="CV177" s="35">
        <f t="shared" si="2143"/>
        <v>0</v>
      </c>
      <c r="CW177" s="35">
        <f t="shared" si="2143"/>
        <v>0</v>
      </c>
      <c r="CX177" s="35">
        <f t="shared" si="2143"/>
        <v>0</v>
      </c>
      <c r="CY177" s="35">
        <f t="shared" si="2143"/>
        <v>0</v>
      </c>
      <c r="CZ177" s="35">
        <f t="shared" si="2143"/>
        <v>0</v>
      </c>
      <c r="DA177" s="35">
        <f t="shared" si="2143"/>
        <v>0</v>
      </c>
      <c r="DB177" s="35">
        <f t="shared" si="2143"/>
        <v>0</v>
      </c>
      <c r="DC177" s="33">
        <f t="shared" si="1552"/>
        <v>0</v>
      </c>
      <c r="DD177" s="35">
        <f t="shared" si="2143"/>
        <v>0</v>
      </c>
      <c r="DE177" s="33">
        <f t="shared" si="1554"/>
        <v>0</v>
      </c>
      <c r="DF177" s="35">
        <f t="shared" si="2143"/>
        <v>0</v>
      </c>
      <c r="DG177" s="33">
        <f t="shared" si="1556"/>
        <v>0</v>
      </c>
      <c r="DH177" s="327">
        <f t="shared" si="2143"/>
        <v>0</v>
      </c>
      <c r="DI177" s="35">
        <f t="shared" si="2143"/>
        <v>0</v>
      </c>
      <c r="DJ177" s="35">
        <f t="shared" si="2143"/>
        <v>0</v>
      </c>
      <c r="DK177" s="328">
        <f t="shared" ref="DK177:DP179" si="2149">DK178</f>
        <v>0</v>
      </c>
      <c r="DL177" s="19">
        <f t="shared" si="2149"/>
        <v>0</v>
      </c>
      <c r="DM177" s="328">
        <f t="shared" si="2149"/>
        <v>0</v>
      </c>
      <c r="DN177" s="319">
        <f t="shared" si="2149"/>
        <v>0</v>
      </c>
      <c r="DO177" s="19">
        <f t="shared" si="2149"/>
        <v>0</v>
      </c>
      <c r="DP177" s="319">
        <f t="shared" si="2149"/>
        <v>0</v>
      </c>
      <c r="DQ177" s="326">
        <f t="shared" si="2143"/>
        <v>0</v>
      </c>
      <c r="DR177" s="35"/>
      <c r="DS177" s="35"/>
      <c r="DT177" s="35"/>
      <c r="DU177" s="35"/>
      <c r="DV177" s="35"/>
      <c r="DW177" s="35">
        <f t="shared" si="2143"/>
        <v>0</v>
      </c>
      <c r="DX177" s="35">
        <f t="shared" si="2143"/>
        <v>0</v>
      </c>
      <c r="DY177" s="35">
        <f t="shared" si="2143"/>
        <v>0</v>
      </c>
      <c r="DZ177" s="35">
        <f t="shared" si="2143"/>
        <v>0</v>
      </c>
      <c r="EA177" s="35">
        <f t="shared" si="2143"/>
        <v>0</v>
      </c>
      <c r="EB177" s="35">
        <f t="shared" si="2143"/>
        <v>0</v>
      </c>
      <c r="EC177" s="35">
        <f t="shared" si="2143"/>
        <v>0</v>
      </c>
      <c r="ED177" s="33">
        <f t="shared" si="1562"/>
        <v>0</v>
      </c>
      <c r="EE177" s="35">
        <f t="shared" si="2143"/>
        <v>0</v>
      </c>
      <c r="EF177" s="33">
        <f t="shared" si="1564"/>
        <v>0</v>
      </c>
      <c r="EG177" s="35">
        <f t="shared" si="2143"/>
        <v>0</v>
      </c>
      <c r="EH177" s="33">
        <f t="shared" si="1566"/>
        <v>0</v>
      </c>
      <c r="EI177" s="320">
        <f t="shared" si="2143"/>
        <v>0</v>
      </c>
      <c r="EJ177" s="19">
        <f t="shared" si="2143"/>
        <v>0</v>
      </c>
      <c r="EK177" s="35">
        <f t="shared" si="2143"/>
        <v>0</v>
      </c>
      <c r="EL177" s="319">
        <f t="shared" ref="EL177:ER179" si="2150">EL178</f>
        <v>0</v>
      </c>
      <c r="EM177" s="19">
        <f t="shared" si="2150"/>
        <v>0</v>
      </c>
      <c r="EN177" s="319">
        <f t="shared" si="2150"/>
        <v>0</v>
      </c>
      <c r="EO177" s="321">
        <f t="shared" si="2150"/>
        <v>0</v>
      </c>
      <c r="EP177" s="19">
        <f t="shared" si="2150"/>
        <v>0</v>
      </c>
      <c r="EQ177" s="321">
        <f t="shared" si="2150"/>
        <v>0</v>
      </c>
      <c r="ER177" s="8">
        <f t="shared" si="2150"/>
        <v>0</v>
      </c>
      <c r="ES177" s="196" t="e">
        <f t="shared" si="1571"/>
        <v>#DIV/0!</v>
      </c>
      <c r="ET177" s="19">
        <f t="shared" ref="ET177:ET179" si="2151">ET178</f>
        <v>0</v>
      </c>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row>
    <row r="178" spans="1:180" s="20" customFormat="1" ht="55.5" hidden="1" customHeight="1" outlineLevel="4" x14ac:dyDescent="0.25">
      <c r="A178" s="58" t="s">
        <v>196</v>
      </c>
      <c r="B178" s="4" t="s">
        <v>74</v>
      </c>
      <c r="C178" s="4"/>
      <c r="D178" s="4"/>
      <c r="E178" s="4" t="s">
        <v>90</v>
      </c>
      <c r="F178" s="4" t="s">
        <v>85</v>
      </c>
      <c r="G178" s="4" t="s">
        <v>0</v>
      </c>
      <c r="H178" s="7">
        <v>80751</v>
      </c>
      <c r="I178" s="7">
        <v>600</v>
      </c>
      <c r="J178" s="144">
        <f t="shared" si="2143"/>
        <v>0</v>
      </c>
      <c r="K178" s="143"/>
      <c r="L178" s="143"/>
      <c r="M178" s="143"/>
      <c r="N178" s="143"/>
      <c r="O178" s="143"/>
      <c r="P178" s="36">
        <f t="shared" si="2143"/>
        <v>0</v>
      </c>
      <c r="Q178" s="36">
        <f t="shared" si="2143"/>
        <v>0</v>
      </c>
      <c r="R178" s="36">
        <f t="shared" si="2143"/>
        <v>0</v>
      </c>
      <c r="S178" s="36">
        <f t="shared" si="2143"/>
        <v>0</v>
      </c>
      <c r="T178" s="36">
        <f t="shared" si="2143"/>
        <v>0</v>
      </c>
      <c r="U178" s="36">
        <f t="shared" si="2143"/>
        <v>0</v>
      </c>
      <c r="V178" s="36">
        <f t="shared" si="2143"/>
        <v>0</v>
      </c>
      <c r="W178" s="36">
        <f t="shared" si="2143"/>
        <v>0</v>
      </c>
      <c r="X178" s="36">
        <f t="shared" si="2143"/>
        <v>0</v>
      </c>
      <c r="Y178" s="36">
        <f t="shared" si="2143"/>
        <v>0</v>
      </c>
      <c r="Z178" s="36">
        <f t="shared" si="2143"/>
        <v>0</v>
      </c>
      <c r="AA178" s="36">
        <f t="shared" si="2143"/>
        <v>0</v>
      </c>
      <c r="AB178" s="36">
        <f t="shared" si="2143"/>
        <v>0</v>
      </c>
      <c r="AC178" s="122">
        <f t="shared" si="2143"/>
        <v>0</v>
      </c>
      <c r="AD178" s="36">
        <f t="shared" si="2143"/>
        <v>0</v>
      </c>
      <c r="AE178" s="36">
        <f t="shared" si="2143"/>
        <v>0</v>
      </c>
      <c r="AF178" s="36">
        <f t="shared" si="2143"/>
        <v>0</v>
      </c>
      <c r="AG178" s="122">
        <f t="shared" si="2143"/>
        <v>0</v>
      </c>
      <c r="AH178" s="122">
        <f t="shared" si="2143"/>
        <v>0</v>
      </c>
      <c r="AI178" s="122">
        <f t="shared" si="2143"/>
        <v>0</v>
      </c>
      <c r="AJ178" s="122">
        <f t="shared" si="2143"/>
        <v>0</v>
      </c>
      <c r="AK178" s="122">
        <f t="shared" si="2143"/>
        <v>0</v>
      </c>
      <c r="AL178" s="122">
        <f t="shared" si="2143"/>
        <v>0</v>
      </c>
      <c r="AM178" s="122">
        <f t="shared" si="2143"/>
        <v>0</v>
      </c>
      <c r="AN178" s="122">
        <f t="shared" si="2143"/>
        <v>0</v>
      </c>
      <c r="AO178" s="122">
        <f t="shared" si="2143"/>
        <v>0</v>
      </c>
      <c r="AP178" s="122">
        <f t="shared" si="2143"/>
        <v>0</v>
      </c>
      <c r="AQ178" s="122">
        <f t="shared" si="2143"/>
        <v>0</v>
      </c>
      <c r="AR178" s="122">
        <f t="shared" si="2143"/>
        <v>0</v>
      </c>
      <c r="AS178" s="122">
        <f t="shared" si="2143"/>
        <v>0</v>
      </c>
      <c r="AT178" s="122">
        <f t="shared" si="2143"/>
        <v>0</v>
      </c>
      <c r="AU178" s="122">
        <f t="shared" si="2143"/>
        <v>0</v>
      </c>
      <c r="AV178" s="36">
        <f t="shared" si="2143"/>
        <v>0</v>
      </c>
      <c r="AW178" s="122">
        <f t="shared" si="2143"/>
        <v>0</v>
      </c>
      <c r="AX178" s="122">
        <f t="shared" si="2143"/>
        <v>0</v>
      </c>
      <c r="AY178" s="122">
        <f t="shared" si="2143"/>
        <v>0</v>
      </c>
      <c r="AZ178" s="122">
        <f t="shared" si="2143"/>
        <v>0</v>
      </c>
      <c r="BA178" s="122">
        <f t="shared" si="2143"/>
        <v>0</v>
      </c>
      <c r="BB178" s="122">
        <f t="shared" si="2143"/>
        <v>0</v>
      </c>
      <c r="BC178" s="122">
        <f t="shared" si="2143"/>
        <v>0</v>
      </c>
      <c r="BD178" s="122">
        <f t="shared" si="2143"/>
        <v>0</v>
      </c>
      <c r="BE178" s="122">
        <f t="shared" si="2143"/>
        <v>0</v>
      </c>
      <c r="BF178" s="122">
        <f t="shared" si="2143"/>
        <v>0</v>
      </c>
      <c r="BG178" s="122">
        <f t="shared" si="2143"/>
        <v>0</v>
      </c>
      <c r="BH178" s="36">
        <f t="shared" si="2143"/>
        <v>0</v>
      </c>
      <c r="BI178" s="168">
        <f t="shared" si="2143"/>
        <v>0</v>
      </c>
      <c r="BJ178" s="36">
        <f t="shared" si="2143"/>
        <v>0</v>
      </c>
      <c r="BK178" s="36">
        <f t="shared" si="2143"/>
        <v>0</v>
      </c>
      <c r="BL178" s="36">
        <f t="shared" si="2143"/>
        <v>0</v>
      </c>
      <c r="BM178" s="36">
        <f t="shared" si="2143"/>
        <v>0</v>
      </c>
      <c r="BN178" s="36">
        <f t="shared" si="2143"/>
        <v>0</v>
      </c>
      <c r="BO178" s="36">
        <f t="shared" si="2143"/>
        <v>0</v>
      </c>
      <c r="BP178" s="36">
        <f t="shared" si="2143"/>
        <v>0</v>
      </c>
      <c r="BQ178" s="36">
        <f t="shared" si="2143"/>
        <v>0</v>
      </c>
      <c r="BR178" s="36">
        <f t="shared" si="2143"/>
        <v>0</v>
      </c>
      <c r="BS178" s="36">
        <f t="shared" si="2143"/>
        <v>0</v>
      </c>
      <c r="BT178" s="329">
        <f t="shared" ref="BT178:CB179" si="2152">BT179</f>
        <v>0</v>
      </c>
      <c r="BU178" s="22">
        <f t="shared" si="2144"/>
        <v>0</v>
      </c>
      <c r="BV178" s="22">
        <f t="shared" si="2144"/>
        <v>0</v>
      </c>
      <c r="BW178" s="22">
        <f t="shared" si="2144"/>
        <v>0</v>
      </c>
      <c r="BX178" s="22">
        <f t="shared" si="2144"/>
        <v>0</v>
      </c>
      <c r="BY178" s="22">
        <f t="shared" si="2144"/>
        <v>0</v>
      </c>
      <c r="BZ178" s="22">
        <f t="shared" si="2152"/>
        <v>0</v>
      </c>
      <c r="CA178" s="22">
        <f t="shared" si="2144"/>
        <v>0</v>
      </c>
      <c r="CB178" s="22">
        <f t="shared" si="2152"/>
        <v>0</v>
      </c>
      <c r="CC178" s="36">
        <f t="shared" si="2143"/>
        <v>0</v>
      </c>
      <c r="CD178" s="330">
        <f t="shared" si="2145"/>
        <v>0</v>
      </c>
      <c r="CE178" s="22">
        <f t="shared" si="2145"/>
        <v>0</v>
      </c>
      <c r="CF178" s="22">
        <f t="shared" si="2145"/>
        <v>0</v>
      </c>
      <c r="CG178" s="22">
        <f t="shared" si="2146"/>
        <v>0</v>
      </c>
      <c r="CH178" s="22">
        <f t="shared" si="2146"/>
        <v>0</v>
      </c>
      <c r="CI178" s="22">
        <f t="shared" si="2146"/>
        <v>0</v>
      </c>
      <c r="CJ178" s="22">
        <f t="shared" si="2147"/>
        <v>0</v>
      </c>
      <c r="CK178" s="22">
        <f t="shared" si="2147"/>
        <v>0</v>
      </c>
      <c r="CL178" s="22">
        <f t="shared" si="2147"/>
        <v>0</v>
      </c>
      <c r="CM178" s="22">
        <f t="shared" si="2148"/>
        <v>0</v>
      </c>
      <c r="CN178" s="22">
        <f t="shared" si="2148"/>
        <v>0</v>
      </c>
      <c r="CO178" s="330">
        <f t="shared" si="2148"/>
        <v>0</v>
      </c>
      <c r="CP178" s="331">
        <f t="shared" si="2143"/>
        <v>0</v>
      </c>
      <c r="CQ178" s="326"/>
      <c r="CR178" s="326"/>
      <c r="CS178" s="326"/>
      <c r="CT178" s="326"/>
      <c r="CU178" s="326"/>
      <c r="CV178" s="36">
        <f t="shared" si="2143"/>
        <v>0</v>
      </c>
      <c r="CW178" s="36">
        <f t="shared" si="2143"/>
        <v>0</v>
      </c>
      <c r="CX178" s="36">
        <f t="shared" si="2143"/>
        <v>0</v>
      </c>
      <c r="CY178" s="36">
        <f t="shared" si="2143"/>
        <v>0</v>
      </c>
      <c r="CZ178" s="36">
        <f t="shared" si="2143"/>
        <v>0</v>
      </c>
      <c r="DA178" s="36">
        <f t="shared" si="2143"/>
        <v>0</v>
      </c>
      <c r="DB178" s="36">
        <f t="shared" si="2143"/>
        <v>0</v>
      </c>
      <c r="DC178" s="33">
        <f t="shared" si="1552"/>
        <v>0</v>
      </c>
      <c r="DD178" s="36">
        <f t="shared" si="2143"/>
        <v>0</v>
      </c>
      <c r="DE178" s="33">
        <f t="shared" si="1554"/>
        <v>0</v>
      </c>
      <c r="DF178" s="36">
        <f t="shared" si="2143"/>
        <v>0</v>
      </c>
      <c r="DG178" s="33">
        <f t="shared" si="1556"/>
        <v>0</v>
      </c>
      <c r="DH178" s="332">
        <f t="shared" si="2143"/>
        <v>0</v>
      </c>
      <c r="DI178" s="36">
        <f t="shared" si="2143"/>
        <v>0</v>
      </c>
      <c r="DJ178" s="36">
        <f t="shared" si="2143"/>
        <v>0</v>
      </c>
      <c r="DK178" s="333">
        <f t="shared" si="2149"/>
        <v>0</v>
      </c>
      <c r="DL178" s="22">
        <f t="shared" si="2149"/>
        <v>0</v>
      </c>
      <c r="DM178" s="333">
        <f t="shared" si="2149"/>
        <v>0</v>
      </c>
      <c r="DN178" s="334">
        <f t="shared" si="2149"/>
        <v>0</v>
      </c>
      <c r="DO178" s="22">
        <f t="shared" si="2149"/>
        <v>0</v>
      </c>
      <c r="DP178" s="334">
        <f t="shared" si="2149"/>
        <v>0</v>
      </c>
      <c r="DQ178" s="331">
        <f t="shared" si="2143"/>
        <v>0</v>
      </c>
      <c r="DR178" s="35"/>
      <c r="DS178" s="35"/>
      <c r="DT178" s="35"/>
      <c r="DU178" s="35"/>
      <c r="DV178" s="35"/>
      <c r="DW178" s="36">
        <f t="shared" si="2143"/>
        <v>0</v>
      </c>
      <c r="DX178" s="36">
        <f t="shared" si="2143"/>
        <v>0</v>
      </c>
      <c r="DY178" s="36">
        <f t="shared" si="2143"/>
        <v>0</v>
      </c>
      <c r="DZ178" s="36">
        <f t="shared" si="2143"/>
        <v>0</v>
      </c>
      <c r="EA178" s="36">
        <f t="shared" si="2143"/>
        <v>0</v>
      </c>
      <c r="EB178" s="36">
        <f t="shared" si="2143"/>
        <v>0</v>
      </c>
      <c r="EC178" s="36">
        <f t="shared" si="2143"/>
        <v>0</v>
      </c>
      <c r="ED178" s="33">
        <f t="shared" si="1562"/>
        <v>0</v>
      </c>
      <c r="EE178" s="36">
        <f t="shared" si="2143"/>
        <v>0</v>
      </c>
      <c r="EF178" s="33">
        <f t="shared" si="1564"/>
        <v>0</v>
      </c>
      <c r="EG178" s="36">
        <f t="shared" si="2143"/>
        <v>0</v>
      </c>
      <c r="EH178" s="33">
        <f t="shared" si="1566"/>
        <v>0</v>
      </c>
      <c r="EI178" s="335">
        <f t="shared" si="2143"/>
        <v>0</v>
      </c>
      <c r="EJ178" s="22">
        <f t="shared" si="2143"/>
        <v>0</v>
      </c>
      <c r="EK178" s="36">
        <f t="shared" si="2143"/>
        <v>0</v>
      </c>
      <c r="EL178" s="334">
        <f t="shared" si="2150"/>
        <v>0</v>
      </c>
      <c r="EM178" s="22">
        <f t="shared" si="2150"/>
        <v>0</v>
      </c>
      <c r="EN178" s="334">
        <f t="shared" si="2150"/>
        <v>0</v>
      </c>
      <c r="EO178" s="336">
        <f t="shared" si="2150"/>
        <v>0</v>
      </c>
      <c r="EP178" s="22">
        <f t="shared" si="2150"/>
        <v>0</v>
      </c>
      <c r="EQ178" s="336">
        <f t="shared" si="2150"/>
        <v>0</v>
      </c>
      <c r="ER178" s="122">
        <f t="shared" si="2150"/>
        <v>0</v>
      </c>
      <c r="ES178" s="196" t="e">
        <f t="shared" si="1571"/>
        <v>#DIV/0!</v>
      </c>
      <c r="ET178" s="22">
        <f t="shared" si="2151"/>
        <v>0</v>
      </c>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row>
    <row r="179" spans="1:180" s="20" customFormat="1" ht="15" hidden="1" customHeight="1" outlineLevel="4" x14ac:dyDescent="0.25">
      <c r="A179" s="58" t="s">
        <v>197</v>
      </c>
      <c r="B179" s="4" t="s">
        <v>74</v>
      </c>
      <c r="C179" s="4"/>
      <c r="D179" s="4"/>
      <c r="E179" s="4" t="s">
        <v>90</v>
      </c>
      <c r="F179" s="4" t="s">
        <v>85</v>
      </c>
      <c r="G179" s="4" t="s">
        <v>0</v>
      </c>
      <c r="H179" s="7">
        <v>80751</v>
      </c>
      <c r="I179" s="7">
        <v>610</v>
      </c>
      <c r="J179" s="144">
        <f>J180</f>
        <v>0</v>
      </c>
      <c r="K179" s="143"/>
      <c r="L179" s="143"/>
      <c r="M179" s="143"/>
      <c r="N179" s="143"/>
      <c r="O179" s="143"/>
      <c r="P179" s="36">
        <f t="shared" si="2143"/>
        <v>0</v>
      </c>
      <c r="Q179" s="36">
        <f t="shared" si="2143"/>
        <v>0</v>
      </c>
      <c r="R179" s="36">
        <f t="shared" si="2143"/>
        <v>0</v>
      </c>
      <c r="S179" s="36">
        <f t="shared" si="2143"/>
        <v>0</v>
      </c>
      <c r="T179" s="36">
        <f t="shared" si="2143"/>
        <v>0</v>
      </c>
      <c r="U179" s="36">
        <f t="shared" si="2143"/>
        <v>0</v>
      </c>
      <c r="V179" s="36">
        <f t="shared" si="2143"/>
        <v>0</v>
      </c>
      <c r="W179" s="36">
        <f t="shared" si="2143"/>
        <v>0</v>
      </c>
      <c r="X179" s="36">
        <f t="shared" si="2143"/>
        <v>0</v>
      </c>
      <c r="Y179" s="36">
        <f t="shared" si="2143"/>
        <v>0</v>
      </c>
      <c r="Z179" s="36">
        <f t="shared" si="2143"/>
        <v>0</v>
      </c>
      <c r="AA179" s="36">
        <f t="shared" si="2143"/>
        <v>0</v>
      </c>
      <c r="AB179" s="36">
        <f t="shared" si="2143"/>
        <v>0</v>
      </c>
      <c r="AC179" s="122">
        <f t="shared" si="2143"/>
        <v>0</v>
      </c>
      <c r="AD179" s="36">
        <f t="shared" si="2143"/>
        <v>0</v>
      </c>
      <c r="AE179" s="36">
        <f t="shared" si="2143"/>
        <v>0</v>
      </c>
      <c r="AF179" s="36">
        <f t="shared" si="2143"/>
        <v>0</v>
      </c>
      <c r="AG179" s="122">
        <f t="shared" si="2143"/>
        <v>0</v>
      </c>
      <c r="AH179" s="122">
        <f t="shared" si="2143"/>
        <v>0</v>
      </c>
      <c r="AI179" s="122">
        <f t="shared" si="2143"/>
        <v>0</v>
      </c>
      <c r="AJ179" s="122">
        <f t="shared" si="2143"/>
        <v>0</v>
      </c>
      <c r="AK179" s="122">
        <f t="shared" si="2143"/>
        <v>0</v>
      </c>
      <c r="AL179" s="122">
        <f t="shared" si="2143"/>
        <v>0</v>
      </c>
      <c r="AM179" s="122">
        <f t="shared" si="2143"/>
        <v>0</v>
      </c>
      <c r="AN179" s="122">
        <f t="shared" si="2143"/>
        <v>0</v>
      </c>
      <c r="AO179" s="122">
        <f t="shared" si="2143"/>
        <v>0</v>
      </c>
      <c r="AP179" s="122">
        <f t="shared" si="2143"/>
        <v>0</v>
      </c>
      <c r="AQ179" s="122">
        <f t="shared" si="2143"/>
        <v>0</v>
      </c>
      <c r="AR179" s="122">
        <f t="shared" si="2143"/>
        <v>0</v>
      </c>
      <c r="AS179" s="122">
        <f t="shared" si="2143"/>
        <v>0</v>
      </c>
      <c r="AT179" s="122">
        <f t="shared" si="2143"/>
        <v>0</v>
      </c>
      <c r="AU179" s="122">
        <f t="shared" si="2143"/>
        <v>0</v>
      </c>
      <c r="AV179" s="36">
        <f t="shared" si="2143"/>
        <v>0</v>
      </c>
      <c r="AW179" s="122">
        <f t="shared" si="2143"/>
        <v>0</v>
      </c>
      <c r="AX179" s="122">
        <f t="shared" si="2143"/>
        <v>0</v>
      </c>
      <c r="AY179" s="122">
        <f t="shared" si="2143"/>
        <v>0</v>
      </c>
      <c r="AZ179" s="122">
        <f t="shared" si="2143"/>
        <v>0</v>
      </c>
      <c r="BA179" s="122">
        <f t="shared" si="2143"/>
        <v>0</v>
      </c>
      <c r="BB179" s="122">
        <f t="shared" si="2143"/>
        <v>0</v>
      </c>
      <c r="BC179" s="122">
        <f t="shared" si="2143"/>
        <v>0</v>
      </c>
      <c r="BD179" s="122">
        <f t="shared" si="2143"/>
        <v>0</v>
      </c>
      <c r="BE179" s="122">
        <f t="shared" si="2143"/>
        <v>0</v>
      </c>
      <c r="BF179" s="122">
        <f t="shared" si="2143"/>
        <v>0</v>
      </c>
      <c r="BG179" s="122">
        <f t="shared" si="2143"/>
        <v>0</v>
      </c>
      <c r="BH179" s="36">
        <f t="shared" si="2143"/>
        <v>0</v>
      </c>
      <c r="BI179" s="168">
        <f t="shared" si="2143"/>
        <v>0</v>
      </c>
      <c r="BJ179" s="36">
        <f t="shared" si="2143"/>
        <v>0</v>
      </c>
      <c r="BK179" s="36">
        <f t="shared" si="2143"/>
        <v>0</v>
      </c>
      <c r="BL179" s="36">
        <f t="shared" si="2143"/>
        <v>0</v>
      </c>
      <c r="BM179" s="36">
        <f t="shared" si="2143"/>
        <v>0</v>
      </c>
      <c r="BN179" s="36">
        <f t="shared" si="2143"/>
        <v>0</v>
      </c>
      <c r="BO179" s="36">
        <f t="shared" si="2143"/>
        <v>0</v>
      </c>
      <c r="BP179" s="36">
        <f t="shared" si="2143"/>
        <v>0</v>
      </c>
      <c r="BQ179" s="36">
        <f t="shared" si="2143"/>
        <v>0</v>
      </c>
      <c r="BR179" s="36">
        <f t="shared" si="2143"/>
        <v>0</v>
      </c>
      <c r="BS179" s="36">
        <f t="shared" si="2143"/>
        <v>0</v>
      </c>
      <c r="BT179" s="329">
        <f t="shared" si="2152"/>
        <v>0</v>
      </c>
      <c r="BU179" s="22">
        <f t="shared" si="2144"/>
        <v>0</v>
      </c>
      <c r="BV179" s="22">
        <f t="shared" si="2144"/>
        <v>0</v>
      </c>
      <c r="BW179" s="22">
        <f t="shared" si="2144"/>
        <v>0</v>
      </c>
      <c r="BX179" s="22">
        <f t="shared" si="2144"/>
        <v>0</v>
      </c>
      <c r="BY179" s="22">
        <f t="shared" si="2144"/>
        <v>0</v>
      </c>
      <c r="BZ179" s="22">
        <f t="shared" si="2152"/>
        <v>0</v>
      </c>
      <c r="CA179" s="22">
        <f t="shared" si="2144"/>
        <v>0</v>
      </c>
      <c r="CB179" s="22">
        <f t="shared" si="2152"/>
        <v>0</v>
      </c>
      <c r="CC179" s="36">
        <f t="shared" si="2143"/>
        <v>0</v>
      </c>
      <c r="CD179" s="330">
        <f t="shared" si="2145"/>
        <v>0</v>
      </c>
      <c r="CE179" s="22">
        <f t="shared" si="2145"/>
        <v>0</v>
      </c>
      <c r="CF179" s="22">
        <f t="shared" si="2145"/>
        <v>0</v>
      </c>
      <c r="CG179" s="22">
        <f t="shared" si="2146"/>
        <v>0</v>
      </c>
      <c r="CH179" s="22">
        <f t="shared" si="2146"/>
        <v>0</v>
      </c>
      <c r="CI179" s="22">
        <f t="shared" si="2146"/>
        <v>0</v>
      </c>
      <c r="CJ179" s="22">
        <f t="shared" si="2147"/>
        <v>0</v>
      </c>
      <c r="CK179" s="22">
        <f t="shared" si="2147"/>
        <v>0</v>
      </c>
      <c r="CL179" s="22">
        <f t="shared" si="2147"/>
        <v>0</v>
      </c>
      <c r="CM179" s="22">
        <f t="shared" si="2148"/>
        <v>0</v>
      </c>
      <c r="CN179" s="22">
        <f t="shared" si="2148"/>
        <v>0</v>
      </c>
      <c r="CO179" s="330">
        <f t="shared" si="2148"/>
        <v>0</v>
      </c>
      <c r="CP179" s="331">
        <f t="shared" si="2143"/>
        <v>0</v>
      </c>
      <c r="CQ179" s="326"/>
      <c r="CR179" s="326"/>
      <c r="CS179" s="326"/>
      <c r="CT179" s="326"/>
      <c r="CU179" s="326"/>
      <c r="CV179" s="36">
        <f t="shared" si="2143"/>
        <v>0</v>
      </c>
      <c r="CW179" s="36">
        <f t="shared" si="2143"/>
        <v>0</v>
      </c>
      <c r="CX179" s="36">
        <f t="shared" si="2143"/>
        <v>0</v>
      </c>
      <c r="CY179" s="36">
        <f t="shared" si="2143"/>
        <v>0</v>
      </c>
      <c r="CZ179" s="36">
        <f t="shared" si="2143"/>
        <v>0</v>
      </c>
      <c r="DA179" s="36">
        <f t="shared" si="2143"/>
        <v>0</v>
      </c>
      <c r="DB179" s="36">
        <f t="shared" si="2143"/>
        <v>0</v>
      </c>
      <c r="DC179" s="33">
        <f t="shared" si="1552"/>
        <v>0</v>
      </c>
      <c r="DD179" s="36">
        <f t="shared" si="2143"/>
        <v>0</v>
      </c>
      <c r="DE179" s="33">
        <f t="shared" si="1554"/>
        <v>0</v>
      </c>
      <c r="DF179" s="36">
        <f t="shared" si="2143"/>
        <v>0</v>
      </c>
      <c r="DG179" s="33">
        <f t="shared" si="1556"/>
        <v>0</v>
      </c>
      <c r="DH179" s="332">
        <f t="shared" si="2143"/>
        <v>0</v>
      </c>
      <c r="DI179" s="36">
        <f t="shared" si="2143"/>
        <v>0</v>
      </c>
      <c r="DJ179" s="36">
        <f t="shared" si="2143"/>
        <v>0</v>
      </c>
      <c r="DK179" s="333">
        <f t="shared" si="2149"/>
        <v>0</v>
      </c>
      <c r="DL179" s="22">
        <f t="shared" si="2149"/>
        <v>0</v>
      </c>
      <c r="DM179" s="333">
        <f t="shared" si="2149"/>
        <v>0</v>
      </c>
      <c r="DN179" s="334">
        <f t="shared" si="2149"/>
        <v>0</v>
      </c>
      <c r="DO179" s="22">
        <f t="shared" si="2149"/>
        <v>0</v>
      </c>
      <c r="DP179" s="334">
        <f t="shared" si="2149"/>
        <v>0</v>
      </c>
      <c r="DQ179" s="331">
        <f t="shared" si="2143"/>
        <v>0</v>
      </c>
      <c r="DR179" s="35"/>
      <c r="DS179" s="35"/>
      <c r="DT179" s="35"/>
      <c r="DU179" s="35"/>
      <c r="DV179" s="35"/>
      <c r="DW179" s="36">
        <f t="shared" si="2143"/>
        <v>0</v>
      </c>
      <c r="DX179" s="36">
        <f t="shared" si="2143"/>
        <v>0</v>
      </c>
      <c r="DY179" s="36">
        <f t="shared" si="2143"/>
        <v>0</v>
      </c>
      <c r="DZ179" s="36">
        <f t="shared" si="2143"/>
        <v>0</v>
      </c>
      <c r="EA179" s="36">
        <f t="shared" si="2143"/>
        <v>0</v>
      </c>
      <c r="EB179" s="36">
        <f t="shared" si="2143"/>
        <v>0</v>
      </c>
      <c r="EC179" s="36">
        <f t="shared" si="2143"/>
        <v>0</v>
      </c>
      <c r="ED179" s="33">
        <f t="shared" si="1562"/>
        <v>0</v>
      </c>
      <c r="EE179" s="36">
        <f t="shared" si="2143"/>
        <v>0</v>
      </c>
      <c r="EF179" s="33">
        <f t="shared" si="1564"/>
        <v>0</v>
      </c>
      <c r="EG179" s="36">
        <f t="shared" si="2143"/>
        <v>0</v>
      </c>
      <c r="EH179" s="33">
        <f t="shared" si="1566"/>
        <v>0</v>
      </c>
      <c r="EI179" s="335">
        <f t="shared" si="2143"/>
        <v>0</v>
      </c>
      <c r="EJ179" s="22">
        <f t="shared" si="2143"/>
        <v>0</v>
      </c>
      <c r="EK179" s="36">
        <f t="shared" si="2143"/>
        <v>0</v>
      </c>
      <c r="EL179" s="334">
        <f t="shared" si="2150"/>
        <v>0</v>
      </c>
      <c r="EM179" s="22">
        <f t="shared" si="2150"/>
        <v>0</v>
      </c>
      <c r="EN179" s="334">
        <f t="shared" si="2150"/>
        <v>0</v>
      </c>
      <c r="EO179" s="336">
        <f t="shared" si="2150"/>
        <v>0</v>
      </c>
      <c r="EP179" s="22">
        <f t="shared" si="2150"/>
        <v>0</v>
      </c>
      <c r="EQ179" s="336">
        <f t="shared" si="2150"/>
        <v>0</v>
      </c>
      <c r="ER179" s="122">
        <f t="shared" si="2150"/>
        <v>0</v>
      </c>
      <c r="ES179" s="196" t="e">
        <f t="shared" si="1571"/>
        <v>#DIV/0!</v>
      </c>
      <c r="ET179" s="22">
        <f t="shared" si="2151"/>
        <v>0</v>
      </c>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row>
    <row r="180" spans="1:180" s="40" customFormat="1" ht="78.75" hidden="1" customHeight="1" outlineLevel="4" x14ac:dyDescent="0.25">
      <c r="A180" s="70" t="s">
        <v>149</v>
      </c>
      <c r="B180" s="71" t="s">
        <v>74</v>
      </c>
      <c r="C180" s="4"/>
      <c r="D180" s="4"/>
      <c r="E180" s="71" t="s">
        <v>90</v>
      </c>
      <c r="F180" s="71" t="s">
        <v>85</v>
      </c>
      <c r="G180" s="71" t="s">
        <v>0</v>
      </c>
      <c r="H180" s="72">
        <v>80751</v>
      </c>
      <c r="I180" s="72">
        <v>611</v>
      </c>
      <c r="J180" s="143">
        <v>0</v>
      </c>
      <c r="K180" s="143"/>
      <c r="L180" s="143"/>
      <c r="M180" s="143"/>
      <c r="N180" s="143"/>
      <c r="O180" s="143"/>
      <c r="P180" s="35">
        <f t="shared" ref="P180" si="2153">Q180</f>
        <v>0</v>
      </c>
      <c r="Q180" s="35"/>
      <c r="R180" s="35"/>
      <c r="S180" s="35">
        <f t="shared" ref="S180" si="2154">J180+P180</f>
        <v>0</v>
      </c>
      <c r="T180" s="35"/>
      <c r="U180" s="35"/>
      <c r="V180" s="35"/>
      <c r="W180" s="35"/>
      <c r="X180" s="35"/>
      <c r="Y180" s="35"/>
      <c r="Z180" s="35"/>
      <c r="AA180" s="35"/>
      <c r="AB180" s="35"/>
      <c r="AC180" s="8"/>
      <c r="AD180" s="35"/>
      <c r="AE180" s="35"/>
      <c r="AF180" s="35"/>
      <c r="AG180" s="43">
        <f t="shared" ref="AG180" si="2155">SUM(AH180:AU180)</f>
        <v>0</v>
      </c>
      <c r="AH180" s="8"/>
      <c r="AI180" s="8"/>
      <c r="AJ180" s="8"/>
      <c r="AK180" s="8"/>
      <c r="AL180" s="8"/>
      <c r="AM180" s="8"/>
      <c r="AN180" s="8"/>
      <c r="AO180" s="8"/>
      <c r="AP180" s="8"/>
      <c r="AQ180" s="8"/>
      <c r="AR180" s="8"/>
      <c r="AS180" s="8"/>
      <c r="AT180" s="8"/>
      <c r="AU180" s="8"/>
      <c r="AV180" s="43">
        <f t="shared" ref="AV180" si="2156">AF180+AG180</f>
        <v>0</v>
      </c>
      <c r="AW180" s="37">
        <f t="shared" ref="AW180" si="2157">SUM(AX180:BG180)</f>
        <v>0</v>
      </c>
      <c r="AX180" s="8"/>
      <c r="AY180" s="8"/>
      <c r="AZ180" s="8"/>
      <c r="BA180" s="8"/>
      <c r="BB180" s="8"/>
      <c r="BC180" s="8"/>
      <c r="BD180" s="8"/>
      <c r="BE180" s="8"/>
      <c r="BF180" s="8"/>
      <c r="BG180" s="8"/>
      <c r="BH180" s="43">
        <f t="shared" ref="BH180" si="2158">AV180+AW180</f>
        <v>0</v>
      </c>
      <c r="BI180" s="165">
        <f t="shared" ref="BI180" si="2159">SUM(BJ180:BR180)</f>
        <v>0</v>
      </c>
      <c r="BJ180" s="35"/>
      <c r="BK180" s="35"/>
      <c r="BL180" s="35"/>
      <c r="BM180" s="35"/>
      <c r="BN180" s="35"/>
      <c r="BO180" s="35"/>
      <c r="BP180" s="35"/>
      <c r="BQ180" s="35"/>
      <c r="BR180" s="35"/>
      <c r="BS180" s="43">
        <f t="shared" ref="BS180" si="2160">BH180+BI180</f>
        <v>0</v>
      </c>
      <c r="BT180" s="181">
        <f t="shared" ref="BT180" si="2161">SUM(BU180:CB180)</f>
        <v>0</v>
      </c>
      <c r="BU180" s="19"/>
      <c r="BV180" s="19"/>
      <c r="BW180" s="19"/>
      <c r="BX180" s="19"/>
      <c r="BY180" s="19"/>
      <c r="BZ180" s="19"/>
      <c r="CA180" s="19"/>
      <c r="CB180" s="19"/>
      <c r="CC180" s="43">
        <f t="shared" ref="CC180" si="2162">BS180+BT180</f>
        <v>0</v>
      </c>
      <c r="CD180" s="310">
        <f t="shared" ref="CD180" si="2163">CE180+CF180+CG180+CH180+CI180+CJ180+CK180+CL180+CM180+CN180</f>
        <v>0</v>
      </c>
      <c r="CE180" s="39"/>
      <c r="CF180" s="39"/>
      <c r="CG180" s="39"/>
      <c r="CH180" s="39"/>
      <c r="CI180" s="39"/>
      <c r="CJ180" s="39"/>
      <c r="CK180" s="39"/>
      <c r="CL180" s="39"/>
      <c r="CM180" s="39"/>
      <c r="CN180" s="39"/>
      <c r="CO180" s="310">
        <f t="shared" ref="CO180" si="2164">CC180+CD180</f>
        <v>0</v>
      </c>
      <c r="CP180" s="326">
        <v>0</v>
      </c>
      <c r="CQ180" s="326">
        <v>0</v>
      </c>
      <c r="CR180" s="326">
        <v>0</v>
      </c>
      <c r="CS180" s="326">
        <v>0</v>
      </c>
      <c r="CT180" s="326">
        <v>0</v>
      </c>
      <c r="CU180" s="326">
        <v>0</v>
      </c>
      <c r="CV180" s="35"/>
      <c r="CW180" s="35"/>
      <c r="CX180" s="35"/>
      <c r="CY180" s="35"/>
      <c r="CZ180" s="35"/>
      <c r="DA180" s="35"/>
      <c r="DB180" s="35"/>
      <c r="DC180" s="33">
        <f t="shared" si="1552"/>
        <v>0</v>
      </c>
      <c r="DD180" s="35"/>
      <c r="DE180" s="33">
        <f t="shared" si="1554"/>
        <v>0</v>
      </c>
      <c r="DF180" s="35"/>
      <c r="DG180" s="33">
        <f t="shared" si="1556"/>
        <v>0</v>
      </c>
      <c r="DH180" s="311"/>
      <c r="DI180" s="35"/>
      <c r="DJ180" s="35"/>
      <c r="DK180" s="328"/>
      <c r="DL180" s="19"/>
      <c r="DM180" s="328"/>
      <c r="DN180" s="319"/>
      <c r="DO180" s="19"/>
      <c r="DP180" s="319"/>
      <c r="DQ180" s="326">
        <v>0</v>
      </c>
      <c r="DR180" s="35"/>
      <c r="DS180" s="35"/>
      <c r="DT180" s="35"/>
      <c r="DU180" s="35"/>
      <c r="DV180" s="35"/>
      <c r="DW180" s="35"/>
      <c r="DX180" s="35"/>
      <c r="DY180" s="35"/>
      <c r="DZ180" s="35"/>
      <c r="EA180" s="35"/>
      <c r="EB180" s="35"/>
      <c r="EC180" s="35"/>
      <c r="ED180" s="33">
        <f t="shared" si="1562"/>
        <v>0</v>
      </c>
      <c r="EE180" s="35"/>
      <c r="EF180" s="33">
        <f t="shared" si="1564"/>
        <v>0</v>
      </c>
      <c r="EG180" s="35"/>
      <c r="EH180" s="33">
        <f t="shared" si="1566"/>
        <v>0</v>
      </c>
      <c r="EI180" s="313"/>
      <c r="EJ180" s="19"/>
      <c r="EK180" s="35"/>
      <c r="EL180" s="319"/>
      <c r="EM180" s="19"/>
      <c r="EN180" s="319"/>
      <c r="EO180" s="321"/>
      <c r="EP180" s="19"/>
      <c r="EQ180" s="321"/>
      <c r="ER180" s="8"/>
      <c r="ES180" s="196" t="e">
        <f t="shared" si="1571"/>
        <v>#DIV/0!</v>
      </c>
      <c r="ET180" s="19"/>
      <c r="EU180" s="38"/>
      <c r="EV180" s="38"/>
      <c r="EW180" s="38"/>
      <c r="EX180" s="38"/>
      <c r="EY180" s="38"/>
      <c r="EZ180" s="38"/>
      <c r="FA180" s="38"/>
      <c r="FB180" s="38"/>
      <c r="FC180" s="38"/>
      <c r="FD180" s="38"/>
      <c r="FE180" s="38"/>
      <c r="FF180" s="38"/>
      <c r="FG180" s="38"/>
      <c r="FH180" s="38"/>
      <c r="FI180" s="38"/>
      <c r="FJ180" s="38"/>
      <c r="FK180" s="38"/>
      <c r="FL180" s="38"/>
      <c r="FM180" s="38"/>
      <c r="FN180" s="38"/>
      <c r="FO180" s="38"/>
      <c r="FP180" s="38"/>
      <c r="FQ180" s="38"/>
      <c r="FR180" s="38"/>
      <c r="FS180" s="38"/>
      <c r="FT180" s="38"/>
      <c r="FU180" s="38"/>
      <c r="FV180" s="38"/>
      <c r="FW180" s="38"/>
      <c r="FX180" s="38"/>
    </row>
    <row r="181" spans="1:180" s="20" customFormat="1" ht="54" hidden="1" customHeight="1" outlineLevel="4" x14ac:dyDescent="0.25">
      <c r="A181" s="58" t="s">
        <v>388</v>
      </c>
      <c r="B181" s="4" t="s">
        <v>74</v>
      </c>
      <c r="C181" s="4"/>
      <c r="D181" s="4"/>
      <c r="E181" s="4" t="s">
        <v>90</v>
      </c>
      <c r="F181" s="4" t="s">
        <v>85</v>
      </c>
      <c r="G181" s="4" t="s">
        <v>0</v>
      </c>
      <c r="H181" s="7">
        <v>80753</v>
      </c>
      <c r="I181" s="7"/>
      <c r="J181" s="144">
        <f t="shared" ref="J181:EK183" si="2165">J182</f>
        <v>0</v>
      </c>
      <c r="K181" s="143"/>
      <c r="L181" s="143"/>
      <c r="M181" s="143"/>
      <c r="N181" s="143"/>
      <c r="O181" s="143"/>
      <c r="P181" s="36">
        <f t="shared" si="2165"/>
        <v>0</v>
      </c>
      <c r="Q181" s="36">
        <f t="shared" si="2165"/>
        <v>0</v>
      </c>
      <c r="R181" s="36">
        <f t="shared" si="2165"/>
        <v>0</v>
      </c>
      <c r="S181" s="36">
        <f t="shared" si="2165"/>
        <v>0</v>
      </c>
      <c r="T181" s="36">
        <f t="shared" si="2165"/>
        <v>0</v>
      </c>
      <c r="U181" s="36">
        <f t="shared" si="2165"/>
        <v>0</v>
      </c>
      <c r="V181" s="36">
        <f t="shared" si="2165"/>
        <v>0</v>
      </c>
      <c r="W181" s="36">
        <f t="shared" si="2165"/>
        <v>0</v>
      </c>
      <c r="X181" s="36">
        <f t="shared" si="2165"/>
        <v>0</v>
      </c>
      <c r="Y181" s="36">
        <f t="shared" si="2165"/>
        <v>0</v>
      </c>
      <c r="Z181" s="36">
        <f t="shared" si="2165"/>
        <v>0</v>
      </c>
      <c r="AA181" s="36">
        <f t="shared" si="2165"/>
        <v>0</v>
      </c>
      <c r="AB181" s="36">
        <f t="shared" si="2165"/>
        <v>0</v>
      </c>
      <c r="AC181" s="122">
        <f t="shared" si="2165"/>
        <v>0</v>
      </c>
      <c r="AD181" s="36">
        <f t="shared" si="2165"/>
        <v>0</v>
      </c>
      <c r="AE181" s="36">
        <f t="shared" si="2165"/>
        <v>0</v>
      </c>
      <c r="AF181" s="36">
        <f t="shared" si="2165"/>
        <v>0</v>
      </c>
      <c r="AG181" s="122">
        <f t="shared" si="2165"/>
        <v>0</v>
      </c>
      <c r="AH181" s="122">
        <f t="shared" si="2165"/>
        <v>0</v>
      </c>
      <c r="AI181" s="122">
        <f t="shared" si="2165"/>
        <v>0</v>
      </c>
      <c r="AJ181" s="122">
        <f t="shared" si="2165"/>
        <v>0</v>
      </c>
      <c r="AK181" s="122">
        <f t="shared" si="2165"/>
        <v>0</v>
      </c>
      <c r="AL181" s="122">
        <f t="shared" si="2165"/>
        <v>0</v>
      </c>
      <c r="AM181" s="122">
        <f t="shared" si="2165"/>
        <v>0</v>
      </c>
      <c r="AN181" s="122">
        <f t="shared" si="2165"/>
        <v>0</v>
      </c>
      <c r="AO181" s="122">
        <f t="shared" si="2165"/>
        <v>0</v>
      </c>
      <c r="AP181" s="122">
        <f t="shared" si="2165"/>
        <v>0</v>
      </c>
      <c r="AQ181" s="122">
        <f t="shared" si="2165"/>
        <v>0</v>
      </c>
      <c r="AR181" s="122">
        <f t="shared" si="2165"/>
        <v>0</v>
      </c>
      <c r="AS181" s="122">
        <f t="shared" si="2165"/>
        <v>0</v>
      </c>
      <c r="AT181" s="122">
        <f t="shared" si="2165"/>
        <v>0</v>
      </c>
      <c r="AU181" s="122">
        <f t="shared" si="2165"/>
        <v>0</v>
      </c>
      <c r="AV181" s="36">
        <f t="shared" si="2165"/>
        <v>0</v>
      </c>
      <c r="AW181" s="122">
        <f t="shared" si="2165"/>
        <v>0</v>
      </c>
      <c r="AX181" s="122">
        <f t="shared" si="2165"/>
        <v>0</v>
      </c>
      <c r="AY181" s="122">
        <f t="shared" si="2165"/>
        <v>0</v>
      </c>
      <c r="AZ181" s="122">
        <f t="shared" si="2165"/>
        <v>0</v>
      </c>
      <c r="BA181" s="122">
        <f t="shared" si="2165"/>
        <v>0</v>
      </c>
      <c r="BB181" s="122">
        <f t="shared" si="2165"/>
        <v>0</v>
      </c>
      <c r="BC181" s="122">
        <f t="shared" si="2165"/>
        <v>0</v>
      </c>
      <c r="BD181" s="122">
        <f t="shared" si="2165"/>
        <v>0</v>
      </c>
      <c r="BE181" s="122">
        <f t="shared" si="2165"/>
        <v>0</v>
      </c>
      <c r="BF181" s="122">
        <f t="shared" si="2165"/>
        <v>0</v>
      </c>
      <c r="BG181" s="122">
        <f t="shared" si="2165"/>
        <v>0</v>
      </c>
      <c r="BH181" s="36">
        <f t="shared" si="2165"/>
        <v>0</v>
      </c>
      <c r="BI181" s="168">
        <f t="shared" si="2165"/>
        <v>0</v>
      </c>
      <c r="BJ181" s="36">
        <f t="shared" si="2165"/>
        <v>0</v>
      </c>
      <c r="BK181" s="36">
        <f t="shared" si="2165"/>
        <v>0</v>
      </c>
      <c r="BL181" s="36">
        <f t="shared" si="2165"/>
        <v>0</v>
      </c>
      <c r="BM181" s="36">
        <f t="shared" si="2165"/>
        <v>0</v>
      </c>
      <c r="BN181" s="36">
        <f t="shared" si="2165"/>
        <v>0</v>
      </c>
      <c r="BO181" s="36">
        <f t="shared" si="2165"/>
        <v>0</v>
      </c>
      <c r="BP181" s="36">
        <f t="shared" si="2165"/>
        <v>0</v>
      </c>
      <c r="BQ181" s="36">
        <f t="shared" si="2165"/>
        <v>0</v>
      </c>
      <c r="BR181" s="36">
        <f t="shared" si="2165"/>
        <v>0</v>
      </c>
      <c r="BS181" s="36">
        <f t="shared" si="2165"/>
        <v>0</v>
      </c>
      <c r="BT181" s="329">
        <f t="shared" ref="BT181:CB183" si="2166">BT182</f>
        <v>0</v>
      </c>
      <c r="BU181" s="22">
        <f t="shared" si="2166"/>
        <v>0</v>
      </c>
      <c r="BV181" s="22">
        <f t="shared" si="2166"/>
        <v>0</v>
      </c>
      <c r="BW181" s="22">
        <f t="shared" si="2166"/>
        <v>0</v>
      </c>
      <c r="BX181" s="22">
        <f t="shared" si="2166"/>
        <v>0</v>
      </c>
      <c r="BY181" s="22">
        <f t="shared" si="2166"/>
        <v>0</v>
      </c>
      <c r="BZ181" s="22">
        <f t="shared" si="2166"/>
        <v>0</v>
      </c>
      <c r="CA181" s="22">
        <f t="shared" si="2166"/>
        <v>0</v>
      </c>
      <c r="CB181" s="22">
        <f t="shared" si="2166"/>
        <v>0</v>
      </c>
      <c r="CC181" s="36">
        <f t="shared" si="2165"/>
        <v>0</v>
      </c>
      <c r="CD181" s="330">
        <f t="shared" ref="CD181:CF183" si="2167">CD182</f>
        <v>0</v>
      </c>
      <c r="CE181" s="22">
        <f t="shared" si="2167"/>
        <v>0</v>
      </c>
      <c r="CF181" s="22">
        <f t="shared" si="2167"/>
        <v>0</v>
      </c>
      <c r="CG181" s="22">
        <f t="shared" ref="CG181:CI183" si="2168">CG182</f>
        <v>0</v>
      </c>
      <c r="CH181" s="22">
        <f t="shared" si="2168"/>
        <v>0</v>
      </c>
      <c r="CI181" s="22">
        <f t="shared" si="2168"/>
        <v>0</v>
      </c>
      <c r="CJ181" s="22">
        <f t="shared" ref="CJ181:CL183" si="2169">CJ182</f>
        <v>0</v>
      </c>
      <c r="CK181" s="22">
        <f t="shared" si="2169"/>
        <v>0</v>
      </c>
      <c r="CL181" s="22">
        <f t="shared" si="2169"/>
        <v>0</v>
      </c>
      <c r="CM181" s="22">
        <f t="shared" ref="CM181:CO183" si="2170">CM182</f>
        <v>0</v>
      </c>
      <c r="CN181" s="22">
        <f t="shared" si="2170"/>
        <v>0</v>
      </c>
      <c r="CO181" s="330">
        <f t="shared" si="2170"/>
        <v>0</v>
      </c>
      <c r="CP181" s="331">
        <f t="shared" si="2165"/>
        <v>0</v>
      </c>
      <c r="CQ181" s="326"/>
      <c r="CR181" s="326"/>
      <c r="CS181" s="326"/>
      <c r="CT181" s="326"/>
      <c r="CU181" s="326"/>
      <c r="CV181" s="36">
        <f t="shared" si="2165"/>
        <v>0</v>
      </c>
      <c r="CW181" s="36">
        <f t="shared" si="2165"/>
        <v>0</v>
      </c>
      <c r="CX181" s="36">
        <f t="shared" si="2165"/>
        <v>0</v>
      </c>
      <c r="CY181" s="36">
        <f t="shared" si="2165"/>
        <v>0</v>
      </c>
      <c r="CZ181" s="36">
        <f t="shared" si="2165"/>
        <v>0</v>
      </c>
      <c r="DA181" s="36">
        <f t="shared" si="2165"/>
        <v>0</v>
      </c>
      <c r="DB181" s="36">
        <f t="shared" si="2165"/>
        <v>0</v>
      </c>
      <c r="DC181" s="33">
        <f t="shared" si="1552"/>
        <v>0</v>
      </c>
      <c r="DD181" s="36">
        <f t="shared" si="2165"/>
        <v>0</v>
      </c>
      <c r="DE181" s="33">
        <f t="shared" si="1554"/>
        <v>0</v>
      </c>
      <c r="DF181" s="36">
        <f t="shared" si="2165"/>
        <v>0</v>
      </c>
      <c r="DG181" s="33">
        <f t="shared" si="1556"/>
        <v>0</v>
      </c>
      <c r="DH181" s="332">
        <f t="shared" si="2165"/>
        <v>0</v>
      </c>
      <c r="DI181" s="36">
        <f t="shared" si="2165"/>
        <v>0</v>
      </c>
      <c r="DJ181" s="36">
        <f t="shared" si="2165"/>
        <v>0</v>
      </c>
      <c r="DK181" s="333">
        <f t="shared" ref="DK181:DP183" si="2171">DK182</f>
        <v>0</v>
      </c>
      <c r="DL181" s="22">
        <f t="shared" si="2171"/>
        <v>0</v>
      </c>
      <c r="DM181" s="333">
        <f t="shared" si="2171"/>
        <v>0</v>
      </c>
      <c r="DN181" s="334">
        <f t="shared" si="2171"/>
        <v>0</v>
      </c>
      <c r="DO181" s="22">
        <f t="shared" si="2171"/>
        <v>0</v>
      </c>
      <c r="DP181" s="334">
        <f t="shared" si="2171"/>
        <v>0</v>
      </c>
      <c r="DQ181" s="331">
        <f t="shared" si="2165"/>
        <v>0</v>
      </c>
      <c r="DR181" s="35"/>
      <c r="DS181" s="35"/>
      <c r="DT181" s="35"/>
      <c r="DU181" s="35"/>
      <c r="DV181" s="35"/>
      <c r="DW181" s="36">
        <f t="shared" si="2165"/>
        <v>0</v>
      </c>
      <c r="DX181" s="36">
        <f t="shared" si="2165"/>
        <v>0</v>
      </c>
      <c r="DY181" s="36">
        <f t="shared" si="2165"/>
        <v>0</v>
      </c>
      <c r="DZ181" s="36">
        <f t="shared" si="2165"/>
        <v>0</v>
      </c>
      <c r="EA181" s="36">
        <f t="shared" si="2165"/>
        <v>0</v>
      </c>
      <c r="EB181" s="36">
        <f t="shared" si="2165"/>
        <v>0</v>
      </c>
      <c r="EC181" s="36">
        <f t="shared" si="2165"/>
        <v>0</v>
      </c>
      <c r="ED181" s="33">
        <f t="shared" si="1562"/>
        <v>0</v>
      </c>
      <c r="EE181" s="36">
        <f t="shared" si="2165"/>
        <v>0</v>
      </c>
      <c r="EF181" s="33">
        <f t="shared" si="1564"/>
        <v>0</v>
      </c>
      <c r="EG181" s="36">
        <f t="shared" si="2165"/>
        <v>0</v>
      </c>
      <c r="EH181" s="33">
        <f t="shared" si="1566"/>
        <v>0</v>
      </c>
      <c r="EI181" s="335">
        <f t="shared" si="2165"/>
        <v>0</v>
      </c>
      <c r="EJ181" s="22">
        <f t="shared" si="2165"/>
        <v>0</v>
      </c>
      <c r="EK181" s="36">
        <f t="shared" si="2165"/>
        <v>0</v>
      </c>
      <c r="EL181" s="334">
        <f t="shared" ref="EL181:ER183" si="2172">EL182</f>
        <v>0</v>
      </c>
      <c r="EM181" s="22">
        <f t="shared" si="2172"/>
        <v>0</v>
      </c>
      <c r="EN181" s="334">
        <f t="shared" si="2172"/>
        <v>0</v>
      </c>
      <c r="EO181" s="336">
        <f t="shared" si="2172"/>
        <v>0</v>
      </c>
      <c r="EP181" s="22">
        <f t="shared" si="2172"/>
        <v>0</v>
      </c>
      <c r="EQ181" s="336">
        <f t="shared" si="2172"/>
        <v>0</v>
      </c>
      <c r="ER181" s="122">
        <f t="shared" si="2172"/>
        <v>0</v>
      </c>
      <c r="ES181" s="196" t="e">
        <f t="shared" si="1571"/>
        <v>#DIV/0!</v>
      </c>
      <c r="ET181" s="22">
        <f t="shared" ref="ET181:ET183" si="2173">ET182</f>
        <v>0</v>
      </c>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row>
    <row r="182" spans="1:180" s="20" customFormat="1" ht="39" hidden="1" customHeight="1" outlineLevel="4" x14ac:dyDescent="0.25">
      <c r="A182" s="58" t="s">
        <v>196</v>
      </c>
      <c r="B182" s="4" t="s">
        <v>74</v>
      </c>
      <c r="C182" s="4"/>
      <c r="D182" s="4"/>
      <c r="E182" s="4" t="s">
        <v>90</v>
      </c>
      <c r="F182" s="4" t="s">
        <v>85</v>
      </c>
      <c r="G182" s="4" t="s">
        <v>0</v>
      </c>
      <c r="H182" s="7">
        <v>80753</v>
      </c>
      <c r="I182" s="7">
        <v>600</v>
      </c>
      <c r="J182" s="144">
        <f t="shared" si="2165"/>
        <v>0</v>
      </c>
      <c r="K182" s="143"/>
      <c r="L182" s="143"/>
      <c r="M182" s="143"/>
      <c r="N182" s="143"/>
      <c r="O182" s="143"/>
      <c r="P182" s="36">
        <f t="shared" si="2165"/>
        <v>0</v>
      </c>
      <c r="Q182" s="36">
        <f t="shared" si="2165"/>
        <v>0</v>
      </c>
      <c r="R182" s="36">
        <f t="shared" si="2165"/>
        <v>0</v>
      </c>
      <c r="S182" s="36">
        <f t="shared" si="2165"/>
        <v>0</v>
      </c>
      <c r="T182" s="36">
        <f t="shared" si="2165"/>
        <v>0</v>
      </c>
      <c r="U182" s="36">
        <f t="shared" si="2165"/>
        <v>0</v>
      </c>
      <c r="V182" s="36">
        <f t="shared" si="2165"/>
        <v>0</v>
      </c>
      <c r="W182" s="36">
        <f t="shared" si="2165"/>
        <v>0</v>
      </c>
      <c r="X182" s="36">
        <f t="shared" si="2165"/>
        <v>0</v>
      </c>
      <c r="Y182" s="36">
        <f t="shared" si="2165"/>
        <v>0</v>
      </c>
      <c r="Z182" s="36">
        <f t="shared" si="2165"/>
        <v>0</v>
      </c>
      <c r="AA182" s="36">
        <f t="shared" si="2165"/>
        <v>0</v>
      </c>
      <c r="AB182" s="36">
        <f t="shared" si="2165"/>
        <v>0</v>
      </c>
      <c r="AC182" s="122">
        <f t="shared" si="2165"/>
        <v>0</v>
      </c>
      <c r="AD182" s="36">
        <f t="shared" si="2165"/>
        <v>0</v>
      </c>
      <c r="AE182" s="36">
        <f t="shared" si="2165"/>
        <v>0</v>
      </c>
      <c r="AF182" s="36">
        <f t="shared" si="2165"/>
        <v>0</v>
      </c>
      <c r="AG182" s="122">
        <f t="shared" si="2165"/>
        <v>0</v>
      </c>
      <c r="AH182" s="122">
        <f t="shared" si="2165"/>
        <v>0</v>
      </c>
      <c r="AI182" s="122">
        <f t="shared" si="2165"/>
        <v>0</v>
      </c>
      <c r="AJ182" s="122">
        <f t="shared" si="2165"/>
        <v>0</v>
      </c>
      <c r="AK182" s="122">
        <f t="shared" si="2165"/>
        <v>0</v>
      </c>
      <c r="AL182" s="122">
        <f t="shared" si="2165"/>
        <v>0</v>
      </c>
      <c r="AM182" s="122">
        <f t="shared" si="2165"/>
        <v>0</v>
      </c>
      <c r="AN182" s="122">
        <f t="shared" si="2165"/>
        <v>0</v>
      </c>
      <c r="AO182" s="122">
        <f t="shared" si="2165"/>
        <v>0</v>
      </c>
      <c r="AP182" s="122">
        <f t="shared" si="2165"/>
        <v>0</v>
      </c>
      <c r="AQ182" s="122">
        <f t="shared" si="2165"/>
        <v>0</v>
      </c>
      <c r="AR182" s="122">
        <f t="shared" si="2165"/>
        <v>0</v>
      </c>
      <c r="AS182" s="122">
        <f t="shared" si="2165"/>
        <v>0</v>
      </c>
      <c r="AT182" s="122">
        <f t="shared" si="2165"/>
        <v>0</v>
      </c>
      <c r="AU182" s="122">
        <f t="shared" si="2165"/>
        <v>0</v>
      </c>
      <c r="AV182" s="36">
        <f t="shared" si="2165"/>
        <v>0</v>
      </c>
      <c r="AW182" s="122">
        <f t="shared" si="2165"/>
        <v>0</v>
      </c>
      <c r="AX182" s="122">
        <f t="shared" si="2165"/>
        <v>0</v>
      </c>
      <c r="AY182" s="122">
        <f t="shared" si="2165"/>
        <v>0</v>
      </c>
      <c r="AZ182" s="122">
        <f t="shared" si="2165"/>
        <v>0</v>
      </c>
      <c r="BA182" s="122">
        <f t="shared" si="2165"/>
        <v>0</v>
      </c>
      <c r="BB182" s="122">
        <f t="shared" si="2165"/>
        <v>0</v>
      </c>
      <c r="BC182" s="122">
        <f t="shared" si="2165"/>
        <v>0</v>
      </c>
      <c r="BD182" s="122">
        <f t="shared" si="2165"/>
        <v>0</v>
      </c>
      <c r="BE182" s="122">
        <f t="shared" si="2165"/>
        <v>0</v>
      </c>
      <c r="BF182" s="122">
        <f t="shared" si="2165"/>
        <v>0</v>
      </c>
      <c r="BG182" s="122">
        <f t="shared" si="2165"/>
        <v>0</v>
      </c>
      <c r="BH182" s="36">
        <f t="shared" si="2165"/>
        <v>0</v>
      </c>
      <c r="BI182" s="168">
        <f t="shared" si="2165"/>
        <v>0</v>
      </c>
      <c r="BJ182" s="36">
        <f t="shared" si="2165"/>
        <v>0</v>
      </c>
      <c r="BK182" s="36">
        <f t="shared" si="2165"/>
        <v>0</v>
      </c>
      <c r="BL182" s="36">
        <f t="shared" si="2165"/>
        <v>0</v>
      </c>
      <c r="BM182" s="36">
        <f t="shared" si="2165"/>
        <v>0</v>
      </c>
      <c r="BN182" s="36">
        <f t="shared" si="2165"/>
        <v>0</v>
      </c>
      <c r="BO182" s="36">
        <f t="shared" si="2165"/>
        <v>0</v>
      </c>
      <c r="BP182" s="36">
        <f t="shared" si="2165"/>
        <v>0</v>
      </c>
      <c r="BQ182" s="36">
        <f t="shared" si="2165"/>
        <v>0</v>
      </c>
      <c r="BR182" s="36">
        <f t="shared" si="2165"/>
        <v>0</v>
      </c>
      <c r="BS182" s="36">
        <f t="shared" si="2165"/>
        <v>0</v>
      </c>
      <c r="BT182" s="329">
        <f t="shared" si="2166"/>
        <v>0</v>
      </c>
      <c r="BU182" s="22">
        <f t="shared" si="2166"/>
        <v>0</v>
      </c>
      <c r="BV182" s="22">
        <f t="shared" si="2166"/>
        <v>0</v>
      </c>
      <c r="BW182" s="22">
        <f t="shared" si="2166"/>
        <v>0</v>
      </c>
      <c r="BX182" s="22">
        <f t="shared" si="2166"/>
        <v>0</v>
      </c>
      <c r="BY182" s="22">
        <f t="shared" si="2166"/>
        <v>0</v>
      </c>
      <c r="BZ182" s="22">
        <f t="shared" si="2166"/>
        <v>0</v>
      </c>
      <c r="CA182" s="22">
        <f t="shared" si="2166"/>
        <v>0</v>
      </c>
      <c r="CB182" s="22">
        <f t="shared" si="2166"/>
        <v>0</v>
      </c>
      <c r="CC182" s="36">
        <f t="shared" si="2165"/>
        <v>0</v>
      </c>
      <c r="CD182" s="330">
        <f t="shared" si="2167"/>
        <v>0</v>
      </c>
      <c r="CE182" s="22">
        <f t="shared" si="2167"/>
        <v>0</v>
      </c>
      <c r="CF182" s="22">
        <f t="shared" si="2167"/>
        <v>0</v>
      </c>
      <c r="CG182" s="22">
        <f t="shared" si="2168"/>
        <v>0</v>
      </c>
      <c r="CH182" s="22">
        <f t="shared" si="2168"/>
        <v>0</v>
      </c>
      <c r="CI182" s="22">
        <f t="shared" si="2168"/>
        <v>0</v>
      </c>
      <c r="CJ182" s="22">
        <f t="shared" si="2169"/>
        <v>0</v>
      </c>
      <c r="CK182" s="22">
        <f t="shared" si="2169"/>
        <v>0</v>
      </c>
      <c r="CL182" s="22">
        <f t="shared" si="2169"/>
        <v>0</v>
      </c>
      <c r="CM182" s="22">
        <f t="shared" si="2170"/>
        <v>0</v>
      </c>
      <c r="CN182" s="22">
        <f t="shared" si="2170"/>
        <v>0</v>
      </c>
      <c r="CO182" s="330">
        <f t="shared" si="2170"/>
        <v>0</v>
      </c>
      <c r="CP182" s="331">
        <f t="shared" si="2165"/>
        <v>0</v>
      </c>
      <c r="CQ182" s="326"/>
      <c r="CR182" s="326"/>
      <c r="CS182" s="326"/>
      <c r="CT182" s="326"/>
      <c r="CU182" s="326"/>
      <c r="CV182" s="36">
        <f t="shared" si="2165"/>
        <v>0</v>
      </c>
      <c r="CW182" s="36">
        <f t="shared" si="2165"/>
        <v>0</v>
      </c>
      <c r="CX182" s="36">
        <f t="shared" si="2165"/>
        <v>0</v>
      </c>
      <c r="CY182" s="36">
        <f t="shared" si="2165"/>
        <v>0</v>
      </c>
      <c r="CZ182" s="36">
        <f t="shared" si="2165"/>
        <v>0</v>
      </c>
      <c r="DA182" s="36">
        <f t="shared" si="2165"/>
        <v>0</v>
      </c>
      <c r="DB182" s="36">
        <f t="shared" si="2165"/>
        <v>0</v>
      </c>
      <c r="DC182" s="33">
        <f t="shared" si="1552"/>
        <v>0</v>
      </c>
      <c r="DD182" s="36">
        <f t="shared" si="2165"/>
        <v>0</v>
      </c>
      <c r="DE182" s="33">
        <f t="shared" si="1554"/>
        <v>0</v>
      </c>
      <c r="DF182" s="36">
        <f t="shared" si="2165"/>
        <v>0</v>
      </c>
      <c r="DG182" s="33">
        <f t="shared" si="1556"/>
        <v>0</v>
      </c>
      <c r="DH182" s="332">
        <f t="shared" si="2165"/>
        <v>0</v>
      </c>
      <c r="DI182" s="36">
        <f t="shared" si="2165"/>
        <v>0</v>
      </c>
      <c r="DJ182" s="36">
        <f t="shared" si="2165"/>
        <v>0</v>
      </c>
      <c r="DK182" s="333">
        <f t="shared" si="2171"/>
        <v>0</v>
      </c>
      <c r="DL182" s="22">
        <f t="shared" si="2171"/>
        <v>0</v>
      </c>
      <c r="DM182" s="333">
        <f t="shared" si="2171"/>
        <v>0</v>
      </c>
      <c r="DN182" s="334">
        <f t="shared" si="2171"/>
        <v>0</v>
      </c>
      <c r="DO182" s="22">
        <f t="shared" si="2171"/>
        <v>0</v>
      </c>
      <c r="DP182" s="334">
        <f t="shared" si="2171"/>
        <v>0</v>
      </c>
      <c r="DQ182" s="331">
        <f t="shared" si="2165"/>
        <v>0</v>
      </c>
      <c r="DR182" s="35"/>
      <c r="DS182" s="35"/>
      <c r="DT182" s="35"/>
      <c r="DU182" s="35"/>
      <c r="DV182" s="35"/>
      <c r="DW182" s="36">
        <f t="shared" si="2165"/>
        <v>0</v>
      </c>
      <c r="DX182" s="36">
        <f t="shared" si="2165"/>
        <v>0</v>
      </c>
      <c r="DY182" s="36">
        <f t="shared" si="2165"/>
        <v>0</v>
      </c>
      <c r="DZ182" s="36">
        <f t="shared" si="2165"/>
        <v>0</v>
      </c>
      <c r="EA182" s="36">
        <f t="shared" si="2165"/>
        <v>0</v>
      </c>
      <c r="EB182" s="36">
        <f t="shared" si="2165"/>
        <v>0</v>
      </c>
      <c r="EC182" s="36">
        <f t="shared" si="2165"/>
        <v>0</v>
      </c>
      <c r="ED182" s="33">
        <f t="shared" si="1562"/>
        <v>0</v>
      </c>
      <c r="EE182" s="36">
        <f t="shared" si="2165"/>
        <v>0</v>
      </c>
      <c r="EF182" s="33">
        <f t="shared" si="1564"/>
        <v>0</v>
      </c>
      <c r="EG182" s="36">
        <f t="shared" si="2165"/>
        <v>0</v>
      </c>
      <c r="EH182" s="33">
        <f t="shared" si="1566"/>
        <v>0</v>
      </c>
      <c r="EI182" s="335">
        <f t="shared" si="2165"/>
        <v>0</v>
      </c>
      <c r="EJ182" s="22">
        <f t="shared" si="2165"/>
        <v>0</v>
      </c>
      <c r="EK182" s="36">
        <f t="shared" si="2165"/>
        <v>0</v>
      </c>
      <c r="EL182" s="334">
        <f t="shared" si="2172"/>
        <v>0</v>
      </c>
      <c r="EM182" s="22">
        <f t="shared" si="2172"/>
        <v>0</v>
      </c>
      <c r="EN182" s="334">
        <f t="shared" si="2172"/>
        <v>0</v>
      </c>
      <c r="EO182" s="336">
        <f t="shared" si="2172"/>
        <v>0</v>
      </c>
      <c r="EP182" s="22">
        <f t="shared" si="2172"/>
        <v>0</v>
      </c>
      <c r="EQ182" s="336">
        <f t="shared" si="2172"/>
        <v>0</v>
      </c>
      <c r="ER182" s="122">
        <f t="shared" si="2172"/>
        <v>0</v>
      </c>
      <c r="ES182" s="196" t="e">
        <f t="shared" si="1571"/>
        <v>#DIV/0!</v>
      </c>
      <c r="ET182" s="22">
        <f t="shared" si="2173"/>
        <v>0</v>
      </c>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row>
    <row r="183" spans="1:180" s="20" customFormat="1" ht="22.5" hidden="1" customHeight="1" outlineLevel="4" x14ac:dyDescent="0.25">
      <c r="A183" s="58" t="s">
        <v>197</v>
      </c>
      <c r="B183" s="4" t="s">
        <v>74</v>
      </c>
      <c r="C183" s="4"/>
      <c r="D183" s="4"/>
      <c r="E183" s="4" t="s">
        <v>90</v>
      </c>
      <c r="F183" s="4" t="s">
        <v>85</v>
      </c>
      <c r="G183" s="4" t="s">
        <v>0</v>
      </c>
      <c r="H183" s="7">
        <v>80753</v>
      </c>
      <c r="I183" s="7">
        <v>610</v>
      </c>
      <c r="J183" s="145">
        <f t="shared" si="2165"/>
        <v>0</v>
      </c>
      <c r="K183" s="155"/>
      <c r="L183" s="155"/>
      <c r="M183" s="155"/>
      <c r="N183" s="155"/>
      <c r="O183" s="155"/>
      <c r="P183" s="36">
        <f t="shared" si="2165"/>
        <v>0</v>
      </c>
      <c r="Q183" s="36">
        <f t="shared" si="2165"/>
        <v>0</v>
      </c>
      <c r="R183" s="36">
        <f t="shared" si="2165"/>
        <v>0</v>
      </c>
      <c r="S183" s="36">
        <f t="shared" si="2165"/>
        <v>0</v>
      </c>
      <c r="T183" s="36">
        <f t="shared" si="2165"/>
        <v>0</v>
      </c>
      <c r="U183" s="36">
        <f t="shared" si="2165"/>
        <v>0</v>
      </c>
      <c r="V183" s="36">
        <f t="shared" si="2165"/>
        <v>0</v>
      </c>
      <c r="W183" s="36">
        <f t="shared" si="2165"/>
        <v>0</v>
      </c>
      <c r="X183" s="36">
        <f t="shared" si="2165"/>
        <v>0</v>
      </c>
      <c r="Y183" s="36">
        <f t="shared" si="2165"/>
        <v>0</v>
      </c>
      <c r="Z183" s="36">
        <f t="shared" si="2165"/>
        <v>0</v>
      </c>
      <c r="AA183" s="36">
        <f t="shared" si="2165"/>
        <v>0</v>
      </c>
      <c r="AB183" s="36">
        <f t="shared" si="2165"/>
        <v>0</v>
      </c>
      <c r="AC183" s="122">
        <f t="shared" si="2165"/>
        <v>0</v>
      </c>
      <c r="AD183" s="36">
        <f t="shared" si="2165"/>
        <v>0</v>
      </c>
      <c r="AE183" s="36">
        <f t="shared" si="2165"/>
        <v>0</v>
      </c>
      <c r="AF183" s="36">
        <f t="shared" si="2165"/>
        <v>0</v>
      </c>
      <c r="AG183" s="122">
        <f t="shared" si="2165"/>
        <v>0</v>
      </c>
      <c r="AH183" s="122">
        <f t="shared" si="2165"/>
        <v>0</v>
      </c>
      <c r="AI183" s="122">
        <f t="shared" si="2165"/>
        <v>0</v>
      </c>
      <c r="AJ183" s="122">
        <f t="shared" si="2165"/>
        <v>0</v>
      </c>
      <c r="AK183" s="122">
        <f t="shared" si="2165"/>
        <v>0</v>
      </c>
      <c r="AL183" s="122">
        <f t="shared" si="2165"/>
        <v>0</v>
      </c>
      <c r="AM183" s="122">
        <f t="shared" si="2165"/>
        <v>0</v>
      </c>
      <c r="AN183" s="122">
        <f t="shared" si="2165"/>
        <v>0</v>
      </c>
      <c r="AO183" s="122">
        <f t="shared" si="2165"/>
        <v>0</v>
      </c>
      <c r="AP183" s="122">
        <f t="shared" si="2165"/>
        <v>0</v>
      </c>
      <c r="AQ183" s="122">
        <f t="shared" si="2165"/>
        <v>0</v>
      </c>
      <c r="AR183" s="122">
        <f t="shared" si="2165"/>
        <v>0</v>
      </c>
      <c r="AS183" s="122">
        <f t="shared" si="2165"/>
        <v>0</v>
      </c>
      <c r="AT183" s="122">
        <f t="shared" si="2165"/>
        <v>0</v>
      </c>
      <c r="AU183" s="122">
        <f t="shared" si="2165"/>
        <v>0</v>
      </c>
      <c r="AV183" s="36">
        <f t="shared" si="2165"/>
        <v>0</v>
      </c>
      <c r="AW183" s="122">
        <f t="shared" si="2165"/>
        <v>0</v>
      </c>
      <c r="AX183" s="122">
        <f t="shared" si="2165"/>
        <v>0</v>
      </c>
      <c r="AY183" s="122">
        <f t="shared" si="2165"/>
        <v>0</v>
      </c>
      <c r="AZ183" s="122">
        <f t="shared" si="2165"/>
        <v>0</v>
      </c>
      <c r="BA183" s="122">
        <f t="shared" si="2165"/>
        <v>0</v>
      </c>
      <c r="BB183" s="122">
        <f t="shared" si="2165"/>
        <v>0</v>
      </c>
      <c r="BC183" s="122">
        <f t="shared" si="2165"/>
        <v>0</v>
      </c>
      <c r="BD183" s="122">
        <f t="shared" si="2165"/>
        <v>0</v>
      </c>
      <c r="BE183" s="122">
        <f t="shared" si="2165"/>
        <v>0</v>
      </c>
      <c r="BF183" s="122">
        <f t="shared" si="2165"/>
        <v>0</v>
      </c>
      <c r="BG183" s="122">
        <f t="shared" si="2165"/>
        <v>0</v>
      </c>
      <c r="BH183" s="36">
        <f t="shared" si="2165"/>
        <v>0</v>
      </c>
      <c r="BI183" s="168">
        <f t="shared" si="2165"/>
        <v>0</v>
      </c>
      <c r="BJ183" s="36">
        <f t="shared" si="2165"/>
        <v>0</v>
      </c>
      <c r="BK183" s="36">
        <f t="shared" si="2165"/>
        <v>0</v>
      </c>
      <c r="BL183" s="36">
        <f t="shared" si="2165"/>
        <v>0</v>
      </c>
      <c r="BM183" s="36">
        <f t="shared" si="2165"/>
        <v>0</v>
      </c>
      <c r="BN183" s="36">
        <f t="shared" si="2165"/>
        <v>0</v>
      </c>
      <c r="BO183" s="36">
        <f t="shared" si="2165"/>
        <v>0</v>
      </c>
      <c r="BP183" s="36">
        <f t="shared" si="2165"/>
        <v>0</v>
      </c>
      <c r="BQ183" s="36">
        <f t="shared" si="2165"/>
        <v>0</v>
      </c>
      <c r="BR183" s="36">
        <f t="shared" si="2165"/>
        <v>0</v>
      </c>
      <c r="BS183" s="36">
        <f t="shared" si="2165"/>
        <v>0</v>
      </c>
      <c r="BT183" s="329">
        <f t="shared" si="2166"/>
        <v>0</v>
      </c>
      <c r="BU183" s="22">
        <f t="shared" si="2166"/>
        <v>0</v>
      </c>
      <c r="BV183" s="22">
        <f t="shared" si="2166"/>
        <v>0</v>
      </c>
      <c r="BW183" s="22">
        <f t="shared" si="2166"/>
        <v>0</v>
      </c>
      <c r="BX183" s="22">
        <f t="shared" si="2166"/>
        <v>0</v>
      </c>
      <c r="BY183" s="22">
        <f t="shared" si="2166"/>
        <v>0</v>
      </c>
      <c r="BZ183" s="22">
        <f t="shared" si="2166"/>
        <v>0</v>
      </c>
      <c r="CA183" s="22">
        <f t="shared" si="2166"/>
        <v>0</v>
      </c>
      <c r="CB183" s="22">
        <f t="shared" si="2166"/>
        <v>0</v>
      </c>
      <c r="CC183" s="36">
        <f t="shared" si="2165"/>
        <v>0</v>
      </c>
      <c r="CD183" s="330">
        <f t="shared" si="2167"/>
        <v>0</v>
      </c>
      <c r="CE183" s="22">
        <f t="shared" si="2167"/>
        <v>0</v>
      </c>
      <c r="CF183" s="22">
        <f t="shared" si="2167"/>
        <v>0</v>
      </c>
      <c r="CG183" s="22">
        <f t="shared" si="2168"/>
        <v>0</v>
      </c>
      <c r="CH183" s="22">
        <f t="shared" si="2168"/>
        <v>0</v>
      </c>
      <c r="CI183" s="22">
        <f t="shared" si="2168"/>
        <v>0</v>
      </c>
      <c r="CJ183" s="22">
        <f t="shared" si="2169"/>
        <v>0</v>
      </c>
      <c r="CK183" s="22">
        <f t="shared" si="2169"/>
        <v>0</v>
      </c>
      <c r="CL183" s="22">
        <f t="shared" si="2169"/>
        <v>0</v>
      </c>
      <c r="CM183" s="22">
        <f t="shared" si="2170"/>
        <v>0</v>
      </c>
      <c r="CN183" s="22">
        <f t="shared" si="2170"/>
        <v>0</v>
      </c>
      <c r="CO183" s="330">
        <f t="shared" si="2170"/>
        <v>0</v>
      </c>
      <c r="CP183" s="337">
        <f t="shared" si="2165"/>
        <v>0</v>
      </c>
      <c r="CQ183" s="338"/>
      <c r="CR183" s="338"/>
      <c r="CS183" s="338"/>
      <c r="CT183" s="338"/>
      <c r="CU183" s="338"/>
      <c r="CV183" s="36">
        <f t="shared" si="2165"/>
        <v>0</v>
      </c>
      <c r="CW183" s="36">
        <f t="shared" si="2165"/>
        <v>0</v>
      </c>
      <c r="CX183" s="36">
        <f t="shared" si="2165"/>
        <v>0</v>
      </c>
      <c r="CY183" s="36">
        <f t="shared" si="2165"/>
        <v>0</v>
      </c>
      <c r="CZ183" s="36">
        <f t="shared" si="2165"/>
        <v>0</v>
      </c>
      <c r="DA183" s="36">
        <f t="shared" si="2165"/>
        <v>0</v>
      </c>
      <c r="DB183" s="36">
        <f t="shared" si="2165"/>
        <v>0</v>
      </c>
      <c r="DC183" s="33">
        <f t="shared" si="1552"/>
        <v>0</v>
      </c>
      <c r="DD183" s="36">
        <f t="shared" si="2165"/>
        <v>0</v>
      </c>
      <c r="DE183" s="33">
        <f t="shared" si="1554"/>
        <v>0</v>
      </c>
      <c r="DF183" s="36">
        <f t="shared" si="2165"/>
        <v>0</v>
      </c>
      <c r="DG183" s="33">
        <f t="shared" si="1556"/>
        <v>0</v>
      </c>
      <c r="DH183" s="332">
        <f t="shared" si="2165"/>
        <v>0</v>
      </c>
      <c r="DI183" s="36">
        <f t="shared" si="2165"/>
        <v>0</v>
      </c>
      <c r="DJ183" s="36">
        <f t="shared" si="2165"/>
        <v>0</v>
      </c>
      <c r="DK183" s="333">
        <f t="shared" si="2171"/>
        <v>0</v>
      </c>
      <c r="DL183" s="22">
        <f t="shared" si="2171"/>
        <v>0</v>
      </c>
      <c r="DM183" s="333">
        <f t="shared" si="2171"/>
        <v>0</v>
      </c>
      <c r="DN183" s="334">
        <f t="shared" si="2171"/>
        <v>0</v>
      </c>
      <c r="DO183" s="22">
        <f t="shared" si="2171"/>
        <v>0</v>
      </c>
      <c r="DP183" s="334">
        <f t="shared" si="2171"/>
        <v>0</v>
      </c>
      <c r="DQ183" s="337">
        <f t="shared" si="2165"/>
        <v>0</v>
      </c>
      <c r="DR183" s="36"/>
      <c r="DS183" s="36"/>
      <c r="DT183" s="36"/>
      <c r="DU183" s="36"/>
      <c r="DV183" s="36"/>
      <c r="DW183" s="36">
        <f t="shared" si="2165"/>
        <v>0</v>
      </c>
      <c r="DX183" s="36">
        <f t="shared" si="2165"/>
        <v>0</v>
      </c>
      <c r="DY183" s="36">
        <f t="shared" si="2165"/>
        <v>0</v>
      </c>
      <c r="DZ183" s="36">
        <f t="shared" si="2165"/>
        <v>0</v>
      </c>
      <c r="EA183" s="36">
        <f t="shared" si="2165"/>
        <v>0</v>
      </c>
      <c r="EB183" s="36">
        <f t="shared" si="2165"/>
        <v>0</v>
      </c>
      <c r="EC183" s="36">
        <f t="shared" si="2165"/>
        <v>0</v>
      </c>
      <c r="ED183" s="33">
        <f t="shared" si="1562"/>
        <v>0</v>
      </c>
      <c r="EE183" s="36">
        <f t="shared" si="2165"/>
        <v>0</v>
      </c>
      <c r="EF183" s="33">
        <f t="shared" si="1564"/>
        <v>0</v>
      </c>
      <c r="EG183" s="36">
        <f t="shared" si="2165"/>
        <v>0</v>
      </c>
      <c r="EH183" s="33">
        <f t="shared" si="1566"/>
        <v>0</v>
      </c>
      <c r="EI183" s="335">
        <f t="shared" si="2165"/>
        <v>0</v>
      </c>
      <c r="EJ183" s="22">
        <f t="shared" si="2165"/>
        <v>0</v>
      </c>
      <c r="EK183" s="36">
        <f t="shared" si="2165"/>
        <v>0</v>
      </c>
      <c r="EL183" s="334">
        <f t="shared" si="2172"/>
        <v>0</v>
      </c>
      <c r="EM183" s="22">
        <f t="shared" si="2172"/>
        <v>0</v>
      </c>
      <c r="EN183" s="334">
        <f t="shared" si="2172"/>
        <v>0</v>
      </c>
      <c r="EO183" s="336">
        <f t="shared" si="2172"/>
        <v>0</v>
      </c>
      <c r="EP183" s="22">
        <f t="shared" si="2172"/>
        <v>0</v>
      </c>
      <c r="EQ183" s="336">
        <f t="shared" si="2172"/>
        <v>0</v>
      </c>
      <c r="ER183" s="122">
        <f t="shared" si="2172"/>
        <v>0</v>
      </c>
      <c r="ES183" s="196" t="e">
        <f t="shared" si="1571"/>
        <v>#DIV/0!</v>
      </c>
      <c r="ET183" s="22">
        <f t="shared" si="2173"/>
        <v>0</v>
      </c>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row>
    <row r="184" spans="1:180" s="40" customFormat="1" ht="78" hidden="1" customHeight="1" outlineLevel="4" x14ac:dyDescent="0.25">
      <c r="A184" s="70" t="s">
        <v>149</v>
      </c>
      <c r="B184" s="71" t="s">
        <v>74</v>
      </c>
      <c r="C184" s="4"/>
      <c r="D184" s="4"/>
      <c r="E184" s="71" t="s">
        <v>90</v>
      </c>
      <c r="F184" s="71" t="s">
        <v>85</v>
      </c>
      <c r="G184" s="71" t="s">
        <v>0</v>
      </c>
      <c r="H184" s="72">
        <v>80753</v>
      </c>
      <c r="I184" s="72">
        <v>611</v>
      </c>
      <c r="J184" s="8">
        <v>0</v>
      </c>
      <c r="K184" s="8"/>
      <c r="L184" s="8"/>
      <c r="M184" s="8"/>
      <c r="N184" s="8"/>
      <c r="O184" s="8"/>
      <c r="P184" s="35">
        <f t="shared" ref="P184" si="2174">Q184</f>
        <v>0</v>
      </c>
      <c r="Q184" s="35"/>
      <c r="R184" s="35"/>
      <c r="S184" s="35">
        <f t="shared" ref="S184" si="2175">J184+P184</f>
        <v>0</v>
      </c>
      <c r="T184" s="35"/>
      <c r="U184" s="35"/>
      <c r="V184" s="35"/>
      <c r="W184" s="35"/>
      <c r="X184" s="35"/>
      <c r="Y184" s="35"/>
      <c r="Z184" s="35"/>
      <c r="AA184" s="35"/>
      <c r="AB184" s="35"/>
      <c r="AC184" s="8"/>
      <c r="AD184" s="35"/>
      <c r="AE184" s="35"/>
      <c r="AF184" s="35"/>
      <c r="AG184" s="43">
        <f t="shared" ref="AG184" si="2176">SUM(AH184:AU184)</f>
        <v>0</v>
      </c>
      <c r="AH184" s="8"/>
      <c r="AI184" s="8"/>
      <c r="AJ184" s="8"/>
      <c r="AK184" s="8"/>
      <c r="AL184" s="8"/>
      <c r="AM184" s="8"/>
      <c r="AN184" s="8"/>
      <c r="AO184" s="8"/>
      <c r="AP184" s="8"/>
      <c r="AQ184" s="8"/>
      <c r="AR184" s="8"/>
      <c r="AS184" s="8"/>
      <c r="AT184" s="8"/>
      <c r="AU184" s="8"/>
      <c r="AV184" s="43">
        <f t="shared" ref="AV184" si="2177">AF184+AG184</f>
        <v>0</v>
      </c>
      <c r="AW184" s="37">
        <f t="shared" ref="AW184" si="2178">SUM(AX184:BG184)</f>
        <v>0</v>
      </c>
      <c r="AX184" s="8"/>
      <c r="AY184" s="8"/>
      <c r="AZ184" s="8"/>
      <c r="BA184" s="8"/>
      <c r="BB184" s="8"/>
      <c r="BC184" s="8"/>
      <c r="BD184" s="8"/>
      <c r="BE184" s="8"/>
      <c r="BF184" s="8"/>
      <c r="BG184" s="8"/>
      <c r="BH184" s="43">
        <f t="shared" ref="BH184" si="2179">AV184+AW184</f>
        <v>0</v>
      </c>
      <c r="BI184" s="165">
        <f t="shared" ref="BI184" si="2180">SUM(BJ184:BR184)</f>
        <v>0</v>
      </c>
      <c r="BJ184" s="35"/>
      <c r="BK184" s="35"/>
      <c r="BL184" s="35"/>
      <c r="BM184" s="35"/>
      <c r="BN184" s="35"/>
      <c r="BO184" s="35"/>
      <c r="BP184" s="35"/>
      <c r="BQ184" s="35"/>
      <c r="BR184" s="35"/>
      <c r="BS184" s="43">
        <f t="shared" ref="BS184" si="2181">BH184+BI184</f>
        <v>0</v>
      </c>
      <c r="BT184" s="181">
        <f t="shared" ref="BT184" si="2182">SUM(BU184:CB184)</f>
        <v>0</v>
      </c>
      <c r="BU184" s="19"/>
      <c r="BV184" s="19"/>
      <c r="BW184" s="19"/>
      <c r="BX184" s="19"/>
      <c r="BY184" s="19"/>
      <c r="BZ184" s="19"/>
      <c r="CA184" s="19"/>
      <c r="CB184" s="19"/>
      <c r="CC184" s="43">
        <f t="shared" ref="CC184" si="2183">BS184+BT184</f>
        <v>0</v>
      </c>
      <c r="CD184" s="310">
        <f t="shared" ref="CD184" si="2184">CE184+CF184+CG184+CH184+CI184+CJ184+CK184+CL184+CM184+CN184</f>
        <v>0</v>
      </c>
      <c r="CE184" s="39"/>
      <c r="CF184" s="39"/>
      <c r="CG184" s="39"/>
      <c r="CH184" s="39"/>
      <c r="CI184" s="39"/>
      <c r="CJ184" s="39"/>
      <c r="CK184" s="39"/>
      <c r="CL184" s="39"/>
      <c r="CM184" s="39"/>
      <c r="CN184" s="39"/>
      <c r="CO184" s="310">
        <f t="shared" ref="CO184" si="2185">CC184+CD184</f>
        <v>0</v>
      </c>
      <c r="CP184" s="35">
        <v>0</v>
      </c>
      <c r="CQ184" s="35">
        <v>0</v>
      </c>
      <c r="CR184" s="35">
        <v>0</v>
      </c>
      <c r="CS184" s="35">
        <v>0</v>
      </c>
      <c r="CT184" s="35">
        <v>0</v>
      </c>
      <c r="CU184" s="35">
        <v>0</v>
      </c>
      <c r="CV184" s="35"/>
      <c r="CW184" s="35"/>
      <c r="CX184" s="35"/>
      <c r="CY184" s="35"/>
      <c r="CZ184" s="35"/>
      <c r="DA184" s="35"/>
      <c r="DB184" s="35"/>
      <c r="DC184" s="33">
        <f t="shared" si="1552"/>
        <v>0</v>
      </c>
      <c r="DD184" s="35"/>
      <c r="DE184" s="33">
        <f t="shared" si="1554"/>
        <v>0</v>
      </c>
      <c r="DF184" s="35"/>
      <c r="DG184" s="33">
        <f t="shared" si="1556"/>
        <v>0</v>
      </c>
      <c r="DH184" s="311"/>
      <c r="DI184" s="35"/>
      <c r="DJ184" s="35"/>
      <c r="DK184" s="328"/>
      <c r="DL184" s="19"/>
      <c r="DM184" s="328"/>
      <c r="DN184" s="319"/>
      <c r="DO184" s="19"/>
      <c r="DP184" s="319"/>
      <c r="DQ184" s="35">
        <v>0</v>
      </c>
      <c r="DR184" s="35"/>
      <c r="DS184" s="35"/>
      <c r="DT184" s="35"/>
      <c r="DU184" s="35"/>
      <c r="DV184" s="35"/>
      <c r="DW184" s="35"/>
      <c r="DX184" s="35"/>
      <c r="DY184" s="35"/>
      <c r="DZ184" s="35"/>
      <c r="EA184" s="35"/>
      <c r="EB184" s="35"/>
      <c r="EC184" s="35"/>
      <c r="ED184" s="33">
        <f t="shared" si="1562"/>
        <v>0</v>
      </c>
      <c r="EE184" s="35"/>
      <c r="EF184" s="33">
        <f t="shared" si="1564"/>
        <v>0</v>
      </c>
      <c r="EG184" s="35"/>
      <c r="EH184" s="33">
        <f t="shared" si="1566"/>
        <v>0</v>
      </c>
      <c r="EI184" s="313"/>
      <c r="EJ184" s="19"/>
      <c r="EK184" s="35"/>
      <c r="EL184" s="319"/>
      <c r="EM184" s="19"/>
      <c r="EN184" s="319"/>
      <c r="EO184" s="321"/>
      <c r="EP184" s="19"/>
      <c r="EQ184" s="321"/>
      <c r="ER184" s="8"/>
      <c r="ES184" s="196" t="e">
        <f t="shared" si="1571"/>
        <v>#DIV/0!</v>
      </c>
      <c r="ET184" s="19"/>
      <c r="EU184" s="38"/>
      <c r="EV184" s="38"/>
      <c r="EW184" s="38"/>
      <c r="EX184" s="38"/>
      <c r="EY184" s="38"/>
      <c r="EZ184" s="38"/>
      <c r="FA184" s="38"/>
      <c r="FB184" s="38"/>
      <c r="FC184" s="38"/>
      <c r="FD184" s="38"/>
      <c r="FE184" s="38"/>
      <c r="FF184" s="38"/>
      <c r="FG184" s="38"/>
      <c r="FH184" s="38"/>
      <c r="FI184" s="38"/>
      <c r="FJ184" s="38"/>
      <c r="FK184" s="38"/>
      <c r="FL184" s="38"/>
      <c r="FM184" s="38"/>
      <c r="FN184" s="38"/>
      <c r="FO184" s="38"/>
      <c r="FP184" s="38"/>
      <c r="FQ184" s="38"/>
      <c r="FR184" s="38"/>
      <c r="FS184" s="38"/>
      <c r="FT184" s="38"/>
      <c r="FU184" s="38"/>
      <c r="FV184" s="38"/>
      <c r="FW184" s="38"/>
      <c r="FX184" s="38"/>
    </row>
    <row r="185" spans="1:180" ht="49.5" customHeight="1" outlineLevel="1" collapsed="1" x14ac:dyDescent="0.25">
      <c r="A185" s="58" t="s">
        <v>259</v>
      </c>
      <c r="B185" s="4" t="s">
        <v>74</v>
      </c>
      <c r="C185" s="4"/>
      <c r="D185" s="4"/>
      <c r="E185" s="4" t="s">
        <v>90</v>
      </c>
      <c r="F185" s="4" t="s">
        <v>85</v>
      </c>
      <c r="G185" s="4" t="s">
        <v>0</v>
      </c>
      <c r="H185" s="7">
        <v>81150</v>
      </c>
      <c r="I185" s="7"/>
      <c r="J185" s="5">
        <f t="shared" ref="J185:EK187" si="2186">J186</f>
        <v>57000</v>
      </c>
      <c r="K185" s="5"/>
      <c r="L185" s="5"/>
      <c r="M185" s="5"/>
      <c r="N185" s="5"/>
      <c r="O185" s="5"/>
      <c r="P185" s="33">
        <f t="shared" si="2186"/>
        <v>0</v>
      </c>
      <c r="Q185" s="33">
        <f t="shared" si="2186"/>
        <v>0</v>
      </c>
      <c r="R185" s="33">
        <f t="shared" si="2186"/>
        <v>0</v>
      </c>
      <c r="S185" s="33">
        <f t="shared" si="2186"/>
        <v>57000</v>
      </c>
      <c r="T185" s="33">
        <f t="shared" si="2186"/>
        <v>0</v>
      </c>
      <c r="U185" s="33">
        <f t="shared" si="2186"/>
        <v>0</v>
      </c>
      <c r="V185" s="33">
        <f t="shared" si="2186"/>
        <v>0</v>
      </c>
      <c r="W185" s="33">
        <f t="shared" si="2186"/>
        <v>0</v>
      </c>
      <c r="X185" s="33">
        <f t="shared" si="2186"/>
        <v>0</v>
      </c>
      <c r="Y185" s="33">
        <f t="shared" si="2186"/>
        <v>0</v>
      </c>
      <c r="Z185" s="33">
        <f t="shared" si="2186"/>
        <v>0</v>
      </c>
      <c r="AA185" s="33">
        <f t="shared" si="2186"/>
        <v>0</v>
      </c>
      <c r="AB185" s="33">
        <f t="shared" si="2186"/>
        <v>0</v>
      </c>
      <c r="AC185" s="5">
        <f t="shared" si="2186"/>
        <v>0</v>
      </c>
      <c r="AD185" s="33">
        <f t="shared" si="2186"/>
        <v>0</v>
      </c>
      <c r="AE185" s="33">
        <f t="shared" si="2186"/>
        <v>0</v>
      </c>
      <c r="AF185" s="33">
        <f t="shared" si="2186"/>
        <v>57000</v>
      </c>
      <c r="AG185" s="5">
        <f t="shared" si="2186"/>
        <v>10000</v>
      </c>
      <c r="AH185" s="5">
        <f t="shared" si="2186"/>
        <v>10000</v>
      </c>
      <c r="AI185" s="5">
        <f t="shared" si="2186"/>
        <v>0</v>
      </c>
      <c r="AJ185" s="5">
        <f t="shared" si="2186"/>
        <v>0</v>
      </c>
      <c r="AK185" s="5">
        <f t="shared" si="2186"/>
        <v>0</v>
      </c>
      <c r="AL185" s="5">
        <f t="shared" si="2186"/>
        <v>0</v>
      </c>
      <c r="AM185" s="5">
        <f t="shared" si="2186"/>
        <v>0</v>
      </c>
      <c r="AN185" s="5">
        <f t="shared" si="2186"/>
        <v>0</v>
      </c>
      <c r="AO185" s="5">
        <f t="shared" si="2186"/>
        <v>0</v>
      </c>
      <c r="AP185" s="5">
        <f t="shared" si="2186"/>
        <v>0</v>
      </c>
      <c r="AQ185" s="5">
        <f t="shared" si="2186"/>
        <v>0</v>
      </c>
      <c r="AR185" s="5">
        <f t="shared" si="2186"/>
        <v>0</v>
      </c>
      <c r="AS185" s="5">
        <f t="shared" si="2186"/>
        <v>0</v>
      </c>
      <c r="AT185" s="5">
        <f t="shared" si="2186"/>
        <v>0</v>
      </c>
      <c r="AU185" s="5">
        <f t="shared" si="2186"/>
        <v>0</v>
      </c>
      <c r="AV185" s="33">
        <f t="shared" si="2186"/>
        <v>67000</v>
      </c>
      <c r="AW185" s="5">
        <f t="shared" si="2186"/>
        <v>0</v>
      </c>
      <c r="AX185" s="5">
        <f t="shared" si="2186"/>
        <v>0</v>
      </c>
      <c r="AY185" s="5">
        <f t="shared" si="2186"/>
        <v>0</v>
      </c>
      <c r="AZ185" s="5">
        <f t="shared" si="2186"/>
        <v>0</v>
      </c>
      <c r="BA185" s="5">
        <f t="shared" si="2186"/>
        <v>0</v>
      </c>
      <c r="BB185" s="5">
        <f t="shared" si="2186"/>
        <v>0</v>
      </c>
      <c r="BC185" s="5">
        <f t="shared" si="2186"/>
        <v>0</v>
      </c>
      <c r="BD185" s="5">
        <f t="shared" si="2186"/>
        <v>0</v>
      </c>
      <c r="BE185" s="5">
        <f t="shared" si="2186"/>
        <v>0</v>
      </c>
      <c r="BF185" s="5">
        <f t="shared" si="2186"/>
        <v>0</v>
      </c>
      <c r="BG185" s="5">
        <f t="shared" si="2186"/>
        <v>0</v>
      </c>
      <c r="BH185" s="33">
        <f t="shared" si="2186"/>
        <v>67000</v>
      </c>
      <c r="BI185" s="163">
        <f t="shared" si="2186"/>
        <v>0</v>
      </c>
      <c r="BJ185" s="33">
        <f t="shared" si="2186"/>
        <v>0</v>
      </c>
      <c r="BK185" s="33">
        <f t="shared" si="2186"/>
        <v>0</v>
      </c>
      <c r="BL185" s="33">
        <f t="shared" si="2186"/>
        <v>0</v>
      </c>
      <c r="BM185" s="33">
        <f t="shared" si="2186"/>
        <v>0</v>
      </c>
      <c r="BN185" s="33">
        <f t="shared" si="2186"/>
        <v>0</v>
      </c>
      <c r="BO185" s="33">
        <f t="shared" si="2186"/>
        <v>0</v>
      </c>
      <c r="BP185" s="33">
        <f t="shared" si="2186"/>
        <v>0</v>
      </c>
      <c r="BQ185" s="33">
        <f t="shared" si="2186"/>
        <v>0</v>
      </c>
      <c r="BR185" s="33">
        <f t="shared" si="2186"/>
        <v>0</v>
      </c>
      <c r="BS185" s="33">
        <f t="shared" si="2186"/>
        <v>67000</v>
      </c>
      <c r="BT185" s="298">
        <f t="shared" ref="BT185:CB187" si="2187">BT186</f>
        <v>0</v>
      </c>
      <c r="BU185" s="5">
        <f t="shared" si="2187"/>
        <v>0</v>
      </c>
      <c r="BV185" s="5">
        <f t="shared" si="2187"/>
        <v>0</v>
      </c>
      <c r="BW185" s="5">
        <f t="shared" si="2187"/>
        <v>0</v>
      </c>
      <c r="BX185" s="5">
        <f t="shared" si="2187"/>
        <v>0</v>
      </c>
      <c r="BY185" s="5">
        <f t="shared" si="2187"/>
        <v>0</v>
      </c>
      <c r="BZ185" s="5">
        <f t="shared" si="2187"/>
        <v>0</v>
      </c>
      <c r="CA185" s="5">
        <f t="shared" si="2187"/>
        <v>0</v>
      </c>
      <c r="CB185" s="5">
        <f t="shared" si="2187"/>
        <v>0</v>
      </c>
      <c r="CC185" s="33">
        <f t="shared" si="2186"/>
        <v>67000</v>
      </c>
      <c r="CD185" s="74">
        <f t="shared" ref="CD185:CF187" si="2188">CD186</f>
        <v>0</v>
      </c>
      <c r="CE185" s="5">
        <f t="shared" si="2188"/>
        <v>0</v>
      </c>
      <c r="CF185" s="5">
        <f t="shared" si="2188"/>
        <v>0</v>
      </c>
      <c r="CG185" s="5">
        <f t="shared" ref="CG185:CI187" si="2189">CG186</f>
        <v>0</v>
      </c>
      <c r="CH185" s="5">
        <f t="shared" si="2189"/>
        <v>0</v>
      </c>
      <c r="CI185" s="5">
        <f t="shared" si="2189"/>
        <v>0</v>
      </c>
      <c r="CJ185" s="5">
        <f t="shared" ref="CJ185:CL187" si="2190">CJ186</f>
        <v>0</v>
      </c>
      <c r="CK185" s="5">
        <f t="shared" si="2190"/>
        <v>0</v>
      </c>
      <c r="CL185" s="5">
        <f t="shared" si="2190"/>
        <v>0</v>
      </c>
      <c r="CM185" s="5">
        <f t="shared" ref="CM185:CO187" si="2191">CM186</f>
        <v>0</v>
      </c>
      <c r="CN185" s="5">
        <f t="shared" si="2191"/>
        <v>0</v>
      </c>
      <c r="CO185" s="74">
        <f t="shared" si="2191"/>
        <v>67000</v>
      </c>
      <c r="CP185" s="33">
        <f t="shared" si="2186"/>
        <v>0</v>
      </c>
      <c r="CQ185" s="33"/>
      <c r="CR185" s="33"/>
      <c r="CS185" s="33"/>
      <c r="CT185" s="33"/>
      <c r="CU185" s="33"/>
      <c r="CV185" s="33">
        <f t="shared" si="2186"/>
        <v>0</v>
      </c>
      <c r="CW185" s="33">
        <f t="shared" si="2186"/>
        <v>0</v>
      </c>
      <c r="CX185" s="33">
        <f t="shared" si="2186"/>
        <v>0</v>
      </c>
      <c r="CY185" s="33">
        <f t="shared" si="2186"/>
        <v>0</v>
      </c>
      <c r="CZ185" s="33">
        <f t="shared" si="2186"/>
        <v>0</v>
      </c>
      <c r="DA185" s="33">
        <f t="shared" si="2186"/>
        <v>0</v>
      </c>
      <c r="DB185" s="33">
        <f t="shared" si="2186"/>
        <v>0</v>
      </c>
      <c r="DC185" s="33">
        <f t="shared" si="1552"/>
        <v>0</v>
      </c>
      <c r="DD185" s="33">
        <f t="shared" si="2186"/>
        <v>0</v>
      </c>
      <c r="DE185" s="33">
        <f t="shared" si="1554"/>
        <v>0</v>
      </c>
      <c r="DF185" s="33">
        <f t="shared" si="2186"/>
        <v>0</v>
      </c>
      <c r="DG185" s="33">
        <f t="shared" si="1556"/>
        <v>0</v>
      </c>
      <c r="DH185" s="299">
        <f t="shared" si="2186"/>
        <v>0</v>
      </c>
      <c r="DI185" s="33">
        <f t="shared" si="2186"/>
        <v>0</v>
      </c>
      <c r="DJ185" s="33">
        <f t="shared" si="2186"/>
        <v>0</v>
      </c>
      <c r="DK185" s="300">
        <f t="shared" ref="DK185:DP187" si="2192">DK186</f>
        <v>0</v>
      </c>
      <c r="DL185" s="5">
        <f t="shared" si="2192"/>
        <v>0</v>
      </c>
      <c r="DM185" s="300">
        <f t="shared" si="2192"/>
        <v>0</v>
      </c>
      <c r="DN185" s="124">
        <f t="shared" si="2192"/>
        <v>0</v>
      </c>
      <c r="DO185" s="5">
        <f t="shared" si="2192"/>
        <v>0</v>
      </c>
      <c r="DP185" s="124">
        <f t="shared" si="2192"/>
        <v>0</v>
      </c>
      <c r="DQ185" s="33">
        <f t="shared" si="2186"/>
        <v>0</v>
      </c>
      <c r="DR185" s="33"/>
      <c r="DS185" s="33"/>
      <c r="DT185" s="33"/>
      <c r="DU185" s="33"/>
      <c r="DV185" s="33"/>
      <c r="DW185" s="33">
        <f t="shared" si="2186"/>
        <v>0</v>
      </c>
      <c r="DX185" s="33">
        <f t="shared" si="2186"/>
        <v>0</v>
      </c>
      <c r="DY185" s="33">
        <f t="shared" si="2186"/>
        <v>0</v>
      </c>
      <c r="DZ185" s="33">
        <f t="shared" si="2186"/>
        <v>0</v>
      </c>
      <c r="EA185" s="33">
        <f t="shared" si="2186"/>
        <v>0</v>
      </c>
      <c r="EB185" s="33">
        <f t="shared" si="2186"/>
        <v>0</v>
      </c>
      <c r="EC185" s="33">
        <f t="shared" si="2186"/>
        <v>0</v>
      </c>
      <c r="ED185" s="33">
        <f t="shared" si="1562"/>
        <v>0</v>
      </c>
      <c r="EE185" s="33">
        <f t="shared" si="2186"/>
        <v>0</v>
      </c>
      <c r="EF185" s="33">
        <f t="shared" si="1564"/>
        <v>0</v>
      </c>
      <c r="EG185" s="33">
        <f t="shared" si="2186"/>
        <v>0</v>
      </c>
      <c r="EH185" s="33">
        <f t="shared" si="1566"/>
        <v>0</v>
      </c>
      <c r="EI185" s="301">
        <f t="shared" si="2186"/>
        <v>0</v>
      </c>
      <c r="EJ185" s="5">
        <f t="shared" si="2186"/>
        <v>0</v>
      </c>
      <c r="EK185" s="33">
        <f t="shared" si="2186"/>
        <v>0</v>
      </c>
      <c r="EL185" s="124">
        <f t="shared" ref="EL185:ER187" si="2193">EL186</f>
        <v>0</v>
      </c>
      <c r="EM185" s="5">
        <f t="shared" si="2193"/>
        <v>0</v>
      </c>
      <c r="EN185" s="124">
        <f t="shared" si="2193"/>
        <v>0</v>
      </c>
      <c r="EO185" s="302">
        <f t="shared" si="2193"/>
        <v>0</v>
      </c>
      <c r="EP185" s="5">
        <f t="shared" si="2193"/>
        <v>0</v>
      </c>
      <c r="EQ185" s="302">
        <f t="shared" si="2193"/>
        <v>0</v>
      </c>
      <c r="ER185" s="5">
        <f t="shared" si="2193"/>
        <v>0</v>
      </c>
      <c r="ES185" s="196">
        <f t="shared" si="1571"/>
        <v>0</v>
      </c>
      <c r="ET185" s="5">
        <f t="shared" ref="ET185:ET187" si="2194">ET186</f>
        <v>0</v>
      </c>
      <c r="EU185" s="2"/>
      <c r="EV185" s="2"/>
    </row>
    <row r="186" spans="1:180" ht="38.25" customHeight="1" outlineLevel="2" x14ac:dyDescent="0.25">
      <c r="A186" s="58" t="s">
        <v>159</v>
      </c>
      <c r="B186" s="4" t="s">
        <v>74</v>
      </c>
      <c r="C186" s="4"/>
      <c r="D186" s="4"/>
      <c r="E186" s="4" t="s">
        <v>90</v>
      </c>
      <c r="F186" s="4" t="s">
        <v>85</v>
      </c>
      <c r="G186" s="4" t="s">
        <v>0</v>
      </c>
      <c r="H186" s="7">
        <v>81150</v>
      </c>
      <c r="I186" s="7" t="s">
        <v>12</v>
      </c>
      <c r="J186" s="5">
        <f t="shared" si="2186"/>
        <v>57000</v>
      </c>
      <c r="K186" s="5"/>
      <c r="L186" s="5"/>
      <c r="M186" s="5"/>
      <c r="N186" s="5"/>
      <c r="O186" s="5"/>
      <c r="P186" s="33">
        <f t="shared" si="2186"/>
        <v>0</v>
      </c>
      <c r="Q186" s="33">
        <f t="shared" si="2186"/>
        <v>0</v>
      </c>
      <c r="R186" s="33">
        <f t="shared" si="2186"/>
        <v>0</v>
      </c>
      <c r="S186" s="33">
        <f t="shared" si="2186"/>
        <v>57000</v>
      </c>
      <c r="T186" s="33">
        <f t="shared" si="2186"/>
        <v>0</v>
      </c>
      <c r="U186" s="33">
        <f t="shared" si="2186"/>
        <v>0</v>
      </c>
      <c r="V186" s="33">
        <f t="shared" si="2186"/>
        <v>0</v>
      </c>
      <c r="W186" s="33">
        <f t="shared" si="2186"/>
        <v>0</v>
      </c>
      <c r="X186" s="33">
        <f t="shared" si="2186"/>
        <v>0</v>
      </c>
      <c r="Y186" s="33">
        <f t="shared" si="2186"/>
        <v>0</v>
      </c>
      <c r="Z186" s="33">
        <f t="shared" si="2186"/>
        <v>0</v>
      </c>
      <c r="AA186" s="33">
        <f t="shared" si="2186"/>
        <v>0</v>
      </c>
      <c r="AB186" s="33">
        <f t="shared" si="2186"/>
        <v>0</v>
      </c>
      <c r="AC186" s="5">
        <f t="shared" si="2186"/>
        <v>0</v>
      </c>
      <c r="AD186" s="33">
        <f t="shared" si="2186"/>
        <v>0</v>
      </c>
      <c r="AE186" s="33">
        <f t="shared" si="2186"/>
        <v>0</v>
      </c>
      <c r="AF186" s="33">
        <f t="shared" si="2186"/>
        <v>57000</v>
      </c>
      <c r="AG186" s="5">
        <f t="shared" si="2186"/>
        <v>10000</v>
      </c>
      <c r="AH186" s="5">
        <f t="shared" si="2186"/>
        <v>10000</v>
      </c>
      <c r="AI186" s="5">
        <f t="shared" si="2186"/>
        <v>0</v>
      </c>
      <c r="AJ186" s="5">
        <f t="shared" si="2186"/>
        <v>0</v>
      </c>
      <c r="AK186" s="5">
        <f t="shared" si="2186"/>
        <v>0</v>
      </c>
      <c r="AL186" s="5">
        <f t="shared" si="2186"/>
        <v>0</v>
      </c>
      <c r="AM186" s="5">
        <f t="shared" si="2186"/>
        <v>0</v>
      </c>
      <c r="AN186" s="5">
        <f t="shared" si="2186"/>
        <v>0</v>
      </c>
      <c r="AO186" s="5">
        <f t="shared" si="2186"/>
        <v>0</v>
      </c>
      <c r="AP186" s="5">
        <f t="shared" si="2186"/>
        <v>0</v>
      </c>
      <c r="AQ186" s="5">
        <f t="shared" si="2186"/>
        <v>0</v>
      </c>
      <c r="AR186" s="5">
        <f t="shared" si="2186"/>
        <v>0</v>
      </c>
      <c r="AS186" s="5">
        <f t="shared" si="2186"/>
        <v>0</v>
      </c>
      <c r="AT186" s="5">
        <f t="shared" si="2186"/>
        <v>0</v>
      </c>
      <c r="AU186" s="5">
        <f t="shared" si="2186"/>
        <v>0</v>
      </c>
      <c r="AV186" s="33">
        <f t="shared" si="2186"/>
        <v>67000</v>
      </c>
      <c r="AW186" s="5">
        <f t="shared" si="2186"/>
        <v>0</v>
      </c>
      <c r="AX186" s="5">
        <f t="shared" si="2186"/>
        <v>0</v>
      </c>
      <c r="AY186" s="5">
        <f t="shared" si="2186"/>
        <v>0</v>
      </c>
      <c r="AZ186" s="5">
        <f t="shared" si="2186"/>
        <v>0</v>
      </c>
      <c r="BA186" s="5">
        <f t="shared" si="2186"/>
        <v>0</v>
      </c>
      <c r="BB186" s="5">
        <f t="shared" si="2186"/>
        <v>0</v>
      </c>
      <c r="BC186" s="5">
        <f t="shared" si="2186"/>
        <v>0</v>
      </c>
      <c r="BD186" s="5">
        <f t="shared" si="2186"/>
        <v>0</v>
      </c>
      <c r="BE186" s="5">
        <f t="shared" si="2186"/>
        <v>0</v>
      </c>
      <c r="BF186" s="5">
        <f t="shared" si="2186"/>
        <v>0</v>
      </c>
      <c r="BG186" s="5">
        <f t="shared" si="2186"/>
        <v>0</v>
      </c>
      <c r="BH186" s="33">
        <f t="shared" si="2186"/>
        <v>67000</v>
      </c>
      <c r="BI186" s="163">
        <f t="shared" si="2186"/>
        <v>0</v>
      </c>
      <c r="BJ186" s="33">
        <f t="shared" si="2186"/>
        <v>0</v>
      </c>
      <c r="BK186" s="33">
        <f t="shared" si="2186"/>
        <v>0</v>
      </c>
      <c r="BL186" s="33">
        <f t="shared" si="2186"/>
        <v>0</v>
      </c>
      <c r="BM186" s="33">
        <f t="shared" si="2186"/>
        <v>0</v>
      </c>
      <c r="BN186" s="33">
        <f t="shared" si="2186"/>
        <v>0</v>
      </c>
      <c r="BO186" s="33">
        <f t="shared" si="2186"/>
        <v>0</v>
      </c>
      <c r="BP186" s="33">
        <f t="shared" si="2186"/>
        <v>0</v>
      </c>
      <c r="BQ186" s="33">
        <f t="shared" si="2186"/>
        <v>0</v>
      </c>
      <c r="BR186" s="33">
        <f t="shared" si="2186"/>
        <v>0</v>
      </c>
      <c r="BS186" s="33">
        <f t="shared" si="2186"/>
        <v>67000</v>
      </c>
      <c r="BT186" s="298">
        <f t="shared" si="2187"/>
        <v>0</v>
      </c>
      <c r="BU186" s="5">
        <f t="shared" si="2187"/>
        <v>0</v>
      </c>
      <c r="BV186" s="5">
        <f t="shared" si="2187"/>
        <v>0</v>
      </c>
      <c r="BW186" s="5">
        <f t="shared" si="2187"/>
        <v>0</v>
      </c>
      <c r="BX186" s="5">
        <f t="shared" si="2187"/>
        <v>0</v>
      </c>
      <c r="BY186" s="5">
        <f t="shared" si="2187"/>
        <v>0</v>
      </c>
      <c r="BZ186" s="5">
        <f t="shared" si="2187"/>
        <v>0</v>
      </c>
      <c r="CA186" s="5">
        <f t="shared" si="2187"/>
        <v>0</v>
      </c>
      <c r="CB186" s="5">
        <f t="shared" si="2187"/>
        <v>0</v>
      </c>
      <c r="CC186" s="33">
        <f t="shared" si="2186"/>
        <v>67000</v>
      </c>
      <c r="CD186" s="74">
        <f t="shared" si="2188"/>
        <v>0</v>
      </c>
      <c r="CE186" s="5">
        <f t="shared" si="2188"/>
        <v>0</v>
      </c>
      <c r="CF186" s="5">
        <f t="shared" si="2188"/>
        <v>0</v>
      </c>
      <c r="CG186" s="5">
        <f t="shared" si="2189"/>
        <v>0</v>
      </c>
      <c r="CH186" s="5">
        <f t="shared" si="2189"/>
        <v>0</v>
      </c>
      <c r="CI186" s="5">
        <f t="shared" si="2189"/>
        <v>0</v>
      </c>
      <c r="CJ186" s="5">
        <f t="shared" si="2190"/>
        <v>0</v>
      </c>
      <c r="CK186" s="5">
        <f t="shared" si="2190"/>
        <v>0</v>
      </c>
      <c r="CL186" s="5">
        <f t="shared" si="2190"/>
        <v>0</v>
      </c>
      <c r="CM186" s="5">
        <f t="shared" si="2191"/>
        <v>0</v>
      </c>
      <c r="CN186" s="5">
        <f t="shared" si="2191"/>
        <v>0</v>
      </c>
      <c r="CO186" s="74">
        <f t="shared" si="2191"/>
        <v>67000</v>
      </c>
      <c r="CP186" s="33">
        <f t="shared" si="2186"/>
        <v>0</v>
      </c>
      <c r="CQ186" s="33"/>
      <c r="CR186" s="33"/>
      <c r="CS186" s="33"/>
      <c r="CT186" s="33"/>
      <c r="CU186" s="33"/>
      <c r="CV186" s="33">
        <f t="shared" si="2186"/>
        <v>0</v>
      </c>
      <c r="CW186" s="33">
        <f t="shared" si="2186"/>
        <v>0</v>
      </c>
      <c r="CX186" s="33">
        <f t="shared" si="2186"/>
        <v>0</v>
      </c>
      <c r="CY186" s="33">
        <f t="shared" si="2186"/>
        <v>0</v>
      </c>
      <c r="CZ186" s="33">
        <f t="shared" si="2186"/>
        <v>0</v>
      </c>
      <c r="DA186" s="33">
        <f t="shared" si="2186"/>
        <v>0</v>
      </c>
      <c r="DB186" s="33">
        <f t="shared" si="2186"/>
        <v>0</v>
      </c>
      <c r="DC186" s="33">
        <f t="shared" si="1552"/>
        <v>0</v>
      </c>
      <c r="DD186" s="33">
        <f t="shared" si="2186"/>
        <v>0</v>
      </c>
      <c r="DE186" s="33">
        <f t="shared" si="1554"/>
        <v>0</v>
      </c>
      <c r="DF186" s="33">
        <f t="shared" si="2186"/>
        <v>0</v>
      </c>
      <c r="DG186" s="33">
        <f t="shared" si="1556"/>
        <v>0</v>
      </c>
      <c r="DH186" s="299">
        <f t="shared" si="2186"/>
        <v>0</v>
      </c>
      <c r="DI186" s="33">
        <f t="shared" si="2186"/>
        <v>0</v>
      </c>
      <c r="DJ186" s="33">
        <f t="shared" si="2186"/>
        <v>0</v>
      </c>
      <c r="DK186" s="300">
        <f t="shared" si="2192"/>
        <v>0</v>
      </c>
      <c r="DL186" s="5">
        <f t="shared" si="2192"/>
        <v>0</v>
      </c>
      <c r="DM186" s="300">
        <f t="shared" si="2192"/>
        <v>0</v>
      </c>
      <c r="DN186" s="124">
        <f t="shared" si="2192"/>
        <v>0</v>
      </c>
      <c r="DO186" s="5">
        <f t="shared" si="2192"/>
        <v>0</v>
      </c>
      <c r="DP186" s="124">
        <f t="shared" si="2192"/>
        <v>0</v>
      </c>
      <c r="DQ186" s="33">
        <f t="shared" si="2186"/>
        <v>0</v>
      </c>
      <c r="DR186" s="33"/>
      <c r="DS186" s="33"/>
      <c r="DT186" s="33"/>
      <c r="DU186" s="33"/>
      <c r="DV186" s="33"/>
      <c r="DW186" s="33">
        <f t="shared" si="2186"/>
        <v>0</v>
      </c>
      <c r="DX186" s="33">
        <f t="shared" si="2186"/>
        <v>0</v>
      </c>
      <c r="DY186" s="33">
        <f t="shared" si="2186"/>
        <v>0</v>
      </c>
      <c r="DZ186" s="33">
        <f t="shared" si="2186"/>
        <v>0</v>
      </c>
      <c r="EA186" s="33">
        <f t="shared" si="2186"/>
        <v>0</v>
      </c>
      <c r="EB186" s="33">
        <f t="shared" si="2186"/>
        <v>0</v>
      </c>
      <c r="EC186" s="33">
        <f t="shared" si="2186"/>
        <v>0</v>
      </c>
      <c r="ED186" s="33">
        <f t="shared" si="1562"/>
        <v>0</v>
      </c>
      <c r="EE186" s="33">
        <f t="shared" si="2186"/>
        <v>0</v>
      </c>
      <c r="EF186" s="33">
        <f t="shared" si="1564"/>
        <v>0</v>
      </c>
      <c r="EG186" s="33">
        <f t="shared" si="2186"/>
        <v>0</v>
      </c>
      <c r="EH186" s="33">
        <f t="shared" si="1566"/>
        <v>0</v>
      </c>
      <c r="EI186" s="301">
        <f t="shared" si="2186"/>
        <v>0</v>
      </c>
      <c r="EJ186" s="5">
        <f t="shared" si="2186"/>
        <v>0</v>
      </c>
      <c r="EK186" s="33">
        <f t="shared" si="2186"/>
        <v>0</v>
      </c>
      <c r="EL186" s="124">
        <f t="shared" si="2193"/>
        <v>0</v>
      </c>
      <c r="EM186" s="5">
        <f t="shared" si="2193"/>
        <v>0</v>
      </c>
      <c r="EN186" s="124">
        <f t="shared" si="2193"/>
        <v>0</v>
      </c>
      <c r="EO186" s="302">
        <f t="shared" si="2193"/>
        <v>0</v>
      </c>
      <c r="EP186" s="5">
        <f t="shared" si="2193"/>
        <v>0</v>
      </c>
      <c r="EQ186" s="302">
        <f t="shared" si="2193"/>
        <v>0</v>
      </c>
      <c r="ER186" s="5">
        <f t="shared" si="2193"/>
        <v>0</v>
      </c>
      <c r="ES186" s="196">
        <f t="shared" si="1571"/>
        <v>0</v>
      </c>
      <c r="ET186" s="5">
        <f t="shared" si="2194"/>
        <v>0</v>
      </c>
      <c r="EU186" s="2"/>
      <c r="EV186" s="2"/>
    </row>
    <row r="187" spans="1:180" ht="38.25" customHeight="1" outlineLevel="3" x14ac:dyDescent="0.25">
      <c r="A187" s="58" t="s">
        <v>160</v>
      </c>
      <c r="B187" s="4" t="s">
        <v>74</v>
      </c>
      <c r="C187" s="4"/>
      <c r="D187" s="4"/>
      <c r="E187" s="4" t="s">
        <v>90</v>
      </c>
      <c r="F187" s="4" t="s">
        <v>85</v>
      </c>
      <c r="G187" s="4" t="s">
        <v>0</v>
      </c>
      <c r="H187" s="7">
        <v>81150</v>
      </c>
      <c r="I187" s="7" t="s">
        <v>14</v>
      </c>
      <c r="J187" s="5">
        <f t="shared" si="2186"/>
        <v>57000</v>
      </c>
      <c r="K187" s="5"/>
      <c r="L187" s="5"/>
      <c r="M187" s="5"/>
      <c r="N187" s="5"/>
      <c r="O187" s="5"/>
      <c r="P187" s="33">
        <f t="shared" si="2186"/>
        <v>0</v>
      </c>
      <c r="Q187" s="33">
        <f t="shared" si="2186"/>
        <v>0</v>
      </c>
      <c r="R187" s="33">
        <f t="shared" si="2186"/>
        <v>0</v>
      </c>
      <c r="S187" s="33">
        <f t="shared" si="2186"/>
        <v>57000</v>
      </c>
      <c r="T187" s="33">
        <f t="shared" si="2186"/>
        <v>0</v>
      </c>
      <c r="U187" s="33">
        <f t="shared" si="2186"/>
        <v>0</v>
      </c>
      <c r="V187" s="33">
        <f t="shared" si="2186"/>
        <v>0</v>
      </c>
      <c r="W187" s="33">
        <f t="shared" si="2186"/>
        <v>0</v>
      </c>
      <c r="X187" s="33">
        <f t="shared" si="2186"/>
        <v>0</v>
      </c>
      <c r="Y187" s="33">
        <f t="shared" si="2186"/>
        <v>0</v>
      </c>
      <c r="Z187" s="33">
        <f t="shared" si="2186"/>
        <v>0</v>
      </c>
      <c r="AA187" s="33">
        <f t="shared" si="2186"/>
        <v>0</v>
      </c>
      <c r="AB187" s="33">
        <f t="shared" si="2186"/>
        <v>0</v>
      </c>
      <c r="AC187" s="5">
        <f t="shared" si="2186"/>
        <v>0</v>
      </c>
      <c r="AD187" s="33">
        <f t="shared" si="2186"/>
        <v>0</v>
      </c>
      <c r="AE187" s="33">
        <f t="shared" si="2186"/>
        <v>0</v>
      </c>
      <c r="AF187" s="33">
        <f t="shared" si="2186"/>
        <v>57000</v>
      </c>
      <c r="AG187" s="5">
        <f t="shared" si="2186"/>
        <v>10000</v>
      </c>
      <c r="AH187" s="5">
        <f t="shared" si="2186"/>
        <v>10000</v>
      </c>
      <c r="AI187" s="5">
        <f t="shared" si="2186"/>
        <v>0</v>
      </c>
      <c r="AJ187" s="5">
        <f t="shared" si="2186"/>
        <v>0</v>
      </c>
      <c r="AK187" s="5">
        <f t="shared" si="2186"/>
        <v>0</v>
      </c>
      <c r="AL187" s="5">
        <f t="shared" si="2186"/>
        <v>0</v>
      </c>
      <c r="AM187" s="5">
        <f t="shared" si="2186"/>
        <v>0</v>
      </c>
      <c r="AN187" s="5">
        <f t="shared" si="2186"/>
        <v>0</v>
      </c>
      <c r="AO187" s="5">
        <f t="shared" si="2186"/>
        <v>0</v>
      </c>
      <c r="AP187" s="5">
        <f t="shared" si="2186"/>
        <v>0</v>
      </c>
      <c r="AQ187" s="5">
        <f t="shared" si="2186"/>
        <v>0</v>
      </c>
      <c r="AR187" s="5">
        <f t="shared" si="2186"/>
        <v>0</v>
      </c>
      <c r="AS187" s="5">
        <f t="shared" si="2186"/>
        <v>0</v>
      </c>
      <c r="AT187" s="5">
        <f t="shared" si="2186"/>
        <v>0</v>
      </c>
      <c r="AU187" s="5">
        <f t="shared" si="2186"/>
        <v>0</v>
      </c>
      <c r="AV187" s="33">
        <f t="shared" si="2186"/>
        <v>67000</v>
      </c>
      <c r="AW187" s="5">
        <f t="shared" si="2186"/>
        <v>0</v>
      </c>
      <c r="AX187" s="5">
        <f t="shared" si="2186"/>
        <v>0</v>
      </c>
      <c r="AY187" s="5">
        <f t="shared" si="2186"/>
        <v>0</v>
      </c>
      <c r="AZ187" s="5">
        <f t="shared" si="2186"/>
        <v>0</v>
      </c>
      <c r="BA187" s="5">
        <f t="shared" si="2186"/>
        <v>0</v>
      </c>
      <c r="BB187" s="5">
        <f t="shared" si="2186"/>
        <v>0</v>
      </c>
      <c r="BC187" s="5">
        <f t="shared" si="2186"/>
        <v>0</v>
      </c>
      <c r="BD187" s="5">
        <f t="shared" si="2186"/>
        <v>0</v>
      </c>
      <c r="BE187" s="5">
        <f t="shared" si="2186"/>
        <v>0</v>
      </c>
      <c r="BF187" s="5">
        <f t="shared" si="2186"/>
        <v>0</v>
      </c>
      <c r="BG187" s="5">
        <f t="shared" si="2186"/>
        <v>0</v>
      </c>
      <c r="BH187" s="33">
        <f t="shared" si="2186"/>
        <v>67000</v>
      </c>
      <c r="BI187" s="163">
        <f t="shared" si="2186"/>
        <v>0</v>
      </c>
      <c r="BJ187" s="33">
        <f t="shared" si="2186"/>
        <v>0</v>
      </c>
      <c r="BK187" s="33">
        <f t="shared" si="2186"/>
        <v>0</v>
      </c>
      <c r="BL187" s="33">
        <f t="shared" si="2186"/>
        <v>0</v>
      </c>
      <c r="BM187" s="33">
        <f t="shared" si="2186"/>
        <v>0</v>
      </c>
      <c r="BN187" s="33">
        <f t="shared" si="2186"/>
        <v>0</v>
      </c>
      <c r="BO187" s="33">
        <f t="shared" si="2186"/>
        <v>0</v>
      </c>
      <c r="BP187" s="33">
        <f t="shared" si="2186"/>
        <v>0</v>
      </c>
      <c r="BQ187" s="33">
        <f t="shared" si="2186"/>
        <v>0</v>
      </c>
      <c r="BR187" s="33">
        <f t="shared" si="2186"/>
        <v>0</v>
      </c>
      <c r="BS187" s="33">
        <f t="shared" si="2186"/>
        <v>67000</v>
      </c>
      <c r="BT187" s="298">
        <f t="shared" si="2187"/>
        <v>0</v>
      </c>
      <c r="BU187" s="5">
        <f t="shared" si="2187"/>
        <v>0</v>
      </c>
      <c r="BV187" s="5">
        <f t="shared" si="2187"/>
        <v>0</v>
      </c>
      <c r="BW187" s="5">
        <f t="shared" si="2187"/>
        <v>0</v>
      </c>
      <c r="BX187" s="5">
        <f t="shared" si="2187"/>
        <v>0</v>
      </c>
      <c r="BY187" s="5">
        <f t="shared" si="2187"/>
        <v>0</v>
      </c>
      <c r="BZ187" s="5">
        <f t="shared" si="2187"/>
        <v>0</v>
      </c>
      <c r="CA187" s="5">
        <f t="shared" si="2187"/>
        <v>0</v>
      </c>
      <c r="CB187" s="5">
        <f t="shared" si="2187"/>
        <v>0</v>
      </c>
      <c r="CC187" s="33">
        <f t="shared" si="2186"/>
        <v>67000</v>
      </c>
      <c r="CD187" s="74">
        <f t="shared" si="2188"/>
        <v>0</v>
      </c>
      <c r="CE187" s="5">
        <f t="shared" si="2188"/>
        <v>0</v>
      </c>
      <c r="CF187" s="5">
        <f t="shared" si="2188"/>
        <v>0</v>
      </c>
      <c r="CG187" s="5">
        <f t="shared" si="2189"/>
        <v>0</v>
      </c>
      <c r="CH187" s="5">
        <f t="shared" si="2189"/>
        <v>0</v>
      </c>
      <c r="CI187" s="5">
        <f t="shared" si="2189"/>
        <v>0</v>
      </c>
      <c r="CJ187" s="5">
        <f t="shared" si="2190"/>
        <v>0</v>
      </c>
      <c r="CK187" s="5">
        <f t="shared" si="2190"/>
        <v>0</v>
      </c>
      <c r="CL187" s="5">
        <f t="shared" si="2190"/>
        <v>0</v>
      </c>
      <c r="CM187" s="5">
        <f t="shared" si="2191"/>
        <v>0</v>
      </c>
      <c r="CN187" s="5">
        <f t="shared" si="2191"/>
        <v>0</v>
      </c>
      <c r="CO187" s="74">
        <f t="shared" si="2191"/>
        <v>67000</v>
      </c>
      <c r="CP187" s="33">
        <f t="shared" si="2186"/>
        <v>0</v>
      </c>
      <c r="CQ187" s="33"/>
      <c r="CR187" s="33"/>
      <c r="CS187" s="33"/>
      <c r="CT187" s="33"/>
      <c r="CU187" s="33"/>
      <c r="CV187" s="33">
        <f t="shared" si="2186"/>
        <v>0</v>
      </c>
      <c r="CW187" s="33">
        <f t="shared" si="2186"/>
        <v>0</v>
      </c>
      <c r="CX187" s="33">
        <f t="shared" si="2186"/>
        <v>0</v>
      </c>
      <c r="CY187" s="33">
        <f t="shared" si="2186"/>
        <v>0</v>
      </c>
      <c r="CZ187" s="33">
        <f t="shared" si="2186"/>
        <v>0</v>
      </c>
      <c r="DA187" s="33">
        <f t="shared" si="2186"/>
        <v>0</v>
      </c>
      <c r="DB187" s="33">
        <f t="shared" si="2186"/>
        <v>0</v>
      </c>
      <c r="DC187" s="33">
        <f t="shared" si="1552"/>
        <v>0</v>
      </c>
      <c r="DD187" s="33">
        <f t="shared" si="2186"/>
        <v>0</v>
      </c>
      <c r="DE187" s="33">
        <f t="shared" si="1554"/>
        <v>0</v>
      </c>
      <c r="DF187" s="33">
        <f t="shared" si="2186"/>
        <v>0</v>
      </c>
      <c r="DG187" s="33">
        <f t="shared" si="1556"/>
        <v>0</v>
      </c>
      <c r="DH187" s="299">
        <f t="shared" si="2186"/>
        <v>0</v>
      </c>
      <c r="DI187" s="33">
        <f t="shared" si="2186"/>
        <v>0</v>
      </c>
      <c r="DJ187" s="33">
        <f t="shared" si="2186"/>
        <v>0</v>
      </c>
      <c r="DK187" s="300">
        <f t="shared" si="2192"/>
        <v>0</v>
      </c>
      <c r="DL187" s="5">
        <f t="shared" si="2192"/>
        <v>0</v>
      </c>
      <c r="DM187" s="300">
        <f t="shared" si="2192"/>
        <v>0</v>
      </c>
      <c r="DN187" s="124">
        <f t="shared" si="2192"/>
        <v>0</v>
      </c>
      <c r="DO187" s="5">
        <f t="shared" si="2192"/>
        <v>0</v>
      </c>
      <c r="DP187" s="124">
        <f t="shared" si="2192"/>
        <v>0</v>
      </c>
      <c r="DQ187" s="33">
        <f t="shared" si="2186"/>
        <v>0</v>
      </c>
      <c r="DR187" s="33"/>
      <c r="DS187" s="33"/>
      <c r="DT187" s="33"/>
      <c r="DU187" s="33"/>
      <c r="DV187" s="33"/>
      <c r="DW187" s="33">
        <f t="shared" si="2186"/>
        <v>0</v>
      </c>
      <c r="DX187" s="33">
        <f t="shared" si="2186"/>
        <v>0</v>
      </c>
      <c r="DY187" s="33">
        <f t="shared" si="2186"/>
        <v>0</v>
      </c>
      <c r="DZ187" s="33">
        <f t="shared" si="2186"/>
        <v>0</v>
      </c>
      <c r="EA187" s="33">
        <f t="shared" si="2186"/>
        <v>0</v>
      </c>
      <c r="EB187" s="33">
        <f t="shared" si="2186"/>
        <v>0</v>
      </c>
      <c r="EC187" s="33">
        <f t="shared" si="2186"/>
        <v>0</v>
      </c>
      <c r="ED187" s="33">
        <f t="shared" si="1562"/>
        <v>0</v>
      </c>
      <c r="EE187" s="33">
        <f t="shared" si="2186"/>
        <v>0</v>
      </c>
      <c r="EF187" s="33">
        <f t="shared" si="1564"/>
        <v>0</v>
      </c>
      <c r="EG187" s="33">
        <f t="shared" si="2186"/>
        <v>0</v>
      </c>
      <c r="EH187" s="33">
        <f t="shared" si="1566"/>
        <v>0</v>
      </c>
      <c r="EI187" s="301">
        <f t="shared" si="2186"/>
        <v>0</v>
      </c>
      <c r="EJ187" s="5">
        <f t="shared" si="2186"/>
        <v>0</v>
      </c>
      <c r="EK187" s="33">
        <f t="shared" si="2186"/>
        <v>0</v>
      </c>
      <c r="EL187" s="124">
        <f t="shared" si="2193"/>
        <v>0</v>
      </c>
      <c r="EM187" s="5">
        <f t="shared" si="2193"/>
        <v>0</v>
      </c>
      <c r="EN187" s="124">
        <f t="shared" si="2193"/>
        <v>0</v>
      </c>
      <c r="EO187" s="302">
        <f t="shared" si="2193"/>
        <v>0</v>
      </c>
      <c r="EP187" s="5">
        <f t="shared" si="2193"/>
        <v>0</v>
      </c>
      <c r="EQ187" s="302">
        <f t="shared" si="2193"/>
        <v>0</v>
      </c>
      <c r="ER187" s="5">
        <f t="shared" si="2193"/>
        <v>0</v>
      </c>
      <c r="ES187" s="196">
        <f t="shared" si="1571"/>
        <v>0</v>
      </c>
      <c r="ET187" s="5">
        <f t="shared" si="2194"/>
        <v>0</v>
      </c>
      <c r="EU187" s="2"/>
      <c r="EV187" s="2"/>
    </row>
    <row r="188" spans="1:180" s="40" customFormat="1" ht="25.5" hidden="1" customHeight="1" outlineLevel="4" x14ac:dyDescent="0.25">
      <c r="A188" s="70" t="s">
        <v>161</v>
      </c>
      <c r="B188" s="71" t="s">
        <v>74</v>
      </c>
      <c r="C188" s="4"/>
      <c r="D188" s="4"/>
      <c r="E188" s="71" t="s">
        <v>90</v>
      </c>
      <c r="F188" s="71" t="s">
        <v>85</v>
      </c>
      <c r="G188" s="71" t="s">
        <v>0</v>
      </c>
      <c r="H188" s="72">
        <v>81150</v>
      </c>
      <c r="I188" s="72" t="s">
        <v>16</v>
      </c>
      <c r="J188" s="8">
        <v>57000</v>
      </c>
      <c r="K188" s="8"/>
      <c r="L188" s="8"/>
      <c r="M188" s="8"/>
      <c r="N188" s="8"/>
      <c r="O188" s="8"/>
      <c r="P188" s="35">
        <f t="shared" ref="P188" si="2195">Q188</f>
        <v>0</v>
      </c>
      <c r="Q188" s="35"/>
      <c r="R188" s="35"/>
      <c r="S188" s="35">
        <f t="shared" ref="S188" si="2196">J188+P188</f>
        <v>57000</v>
      </c>
      <c r="T188" s="43">
        <f>SUM(U188:AE188)</f>
        <v>0</v>
      </c>
      <c r="U188" s="35"/>
      <c r="V188" s="35"/>
      <c r="W188" s="35"/>
      <c r="X188" s="35"/>
      <c r="Y188" s="35"/>
      <c r="Z188" s="35"/>
      <c r="AA188" s="35"/>
      <c r="AB188" s="35"/>
      <c r="AC188" s="8"/>
      <c r="AD188" s="35"/>
      <c r="AE188" s="35"/>
      <c r="AF188" s="43">
        <f>T188+S188</f>
        <v>57000</v>
      </c>
      <c r="AG188" s="43">
        <f t="shared" ref="AG188" si="2197">SUM(AH188:AU188)</f>
        <v>10000</v>
      </c>
      <c r="AH188" s="8">
        <v>10000</v>
      </c>
      <c r="AI188" s="8"/>
      <c r="AJ188" s="8"/>
      <c r="AK188" s="8"/>
      <c r="AL188" s="8"/>
      <c r="AM188" s="8"/>
      <c r="AN188" s="8"/>
      <c r="AO188" s="8"/>
      <c r="AP188" s="8"/>
      <c r="AQ188" s="8"/>
      <c r="AR188" s="8"/>
      <c r="AS188" s="8"/>
      <c r="AT188" s="8"/>
      <c r="AU188" s="8"/>
      <c r="AV188" s="43">
        <f t="shared" ref="AV188" si="2198">AF188+AG188</f>
        <v>67000</v>
      </c>
      <c r="AW188" s="37">
        <f t="shared" ref="AW188" si="2199">SUM(AX188:BG188)</f>
        <v>0</v>
      </c>
      <c r="AX188" s="8"/>
      <c r="AY188" s="8"/>
      <c r="AZ188" s="8"/>
      <c r="BA188" s="8"/>
      <c r="BB188" s="8"/>
      <c r="BC188" s="8"/>
      <c r="BD188" s="8"/>
      <c r="BE188" s="8"/>
      <c r="BF188" s="8"/>
      <c r="BG188" s="8"/>
      <c r="BH188" s="43">
        <f t="shared" ref="BH188" si="2200">AV188+AW188</f>
        <v>67000</v>
      </c>
      <c r="BI188" s="165">
        <f t="shared" ref="BI188" si="2201">SUM(BJ188:BR188)</f>
        <v>0</v>
      </c>
      <c r="BJ188" s="35"/>
      <c r="BK188" s="35"/>
      <c r="BL188" s="35"/>
      <c r="BM188" s="35"/>
      <c r="BN188" s="35"/>
      <c r="BO188" s="35"/>
      <c r="BP188" s="35"/>
      <c r="BQ188" s="35"/>
      <c r="BR188" s="35"/>
      <c r="BS188" s="43">
        <f t="shared" ref="BS188" si="2202">BH188+BI188</f>
        <v>67000</v>
      </c>
      <c r="BT188" s="181">
        <f t="shared" ref="BT188" si="2203">SUM(BU188:CB188)</f>
        <v>0</v>
      </c>
      <c r="BU188" s="19"/>
      <c r="BV188" s="19"/>
      <c r="BW188" s="19"/>
      <c r="BX188" s="19"/>
      <c r="BY188" s="19"/>
      <c r="BZ188" s="19"/>
      <c r="CA188" s="19"/>
      <c r="CB188" s="19"/>
      <c r="CC188" s="43">
        <f t="shared" ref="CC188" si="2204">BS188+BT188</f>
        <v>67000</v>
      </c>
      <c r="CD188" s="310">
        <f t="shared" ref="CD188" si="2205">CE188+CF188+CG188+CH188+CI188+CJ188+CK188+CL188+CM188+CN188</f>
        <v>0</v>
      </c>
      <c r="CE188" s="39"/>
      <c r="CF188" s="39"/>
      <c r="CG188" s="39"/>
      <c r="CH188" s="39"/>
      <c r="CI188" s="39"/>
      <c r="CJ188" s="39"/>
      <c r="CK188" s="39"/>
      <c r="CL188" s="39"/>
      <c r="CM188" s="39"/>
      <c r="CN188" s="39"/>
      <c r="CO188" s="310">
        <f t="shared" ref="CO188" si="2206">CC188+CD188</f>
        <v>67000</v>
      </c>
      <c r="CP188" s="35">
        <v>0</v>
      </c>
      <c r="CQ188" s="35"/>
      <c r="CR188" s="35"/>
      <c r="CS188" s="35"/>
      <c r="CT188" s="35"/>
      <c r="CU188" s="35"/>
      <c r="CV188" s="35"/>
      <c r="CW188" s="35"/>
      <c r="CX188" s="35"/>
      <c r="CY188" s="35"/>
      <c r="CZ188" s="35"/>
      <c r="DA188" s="35"/>
      <c r="DB188" s="35"/>
      <c r="DC188" s="33">
        <f t="shared" si="1552"/>
        <v>0</v>
      </c>
      <c r="DD188" s="35"/>
      <c r="DE188" s="33">
        <f t="shared" si="1554"/>
        <v>0</v>
      </c>
      <c r="DF188" s="35"/>
      <c r="DG188" s="33">
        <f t="shared" si="1556"/>
        <v>0</v>
      </c>
      <c r="DH188" s="311">
        <f>DI188</f>
        <v>0</v>
      </c>
      <c r="DI188" s="35"/>
      <c r="DJ188" s="43">
        <f>DG188+DH188</f>
        <v>0</v>
      </c>
      <c r="DK188" s="312">
        <f t="shared" ref="DK188" si="2207">DL188</f>
        <v>0</v>
      </c>
      <c r="DL188" s="39"/>
      <c r="DM188" s="312">
        <f t="shared" ref="DM188" si="2208">DJ188+DK188</f>
        <v>0</v>
      </c>
      <c r="DN188" s="311">
        <f>DO188</f>
        <v>0</v>
      </c>
      <c r="DO188" s="39">
        <v>0</v>
      </c>
      <c r="DP188" s="311">
        <f>DM188+DN188</f>
        <v>0</v>
      </c>
      <c r="DQ188" s="35">
        <v>0</v>
      </c>
      <c r="DR188" s="35"/>
      <c r="DS188" s="35"/>
      <c r="DT188" s="35"/>
      <c r="DU188" s="35"/>
      <c r="DV188" s="35"/>
      <c r="DW188" s="35"/>
      <c r="DX188" s="35"/>
      <c r="DY188" s="35"/>
      <c r="DZ188" s="35"/>
      <c r="EA188" s="35"/>
      <c r="EB188" s="35"/>
      <c r="EC188" s="35"/>
      <c r="ED188" s="33">
        <f t="shared" si="1562"/>
        <v>0</v>
      </c>
      <c r="EE188" s="35"/>
      <c r="EF188" s="33">
        <f t="shared" si="1564"/>
        <v>0</v>
      </c>
      <c r="EG188" s="35"/>
      <c r="EH188" s="33">
        <f t="shared" si="1566"/>
        <v>0</v>
      </c>
      <c r="EI188" s="313"/>
      <c r="EJ188" s="19"/>
      <c r="EK188" s="35"/>
      <c r="EL188" s="319"/>
      <c r="EM188" s="19"/>
      <c r="EN188" s="319"/>
      <c r="EO188" s="321"/>
      <c r="EP188" s="19"/>
      <c r="EQ188" s="321"/>
      <c r="ER188" s="8">
        <v>0</v>
      </c>
      <c r="ES188" s="196">
        <f t="shared" si="1571"/>
        <v>0</v>
      </c>
      <c r="ET188" s="19"/>
      <c r="EU188" s="38"/>
      <c r="EV188" s="38"/>
      <c r="EW188" s="38"/>
      <c r="EX188" s="38"/>
      <c r="EY188" s="38"/>
      <c r="EZ188" s="38"/>
      <c r="FA188" s="38"/>
      <c r="FB188" s="38"/>
      <c r="FC188" s="38"/>
      <c r="FD188" s="38"/>
      <c r="FE188" s="38"/>
      <c r="FF188" s="38"/>
      <c r="FG188" s="38"/>
      <c r="FH188" s="38"/>
      <c r="FI188" s="38"/>
      <c r="FJ188" s="38"/>
      <c r="FK188" s="38"/>
      <c r="FL188" s="38"/>
      <c r="FM188" s="38"/>
      <c r="FN188" s="38"/>
      <c r="FO188" s="38"/>
      <c r="FP188" s="38"/>
      <c r="FQ188" s="38"/>
      <c r="FR188" s="38"/>
      <c r="FS188" s="38"/>
      <c r="FT188" s="38"/>
      <c r="FU188" s="38"/>
      <c r="FV188" s="38"/>
      <c r="FW188" s="38"/>
      <c r="FX188" s="38"/>
    </row>
    <row r="189" spans="1:180" ht="89.25" customHeight="1" outlineLevel="1" collapsed="1" x14ac:dyDescent="0.25">
      <c r="A189" s="58" t="s">
        <v>220</v>
      </c>
      <c r="B189" s="4" t="s">
        <v>74</v>
      </c>
      <c r="C189" s="4"/>
      <c r="D189" s="4"/>
      <c r="E189" s="4" t="s">
        <v>90</v>
      </c>
      <c r="F189" s="4" t="s">
        <v>85</v>
      </c>
      <c r="G189" s="4" t="s">
        <v>0</v>
      </c>
      <c r="H189" s="7">
        <v>81630</v>
      </c>
      <c r="I189" s="7"/>
      <c r="J189" s="5">
        <f t="shared" ref="J189:EK191" si="2209">J190</f>
        <v>6903300</v>
      </c>
      <c r="K189" s="5"/>
      <c r="L189" s="5"/>
      <c r="M189" s="5"/>
      <c r="N189" s="5"/>
      <c r="O189" s="5"/>
      <c r="P189" s="33">
        <f t="shared" si="2209"/>
        <v>0</v>
      </c>
      <c r="Q189" s="33">
        <f t="shared" si="2209"/>
        <v>0</v>
      </c>
      <c r="R189" s="33">
        <f t="shared" si="2209"/>
        <v>0</v>
      </c>
      <c r="S189" s="33">
        <f t="shared" si="2209"/>
        <v>6903300</v>
      </c>
      <c r="T189" s="33">
        <f t="shared" si="2209"/>
        <v>0</v>
      </c>
      <c r="U189" s="33">
        <f t="shared" si="2209"/>
        <v>0</v>
      </c>
      <c r="V189" s="33">
        <f t="shared" si="2209"/>
        <v>0</v>
      </c>
      <c r="W189" s="33">
        <f t="shared" si="2209"/>
        <v>0</v>
      </c>
      <c r="X189" s="33">
        <f t="shared" si="2209"/>
        <v>0</v>
      </c>
      <c r="Y189" s="33">
        <f t="shared" si="2209"/>
        <v>0</v>
      </c>
      <c r="Z189" s="33">
        <f t="shared" si="2209"/>
        <v>0</v>
      </c>
      <c r="AA189" s="33">
        <f t="shared" si="2209"/>
        <v>0</v>
      </c>
      <c r="AB189" s="33">
        <f t="shared" si="2209"/>
        <v>0</v>
      </c>
      <c r="AC189" s="5">
        <f t="shared" si="2209"/>
        <v>0</v>
      </c>
      <c r="AD189" s="33">
        <f t="shared" si="2209"/>
        <v>0</v>
      </c>
      <c r="AE189" s="33">
        <f t="shared" si="2209"/>
        <v>0</v>
      </c>
      <c r="AF189" s="33">
        <f t="shared" si="2209"/>
        <v>6903300</v>
      </c>
      <c r="AG189" s="5">
        <f t="shared" si="2209"/>
        <v>0</v>
      </c>
      <c r="AH189" s="5">
        <f t="shared" si="2209"/>
        <v>0</v>
      </c>
      <c r="AI189" s="5">
        <f t="shared" si="2209"/>
        <v>0</v>
      </c>
      <c r="AJ189" s="5">
        <f t="shared" si="2209"/>
        <v>0</v>
      </c>
      <c r="AK189" s="5">
        <f t="shared" si="2209"/>
        <v>0</v>
      </c>
      <c r="AL189" s="5">
        <f t="shared" si="2209"/>
        <v>0</v>
      </c>
      <c r="AM189" s="5">
        <f t="shared" si="2209"/>
        <v>0</v>
      </c>
      <c r="AN189" s="5">
        <f t="shared" si="2209"/>
        <v>0</v>
      </c>
      <c r="AO189" s="5">
        <f t="shared" si="2209"/>
        <v>0</v>
      </c>
      <c r="AP189" s="5">
        <f t="shared" si="2209"/>
        <v>0</v>
      </c>
      <c r="AQ189" s="5">
        <f t="shared" si="2209"/>
        <v>0</v>
      </c>
      <c r="AR189" s="5">
        <f t="shared" si="2209"/>
        <v>0</v>
      </c>
      <c r="AS189" s="5">
        <f t="shared" si="2209"/>
        <v>0</v>
      </c>
      <c r="AT189" s="5">
        <f t="shared" si="2209"/>
        <v>0</v>
      </c>
      <c r="AU189" s="5">
        <f t="shared" si="2209"/>
        <v>0</v>
      </c>
      <c r="AV189" s="33">
        <f t="shared" si="2209"/>
        <v>6903300</v>
      </c>
      <c r="AW189" s="5">
        <f t="shared" si="2209"/>
        <v>0</v>
      </c>
      <c r="AX189" s="5">
        <f t="shared" si="2209"/>
        <v>0</v>
      </c>
      <c r="AY189" s="5">
        <f t="shared" si="2209"/>
        <v>0</v>
      </c>
      <c r="AZ189" s="5">
        <f t="shared" si="2209"/>
        <v>0</v>
      </c>
      <c r="BA189" s="5">
        <f t="shared" si="2209"/>
        <v>0</v>
      </c>
      <c r="BB189" s="5">
        <f t="shared" si="2209"/>
        <v>0</v>
      </c>
      <c r="BC189" s="5">
        <f t="shared" si="2209"/>
        <v>0</v>
      </c>
      <c r="BD189" s="5">
        <f t="shared" si="2209"/>
        <v>0</v>
      </c>
      <c r="BE189" s="5">
        <f t="shared" si="2209"/>
        <v>0</v>
      </c>
      <c r="BF189" s="5">
        <f t="shared" si="2209"/>
        <v>0</v>
      </c>
      <c r="BG189" s="5">
        <f t="shared" si="2209"/>
        <v>0</v>
      </c>
      <c r="BH189" s="33">
        <f t="shared" si="2209"/>
        <v>6903300</v>
      </c>
      <c r="BI189" s="163">
        <f t="shared" si="2209"/>
        <v>0</v>
      </c>
      <c r="BJ189" s="33">
        <f t="shared" si="2209"/>
        <v>0</v>
      </c>
      <c r="BK189" s="33">
        <f t="shared" si="2209"/>
        <v>0</v>
      </c>
      <c r="BL189" s="33">
        <f t="shared" si="2209"/>
        <v>0</v>
      </c>
      <c r="BM189" s="33">
        <f t="shared" si="2209"/>
        <v>0</v>
      </c>
      <c r="BN189" s="33">
        <f t="shared" si="2209"/>
        <v>0</v>
      </c>
      <c r="BO189" s="33">
        <f t="shared" si="2209"/>
        <v>0</v>
      </c>
      <c r="BP189" s="33">
        <f t="shared" si="2209"/>
        <v>0</v>
      </c>
      <c r="BQ189" s="33">
        <f t="shared" si="2209"/>
        <v>0</v>
      </c>
      <c r="BR189" s="33">
        <f t="shared" si="2209"/>
        <v>0</v>
      </c>
      <c r="BS189" s="33">
        <f t="shared" si="2209"/>
        <v>6903300</v>
      </c>
      <c r="BT189" s="298">
        <f t="shared" ref="BT189:CB191" si="2210">BT190</f>
        <v>0</v>
      </c>
      <c r="BU189" s="5">
        <f t="shared" si="2210"/>
        <v>0</v>
      </c>
      <c r="BV189" s="5">
        <f t="shared" si="2210"/>
        <v>0</v>
      </c>
      <c r="BW189" s="5">
        <f t="shared" si="2210"/>
        <v>0</v>
      </c>
      <c r="BX189" s="5">
        <f t="shared" si="2210"/>
        <v>0</v>
      </c>
      <c r="BY189" s="5">
        <f t="shared" si="2210"/>
        <v>0</v>
      </c>
      <c r="BZ189" s="5">
        <f t="shared" si="2210"/>
        <v>0</v>
      </c>
      <c r="CA189" s="5">
        <f t="shared" si="2210"/>
        <v>0</v>
      </c>
      <c r="CB189" s="5">
        <f t="shared" si="2210"/>
        <v>0</v>
      </c>
      <c r="CC189" s="33">
        <f t="shared" si="2209"/>
        <v>6903300</v>
      </c>
      <c r="CD189" s="74">
        <f t="shared" ref="CD189:CF191" si="2211">CD190</f>
        <v>0</v>
      </c>
      <c r="CE189" s="5">
        <f t="shared" si="2211"/>
        <v>0</v>
      </c>
      <c r="CF189" s="5">
        <f t="shared" si="2211"/>
        <v>0</v>
      </c>
      <c r="CG189" s="5">
        <f t="shared" ref="CG189:CI191" si="2212">CG190</f>
        <v>0</v>
      </c>
      <c r="CH189" s="5">
        <f t="shared" si="2212"/>
        <v>0</v>
      </c>
      <c r="CI189" s="5">
        <f t="shared" si="2212"/>
        <v>0</v>
      </c>
      <c r="CJ189" s="5">
        <f t="shared" ref="CJ189:CL191" si="2213">CJ190</f>
        <v>0</v>
      </c>
      <c r="CK189" s="5">
        <f t="shared" si="2213"/>
        <v>0</v>
      </c>
      <c r="CL189" s="5">
        <f t="shared" si="2213"/>
        <v>0</v>
      </c>
      <c r="CM189" s="5">
        <f t="shared" ref="CM189:CO191" si="2214">CM190</f>
        <v>0</v>
      </c>
      <c r="CN189" s="5">
        <f t="shared" si="2214"/>
        <v>0</v>
      </c>
      <c r="CO189" s="74">
        <f t="shared" si="2214"/>
        <v>6903300</v>
      </c>
      <c r="CP189" s="33">
        <f t="shared" si="2209"/>
        <v>0</v>
      </c>
      <c r="CQ189" s="33"/>
      <c r="CR189" s="33"/>
      <c r="CS189" s="33"/>
      <c r="CT189" s="33"/>
      <c r="CU189" s="33"/>
      <c r="CV189" s="33">
        <f t="shared" si="2209"/>
        <v>0</v>
      </c>
      <c r="CW189" s="33">
        <f t="shared" si="2209"/>
        <v>0</v>
      </c>
      <c r="CX189" s="33">
        <f t="shared" si="2209"/>
        <v>0</v>
      </c>
      <c r="CY189" s="33">
        <f t="shared" si="2209"/>
        <v>0</v>
      </c>
      <c r="CZ189" s="33">
        <f t="shared" si="2209"/>
        <v>618114.31000000006</v>
      </c>
      <c r="DA189" s="33">
        <f t="shared" si="2209"/>
        <v>618114.31000000006</v>
      </c>
      <c r="DB189" s="33">
        <f t="shared" si="2209"/>
        <v>0</v>
      </c>
      <c r="DC189" s="33">
        <f t="shared" si="1552"/>
        <v>618114.31000000006</v>
      </c>
      <c r="DD189" s="33">
        <f t="shared" si="2209"/>
        <v>0</v>
      </c>
      <c r="DE189" s="33">
        <f t="shared" si="1554"/>
        <v>618114.31000000006</v>
      </c>
      <c r="DF189" s="33">
        <f t="shared" si="2209"/>
        <v>0</v>
      </c>
      <c r="DG189" s="33">
        <f t="shared" si="1556"/>
        <v>618114.31000000006</v>
      </c>
      <c r="DH189" s="299">
        <f t="shared" si="2209"/>
        <v>0</v>
      </c>
      <c r="DI189" s="33">
        <f t="shared" si="2209"/>
        <v>0</v>
      </c>
      <c r="DJ189" s="33">
        <f t="shared" si="2209"/>
        <v>618114.31000000006</v>
      </c>
      <c r="DK189" s="300">
        <f t="shared" ref="DK189:DP191" si="2215">DK190</f>
        <v>0</v>
      </c>
      <c r="DL189" s="5">
        <f t="shared" si="2215"/>
        <v>0</v>
      </c>
      <c r="DM189" s="300">
        <f t="shared" si="2215"/>
        <v>618114.31000000006</v>
      </c>
      <c r="DN189" s="124">
        <f t="shared" si="2215"/>
        <v>0</v>
      </c>
      <c r="DO189" s="5">
        <f t="shared" si="2215"/>
        <v>0</v>
      </c>
      <c r="DP189" s="124">
        <f t="shared" si="2215"/>
        <v>618114.31000000006</v>
      </c>
      <c r="DQ189" s="33">
        <f t="shared" si="2209"/>
        <v>0</v>
      </c>
      <c r="DR189" s="33"/>
      <c r="DS189" s="33"/>
      <c r="DT189" s="33"/>
      <c r="DU189" s="33"/>
      <c r="DV189" s="33"/>
      <c r="DW189" s="33">
        <f t="shared" si="2209"/>
        <v>0</v>
      </c>
      <c r="DX189" s="33">
        <f t="shared" si="2209"/>
        <v>0</v>
      </c>
      <c r="DY189" s="33">
        <f t="shared" si="2209"/>
        <v>0</v>
      </c>
      <c r="DZ189" s="33">
        <f t="shared" si="2209"/>
        <v>0</v>
      </c>
      <c r="EA189" s="33">
        <f t="shared" si="2209"/>
        <v>0</v>
      </c>
      <c r="EB189" s="33">
        <f t="shared" si="2209"/>
        <v>0</v>
      </c>
      <c r="EC189" s="33">
        <f t="shared" si="2209"/>
        <v>0</v>
      </c>
      <c r="ED189" s="33">
        <f t="shared" si="1562"/>
        <v>0</v>
      </c>
      <c r="EE189" s="33">
        <f t="shared" si="2209"/>
        <v>0</v>
      </c>
      <c r="EF189" s="33">
        <f t="shared" si="1564"/>
        <v>0</v>
      </c>
      <c r="EG189" s="33">
        <f t="shared" si="2209"/>
        <v>0</v>
      </c>
      <c r="EH189" s="33">
        <f t="shared" si="1566"/>
        <v>0</v>
      </c>
      <c r="EI189" s="301">
        <f t="shared" si="2209"/>
        <v>0</v>
      </c>
      <c r="EJ189" s="5">
        <f t="shared" si="2209"/>
        <v>0</v>
      </c>
      <c r="EK189" s="33">
        <f t="shared" si="2209"/>
        <v>0</v>
      </c>
      <c r="EL189" s="124">
        <f t="shared" ref="EL189:ER191" si="2216">EL190</f>
        <v>0</v>
      </c>
      <c r="EM189" s="5">
        <f t="shared" si="2216"/>
        <v>0</v>
      </c>
      <c r="EN189" s="124">
        <f t="shared" si="2216"/>
        <v>0</v>
      </c>
      <c r="EO189" s="302">
        <f t="shared" si="2216"/>
        <v>0</v>
      </c>
      <c r="EP189" s="5">
        <f t="shared" si="2216"/>
        <v>0</v>
      </c>
      <c r="EQ189" s="302">
        <f t="shared" si="2216"/>
        <v>0</v>
      </c>
      <c r="ER189" s="5">
        <f t="shared" si="2216"/>
        <v>4878317.4000000004</v>
      </c>
      <c r="ES189" s="196">
        <f t="shared" si="1571"/>
        <v>70.666455173612633</v>
      </c>
      <c r="ET189" s="5">
        <f t="shared" ref="ET189:ET191" si="2217">ET190</f>
        <v>0</v>
      </c>
      <c r="EU189" s="2"/>
      <c r="EV189" s="2"/>
    </row>
    <row r="190" spans="1:180" ht="15" customHeight="1" outlineLevel="2" x14ac:dyDescent="0.25">
      <c r="A190" s="58" t="s">
        <v>184</v>
      </c>
      <c r="B190" s="4" t="s">
        <v>74</v>
      </c>
      <c r="C190" s="4"/>
      <c r="D190" s="4"/>
      <c r="E190" s="4" t="s">
        <v>90</v>
      </c>
      <c r="F190" s="4" t="s">
        <v>85</v>
      </c>
      <c r="G190" s="4" t="s">
        <v>0</v>
      </c>
      <c r="H190" s="7">
        <v>81630</v>
      </c>
      <c r="I190" s="7" t="s">
        <v>19</v>
      </c>
      <c r="J190" s="5">
        <f t="shared" si="2209"/>
        <v>6903300</v>
      </c>
      <c r="K190" s="5"/>
      <c r="L190" s="5"/>
      <c r="M190" s="5"/>
      <c r="N190" s="5"/>
      <c r="O190" s="5"/>
      <c r="P190" s="33">
        <f t="shared" si="2209"/>
        <v>0</v>
      </c>
      <c r="Q190" s="33">
        <f t="shared" si="2209"/>
        <v>0</v>
      </c>
      <c r="R190" s="33">
        <f t="shared" si="2209"/>
        <v>0</v>
      </c>
      <c r="S190" s="33">
        <f t="shared" si="2209"/>
        <v>6903300</v>
      </c>
      <c r="T190" s="33">
        <f t="shared" si="2209"/>
        <v>0</v>
      </c>
      <c r="U190" s="33">
        <f t="shared" si="2209"/>
        <v>0</v>
      </c>
      <c r="V190" s="33">
        <f t="shared" si="2209"/>
        <v>0</v>
      </c>
      <c r="W190" s="33">
        <f t="shared" si="2209"/>
        <v>0</v>
      </c>
      <c r="X190" s="33">
        <f t="shared" si="2209"/>
        <v>0</v>
      </c>
      <c r="Y190" s="33">
        <f t="shared" si="2209"/>
        <v>0</v>
      </c>
      <c r="Z190" s="33">
        <f t="shared" si="2209"/>
        <v>0</v>
      </c>
      <c r="AA190" s="33">
        <f t="shared" si="2209"/>
        <v>0</v>
      </c>
      <c r="AB190" s="33">
        <f t="shared" si="2209"/>
        <v>0</v>
      </c>
      <c r="AC190" s="5">
        <f t="shared" si="2209"/>
        <v>0</v>
      </c>
      <c r="AD190" s="33">
        <f t="shared" si="2209"/>
        <v>0</v>
      </c>
      <c r="AE190" s="33">
        <f t="shared" si="2209"/>
        <v>0</v>
      </c>
      <c r="AF190" s="33">
        <f t="shared" si="2209"/>
        <v>6903300</v>
      </c>
      <c r="AG190" s="5">
        <f t="shared" si="2209"/>
        <v>0</v>
      </c>
      <c r="AH190" s="5">
        <f t="shared" si="2209"/>
        <v>0</v>
      </c>
      <c r="AI190" s="5">
        <f t="shared" si="2209"/>
        <v>0</v>
      </c>
      <c r="AJ190" s="5">
        <f t="shared" si="2209"/>
        <v>0</v>
      </c>
      <c r="AK190" s="5">
        <f t="shared" si="2209"/>
        <v>0</v>
      </c>
      <c r="AL190" s="5">
        <f t="shared" si="2209"/>
        <v>0</v>
      </c>
      <c r="AM190" s="5">
        <f t="shared" si="2209"/>
        <v>0</v>
      </c>
      <c r="AN190" s="5">
        <f t="shared" si="2209"/>
        <v>0</v>
      </c>
      <c r="AO190" s="5">
        <f t="shared" si="2209"/>
        <v>0</v>
      </c>
      <c r="AP190" s="5">
        <f t="shared" si="2209"/>
        <v>0</v>
      </c>
      <c r="AQ190" s="5">
        <f t="shared" si="2209"/>
        <v>0</v>
      </c>
      <c r="AR190" s="5">
        <f t="shared" si="2209"/>
        <v>0</v>
      </c>
      <c r="AS190" s="5">
        <f t="shared" si="2209"/>
        <v>0</v>
      </c>
      <c r="AT190" s="5">
        <f t="shared" si="2209"/>
        <v>0</v>
      </c>
      <c r="AU190" s="5">
        <f t="shared" si="2209"/>
        <v>0</v>
      </c>
      <c r="AV190" s="33">
        <f t="shared" si="2209"/>
        <v>6903300</v>
      </c>
      <c r="AW190" s="5">
        <f t="shared" si="2209"/>
        <v>0</v>
      </c>
      <c r="AX190" s="5">
        <f t="shared" si="2209"/>
        <v>0</v>
      </c>
      <c r="AY190" s="5">
        <f t="shared" si="2209"/>
        <v>0</v>
      </c>
      <c r="AZ190" s="5">
        <f t="shared" si="2209"/>
        <v>0</v>
      </c>
      <c r="BA190" s="5">
        <f t="shared" si="2209"/>
        <v>0</v>
      </c>
      <c r="BB190" s="5">
        <f t="shared" si="2209"/>
        <v>0</v>
      </c>
      <c r="BC190" s="5">
        <f t="shared" si="2209"/>
        <v>0</v>
      </c>
      <c r="BD190" s="5">
        <f t="shared" si="2209"/>
        <v>0</v>
      </c>
      <c r="BE190" s="5">
        <f t="shared" si="2209"/>
        <v>0</v>
      </c>
      <c r="BF190" s="5">
        <f t="shared" si="2209"/>
        <v>0</v>
      </c>
      <c r="BG190" s="5">
        <f t="shared" si="2209"/>
        <v>0</v>
      </c>
      <c r="BH190" s="33">
        <f t="shared" si="2209"/>
        <v>6903300</v>
      </c>
      <c r="BI190" s="163">
        <f t="shared" si="2209"/>
        <v>0</v>
      </c>
      <c r="BJ190" s="33">
        <f t="shared" si="2209"/>
        <v>0</v>
      </c>
      <c r="BK190" s="33">
        <f t="shared" si="2209"/>
        <v>0</v>
      </c>
      <c r="BL190" s="33">
        <f t="shared" si="2209"/>
        <v>0</v>
      </c>
      <c r="BM190" s="33">
        <f t="shared" si="2209"/>
        <v>0</v>
      </c>
      <c r="BN190" s="33">
        <f t="shared" si="2209"/>
        <v>0</v>
      </c>
      <c r="BO190" s="33">
        <f t="shared" si="2209"/>
        <v>0</v>
      </c>
      <c r="BP190" s="33">
        <f t="shared" si="2209"/>
        <v>0</v>
      </c>
      <c r="BQ190" s="33">
        <f t="shared" si="2209"/>
        <v>0</v>
      </c>
      <c r="BR190" s="33">
        <f t="shared" si="2209"/>
        <v>0</v>
      </c>
      <c r="BS190" s="33">
        <f t="shared" si="2209"/>
        <v>6903300</v>
      </c>
      <c r="BT190" s="298">
        <f t="shared" si="2210"/>
        <v>0</v>
      </c>
      <c r="BU190" s="5">
        <f t="shared" si="2210"/>
        <v>0</v>
      </c>
      <c r="BV190" s="5">
        <f t="shared" si="2210"/>
        <v>0</v>
      </c>
      <c r="BW190" s="5">
        <f t="shared" si="2210"/>
        <v>0</v>
      </c>
      <c r="BX190" s="5">
        <f t="shared" si="2210"/>
        <v>0</v>
      </c>
      <c r="BY190" s="5">
        <f t="shared" si="2210"/>
        <v>0</v>
      </c>
      <c r="BZ190" s="5">
        <f t="shared" si="2210"/>
        <v>0</v>
      </c>
      <c r="CA190" s="5">
        <f t="shared" si="2210"/>
        <v>0</v>
      </c>
      <c r="CB190" s="5">
        <f t="shared" si="2210"/>
        <v>0</v>
      </c>
      <c r="CC190" s="33">
        <f t="shared" si="2209"/>
        <v>6903300</v>
      </c>
      <c r="CD190" s="74">
        <f t="shared" si="2211"/>
        <v>0</v>
      </c>
      <c r="CE190" s="5">
        <f t="shared" si="2211"/>
        <v>0</v>
      </c>
      <c r="CF190" s="5">
        <f t="shared" si="2211"/>
        <v>0</v>
      </c>
      <c r="CG190" s="5">
        <f t="shared" si="2212"/>
        <v>0</v>
      </c>
      <c r="CH190" s="5">
        <f t="shared" si="2212"/>
        <v>0</v>
      </c>
      <c r="CI190" s="5">
        <f t="shared" si="2212"/>
        <v>0</v>
      </c>
      <c r="CJ190" s="5">
        <f t="shared" si="2213"/>
        <v>0</v>
      </c>
      <c r="CK190" s="5">
        <f t="shared" si="2213"/>
        <v>0</v>
      </c>
      <c r="CL190" s="5">
        <f t="shared" si="2213"/>
        <v>0</v>
      </c>
      <c r="CM190" s="5">
        <f t="shared" si="2214"/>
        <v>0</v>
      </c>
      <c r="CN190" s="5">
        <f t="shared" si="2214"/>
        <v>0</v>
      </c>
      <c r="CO190" s="74">
        <f t="shared" si="2214"/>
        <v>6903300</v>
      </c>
      <c r="CP190" s="33">
        <f t="shared" si="2209"/>
        <v>0</v>
      </c>
      <c r="CQ190" s="33"/>
      <c r="CR190" s="33"/>
      <c r="CS190" s="33"/>
      <c r="CT190" s="33"/>
      <c r="CU190" s="33"/>
      <c r="CV190" s="33">
        <f t="shared" si="2209"/>
        <v>0</v>
      </c>
      <c r="CW190" s="33">
        <f t="shared" si="2209"/>
        <v>0</v>
      </c>
      <c r="CX190" s="33">
        <f t="shared" si="2209"/>
        <v>0</v>
      </c>
      <c r="CY190" s="33">
        <f t="shared" si="2209"/>
        <v>0</v>
      </c>
      <c r="CZ190" s="33">
        <f t="shared" si="2209"/>
        <v>618114.31000000006</v>
      </c>
      <c r="DA190" s="33">
        <f t="shared" si="2209"/>
        <v>618114.31000000006</v>
      </c>
      <c r="DB190" s="33">
        <f t="shared" si="2209"/>
        <v>0</v>
      </c>
      <c r="DC190" s="33">
        <f t="shared" si="1552"/>
        <v>618114.31000000006</v>
      </c>
      <c r="DD190" s="33">
        <f t="shared" si="2209"/>
        <v>0</v>
      </c>
      <c r="DE190" s="33">
        <f t="shared" si="1554"/>
        <v>618114.31000000006</v>
      </c>
      <c r="DF190" s="33">
        <f t="shared" si="2209"/>
        <v>0</v>
      </c>
      <c r="DG190" s="33">
        <f t="shared" si="1556"/>
        <v>618114.31000000006</v>
      </c>
      <c r="DH190" s="299">
        <f t="shared" si="2209"/>
        <v>0</v>
      </c>
      <c r="DI190" s="33">
        <f t="shared" si="2209"/>
        <v>0</v>
      </c>
      <c r="DJ190" s="33">
        <f t="shared" si="2209"/>
        <v>618114.31000000006</v>
      </c>
      <c r="DK190" s="300">
        <f t="shared" si="2215"/>
        <v>0</v>
      </c>
      <c r="DL190" s="5">
        <f t="shared" si="2215"/>
        <v>0</v>
      </c>
      <c r="DM190" s="300">
        <f t="shared" si="2215"/>
        <v>618114.31000000006</v>
      </c>
      <c r="DN190" s="124">
        <f t="shared" si="2215"/>
        <v>0</v>
      </c>
      <c r="DO190" s="5">
        <f t="shared" si="2215"/>
        <v>0</v>
      </c>
      <c r="DP190" s="124">
        <f t="shared" si="2215"/>
        <v>618114.31000000006</v>
      </c>
      <c r="DQ190" s="33">
        <f t="shared" si="2209"/>
        <v>0</v>
      </c>
      <c r="DR190" s="33"/>
      <c r="DS190" s="33"/>
      <c r="DT190" s="33"/>
      <c r="DU190" s="33"/>
      <c r="DV190" s="33"/>
      <c r="DW190" s="33">
        <f t="shared" si="2209"/>
        <v>0</v>
      </c>
      <c r="DX190" s="33">
        <f t="shared" si="2209"/>
        <v>0</v>
      </c>
      <c r="DY190" s="33">
        <f t="shared" si="2209"/>
        <v>0</v>
      </c>
      <c r="DZ190" s="33">
        <f t="shared" si="2209"/>
        <v>0</v>
      </c>
      <c r="EA190" s="33">
        <f t="shared" si="2209"/>
        <v>0</v>
      </c>
      <c r="EB190" s="33">
        <f t="shared" si="2209"/>
        <v>0</v>
      </c>
      <c r="EC190" s="33">
        <f t="shared" si="2209"/>
        <v>0</v>
      </c>
      <c r="ED190" s="33">
        <f t="shared" si="1562"/>
        <v>0</v>
      </c>
      <c r="EE190" s="33">
        <f t="shared" si="2209"/>
        <v>0</v>
      </c>
      <c r="EF190" s="33">
        <f t="shared" si="1564"/>
        <v>0</v>
      </c>
      <c r="EG190" s="33">
        <f t="shared" si="2209"/>
        <v>0</v>
      </c>
      <c r="EH190" s="33">
        <f t="shared" si="1566"/>
        <v>0</v>
      </c>
      <c r="EI190" s="301">
        <f t="shared" si="2209"/>
        <v>0</v>
      </c>
      <c r="EJ190" s="5">
        <f t="shared" si="2209"/>
        <v>0</v>
      </c>
      <c r="EK190" s="33">
        <f t="shared" si="2209"/>
        <v>0</v>
      </c>
      <c r="EL190" s="124">
        <f t="shared" si="2216"/>
        <v>0</v>
      </c>
      <c r="EM190" s="5">
        <f t="shared" si="2216"/>
        <v>0</v>
      </c>
      <c r="EN190" s="124">
        <f t="shared" si="2216"/>
        <v>0</v>
      </c>
      <c r="EO190" s="302">
        <f t="shared" si="2216"/>
        <v>0</v>
      </c>
      <c r="EP190" s="5">
        <f t="shared" si="2216"/>
        <v>0</v>
      </c>
      <c r="EQ190" s="302">
        <f t="shared" si="2216"/>
        <v>0</v>
      </c>
      <c r="ER190" s="5">
        <f t="shared" si="2216"/>
        <v>4878317.4000000004</v>
      </c>
      <c r="ES190" s="196">
        <f t="shared" si="1571"/>
        <v>70.666455173612633</v>
      </c>
      <c r="ET190" s="5">
        <f t="shared" si="2217"/>
        <v>0</v>
      </c>
      <c r="EU190" s="2"/>
      <c r="EV190" s="2"/>
    </row>
    <row r="191" spans="1:180" ht="63.75" customHeight="1" outlineLevel="3" x14ac:dyDescent="0.25">
      <c r="A191" s="58" t="s">
        <v>221</v>
      </c>
      <c r="B191" s="4" t="s">
        <v>74</v>
      </c>
      <c r="C191" s="4"/>
      <c r="D191" s="4"/>
      <c r="E191" s="4" t="s">
        <v>90</v>
      </c>
      <c r="F191" s="4" t="s">
        <v>85</v>
      </c>
      <c r="G191" s="4" t="s">
        <v>0</v>
      </c>
      <c r="H191" s="7">
        <v>81630</v>
      </c>
      <c r="I191" s="7" t="s">
        <v>42</v>
      </c>
      <c r="J191" s="5">
        <f t="shared" si="2209"/>
        <v>6903300</v>
      </c>
      <c r="K191" s="5"/>
      <c r="L191" s="5"/>
      <c r="M191" s="5"/>
      <c r="N191" s="5"/>
      <c r="O191" s="5"/>
      <c r="P191" s="33">
        <f t="shared" si="2209"/>
        <v>0</v>
      </c>
      <c r="Q191" s="33">
        <f t="shared" si="2209"/>
        <v>0</v>
      </c>
      <c r="R191" s="33">
        <f t="shared" si="2209"/>
        <v>0</v>
      </c>
      <c r="S191" s="33">
        <f t="shared" si="2209"/>
        <v>6903300</v>
      </c>
      <c r="T191" s="33">
        <f t="shared" si="2209"/>
        <v>0</v>
      </c>
      <c r="U191" s="33">
        <f t="shared" si="2209"/>
        <v>0</v>
      </c>
      <c r="V191" s="33">
        <f t="shared" si="2209"/>
        <v>0</v>
      </c>
      <c r="W191" s="33">
        <f t="shared" si="2209"/>
        <v>0</v>
      </c>
      <c r="X191" s="33">
        <f t="shared" si="2209"/>
        <v>0</v>
      </c>
      <c r="Y191" s="33">
        <f t="shared" si="2209"/>
        <v>0</v>
      </c>
      <c r="Z191" s="33">
        <f t="shared" si="2209"/>
        <v>0</v>
      </c>
      <c r="AA191" s="33">
        <f t="shared" si="2209"/>
        <v>0</v>
      </c>
      <c r="AB191" s="33">
        <f t="shared" si="2209"/>
        <v>0</v>
      </c>
      <c r="AC191" s="5">
        <f t="shared" si="2209"/>
        <v>0</v>
      </c>
      <c r="AD191" s="33">
        <f t="shared" si="2209"/>
        <v>0</v>
      </c>
      <c r="AE191" s="33">
        <f t="shared" si="2209"/>
        <v>0</v>
      </c>
      <c r="AF191" s="33">
        <f t="shared" si="2209"/>
        <v>6903300</v>
      </c>
      <c r="AG191" s="5">
        <f t="shared" si="2209"/>
        <v>0</v>
      </c>
      <c r="AH191" s="5">
        <f t="shared" si="2209"/>
        <v>0</v>
      </c>
      <c r="AI191" s="5">
        <f t="shared" si="2209"/>
        <v>0</v>
      </c>
      <c r="AJ191" s="5">
        <f t="shared" si="2209"/>
        <v>0</v>
      </c>
      <c r="AK191" s="5">
        <f t="shared" si="2209"/>
        <v>0</v>
      </c>
      <c r="AL191" s="5">
        <f t="shared" si="2209"/>
        <v>0</v>
      </c>
      <c r="AM191" s="5">
        <f t="shared" si="2209"/>
        <v>0</v>
      </c>
      <c r="AN191" s="5">
        <f t="shared" si="2209"/>
        <v>0</v>
      </c>
      <c r="AO191" s="5">
        <f t="shared" si="2209"/>
        <v>0</v>
      </c>
      <c r="AP191" s="5">
        <f t="shared" si="2209"/>
        <v>0</v>
      </c>
      <c r="AQ191" s="5">
        <f t="shared" si="2209"/>
        <v>0</v>
      </c>
      <c r="AR191" s="5">
        <f t="shared" si="2209"/>
        <v>0</v>
      </c>
      <c r="AS191" s="5">
        <f t="shared" si="2209"/>
        <v>0</v>
      </c>
      <c r="AT191" s="5">
        <f t="shared" si="2209"/>
        <v>0</v>
      </c>
      <c r="AU191" s="5">
        <f t="shared" si="2209"/>
        <v>0</v>
      </c>
      <c r="AV191" s="33">
        <f t="shared" si="2209"/>
        <v>6903300</v>
      </c>
      <c r="AW191" s="5">
        <f t="shared" si="2209"/>
        <v>0</v>
      </c>
      <c r="AX191" s="5">
        <f t="shared" si="2209"/>
        <v>0</v>
      </c>
      <c r="AY191" s="5">
        <f t="shared" si="2209"/>
        <v>0</v>
      </c>
      <c r="AZ191" s="5">
        <f t="shared" si="2209"/>
        <v>0</v>
      </c>
      <c r="BA191" s="5">
        <f t="shared" si="2209"/>
        <v>0</v>
      </c>
      <c r="BB191" s="5">
        <f t="shared" si="2209"/>
        <v>0</v>
      </c>
      <c r="BC191" s="5">
        <f t="shared" si="2209"/>
        <v>0</v>
      </c>
      <c r="BD191" s="5">
        <f t="shared" si="2209"/>
        <v>0</v>
      </c>
      <c r="BE191" s="5">
        <f t="shared" si="2209"/>
        <v>0</v>
      </c>
      <c r="BF191" s="5">
        <f t="shared" si="2209"/>
        <v>0</v>
      </c>
      <c r="BG191" s="5">
        <f t="shared" si="2209"/>
        <v>0</v>
      </c>
      <c r="BH191" s="33">
        <f t="shared" si="2209"/>
        <v>6903300</v>
      </c>
      <c r="BI191" s="163">
        <f t="shared" si="2209"/>
        <v>0</v>
      </c>
      <c r="BJ191" s="33">
        <f t="shared" si="2209"/>
        <v>0</v>
      </c>
      <c r="BK191" s="33">
        <f t="shared" si="2209"/>
        <v>0</v>
      </c>
      <c r="BL191" s="33">
        <f t="shared" si="2209"/>
        <v>0</v>
      </c>
      <c r="BM191" s="33">
        <f t="shared" si="2209"/>
        <v>0</v>
      </c>
      <c r="BN191" s="33">
        <f t="shared" si="2209"/>
        <v>0</v>
      </c>
      <c r="BO191" s="33">
        <f t="shared" si="2209"/>
        <v>0</v>
      </c>
      <c r="BP191" s="33">
        <f t="shared" si="2209"/>
        <v>0</v>
      </c>
      <c r="BQ191" s="33">
        <f t="shared" si="2209"/>
        <v>0</v>
      </c>
      <c r="BR191" s="33">
        <f t="shared" si="2209"/>
        <v>0</v>
      </c>
      <c r="BS191" s="33">
        <f t="shared" si="2209"/>
        <v>6903300</v>
      </c>
      <c r="BT191" s="298">
        <f t="shared" si="2210"/>
        <v>0</v>
      </c>
      <c r="BU191" s="5">
        <f t="shared" si="2210"/>
        <v>0</v>
      </c>
      <c r="BV191" s="5">
        <f t="shared" si="2210"/>
        <v>0</v>
      </c>
      <c r="BW191" s="5">
        <f t="shared" si="2210"/>
        <v>0</v>
      </c>
      <c r="BX191" s="5">
        <f t="shared" si="2210"/>
        <v>0</v>
      </c>
      <c r="BY191" s="5">
        <f t="shared" si="2210"/>
        <v>0</v>
      </c>
      <c r="BZ191" s="5">
        <f t="shared" si="2210"/>
        <v>0</v>
      </c>
      <c r="CA191" s="5">
        <f t="shared" si="2210"/>
        <v>0</v>
      </c>
      <c r="CB191" s="5">
        <f t="shared" si="2210"/>
        <v>0</v>
      </c>
      <c r="CC191" s="33">
        <f t="shared" si="2209"/>
        <v>6903300</v>
      </c>
      <c r="CD191" s="74">
        <f t="shared" si="2211"/>
        <v>0</v>
      </c>
      <c r="CE191" s="5">
        <f t="shared" si="2211"/>
        <v>0</v>
      </c>
      <c r="CF191" s="5">
        <f t="shared" si="2211"/>
        <v>0</v>
      </c>
      <c r="CG191" s="5">
        <f t="shared" si="2212"/>
        <v>0</v>
      </c>
      <c r="CH191" s="5">
        <f t="shared" si="2212"/>
        <v>0</v>
      </c>
      <c r="CI191" s="5">
        <f t="shared" si="2212"/>
        <v>0</v>
      </c>
      <c r="CJ191" s="5">
        <f t="shared" si="2213"/>
        <v>0</v>
      </c>
      <c r="CK191" s="5">
        <f t="shared" si="2213"/>
        <v>0</v>
      </c>
      <c r="CL191" s="5">
        <f t="shared" si="2213"/>
        <v>0</v>
      </c>
      <c r="CM191" s="5">
        <f t="shared" si="2214"/>
        <v>0</v>
      </c>
      <c r="CN191" s="5">
        <f t="shared" si="2214"/>
        <v>0</v>
      </c>
      <c r="CO191" s="74">
        <f t="shared" si="2214"/>
        <v>6903300</v>
      </c>
      <c r="CP191" s="33">
        <f t="shared" si="2209"/>
        <v>0</v>
      </c>
      <c r="CQ191" s="33"/>
      <c r="CR191" s="33"/>
      <c r="CS191" s="33"/>
      <c r="CT191" s="33"/>
      <c r="CU191" s="33"/>
      <c r="CV191" s="33">
        <f t="shared" si="2209"/>
        <v>0</v>
      </c>
      <c r="CW191" s="33">
        <f t="shared" si="2209"/>
        <v>0</v>
      </c>
      <c r="CX191" s="33">
        <f t="shared" si="2209"/>
        <v>0</v>
      </c>
      <c r="CY191" s="33">
        <f t="shared" si="2209"/>
        <v>0</v>
      </c>
      <c r="CZ191" s="33">
        <f t="shared" si="2209"/>
        <v>618114.31000000006</v>
      </c>
      <c r="DA191" s="33">
        <f t="shared" si="2209"/>
        <v>618114.31000000006</v>
      </c>
      <c r="DB191" s="33">
        <f t="shared" si="2209"/>
        <v>0</v>
      </c>
      <c r="DC191" s="33">
        <f t="shared" si="1552"/>
        <v>618114.31000000006</v>
      </c>
      <c r="DD191" s="33">
        <f t="shared" si="2209"/>
        <v>0</v>
      </c>
      <c r="DE191" s="33">
        <f t="shared" si="1554"/>
        <v>618114.31000000006</v>
      </c>
      <c r="DF191" s="33">
        <f t="shared" si="2209"/>
        <v>0</v>
      </c>
      <c r="DG191" s="33">
        <f t="shared" si="1556"/>
        <v>618114.31000000006</v>
      </c>
      <c r="DH191" s="299">
        <f t="shared" si="2209"/>
        <v>0</v>
      </c>
      <c r="DI191" s="33">
        <f t="shared" si="2209"/>
        <v>0</v>
      </c>
      <c r="DJ191" s="33">
        <f t="shared" si="2209"/>
        <v>618114.31000000006</v>
      </c>
      <c r="DK191" s="300">
        <f t="shared" si="2215"/>
        <v>0</v>
      </c>
      <c r="DL191" s="5">
        <f t="shared" si="2215"/>
        <v>0</v>
      </c>
      <c r="DM191" s="300">
        <f t="shared" si="2215"/>
        <v>618114.31000000006</v>
      </c>
      <c r="DN191" s="124">
        <f t="shared" si="2215"/>
        <v>0</v>
      </c>
      <c r="DO191" s="5">
        <f t="shared" si="2215"/>
        <v>0</v>
      </c>
      <c r="DP191" s="124">
        <f t="shared" si="2215"/>
        <v>618114.31000000006</v>
      </c>
      <c r="DQ191" s="33">
        <f t="shared" si="2209"/>
        <v>0</v>
      </c>
      <c r="DR191" s="33"/>
      <c r="DS191" s="33"/>
      <c r="DT191" s="33"/>
      <c r="DU191" s="33"/>
      <c r="DV191" s="33"/>
      <c r="DW191" s="33">
        <f t="shared" si="2209"/>
        <v>0</v>
      </c>
      <c r="DX191" s="33">
        <f t="shared" si="2209"/>
        <v>0</v>
      </c>
      <c r="DY191" s="33">
        <f t="shared" si="2209"/>
        <v>0</v>
      </c>
      <c r="DZ191" s="33">
        <f t="shared" si="2209"/>
        <v>0</v>
      </c>
      <c r="EA191" s="33">
        <f t="shared" si="2209"/>
        <v>0</v>
      </c>
      <c r="EB191" s="33">
        <f t="shared" si="2209"/>
        <v>0</v>
      </c>
      <c r="EC191" s="33">
        <f t="shared" si="2209"/>
        <v>0</v>
      </c>
      <c r="ED191" s="33">
        <f t="shared" si="1562"/>
        <v>0</v>
      </c>
      <c r="EE191" s="33">
        <f t="shared" si="2209"/>
        <v>0</v>
      </c>
      <c r="EF191" s="33">
        <f t="shared" si="1564"/>
        <v>0</v>
      </c>
      <c r="EG191" s="33">
        <f t="shared" si="2209"/>
        <v>0</v>
      </c>
      <c r="EH191" s="33">
        <f t="shared" si="1566"/>
        <v>0</v>
      </c>
      <c r="EI191" s="301">
        <f t="shared" si="2209"/>
        <v>0</v>
      </c>
      <c r="EJ191" s="5">
        <f t="shared" si="2209"/>
        <v>0</v>
      </c>
      <c r="EK191" s="33">
        <f t="shared" si="2209"/>
        <v>0</v>
      </c>
      <c r="EL191" s="124">
        <f t="shared" si="2216"/>
        <v>0</v>
      </c>
      <c r="EM191" s="5">
        <f t="shared" si="2216"/>
        <v>0</v>
      </c>
      <c r="EN191" s="124">
        <f t="shared" si="2216"/>
        <v>0</v>
      </c>
      <c r="EO191" s="302">
        <f t="shared" si="2216"/>
        <v>0</v>
      </c>
      <c r="EP191" s="5">
        <f t="shared" si="2216"/>
        <v>0</v>
      </c>
      <c r="EQ191" s="302">
        <f t="shared" si="2216"/>
        <v>0</v>
      </c>
      <c r="ER191" s="5">
        <f t="shared" si="2216"/>
        <v>4878317.4000000004</v>
      </c>
      <c r="ES191" s="196">
        <f t="shared" si="1571"/>
        <v>70.666455173612633</v>
      </c>
      <c r="ET191" s="5">
        <f t="shared" si="2217"/>
        <v>0</v>
      </c>
      <c r="EU191" s="2"/>
      <c r="EV191" s="2"/>
    </row>
    <row r="192" spans="1:180" s="40" customFormat="1" ht="76.5" hidden="1" customHeight="1" outlineLevel="4" x14ac:dyDescent="0.25">
      <c r="A192" s="70" t="s">
        <v>222</v>
      </c>
      <c r="B192" s="71" t="s">
        <v>74</v>
      </c>
      <c r="C192" s="4"/>
      <c r="D192" s="4"/>
      <c r="E192" s="71" t="s">
        <v>90</v>
      </c>
      <c r="F192" s="71" t="s">
        <v>85</v>
      </c>
      <c r="G192" s="71" t="s">
        <v>0</v>
      </c>
      <c r="H192" s="72">
        <v>81630</v>
      </c>
      <c r="I192" s="72" t="s">
        <v>43</v>
      </c>
      <c r="J192" s="8">
        <v>6903300</v>
      </c>
      <c r="K192" s="8"/>
      <c r="L192" s="8"/>
      <c r="M192" s="8"/>
      <c r="N192" s="8"/>
      <c r="O192" s="8"/>
      <c r="P192" s="35">
        <f t="shared" ref="P192" si="2218">Q192</f>
        <v>0</v>
      </c>
      <c r="Q192" s="35"/>
      <c r="R192" s="35"/>
      <c r="S192" s="35">
        <f t="shared" ref="S192" si="2219">J192+P192</f>
        <v>6903300</v>
      </c>
      <c r="T192" s="43">
        <f>SUM(U192:AE192)</f>
        <v>0</v>
      </c>
      <c r="U192" s="35"/>
      <c r="V192" s="35"/>
      <c r="W192" s="35"/>
      <c r="X192" s="35"/>
      <c r="Y192" s="35"/>
      <c r="Z192" s="35"/>
      <c r="AA192" s="35"/>
      <c r="AB192" s="35"/>
      <c r="AC192" s="8"/>
      <c r="AD192" s="35"/>
      <c r="AE192" s="35"/>
      <c r="AF192" s="43">
        <f>T192+S192</f>
        <v>6903300</v>
      </c>
      <c r="AG192" s="43">
        <f t="shared" ref="AG192" si="2220">SUM(AH192:AU192)</f>
        <v>0</v>
      </c>
      <c r="AH192" s="8"/>
      <c r="AI192" s="8"/>
      <c r="AJ192" s="8"/>
      <c r="AK192" s="8"/>
      <c r="AL192" s="8"/>
      <c r="AM192" s="8"/>
      <c r="AN192" s="8"/>
      <c r="AO192" s="8"/>
      <c r="AP192" s="8"/>
      <c r="AQ192" s="8"/>
      <c r="AR192" s="8"/>
      <c r="AS192" s="8"/>
      <c r="AT192" s="8"/>
      <c r="AU192" s="8"/>
      <c r="AV192" s="43">
        <f t="shared" ref="AV192" si="2221">AF192+AG192</f>
        <v>6903300</v>
      </c>
      <c r="AW192" s="37">
        <f t="shared" ref="AW192" si="2222">SUM(AX192:BG192)</f>
        <v>0</v>
      </c>
      <c r="AX192" s="8"/>
      <c r="AY192" s="8"/>
      <c r="AZ192" s="8"/>
      <c r="BA192" s="8"/>
      <c r="BB192" s="8"/>
      <c r="BC192" s="8"/>
      <c r="BD192" s="8"/>
      <c r="BE192" s="8"/>
      <c r="BF192" s="8"/>
      <c r="BG192" s="8"/>
      <c r="BH192" s="43">
        <f t="shared" ref="BH192" si="2223">AV192+AW192</f>
        <v>6903300</v>
      </c>
      <c r="BI192" s="165">
        <f t="shared" ref="BI192" si="2224">SUM(BJ192:BR192)</f>
        <v>0</v>
      </c>
      <c r="BJ192" s="35"/>
      <c r="BK192" s="35"/>
      <c r="BL192" s="35"/>
      <c r="BM192" s="35"/>
      <c r="BN192" s="35"/>
      <c r="BO192" s="35"/>
      <c r="BP192" s="35"/>
      <c r="BQ192" s="35"/>
      <c r="BR192" s="35"/>
      <c r="BS192" s="43">
        <f t="shared" ref="BS192" si="2225">BH192+BI192</f>
        <v>6903300</v>
      </c>
      <c r="BT192" s="181">
        <f t="shared" ref="BT192" si="2226">SUM(BU192:CB192)</f>
        <v>0</v>
      </c>
      <c r="BU192" s="19"/>
      <c r="BV192" s="19"/>
      <c r="BW192" s="19"/>
      <c r="BX192" s="19"/>
      <c r="BY192" s="19"/>
      <c r="BZ192" s="19"/>
      <c r="CA192" s="19"/>
      <c r="CB192" s="19"/>
      <c r="CC192" s="43">
        <f t="shared" ref="CC192" si="2227">BS192+BT192</f>
        <v>6903300</v>
      </c>
      <c r="CD192" s="310">
        <f t="shared" ref="CD192" si="2228">CE192+CF192+CG192+CH192+CI192+CJ192+CK192+CL192+CM192+CN192</f>
        <v>0</v>
      </c>
      <c r="CE192" s="39"/>
      <c r="CF192" s="39"/>
      <c r="CG192" s="39"/>
      <c r="CH192" s="39"/>
      <c r="CI192" s="39"/>
      <c r="CJ192" s="39"/>
      <c r="CK192" s="39"/>
      <c r="CL192" s="39"/>
      <c r="CM192" s="39"/>
      <c r="CN192" s="39"/>
      <c r="CO192" s="310">
        <f t="shared" ref="CO192" si="2229">CC192+CD192</f>
        <v>6903300</v>
      </c>
      <c r="CP192" s="35">
        <v>0</v>
      </c>
      <c r="CQ192" s="35"/>
      <c r="CR192" s="35"/>
      <c r="CS192" s="35"/>
      <c r="CT192" s="35"/>
      <c r="CU192" s="35"/>
      <c r="CV192" s="35"/>
      <c r="CW192" s="35"/>
      <c r="CX192" s="35"/>
      <c r="CY192" s="35"/>
      <c r="CZ192" s="51">
        <f t="shared" ref="CZ192" si="2230">DA192+DB192</f>
        <v>618114.31000000006</v>
      </c>
      <c r="DA192" s="33">
        <v>618114.31000000006</v>
      </c>
      <c r="DB192" s="33">
        <v>0</v>
      </c>
      <c r="DC192" s="51">
        <f t="shared" ref="DC192" si="2231">CY192+CZ192</f>
        <v>618114.31000000006</v>
      </c>
      <c r="DD192" s="35"/>
      <c r="DE192" s="33">
        <f t="shared" si="1554"/>
        <v>618114.31000000006</v>
      </c>
      <c r="DF192" s="35"/>
      <c r="DG192" s="33">
        <f t="shared" si="1556"/>
        <v>618114.31000000006</v>
      </c>
      <c r="DH192" s="311">
        <f>DI192</f>
        <v>0</v>
      </c>
      <c r="DI192" s="35"/>
      <c r="DJ192" s="43">
        <f>DG192+DH192</f>
        <v>618114.31000000006</v>
      </c>
      <c r="DK192" s="312">
        <f t="shared" ref="DK192" si="2232">DL192</f>
        <v>0</v>
      </c>
      <c r="DL192" s="39"/>
      <c r="DM192" s="312">
        <f t="shared" ref="DM192" si="2233">DJ192+DK192</f>
        <v>618114.31000000006</v>
      </c>
      <c r="DN192" s="311">
        <f>DO192</f>
        <v>0</v>
      </c>
      <c r="DO192" s="39">
        <v>0</v>
      </c>
      <c r="DP192" s="311">
        <f>DM192+DN192</f>
        <v>618114.31000000006</v>
      </c>
      <c r="DQ192" s="35">
        <v>0</v>
      </c>
      <c r="DR192" s="35"/>
      <c r="DS192" s="35"/>
      <c r="DT192" s="35"/>
      <c r="DU192" s="35"/>
      <c r="DV192" s="35"/>
      <c r="DW192" s="35"/>
      <c r="DX192" s="35"/>
      <c r="DY192" s="35"/>
      <c r="DZ192" s="35"/>
      <c r="EA192" s="35"/>
      <c r="EB192" s="35"/>
      <c r="EC192" s="35"/>
      <c r="ED192" s="33">
        <f t="shared" si="1562"/>
        <v>0</v>
      </c>
      <c r="EE192" s="35"/>
      <c r="EF192" s="33">
        <f t="shared" si="1564"/>
        <v>0</v>
      </c>
      <c r="EG192" s="35"/>
      <c r="EH192" s="33">
        <f t="shared" si="1566"/>
        <v>0</v>
      </c>
      <c r="EI192" s="313">
        <f>EJ192</f>
        <v>0</v>
      </c>
      <c r="EJ192" s="8">
        <v>0</v>
      </c>
      <c r="EK192" s="43">
        <f>EH192+EI192</f>
        <v>0</v>
      </c>
      <c r="EL192" s="319"/>
      <c r="EM192" s="19"/>
      <c r="EN192" s="319"/>
      <c r="EO192" s="321"/>
      <c r="EP192" s="19"/>
      <c r="EQ192" s="321"/>
      <c r="ER192" s="8">
        <v>4878317.4000000004</v>
      </c>
      <c r="ES192" s="196">
        <f t="shared" si="1571"/>
        <v>70.666455173612633</v>
      </c>
      <c r="ET192" s="19"/>
      <c r="EU192" s="38"/>
      <c r="EV192" s="38"/>
      <c r="EW192" s="38"/>
      <c r="EX192" s="38"/>
      <c r="EY192" s="38"/>
      <c r="EZ192" s="38"/>
      <c r="FA192" s="38"/>
      <c r="FB192" s="38"/>
      <c r="FC192" s="38"/>
      <c r="FD192" s="38"/>
      <c r="FE192" s="38"/>
      <c r="FF192" s="38"/>
      <c r="FG192" s="38"/>
      <c r="FH192" s="38"/>
      <c r="FI192" s="38"/>
      <c r="FJ192" s="38"/>
      <c r="FK192" s="38"/>
      <c r="FL192" s="38"/>
      <c r="FM192" s="38"/>
      <c r="FN192" s="38"/>
      <c r="FO192" s="38"/>
      <c r="FP192" s="38"/>
      <c r="FQ192" s="38"/>
      <c r="FR192" s="38"/>
      <c r="FS192" s="38"/>
      <c r="FT192" s="38"/>
      <c r="FU192" s="38"/>
      <c r="FV192" s="38"/>
      <c r="FW192" s="38"/>
      <c r="FX192" s="38"/>
    </row>
    <row r="193" spans="1:180" ht="25.5" customHeight="1" outlineLevel="1" collapsed="1" x14ac:dyDescent="0.25">
      <c r="A193" s="58" t="s">
        <v>238</v>
      </c>
      <c r="B193" s="4" t="s">
        <v>74</v>
      </c>
      <c r="C193" s="4"/>
      <c r="D193" s="4"/>
      <c r="E193" s="4" t="s">
        <v>90</v>
      </c>
      <c r="F193" s="4" t="s">
        <v>85</v>
      </c>
      <c r="G193" s="4" t="s">
        <v>0</v>
      </c>
      <c r="H193" s="7">
        <v>81690</v>
      </c>
      <c r="I193" s="7"/>
      <c r="J193" s="5">
        <f t="shared" ref="J193:ET194" si="2234">J194</f>
        <v>19445188.049999997</v>
      </c>
      <c r="K193" s="5"/>
      <c r="L193" s="5"/>
      <c r="M193" s="5"/>
      <c r="N193" s="5"/>
      <c r="O193" s="5"/>
      <c r="P193" s="33">
        <f t="shared" si="2234"/>
        <v>0</v>
      </c>
      <c r="Q193" s="33">
        <f t="shared" si="2234"/>
        <v>0</v>
      </c>
      <c r="R193" s="33">
        <f t="shared" si="2234"/>
        <v>0</v>
      </c>
      <c r="S193" s="33">
        <f t="shared" si="2234"/>
        <v>19445188.049999997</v>
      </c>
      <c r="T193" s="33">
        <f t="shared" si="2234"/>
        <v>1856516.16</v>
      </c>
      <c r="U193" s="33">
        <f t="shared" si="2234"/>
        <v>1856516.16</v>
      </c>
      <c r="V193" s="33">
        <f t="shared" si="2234"/>
        <v>0</v>
      </c>
      <c r="W193" s="33">
        <f t="shared" si="2234"/>
        <v>0</v>
      </c>
      <c r="X193" s="33">
        <f t="shared" si="2234"/>
        <v>0</v>
      </c>
      <c r="Y193" s="33">
        <f t="shared" si="2234"/>
        <v>0</v>
      </c>
      <c r="Z193" s="33">
        <f t="shared" si="2234"/>
        <v>0</v>
      </c>
      <c r="AA193" s="33">
        <f t="shared" si="2234"/>
        <v>0</v>
      </c>
      <c r="AB193" s="33">
        <f t="shared" si="2234"/>
        <v>0</v>
      </c>
      <c r="AC193" s="5">
        <f t="shared" si="2234"/>
        <v>0</v>
      </c>
      <c r="AD193" s="33">
        <f t="shared" si="2234"/>
        <v>0</v>
      </c>
      <c r="AE193" s="33">
        <f t="shared" si="2234"/>
        <v>0</v>
      </c>
      <c r="AF193" s="33">
        <f t="shared" si="2234"/>
        <v>21301704.209999997</v>
      </c>
      <c r="AG193" s="5">
        <f t="shared" si="2234"/>
        <v>592191</v>
      </c>
      <c r="AH193" s="5">
        <f t="shared" si="2234"/>
        <v>500000</v>
      </c>
      <c r="AI193" s="5">
        <f t="shared" si="2234"/>
        <v>92191</v>
      </c>
      <c r="AJ193" s="5">
        <f t="shared" si="2234"/>
        <v>0</v>
      </c>
      <c r="AK193" s="5">
        <f t="shared" si="2234"/>
        <v>0</v>
      </c>
      <c r="AL193" s="5">
        <f t="shared" si="2234"/>
        <v>0</v>
      </c>
      <c r="AM193" s="5">
        <f t="shared" si="2234"/>
        <v>0</v>
      </c>
      <c r="AN193" s="5">
        <f t="shared" si="2234"/>
        <v>0</v>
      </c>
      <c r="AO193" s="5">
        <f t="shared" si="2234"/>
        <v>0</v>
      </c>
      <c r="AP193" s="5">
        <f t="shared" si="2234"/>
        <v>0</v>
      </c>
      <c r="AQ193" s="5">
        <f t="shared" si="2234"/>
        <v>0</v>
      </c>
      <c r="AR193" s="5">
        <f t="shared" si="2234"/>
        <v>0</v>
      </c>
      <c r="AS193" s="5">
        <f t="shared" si="2234"/>
        <v>0</v>
      </c>
      <c r="AT193" s="5">
        <f t="shared" si="2234"/>
        <v>0</v>
      </c>
      <c r="AU193" s="5">
        <f t="shared" si="2234"/>
        <v>0</v>
      </c>
      <c r="AV193" s="33">
        <f t="shared" si="2234"/>
        <v>21893895.209999997</v>
      </c>
      <c r="AW193" s="5">
        <f t="shared" si="2234"/>
        <v>0</v>
      </c>
      <c r="AX193" s="5">
        <f t="shared" si="2234"/>
        <v>0</v>
      </c>
      <c r="AY193" s="5">
        <f t="shared" si="2234"/>
        <v>0</v>
      </c>
      <c r="AZ193" s="5">
        <f t="shared" si="2234"/>
        <v>0</v>
      </c>
      <c r="BA193" s="5">
        <f t="shared" si="2234"/>
        <v>0</v>
      </c>
      <c r="BB193" s="5">
        <f t="shared" si="2234"/>
        <v>0</v>
      </c>
      <c r="BC193" s="5">
        <f t="shared" si="2234"/>
        <v>0</v>
      </c>
      <c r="BD193" s="5">
        <f t="shared" si="2234"/>
        <v>0</v>
      </c>
      <c r="BE193" s="5">
        <f t="shared" si="2234"/>
        <v>0</v>
      </c>
      <c r="BF193" s="5">
        <f t="shared" si="2234"/>
        <v>0</v>
      </c>
      <c r="BG193" s="5">
        <f t="shared" si="2234"/>
        <v>0</v>
      </c>
      <c r="BH193" s="33">
        <f t="shared" si="2234"/>
        <v>21893895.209999997</v>
      </c>
      <c r="BI193" s="163">
        <f t="shared" si="2234"/>
        <v>120007.48</v>
      </c>
      <c r="BJ193" s="33">
        <f t="shared" si="2234"/>
        <v>0</v>
      </c>
      <c r="BK193" s="33">
        <f t="shared" si="2234"/>
        <v>0</v>
      </c>
      <c r="BL193" s="33">
        <f t="shared" si="2234"/>
        <v>0</v>
      </c>
      <c r="BM193" s="33">
        <f t="shared" si="2234"/>
        <v>0</v>
      </c>
      <c r="BN193" s="33">
        <f t="shared" si="2234"/>
        <v>0</v>
      </c>
      <c r="BO193" s="33">
        <f t="shared" si="2234"/>
        <v>0</v>
      </c>
      <c r="BP193" s="33">
        <f t="shared" si="2234"/>
        <v>0</v>
      </c>
      <c r="BQ193" s="33">
        <f t="shared" si="2234"/>
        <v>120007.48</v>
      </c>
      <c r="BR193" s="33">
        <f t="shared" si="2234"/>
        <v>0</v>
      </c>
      <c r="BS193" s="33">
        <f t="shared" si="2234"/>
        <v>22013902.689999998</v>
      </c>
      <c r="BT193" s="298">
        <f t="shared" si="2234"/>
        <v>0</v>
      </c>
      <c r="BU193" s="5">
        <f t="shared" si="2234"/>
        <v>0</v>
      </c>
      <c r="BV193" s="5">
        <f t="shared" si="2234"/>
        <v>0</v>
      </c>
      <c r="BW193" s="5">
        <f t="shared" si="2234"/>
        <v>0</v>
      </c>
      <c r="BX193" s="5">
        <f t="shared" si="2234"/>
        <v>0</v>
      </c>
      <c r="BY193" s="5">
        <f t="shared" si="2234"/>
        <v>0</v>
      </c>
      <c r="BZ193" s="5">
        <f t="shared" si="2234"/>
        <v>0</v>
      </c>
      <c r="CA193" s="5">
        <f t="shared" si="2234"/>
        <v>0</v>
      </c>
      <c r="CB193" s="5">
        <f t="shared" si="2234"/>
        <v>0</v>
      </c>
      <c r="CC193" s="33">
        <f t="shared" si="2234"/>
        <v>22013902.689999998</v>
      </c>
      <c r="CD193" s="74">
        <f t="shared" si="2234"/>
        <v>0</v>
      </c>
      <c r="CE193" s="5">
        <f t="shared" si="2234"/>
        <v>0</v>
      </c>
      <c r="CF193" s="5">
        <f t="shared" si="2234"/>
        <v>0</v>
      </c>
      <c r="CG193" s="5">
        <f t="shared" si="2234"/>
        <v>0</v>
      </c>
      <c r="CH193" s="5">
        <f t="shared" si="2234"/>
        <v>0</v>
      </c>
      <c r="CI193" s="5">
        <f t="shared" si="2234"/>
        <v>0</v>
      </c>
      <c r="CJ193" s="5">
        <f t="shared" si="2234"/>
        <v>0</v>
      </c>
      <c r="CK193" s="5">
        <f t="shared" si="2234"/>
        <v>0</v>
      </c>
      <c r="CL193" s="5">
        <f t="shared" si="2234"/>
        <v>0</v>
      </c>
      <c r="CM193" s="5">
        <f t="shared" si="2234"/>
        <v>0</v>
      </c>
      <c r="CN193" s="5">
        <f t="shared" si="2234"/>
        <v>0</v>
      </c>
      <c r="CO193" s="74">
        <f t="shared" si="2234"/>
        <v>22013902.689999998</v>
      </c>
      <c r="CP193" s="33">
        <f t="shared" si="2234"/>
        <v>20209671</v>
      </c>
      <c r="CQ193" s="33"/>
      <c r="CR193" s="33"/>
      <c r="CS193" s="33"/>
      <c r="CT193" s="33"/>
      <c r="CU193" s="33"/>
      <c r="CV193" s="33">
        <f t="shared" si="2234"/>
        <v>0</v>
      </c>
      <c r="CW193" s="33">
        <f t="shared" si="2234"/>
        <v>0</v>
      </c>
      <c r="CX193" s="33">
        <f t="shared" si="2234"/>
        <v>0</v>
      </c>
      <c r="CY193" s="33">
        <f t="shared" si="2234"/>
        <v>20209671</v>
      </c>
      <c r="CZ193" s="33">
        <f t="shared" si="2234"/>
        <v>-333114.31</v>
      </c>
      <c r="DA193" s="33">
        <f t="shared" si="2234"/>
        <v>-333114.31</v>
      </c>
      <c r="DB193" s="33">
        <f t="shared" si="2234"/>
        <v>0</v>
      </c>
      <c r="DC193" s="33">
        <f t="shared" si="1552"/>
        <v>19876556.690000001</v>
      </c>
      <c r="DD193" s="33">
        <f t="shared" si="2234"/>
        <v>0</v>
      </c>
      <c r="DE193" s="33">
        <f t="shared" si="1554"/>
        <v>19876556.690000001</v>
      </c>
      <c r="DF193" s="33">
        <f t="shared" si="2234"/>
        <v>0</v>
      </c>
      <c r="DG193" s="33">
        <f t="shared" si="1556"/>
        <v>19876556.690000001</v>
      </c>
      <c r="DH193" s="299">
        <f t="shared" si="2234"/>
        <v>-16000000</v>
      </c>
      <c r="DI193" s="33">
        <f t="shared" si="2234"/>
        <v>-16000000</v>
      </c>
      <c r="DJ193" s="33">
        <f t="shared" si="2234"/>
        <v>3876556.6900000013</v>
      </c>
      <c r="DK193" s="300">
        <f t="shared" si="2234"/>
        <v>0</v>
      </c>
      <c r="DL193" s="5">
        <f t="shared" si="2234"/>
        <v>0</v>
      </c>
      <c r="DM193" s="300">
        <f t="shared" si="2234"/>
        <v>3876556.6900000013</v>
      </c>
      <c r="DN193" s="124">
        <f t="shared" si="2234"/>
        <v>0</v>
      </c>
      <c r="DO193" s="5">
        <f t="shared" si="2234"/>
        <v>0</v>
      </c>
      <c r="DP193" s="124">
        <f t="shared" si="2234"/>
        <v>3876556.6900000013</v>
      </c>
      <c r="DQ193" s="33">
        <f t="shared" si="2234"/>
        <v>21004733.259999998</v>
      </c>
      <c r="DR193" s="33"/>
      <c r="DS193" s="33"/>
      <c r="DT193" s="33"/>
      <c r="DU193" s="33"/>
      <c r="DV193" s="33"/>
      <c r="DW193" s="33">
        <f t="shared" si="2234"/>
        <v>0</v>
      </c>
      <c r="DX193" s="33">
        <f t="shared" si="2234"/>
        <v>0</v>
      </c>
      <c r="DY193" s="33">
        <f t="shared" si="2234"/>
        <v>0</v>
      </c>
      <c r="DZ193" s="33">
        <f t="shared" si="2234"/>
        <v>21004733.259999998</v>
      </c>
      <c r="EA193" s="33">
        <f t="shared" si="2234"/>
        <v>0</v>
      </c>
      <c r="EB193" s="33">
        <f t="shared" si="2234"/>
        <v>0</v>
      </c>
      <c r="EC193" s="33">
        <f t="shared" si="2234"/>
        <v>0</v>
      </c>
      <c r="ED193" s="33">
        <f t="shared" si="1562"/>
        <v>21004733.259999998</v>
      </c>
      <c r="EE193" s="33">
        <f t="shared" si="2234"/>
        <v>0</v>
      </c>
      <c r="EF193" s="33">
        <f t="shared" si="1564"/>
        <v>21004733.259999998</v>
      </c>
      <c r="EG193" s="33">
        <f t="shared" si="2234"/>
        <v>0</v>
      </c>
      <c r="EH193" s="33">
        <f t="shared" si="1566"/>
        <v>21004733.259999998</v>
      </c>
      <c r="EI193" s="301">
        <f t="shared" si="2234"/>
        <v>-16000000</v>
      </c>
      <c r="EJ193" s="5">
        <f t="shared" si="2234"/>
        <v>-16000000</v>
      </c>
      <c r="EK193" s="33">
        <f t="shared" si="2234"/>
        <v>5004733.2599999988</v>
      </c>
      <c r="EL193" s="124">
        <f t="shared" si="2234"/>
        <v>0</v>
      </c>
      <c r="EM193" s="5">
        <f t="shared" si="2234"/>
        <v>0</v>
      </c>
      <c r="EN193" s="124">
        <f t="shared" si="2234"/>
        <v>5004733.2599999988</v>
      </c>
      <c r="EO193" s="302">
        <f t="shared" si="2234"/>
        <v>0</v>
      </c>
      <c r="EP193" s="5">
        <f t="shared" si="2234"/>
        <v>0</v>
      </c>
      <c r="EQ193" s="302">
        <f t="shared" si="2234"/>
        <v>5004733.2599999988</v>
      </c>
      <c r="ER193" s="5">
        <f t="shared" si="2234"/>
        <v>13685998.029999999</v>
      </c>
      <c r="ES193" s="196">
        <f t="shared" si="1571"/>
        <v>62.169794346447169</v>
      </c>
      <c r="ET193" s="5">
        <f t="shared" si="2234"/>
        <v>0</v>
      </c>
      <c r="EU193" s="2"/>
      <c r="EV193" s="2"/>
    </row>
    <row r="194" spans="1:180" ht="38.25" customHeight="1" outlineLevel="2" x14ac:dyDescent="0.25">
      <c r="A194" s="58" t="s">
        <v>159</v>
      </c>
      <c r="B194" s="4" t="s">
        <v>74</v>
      </c>
      <c r="C194" s="4"/>
      <c r="D194" s="4"/>
      <c r="E194" s="4" t="s">
        <v>90</v>
      </c>
      <c r="F194" s="4" t="s">
        <v>85</v>
      </c>
      <c r="G194" s="4" t="s">
        <v>0</v>
      </c>
      <c r="H194" s="7">
        <v>81690</v>
      </c>
      <c r="I194" s="7" t="s">
        <v>12</v>
      </c>
      <c r="J194" s="5">
        <f t="shared" si="2234"/>
        <v>19445188.049999997</v>
      </c>
      <c r="K194" s="5"/>
      <c r="L194" s="5"/>
      <c r="M194" s="5"/>
      <c r="N194" s="5"/>
      <c r="O194" s="5"/>
      <c r="P194" s="33">
        <f t="shared" si="2234"/>
        <v>0</v>
      </c>
      <c r="Q194" s="33">
        <f t="shared" si="2234"/>
        <v>0</v>
      </c>
      <c r="R194" s="33">
        <f t="shared" si="2234"/>
        <v>0</v>
      </c>
      <c r="S194" s="33">
        <f t="shared" si="2234"/>
        <v>19445188.049999997</v>
      </c>
      <c r="T194" s="33">
        <f t="shared" si="2234"/>
        <v>1856516.16</v>
      </c>
      <c r="U194" s="33">
        <f t="shared" si="2234"/>
        <v>1856516.16</v>
      </c>
      <c r="V194" s="33">
        <f t="shared" si="2234"/>
        <v>0</v>
      </c>
      <c r="W194" s="33">
        <f t="shared" si="2234"/>
        <v>0</v>
      </c>
      <c r="X194" s="33">
        <f t="shared" si="2234"/>
        <v>0</v>
      </c>
      <c r="Y194" s="33">
        <f t="shared" si="2234"/>
        <v>0</v>
      </c>
      <c r="Z194" s="33">
        <f t="shared" si="2234"/>
        <v>0</v>
      </c>
      <c r="AA194" s="33">
        <f t="shared" si="2234"/>
        <v>0</v>
      </c>
      <c r="AB194" s="33">
        <f t="shared" si="2234"/>
        <v>0</v>
      </c>
      <c r="AC194" s="5">
        <f t="shared" si="2234"/>
        <v>0</v>
      </c>
      <c r="AD194" s="33">
        <f t="shared" si="2234"/>
        <v>0</v>
      </c>
      <c r="AE194" s="33">
        <f t="shared" si="2234"/>
        <v>0</v>
      </c>
      <c r="AF194" s="33">
        <f t="shared" si="2234"/>
        <v>21301704.209999997</v>
      </c>
      <c r="AG194" s="5">
        <f t="shared" si="2234"/>
        <v>592191</v>
      </c>
      <c r="AH194" s="5">
        <f t="shared" si="2234"/>
        <v>500000</v>
      </c>
      <c r="AI194" s="5">
        <f t="shared" si="2234"/>
        <v>92191</v>
      </c>
      <c r="AJ194" s="5">
        <f t="shared" si="2234"/>
        <v>0</v>
      </c>
      <c r="AK194" s="5">
        <f t="shared" si="2234"/>
        <v>0</v>
      </c>
      <c r="AL194" s="5">
        <f t="shared" si="2234"/>
        <v>0</v>
      </c>
      <c r="AM194" s="5">
        <f t="shared" si="2234"/>
        <v>0</v>
      </c>
      <c r="AN194" s="5">
        <f t="shared" si="2234"/>
        <v>0</v>
      </c>
      <c r="AO194" s="5">
        <f t="shared" si="2234"/>
        <v>0</v>
      </c>
      <c r="AP194" s="5">
        <f t="shared" si="2234"/>
        <v>0</v>
      </c>
      <c r="AQ194" s="5">
        <f t="shared" si="2234"/>
        <v>0</v>
      </c>
      <c r="AR194" s="5">
        <f t="shared" si="2234"/>
        <v>0</v>
      </c>
      <c r="AS194" s="5">
        <f t="shared" si="2234"/>
        <v>0</v>
      </c>
      <c r="AT194" s="5">
        <f t="shared" si="2234"/>
        <v>0</v>
      </c>
      <c r="AU194" s="5">
        <f t="shared" si="2234"/>
        <v>0</v>
      </c>
      <c r="AV194" s="33">
        <f t="shared" si="2234"/>
        <v>21893895.209999997</v>
      </c>
      <c r="AW194" s="5">
        <f t="shared" si="2234"/>
        <v>0</v>
      </c>
      <c r="AX194" s="5">
        <f t="shared" si="2234"/>
        <v>0</v>
      </c>
      <c r="AY194" s="5">
        <f t="shared" si="2234"/>
        <v>0</v>
      </c>
      <c r="AZ194" s="5">
        <f t="shared" si="2234"/>
        <v>0</v>
      </c>
      <c r="BA194" s="5">
        <f t="shared" si="2234"/>
        <v>0</v>
      </c>
      <c r="BB194" s="5">
        <f t="shared" si="2234"/>
        <v>0</v>
      </c>
      <c r="BC194" s="5">
        <f t="shared" si="2234"/>
        <v>0</v>
      </c>
      <c r="BD194" s="5">
        <f t="shared" si="2234"/>
        <v>0</v>
      </c>
      <c r="BE194" s="5">
        <f t="shared" si="2234"/>
        <v>0</v>
      </c>
      <c r="BF194" s="5">
        <f t="shared" si="2234"/>
        <v>0</v>
      </c>
      <c r="BG194" s="5">
        <f t="shared" si="2234"/>
        <v>0</v>
      </c>
      <c r="BH194" s="33">
        <f t="shared" si="2234"/>
        <v>21893895.209999997</v>
      </c>
      <c r="BI194" s="163">
        <f t="shared" si="2234"/>
        <v>120007.48</v>
      </c>
      <c r="BJ194" s="33">
        <f t="shared" si="2234"/>
        <v>0</v>
      </c>
      <c r="BK194" s="33">
        <f t="shared" si="2234"/>
        <v>0</v>
      </c>
      <c r="BL194" s="33">
        <f t="shared" si="2234"/>
        <v>0</v>
      </c>
      <c r="BM194" s="33">
        <f t="shared" si="2234"/>
        <v>0</v>
      </c>
      <c r="BN194" s="33">
        <f t="shared" si="2234"/>
        <v>0</v>
      </c>
      <c r="BO194" s="33">
        <f t="shared" si="2234"/>
        <v>0</v>
      </c>
      <c r="BP194" s="33">
        <f t="shared" si="2234"/>
        <v>0</v>
      </c>
      <c r="BQ194" s="33">
        <f t="shared" si="2234"/>
        <v>120007.48</v>
      </c>
      <c r="BR194" s="33">
        <f t="shared" si="2234"/>
        <v>0</v>
      </c>
      <c r="BS194" s="33">
        <f t="shared" si="2234"/>
        <v>22013902.689999998</v>
      </c>
      <c r="BT194" s="298">
        <f t="shared" si="2234"/>
        <v>0</v>
      </c>
      <c r="BU194" s="5">
        <f t="shared" si="2234"/>
        <v>0</v>
      </c>
      <c r="BV194" s="5">
        <f t="shared" si="2234"/>
        <v>0</v>
      </c>
      <c r="BW194" s="5">
        <f t="shared" si="2234"/>
        <v>0</v>
      </c>
      <c r="BX194" s="5">
        <f t="shared" si="2234"/>
        <v>0</v>
      </c>
      <c r="BY194" s="5">
        <f t="shared" si="2234"/>
        <v>0</v>
      </c>
      <c r="BZ194" s="5">
        <f t="shared" si="2234"/>
        <v>0</v>
      </c>
      <c r="CA194" s="5">
        <f t="shared" si="2234"/>
        <v>0</v>
      </c>
      <c r="CB194" s="5">
        <f t="shared" si="2234"/>
        <v>0</v>
      </c>
      <c r="CC194" s="33">
        <f t="shared" si="2234"/>
        <v>22013902.689999998</v>
      </c>
      <c r="CD194" s="74">
        <f t="shared" si="2234"/>
        <v>0</v>
      </c>
      <c r="CE194" s="5">
        <f t="shared" si="2234"/>
        <v>0</v>
      </c>
      <c r="CF194" s="5">
        <f t="shared" si="2234"/>
        <v>0</v>
      </c>
      <c r="CG194" s="5">
        <f t="shared" si="2234"/>
        <v>0</v>
      </c>
      <c r="CH194" s="5">
        <f t="shared" si="2234"/>
        <v>0</v>
      </c>
      <c r="CI194" s="5">
        <f t="shared" si="2234"/>
        <v>0</v>
      </c>
      <c r="CJ194" s="5">
        <f t="shared" si="2234"/>
        <v>0</v>
      </c>
      <c r="CK194" s="5">
        <f t="shared" si="2234"/>
        <v>0</v>
      </c>
      <c r="CL194" s="5">
        <f t="shared" si="2234"/>
        <v>0</v>
      </c>
      <c r="CM194" s="5">
        <f t="shared" si="2234"/>
        <v>0</v>
      </c>
      <c r="CN194" s="5">
        <f t="shared" si="2234"/>
        <v>0</v>
      </c>
      <c r="CO194" s="74">
        <f t="shared" si="2234"/>
        <v>22013902.689999998</v>
      </c>
      <c r="CP194" s="33">
        <f t="shared" si="2234"/>
        <v>20209671</v>
      </c>
      <c r="CQ194" s="33"/>
      <c r="CR194" s="33"/>
      <c r="CS194" s="33"/>
      <c r="CT194" s="33"/>
      <c r="CU194" s="33"/>
      <c r="CV194" s="33">
        <f t="shared" si="2234"/>
        <v>0</v>
      </c>
      <c r="CW194" s="33">
        <f t="shared" si="2234"/>
        <v>0</v>
      </c>
      <c r="CX194" s="33">
        <f t="shared" si="2234"/>
        <v>0</v>
      </c>
      <c r="CY194" s="33">
        <f t="shared" si="2234"/>
        <v>20209671</v>
      </c>
      <c r="CZ194" s="33">
        <f t="shared" si="2234"/>
        <v>-333114.31</v>
      </c>
      <c r="DA194" s="33">
        <f t="shared" si="2234"/>
        <v>-333114.31</v>
      </c>
      <c r="DB194" s="33">
        <f t="shared" si="2234"/>
        <v>0</v>
      </c>
      <c r="DC194" s="33">
        <f t="shared" si="1552"/>
        <v>19876556.690000001</v>
      </c>
      <c r="DD194" s="33">
        <f t="shared" si="2234"/>
        <v>0</v>
      </c>
      <c r="DE194" s="33">
        <f t="shared" si="1554"/>
        <v>19876556.690000001</v>
      </c>
      <c r="DF194" s="33">
        <f t="shared" si="2234"/>
        <v>0</v>
      </c>
      <c r="DG194" s="33">
        <f t="shared" si="1556"/>
        <v>19876556.690000001</v>
      </c>
      <c r="DH194" s="299">
        <f t="shared" si="2234"/>
        <v>-16000000</v>
      </c>
      <c r="DI194" s="33">
        <f t="shared" si="2234"/>
        <v>-16000000</v>
      </c>
      <c r="DJ194" s="33">
        <f t="shared" si="2234"/>
        <v>3876556.6900000013</v>
      </c>
      <c r="DK194" s="300">
        <f t="shared" si="2234"/>
        <v>0</v>
      </c>
      <c r="DL194" s="5">
        <f t="shared" si="2234"/>
        <v>0</v>
      </c>
      <c r="DM194" s="300">
        <f t="shared" si="2234"/>
        <v>3876556.6900000013</v>
      </c>
      <c r="DN194" s="124">
        <f t="shared" si="2234"/>
        <v>0</v>
      </c>
      <c r="DO194" s="5">
        <f t="shared" si="2234"/>
        <v>0</v>
      </c>
      <c r="DP194" s="124">
        <f t="shared" si="2234"/>
        <v>3876556.6900000013</v>
      </c>
      <c r="DQ194" s="33">
        <f t="shared" si="2234"/>
        <v>21004733.259999998</v>
      </c>
      <c r="DR194" s="33"/>
      <c r="DS194" s="33"/>
      <c r="DT194" s="33"/>
      <c r="DU194" s="33"/>
      <c r="DV194" s="33"/>
      <c r="DW194" s="33">
        <f t="shared" si="2234"/>
        <v>0</v>
      </c>
      <c r="DX194" s="33">
        <f t="shared" si="2234"/>
        <v>0</v>
      </c>
      <c r="DY194" s="33">
        <f t="shared" si="2234"/>
        <v>0</v>
      </c>
      <c r="DZ194" s="33">
        <f t="shared" si="2234"/>
        <v>21004733.259999998</v>
      </c>
      <c r="EA194" s="33">
        <f t="shared" si="2234"/>
        <v>0</v>
      </c>
      <c r="EB194" s="33">
        <f t="shared" si="2234"/>
        <v>0</v>
      </c>
      <c r="EC194" s="33">
        <f t="shared" si="2234"/>
        <v>0</v>
      </c>
      <c r="ED194" s="33">
        <f t="shared" si="1562"/>
        <v>21004733.259999998</v>
      </c>
      <c r="EE194" s="33">
        <f t="shared" si="2234"/>
        <v>0</v>
      </c>
      <c r="EF194" s="33">
        <f t="shared" si="1564"/>
        <v>21004733.259999998</v>
      </c>
      <c r="EG194" s="33">
        <f t="shared" si="2234"/>
        <v>0</v>
      </c>
      <c r="EH194" s="33">
        <f t="shared" si="1566"/>
        <v>21004733.259999998</v>
      </c>
      <c r="EI194" s="301">
        <f t="shared" si="2234"/>
        <v>-16000000</v>
      </c>
      <c r="EJ194" s="5">
        <f t="shared" si="2234"/>
        <v>-16000000</v>
      </c>
      <c r="EK194" s="33">
        <f t="shared" si="2234"/>
        <v>5004733.2599999988</v>
      </c>
      <c r="EL194" s="124">
        <f t="shared" si="2234"/>
        <v>0</v>
      </c>
      <c r="EM194" s="5">
        <f t="shared" si="2234"/>
        <v>0</v>
      </c>
      <c r="EN194" s="124">
        <f t="shared" si="2234"/>
        <v>5004733.2599999988</v>
      </c>
      <c r="EO194" s="302">
        <f t="shared" si="2234"/>
        <v>0</v>
      </c>
      <c r="EP194" s="5">
        <f t="shared" si="2234"/>
        <v>0</v>
      </c>
      <c r="EQ194" s="302">
        <f t="shared" si="2234"/>
        <v>5004733.2599999988</v>
      </c>
      <c r="ER194" s="5">
        <f t="shared" si="2234"/>
        <v>13685998.029999999</v>
      </c>
      <c r="ES194" s="196">
        <f t="shared" si="1571"/>
        <v>62.169794346447169</v>
      </c>
      <c r="ET194" s="5">
        <f t="shared" si="2234"/>
        <v>0</v>
      </c>
      <c r="EU194" s="2"/>
      <c r="EV194" s="2"/>
    </row>
    <row r="195" spans="1:180" ht="38.25" customHeight="1" outlineLevel="3" x14ac:dyDescent="0.25">
      <c r="A195" s="58" t="s">
        <v>160</v>
      </c>
      <c r="B195" s="4" t="s">
        <v>74</v>
      </c>
      <c r="C195" s="4"/>
      <c r="D195" s="4"/>
      <c r="E195" s="4" t="s">
        <v>90</v>
      </c>
      <c r="F195" s="4" t="s">
        <v>85</v>
      </c>
      <c r="G195" s="4" t="s">
        <v>0</v>
      </c>
      <c r="H195" s="7">
        <v>81690</v>
      </c>
      <c r="I195" s="7" t="s">
        <v>14</v>
      </c>
      <c r="J195" s="5">
        <f t="shared" ref="J195:CP195" si="2235">J196+J197</f>
        <v>19445188.049999997</v>
      </c>
      <c r="K195" s="5"/>
      <c r="L195" s="5"/>
      <c r="M195" s="5"/>
      <c r="N195" s="5"/>
      <c r="O195" s="5"/>
      <c r="P195" s="33">
        <f t="shared" ref="P195" si="2236">P196+P197</f>
        <v>0</v>
      </c>
      <c r="Q195" s="33">
        <f t="shared" ref="Q195:CC195" si="2237">Q196+Q197</f>
        <v>0</v>
      </c>
      <c r="R195" s="33">
        <f t="shared" si="2237"/>
        <v>0</v>
      </c>
      <c r="S195" s="33">
        <f t="shared" si="2237"/>
        <v>19445188.049999997</v>
      </c>
      <c r="T195" s="33">
        <f t="shared" si="2237"/>
        <v>1856516.16</v>
      </c>
      <c r="U195" s="33">
        <f t="shared" si="2237"/>
        <v>1856516.16</v>
      </c>
      <c r="V195" s="33">
        <f t="shared" si="2237"/>
        <v>0</v>
      </c>
      <c r="W195" s="33">
        <f t="shared" ref="W195:AE195" si="2238">W196+W197</f>
        <v>0</v>
      </c>
      <c r="X195" s="33">
        <f t="shared" si="2238"/>
        <v>0</v>
      </c>
      <c r="Y195" s="33">
        <f t="shared" si="2238"/>
        <v>0</v>
      </c>
      <c r="Z195" s="33">
        <f t="shared" ref="Z195:AA195" si="2239">Z196+Z197</f>
        <v>0</v>
      </c>
      <c r="AA195" s="33">
        <f t="shared" si="2239"/>
        <v>0</v>
      </c>
      <c r="AB195" s="33">
        <f t="shared" si="2238"/>
        <v>0</v>
      </c>
      <c r="AC195" s="5">
        <f t="shared" si="2238"/>
        <v>0</v>
      </c>
      <c r="AD195" s="33">
        <f t="shared" si="2238"/>
        <v>0</v>
      </c>
      <c r="AE195" s="33">
        <f t="shared" si="2238"/>
        <v>0</v>
      </c>
      <c r="AF195" s="33">
        <f t="shared" si="2237"/>
        <v>21301704.209999997</v>
      </c>
      <c r="AG195" s="5">
        <f t="shared" ref="AG195:AU195" si="2240">AG196+AG197</f>
        <v>592191</v>
      </c>
      <c r="AH195" s="5">
        <f t="shared" ref="AH195:AT195" si="2241">AH196+AH197</f>
        <v>500000</v>
      </c>
      <c r="AI195" s="5">
        <f t="shared" ref="AI195:AL195" si="2242">AI196+AI197</f>
        <v>92191</v>
      </c>
      <c r="AJ195" s="5">
        <f t="shared" si="2242"/>
        <v>0</v>
      </c>
      <c r="AK195" s="5">
        <f t="shared" si="2242"/>
        <v>0</v>
      </c>
      <c r="AL195" s="5">
        <f t="shared" si="2242"/>
        <v>0</v>
      </c>
      <c r="AM195" s="5">
        <f t="shared" si="2241"/>
        <v>0</v>
      </c>
      <c r="AN195" s="5">
        <f t="shared" si="2241"/>
        <v>0</v>
      </c>
      <c r="AO195" s="5">
        <f t="shared" si="2241"/>
        <v>0</v>
      </c>
      <c r="AP195" s="5">
        <f t="shared" ref="AP195" si="2243">AP196+AP197</f>
        <v>0</v>
      </c>
      <c r="AQ195" s="5">
        <f t="shared" ref="AQ195:AS195" si="2244">AQ196+AQ197</f>
        <v>0</v>
      </c>
      <c r="AR195" s="5">
        <f t="shared" si="2244"/>
        <v>0</v>
      </c>
      <c r="AS195" s="5">
        <f t="shared" si="2244"/>
        <v>0</v>
      </c>
      <c r="AT195" s="5">
        <f t="shared" si="2241"/>
        <v>0</v>
      </c>
      <c r="AU195" s="5">
        <f t="shared" si="2240"/>
        <v>0</v>
      </c>
      <c r="AV195" s="33">
        <f t="shared" si="2237"/>
        <v>21893895.209999997</v>
      </c>
      <c r="AW195" s="5">
        <f t="shared" si="2237"/>
        <v>0</v>
      </c>
      <c r="AX195" s="5">
        <f t="shared" si="2237"/>
        <v>0</v>
      </c>
      <c r="AY195" s="5">
        <f t="shared" si="2237"/>
        <v>0</v>
      </c>
      <c r="AZ195" s="5">
        <f t="shared" ref="AZ195:BD195" si="2245">AZ196+AZ197</f>
        <v>0</v>
      </c>
      <c r="BA195" s="5">
        <f t="shared" si="2245"/>
        <v>0</v>
      </c>
      <c r="BB195" s="5">
        <f t="shared" si="2245"/>
        <v>0</v>
      </c>
      <c r="BC195" s="5">
        <f t="shared" si="2245"/>
        <v>0</v>
      </c>
      <c r="BD195" s="5">
        <f t="shared" si="2245"/>
        <v>0</v>
      </c>
      <c r="BE195" s="5">
        <f t="shared" ref="BE195:BG195" si="2246">BE196+BE197</f>
        <v>0</v>
      </c>
      <c r="BF195" s="5">
        <f t="shared" si="2246"/>
        <v>0</v>
      </c>
      <c r="BG195" s="5">
        <f t="shared" si="2246"/>
        <v>0</v>
      </c>
      <c r="BH195" s="33">
        <f t="shared" si="2237"/>
        <v>21893895.209999997</v>
      </c>
      <c r="BI195" s="163">
        <f t="shared" si="2237"/>
        <v>120007.48</v>
      </c>
      <c r="BJ195" s="33">
        <f t="shared" si="2237"/>
        <v>0</v>
      </c>
      <c r="BK195" s="33">
        <f t="shared" si="2237"/>
        <v>0</v>
      </c>
      <c r="BL195" s="33">
        <f t="shared" si="2237"/>
        <v>0</v>
      </c>
      <c r="BM195" s="33">
        <f t="shared" ref="BM195:BO195" si="2247">BM196+BM197</f>
        <v>0</v>
      </c>
      <c r="BN195" s="33">
        <f t="shared" si="2247"/>
        <v>0</v>
      </c>
      <c r="BO195" s="33">
        <f t="shared" si="2247"/>
        <v>0</v>
      </c>
      <c r="BP195" s="33">
        <f t="shared" si="2237"/>
        <v>0</v>
      </c>
      <c r="BQ195" s="33">
        <f t="shared" ref="BQ195:BR195" si="2248">BQ196+BQ197</f>
        <v>120007.48</v>
      </c>
      <c r="BR195" s="33">
        <f t="shared" si="2248"/>
        <v>0</v>
      </c>
      <c r="BS195" s="33">
        <f t="shared" si="2237"/>
        <v>22013902.689999998</v>
      </c>
      <c r="BT195" s="298">
        <f t="shared" si="2237"/>
        <v>0</v>
      </c>
      <c r="BU195" s="5">
        <f t="shared" ref="BU195:BX195" si="2249">BU196+BU197</f>
        <v>0</v>
      </c>
      <c r="BV195" s="5">
        <f t="shared" si="2249"/>
        <v>0</v>
      </c>
      <c r="BW195" s="5">
        <f t="shared" si="2249"/>
        <v>0</v>
      </c>
      <c r="BX195" s="5">
        <f t="shared" si="2249"/>
        <v>0</v>
      </c>
      <c r="BY195" s="5">
        <f t="shared" si="2237"/>
        <v>0</v>
      </c>
      <c r="BZ195" s="5">
        <f t="shared" ref="BZ195:CB195" si="2250">BZ196+BZ197</f>
        <v>0</v>
      </c>
      <c r="CA195" s="5">
        <f t="shared" si="2250"/>
        <v>0</v>
      </c>
      <c r="CB195" s="5">
        <f t="shared" si="2250"/>
        <v>0</v>
      </c>
      <c r="CC195" s="33">
        <f t="shared" si="2237"/>
        <v>22013902.689999998</v>
      </c>
      <c r="CD195" s="74">
        <f t="shared" ref="CD195:CF195" si="2251">CD196+CD197</f>
        <v>0</v>
      </c>
      <c r="CE195" s="5">
        <f t="shared" si="2251"/>
        <v>0</v>
      </c>
      <c r="CF195" s="5">
        <f t="shared" si="2251"/>
        <v>0</v>
      </c>
      <c r="CG195" s="5">
        <f t="shared" ref="CG195:CI195" si="2252">CG196+CG197</f>
        <v>0</v>
      </c>
      <c r="CH195" s="5">
        <f t="shared" si="2252"/>
        <v>0</v>
      </c>
      <c r="CI195" s="5">
        <f t="shared" si="2252"/>
        <v>0</v>
      </c>
      <c r="CJ195" s="5">
        <f t="shared" ref="CJ195:CL195" si="2253">CJ196+CJ197</f>
        <v>0</v>
      </c>
      <c r="CK195" s="5">
        <f t="shared" si="2253"/>
        <v>0</v>
      </c>
      <c r="CL195" s="5">
        <f t="shared" si="2253"/>
        <v>0</v>
      </c>
      <c r="CM195" s="5">
        <f t="shared" ref="CM195:CO195" si="2254">CM196+CM197</f>
        <v>0</v>
      </c>
      <c r="CN195" s="5">
        <f t="shared" si="2254"/>
        <v>0</v>
      </c>
      <c r="CO195" s="74">
        <f t="shared" si="2254"/>
        <v>22013902.689999998</v>
      </c>
      <c r="CP195" s="33">
        <f t="shared" si="2235"/>
        <v>20209671</v>
      </c>
      <c r="CQ195" s="33"/>
      <c r="CR195" s="33"/>
      <c r="CS195" s="33"/>
      <c r="CT195" s="33"/>
      <c r="CU195" s="33"/>
      <c r="CV195" s="33">
        <f t="shared" ref="CV195:DB195" si="2255">CV196+CV197</f>
        <v>0</v>
      </c>
      <c r="CW195" s="33">
        <f t="shared" si="2255"/>
        <v>0</v>
      </c>
      <c r="CX195" s="33">
        <f t="shared" si="2255"/>
        <v>0</v>
      </c>
      <c r="CY195" s="33">
        <f t="shared" si="2255"/>
        <v>20209671</v>
      </c>
      <c r="CZ195" s="33">
        <f t="shared" si="2255"/>
        <v>-333114.31</v>
      </c>
      <c r="DA195" s="33">
        <f t="shared" si="2255"/>
        <v>-333114.31</v>
      </c>
      <c r="DB195" s="33">
        <f t="shared" si="2255"/>
        <v>0</v>
      </c>
      <c r="DC195" s="33">
        <f t="shared" si="1552"/>
        <v>19876556.690000001</v>
      </c>
      <c r="DD195" s="33">
        <f t="shared" ref="DD195" si="2256">DD196+DD197</f>
        <v>0</v>
      </c>
      <c r="DE195" s="33">
        <f t="shared" si="1554"/>
        <v>19876556.690000001</v>
      </c>
      <c r="DF195" s="33">
        <f t="shared" ref="DF195" si="2257">DF196+DF197</f>
        <v>0</v>
      </c>
      <c r="DG195" s="33">
        <f t="shared" si="1556"/>
        <v>19876556.690000001</v>
      </c>
      <c r="DH195" s="299">
        <f t="shared" ref="DH195" si="2258">DH196+DH197</f>
        <v>-16000000</v>
      </c>
      <c r="DI195" s="33">
        <f t="shared" ref="DI195:DP195" si="2259">DI196+DI197</f>
        <v>-16000000</v>
      </c>
      <c r="DJ195" s="33">
        <f t="shared" si="2259"/>
        <v>3876556.6900000013</v>
      </c>
      <c r="DK195" s="300">
        <f t="shared" ref="DK195:DL195" si="2260">DK196+DK197</f>
        <v>0</v>
      </c>
      <c r="DL195" s="5">
        <f t="shared" si="2260"/>
        <v>0</v>
      </c>
      <c r="DM195" s="300">
        <f t="shared" si="2259"/>
        <v>3876556.6900000013</v>
      </c>
      <c r="DN195" s="124">
        <f t="shared" si="2259"/>
        <v>0</v>
      </c>
      <c r="DO195" s="5">
        <f t="shared" si="2259"/>
        <v>0</v>
      </c>
      <c r="DP195" s="124">
        <f t="shared" si="2259"/>
        <v>3876556.6900000013</v>
      </c>
      <c r="DQ195" s="33">
        <f t="shared" ref="DQ195" si="2261">DQ196+DQ197</f>
        <v>21004733.259999998</v>
      </c>
      <c r="DR195" s="33"/>
      <c r="DS195" s="33"/>
      <c r="DT195" s="33"/>
      <c r="DU195" s="33"/>
      <c r="DV195" s="33"/>
      <c r="DW195" s="33">
        <f t="shared" ref="DW195:EC195" si="2262">DW196+DW197</f>
        <v>0</v>
      </c>
      <c r="DX195" s="33">
        <f t="shared" si="2262"/>
        <v>0</v>
      </c>
      <c r="DY195" s="33">
        <f t="shared" si="2262"/>
        <v>0</v>
      </c>
      <c r="DZ195" s="33">
        <f t="shared" si="2262"/>
        <v>21004733.259999998</v>
      </c>
      <c r="EA195" s="33">
        <f t="shared" si="2262"/>
        <v>0</v>
      </c>
      <c r="EB195" s="33">
        <f t="shared" si="2262"/>
        <v>0</v>
      </c>
      <c r="EC195" s="33">
        <f t="shared" si="2262"/>
        <v>0</v>
      </c>
      <c r="ED195" s="33">
        <f t="shared" si="1562"/>
        <v>21004733.259999998</v>
      </c>
      <c r="EE195" s="33">
        <f t="shared" ref="EE195" si="2263">EE196+EE197</f>
        <v>0</v>
      </c>
      <c r="EF195" s="33">
        <f t="shared" si="1564"/>
        <v>21004733.259999998</v>
      </c>
      <c r="EG195" s="33">
        <f t="shared" ref="EG195" si="2264">EG196+EG197</f>
        <v>0</v>
      </c>
      <c r="EH195" s="33">
        <f t="shared" si="1566"/>
        <v>21004733.259999998</v>
      </c>
      <c r="EI195" s="301">
        <f t="shared" ref="EI195:EJ195" si="2265">EI196+EI197</f>
        <v>-16000000</v>
      </c>
      <c r="EJ195" s="5">
        <f t="shared" si="2265"/>
        <v>-16000000</v>
      </c>
      <c r="EK195" s="33">
        <f t="shared" ref="EK195" si="2266">EK196+EK197</f>
        <v>5004733.2599999988</v>
      </c>
      <c r="EL195" s="124">
        <f t="shared" ref="EL195:ER195" si="2267">EL196+EL197</f>
        <v>0</v>
      </c>
      <c r="EM195" s="5">
        <f t="shared" si="2267"/>
        <v>0</v>
      </c>
      <c r="EN195" s="124">
        <f t="shared" ref="EN195:EQ195" si="2268">EN196+EN197</f>
        <v>5004733.2599999988</v>
      </c>
      <c r="EO195" s="302">
        <f t="shared" si="2268"/>
        <v>0</v>
      </c>
      <c r="EP195" s="5">
        <f t="shared" si="2268"/>
        <v>0</v>
      </c>
      <c r="EQ195" s="302">
        <f t="shared" si="2268"/>
        <v>5004733.2599999988</v>
      </c>
      <c r="ER195" s="5">
        <f t="shared" si="2267"/>
        <v>13685998.029999999</v>
      </c>
      <c r="ES195" s="196">
        <f t="shared" si="1571"/>
        <v>62.169794346447169</v>
      </c>
      <c r="ET195" s="5">
        <f t="shared" ref="ET195" si="2269">ET196+ET197</f>
        <v>0</v>
      </c>
      <c r="EU195" s="2"/>
      <c r="EV195" s="2"/>
    </row>
    <row r="196" spans="1:180" s="40" customFormat="1" ht="25.5" hidden="1" customHeight="1" outlineLevel="4" x14ac:dyDescent="0.25">
      <c r="A196" s="70" t="s">
        <v>161</v>
      </c>
      <c r="B196" s="71" t="s">
        <v>74</v>
      </c>
      <c r="C196" s="4"/>
      <c r="D196" s="4"/>
      <c r="E196" s="71" t="s">
        <v>90</v>
      </c>
      <c r="F196" s="71" t="s">
        <v>85</v>
      </c>
      <c r="G196" s="71" t="s">
        <v>0</v>
      </c>
      <c r="H196" s="72">
        <v>81690</v>
      </c>
      <c r="I196" s="72" t="s">
        <v>16</v>
      </c>
      <c r="J196" s="8">
        <v>333114.31</v>
      </c>
      <c r="K196" s="8"/>
      <c r="L196" s="8"/>
      <c r="M196" s="8"/>
      <c r="N196" s="8"/>
      <c r="O196" s="8"/>
      <c r="P196" s="35">
        <f t="shared" ref="P196:P197" si="2270">Q196</f>
        <v>0</v>
      </c>
      <c r="Q196" s="35"/>
      <c r="R196" s="35"/>
      <c r="S196" s="35">
        <f t="shared" ref="S196:S197" si="2271">J196+P196</f>
        <v>333114.31</v>
      </c>
      <c r="T196" s="43">
        <f>SUM(U196:AE196)</f>
        <v>1856516.16</v>
      </c>
      <c r="U196" s="35">
        <v>1856516.16</v>
      </c>
      <c r="V196" s="35"/>
      <c r="W196" s="35"/>
      <c r="X196" s="35"/>
      <c r="Y196" s="35"/>
      <c r="Z196" s="35"/>
      <c r="AA196" s="35"/>
      <c r="AB196" s="35"/>
      <c r="AC196" s="8"/>
      <c r="AD196" s="35"/>
      <c r="AE196" s="35"/>
      <c r="AF196" s="43">
        <f>T196+S196</f>
        <v>2189630.4699999997</v>
      </c>
      <c r="AG196" s="43">
        <f t="shared" ref="AG196:AG197" si="2272">SUM(AH196:AU196)</f>
        <v>592191</v>
      </c>
      <c r="AH196" s="8">
        <v>500000</v>
      </c>
      <c r="AI196" s="8">
        <v>92191</v>
      </c>
      <c r="AJ196" s="8"/>
      <c r="AK196" s="8"/>
      <c r="AL196" s="8"/>
      <c r="AM196" s="8"/>
      <c r="AN196" s="8"/>
      <c r="AO196" s="8"/>
      <c r="AP196" s="8"/>
      <c r="AQ196" s="8"/>
      <c r="AR196" s="8"/>
      <c r="AS196" s="8"/>
      <c r="AT196" s="8"/>
      <c r="AU196" s="8"/>
      <c r="AV196" s="43">
        <f t="shared" ref="AV196:AV197" si="2273">AF196+AG196</f>
        <v>2781821.4699999997</v>
      </c>
      <c r="AW196" s="37">
        <f t="shared" ref="AW196:AW197" si="2274">SUM(AX196:BG196)</f>
        <v>0</v>
      </c>
      <c r="AX196" s="8"/>
      <c r="AY196" s="8"/>
      <c r="AZ196" s="8"/>
      <c r="BA196" s="8"/>
      <c r="BB196" s="8"/>
      <c r="BC196" s="8"/>
      <c r="BD196" s="8"/>
      <c r="BE196" s="8"/>
      <c r="BF196" s="8"/>
      <c r="BG196" s="8"/>
      <c r="BH196" s="43">
        <f t="shared" ref="BH196:BH197" si="2275">AV196+AW196</f>
        <v>2781821.4699999997</v>
      </c>
      <c r="BI196" s="165">
        <f t="shared" ref="BI196:BI197" si="2276">SUM(BJ196:BR196)</f>
        <v>120007.48</v>
      </c>
      <c r="BJ196" s="35"/>
      <c r="BK196" s="35"/>
      <c r="BL196" s="35"/>
      <c r="BM196" s="35"/>
      <c r="BN196" s="35"/>
      <c r="BO196" s="35"/>
      <c r="BP196" s="35"/>
      <c r="BQ196" s="179">
        <v>120007.48</v>
      </c>
      <c r="BR196" s="35"/>
      <c r="BS196" s="43">
        <f t="shared" ref="BS196:BS197" si="2277">BH196+BI196</f>
        <v>2901828.9499999997</v>
      </c>
      <c r="BT196" s="181">
        <f t="shared" ref="BT196:BT197" si="2278">SUM(BU196:CB196)</f>
        <v>0</v>
      </c>
      <c r="BU196" s="19"/>
      <c r="BV196" s="19"/>
      <c r="BW196" s="19"/>
      <c r="BX196" s="19"/>
      <c r="BY196" s="19"/>
      <c r="BZ196" s="19"/>
      <c r="CA196" s="19"/>
      <c r="CB196" s="19"/>
      <c r="CC196" s="43">
        <f t="shared" ref="CC196:CC197" si="2279">BS196+BT196</f>
        <v>2901828.9499999997</v>
      </c>
      <c r="CD196" s="310">
        <f t="shared" ref="CD196:CD197" si="2280">CE196+CF196+CG196+CH196+CI196+CJ196+CK196+CL196+CM196+CN196</f>
        <v>0</v>
      </c>
      <c r="CE196" s="39"/>
      <c r="CF196" s="39"/>
      <c r="CG196" s="39"/>
      <c r="CH196" s="39"/>
      <c r="CI196" s="39"/>
      <c r="CJ196" s="39"/>
      <c r="CK196" s="39"/>
      <c r="CL196" s="39"/>
      <c r="CM196" s="39"/>
      <c r="CN196" s="39"/>
      <c r="CO196" s="310">
        <f t="shared" ref="CO196:CO197" si="2281">CC196+CD196</f>
        <v>2901828.9499999997</v>
      </c>
      <c r="CP196" s="35">
        <v>333114.31</v>
      </c>
      <c r="CQ196" s="35"/>
      <c r="CR196" s="35"/>
      <c r="CS196" s="35"/>
      <c r="CT196" s="35"/>
      <c r="CU196" s="35"/>
      <c r="CV196" s="35">
        <f t="shared" ref="CV196:CV197" si="2282">CW196+CX196</f>
        <v>0</v>
      </c>
      <c r="CW196" s="35"/>
      <c r="CX196" s="35"/>
      <c r="CY196" s="35">
        <f t="shared" ref="CY196:CY197" si="2283">CP196+CV196</f>
        <v>333114.31</v>
      </c>
      <c r="CZ196" s="51">
        <f t="shared" ref="CZ196:CZ197" si="2284">DA196+DB196</f>
        <v>-333114.31</v>
      </c>
      <c r="DA196" s="33">
        <v>-333114.31</v>
      </c>
      <c r="DB196" s="33">
        <v>0</v>
      </c>
      <c r="DC196" s="51">
        <f t="shared" si="1552"/>
        <v>0</v>
      </c>
      <c r="DD196" s="35"/>
      <c r="DE196" s="33">
        <f t="shared" si="1554"/>
        <v>0</v>
      </c>
      <c r="DF196" s="35"/>
      <c r="DG196" s="33">
        <f t="shared" si="1556"/>
        <v>0</v>
      </c>
      <c r="DH196" s="311">
        <f t="shared" ref="DH196:DH197" si="2285">DI196</f>
        <v>0</v>
      </c>
      <c r="DI196" s="35"/>
      <c r="DJ196" s="43">
        <f t="shared" ref="DJ196:DJ197" si="2286">DG196+DH196</f>
        <v>0</v>
      </c>
      <c r="DK196" s="312">
        <f t="shared" ref="DK196:DK197" si="2287">DL196</f>
        <v>0</v>
      </c>
      <c r="DL196" s="39"/>
      <c r="DM196" s="312">
        <f t="shared" ref="DM196:DM197" si="2288">DJ196+DK196</f>
        <v>0</v>
      </c>
      <c r="DN196" s="311">
        <f t="shared" ref="DN196:DN197" si="2289">DO196</f>
        <v>0</v>
      </c>
      <c r="DO196" s="39">
        <v>0</v>
      </c>
      <c r="DP196" s="311">
        <f t="shared" ref="DP196:DP197" si="2290">DM196+DN196</f>
        <v>0</v>
      </c>
      <c r="DQ196" s="35">
        <v>333114.31</v>
      </c>
      <c r="DR196" s="35"/>
      <c r="DS196" s="35"/>
      <c r="DT196" s="35"/>
      <c r="DU196" s="35"/>
      <c r="DV196" s="35"/>
      <c r="DW196" s="35">
        <f>DX196+DY196</f>
        <v>0</v>
      </c>
      <c r="DX196" s="35"/>
      <c r="DY196" s="35"/>
      <c r="DZ196" s="43">
        <f t="shared" ref="DZ196:DZ197" si="2291">DQ196+DW196</f>
        <v>333114.31</v>
      </c>
      <c r="EA196" s="35"/>
      <c r="EB196" s="35"/>
      <c r="EC196" s="35"/>
      <c r="ED196" s="33">
        <f t="shared" si="1562"/>
        <v>333114.31</v>
      </c>
      <c r="EE196" s="35"/>
      <c r="EF196" s="33">
        <f t="shared" si="1564"/>
        <v>333114.31</v>
      </c>
      <c r="EG196" s="35"/>
      <c r="EH196" s="33">
        <f t="shared" si="1566"/>
        <v>333114.31</v>
      </c>
      <c r="EI196" s="313">
        <f t="shared" ref="EI196:EI197" si="2292">EJ196</f>
        <v>0</v>
      </c>
      <c r="EJ196" s="8">
        <v>0</v>
      </c>
      <c r="EK196" s="43">
        <f t="shared" ref="EK196:EK197" si="2293">EH196+EI196</f>
        <v>333114.31</v>
      </c>
      <c r="EL196" s="311">
        <f t="shared" ref="EL196:EL197" si="2294">EM196</f>
        <v>0</v>
      </c>
      <c r="EM196" s="39"/>
      <c r="EN196" s="311">
        <f t="shared" ref="EN196:EN197" si="2295">EK196+EL196</f>
        <v>333114.31</v>
      </c>
      <c r="EO196" s="314">
        <f t="shared" ref="EO196:EO197" si="2296">EP196</f>
        <v>0</v>
      </c>
      <c r="EP196" s="39"/>
      <c r="EQ196" s="314">
        <f t="shared" ref="EQ196:EQ197" si="2297">EN196+EO196</f>
        <v>333114.31</v>
      </c>
      <c r="ER196" s="8">
        <v>2781584.77</v>
      </c>
      <c r="ES196" s="196">
        <f t="shared" si="1571"/>
        <v>95.8562623065705</v>
      </c>
      <c r="ET196" s="19"/>
      <c r="EU196" s="38"/>
      <c r="EV196" s="38"/>
      <c r="EW196" s="38"/>
      <c r="EX196" s="38"/>
      <c r="EY196" s="38"/>
      <c r="EZ196" s="38"/>
      <c r="FA196" s="38"/>
      <c r="FB196" s="38"/>
      <c r="FC196" s="38"/>
      <c r="FD196" s="38"/>
      <c r="FE196" s="38"/>
      <c r="FF196" s="38"/>
      <c r="FG196" s="38"/>
      <c r="FH196" s="38"/>
      <c r="FI196" s="38"/>
      <c r="FJ196" s="38"/>
      <c r="FK196" s="38"/>
      <c r="FL196" s="38"/>
      <c r="FM196" s="38"/>
      <c r="FN196" s="38"/>
      <c r="FO196" s="38"/>
      <c r="FP196" s="38"/>
      <c r="FQ196" s="38"/>
      <c r="FR196" s="38"/>
      <c r="FS196" s="38"/>
      <c r="FT196" s="38"/>
      <c r="FU196" s="38"/>
      <c r="FV196" s="38"/>
      <c r="FW196" s="38"/>
      <c r="FX196" s="38"/>
    </row>
    <row r="197" spans="1:180" s="40" customFormat="1" ht="28.5" hidden="1" customHeight="1" outlineLevel="4" x14ac:dyDescent="0.25">
      <c r="A197" s="70" t="s">
        <v>203</v>
      </c>
      <c r="B197" s="71" t="s">
        <v>74</v>
      </c>
      <c r="C197" s="4"/>
      <c r="D197" s="4"/>
      <c r="E197" s="71" t="s">
        <v>90</v>
      </c>
      <c r="F197" s="71" t="s">
        <v>85</v>
      </c>
      <c r="G197" s="71" t="s">
        <v>0</v>
      </c>
      <c r="H197" s="72">
        <v>81690</v>
      </c>
      <c r="I197" s="72" t="s">
        <v>32</v>
      </c>
      <c r="J197" s="8">
        <v>19112073.739999998</v>
      </c>
      <c r="K197" s="8"/>
      <c r="L197" s="8"/>
      <c r="M197" s="8"/>
      <c r="N197" s="8"/>
      <c r="O197" s="8"/>
      <c r="P197" s="35">
        <f t="shared" si="2270"/>
        <v>0</v>
      </c>
      <c r="Q197" s="35"/>
      <c r="R197" s="35"/>
      <c r="S197" s="35">
        <f t="shared" si="2271"/>
        <v>19112073.739999998</v>
      </c>
      <c r="T197" s="43">
        <f>SUM(U197:AE197)</f>
        <v>0</v>
      </c>
      <c r="U197" s="35"/>
      <c r="V197" s="35"/>
      <c r="W197" s="35"/>
      <c r="X197" s="35"/>
      <c r="Y197" s="35"/>
      <c r="Z197" s="35"/>
      <c r="AA197" s="35"/>
      <c r="AB197" s="35"/>
      <c r="AC197" s="8"/>
      <c r="AD197" s="35"/>
      <c r="AE197" s="35"/>
      <c r="AF197" s="43">
        <f>T197+S197</f>
        <v>19112073.739999998</v>
      </c>
      <c r="AG197" s="43">
        <f t="shared" si="2272"/>
        <v>0</v>
      </c>
      <c r="AH197" s="8"/>
      <c r="AI197" s="8"/>
      <c r="AJ197" s="8"/>
      <c r="AK197" s="8"/>
      <c r="AL197" s="8"/>
      <c r="AM197" s="8"/>
      <c r="AN197" s="8"/>
      <c r="AO197" s="8"/>
      <c r="AP197" s="8"/>
      <c r="AQ197" s="8"/>
      <c r="AR197" s="8"/>
      <c r="AS197" s="8"/>
      <c r="AT197" s="8"/>
      <c r="AU197" s="8"/>
      <c r="AV197" s="43">
        <f t="shared" si="2273"/>
        <v>19112073.739999998</v>
      </c>
      <c r="AW197" s="37">
        <f t="shared" si="2274"/>
        <v>0</v>
      </c>
      <c r="AX197" s="8"/>
      <c r="AY197" s="8"/>
      <c r="AZ197" s="8"/>
      <c r="BA197" s="8"/>
      <c r="BB197" s="8"/>
      <c r="BC197" s="8"/>
      <c r="BD197" s="8"/>
      <c r="BE197" s="8"/>
      <c r="BF197" s="8"/>
      <c r="BG197" s="8"/>
      <c r="BH197" s="43">
        <f t="shared" si="2275"/>
        <v>19112073.739999998</v>
      </c>
      <c r="BI197" s="165">
        <f t="shared" si="2276"/>
        <v>0</v>
      </c>
      <c r="BJ197" s="35"/>
      <c r="BK197" s="35"/>
      <c r="BL197" s="35"/>
      <c r="BM197" s="35"/>
      <c r="BN197" s="35"/>
      <c r="BO197" s="35"/>
      <c r="BP197" s="35"/>
      <c r="BQ197" s="35"/>
      <c r="BR197" s="35"/>
      <c r="BS197" s="43">
        <f t="shared" si="2277"/>
        <v>19112073.739999998</v>
      </c>
      <c r="BT197" s="181">
        <f t="shared" si="2278"/>
        <v>0</v>
      </c>
      <c r="BU197" s="19"/>
      <c r="BV197" s="19"/>
      <c r="BW197" s="19"/>
      <c r="BX197" s="19"/>
      <c r="BY197" s="19"/>
      <c r="BZ197" s="19"/>
      <c r="CA197" s="19"/>
      <c r="CB197" s="19"/>
      <c r="CC197" s="43">
        <f t="shared" si="2279"/>
        <v>19112073.739999998</v>
      </c>
      <c r="CD197" s="310">
        <f t="shared" si="2280"/>
        <v>0</v>
      </c>
      <c r="CE197" s="39"/>
      <c r="CF197" s="39"/>
      <c r="CG197" s="39"/>
      <c r="CH197" s="39"/>
      <c r="CI197" s="39"/>
      <c r="CJ197" s="39"/>
      <c r="CK197" s="39"/>
      <c r="CL197" s="39"/>
      <c r="CM197" s="39"/>
      <c r="CN197" s="39"/>
      <c r="CO197" s="310">
        <f t="shared" si="2281"/>
        <v>19112073.739999998</v>
      </c>
      <c r="CP197" s="35">
        <v>19876556.690000001</v>
      </c>
      <c r="CQ197" s="35"/>
      <c r="CR197" s="35"/>
      <c r="CS197" s="35"/>
      <c r="CT197" s="35"/>
      <c r="CU197" s="35"/>
      <c r="CV197" s="35">
        <f t="shared" si="2282"/>
        <v>0</v>
      </c>
      <c r="CW197" s="35"/>
      <c r="CX197" s="35"/>
      <c r="CY197" s="35">
        <f t="shared" si="2283"/>
        <v>19876556.690000001</v>
      </c>
      <c r="CZ197" s="51">
        <f t="shared" si="2284"/>
        <v>0</v>
      </c>
      <c r="DA197" s="33"/>
      <c r="DB197" s="33">
        <v>0</v>
      </c>
      <c r="DC197" s="51">
        <f t="shared" si="1552"/>
        <v>19876556.690000001</v>
      </c>
      <c r="DD197" s="35"/>
      <c r="DE197" s="33">
        <f t="shared" si="1554"/>
        <v>19876556.690000001</v>
      </c>
      <c r="DF197" s="35"/>
      <c r="DG197" s="33">
        <f t="shared" si="1556"/>
        <v>19876556.690000001</v>
      </c>
      <c r="DH197" s="311">
        <f t="shared" si="2285"/>
        <v>-16000000</v>
      </c>
      <c r="DI197" s="35">
        <v>-16000000</v>
      </c>
      <c r="DJ197" s="43">
        <f t="shared" si="2286"/>
        <v>3876556.6900000013</v>
      </c>
      <c r="DK197" s="312">
        <f t="shared" si="2287"/>
        <v>0</v>
      </c>
      <c r="DL197" s="39"/>
      <c r="DM197" s="312">
        <f t="shared" si="2288"/>
        <v>3876556.6900000013</v>
      </c>
      <c r="DN197" s="311">
        <f t="shared" si="2289"/>
        <v>0</v>
      </c>
      <c r="DO197" s="39">
        <v>0</v>
      </c>
      <c r="DP197" s="311">
        <f t="shared" si="2290"/>
        <v>3876556.6900000013</v>
      </c>
      <c r="DQ197" s="35">
        <v>20671618.949999999</v>
      </c>
      <c r="DR197" s="35"/>
      <c r="DS197" s="35"/>
      <c r="DT197" s="35"/>
      <c r="DU197" s="35"/>
      <c r="DV197" s="35"/>
      <c r="DW197" s="35">
        <f t="shared" ref="DW197" si="2298">DX197+DY197</f>
        <v>0</v>
      </c>
      <c r="DX197" s="35"/>
      <c r="DY197" s="35"/>
      <c r="DZ197" s="43">
        <f t="shared" si="2291"/>
        <v>20671618.949999999</v>
      </c>
      <c r="EA197" s="35"/>
      <c r="EB197" s="35"/>
      <c r="EC197" s="35"/>
      <c r="ED197" s="33">
        <f t="shared" si="1562"/>
        <v>20671618.949999999</v>
      </c>
      <c r="EE197" s="35"/>
      <c r="EF197" s="33">
        <f t="shared" si="1564"/>
        <v>20671618.949999999</v>
      </c>
      <c r="EG197" s="35"/>
      <c r="EH197" s="33">
        <f t="shared" si="1566"/>
        <v>20671618.949999999</v>
      </c>
      <c r="EI197" s="313">
        <f t="shared" si="2292"/>
        <v>-16000000</v>
      </c>
      <c r="EJ197" s="8">
        <v>-16000000</v>
      </c>
      <c r="EK197" s="43">
        <f t="shared" si="2293"/>
        <v>4671618.9499999993</v>
      </c>
      <c r="EL197" s="311">
        <f t="shared" si="2294"/>
        <v>0</v>
      </c>
      <c r="EM197" s="39"/>
      <c r="EN197" s="311">
        <f t="shared" si="2295"/>
        <v>4671618.9499999993</v>
      </c>
      <c r="EO197" s="314">
        <f t="shared" si="2296"/>
        <v>0</v>
      </c>
      <c r="EP197" s="39"/>
      <c r="EQ197" s="314">
        <f t="shared" si="2297"/>
        <v>4671618.9499999993</v>
      </c>
      <c r="ER197" s="8">
        <v>10904413.26</v>
      </c>
      <c r="ES197" s="196">
        <f t="shared" si="1571"/>
        <v>57.055102488318468</v>
      </c>
      <c r="ET197" s="19"/>
      <c r="EU197" s="38"/>
      <c r="EV197" s="38"/>
      <c r="EW197" s="38"/>
      <c r="EX197" s="38"/>
      <c r="EY197" s="38"/>
      <c r="EZ197" s="38"/>
      <c r="FA197" s="38"/>
      <c r="FB197" s="38"/>
      <c r="FC197" s="38"/>
      <c r="FD197" s="38"/>
      <c r="FE197" s="38"/>
      <c r="FF197" s="38"/>
      <c r="FG197" s="38"/>
      <c r="FH197" s="38"/>
      <c r="FI197" s="38"/>
      <c r="FJ197" s="38"/>
      <c r="FK197" s="38"/>
      <c r="FL197" s="38"/>
      <c r="FM197" s="38"/>
      <c r="FN197" s="38"/>
      <c r="FO197" s="38"/>
      <c r="FP197" s="38"/>
      <c r="FQ197" s="38"/>
      <c r="FR197" s="38"/>
      <c r="FS197" s="38"/>
      <c r="FT197" s="38"/>
      <c r="FU197" s="38"/>
      <c r="FV197" s="38"/>
      <c r="FW197" s="38"/>
      <c r="FX197" s="38"/>
    </row>
    <row r="198" spans="1:180" ht="30" customHeight="1" outlineLevel="1" collapsed="1" x14ac:dyDescent="0.25">
      <c r="A198" s="58" t="s">
        <v>239</v>
      </c>
      <c r="B198" s="4" t="s">
        <v>74</v>
      </c>
      <c r="C198" s="4"/>
      <c r="D198" s="4"/>
      <c r="E198" s="4" t="s">
        <v>90</v>
      </c>
      <c r="F198" s="4" t="s">
        <v>85</v>
      </c>
      <c r="G198" s="4" t="s">
        <v>0</v>
      </c>
      <c r="H198" s="7">
        <v>81700</v>
      </c>
      <c r="I198" s="7"/>
      <c r="J198" s="5">
        <f t="shared" ref="J198:EK200" si="2299">J199</f>
        <v>3064000</v>
      </c>
      <c r="K198" s="5"/>
      <c r="L198" s="5"/>
      <c r="M198" s="5"/>
      <c r="N198" s="5"/>
      <c r="O198" s="5"/>
      <c r="P198" s="33">
        <f t="shared" si="2299"/>
        <v>0</v>
      </c>
      <c r="Q198" s="33">
        <f t="shared" si="2299"/>
        <v>0</v>
      </c>
      <c r="R198" s="33">
        <f t="shared" si="2299"/>
        <v>0</v>
      </c>
      <c r="S198" s="33">
        <f t="shared" si="2299"/>
        <v>3064000</v>
      </c>
      <c r="T198" s="33">
        <f t="shared" si="2299"/>
        <v>0</v>
      </c>
      <c r="U198" s="33">
        <f t="shared" si="2299"/>
        <v>0</v>
      </c>
      <c r="V198" s="33">
        <f t="shared" si="2299"/>
        <v>0</v>
      </c>
      <c r="W198" s="33">
        <f t="shared" si="2299"/>
        <v>0</v>
      </c>
      <c r="X198" s="33">
        <f t="shared" si="2299"/>
        <v>0</v>
      </c>
      <c r="Y198" s="33">
        <f t="shared" si="2299"/>
        <v>0</v>
      </c>
      <c r="Z198" s="33">
        <f t="shared" si="2299"/>
        <v>0</v>
      </c>
      <c r="AA198" s="33">
        <f t="shared" si="2299"/>
        <v>0</v>
      </c>
      <c r="AB198" s="33">
        <f t="shared" si="2299"/>
        <v>0</v>
      </c>
      <c r="AC198" s="5">
        <f t="shared" si="2299"/>
        <v>0</v>
      </c>
      <c r="AD198" s="33">
        <f t="shared" si="2299"/>
        <v>0</v>
      </c>
      <c r="AE198" s="33">
        <f t="shared" si="2299"/>
        <v>0</v>
      </c>
      <c r="AF198" s="33">
        <f t="shared" si="2299"/>
        <v>3064000</v>
      </c>
      <c r="AG198" s="5">
        <f t="shared" si="2299"/>
        <v>0</v>
      </c>
      <c r="AH198" s="5">
        <f t="shared" si="2299"/>
        <v>0</v>
      </c>
      <c r="AI198" s="5">
        <f t="shared" si="2299"/>
        <v>0</v>
      </c>
      <c r="AJ198" s="5">
        <f t="shared" si="2299"/>
        <v>0</v>
      </c>
      <c r="AK198" s="5">
        <f t="shared" si="2299"/>
        <v>0</v>
      </c>
      <c r="AL198" s="5">
        <f t="shared" si="2299"/>
        <v>0</v>
      </c>
      <c r="AM198" s="5">
        <f t="shared" si="2299"/>
        <v>0</v>
      </c>
      <c r="AN198" s="5">
        <f t="shared" si="2299"/>
        <v>0</v>
      </c>
      <c r="AO198" s="5">
        <f t="shared" si="2299"/>
        <v>0</v>
      </c>
      <c r="AP198" s="5">
        <f t="shared" si="2299"/>
        <v>0</v>
      </c>
      <c r="AQ198" s="5">
        <f t="shared" si="2299"/>
        <v>0</v>
      </c>
      <c r="AR198" s="5">
        <f t="shared" si="2299"/>
        <v>0</v>
      </c>
      <c r="AS198" s="5">
        <f t="shared" si="2299"/>
        <v>0</v>
      </c>
      <c r="AT198" s="5">
        <f t="shared" si="2299"/>
        <v>0</v>
      </c>
      <c r="AU198" s="5">
        <f t="shared" si="2299"/>
        <v>0</v>
      </c>
      <c r="AV198" s="33">
        <f t="shared" si="2299"/>
        <v>3064000</v>
      </c>
      <c r="AW198" s="5">
        <f t="shared" si="2299"/>
        <v>100000</v>
      </c>
      <c r="AX198" s="5">
        <f t="shared" si="2299"/>
        <v>100000</v>
      </c>
      <c r="AY198" s="5">
        <f t="shared" si="2299"/>
        <v>0</v>
      </c>
      <c r="AZ198" s="5">
        <f t="shared" si="2299"/>
        <v>0</v>
      </c>
      <c r="BA198" s="5">
        <f t="shared" si="2299"/>
        <v>0</v>
      </c>
      <c r="BB198" s="5">
        <f t="shared" si="2299"/>
        <v>0</v>
      </c>
      <c r="BC198" s="5">
        <f t="shared" si="2299"/>
        <v>0</v>
      </c>
      <c r="BD198" s="5">
        <f t="shared" si="2299"/>
        <v>0</v>
      </c>
      <c r="BE198" s="5">
        <f t="shared" si="2299"/>
        <v>0</v>
      </c>
      <c r="BF198" s="5">
        <f t="shared" si="2299"/>
        <v>0</v>
      </c>
      <c r="BG198" s="5">
        <f t="shared" si="2299"/>
        <v>0</v>
      </c>
      <c r="BH198" s="33">
        <f t="shared" si="2299"/>
        <v>3164000</v>
      </c>
      <c r="BI198" s="163">
        <f t="shared" si="2299"/>
        <v>0</v>
      </c>
      <c r="BJ198" s="33">
        <f t="shared" si="2299"/>
        <v>0</v>
      </c>
      <c r="BK198" s="33">
        <f t="shared" si="2299"/>
        <v>0</v>
      </c>
      <c r="BL198" s="33">
        <f t="shared" si="2299"/>
        <v>0</v>
      </c>
      <c r="BM198" s="33">
        <f t="shared" si="2299"/>
        <v>0</v>
      </c>
      <c r="BN198" s="33">
        <f t="shared" si="2299"/>
        <v>0</v>
      </c>
      <c r="BO198" s="33">
        <f t="shared" si="2299"/>
        <v>0</v>
      </c>
      <c r="BP198" s="33">
        <f t="shared" si="2299"/>
        <v>0</v>
      </c>
      <c r="BQ198" s="33">
        <f t="shared" si="2299"/>
        <v>0</v>
      </c>
      <c r="BR198" s="33">
        <f t="shared" si="2299"/>
        <v>0</v>
      </c>
      <c r="BS198" s="33">
        <f t="shared" si="2299"/>
        <v>3164000</v>
      </c>
      <c r="BT198" s="298">
        <f t="shared" ref="BT198:CO200" si="2300">BT199</f>
        <v>0</v>
      </c>
      <c r="BU198" s="5">
        <f t="shared" si="2300"/>
        <v>0</v>
      </c>
      <c r="BV198" s="5">
        <f t="shared" si="2300"/>
        <v>0</v>
      </c>
      <c r="BW198" s="5">
        <f t="shared" si="2300"/>
        <v>0</v>
      </c>
      <c r="BX198" s="5">
        <f t="shared" si="2300"/>
        <v>0</v>
      </c>
      <c r="BY198" s="5">
        <f t="shared" si="2300"/>
        <v>0</v>
      </c>
      <c r="BZ198" s="5">
        <f t="shared" si="2300"/>
        <v>0</v>
      </c>
      <c r="CA198" s="5">
        <f t="shared" si="2300"/>
        <v>0</v>
      </c>
      <c r="CB198" s="5">
        <f t="shared" si="2300"/>
        <v>0</v>
      </c>
      <c r="CC198" s="33">
        <f t="shared" si="2300"/>
        <v>3164000</v>
      </c>
      <c r="CD198" s="74">
        <f t="shared" si="2300"/>
        <v>0</v>
      </c>
      <c r="CE198" s="5">
        <f t="shared" si="2300"/>
        <v>0</v>
      </c>
      <c r="CF198" s="5">
        <f t="shared" si="2300"/>
        <v>0</v>
      </c>
      <c r="CG198" s="5">
        <f t="shared" si="2300"/>
        <v>0</v>
      </c>
      <c r="CH198" s="5">
        <f t="shared" si="2300"/>
        <v>0</v>
      </c>
      <c r="CI198" s="5">
        <f t="shared" si="2300"/>
        <v>0</v>
      </c>
      <c r="CJ198" s="5">
        <f t="shared" si="2300"/>
        <v>0</v>
      </c>
      <c r="CK198" s="5">
        <f t="shared" si="2300"/>
        <v>0</v>
      </c>
      <c r="CL198" s="5">
        <f t="shared" si="2300"/>
        <v>0</v>
      </c>
      <c r="CM198" s="5">
        <f t="shared" si="2300"/>
        <v>0</v>
      </c>
      <c r="CN198" s="5">
        <f t="shared" si="2300"/>
        <v>0</v>
      </c>
      <c r="CO198" s="74">
        <f t="shared" si="2300"/>
        <v>3164000</v>
      </c>
      <c r="CP198" s="33">
        <f t="shared" si="2299"/>
        <v>602000</v>
      </c>
      <c r="CQ198" s="33"/>
      <c r="CR198" s="33"/>
      <c r="CS198" s="33"/>
      <c r="CT198" s="33"/>
      <c r="CU198" s="33"/>
      <c r="CV198" s="33">
        <f t="shared" si="2299"/>
        <v>0</v>
      </c>
      <c r="CW198" s="33">
        <f t="shared" si="2299"/>
        <v>0</v>
      </c>
      <c r="CX198" s="33">
        <f t="shared" si="2299"/>
        <v>0</v>
      </c>
      <c r="CY198" s="33">
        <f t="shared" si="2299"/>
        <v>602000</v>
      </c>
      <c r="CZ198" s="33">
        <f t="shared" si="2299"/>
        <v>0</v>
      </c>
      <c r="DA198" s="33">
        <f t="shared" si="2299"/>
        <v>0</v>
      </c>
      <c r="DB198" s="33">
        <f t="shared" si="2299"/>
        <v>0</v>
      </c>
      <c r="DC198" s="33">
        <f t="shared" si="1552"/>
        <v>602000</v>
      </c>
      <c r="DD198" s="33">
        <f t="shared" si="2299"/>
        <v>0</v>
      </c>
      <c r="DE198" s="33">
        <f t="shared" si="1554"/>
        <v>602000</v>
      </c>
      <c r="DF198" s="33">
        <f t="shared" si="2299"/>
        <v>0</v>
      </c>
      <c r="DG198" s="33">
        <f t="shared" si="1556"/>
        <v>602000</v>
      </c>
      <c r="DH198" s="299">
        <f t="shared" si="2299"/>
        <v>0</v>
      </c>
      <c r="DI198" s="33">
        <f t="shared" si="2299"/>
        <v>0</v>
      </c>
      <c r="DJ198" s="33">
        <f t="shared" si="2299"/>
        <v>602000</v>
      </c>
      <c r="DK198" s="300">
        <f t="shared" ref="DK198:DP200" si="2301">DK199</f>
        <v>0</v>
      </c>
      <c r="DL198" s="5">
        <f t="shared" si="2301"/>
        <v>0</v>
      </c>
      <c r="DM198" s="300">
        <f t="shared" si="2301"/>
        <v>602000</v>
      </c>
      <c r="DN198" s="124">
        <f t="shared" si="2301"/>
        <v>0</v>
      </c>
      <c r="DO198" s="5">
        <f t="shared" si="2301"/>
        <v>0</v>
      </c>
      <c r="DP198" s="124">
        <f t="shared" si="2301"/>
        <v>602000</v>
      </c>
      <c r="DQ198" s="33">
        <f t="shared" si="2299"/>
        <v>602000</v>
      </c>
      <c r="DR198" s="33"/>
      <c r="DS198" s="33"/>
      <c r="DT198" s="33"/>
      <c r="DU198" s="33"/>
      <c r="DV198" s="33"/>
      <c r="DW198" s="33">
        <f t="shared" si="2299"/>
        <v>0</v>
      </c>
      <c r="DX198" s="33">
        <f t="shared" si="2299"/>
        <v>0</v>
      </c>
      <c r="DY198" s="33">
        <f t="shared" si="2299"/>
        <v>0</v>
      </c>
      <c r="DZ198" s="33">
        <f t="shared" si="2299"/>
        <v>602000</v>
      </c>
      <c r="EA198" s="33">
        <f t="shared" si="2299"/>
        <v>0</v>
      </c>
      <c r="EB198" s="33">
        <f t="shared" si="2299"/>
        <v>0</v>
      </c>
      <c r="EC198" s="33">
        <f t="shared" si="2299"/>
        <v>0</v>
      </c>
      <c r="ED198" s="33">
        <f t="shared" si="1562"/>
        <v>602000</v>
      </c>
      <c r="EE198" s="33">
        <f t="shared" si="2299"/>
        <v>0</v>
      </c>
      <c r="EF198" s="33">
        <f t="shared" si="1564"/>
        <v>602000</v>
      </c>
      <c r="EG198" s="33">
        <f t="shared" si="2299"/>
        <v>0</v>
      </c>
      <c r="EH198" s="33">
        <f t="shared" si="1566"/>
        <v>602000</v>
      </c>
      <c r="EI198" s="301">
        <f t="shared" si="2299"/>
        <v>0</v>
      </c>
      <c r="EJ198" s="5">
        <f t="shared" si="2299"/>
        <v>0</v>
      </c>
      <c r="EK198" s="33">
        <f t="shared" si="2299"/>
        <v>602000</v>
      </c>
      <c r="EL198" s="124">
        <f t="shared" ref="EL198:ER200" si="2302">EL199</f>
        <v>0</v>
      </c>
      <c r="EM198" s="5">
        <f t="shared" si="2302"/>
        <v>0</v>
      </c>
      <c r="EN198" s="124">
        <f t="shared" si="2302"/>
        <v>602000</v>
      </c>
      <c r="EO198" s="302">
        <f t="shared" si="2302"/>
        <v>0</v>
      </c>
      <c r="EP198" s="5">
        <f t="shared" si="2302"/>
        <v>0</v>
      </c>
      <c r="EQ198" s="302">
        <f t="shared" si="2302"/>
        <v>602000</v>
      </c>
      <c r="ER198" s="5">
        <f t="shared" si="2302"/>
        <v>2558642</v>
      </c>
      <c r="ES198" s="196">
        <f t="shared" si="1571"/>
        <v>80.867319848293292</v>
      </c>
      <c r="ET198" s="5">
        <f t="shared" ref="ET198:ET200" si="2303">ET199</f>
        <v>0</v>
      </c>
      <c r="EU198" s="2"/>
      <c r="EV198" s="2"/>
    </row>
    <row r="199" spans="1:180" ht="38.25" customHeight="1" outlineLevel="2" x14ac:dyDescent="0.25">
      <c r="A199" s="58" t="s">
        <v>159</v>
      </c>
      <c r="B199" s="4" t="s">
        <v>74</v>
      </c>
      <c r="C199" s="4"/>
      <c r="D199" s="4"/>
      <c r="E199" s="4" t="s">
        <v>90</v>
      </c>
      <c r="F199" s="4" t="s">
        <v>85</v>
      </c>
      <c r="G199" s="4" t="s">
        <v>0</v>
      </c>
      <c r="H199" s="7">
        <v>81700</v>
      </c>
      <c r="I199" s="7" t="s">
        <v>12</v>
      </c>
      <c r="J199" s="5">
        <f t="shared" si="2299"/>
        <v>3064000</v>
      </c>
      <c r="K199" s="5"/>
      <c r="L199" s="5"/>
      <c r="M199" s="5"/>
      <c r="N199" s="5"/>
      <c r="O199" s="5"/>
      <c r="P199" s="33">
        <f t="shared" si="2299"/>
        <v>0</v>
      </c>
      <c r="Q199" s="33">
        <f t="shared" si="2299"/>
        <v>0</v>
      </c>
      <c r="R199" s="33">
        <f t="shared" si="2299"/>
        <v>0</v>
      </c>
      <c r="S199" s="33">
        <f t="shared" si="2299"/>
        <v>3064000</v>
      </c>
      <c r="T199" s="33">
        <f t="shared" si="2299"/>
        <v>0</v>
      </c>
      <c r="U199" s="33">
        <f t="shared" si="2299"/>
        <v>0</v>
      </c>
      <c r="V199" s="33">
        <f t="shared" si="2299"/>
        <v>0</v>
      </c>
      <c r="W199" s="33">
        <f t="shared" si="2299"/>
        <v>0</v>
      </c>
      <c r="X199" s="33">
        <f t="shared" si="2299"/>
        <v>0</v>
      </c>
      <c r="Y199" s="33">
        <f t="shared" si="2299"/>
        <v>0</v>
      </c>
      <c r="Z199" s="33">
        <f t="shared" si="2299"/>
        <v>0</v>
      </c>
      <c r="AA199" s="33">
        <f t="shared" si="2299"/>
        <v>0</v>
      </c>
      <c r="AB199" s="33">
        <f t="shared" si="2299"/>
        <v>0</v>
      </c>
      <c r="AC199" s="5">
        <f t="shared" si="2299"/>
        <v>0</v>
      </c>
      <c r="AD199" s="33">
        <f t="shared" si="2299"/>
        <v>0</v>
      </c>
      <c r="AE199" s="33">
        <f t="shared" si="2299"/>
        <v>0</v>
      </c>
      <c r="AF199" s="33">
        <f t="shared" si="2299"/>
        <v>3064000</v>
      </c>
      <c r="AG199" s="5">
        <f t="shared" si="2299"/>
        <v>0</v>
      </c>
      <c r="AH199" s="5">
        <f t="shared" si="2299"/>
        <v>0</v>
      </c>
      <c r="AI199" s="5">
        <f t="shared" si="2299"/>
        <v>0</v>
      </c>
      <c r="AJ199" s="5">
        <f t="shared" si="2299"/>
        <v>0</v>
      </c>
      <c r="AK199" s="5">
        <f t="shared" si="2299"/>
        <v>0</v>
      </c>
      <c r="AL199" s="5">
        <f t="shared" si="2299"/>
        <v>0</v>
      </c>
      <c r="AM199" s="5">
        <f t="shared" si="2299"/>
        <v>0</v>
      </c>
      <c r="AN199" s="5">
        <f t="shared" si="2299"/>
        <v>0</v>
      </c>
      <c r="AO199" s="5">
        <f t="shared" si="2299"/>
        <v>0</v>
      </c>
      <c r="AP199" s="5">
        <f t="shared" si="2299"/>
        <v>0</v>
      </c>
      <c r="AQ199" s="5">
        <f t="shared" si="2299"/>
        <v>0</v>
      </c>
      <c r="AR199" s="5">
        <f t="shared" si="2299"/>
        <v>0</v>
      </c>
      <c r="AS199" s="5">
        <f t="shared" si="2299"/>
        <v>0</v>
      </c>
      <c r="AT199" s="5">
        <f t="shared" si="2299"/>
        <v>0</v>
      </c>
      <c r="AU199" s="5">
        <f t="shared" si="2299"/>
        <v>0</v>
      </c>
      <c r="AV199" s="33">
        <f t="shared" si="2299"/>
        <v>3064000</v>
      </c>
      <c r="AW199" s="5">
        <f t="shared" si="2299"/>
        <v>100000</v>
      </c>
      <c r="AX199" s="5">
        <f t="shared" si="2299"/>
        <v>100000</v>
      </c>
      <c r="AY199" s="5">
        <f t="shared" si="2299"/>
        <v>0</v>
      </c>
      <c r="AZ199" s="5">
        <f t="shared" si="2299"/>
        <v>0</v>
      </c>
      <c r="BA199" s="5">
        <f t="shared" si="2299"/>
        <v>0</v>
      </c>
      <c r="BB199" s="5">
        <f t="shared" si="2299"/>
        <v>0</v>
      </c>
      <c r="BC199" s="5">
        <f t="shared" si="2299"/>
        <v>0</v>
      </c>
      <c r="BD199" s="5">
        <f t="shared" si="2299"/>
        <v>0</v>
      </c>
      <c r="BE199" s="5">
        <f t="shared" si="2299"/>
        <v>0</v>
      </c>
      <c r="BF199" s="5">
        <f t="shared" si="2299"/>
        <v>0</v>
      </c>
      <c r="BG199" s="5">
        <f t="shared" si="2299"/>
        <v>0</v>
      </c>
      <c r="BH199" s="33">
        <f t="shared" si="2299"/>
        <v>3164000</v>
      </c>
      <c r="BI199" s="163">
        <f t="shared" si="2299"/>
        <v>0</v>
      </c>
      <c r="BJ199" s="33">
        <f t="shared" si="2299"/>
        <v>0</v>
      </c>
      <c r="BK199" s="33">
        <f t="shared" si="2299"/>
        <v>0</v>
      </c>
      <c r="BL199" s="33">
        <f t="shared" si="2299"/>
        <v>0</v>
      </c>
      <c r="BM199" s="33">
        <f t="shared" si="2299"/>
        <v>0</v>
      </c>
      <c r="BN199" s="33">
        <f t="shared" si="2299"/>
        <v>0</v>
      </c>
      <c r="BO199" s="33">
        <f t="shared" si="2299"/>
        <v>0</v>
      </c>
      <c r="BP199" s="33">
        <f t="shared" si="2299"/>
        <v>0</v>
      </c>
      <c r="BQ199" s="33">
        <f t="shared" si="2299"/>
        <v>0</v>
      </c>
      <c r="BR199" s="33">
        <f t="shared" si="2299"/>
        <v>0</v>
      </c>
      <c r="BS199" s="33">
        <f t="shared" si="2299"/>
        <v>3164000</v>
      </c>
      <c r="BT199" s="298">
        <f t="shared" si="2300"/>
        <v>0</v>
      </c>
      <c r="BU199" s="5">
        <f t="shared" si="2300"/>
        <v>0</v>
      </c>
      <c r="BV199" s="5">
        <f t="shared" si="2300"/>
        <v>0</v>
      </c>
      <c r="BW199" s="5">
        <f t="shared" si="2300"/>
        <v>0</v>
      </c>
      <c r="BX199" s="5">
        <f t="shared" si="2300"/>
        <v>0</v>
      </c>
      <c r="BY199" s="5">
        <f t="shared" si="2300"/>
        <v>0</v>
      </c>
      <c r="BZ199" s="5">
        <f t="shared" si="2300"/>
        <v>0</v>
      </c>
      <c r="CA199" s="5">
        <f t="shared" si="2300"/>
        <v>0</v>
      </c>
      <c r="CB199" s="5">
        <f t="shared" si="2300"/>
        <v>0</v>
      </c>
      <c r="CC199" s="33">
        <f t="shared" si="2300"/>
        <v>3164000</v>
      </c>
      <c r="CD199" s="74">
        <f t="shared" si="2300"/>
        <v>0</v>
      </c>
      <c r="CE199" s="5">
        <f t="shared" si="2300"/>
        <v>0</v>
      </c>
      <c r="CF199" s="5">
        <f t="shared" si="2300"/>
        <v>0</v>
      </c>
      <c r="CG199" s="5">
        <f t="shared" si="2300"/>
        <v>0</v>
      </c>
      <c r="CH199" s="5">
        <f t="shared" si="2300"/>
        <v>0</v>
      </c>
      <c r="CI199" s="5">
        <f t="shared" si="2300"/>
        <v>0</v>
      </c>
      <c r="CJ199" s="5">
        <f t="shared" si="2300"/>
        <v>0</v>
      </c>
      <c r="CK199" s="5">
        <f t="shared" si="2300"/>
        <v>0</v>
      </c>
      <c r="CL199" s="5">
        <f t="shared" si="2300"/>
        <v>0</v>
      </c>
      <c r="CM199" s="5">
        <f t="shared" si="2300"/>
        <v>0</v>
      </c>
      <c r="CN199" s="5">
        <f t="shared" si="2300"/>
        <v>0</v>
      </c>
      <c r="CO199" s="74">
        <f t="shared" si="2300"/>
        <v>3164000</v>
      </c>
      <c r="CP199" s="33">
        <f t="shared" si="2299"/>
        <v>602000</v>
      </c>
      <c r="CQ199" s="33"/>
      <c r="CR199" s="33"/>
      <c r="CS199" s="33"/>
      <c r="CT199" s="33"/>
      <c r="CU199" s="33"/>
      <c r="CV199" s="33">
        <f t="shared" si="2299"/>
        <v>0</v>
      </c>
      <c r="CW199" s="33">
        <f t="shared" si="2299"/>
        <v>0</v>
      </c>
      <c r="CX199" s="33">
        <f t="shared" si="2299"/>
        <v>0</v>
      </c>
      <c r="CY199" s="33">
        <f t="shared" si="2299"/>
        <v>602000</v>
      </c>
      <c r="CZ199" s="33">
        <f t="shared" si="2299"/>
        <v>0</v>
      </c>
      <c r="DA199" s="33">
        <f t="shared" si="2299"/>
        <v>0</v>
      </c>
      <c r="DB199" s="33">
        <f t="shared" si="2299"/>
        <v>0</v>
      </c>
      <c r="DC199" s="33">
        <f t="shared" si="1552"/>
        <v>602000</v>
      </c>
      <c r="DD199" s="33">
        <f t="shared" si="2299"/>
        <v>0</v>
      </c>
      <c r="DE199" s="33">
        <f t="shared" si="1554"/>
        <v>602000</v>
      </c>
      <c r="DF199" s="33">
        <f t="shared" si="2299"/>
        <v>0</v>
      </c>
      <c r="DG199" s="33">
        <f t="shared" si="1556"/>
        <v>602000</v>
      </c>
      <c r="DH199" s="299">
        <f t="shared" si="2299"/>
        <v>0</v>
      </c>
      <c r="DI199" s="33">
        <f t="shared" si="2299"/>
        <v>0</v>
      </c>
      <c r="DJ199" s="33">
        <f t="shared" si="2299"/>
        <v>602000</v>
      </c>
      <c r="DK199" s="300">
        <f t="shared" si="2301"/>
        <v>0</v>
      </c>
      <c r="DL199" s="5">
        <f t="shared" si="2301"/>
        <v>0</v>
      </c>
      <c r="DM199" s="300">
        <f t="shared" si="2301"/>
        <v>602000</v>
      </c>
      <c r="DN199" s="124">
        <f t="shared" si="2301"/>
        <v>0</v>
      </c>
      <c r="DO199" s="5">
        <f t="shared" si="2301"/>
        <v>0</v>
      </c>
      <c r="DP199" s="124">
        <f t="shared" si="2301"/>
        <v>602000</v>
      </c>
      <c r="DQ199" s="33">
        <f t="shared" si="2299"/>
        <v>602000</v>
      </c>
      <c r="DR199" s="33"/>
      <c r="DS199" s="33"/>
      <c r="DT199" s="33"/>
      <c r="DU199" s="33"/>
      <c r="DV199" s="33"/>
      <c r="DW199" s="33">
        <f t="shared" si="2299"/>
        <v>0</v>
      </c>
      <c r="DX199" s="33">
        <f t="shared" si="2299"/>
        <v>0</v>
      </c>
      <c r="DY199" s="33">
        <f t="shared" si="2299"/>
        <v>0</v>
      </c>
      <c r="DZ199" s="33">
        <f t="shared" si="2299"/>
        <v>602000</v>
      </c>
      <c r="EA199" s="33">
        <f t="shared" si="2299"/>
        <v>0</v>
      </c>
      <c r="EB199" s="33">
        <f t="shared" si="2299"/>
        <v>0</v>
      </c>
      <c r="EC199" s="33">
        <f t="shared" si="2299"/>
        <v>0</v>
      </c>
      <c r="ED199" s="33">
        <f t="shared" si="1562"/>
        <v>602000</v>
      </c>
      <c r="EE199" s="33">
        <f t="shared" si="2299"/>
        <v>0</v>
      </c>
      <c r="EF199" s="33">
        <f t="shared" si="1564"/>
        <v>602000</v>
      </c>
      <c r="EG199" s="33">
        <f t="shared" si="2299"/>
        <v>0</v>
      </c>
      <c r="EH199" s="33">
        <f t="shared" si="1566"/>
        <v>602000</v>
      </c>
      <c r="EI199" s="301">
        <f t="shared" si="2299"/>
        <v>0</v>
      </c>
      <c r="EJ199" s="5">
        <f t="shared" si="2299"/>
        <v>0</v>
      </c>
      <c r="EK199" s="33">
        <f t="shared" si="2299"/>
        <v>602000</v>
      </c>
      <c r="EL199" s="124">
        <f t="shared" si="2302"/>
        <v>0</v>
      </c>
      <c r="EM199" s="5">
        <f t="shared" si="2302"/>
        <v>0</v>
      </c>
      <c r="EN199" s="124">
        <f t="shared" si="2302"/>
        <v>602000</v>
      </c>
      <c r="EO199" s="302">
        <f t="shared" si="2302"/>
        <v>0</v>
      </c>
      <c r="EP199" s="5">
        <f t="shared" si="2302"/>
        <v>0</v>
      </c>
      <c r="EQ199" s="302">
        <f t="shared" si="2302"/>
        <v>602000</v>
      </c>
      <c r="ER199" s="5">
        <f t="shared" si="2302"/>
        <v>2558642</v>
      </c>
      <c r="ES199" s="196">
        <f t="shared" si="1571"/>
        <v>80.867319848293292</v>
      </c>
      <c r="ET199" s="5">
        <f t="shared" si="2303"/>
        <v>0</v>
      </c>
      <c r="EU199" s="2"/>
      <c r="EV199" s="2"/>
    </row>
    <row r="200" spans="1:180" ht="38.25" customHeight="1" outlineLevel="3" x14ac:dyDescent="0.25">
      <c r="A200" s="58" t="s">
        <v>160</v>
      </c>
      <c r="B200" s="4" t="s">
        <v>74</v>
      </c>
      <c r="C200" s="4"/>
      <c r="D200" s="4"/>
      <c r="E200" s="4" t="s">
        <v>90</v>
      </c>
      <c r="F200" s="4" t="s">
        <v>85</v>
      </c>
      <c r="G200" s="4" t="s">
        <v>0</v>
      </c>
      <c r="H200" s="7">
        <v>81700</v>
      </c>
      <c r="I200" s="7" t="s">
        <v>14</v>
      </c>
      <c r="J200" s="5">
        <f t="shared" si="2299"/>
        <v>3064000</v>
      </c>
      <c r="K200" s="5"/>
      <c r="L200" s="5"/>
      <c r="M200" s="5"/>
      <c r="N200" s="5"/>
      <c r="O200" s="5"/>
      <c r="P200" s="33">
        <f t="shared" si="2299"/>
        <v>0</v>
      </c>
      <c r="Q200" s="33">
        <f t="shared" si="2299"/>
        <v>0</v>
      </c>
      <c r="R200" s="33">
        <f t="shared" si="2299"/>
        <v>0</v>
      </c>
      <c r="S200" s="33">
        <f t="shared" si="2299"/>
        <v>3064000</v>
      </c>
      <c r="T200" s="33">
        <f t="shared" si="2299"/>
        <v>0</v>
      </c>
      <c r="U200" s="33">
        <f t="shared" si="2299"/>
        <v>0</v>
      </c>
      <c r="V200" s="33">
        <f t="shared" si="2299"/>
        <v>0</v>
      </c>
      <c r="W200" s="33">
        <f t="shared" si="2299"/>
        <v>0</v>
      </c>
      <c r="X200" s="33">
        <f t="shared" si="2299"/>
        <v>0</v>
      </c>
      <c r="Y200" s="33">
        <f t="shared" si="2299"/>
        <v>0</v>
      </c>
      <c r="Z200" s="33">
        <f t="shared" si="2299"/>
        <v>0</v>
      </c>
      <c r="AA200" s="33">
        <f t="shared" si="2299"/>
        <v>0</v>
      </c>
      <c r="AB200" s="33">
        <f t="shared" si="2299"/>
        <v>0</v>
      </c>
      <c r="AC200" s="33">
        <f t="shared" si="2299"/>
        <v>0</v>
      </c>
      <c r="AD200" s="33">
        <f t="shared" si="2299"/>
        <v>0</v>
      </c>
      <c r="AE200" s="33">
        <f t="shared" si="2299"/>
        <v>0</v>
      </c>
      <c r="AF200" s="33">
        <f t="shared" si="2299"/>
        <v>3064000</v>
      </c>
      <c r="AG200" s="33">
        <f t="shared" si="2299"/>
        <v>0</v>
      </c>
      <c r="AH200" s="33">
        <f t="shared" si="2299"/>
        <v>0</v>
      </c>
      <c r="AI200" s="33">
        <f t="shared" si="2299"/>
        <v>0</v>
      </c>
      <c r="AJ200" s="33">
        <f t="shared" si="2299"/>
        <v>0</v>
      </c>
      <c r="AK200" s="33">
        <f t="shared" si="2299"/>
        <v>0</v>
      </c>
      <c r="AL200" s="33">
        <f t="shared" si="2299"/>
        <v>0</v>
      </c>
      <c r="AM200" s="33">
        <f t="shared" si="2299"/>
        <v>0</v>
      </c>
      <c r="AN200" s="33">
        <f t="shared" si="2299"/>
        <v>0</v>
      </c>
      <c r="AO200" s="33">
        <f t="shared" si="2299"/>
        <v>0</v>
      </c>
      <c r="AP200" s="33">
        <f t="shared" si="2299"/>
        <v>0</v>
      </c>
      <c r="AQ200" s="33">
        <f t="shared" si="2299"/>
        <v>0</v>
      </c>
      <c r="AR200" s="33">
        <f t="shared" si="2299"/>
        <v>0</v>
      </c>
      <c r="AS200" s="33">
        <f t="shared" si="2299"/>
        <v>0</v>
      </c>
      <c r="AT200" s="33">
        <f t="shared" si="2299"/>
        <v>0</v>
      </c>
      <c r="AU200" s="33">
        <f t="shared" si="2299"/>
        <v>0</v>
      </c>
      <c r="AV200" s="33">
        <f t="shared" si="2299"/>
        <v>3064000</v>
      </c>
      <c r="AW200" s="33">
        <f t="shared" si="2299"/>
        <v>100000</v>
      </c>
      <c r="AX200" s="33">
        <f t="shared" si="2299"/>
        <v>100000</v>
      </c>
      <c r="AY200" s="33">
        <f t="shared" si="2299"/>
        <v>0</v>
      </c>
      <c r="AZ200" s="33">
        <f t="shared" si="2299"/>
        <v>0</v>
      </c>
      <c r="BA200" s="33">
        <f t="shared" si="2299"/>
        <v>0</v>
      </c>
      <c r="BB200" s="33">
        <f t="shared" si="2299"/>
        <v>0</v>
      </c>
      <c r="BC200" s="33">
        <f t="shared" si="2299"/>
        <v>0</v>
      </c>
      <c r="BD200" s="33">
        <f t="shared" si="2299"/>
        <v>0</v>
      </c>
      <c r="BE200" s="33">
        <f t="shared" si="2299"/>
        <v>0</v>
      </c>
      <c r="BF200" s="33">
        <f t="shared" si="2299"/>
        <v>0</v>
      </c>
      <c r="BG200" s="33">
        <f t="shared" si="2299"/>
        <v>0</v>
      </c>
      <c r="BH200" s="33">
        <f t="shared" si="2299"/>
        <v>3164000</v>
      </c>
      <c r="BI200" s="163">
        <f t="shared" si="2299"/>
        <v>0</v>
      </c>
      <c r="BJ200" s="33">
        <f t="shared" si="2299"/>
        <v>0</v>
      </c>
      <c r="BK200" s="33">
        <f t="shared" si="2299"/>
        <v>0</v>
      </c>
      <c r="BL200" s="33">
        <f t="shared" si="2299"/>
        <v>0</v>
      </c>
      <c r="BM200" s="33">
        <f t="shared" si="2299"/>
        <v>0</v>
      </c>
      <c r="BN200" s="33">
        <f t="shared" si="2299"/>
        <v>0</v>
      </c>
      <c r="BO200" s="33">
        <f t="shared" si="2299"/>
        <v>0</v>
      </c>
      <c r="BP200" s="33">
        <f t="shared" si="2299"/>
        <v>0</v>
      </c>
      <c r="BQ200" s="33">
        <f t="shared" si="2299"/>
        <v>0</v>
      </c>
      <c r="BR200" s="33">
        <f t="shared" si="2299"/>
        <v>0</v>
      </c>
      <c r="BS200" s="33">
        <f t="shared" si="2299"/>
        <v>3164000</v>
      </c>
      <c r="BT200" s="180">
        <f t="shared" si="2300"/>
        <v>0</v>
      </c>
      <c r="BU200" s="33">
        <f t="shared" si="2300"/>
        <v>0</v>
      </c>
      <c r="BV200" s="33">
        <f t="shared" si="2300"/>
        <v>0</v>
      </c>
      <c r="BW200" s="33">
        <f t="shared" si="2300"/>
        <v>0</v>
      </c>
      <c r="BX200" s="33">
        <f t="shared" si="2300"/>
        <v>0</v>
      </c>
      <c r="BY200" s="33">
        <f t="shared" si="2300"/>
        <v>0</v>
      </c>
      <c r="BZ200" s="33">
        <f t="shared" si="2300"/>
        <v>0</v>
      </c>
      <c r="CA200" s="33">
        <f t="shared" si="2300"/>
        <v>0</v>
      </c>
      <c r="CB200" s="33">
        <f t="shared" si="2300"/>
        <v>0</v>
      </c>
      <c r="CC200" s="33">
        <f t="shared" si="2300"/>
        <v>3164000</v>
      </c>
      <c r="CD200" s="74">
        <f t="shared" si="2300"/>
        <v>0</v>
      </c>
      <c r="CE200" s="33">
        <f t="shared" si="2300"/>
        <v>0</v>
      </c>
      <c r="CF200" s="33">
        <f t="shared" si="2300"/>
        <v>0</v>
      </c>
      <c r="CG200" s="33">
        <f t="shared" si="2300"/>
        <v>0</v>
      </c>
      <c r="CH200" s="33">
        <f t="shared" si="2300"/>
        <v>0</v>
      </c>
      <c r="CI200" s="33">
        <f t="shared" si="2300"/>
        <v>0</v>
      </c>
      <c r="CJ200" s="33">
        <f t="shared" si="2300"/>
        <v>0</v>
      </c>
      <c r="CK200" s="33">
        <f t="shared" si="2300"/>
        <v>0</v>
      </c>
      <c r="CL200" s="33">
        <f t="shared" si="2300"/>
        <v>0</v>
      </c>
      <c r="CM200" s="33">
        <f t="shared" si="2300"/>
        <v>0</v>
      </c>
      <c r="CN200" s="33">
        <f t="shared" si="2300"/>
        <v>0</v>
      </c>
      <c r="CO200" s="74">
        <f t="shared" si="2300"/>
        <v>3164000</v>
      </c>
      <c r="CP200" s="33">
        <v>602000</v>
      </c>
      <c r="CQ200" s="33"/>
      <c r="CR200" s="33"/>
      <c r="CS200" s="33"/>
      <c r="CT200" s="33"/>
      <c r="CU200" s="33"/>
      <c r="CV200" s="33">
        <f t="shared" si="2299"/>
        <v>0</v>
      </c>
      <c r="CW200" s="33">
        <f t="shared" si="2299"/>
        <v>0</v>
      </c>
      <c r="CX200" s="33">
        <f t="shared" si="2299"/>
        <v>0</v>
      </c>
      <c r="CY200" s="33">
        <f t="shared" si="2299"/>
        <v>602000</v>
      </c>
      <c r="CZ200" s="33">
        <f t="shared" si="2299"/>
        <v>0</v>
      </c>
      <c r="DA200" s="33">
        <f t="shared" si="2299"/>
        <v>0</v>
      </c>
      <c r="DB200" s="33">
        <f t="shared" si="2299"/>
        <v>0</v>
      </c>
      <c r="DC200" s="33">
        <f t="shared" si="1552"/>
        <v>602000</v>
      </c>
      <c r="DD200" s="33">
        <f t="shared" si="2299"/>
        <v>0</v>
      </c>
      <c r="DE200" s="33">
        <f t="shared" si="1554"/>
        <v>602000</v>
      </c>
      <c r="DF200" s="33">
        <f t="shared" si="2299"/>
        <v>0</v>
      </c>
      <c r="DG200" s="33">
        <f t="shared" si="1556"/>
        <v>602000</v>
      </c>
      <c r="DH200" s="299">
        <f t="shared" si="2299"/>
        <v>0</v>
      </c>
      <c r="DI200" s="33">
        <f t="shared" si="2299"/>
        <v>0</v>
      </c>
      <c r="DJ200" s="33">
        <f t="shared" si="2299"/>
        <v>602000</v>
      </c>
      <c r="DK200" s="300">
        <f t="shared" si="2301"/>
        <v>0</v>
      </c>
      <c r="DL200" s="33">
        <f t="shared" si="2301"/>
        <v>0</v>
      </c>
      <c r="DM200" s="300">
        <f t="shared" si="2301"/>
        <v>602000</v>
      </c>
      <c r="DN200" s="124">
        <f t="shared" si="2301"/>
        <v>0</v>
      </c>
      <c r="DO200" s="33">
        <f t="shared" si="2301"/>
        <v>0</v>
      </c>
      <c r="DP200" s="124">
        <f t="shared" si="2301"/>
        <v>602000</v>
      </c>
      <c r="DQ200" s="33">
        <f t="shared" si="2299"/>
        <v>602000</v>
      </c>
      <c r="DR200" s="33">
        <f t="shared" si="2299"/>
        <v>0</v>
      </c>
      <c r="DS200" s="33">
        <f t="shared" si="2299"/>
        <v>0</v>
      </c>
      <c r="DT200" s="33">
        <f t="shared" si="2299"/>
        <v>0</v>
      </c>
      <c r="DU200" s="33">
        <f t="shared" si="2299"/>
        <v>0</v>
      </c>
      <c r="DV200" s="33">
        <f t="shared" si="2299"/>
        <v>0</v>
      </c>
      <c r="DW200" s="33">
        <f t="shared" si="2299"/>
        <v>0</v>
      </c>
      <c r="DX200" s="33">
        <f t="shared" si="2299"/>
        <v>0</v>
      </c>
      <c r="DY200" s="33">
        <f t="shared" si="2299"/>
        <v>0</v>
      </c>
      <c r="DZ200" s="33">
        <f t="shared" si="2299"/>
        <v>602000</v>
      </c>
      <c r="EA200" s="33">
        <f t="shared" si="2299"/>
        <v>0</v>
      </c>
      <c r="EB200" s="33">
        <f t="shared" si="2299"/>
        <v>0</v>
      </c>
      <c r="EC200" s="33">
        <f t="shared" si="2299"/>
        <v>0</v>
      </c>
      <c r="ED200" s="33">
        <f t="shared" si="1562"/>
        <v>602000</v>
      </c>
      <c r="EE200" s="33">
        <f t="shared" si="2299"/>
        <v>0</v>
      </c>
      <c r="EF200" s="33">
        <f t="shared" si="1564"/>
        <v>602000</v>
      </c>
      <c r="EG200" s="33">
        <f t="shared" si="2299"/>
        <v>0</v>
      </c>
      <c r="EH200" s="33">
        <f t="shared" si="1566"/>
        <v>602000</v>
      </c>
      <c r="EI200" s="301">
        <f t="shared" si="2299"/>
        <v>0</v>
      </c>
      <c r="EJ200" s="33">
        <f t="shared" ref="EJ200" si="2304">EJ201</f>
        <v>0</v>
      </c>
      <c r="EK200" s="33">
        <f t="shared" si="2299"/>
        <v>602000</v>
      </c>
      <c r="EL200" s="124">
        <f t="shared" si="2302"/>
        <v>0</v>
      </c>
      <c r="EM200" s="33">
        <f t="shared" si="2302"/>
        <v>0</v>
      </c>
      <c r="EN200" s="124">
        <f t="shared" si="2302"/>
        <v>602000</v>
      </c>
      <c r="EO200" s="302">
        <f t="shared" si="2302"/>
        <v>0</v>
      </c>
      <c r="EP200" s="33">
        <f t="shared" si="2302"/>
        <v>0</v>
      </c>
      <c r="EQ200" s="302">
        <f t="shared" si="2302"/>
        <v>602000</v>
      </c>
      <c r="ER200" s="33">
        <f t="shared" si="2302"/>
        <v>2558642</v>
      </c>
      <c r="ES200" s="196">
        <f t="shared" si="1571"/>
        <v>80.867319848293292</v>
      </c>
      <c r="ET200" s="33">
        <f t="shared" si="2303"/>
        <v>0</v>
      </c>
      <c r="EU200" s="2"/>
      <c r="EV200" s="2"/>
    </row>
    <row r="201" spans="1:180" s="40" customFormat="1" ht="25.5" hidden="1" customHeight="1" outlineLevel="4" x14ac:dyDescent="0.25">
      <c r="A201" s="70" t="s">
        <v>161</v>
      </c>
      <c r="B201" s="71" t="s">
        <v>74</v>
      </c>
      <c r="C201" s="4"/>
      <c r="D201" s="4"/>
      <c r="E201" s="71" t="s">
        <v>90</v>
      </c>
      <c r="F201" s="71" t="s">
        <v>85</v>
      </c>
      <c r="G201" s="71" t="s">
        <v>0</v>
      </c>
      <c r="H201" s="72">
        <v>81700</v>
      </c>
      <c r="I201" s="72" t="s">
        <v>16</v>
      </c>
      <c r="J201" s="8">
        <v>3064000</v>
      </c>
      <c r="K201" s="8"/>
      <c r="L201" s="8"/>
      <c r="M201" s="8"/>
      <c r="N201" s="8"/>
      <c r="O201" s="8"/>
      <c r="P201" s="35">
        <f t="shared" ref="P201" si="2305">Q201</f>
        <v>0</v>
      </c>
      <c r="Q201" s="35"/>
      <c r="R201" s="35"/>
      <c r="S201" s="35">
        <f t="shared" ref="S201" si="2306">J201+P201</f>
        <v>3064000</v>
      </c>
      <c r="T201" s="43">
        <f>SUM(U201:AE201)</f>
        <v>0</v>
      </c>
      <c r="U201" s="35"/>
      <c r="V201" s="35"/>
      <c r="W201" s="35"/>
      <c r="X201" s="35"/>
      <c r="Y201" s="35"/>
      <c r="Z201" s="35"/>
      <c r="AA201" s="35"/>
      <c r="AB201" s="35"/>
      <c r="AC201" s="8"/>
      <c r="AD201" s="35"/>
      <c r="AE201" s="35"/>
      <c r="AF201" s="43">
        <f>T201+S201</f>
        <v>3064000</v>
      </c>
      <c r="AG201" s="43">
        <f t="shared" ref="AG201" si="2307">SUM(AH201:AU201)</f>
        <v>0</v>
      </c>
      <c r="AH201" s="8"/>
      <c r="AI201" s="8"/>
      <c r="AJ201" s="8"/>
      <c r="AK201" s="8"/>
      <c r="AL201" s="8"/>
      <c r="AM201" s="8"/>
      <c r="AN201" s="8"/>
      <c r="AO201" s="8"/>
      <c r="AP201" s="8"/>
      <c r="AQ201" s="8"/>
      <c r="AR201" s="8"/>
      <c r="AS201" s="8"/>
      <c r="AT201" s="8"/>
      <c r="AU201" s="8"/>
      <c r="AV201" s="43">
        <f t="shared" ref="AV201" si="2308">AF201+AG201</f>
        <v>3064000</v>
      </c>
      <c r="AW201" s="120">
        <f t="shared" ref="AW201" si="2309">SUM(AX201:BG201)</f>
        <v>100000</v>
      </c>
      <c r="AX201" s="120">
        <v>100000</v>
      </c>
      <c r="AY201" s="8"/>
      <c r="AZ201" s="8"/>
      <c r="BA201" s="8"/>
      <c r="BB201" s="8"/>
      <c r="BC201" s="8"/>
      <c r="BD201" s="8"/>
      <c r="BE201" s="8"/>
      <c r="BF201" s="8"/>
      <c r="BG201" s="8"/>
      <c r="BH201" s="43">
        <f t="shared" ref="BH201" si="2310">AV201+AW201</f>
        <v>3164000</v>
      </c>
      <c r="BI201" s="165">
        <f t="shared" ref="BI201" si="2311">SUM(BJ201:BR201)</f>
        <v>0</v>
      </c>
      <c r="BJ201" s="35"/>
      <c r="BK201" s="35"/>
      <c r="BL201" s="35"/>
      <c r="BM201" s="35"/>
      <c r="BN201" s="35"/>
      <c r="BO201" s="35"/>
      <c r="BP201" s="35"/>
      <c r="BQ201" s="35"/>
      <c r="BR201" s="35"/>
      <c r="BS201" s="43">
        <f t="shared" ref="BS201" si="2312">BH201+BI201</f>
        <v>3164000</v>
      </c>
      <c r="BT201" s="181">
        <f t="shared" ref="BT201" si="2313">SUM(BU201:CB201)</f>
        <v>0</v>
      </c>
      <c r="BU201" s="19"/>
      <c r="BV201" s="19"/>
      <c r="BW201" s="19"/>
      <c r="BX201" s="19"/>
      <c r="BY201" s="19"/>
      <c r="BZ201" s="19"/>
      <c r="CA201" s="19"/>
      <c r="CB201" s="19"/>
      <c r="CC201" s="43">
        <f t="shared" ref="CC201" si="2314">BS201+BT201</f>
        <v>3164000</v>
      </c>
      <c r="CD201" s="310">
        <f t="shared" ref="CD201" si="2315">CE201+CF201+CG201+CH201+CI201+CJ201+CK201+CL201+CM201+CN201</f>
        <v>0</v>
      </c>
      <c r="CE201" s="39"/>
      <c r="CF201" s="39"/>
      <c r="CG201" s="39"/>
      <c r="CH201" s="39"/>
      <c r="CI201" s="39"/>
      <c r="CJ201" s="39"/>
      <c r="CK201" s="39"/>
      <c r="CL201" s="39"/>
      <c r="CM201" s="39"/>
      <c r="CN201" s="39"/>
      <c r="CO201" s="310">
        <f t="shared" ref="CO201" si="2316">CC201+CD201</f>
        <v>3164000</v>
      </c>
      <c r="CP201" s="35">
        <v>602000</v>
      </c>
      <c r="CQ201" s="35"/>
      <c r="CR201" s="35"/>
      <c r="CS201" s="35"/>
      <c r="CT201" s="35"/>
      <c r="CU201" s="35"/>
      <c r="CV201" s="35">
        <f t="shared" ref="CV201" si="2317">CW201+CX201</f>
        <v>0</v>
      </c>
      <c r="CW201" s="35"/>
      <c r="CX201" s="35"/>
      <c r="CY201" s="35">
        <f t="shared" ref="CY201" si="2318">CP201+CV201</f>
        <v>602000</v>
      </c>
      <c r="CZ201" s="35"/>
      <c r="DA201" s="35"/>
      <c r="DB201" s="35"/>
      <c r="DC201" s="33">
        <f t="shared" ref="DC201:DC272" si="2319">CY201+CZ201</f>
        <v>602000</v>
      </c>
      <c r="DD201" s="35"/>
      <c r="DE201" s="33">
        <f t="shared" ref="DE201:DE272" si="2320">DC201+DD201</f>
        <v>602000</v>
      </c>
      <c r="DF201" s="35"/>
      <c r="DG201" s="33">
        <f t="shared" ref="DG201:DG272" si="2321">DE201+DF201</f>
        <v>602000</v>
      </c>
      <c r="DH201" s="311">
        <f>DI201</f>
        <v>0</v>
      </c>
      <c r="DI201" s="35"/>
      <c r="DJ201" s="43">
        <f>DG201+DH201</f>
        <v>602000</v>
      </c>
      <c r="DK201" s="312">
        <f t="shared" ref="DK201" si="2322">DL201</f>
        <v>0</v>
      </c>
      <c r="DL201" s="39"/>
      <c r="DM201" s="312">
        <f t="shared" ref="DM201" si="2323">DJ201+DK201</f>
        <v>602000</v>
      </c>
      <c r="DN201" s="311">
        <f>DO201</f>
        <v>0</v>
      </c>
      <c r="DO201" s="39">
        <v>0</v>
      </c>
      <c r="DP201" s="311">
        <f>DM201+DN201</f>
        <v>602000</v>
      </c>
      <c r="DQ201" s="35">
        <v>602000</v>
      </c>
      <c r="DR201" s="35"/>
      <c r="DS201" s="35"/>
      <c r="DT201" s="35"/>
      <c r="DU201" s="35"/>
      <c r="DV201" s="35"/>
      <c r="DW201" s="35">
        <f>DX201+DY201</f>
        <v>0</v>
      </c>
      <c r="DX201" s="35"/>
      <c r="DY201" s="35"/>
      <c r="DZ201" s="43">
        <f t="shared" ref="DZ201" si="2324">DQ201+DW201</f>
        <v>602000</v>
      </c>
      <c r="EA201" s="35"/>
      <c r="EB201" s="35"/>
      <c r="EC201" s="35"/>
      <c r="ED201" s="33">
        <f t="shared" ref="ED201:ED272" si="2325">DZ201+EA201</f>
        <v>602000</v>
      </c>
      <c r="EE201" s="35"/>
      <c r="EF201" s="33">
        <f t="shared" ref="EF201:EF272" si="2326">ED201+EE201</f>
        <v>602000</v>
      </c>
      <c r="EG201" s="35"/>
      <c r="EH201" s="33">
        <f t="shared" ref="EH201:EH272" si="2327">EF201+EG201</f>
        <v>602000</v>
      </c>
      <c r="EI201" s="313">
        <f>EJ201</f>
        <v>0</v>
      </c>
      <c r="EJ201" s="8">
        <v>0</v>
      </c>
      <c r="EK201" s="43">
        <f>EH201+EI201</f>
        <v>602000</v>
      </c>
      <c r="EL201" s="311">
        <f>EM201</f>
        <v>0</v>
      </c>
      <c r="EM201" s="39"/>
      <c r="EN201" s="311">
        <f>EK201+EL201</f>
        <v>602000</v>
      </c>
      <c r="EO201" s="314">
        <f>EP201</f>
        <v>0</v>
      </c>
      <c r="EP201" s="39"/>
      <c r="EQ201" s="314">
        <f>EN201+EO201</f>
        <v>602000</v>
      </c>
      <c r="ER201" s="8">
        <v>2558642</v>
      </c>
      <c r="ES201" s="196">
        <f t="shared" ref="ES201:ES264" si="2328">ER201/CC201*100</f>
        <v>80.867319848293292</v>
      </c>
      <c r="ET201" s="19"/>
      <c r="EU201" s="38"/>
      <c r="EV201" s="38"/>
      <c r="EW201" s="38"/>
      <c r="EX201" s="38"/>
      <c r="EY201" s="38"/>
      <c r="EZ201" s="38"/>
      <c r="FA201" s="38"/>
      <c r="FB201" s="38"/>
      <c r="FC201" s="38"/>
      <c r="FD201" s="38"/>
      <c r="FE201" s="38"/>
      <c r="FF201" s="38"/>
      <c r="FG201" s="38"/>
      <c r="FH201" s="38"/>
      <c r="FI201" s="38"/>
      <c r="FJ201" s="38"/>
      <c r="FK201" s="38"/>
      <c r="FL201" s="38"/>
      <c r="FM201" s="38"/>
      <c r="FN201" s="38"/>
      <c r="FO201" s="38"/>
      <c r="FP201" s="38"/>
      <c r="FQ201" s="38"/>
      <c r="FR201" s="38"/>
      <c r="FS201" s="38"/>
      <c r="FT201" s="38"/>
      <c r="FU201" s="38"/>
      <c r="FV201" s="38"/>
      <c r="FW201" s="38"/>
      <c r="FX201" s="38"/>
    </row>
    <row r="202" spans="1:180" s="20" customFormat="1" ht="25.5" customHeight="1" outlineLevel="4" x14ac:dyDescent="0.25">
      <c r="A202" s="58" t="s">
        <v>292</v>
      </c>
      <c r="B202" s="4" t="s">
        <v>74</v>
      </c>
      <c r="C202" s="4"/>
      <c r="D202" s="4"/>
      <c r="E202" s="4" t="s">
        <v>90</v>
      </c>
      <c r="F202" s="4" t="s">
        <v>85</v>
      </c>
      <c r="G202" s="4" t="s">
        <v>0</v>
      </c>
      <c r="H202" s="7">
        <v>81710</v>
      </c>
      <c r="I202" s="7"/>
      <c r="J202" s="5">
        <f t="shared" ref="J202:EK204" si="2329">J203</f>
        <v>0</v>
      </c>
      <c r="K202" s="5"/>
      <c r="L202" s="5"/>
      <c r="M202" s="5"/>
      <c r="N202" s="5"/>
      <c r="O202" s="5"/>
      <c r="P202" s="33">
        <f t="shared" si="2329"/>
        <v>459624</v>
      </c>
      <c r="Q202" s="33">
        <f t="shared" si="2329"/>
        <v>414624</v>
      </c>
      <c r="R202" s="33">
        <f t="shared" si="2329"/>
        <v>45000</v>
      </c>
      <c r="S202" s="33">
        <f t="shared" si="2329"/>
        <v>459624</v>
      </c>
      <c r="T202" s="51">
        <f t="shared" si="2329"/>
        <v>700000</v>
      </c>
      <c r="U202" s="33">
        <f t="shared" si="2329"/>
        <v>600000</v>
      </c>
      <c r="V202" s="33">
        <f t="shared" si="2329"/>
        <v>100000</v>
      </c>
      <c r="W202" s="33">
        <f t="shared" si="2329"/>
        <v>0</v>
      </c>
      <c r="X202" s="33">
        <f t="shared" si="2329"/>
        <v>0</v>
      </c>
      <c r="Y202" s="33">
        <f t="shared" si="2329"/>
        <v>0</v>
      </c>
      <c r="Z202" s="33">
        <f t="shared" si="2329"/>
        <v>0</v>
      </c>
      <c r="AA202" s="33">
        <f t="shared" si="2329"/>
        <v>0</v>
      </c>
      <c r="AB202" s="33">
        <f t="shared" si="2329"/>
        <v>0</v>
      </c>
      <c r="AC202" s="5">
        <f t="shared" si="2329"/>
        <v>0</v>
      </c>
      <c r="AD202" s="33">
        <f t="shared" si="2329"/>
        <v>0</v>
      </c>
      <c r="AE202" s="33">
        <f t="shared" si="2329"/>
        <v>0</v>
      </c>
      <c r="AF202" s="33">
        <f t="shared" si="2329"/>
        <v>1159624</v>
      </c>
      <c r="AG202" s="5">
        <f t="shared" si="2329"/>
        <v>0</v>
      </c>
      <c r="AH202" s="5">
        <f t="shared" si="2329"/>
        <v>0</v>
      </c>
      <c r="AI202" s="5">
        <f t="shared" si="2329"/>
        <v>0</v>
      </c>
      <c r="AJ202" s="5">
        <f t="shared" si="2329"/>
        <v>0</v>
      </c>
      <c r="AK202" s="5">
        <f t="shared" si="2329"/>
        <v>0</v>
      </c>
      <c r="AL202" s="5">
        <f t="shared" si="2329"/>
        <v>0</v>
      </c>
      <c r="AM202" s="5">
        <f t="shared" si="2329"/>
        <v>0</v>
      </c>
      <c r="AN202" s="5">
        <f t="shared" si="2329"/>
        <v>0</v>
      </c>
      <c r="AO202" s="5">
        <f t="shared" si="2329"/>
        <v>0</v>
      </c>
      <c r="AP202" s="5">
        <f t="shared" si="2329"/>
        <v>0</v>
      </c>
      <c r="AQ202" s="5">
        <f t="shared" si="2329"/>
        <v>0</v>
      </c>
      <c r="AR202" s="5">
        <f t="shared" si="2329"/>
        <v>0</v>
      </c>
      <c r="AS202" s="5">
        <f t="shared" si="2329"/>
        <v>0</v>
      </c>
      <c r="AT202" s="5">
        <f t="shared" si="2329"/>
        <v>0</v>
      </c>
      <c r="AU202" s="5">
        <f t="shared" si="2329"/>
        <v>0</v>
      </c>
      <c r="AV202" s="33">
        <f t="shared" si="2329"/>
        <v>1159624</v>
      </c>
      <c r="AW202" s="5">
        <f t="shared" si="2329"/>
        <v>0</v>
      </c>
      <c r="AX202" s="5">
        <f t="shared" si="2329"/>
        <v>0</v>
      </c>
      <c r="AY202" s="5">
        <f t="shared" si="2329"/>
        <v>0</v>
      </c>
      <c r="AZ202" s="5">
        <f t="shared" si="2329"/>
        <v>0</v>
      </c>
      <c r="BA202" s="5">
        <f t="shared" si="2329"/>
        <v>0</v>
      </c>
      <c r="BB202" s="5">
        <f t="shared" si="2329"/>
        <v>0</v>
      </c>
      <c r="BC202" s="5">
        <f t="shared" si="2329"/>
        <v>0</v>
      </c>
      <c r="BD202" s="5">
        <f t="shared" si="2329"/>
        <v>0</v>
      </c>
      <c r="BE202" s="5">
        <f t="shared" si="2329"/>
        <v>0</v>
      </c>
      <c r="BF202" s="5">
        <f t="shared" si="2329"/>
        <v>0</v>
      </c>
      <c r="BG202" s="5">
        <f t="shared" si="2329"/>
        <v>0</v>
      </c>
      <c r="BH202" s="33">
        <f t="shared" si="2329"/>
        <v>1159624</v>
      </c>
      <c r="BI202" s="163">
        <f t="shared" si="2329"/>
        <v>300000</v>
      </c>
      <c r="BJ202" s="33">
        <f t="shared" si="2329"/>
        <v>300000</v>
      </c>
      <c r="BK202" s="33">
        <f t="shared" si="2329"/>
        <v>0</v>
      </c>
      <c r="BL202" s="33">
        <f t="shared" si="2329"/>
        <v>0</v>
      </c>
      <c r="BM202" s="33">
        <f t="shared" si="2329"/>
        <v>0</v>
      </c>
      <c r="BN202" s="33">
        <f t="shared" si="2329"/>
        <v>0</v>
      </c>
      <c r="BO202" s="33">
        <f t="shared" si="2329"/>
        <v>0</v>
      </c>
      <c r="BP202" s="33">
        <f t="shared" si="2329"/>
        <v>0</v>
      </c>
      <c r="BQ202" s="33">
        <f t="shared" si="2329"/>
        <v>0</v>
      </c>
      <c r="BR202" s="33">
        <f t="shared" si="2329"/>
        <v>0</v>
      </c>
      <c r="BS202" s="33">
        <f t="shared" si="2329"/>
        <v>1459624</v>
      </c>
      <c r="BT202" s="298">
        <f t="shared" ref="BT202:CA204" si="2330">BT203</f>
        <v>0</v>
      </c>
      <c r="BU202" s="21">
        <f t="shared" si="2330"/>
        <v>0</v>
      </c>
      <c r="BV202" s="21">
        <f t="shared" si="2330"/>
        <v>0</v>
      </c>
      <c r="BW202" s="21">
        <f t="shared" si="2330"/>
        <v>0</v>
      </c>
      <c r="BX202" s="21">
        <f t="shared" si="2330"/>
        <v>0</v>
      </c>
      <c r="BY202" s="21">
        <f t="shared" si="2330"/>
        <v>0</v>
      </c>
      <c r="BZ202" s="21">
        <f t="shared" si="2330"/>
        <v>0</v>
      </c>
      <c r="CA202" s="21">
        <f t="shared" si="2330"/>
        <v>0</v>
      </c>
      <c r="CB202" s="21">
        <f t="shared" si="2329"/>
        <v>0</v>
      </c>
      <c r="CC202" s="33">
        <f t="shared" si="2329"/>
        <v>1459624</v>
      </c>
      <c r="CD202" s="74">
        <f t="shared" ref="CD202:CF204" si="2331">CD203</f>
        <v>0</v>
      </c>
      <c r="CE202" s="21">
        <f t="shared" si="2331"/>
        <v>0</v>
      </c>
      <c r="CF202" s="21">
        <f t="shared" si="2331"/>
        <v>0</v>
      </c>
      <c r="CG202" s="21">
        <f t="shared" ref="CG202:CI204" si="2332">CG203</f>
        <v>0</v>
      </c>
      <c r="CH202" s="21">
        <f t="shared" si="2332"/>
        <v>0</v>
      </c>
      <c r="CI202" s="21">
        <f t="shared" si="2332"/>
        <v>0</v>
      </c>
      <c r="CJ202" s="21">
        <f t="shared" ref="CJ202:CL204" si="2333">CJ203</f>
        <v>0</v>
      </c>
      <c r="CK202" s="21">
        <f t="shared" si="2333"/>
        <v>0</v>
      </c>
      <c r="CL202" s="21">
        <f t="shared" si="2333"/>
        <v>0</v>
      </c>
      <c r="CM202" s="21">
        <f t="shared" ref="CM202:CO204" si="2334">CM203</f>
        <v>0</v>
      </c>
      <c r="CN202" s="21">
        <f t="shared" si="2334"/>
        <v>0</v>
      </c>
      <c r="CO202" s="74">
        <f t="shared" si="2334"/>
        <v>1459624</v>
      </c>
      <c r="CP202" s="33">
        <f t="shared" si="2329"/>
        <v>0</v>
      </c>
      <c r="CQ202" s="33"/>
      <c r="CR202" s="33"/>
      <c r="CS202" s="33"/>
      <c r="CT202" s="33"/>
      <c r="CU202" s="33"/>
      <c r="CV202" s="33">
        <f t="shared" si="2329"/>
        <v>0</v>
      </c>
      <c r="CW202" s="33">
        <f t="shared" si="2329"/>
        <v>0</v>
      </c>
      <c r="CX202" s="33">
        <f t="shared" si="2329"/>
        <v>0</v>
      </c>
      <c r="CY202" s="33">
        <f t="shared" si="2329"/>
        <v>0</v>
      </c>
      <c r="CZ202" s="33">
        <f t="shared" si="2329"/>
        <v>0</v>
      </c>
      <c r="DA202" s="33">
        <f t="shared" si="2329"/>
        <v>0</v>
      </c>
      <c r="DB202" s="33">
        <f t="shared" si="2329"/>
        <v>0</v>
      </c>
      <c r="DC202" s="33">
        <f t="shared" si="2319"/>
        <v>0</v>
      </c>
      <c r="DD202" s="33">
        <f t="shared" si="2329"/>
        <v>0</v>
      </c>
      <c r="DE202" s="33">
        <f t="shared" si="2320"/>
        <v>0</v>
      </c>
      <c r="DF202" s="33">
        <f t="shared" si="2329"/>
        <v>0</v>
      </c>
      <c r="DG202" s="33">
        <f t="shared" si="2321"/>
        <v>0</v>
      </c>
      <c r="DH202" s="299">
        <f t="shared" si="2329"/>
        <v>0</v>
      </c>
      <c r="DI202" s="33">
        <f t="shared" si="2329"/>
        <v>0</v>
      </c>
      <c r="DJ202" s="33">
        <f t="shared" si="2329"/>
        <v>0</v>
      </c>
      <c r="DK202" s="300">
        <f t="shared" ref="DK202:DP204" si="2335">DK203</f>
        <v>0</v>
      </c>
      <c r="DL202" s="21">
        <f t="shared" si="2335"/>
        <v>0</v>
      </c>
      <c r="DM202" s="300">
        <f t="shared" si="2335"/>
        <v>0</v>
      </c>
      <c r="DN202" s="124">
        <f t="shared" si="2335"/>
        <v>0</v>
      </c>
      <c r="DO202" s="21">
        <f t="shared" si="2335"/>
        <v>0</v>
      </c>
      <c r="DP202" s="124">
        <f t="shared" si="2335"/>
        <v>0</v>
      </c>
      <c r="DQ202" s="33">
        <f t="shared" si="2329"/>
        <v>0</v>
      </c>
      <c r="DR202" s="33"/>
      <c r="DS202" s="33"/>
      <c r="DT202" s="33"/>
      <c r="DU202" s="33"/>
      <c r="DV202" s="33"/>
      <c r="DW202" s="33">
        <f t="shared" si="2329"/>
        <v>0</v>
      </c>
      <c r="DX202" s="33">
        <f t="shared" si="2329"/>
        <v>0</v>
      </c>
      <c r="DY202" s="33">
        <f t="shared" si="2329"/>
        <v>0</v>
      </c>
      <c r="DZ202" s="33">
        <f t="shared" si="2329"/>
        <v>0</v>
      </c>
      <c r="EA202" s="33">
        <f t="shared" si="2329"/>
        <v>0</v>
      </c>
      <c r="EB202" s="33">
        <f t="shared" si="2329"/>
        <v>0</v>
      </c>
      <c r="EC202" s="33">
        <f t="shared" si="2329"/>
        <v>0</v>
      </c>
      <c r="ED202" s="33">
        <f t="shared" si="2325"/>
        <v>0</v>
      </c>
      <c r="EE202" s="33">
        <f t="shared" si="2329"/>
        <v>0</v>
      </c>
      <c r="EF202" s="33">
        <f t="shared" si="2326"/>
        <v>0</v>
      </c>
      <c r="EG202" s="33">
        <f t="shared" si="2329"/>
        <v>0</v>
      </c>
      <c r="EH202" s="33">
        <f t="shared" si="2327"/>
        <v>0</v>
      </c>
      <c r="EI202" s="301">
        <f t="shared" si="2329"/>
        <v>0</v>
      </c>
      <c r="EJ202" s="21">
        <f t="shared" si="2329"/>
        <v>0</v>
      </c>
      <c r="EK202" s="33">
        <f t="shared" si="2329"/>
        <v>0</v>
      </c>
      <c r="EL202" s="124">
        <f t="shared" ref="EL202:ER204" si="2336">EL203</f>
        <v>0</v>
      </c>
      <c r="EM202" s="21">
        <f t="shared" si="2336"/>
        <v>0</v>
      </c>
      <c r="EN202" s="124">
        <f t="shared" si="2336"/>
        <v>0</v>
      </c>
      <c r="EO202" s="302">
        <f t="shared" si="2336"/>
        <v>0</v>
      </c>
      <c r="EP202" s="21">
        <f t="shared" si="2336"/>
        <v>0</v>
      </c>
      <c r="EQ202" s="302">
        <f t="shared" si="2336"/>
        <v>0</v>
      </c>
      <c r="ER202" s="5">
        <f t="shared" si="2336"/>
        <v>1005981.96</v>
      </c>
      <c r="ES202" s="196">
        <f t="shared" si="2328"/>
        <v>68.920623393421863</v>
      </c>
      <c r="ET202" s="21">
        <f t="shared" ref="ET202:ET204" si="2337">ET203</f>
        <v>0</v>
      </c>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row>
    <row r="203" spans="1:180" s="20" customFormat="1" ht="38.25" customHeight="1" outlineLevel="4" x14ac:dyDescent="0.25">
      <c r="A203" s="58" t="s">
        <v>159</v>
      </c>
      <c r="B203" s="4" t="s">
        <v>74</v>
      </c>
      <c r="C203" s="4"/>
      <c r="D203" s="4"/>
      <c r="E203" s="4" t="s">
        <v>90</v>
      </c>
      <c r="F203" s="4" t="s">
        <v>85</v>
      </c>
      <c r="G203" s="4" t="s">
        <v>0</v>
      </c>
      <c r="H203" s="7">
        <v>81710</v>
      </c>
      <c r="I203" s="7" t="s">
        <v>12</v>
      </c>
      <c r="J203" s="5">
        <f t="shared" si="2329"/>
        <v>0</v>
      </c>
      <c r="K203" s="5"/>
      <c r="L203" s="5"/>
      <c r="M203" s="5"/>
      <c r="N203" s="5"/>
      <c r="O203" s="5"/>
      <c r="P203" s="33">
        <f t="shared" si="2329"/>
        <v>459624</v>
      </c>
      <c r="Q203" s="33">
        <f t="shared" si="2329"/>
        <v>414624</v>
      </c>
      <c r="R203" s="33">
        <f t="shared" si="2329"/>
        <v>45000</v>
      </c>
      <c r="S203" s="33">
        <f t="shared" si="2329"/>
        <v>459624</v>
      </c>
      <c r="T203" s="51">
        <f t="shared" si="2329"/>
        <v>700000</v>
      </c>
      <c r="U203" s="33">
        <f t="shared" si="2329"/>
        <v>600000</v>
      </c>
      <c r="V203" s="33">
        <f t="shared" si="2329"/>
        <v>100000</v>
      </c>
      <c r="W203" s="33">
        <f t="shared" si="2329"/>
        <v>0</v>
      </c>
      <c r="X203" s="33">
        <f t="shared" si="2329"/>
        <v>0</v>
      </c>
      <c r="Y203" s="33">
        <f t="shared" si="2329"/>
        <v>0</v>
      </c>
      <c r="Z203" s="33">
        <f t="shared" si="2329"/>
        <v>0</v>
      </c>
      <c r="AA203" s="33">
        <f t="shared" si="2329"/>
        <v>0</v>
      </c>
      <c r="AB203" s="33">
        <f t="shared" si="2329"/>
        <v>0</v>
      </c>
      <c r="AC203" s="5">
        <f t="shared" si="2329"/>
        <v>0</v>
      </c>
      <c r="AD203" s="33">
        <f t="shared" si="2329"/>
        <v>0</v>
      </c>
      <c r="AE203" s="33">
        <f t="shared" si="2329"/>
        <v>0</v>
      </c>
      <c r="AF203" s="33">
        <f t="shared" si="2329"/>
        <v>1159624</v>
      </c>
      <c r="AG203" s="5">
        <f t="shared" si="2329"/>
        <v>0</v>
      </c>
      <c r="AH203" s="5">
        <f t="shared" si="2329"/>
        <v>0</v>
      </c>
      <c r="AI203" s="5">
        <f t="shared" si="2329"/>
        <v>0</v>
      </c>
      <c r="AJ203" s="5">
        <f t="shared" si="2329"/>
        <v>0</v>
      </c>
      <c r="AK203" s="5">
        <f t="shared" si="2329"/>
        <v>0</v>
      </c>
      <c r="AL203" s="5">
        <f t="shared" si="2329"/>
        <v>0</v>
      </c>
      <c r="AM203" s="5">
        <f t="shared" si="2329"/>
        <v>0</v>
      </c>
      <c r="AN203" s="5">
        <f t="shared" si="2329"/>
        <v>0</v>
      </c>
      <c r="AO203" s="5">
        <f t="shared" si="2329"/>
        <v>0</v>
      </c>
      <c r="AP203" s="5">
        <f t="shared" si="2329"/>
        <v>0</v>
      </c>
      <c r="AQ203" s="5">
        <f t="shared" si="2329"/>
        <v>0</v>
      </c>
      <c r="AR203" s="5">
        <f t="shared" si="2329"/>
        <v>0</v>
      </c>
      <c r="AS203" s="5">
        <f t="shared" si="2329"/>
        <v>0</v>
      </c>
      <c r="AT203" s="5">
        <f t="shared" si="2329"/>
        <v>0</v>
      </c>
      <c r="AU203" s="5">
        <f t="shared" si="2329"/>
        <v>0</v>
      </c>
      <c r="AV203" s="33">
        <f t="shared" si="2329"/>
        <v>1159624</v>
      </c>
      <c r="AW203" s="5">
        <f t="shared" si="2329"/>
        <v>0</v>
      </c>
      <c r="AX203" s="5">
        <f t="shared" si="2329"/>
        <v>0</v>
      </c>
      <c r="AY203" s="5">
        <f t="shared" si="2329"/>
        <v>0</v>
      </c>
      <c r="AZ203" s="5">
        <f t="shared" si="2329"/>
        <v>0</v>
      </c>
      <c r="BA203" s="5">
        <f t="shared" si="2329"/>
        <v>0</v>
      </c>
      <c r="BB203" s="5">
        <f t="shared" si="2329"/>
        <v>0</v>
      </c>
      <c r="BC203" s="5">
        <f t="shared" si="2329"/>
        <v>0</v>
      </c>
      <c r="BD203" s="5">
        <f t="shared" si="2329"/>
        <v>0</v>
      </c>
      <c r="BE203" s="5">
        <f t="shared" si="2329"/>
        <v>0</v>
      </c>
      <c r="BF203" s="5">
        <f t="shared" si="2329"/>
        <v>0</v>
      </c>
      <c r="BG203" s="5">
        <f t="shared" si="2329"/>
        <v>0</v>
      </c>
      <c r="BH203" s="33">
        <f t="shared" si="2329"/>
        <v>1159624</v>
      </c>
      <c r="BI203" s="163">
        <f t="shared" si="2329"/>
        <v>300000</v>
      </c>
      <c r="BJ203" s="33">
        <f t="shared" si="2329"/>
        <v>300000</v>
      </c>
      <c r="BK203" s="33">
        <f t="shared" si="2329"/>
        <v>0</v>
      </c>
      <c r="BL203" s="33">
        <f t="shared" si="2329"/>
        <v>0</v>
      </c>
      <c r="BM203" s="33">
        <f t="shared" si="2329"/>
        <v>0</v>
      </c>
      <c r="BN203" s="33">
        <f t="shared" si="2329"/>
        <v>0</v>
      </c>
      <c r="BO203" s="33">
        <f t="shared" si="2329"/>
        <v>0</v>
      </c>
      <c r="BP203" s="33">
        <f t="shared" si="2329"/>
        <v>0</v>
      </c>
      <c r="BQ203" s="33">
        <f t="shared" si="2329"/>
        <v>0</v>
      </c>
      <c r="BR203" s="33">
        <f t="shared" si="2329"/>
        <v>0</v>
      </c>
      <c r="BS203" s="33">
        <f t="shared" si="2329"/>
        <v>1459624</v>
      </c>
      <c r="BT203" s="298">
        <f t="shared" si="2330"/>
        <v>0</v>
      </c>
      <c r="BU203" s="21">
        <f t="shared" si="2330"/>
        <v>0</v>
      </c>
      <c r="BV203" s="21">
        <f t="shared" si="2330"/>
        <v>0</v>
      </c>
      <c r="BW203" s="21">
        <f t="shared" si="2330"/>
        <v>0</v>
      </c>
      <c r="BX203" s="21">
        <f t="shared" si="2330"/>
        <v>0</v>
      </c>
      <c r="BY203" s="21">
        <f t="shared" si="2330"/>
        <v>0</v>
      </c>
      <c r="BZ203" s="21">
        <f t="shared" si="2330"/>
        <v>0</v>
      </c>
      <c r="CA203" s="21">
        <f t="shared" si="2330"/>
        <v>0</v>
      </c>
      <c r="CB203" s="21">
        <f t="shared" si="2329"/>
        <v>0</v>
      </c>
      <c r="CC203" s="33">
        <f t="shared" si="2329"/>
        <v>1459624</v>
      </c>
      <c r="CD203" s="74">
        <f t="shared" si="2331"/>
        <v>0</v>
      </c>
      <c r="CE203" s="21">
        <f t="shared" si="2331"/>
        <v>0</v>
      </c>
      <c r="CF203" s="21">
        <f t="shared" si="2331"/>
        <v>0</v>
      </c>
      <c r="CG203" s="21">
        <f t="shared" si="2332"/>
        <v>0</v>
      </c>
      <c r="CH203" s="21">
        <f t="shared" si="2332"/>
        <v>0</v>
      </c>
      <c r="CI203" s="21">
        <f t="shared" si="2332"/>
        <v>0</v>
      </c>
      <c r="CJ203" s="21">
        <f t="shared" si="2333"/>
        <v>0</v>
      </c>
      <c r="CK203" s="21">
        <f t="shared" si="2333"/>
        <v>0</v>
      </c>
      <c r="CL203" s="21">
        <f t="shared" si="2333"/>
        <v>0</v>
      </c>
      <c r="CM203" s="21">
        <f t="shared" si="2334"/>
        <v>0</v>
      </c>
      <c r="CN203" s="21">
        <f t="shared" si="2334"/>
        <v>0</v>
      </c>
      <c r="CO203" s="74">
        <f t="shared" si="2334"/>
        <v>1459624</v>
      </c>
      <c r="CP203" s="33">
        <f t="shared" si="2329"/>
        <v>0</v>
      </c>
      <c r="CQ203" s="33"/>
      <c r="CR203" s="33"/>
      <c r="CS203" s="33"/>
      <c r="CT203" s="33"/>
      <c r="CU203" s="33"/>
      <c r="CV203" s="33">
        <f t="shared" si="2329"/>
        <v>0</v>
      </c>
      <c r="CW203" s="33">
        <f t="shared" si="2329"/>
        <v>0</v>
      </c>
      <c r="CX203" s="33">
        <f t="shared" si="2329"/>
        <v>0</v>
      </c>
      <c r="CY203" s="33">
        <f t="shared" si="2329"/>
        <v>0</v>
      </c>
      <c r="CZ203" s="33">
        <f t="shared" si="2329"/>
        <v>0</v>
      </c>
      <c r="DA203" s="33">
        <f t="shared" si="2329"/>
        <v>0</v>
      </c>
      <c r="DB203" s="33">
        <f t="shared" si="2329"/>
        <v>0</v>
      </c>
      <c r="DC203" s="33">
        <f t="shared" si="2319"/>
        <v>0</v>
      </c>
      <c r="DD203" s="33">
        <f t="shared" si="2329"/>
        <v>0</v>
      </c>
      <c r="DE203" s="33">
        <f t="shared" si="2320"/>
        <v>0</v>
      </c>
      <c r="DF203" s="33">
        <f t="shared" si="2329"/>
        <v>0</v>
      </c>
      <c r="DG203" s="33">
        <f t="shared" si="2321"/>
        <v>0</v>
      </c>
      <c r="DH203" s="299">
        <f t="shared" si="2329"/>
        <v>0</v>
      </c>
      <c r="DI203" s="33">
        <f t="shared" si="2329"/>
        <v>0</v>
      </c>
      <c r="DJ203" s="33">
        <f t="shared" si="2329"/>
        <v>0</v>
      </c>
      <c r="DK203" s="300">
        <f t="shared" si="2335"/>
        <v>0</v>
      </c>
      <c r="DL203" s="21">
        <f t="shared" si="2335"/>
        <v>0</v>
      </c>
      <c r="DM203" s="300">
        <f t="shared" si="2335"/>
        <v>0</v>
      </c>
      <c r="DN203" s="124">
        <f t="shared" si="2335"/>
        <v>0</v>
      </c>
      <c r="DO203" s="21">
        <f t="shared" si="2335"/>
        <v>0</v>
      </c>
      <c r="DP203" s="124">
        <f t="shared" si="2335"/>
        <v>0</v>
      </c>
      <c r="DQ203" s="33">
        <f t="shared" si="2329"/>
        <v>0</v>
      </c>
      <c r="DR203" s="33"/>
      <c r="DS203" s="33"/>
      <c r="DT203" s="33"/>
      <c r="DU203" s="33"/>
      <c r="DV203" s="33"/>
      <c r="DW203" s="33">
        <f t="shared" si="2329"/>
        <v>0</v>
      </c>
      <c r="DX203" s="33">
        <f t="shared" si="2329"/>
        <v>0</v>
      </c>
      <c r="DY203" s="33">
        <f t="shared" si="2329"/>
        <v>0</v>
      </c>
      <c r="DZ203" s="33">
        <f t="shared" si="2329"/>
        <v>0</v>
      </c>
      <c r="EA203" s="33">
        <f t="shared" si="2329"/>
        <v>0</v>
      </c>
      <c r="EB203" s="33">
        <f t="shared" si="2329"/>
        <v>0</v>
      </c>
      <c r="EC203" s="33">
        <f t="shared" si="2329"/>
        <v>0</v>
      </c>
      <c r="ED203" s="33">
        <f t="shared" si="2325"/>
        <v>0</v>
      </c>
      <c r="EE203" s="33">
        <f t="shared" si="2329"/>
        <v>0</v>
      </c>
      <c r="EF203" s="33">
        <f t="shared" si="2326"/>
        <v>0</v>
      </c>
      <c r="EG203" s="33">
        <f t="shared" si="2329"/>
        <v>0</v>
      </c>
      <c r="EH203" s="33">
        <f t="shared" si="2327"/>
        <v>0</v>
      </c>
      <c r="EI203" s="301">
        <f t="shared" si="2329"/>
        <v>0</v>
      </c>
      <c r="EJ203" s="21">
        <f t="shared" si="2329"/>
        <v>0</v>
      </c>
      <c r="EK203" s="33">
        <f t="shared" si="2329"/>
        <v>0</v>
      </c>
      <c r="EL203" s="124">
        <f t="shared" si="2336"/>
        <v>0</v>
      </c>
      <c r="EM203" s="21">
        <f t="shared" si="2336"/>
        <v>0</v>
      </c>
      <c r="EN203" s="124">
        <f t="shared" si="2336"/>
        <v>0</v>
      </c>
      <c r="EO203" s="302">
        <f t="shared" si="2336"/>
        <v>0</v>
      </c>
      <c r="EP203" s="21">
        <f t="shared" si="2336"/>
        <v>0</v>
      </c>
      <c r="EQ203" s="302">
        <f t="shared" si="2336"/>
        <v>0</v>
      </c>
      <c r="ER203" s="5">
        <f t="shared" si="2336"/>
        <v>1005981.96</v>
      </c>
      <c r="ES203" s="196">
        <f t="shared" si="2328"/>
        <v>68.920623393421863</v>
      </c>
      <c r="ET203" s="21">
        <f t="shared" si="2337"/>
        <v>0</v>
      </c>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row>
    <row r="204" spans="1:180" s="20" customFormat="1" ht="52.5" customHeight="1" outlineLevel="4" x14ac:dyDescent="0.25">
      <c r="A204" s="58" t="s">
        <v>160</v>
      </c>
      <c r="B204" s="4" t="s">
        <v>74</v>
      </c>
      <c r="C204" s="4"/>
      <c r="D204" s="4"/>
      <c r="E204" s="4" t="s">
        <v>90</v>
      </c>
      <c r="F204" s="4" t="s">
        <v>85</v>
      </c>
      <c r="G204" s="4" t="s">
        <v>0</v>
      </c>
      <c r="H204" s="7">
        <v>81710</v>
      </c>
      <c r="I204" s="7" t="s">
        <v>14</v>
      </c>
      <c r="J204" s="5">
        <f t="shared" si="2329"/>
        <v>0</v>
      </c>
      <c r="K204" s="5"/>
      <c r="L204" s="5"/>
      <c r="M204" s="5"/>
      <c r="N204" s="5"/>
      <c r="O204" s="5"/>
      <c r="P204" s="33">
        <f>P205</f>
        <v>459624</v>
      </c>
      <c r="Q204" s="33">
        <f t="shared" si="2329"/>
        <v>414624</v>
      </c>
      <c r="R204" s="33">
        <v>45000</v>
      </c>
      <c r="S204" s="33">
        <f t="shared" si="2329"/>
        <v>459624</v>
      </c>
      <c r="T204" s="51">
        <f t="shared" si="2329"/>
        <v>700000</v>
      </c>
      <c r="U204" s="33">
        <f t="shared" si="2329"/>
        <v>600000</v>
      </c>
      <c r="V204" s="33">
        <f t="shared" si="2329"/>
        <v>100000</v>
      </c>
      <c r="W204" s="33">
        <f t="shared" si="2329"/>
        <v>0</v>
      </c>
      <c r="X204" s="33">
        <f t="shared" si="2329"/>
        <v>0</v>
      </c>
      <c r="Y204" s="33">
        <f t="shared" si="2329"/>
        <v>0</v>
      </c>
      <c r="Z204" s="33">
        <f t="shared" si="2329"/>
        <v>0</v>
      </c>
      <c r="AA204" s="33">
        <f t="shared" si="2329"/>
        <v>0</v>
      </c>
      <c r="AB204" s="33">
        <f t="shared" si="2329"/>
        <v>0</v>
      </c>
      <c r="AC204" s="5">
        <f t="shared" si="2329"/>
        <v>0</v>
      </c>
      <c r="AD204" s="33">
        <f t="shared" si="2329"/>
        <v>0</v>
      </c>
      <c r="AE204" s="33">
        <f t="shared" si="2329"/>
        <v>0</v>
      </c>
      <c r="AF204" s="33">
        <f t="shared" si="2329"/>
        <v>1159624</v>
      </c>
      <c r="AG204" s="5">
        <f t="shared" si="2329"/>
        <v>0</v>
      </c>
      <c r="AH204" s="5">
        <f t="shared" si="2329"/>
        <v>0</v>
      </c>
      <c r="AI204" s="5">
        <f t="shared" si="2329"/>
        <v>0</v>
      </c>
      <c r="AJ204" s="5">
        <f t="shared" si="2329"/>
        <v>0</v>
      </c>
      <c r="AK204" s="5">
        <f t="shared" si="2329"/>
        <v>0</v>
      </c>
      <c r="AL204" s="5">
        <f t="shared" si="2329"/>
        <v>0</v>
      </c>
      <c r="AM204" s="5">
        <f t="shared" si="2329"/>
        <v>0</v>
      </c>
      <c r="AN204" s="5">
        <f t="shared" si="2329"/>
        <v>0</v>
      </c>
      <c r="AO204" s="5">
        <f t="shared" si="2329"/>
        <v>0</v>
      </c>
      <c r="AP204" s="5">
        <f t="shared" si="2329"/>
        <v>0</v>
      </c>
      <c r="AQ204" s="5">
        <f t="shared" si="2329"/>
        <v>0</v>
      </c>
      <c r="AR204" s="5">
        <f t="shared" si="2329"/>
        <v>0</v>
      </c>
      <c r="AS204" s="5">
        <f t="shared" si="2329"/>
        <v>0</v>
      </c>
      <c r="AT204" s="5">
        <f t="shared" si="2329"/>
        <v>0</v>
      </c>
      <c r="AU204" s="5">
        <f t="shared" si="2329"/>
        <v>0</v>
      </c>
      <c r="AV204" s="33">
        <f t="shared" si="2329"/>
        <v>1159624</v>
      </c>
      <c r="AW204" s="5">
        <f t="shared" si="2329"/>
        <v>0</v>
      </c>
      <c r="AX204" s="5">
        <f t="shared" si="2329"/>
        <v>0</v>
      </c>
      <c r="AY204" s="5">
        <f t="shared" si="2329"/>
        <v>0</v>
      </c>
      <c r="AZ204" s="5">
        <f t="shared" si="2329"/>
        <v>0</v>
      </c>
      <c r="BA204" s="5">
        <f t="shared" si="2329"/>
        <v>0</v>
      </c>
      <c r="BB204" s="5">
        <f t="shared" si="2329"/>
        <v>0</v>
      </c>
      <c r="BC204" s="5">
        <f t="shared" si="2329"/>
        <v>0</v>
      </c>
      <c r="BD204" s="5">
        <f t="shared" si="2329"/>
        <v>0</v>
      </c>
      <c r="BE204" s="5">
        <f t="shared" si="2329"/>
        <v>0</v>
      </c>
      <c r="BF204" s="5">
        <f t="shared" si="2329"/>
        <v>0</v>
      </c>
      <c r="BG204" s="5">
        <f t="shared" si="2329"/>
        <v>0</v>
      </c>
      <c r="BH204" s="33">
        <f t="shared" si="2329"/>
        <v>1159624</v>
      </c>
      <c r="BI204" s="163">
        <f t="shared" si="2329"/>
        <v>300000</v>
      </c>
      <c r="BJ204" s="33">
        <f t="shared" si="2329"/>
        <v>300000</v>
      </c>
      <c r="BK204" s="33">
        <f t="shared" si="2329"/>
        <v>0</v>
      </c>
      <c r="BL204" s="33">
        <f t="shared" si="2329"/>
        <v>0</v>
      </c>
      <c r="BM204" s="33">
        <f t="shared" si="2329"/>
        <v>0</v>
      </c>
      <c r="BN204" s="33">
        <f t="shared" si="2329"/>
        <v>0</v>
      </c>
      <c r="BO204" s="33">
        <f t="shared" si="2329"/>
        <v>0</v>
      </c>
      <c r="BP204" s="33">
        <f t="shared" si="2329"/>
        <v>0</v>
      </c>
      <c r="BQ204" s="33">
        <f t="shared" si="2329"/>
        <v>0</v>
      </c>
      <c r="BR204" s="33">
        <f t="shared" si="2329"/>
        <v>0</v>
      </c>
      <c r="BS204" s="33">
        <f t="shared" si="2329"/>
        <v>1459624</v>
      </c>
      <c r="BT204" s="298">
        <f t="shared" ref="BT204:CB204" si="2338">BT205</f>
        <v>0</v>
      </c>
      <c r="BU204" s="21">
        <f t="shared" si="2330"/>
        <v>0</v>
      </c>
      <c r="BV204" s="21">
        <f t="shared" si="2330"/>
        <v>0</v>
      </c>
      <c r="BW204" s="21">
        <f t="shared" si="2330"/>
        <v>0</v>
      </c>
      <c r="BX204" s="21">
        <f t="shared" si="2330"/>
        <v>0</v>
      </c>
      <c r="BY204" s="21">
        <f t="shared" si="2330"/>
        <v>0</v>
      </c>
      <c r="BZ204" s="21">
        <f t="shared" si="2338"/>
        <v>0</v>
      </c>
      <c r="CA204" s="21">
        <f t="shared" si="2330"/>
        <v>0</v>
      </c>
      <c r="CB204" s="21">
        <f t="shared" si="2338"/>
        <v>0</v>
      </c>
      <c r="CC204" s="33">
        <f t="shared" si="2329"/>
        <v>1459624</v>
      </c>
      <c r="CD204" s="74">
        <f t="shared" si="2331"/>
        <v>0</v>
      </c>
      <c r="CE204" s="21">
        <f t="shared" si="2331"/>
        <v>0</v>
      </c>
      <c r="CF204" s="21">
        <f t="shared" si="2331"/>
        <v>0</v>
      </c>
      <c r="CG204" s="21">
        <f t="shared" si="2332"/>
        <v>0</v>
      </c>
      <c r="CH204" s="21">
        <f t="shared" si="2332"/>
        <v>0</v>
      </c>
      <c r="CI204" s="21">
        <f t="shared" si="2332"/>
        <v>0</v>
      </c>
      <c r="CJ204" s="21">
        <f t="shared" si="2333"/>
        <v>0</v>
      </c>
      <c r="CK204" s="21">
        <f t="shared" si="2333"/>
        <v>0</v>
      </c>
      <c r="CL204" s="21">
        <f t="shared" si="2333"/>
        <v>0</v>
      </c>
      <c r="CM204" s="21">
        <f t="shared" si="2334"/>
        <v>0</v>
      </c>
      <c r="CN204" s="21">
        <f t="shared" si="2334"/>
        <v>0</v>
      </c>
      <c r="CO204" s="74">
        <f t="shared" si="2334"/>
        <v>1459624</v>
      </c>
      <c r="CP204" s="33">
        <f t="shared" si="2329"/>
        <v>0</v>
      </c>
      <c r="CQ204" s="33"/>
      <c r="CR204" s="33"/>
      <c r="CS204" s="33"/>
      <c r="CT204" s="33"/>
      <c r="CU204" s="33"/>
      <c r="CV204" s="33">
        <f t="shared" si="2329"/>
        <v>0</v>
      </c>
      <c r="CW204" s="33">
        <f t="shared" si="2329"/>
        <v>0</v>
      </c>
      <c r="CX204" s="33">
        <f t="shared" si="2329"/>
        <v>0</v>
      </c>
      <c r="CY204" s="33">
        <f t="shared" si="2329"/>
        <v>0</v>
      </c>
      <c r="CZ204" s="33">
        <f t="shared" si="2329"/>
        <v>0</v>
      </c>
      <c r="DA204" s="33">
        <f t="shared" si="2329"/>
        <v>0</v>
      </c>
      <c r="DB204" s="33">
        <f t="shared" si="2329"/>
        <v>0</v>
      </c>
      <c r="DC204" s="33">
        <f t="shared" si="2319"/>
        <v>0</v>
      </c>
      <c r="DD204" s="33">
        <f t="shared" si="2329"/>
        <v>0</v>
      </c>
      <c r="DE204" s="33">
        <f t="shared" si="2320"/>
        <v>0</v>
      </c>
      <c r="DF204" s="33">
        <f t="shared" si="2329"/>
        <v>0</v>
      </c>
      <c r="DG204" s="33">
        <f t="shared" si="2321"/>
        <v>0</v>
      </c>
      <c r="DH204" s="299">
        <f t="shared" si="2329"/>
        <v>0</v>
      </c>
      <c r="DI204" s="33">
        <f t="shared" si="2329"/>
        <v>0</v>
      </c>
      <c r="DJ204" s="33">
        <f t="shared" si="2329"/>
        <v>0</v>
      </c>
      <c r="DK204" s="300">
        <f t="shared" si="2335"/>
        <v>0</v>
      </c>
      <c r="DL204" s="21">
        <f t="shared" si="2335"/>
        <v>0</v>
      </c>
      <c r="DM204" s="300">
        <f t="shared" si="2335"/>
        <v>0</v>
      </c>
      <c r="DN204" s="124">
        <f t="shared" si="2335"/>
        <v>0</v>
      </c>
      <c r="DO204" s="21">
        <f t="shared" si="2335"/>
        <v>0</v>
      </c>
      <c r="DP204" s="124">
        <f t="shared" si="2335"/>
        <v>0</v>
      </c>
      <c r="DQ204" s="33">
        <f t="shared" si="2329"/>
        <v>0</v>
      </c>
      <c r="DR204" s="33"/>
      <c r="DS204" s="33"/>
      <c r="DT204" s="33"/>
      <c r="DU204" s="33"/>
      <c r="DV204" s="33"/>
      <c r="DW204" s="33">
        <f t="shared" si="2329"/>
        <v>0</v>
      </c>
      <c r="DX204" s="33">
        <f t="shared" si="2329"/>
        <v>0</v>
      </c>
      <c r="DY204" s="33">
        <f t="shared" si="2329"/>
        <v>0</v>
      </c>
      <c r="DZ204" s="33">
        <f t="shared" si="2329"/>
        <v>0</v>
      </c>
      <c r="EA204" s="33">
        <f t="shared" si="2329"/>
        <v>0</v>
      </c>
      <c r="EB204" s="33">
        <f t="shared" si="2329"/>
        <v>0</v>
      </c>
      <c r="EC204" s="33">
        <f t="shared" si="2329"/>
        <v>0</v>
      </c>
      <c r="ED204" s="33">
        <f t="shared" si="2325"/>
        <v>0</v>
      </c>
      <c r="EE204" s="33">
        <f t="shared" si="2329"/>
        <v>0</v>
      </c>
      <c r="EF204" s="33">
        <f t="shared" si="2326"/>
        <v>0</v>
      </c>
      <c r="EG204" s="33">
        <f t="shared" si="2329"/>
        <v>0</v>
      </c>
      <c r="EH204" s="33">
        <f t="shared" si="2327"/>
        <v>0</v>
      </c>
      <c r="EI204" s="301">
        <f t="shared" si="2329"/>
        <v>0</v>
      </c>
      <c r="EJ204" s="21">
        <f t="shared" si="2329"/>
        <v>0</v>
      </c>
      <c r="EK204" s="33">
        <f t="shared" si="2329"/>
        <v>0</v>
      </c>
      <c r="EL204" s="124">
        <f t="shared" si="2336"/>
        <v>0</v>
      </c>
      <c r="EM204" s="21">
        <f t="shared" si="2336"/>
        <v>0</v>
      </c>
      <c r="EN204" s="124">
        <f t="shared" si="2336"/>
        <v>0</v>
      </c>
      <c r="EO204" s="302">
        <f t="shared" si="2336"/>
        <v>0</v>
      </c>
      <c r="EP204" s="21">
        <f t="shared" si="2336"/>
        <v>0</v>
      </c>
      <c r="EQ204" s="302">
        <f t="shared" si="2336"/>
        <v>0</v>
      </c>
      <c r="ER204" s="5">
        <f t="shared" si="2336"/>
        <v>1005981.96</v>
      </c>
      <c r="ES204" s="196">
        <f t="shared" si="2328"/>
        <v>68.920623393421863</v>
      </c>
      <c r="ET204" s="21">
        <f t="shared" si="2337"/>
        <v>0</v>
      </c>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row>
    <row r="205" spans="1:180" s="40" customFormat="1" ht="25.5" hidden="1" customHeight="1" outlineLevel="4" x14ac:dyDescent="0.25">
      <c r="A205" s="70" t="s">
        <v>161</v>
      </c>
      <c r="B205" s="71" t="s">
        <v>74</v>
      </c>
      <c r="C205" s="4"/>
      <c r="D205" s="4"/>
      <c r="E205" s="71" t="s">
        <v>90</v>
      </c>
      <c r="F205" s="71" t="s">
        <v>85</v>
      </c>
      <c r="G205" s="71" t="s">
        <v>0</v>
      </c>
      <c r="H205" s="72">
        <v>81710</v>
      </c>
      <c r="I205" s="72" t="s">
        <v>16</v>
      </c>
      <c r="J205" s="8"/>
      <c r="K205" s="8"/>
      <c r="L205" s="8"/>
      <c r="M205" s="8"/>
      <c r="N205" s="8"/>
      <c r="O205" s="8"/>
      <c r="P205" s="35">
        <f>Q205+R205</f>
        <v>459624</v>
      </c>
      <c r="Q205" s="35">
        <v>414624</v>
      </c>
      <c r="R205" s="35">
        <v>45000</v>
      </c>
      <c r="S205" s="35">
        <f t="shared" ref="S205" si="2339">J205+P205</f>
        <v>459624</v>
      </c>
      <c r="T205" s="43">
        <f>SUM(U205:AE205)</f>
        <v>700000</v>
      </c>
      <c r="U205" s="35">
        <v>600000</v>
      </c>
      <c r="V205" s="35">
        <v>100000</v>
      </c>
      <c r="W205" s="35"/>
      <c r="X205" s="35"/>
      <c r="Y205" s="35"/>
      <c r="Z205" s="35"/>
      <c r="AA205" s="35"/>
      <c r="AB205" s="35"/>
      <c r="AC205" s="8"/>
      <c r="AD205" s="35"/>
      <c r="AE205" s="35"/>
      <c r="AF205" s="43">
        <f>T205+S205</f>
        <v>1159624</v>
      </c>
      <c r="AG205" s="43">
        <f t="shared" ref="AG205" si="2340">SUM(AH205:AU205)</f>
        <v>0</v>
      </c>
      <c r="AH205" s="8"/>
      <c r="AI205" s="8"/>
      <c r="AJ205" s="8"/>
      <c r="AK205" s="8"/>
      <c r="AL205" s="8"/>
      <c r="AM205" s="8"/>
      <c r="AN205" s="8"/>
      <c r="AO205" s="8"/>
      <c r="AP205" s="8"/>
      <c r="AQ205" s="8"/>
      <c r="AR205" s="8"/>
      <c r="AS205" s="8"/>
      <c r="AT205" s="8"/>
      <c r="AU205" s="8"/>
      <c r="AV205" s="43">
        <f t="shared" ref="AV205" si="2341">AF205+AG205</f>
        <v>1159624</v>
      </c>
      <c r="AW205" s="37">
        <f t="shared" ref="AW205" si="2342">SUM(AX205:BG205)</f>
        <v>0</v>
      </c>
      <c r="AX205" s="8"/>
      <c r="AY205" s="8"/>
      <c r="AZ205" s="8"/>
      <c r="BA205" s="8"/>
      <c r="BB205" s="8"/>
      <c r="BC205" s="8"/>
      <c r="BD205" s="8"/>
      <c r="BE205" s="8"/>
      <c r="BF205" s="8"/>
      <c r="BG205" s="8"/>
      <c r="BH205" s="43">
        <f t="shared" ref="BH205" si="2343">AV205+AW205</f>
        <v>1159624</v>
      </c>
      <c r="BI205" s="165">
        <f t="shared" ref="BI205" si="2344">SUM(BJ205:BR205)</f>
        <v>300000</v>
      </c>
      <c r="BJ205" s="54">
        <v>300000</v>
      </c>
      <c r="BK205" s="35"/>
      <c r="BL205" s="35"/>
      <c r="BM205" s="35"/>
      <c r="BN205" s="35"/>
      <c r="BO205" s="35"/>
      <c r="BP205" s="35"/>
      <c r="BQ205" s="35"/>
      <c r="BR205" s="35"/>
      <c r="BS205" s="43">
        <f t="shared" ref="BS205" si="2345">BH205+BI205</f>
        <v>1459624</v>
      </c>
      <c r="BT205" s="181">
        <f t="shared" ref="BT205" si="2346">SUM(BU205:CB205)</f>
        <v>0</v>
      </c>
      <c r="BU205" s="19"/>
      <c r="BV205" s="19"/>
      <c r="BW205" s="19"/>
      <c r="BX205" s="19"/>
      <c r="BY205" s="19"/>
      <c r="BZ205" s="19"/>
      <c r="CA205" s="19"/>
      <c r="CB205" s="19"/>
      <c r="CC205" s="43">
        <f t="shared" ref="CC205" si="2347">BS205+BT205</f>
        <v>1459624</v>
      </c>
      <c r="CD205" s="310">
        <f t="shared" ref="CD205" si="2348">CE205+CF205+CG205+CH205+CI205+CJ205+CK205+CL205+CM205+CN205</f>
        <v>0</v>
      </c>
      <c r="CE205" s="39"/>
      <c r="CF205" s="39"/>
      <c r="CG205" s="39"/>
      <c r="CH205" s="39"/>
      <c r="CI205" s="39"/>
      <c r="CJ205" s="39"/>
      <c r="CK205" s="39"/>
      <c r="CL205" s="39"/>
      <c r="CM205" s="39"/>
      <c r="CN205" s="39"/>
      <c r="CO205" s="310">
        <f t="shared" ref="CO205" si="2349">CC205+CD205</f>
        <v>1459624</v>
      </c>
      <c r="CP205" s="35"/>
      <c r="CQ205" s="35"/>
      <c r="CR205" s="35"/>
      <c r="CS205" s="35"/>
      <c r="CT205" s="35"/>
      <c r="CU205" s="35"/>
      <c r="CV205" s="35"/>
      <c r="CW205" s="35"/>
      <c r="CX205" s="35"/>
      <c r="CY205" s="35"/>
      <c r="CZ205" s="35"/>
      <c r="DA205" s="35"/>
      <c r="DB205" s="35"/>
      <c r="DC205" s="33">
        <f t="shared" si="2319"/>
        <v>0</v>
      </c>
      <c r="DD205" s="35"/>
      <c r="DE205" s="33">
        <f t="shared" si="2320"/>
        <v>0</v>
      </c>
      <c r="DF205" s="35"/>
      <c r="DG205" s="33">
        <f t="shared" si="2321"/>
        <v>0</v>
      </c>
      <c r="DH205" s="311"/>
      <c r="DI205" s="35"/>
      <c r="DJ205" s="35"/>
      <c r="DK205" s="328"/>
      <c r="DL205" s="19"/>
      <c r="DM205" s="328"/>
      <c r="DN205" s="319"/>
      <c r="DO205" s="19"/>
      <c r="DP205" s="319"/>
      <c r="DQ205" s="35"/>
      <c r="DR205" s="35"/>
      <c r="DS205" s="35"/>
      <c r="DT205" s="35"/>
      <c r="DU205" s="35"/>
      <c r="DV205" s="35"/>
      <c r="DW205" s="35"/>
      <c r="DX205" s="35"/>
      <c r="DY205" s="35"/>
      <c r="DZ205" s="35"/>
      <c r="EA205" s="35"/>
      <c r="EB205" s="35"/>
      <c r="EC205" s="35"/>
      <c r="ED205" s="33">
        <f t="shared" si="2325"/>
        <v>0</v>
      </c>
      <c r="EE205" s="35"/>
      <c r="EF205" s="33">
        <f t="shared" si="2326"/>
        <v>0</v>
      </c>
      <c r="EG205" s="35"/>
      <c r="EH205" s="33">
        <f t="shared" si="2327"/>
        <v>0</v>
      </c>
      <c r="EI205" s="313"/>
      <c r="EJ205" s="19"/>
      <c r="EK205" s="35"/>
      <c r="EL205" s="319"/>
      <c r="EM205" s="19"/>
      <c r="EN205" s="319"/>
      <c r="EO205" s="321"/>
      <c r="EP205" s="19"/>
      <c r="EQ205" s="321"/>
      <c r="ER205" s="8">
        <v>1005981.96</v>
      </c>
      <c r="ES205" s="196">
        <f t="shared" si="2328"/>
        <v>68.920623393421863</v>
      </c>
      <c r="ET205" s="19"/>
      <c r="EU205" s="38"/>
      <c r="EV205" s="38"/>
      <c r="EW205" s="38"/>
      <c r="EX205" s="38"/>
      <c r="EY205" s="38"/>
      <c r="EZ205" s="38"/>
      <c r="FA205" s="38"/>
      <c r="FB205" s="38"/>
      <c r="FC205" s="38"/>
      <c r="FD205" s="38"/>
      <c r="FE205" s="38"/>
      <c r="FF205" s="38"/>
      <c r="FG205" s="38"/>
      <c r="FH205" s="38"/>
      <c r="FI205" s="38"/>
      <c r="FJ205" s="38"/>
      <c r="FK205" s="38"/>
      <c r="FL205" s="38"/>
      <c r="FM205" s="38"/>
      <c r="FN205" s="38"/>
      <c r="FO205" s="38"/>
      <c r="FP205" s="38"/>
      <c r="FQ205" s="38"/>
      <c r="FR205" s="38"/>
      <c r="FS205" s="38"/>
      <c r="FT205" s="38"/>
      <c r="FU205" s="38"/>
      <c r="FV205" s="38"/>
      <c r="FW205" s="38"/>
      <c r="FX205" s="38"/>
    </row>
    <row r="206" spans="1:180" s="20" customFormat="1" ht="42.75" hidden="1" customHeight="1" outlineLevel="1" collapsed="1" x14ac:dyDescent="0.25">
      <c r="A206" s="58" t="s">
        <v>293</v>
      </c>
      <c r="B206" s="4" t="s">
        <v>74</v>
      </c>
      <c r="C206" s="4"/>
      <c r="D206" s="4"/>
      <c r="E206" s="4" t="s">
        <v>90</v>
      </c>
      <c r="F206" s="4" t="s">
        <v>85</v>
      </c>
      <c r="G206" s="4" t="s">
        <v>0</v>
      </c>
      <c r="H206" s="7">
        <v>81720</v>
      </c>
      <c r="I206" s="7"/>
      <c r="J206" s="5">
        <f t="shared" ref="J206:EK208" si="2350">J207</f>
        <v>0</v>
      </c>
      <c r="K206" s="5"/>
      <c r="L206" s="5"/>
      <c r="M206" s="5"/>
      <c r="N206" s="5"/>
      <c r="O206" s="5"/>
      <c r="P206" s="33">
        <f t="shared" si="2350"/>
        <v>0</v>
      </c>
      <c r="Q206" s="33">
        <f t="shared" si="2350"/>
        <v>0</v>
      </c>
      <c r="R206" s="33">
        <f t="shared" si="2350"/>
        <v>0</v>
      </c>
      <c r="S206" s="33">
        <f t="shared" si="2350"/>
        <v>0</v>
      </c>
      <c r="T206" s="51">
        <f t="shared" si="2350"/>
        <v>0</v>
      </c>
      <c r="U206" s="33">
        <f t="shared" si="2350"/>
        <v>0</v>
      </c>
      <c r="V206" s="33">
        <f t="shared" si="2350"/>
        <v>0</v>
      </c>
      <c r="W206" s="33">
        <f t="shared" si="2350"/>
        <v>0</v>
      </c>
      <c r="X206" s="33">
        <f t="shared" si="2350"/>
        <v>0</v>
      </c>
      <c r="Y206" s="33">
        <f t="shared" si="2350"/>
        <v>0</v>
      </c>
      <c r="Z206" s="33">
        <f t="shared" si="2350"/>
        <v>0</v>
      </c>
      <c r="AA206" s="33">
        <f t="shared" si="2350"/>
        <v>0</v>
      </c>
      <c r="AB206" s="33">
        <f t="shared" si="2350"/>
        <v>0</v>
      </c>
      <c r="AC206" s="5">
        <f t="shared" si="2350"/>
        <v>0</v>
      </c>
      <c r="AD206" s="33">
        <f t="shared" si="2350"/>
        <v>0</v>
      </c>
      <c r="AE206" s="33">
        <f t="shared" si="2350"/>
        <v>0</v>
      </c>
      <c r="AF206" s="33">
        <f t="shared" si="2350"/>
        <v>0</v>
      </c>
      <c r="AG206" s="5">
        <f t="shared" si="2350"/>
        <v>0</v>
      </c>
      <c r="AH206" s="5">
        <f t="shared" si="2350"/>
        <v>0</v>
      </c>
      <c r="AI206" s="5">
        <f t="shared" si="2350"/>
        <v>0</v>
      </c>
      <c r="AJ206" s="5">
        <f t="shared" si="2350"/>
        <v>0</v>
      </c>
      <c r="AK206" s="5">
        <f t="shared" si="2350"/>
        <v>0</v>
      </c>
      <c r="AL206" s="5">
        <f t="shared" si="2350"/>
        <v>0</v>
      </c>
      <c r="AM206" s="5">
        <f t="shared" si="2350"/>
        <v>0</v>
      </c>
      <c r="AN206" s="5">
        <f t="shared" si="2350"/>
        <v>0</v>
      </c>
      <c r="AO206" s="5">
        <f t="shared" si="2350"/>
        <v>0</v>
      </c>
      <c r="AP206" s="5">
        <f t="shared" si="2350"/>
        <v>0</v>
      </c>
      <c r="AQ206" s="5">
        <f t="shared" si="2350"/>
        <v>0</v>
      </c>
      <c r="AR206" s="5">
        <f t="shared" si="2350"/>
        <v>0</v>
      </c>
      <c r="AS206" s="5">
        <f t="shared" si="2350"/>
        <v>0</v>
      </c>
      <c r="AT206" s="5">
        <f t="shared" si="2350"/>
        <v>0</v>
      </c>
      <c r="AU206" s="5">
        <f t="shared" si="2350"/>
        <v>0</v>
      </c>
      <c r="AV206" s="33">
        <f t="shared" si="2350"/>
        <v>0</v>
      </c>
      <c r="AW206" s="5">
        <f t="shared" si="2350"/>
        <v>0</v>
      </c>
      <c r="AX206" s="5">
        <f t="shared" si="2350"/>
        <v>0</v>
      </c>
      <c r="AY206" s="5">
        <f t="shared" si="2350"/>
        <v>0</v>
      </c>
      <c r="AZ206" s="5">
        <f t="shared" si="2350"/>
        <v>0</v>
      </c>
      <c r="BA206" s="5">
        <f t="shared" si="2350"/>
        <v>0</v>
      </c>
      <c r="BB206" s="5">
        <f t="shared" si="2350"/>
        <v>0</v>
      </c>
      <c r="BC206" s="5">
        <f t="shared" si="2350"/>
        <v>0</v>
      </c>
      <c r="BD206" s="5">
        <f t="shared" si="2350"/>
        <v>0</v>
      </c>
      <c r="BE206" s="5">
        <f t="shared" si="2350"/>
        <v>0</v>
      </c>
      <c r="BF206" s="5">
        <f t="shared" si="2350"/>
        <v>0</v>
      </c>
      <c r="BG206" s="5">
        <f t="shared" si="2350"/>
        <v>0</v>
      </c>
      <c r="BH206" s="33">
        <f t="shared" si="2350"/>
        <v>0</v>
      </c>
      <c r="BI206" s="163">
        <f t="shared" si="2350"/>
        <v>0</v>
      </c>
      <c r="BJ206" s="33">
        <f t="shared" si="2350"/>
        <v>0</v>
      </c>
      <c r="BK206" s="33">
        <f t="shared" si="2350"/>
        <v>0</v>
      </c>
      <c r="BL206" s="33">
        <f t="shared" si="2350"/>
        <v>0</v>
      </c>
      <c r="BM206" s="33">
        <f t="shared" si="2350"/>
        <v>0</v>
      </c>
      <c r="BN206" s="33">
        <f t="shared" si="2350"/>
        <v>0</v>
      </c>
      <c r="BO206" s="33">
        <f t="shared" si="2350"/>
        <v>0</v>
      </c>
      <c r="BP206" s="33">
        <f t="shared" si="2350"/>
        <v>0</v>
      </c>
      <c r="BQ206" s="33">
        <f t="shared" si="2350"/>
        <v>0</v>
      </c>
      <c r="BR206" s="33">
        <f t="shared" si="2350"/>
        <v>0</v>
      </c>
      <c r="BS206" s="33">
        <f t="shared" si="2350"/>
        <v>0</v>
      </c>
      <c r="BT206" s="298">
        <f t="shared" ref="BT206:CB208" si="2351">BT207</f>
        <v>0</v>
      </c>
      <c r="BU206" s="21">
        <f t="shared" si="2351"/>
        <v>0</v>
      </c>
      <c r="BV206" s="21">
        <f t="shared" si="2351"/>
        <v>0</v>
      </c>
      <c r="BW206" s="21">
        <f t="shared" si="2351"/>
        <v>0</v>
      </c>
      <c r="BX206" s="21">
        <f t="shared" si="2351"/>
        <v>0</v>
      </c>
      <c r="BY206" s="21">
        <f t="shared" si="2351"/>
        <v>0</v>
      </c>
      <c r="BZ206" s="21">
        <f t="shared" si="2351"/>
        <v>0</v>
      </c>
      <c r="CA206" s="21">
        <f t="shared" si="2351"/>
        <v>0</v>
      </c>
      <c r="CB206" s="21">
        <f t="shared" si="2351"/>
        <v>0</v>
      </c>
      <c r="CC206" s="33">
        <f t="shared" si="2350"/>
        <v>0</v>
      </c>
      <c r="CD206" s="74">
        <f t="shared" ref="CD206:CF208" si="2352">CD207</f>
        <v>0</v>
      </c>
      <c r="CE206" s="21">
        <f t="shared" si="2352"/>
        <v>0</v>
      </c>
      <c r="CF206" s="21">
        <f t="shared" si="2352"/>
        <v>0</v>
      </c>
      <c r="CG206" s="21">
        <f t="shared" ref="CG206:CI208" si="2353">CG207</f>
        <v>0</v>
      </c>
      <c r="CH206" s="21">
        <f t="shared" si="2353"/>
        <v>0</v>
      </c>
      <c r="CI206" s="21">
        <f t="shared" si="2353"/>
        <v>0</v>
      </c>
      <c r="CJ206" s="21">
        <f t="shared" ref="CJ206:CL208" si="2354">CJ207</f>
        <v>0</v>
      </c>
      <c r="CK206" s="21">
        <f t="shared" si="2354"/>
        <v>0</v>
      </c>
      <c r="CL206" s="21">
        <f t="shared" si="2354"/>
        <v>0</v>
      </c>
      <c r="CM206" s="21">
        <f t="shared" ref="CM206:CO208" si="2355">CM207</f>
        <v>0</v>
      </c>
      <c r="CN206" s="21">
        <f t="shared" si="2355"/>
        <v>0</v>
      </c>
      <c r="CO206" s="74">
        <f t="shared" si="2355"/>
        <v>0</v>
      </c>
      <c r="CP206" s="33">
        <f t="shared" si="2350"/>
        <v>0</v>
      </c>
      <c r="CQ206" s="33"/>
      <c r="CR206" s="33"/>
      <c r="CS206" s="33"/>
      <c r="CT206" s="33"/>
      <c r="CU206" s="33"/>
      <c r="CV206" s="33">
        <f t="shared" si="2350"/>
        <v>0</v>
      </c>
      <c r="CW206" s="33">
        <f t="shared" si="2350"/>
        <v>0</v>
      </c>
      <c r="CX206" s="33">
        <f t="shared" si="2350"/>
        <v>0</v>
      </c>
      <c r="CY206" s="33">
        <f t="shared" si="2350"/>
        <v>0</v>
      </c>
      <c r="CZ206" s="33">
        <f t="shared" si="2350"/>
        <v>0</v>
      </c>
      <c r="DA206" s="33">
        <f t="shared" si="2350"/>
        <v>0</v>
      </c>
      <c r="DB206" s="33">
        <f t="shared" si="2350"/>
        <v>0</v>
      </c>
      <c r="DC206" s="33">
        <f t="shared" si="2319"/>
        <v>0</v>
      </c>
      <c r="DD206" s="33">
        <f t="shared" si="2350"/>
        <v>0</v>
      </c>
      <c r="DE206" s="33">
        <f t="shared" si="2320"/>
        <v>0</v>
      </c>
      <c r="DF206" s="33">
        <f t="shared" si="2350"/>
        <v>0</v>
      </c>
      <c r="DG206" s="33">
        <f t="shared" si="2321"/>
        <v>0</v>
      </c>
      <c r="DH206" s="299">
        <f t="shared" si="2350"/>
        <v>0</v>
      </c>
      <c r="DI206" s="33">
        <f t="shared" si="2350"/>
        <v>0</v>
      </c>
      <c r="DJ206" s="33">
        <f t="shared" si="2350"/>
        <v>0</v>
      </c>
      <c r="DK206" s="300">
        <f t="shared" ref="DK206:DP208" si="2356">DK207</f>
        <v>0</v>
      </c>
      <c r="DL206" s="21">
        <f t="shared" si="2356"/>
        <v>0</v>
      </c>
      <c r="DM206" s="300">
        <f t="shared" si="2356"/>
        <v>0</v>
      </c>
      <c r="DN206" s="124">
        <f t="shared" si="2356"/>
        <v>0</v>
      </c>
      <c r="DO206" s="21">
        <f t="shared" si="2356"/>
        <v>0</v>
      </c>
      <c r="DP206" s="124">
        <f t="shared" si="2356"/>
        <v>0</v>
      </c>
      <c r="DQ206" s="33">
        <f t="shared" si="2350"/>
        <v>0</v>
      </c>
      <c r="DR206" s="33"/>
      <c r="DS206" s="33"/>
      <c r="DT206" s="33"/>
      <c r="DU206" s="33"/>
      <c r="DV206" s="33"/>
      <c r="DW206" s="33">
        <f t="shared" si="2350"/>
        <v>0</v>
      </c>
      <c r="DX206" s="33">
        <f t="shared" si="2350"/>
        <v>0</v>
      </c>
      <c r="DY206" s="33">
        <f t="shared" si="2350"/>
        <v>0</v>
      </c>
      <c r="DZ206" s="33">
        <f t="shared" si="2350"/>
        <v>0</v>
      </c>
      <c r="EA206" s="33">
        <f t="shared" si="2350"/>
        <v>0</v>
      </c>
      <c r="EB206" s="33">
        <f t="shared" si="2350"/>
        <v>0</v>
      </c>
      <c r="EC206" s="33">
        <f t="shared" si="2350"/>
        <v>0</v>
      </c>
      <c r="ED206" s="33">
        <f t="shared" si="2325"/>
        <v>0</v>
      </c>
      <c r="EE206" s="33">
        <f t="shared" si="2350"/>
        <v>0</v>
      </c>
      <c r="EF206" s="33">
        <f t="shared" si="2326"/>
        <v>0</v>
      </c>
      <c r="EG206" s="33">
        <f t="shared" si="2350"/>
        <v>0</v>
      </c>
      <c r="EH206" s="33">
        <f t="shared" si="2327"/>
        <v>0</v>
      </c>
      <c r="EI206" s="301">
        <f t="shared" si="2350"/>
        <v>0</v>
      </c>
      <c r="EJ206" s="21">
        <f t="shared" si="2350"/>
        <v>0</v>
      </c>
      <c r="EK206" s="33">
        <f t="shared" si="2350"/>
        <v>0</v>
      </c>
      <c r="EL206" s="124">
        <f t="shared" ref="EL206:ER208" si="2357">EL207</f>
        <v>0</v>
      </c>
      <c r="EM206" s="21">
        <f t="shared" si="2357"/>
        <v>0</v>
      </c>
      <c r="EN206" s="124">
        <f t="shared" si="2357"/>
        <v>0</v>
      </c>
      <c r="EO206" s="302">
        <f t="shared" si="2357"/>
        <v>0</v>
      </c>
      <c r="EP206" s="21">
        <f t="shared" si="2357"/>
        <v>0</v>
      </c>
      <c r="EQ206" s="302">
        <f t="shared" si="2357"/>
        <v>0</v>
      </c>
      <c r="ER206" s="5">
        <f t="shared" si="2357"/>
        <v>0</v>
      </c>
      <c r="ES206" s="196" t="e">
        <f t="shared" si="2328"/>
        <v>#DIV/0!</v>
      </c>
      <c r="ET206" s="21">
        <f t="shared" ref="ET206:ET208" si="2358">ET207</f>
        <v>0</v>
      </c>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row>
    <row r="207" spans="1:180" s="20" customFormat="1" ht="38.25" hidden="1" customHeight="1" outlineLevel="2" x14ac:dyDescent="0.25">
      <c r="A207" s="58" t="s">
        <v>159</v>
      </c>
      <c r="B207" s="4" t="s">
        <v>74</v>
      </c>
      <c r="C207" s="4"/>
      <c r="D207" s="4"/>
      <c r="E207" s="4" t="s">
        <v>90</v>
      </c>
      <c r="F207" s="4" t="s">
        <v>85</v>
      </c>
      <c r="G207" s="4" t="s">
        <v>0</v>
      </c>
      <c r="H207" s="7">
        <v>81720</v>
      </c>
      <c r="I207" s="7" t="s">
        <v>12</v>
      </c>
      <c r="J207" s="5">
        <f t="shared" si="2350"/>
        <v>0</v>
      </c>
      <c r="K207" s="5"/>
      <c r="L207" s="5"/>
      <c r="M207" s="5"/>
      <c r="N207" s="5"/>
      <c r="O207" s="5"/>
      <c r="P207" s="33">
        <f t="shared" si="2350"/>
        <v>0</v>
      </c>
      <c r="Q207" s="33">
        <f t="shared" si="2350"/>
        <v>0</v>
      </c>
      <c r="R207" s="33">
        <f t="shared" si="2350"/>
        <v>0</v>
      </c>
      <c r="S207" s="33">
        <f t="shared" si="2350"/>
        <v>0</v>
      </c>
      <c r="T207" s="51">
        <f t="shared" si="2350"/>
        <v>0</v>
      </c>
      <c r="U207" s="33">
        <f t="shared" si="2350"/>
        <v>0</v>
      </c>
      <c r="V207" s="33">
        <f t="shared" si="2350"/>
        <v>0</v>
      </c>
      <c r="W207" s="33">
        <f t="shared" si="2350"/>
        <v>0</v>
      </c>
      <c r="X207" s="33">
        <f t="shared" si="2350"/>
        <v>0</v>
      </c>
      <c r="Y207" s="33">
        <f t="shared" si="2350"/>
        <v>0</v>
      </c>
      <c r="Z207" s="33">
        <f t="shared" si="2350"/>
        <v>0</v>
      </c>
      <c r="AA207" s="33">
        <f t="shared" si="2350"/>
        <v>0</v>
      </c>
      <c r="AB207" s="33">
        <f t="shared" si="2350"/>
        <v>0</v>
      </c>
      <c r="AC207" s="5">
        <f t="shared" si="2350"/>
        <v>0</v>
      </c>
      <c r="AD207" s="33">
        <f t="shared" si="2350"/>
        <v>0</v>
      </c>
      <c r="AE207" s="33">
        <f t="shared" si="2350"/>
        <v>0</v>
      </c>
      <c r="AF207" s="33">
        <f t="shared" si="2350"/>
        <v>0</v>
      </c>
      <c r="AG207" s="5">
        <f t="shared" si="2350"/>
        <v>0</v>
      </c>
      <c r="AH207" s="5">
        <f t="shared" si="2350"/>
        <v>0</v>
      </c>
      <c r="AI207" s="5">
        <f t="shared" si="2350"/>
        <v>0</v>
      </c>
      <c r="AJ207" s="5">
        <f t="shared" si="2350"/>
        <v>0</v>
      </c>
      <c r="AK207" s="5">
        <f t="shared" si="2350"/>
        <v>0</v>
      </c>
      <c r="AL207" s="5">
        <f t="shared" si="2350"/>
        <v>0</v>
      </c>
      <c r="AM207" s="5">
        <f t="shared" si="2350"/>
        <v>0</v>
      </c>
      <c r="AN207" s="5">
        <f t="shared" si="2350"/>
        <v>0</v>
      </c>
      <c r="AO207" s="5">
        <f t="shared" si="2350"/>
        <v>0</v>
      </c>
      <c r="AP207" s="5">
        <f t="shared" si="2350"/>
        <v>0</v>
      </c>
      <c r="AQ207" s="5">
        <f t="shared" si="2350"/>
        <v>0</v>
      </c>
      <c r="AR207" s="5">
        <f t="shared" si="2350"/>
        <v>0</v>
      </c>
      <c r="AS207" s="5">
        <f t="shared" si="2350"/>
        <v>0</v>
      </c>
      <c r="AT207" s="5">
        <f t="shared" si="2350"/>
        <v>0</v>
      </c>
      <c r="AU207" s="5">
        <f t="shared" si="2350"/>
        <v>0</v>
      </c>
      <c r="AV207" s="33">
        <f t="shared" si="2350"/>
        <v>0</v>
      </c>
      <c r="AW207" s="5">
        <f t="shared" si="2350"/>
        <v>0</v>
      </c>
      <c r="AX207" s="5">
        <f t="shared" si="2350"/>
        <v>0</v>
      </c>
      <c r="AY207" s="5">
        <f t="shared" si="2350"/>
        <v>0</v>
      </c>
      <c r="AZ207" s="5">
        <f t="shared" si="2350"/>
        <v>0</v>
      </c>
      <c r="BA207" s="5">
        <f t="shared" si="2350"/>
        <v>0</v>
      </c>
      <c r="BB207" s="5">
        <f t="shared" si="2350"/>
        <v>0</v>
      </c>
      <c r="BC207" s="5">
        <f t="shared" si="2350"/>
        <v>0</v>
      </c>
      <c r="BD207" s="5">
        <f t="shared" si="2350"/>
        <v>0</v>
      </c>
      <c r="BE207" s="5">
        <f t="shared" si="2350"/>
        <v>0</v>
      </c>
      <c r="BF207" s="5">
        <f t="shared" si="2350"/>
        <v>0</v>
      </c>
      <c r="BG207" s="5">
        <f t="shared" si="2350"/>
        <v>0</v>
      </c>
      <c r="BH207" s="33">
        <f t="shared" si="2350"/>
        <v>0</v>
      </c>
      <c r="BI207" s="163">
        <f t="shared" si="2350"/>
        <v>0</v>
      </c>
      <c r="BJ207" s="33">
        <f t="shared" si="2350"/>
        <v>0</v>
      </c>
      <c r="BK207" s="33">
        <f t="shared" si="2350"/>
        <v>0</v>
      </c>
      <c r="BL207" s="33">
        <f t="shared" si="2350"/>
        <v>0</v>
      </c>
      <c r="BM207" s="33">
        <f t="shared" si="2350"/>
        <v>0</v>
      </c>
      <c r="BN207" s="33">
        <f t="shared" si="2350"/>
        <v>0</v>
      </c>
      <c r="BO207" s="33">
        <f t="shared" si="2350"/>
        <v>0</v>
      </c>
      <c r="BP207" s="33">
        <f t="shared" si="2350"/>
        <v>0</v>
      </c>
      <c r="BQ207" s="33">
        <f t="shared" si="2350"/>
        <v>0</v>
      </c>
      <c r="BR207" s="33">
        <f t="shared" si="2350"/>
        <v>0</v>
      </c>
      <c r="BS207" s="33">
        <f t="shared" si="2350"/>
        <v>0</v>
      </c>
      <c r="BT207" s="298">
        <f t="shared" si="2351"/>
        <v>0</v>
      </c>
      <c r="BU207" s="21">
        <f t="shared" si="2351"/>
        <v>0</v>
      </c>
      <c r="BV207" s="21">
        <f t="shared" si="2351"/>
        <v>0</v>
      </c>
      <c r="BW207" s="21">
        <f t="shared" si="2351"/>
        <v>0</v>
      </c>
      <c r="BX207" s="21">
        <f t="shared" si="2351"/>
        <v>0</v>
      </c>
      <c r="BY207" s="21">
        <f t="shared" si="2351"/>
        <v>0</v>
      </c>
      <c r="BZ207" s="21">
        <f t="shared" si="2351"/>
        <v>0</v>
      </c>
      <c r="CA207" s="21">
        <f t="shared" si="2351"/>
        <v>0</v>
      </c>
      <c r="CB207" s="21">
        <f t="shared" si="2351"/>
        <v>0</v>
      </c>
      <c r="CC207" s="33">
        <f t="shared" si="2350"/>
        <v>0</v>
      </c>
      <c r="CD207" s="74">
        <f t="shared" si="2352"/>
        <v>0</v>
      </c>
      <c r="CE207" s="21">
        <f t="shared" si="2352"/>
        <v>0</v>
      </c>
      <c r="CF207" s="21">
        <f t="shared" si="2352"/>
        <v>0</v>
      </c>
      <c r="CG207" s="21">
        <f t="shared" si="2353"/>
        <v>0</v>
      </c>
      <c r="CH207" s="21">
        <f t="shared" si="2353"/>
        <v>0</v>
      </c>
      <c r="CI207" s="21">
        <f t="shared" si="2353"/>
        <v>0</v>
      </c>
      <c r="CJ207" s="21">
        <f t="shared" si="2354"/>
        <v>0</v>
      </c>
      <c r="CK207" s="21">
        <f t="shared" si="2354"/>
        <v>0</v>
      </c>
      <c r="CL207" s="21">
        <f t="shared" si="2354"/>
        <v>0</v>
      </c>
      <c r="CM207" s="21">
        <f t="shared" si="2355"/>
        <v>0</v>
      </c>
      <c r="CN207" s="21">
        <f t="shared" si="2355"/>
        <v>0</v>
      </c>
      <c r="CO207" s="74">
        <f t="shared" si="2355"/>
        <v>0</v>
      </c>
      <c r="CP207" s="33">
        <f t="shared" si="2350"/>
        <v>0</v>
      </c>
      <c r="CQ207" s="33"/>
      <c r="CR207" s="33"/>
      <c r="CS207" s="33"/>
      <c r="CT207" s="33"/>
      <c r="CU207" s="33"/>
      <c r="CV207" s="33">
        <f t="shared" si="2350"/>
        <v>0</v>
      </c>
      <c r="CW207" s="33">
        <f t="shared" si="2350"/>
        <v>0</v>
      </c>
      <c r="CX207" s="33">
        <f t="shared" si="2350"/>
        <v>0</v>
      </c>
      <c r="CY207" s="33">
        <f t="shared" si="2350"/>
        <v>0</v>
      </c>
      <c r="CZ207" s="33">
        <f t="shared" si="2350"/>
        <v>0</v>
      </c>
      <c r="DA207" s="33">
        <f t="shared" si="2350"/>
        <v>0</v>
      </c>
      <c r="DB207" s="33">
        <f t="shared" si="2350"/>
        <v>0</v>
      </c>
      <c r="DC207" s="33">
        <f t="shared" si="2319"/>
        <v>0</v>
      </c>
      <c r="DD207" s="33">
        <f t="shared" si="2350"/>
        <v>0</v>
      </c>
      <c r="DE207" s="33">
        <f t="shared" si="2320"/>
        <v>0</v>
      </c>
      <c r="DF207" s="33">
        <f t="shared" si="2350"/>
        <v>0</v>
      </c>
      <c r="DG207" s="33">
        <f t="shared" si="2321"/>
        <v>0</v>
      </c>
      <c r="DH207" s="299">
        <f t="shared" si="2350"/>
        <v>0</v>
      </c>
      <c r="DI207" s="33">
        <f t="shared" si="2350"/>
        <v>0</v>
      </c>
      <c r="DJ207" s="33">
        <f t="shared" si="2350"/>
        <v>0</v>
      </c>
      <c r="DK207" s="300">
        <f t="shared" si="2356"/>
        <v>0</v>
      </c>
      <c r="DL207" s="21">
        <f t="shared" si="2356"/>
        <v>0</v>
      </c>
      <c r="DM207" s="300">
        <f t="shared" si="2356"/>
        <v>0</v>
      </c>
      <c r="DN207" s="124">
        <f t="shared" si="2356"/>
        <v>0</v>
      </c>
      <c r="DO207" s="21">
        <f t="shared" si="2356"/>
        <v>0</v>
      </c>
      <c r="DP207" s="124">
        <f t="shared" si="2356"/>
        <v>0</v>
      </c>
      <c r="DQ207" s="33">
        <f t="shared" si="2350"/>
        <v>0</v>
      </c>
      <c r="DR207" s="33"/>
      <c r="DS207" s="33"/>
      <c r="DT207" s="33"/>
      <c r="DU207" s="33"/>
      <c r="DV207" s="33"/>
      <c r="DW207" s="33">
        <f t="shared" si="2350"/>
        <v>0</v>
      </c>
      <c r="DX207" s="33">
        <f t="shared" si="2350"/>
        <v>0</v>
      </c>
      <c r="DY207" s="33">
        <f t="shared" si="2350"/>
        <v>0</v>
      </c>
      <c r="DZ207" s="33">
        <f t="shared" si="2350"/>
        <v>0</v>
      </c>
      <c r="EA207" s="33">
        <f t="shared" si="2350"/>
        <v>0</v>
      </c>
      <c r="EB207" s="33">
        <f t="shared" si="2350"/>
        <v>0</v>
      </c>
      <c r="EC207" s="33">
        <f t="shared" si="2350"/>
        <v>0</v>
      </c>
      <c r="ED207" s="33">
        <f t="shared" si="2325"/>
        <v>0</v>
      </c>
      <c r="EE207" s="33">
        <f t="shared" si="2350"/>
        <v>0</v>
      </c>
      <c r="EF207" s="33">
        <f t="shared" si="2326"/>
        <v>0</v>
      </c>
      <c r="EG207" s="33">
        <f t="shared" si="2350"/>
        <v>0</v>
      </c>
      <c r="EH207" s="33">
        <f t="shared" si="2327"/>
        <v>0</v>
      </c>
      <c r="EI207" s="301">
        <f t="shared" si="2350"/>
        <v>0</v>
      </c>
      <c r="EJ207" s="21">
        <f t="shared" si="2350"/>
        <v>0</v>
      </c>
      <c r="EK207" s="33">
        <f t="shared" si="2350"/>
        <v>0</v>
      </c>
      <c r="EL207" s="124">
        <f t="shared" si="2357"/>
        <v>0</v>
      </c>
      <c r="EM207" s="21">
        <f t="shared" si="2357"/>
        <v>0</v>
      </c>
      <c r="EN207" s="124">
        <f t="shared" si="2357"/>
        <v>0</v>
      </c>
      <c r="EO207" s="302">
        <f t="shared" si="2357"/>
        <v>0</v>
      </c>
      <c r="EP207" s="21">
        <f t="shared" si="2357"/>
        <v>0</v>
      </c>
      <c r="EQ207" s="302">
        <f t="shared" si="2357"/>
        <v>0</v>
      </c>
      <c r="ER207" s="5">
        <f t="shared" si="2357"/>
        <v>0</v>
      </c>
      <c r="ES207" s="196" t="e">
        <f t="shared" si="2328"/>
        <v>#DIV/0!</v>
      </c>
      <c r="ET207" s="21">
        <f t="shared" si="2358"/>
        <v>0</v>
      </c>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row>
    <row r="208" spans="1:180" s="20" customFormat="1" ht="38.25" hidden="1" customHeight="1" outlineLevel="3" x14ac:dyDescent="0.25">
      <c r="A208" s="58" t="s">
        <v>160</v>
      </c>
      <c r="B208" s="4" t="s">
        <v>74</v>
      </c>
      <c r="C208" s="4"/>
      <c r="D208" s="4"/>
      <c r="E208" s="4" t="s">
        <v>90</v>
      </c>
      <c r="F208" s="4" t="s">
        <v>85</v>
      </c>
      <c r="G208" s="4" t="s">
        <v>0</v>
      </c>
      <c r="H208" s="7">
        <v>81720</v>
      </c>
      <c r="I208" s="7" t="s">
        <v>14</v>
      </c>
      <c r="J208" s="5">
        <f t="shared" si="2350"/>
        <v>0</v>
      </c>
      <c r="K208" s="5"/>
      <c r="L208" s="5"/>
      <c r="M208" s="5"/>
      <c r="N208" s="5"/>
      <c r="O208" s="5"/>
      <c r="P208" s="33">
        <f t="shared" si="2350"/>
        <v>0</v>
      </c>
      <c r="Q208" s="33">
        <f t="shared" si="2350"/>
        <v>0</v>
      </c>
      <c r="R208" s="33">
        <f t="shared" si="2350"/>
        <v>0</v>
      </c>
      <c r="S208" s="33">
        <f t="shared" si="2350"/>
        <v>0</v>
      </c>
      <c r="T208" s="51">
        <f t="shared" si="2350"/>
        <v>0</v>
      </c>
      <c r="U208" s="33">
        <f t="shared" si="2350"/>
        <v>0</v>
      </c>
      <c r="V208" s="33">
        <f t="shared" si="2350"/>
        <v>0</v>
      </c>
      <c r="W208" s="33">
        <f t="shared" si="2350"/>
        <v>0</v>
      </c>
      <c r="X208" s="33">
        <f t="shared" si="2350"/>
        <v>0</v>
      </c>
      <c r="Y208" s="33">
        <f t="shared" si="2350"/>
        <v>0</v>
      </c>
      <c r="Z208" s="33">
        <f t="shared" si="2350"/>
        <v>0</v>
      </c>
      <c r="AA208" s="33">
        <f t="shared" si="2350"/>
        <v>0</v>
      </c>
      <c r="AB208" s="33">
        <f t="shared" si="2350"/>
        <v>0</v>
      </c>
      <c r="AC208" s="5">
        <f t="shared" si="2350"/>
        <v>0</v>
      </c>
      <c r="AD208" s="33">
        <f t="shared" si="2350"/>
        <v>0</v>
      </c>
      <c r="AE208" s="33">
        <f t="shared" si="2350"/>
        <v>0</v>
      </c>
      <c r="AF208" s="33">
        <f t="shared" si="2350"/>
        <v>0</v>
      </c>
      <c r="AG208" s="5">
        <f t="shared" si="2350"/>
        <v>0</v>
      </c>
      <c r="AH208" s="5">
        <f t="shared" si="2350"/>
        <v>0</v>
      </c>
      <c r="AI208" s="5">
        <f t="shared" si="2350"/>
        <v>0</v>
      </c>
      <c r="AJ208" s="5">
        <f t="shared" si="2350"/>
        <v>0</v>
      </c>
      <c r="AK208" s="5">
        <f t="shared" si="2350"/>
        <v>0</v>
      </c>
      <c r="AL208" s="5">
        <f t="shared" si="2350"/>
        <v>0</v>
      </c>
      <c r="AM208" s="5">
        <f t="shared" si="2350"/>
        <v>0</v>
      </c>
      <c r="AN208" s="5">
        <f t="shared" si="2350"/>
        <v>0</v>
      </c>
      <c r="AO208" s="5">
        <f t="shared" si="2350"/>
        <v>0</v>
      </c>
      <c r="AP208" s="5">
        <f t="shared" si="2350"/>
        <v>0</v>
      </c>
      <c r="AQ208" s="5">
        <f t="shared" si="2350"/>
        <v>0</v>
      </c>
      <c r="AR208" s="5">
        <f t="shared" si="2350"/>
        <v>0</v>
      </c>
      <c r="AS208" s="5">
        <f t="shared" si="2350"/>
        <v>0</v>
      </c>
      <c r="AT208" s="5">
        <f t="shared" si="2350"/>
        <v>0</v>
      </c>
      <c r="AU208" s="5">
        <f t="shared" si="2350"/>
        <v>0</v>
      </c>
      <c r="AV208" s="33">
        <f t="shared" si="2350"/>
        <v>0</v>
      </c>
      <c r="AW208" s="5">
        <f t="shared" si="2350"/>
        <v>0</v>
      </c>
      <c r="AX208" s="5">
        <f t="shared" si="2350"/>
        <v>0</v>
      </c>
      <c r="AY208" s="5">
        <f t="shared" si="2350"/>
        <v>0</v>
      </c>
      <c r="AZ208" s="5">
        <f t="shared" si="2350"/>
        <v>0</v>
      </c>
      <c r="BA208" s="5">
        <f t="shared" si="2350"/>
        <v>0</v>
      </c>
      <c r="BB208" s="5">
        <f t="shared" si="2350"/>
        <v>0</v>
      </c>
      <c r="BC208" s="5">
        <f t="shared" si="2350"/>
        <v>0</v>
      </c>
      <c r="BD208" s="5">
        <f t="shared" si="2350"/>
        <v>0</v>
      </c>
      <c r="BE208" s="5">
        <f t="shared" si="2350"/>
        <v>0</v>
      </c>
      <c r="BF208" s="5">
        <f t="shared" si="2350"/>
        <v>0</v>
      </c>
      <c r="BG208" s="5">
        <f t="shared" si="2350"/>
        <v>0</v>
      </c>
      <c r="BH208" s="33">
        <f t="shared" si="2350"/>
        <v>0</v>
      </c>
      <c r="BI208" s="163">
        <f t="shared" si="2350"/>
        <v>0</v>
      </c>
      <c r="BJ208" s="33">
        <f t="shared" si="2350"/>
        <v>0</v>
      </c>
      <c r="BK208" s="33">
        <f t="shared" si="2350"/>
        <v>0</v>
      </c>
      <c r="BL208" s="33">
        <f t="shared" si="2350"/>
        <v>0</v>
      </c>
      <c r="BM208" s="33">
        <f t="shared" si="2350"/>
        <v>0</v>
      </c>
      <c r="BN208" s="33">
        <f t="shared" si="2350"/>
        <v>0</v>
      </c>
      <c r="BO208" s="33">
        <f t="shared" si="2350"/>
        <v>0</v>
      </c>
      <c r="BP208" s="33">
        <f t="shared" si="2350"/>
        <v>0</v>
      </c>
      <c r="BQ208" s="33">
        <f t="shared" si="2350"/>
        <v>0</v>
      </c>
      <c r="BR208" s="33">
        <f t="shared" si="2350"/>
        <v>0</v>
      </c>
      <c r="BS208" s="33">
        <f t="shared" si="2350"/>
        <v>0</v>
      </c>
      <c r="BT208" s="298">
        <f t="shared" si="2351"/>
        <v>0</v>
      </c>
      <c r="BU208" s="21">
        <f t="shared" si="2351"/>
        <v>0</v>
      </c>
      <c r="BV208" s="21">
        <f t="shared" si="2351"/>
        <v>0</v>
      </c>
      <c r="BW208" s="21">
        <f t="shared" si="2351"/>
        <v>0</v>
      </c>
      <c r="BX208" s="21">
        <f t="shared" si="2351"/>
        <v>0</v>
      </c>
      <c r="BY208" s="21">
        <f t="shared" si="2351"/>
        <v>0</v>
      </c>
      <c r="BZ208" s="21">
        <f t="shared" si="2351"/>
        <v>0</v>
      </c>
      <c r="CA208" s="21">
        <f t="shared" si="2351"/>
        <v>0</v>
      </c>
      <c r="CB208" s="21">
        <f t="shared" si="2351"/>
        <v>0</v>
      </c>
      <c r="CC208" s="33">
        <f t="shared" si="2350"/>
        <v>0</v>
      </c>
      <c r="CD208" s="74">
        <f t="shared" si="2352"/>
        <v>0</v>
      </c>
      <c r="CE208" s="21">
        <f t="shared" si="2352"/>
        <v>0</v>
      </c>
      <c r="CF208" s="21">
        <f t="shared" si="2352"/>
        <v>0</v>
      </c>
      <c r="CG208" s="21">
        <f t="shared" si="2353"/>
        <v>0</v>
      </c>
      <c r="CH208" s="21">
        <f t="shared" si="2353"/>
        <v>0</v>
      </c>
      <c r="CI208" s="21">
        <f t="shared" si="2353"/>
        <v>0</v>
      </c>
      <c r="CJ208" s="21">
        <f t="shared" si="2354"/>
        <v>0</v>
      </c>
      <c r="CK208" s="21">
        <f t="shared" si="2354"/>
        <v>0</v>
      </c>
      <c r="CL208" s="21">
        <f t="shared" si="2354"/>
        <v>0</v>
      </c>
      <c r="CM208" s="21">
        <f t="shared" si="2355"/>
        <v>0</v>
      </c>
      <c r="CN208" s="21">
        <f t="shared" si="2355"/>
        <v>0</v>
      </c>
      <c r="CO208" s="74">
        <f t="shared" si="2355"/>
        <v>0</v>
      </c>
      <c r="CP208" s="33">
        <f t="shared" si="2350"/>
        <v>0</v>
      </c>
      <c r="CQ208" s="33"/>
      <c r="CR208" s="33"/>
      <c r="CS208" s="33"/>
      <c r="CT208" s="33"/>
      <c r="CU208" s="33"/>
      <c r="CV208" s="33">
        <f t="shared" si="2350"/>
        <v>0</v>
      </c>
      <c r="CW208" s="33">
        <f t="shared" si="2350"/>
        <v>0</v>
      </c>
      <c r="CX208" s="33">
        <f t="shared" si="2350"/>
        <v>0</v>
      </c>
      <c r="CY208" s="33">
        <f t="shared" si="2350"/>
        <v>0</v>
      </c>
      <c r="CZ208" s="33">
        <f t="shared" si="2350"/>
        <v>0</v>
      </c>
      <c r="DA208" s="33">
        <f t="shared" si="2350"/>
        <v>0</v>
      </c>
      <c r="DB208" s="33">
        <f t="shared" si="2350"/>
        <v>0</v>
      </c>
      <c r="DC208" s="33">
        <f t="shared" si="2319"/>
        <v>0</v>
      </c>
      <c r="DD208" s="33">
        <f t="shared" si="2350"/>
        <v>0</v>
      </c>
      <c r="DE208" s="33">
        <f t="shared" si="2320"/>
        <v>0</v>
      </c>
      <c r="DF208" s="33">
        <f t="shared" si="2350"/>
        <v>0</v>
      </c>
      <c r="DG208" s="33">
        <f t="shared" si="2321"/>
        <v>0</v>
      </c>
      <c r="DH208" s="299">
        <f t="shared" si="2350"/>
        <v>0</v>
      </c>
      <c r="DI208" s="33">
        <f t="shared" si="2350"/>
        <v>0</v>
      </c>
      <c r="DJ208" s="33">
        <f t="shared" si="2350"/>
        <v>0</v>
      </c>
      <c r="DK208" s="300">
        <f t="shared" si="2356"/>
        <v>0</v>
      </c>
      <c r="DL208" s="21">
        <f t="shared" si="2356"/>
        <v>0</v>
      </c>
      <c r="DM208" s="300">
        <f t="shared" si="2356"/>
        <v>0</v>
      </c>
      <c r="DN208" s="124">
        <f t="shared" si="2356"/>
        <v>0</v>
      </c>
      <c r="DO208" s="21">
        <f t="shared" si="2356"/>
        <v>0</v>
      </c>
      <c r="DP208" s="124">
        <f t="shared" si="2356"/>
        <v>0</v>
      </c>
      <c r="DQ208" s="33">
        <f t="shared" si="2350"/>
        <v>0</v>
      </c>
      <c r="DR208" s="33"/>
      <c r="DS208" s="33"/>
      <c r="DT208" s="33"/>
      <c r="DU208" s="33"/>
      <c r="DV208" s="33"/>
      <c r="DW208" s="33">
        <f t="shared" si="2350"/>
        <v>0</v>
      </c>
      <c r="DX208" s="33">
        <f t="shared" si="2350"/>
        <v>0</v>
      </c>
      <c r="DY208" s="33">
        <f t="shared" si="2350"/>
        <v>0</v>
      </c>
      <c r="DZ208" s="33">
        <f t="shared" si="2350"/>
        <v>0</v>
      </c>
      <c r="EA208" s="33">
        <f t="shared" si="2350"/>
        <v>0</v>
      </c>
      <c r="EB208" s="33">
        <f t="shared" si="2350"/>
        <v>0</v>
      </c>
      <c r="EC208" s="33">
        <f t="shared" si="2350"/>
        <v>0</v>
      </c>
      <c r="ED208" s="33">
        <f t="shared" si="2325"/>
        <v>0</v>
      </c>
      <c r="EE208" s="33">
        <f t="shared" si="2350"/>
        <v>0</v>
      </c>
      <c r="EF208" s="33">
        <f t="shared" si="2326"/>
        <v>0</v>
      </c>
      <c r="EG208" s="33">
        <f t="shared" si="2350"/>
        <v>0</v>
      </c>
      <c r="EH208" s="33">
        <f t="shared" si="2327"/>
        <v>0</v>
      </c>
      <c r="EI208" s="301">
        <f t="shared" si="2350"/>
        <v>0</v>
      </c>
      <c r="EJ208" s="21">
        <f t="shared" si="2350"/>
        <v>0</v>
      </c>
      <c r="EK208" s="33">
        <f t="shared" si="2350"/>
        <v>0</v>
      </c>
      <c r="EL208" s="124">
        <f t="shared" si="2357"/>
        <v>0</v>
      </c>
      <c r="EM208" s="21">
        <f t="shared" si="2357"/>
        <v>0</v>
      </c>
      <c r="EN208" s="124">
        <f t="shared" si="2357"/>
        <v>0</v>
      </c>
      <c r="EO208" s="302">
        <f t="shared" si="2357"/>
        <v>0</v>
      </c>
      <c r="EP208" s="21">
        <f t="shared" si="2357"/>
        <v>0</v>
      </c>
      <c r="EQ208" s="302">
        <f t="shared" si="2357"/>
        <v>0</v>
      </c>
      <c r="ER208" s="5">
        <f t="shared" si="2357"/>
        <v>0</v>
      </c>
      <c r="ES208" s="196" t="e">
        <f t="shared" si="2328"/>
        <v>#DIV/0!</v>
      </c>
      <c r="ET208" s="21">
        <f t="shared" si="2358"/>
        <v>0</v>
      </c>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row>
    <row r="209" spans="1:180" s="40" customFormat="1" ht="25.5" hidden="1" customHeight="1" outlineLevel="4" x14ac:dyDescent="0.25">
      <c r="A209" s="70" t="s">
        <v>161</v>
      </c>
      <c r="B209" s="71" t="s">
        <v>74</v>
      </c>
      <c r="C209" s="4"/>
      <c r="D209" s="4"/>
      <c r="E209" s="71" t="s">
        <v>90</v>
      </c>
      <c r="F209" s="71" t="s">
        <v>85</v>
      </c>
      <c r="G209" s="71" t="s">
        <v>0</v>
      </c>
      <c r="H209" s="72">
        <v>81720</v>
      </c>
      <c r="I209" s="72" t="s">
        <v>16</v>
      </c>
      <c r="J209" s="5">
        <v>0</v>
      </c>
      <c r="K209" s="5"/>
      <c r="L209" s="5"/>
      <c r="M209" s="5"/>
      <c r="N209" s="5"/>
      <c r="O209" s="5"/>
      <c r="P209" s="35">
        <f t="shared" ref="P209" si="2359">Q209</f>
        <v>0</v>
      </c>
      <c r="Q209" s="35"/>
      <c r="R209" s="33">
        <v>0</v>
      </c>
      <c r="S209" s="35">
        <f t="shared" ref="S209" si="2360">J209+P209</f>
        <v>0</v>
      </c>
      <c r="T209" s="51">
        <v>0</v>
      </c>
      <c r="U209" s="33">
        <v>0</v>
      </c>
      <c r="V209" s="33">
        <v>0</v>
      </c>
      <c r="W209" s="33">
        <v>0</v>
      </c>
      <c r="X209" s="33">
        <v>0</v>
      </c>
      <c r="Y209" s="33">
        <v>0</v>
      </c>
      <c r="Z209" s="33">
        <v>0</v>
      </c>
      <c r="AA209" s="33">
        <v>0</v>
      </c>
      <c r="AB209" s="33">
        <v>0</v>
      </c>
      <c r="AC209" s="5">
        <v>0</v>
      </c>
      <c r="AD209" s="33">
        <v>0</v>
      </c>
      <c r="AE209" s="33">
        <v>0</v>
      </c>
      <c r="AF209" s="33">
        <v>0</v>
      </c>
      <c r="AG209" s="43">
        <f t="shared" ref="AG209" si="2361">SUM(AH209:AU209)</f>
        <v>0</v>
      </c>
      <c r="AH209" s="8"/>
      <c r="AI209" s="8"/>
      <c r="AJ209" s="8"/>
      <c r="AK209" s="8"/>
      <c r="AL209" s="8"/>
      <c r="AM209" s="8"/>
      <c r="AN209" s="8"/>
      <c r="AO209" s="8"/>
      <c r="AP209" s="8"/>
      <c r="AQ209" s="8"/>
      <c r="AR209" s="8"/>
      <c r="AS209" s="8"/>
      <c r="AT209" s="8"/>
      <c r="AU209" s="8"/>
      <c r="AV209" s="43">
        <f t="shared" ref="AV209" si="2362">AF209+AG209</f>
        <v>0</v>
      </c>
      <c r="AW209" s="37">
        <f t="shared" ref="AW209" si="2363">SUM(AX209:BG209)</f>
        <v>0</v>
      </c>
      <c r="AX209" s="8"/>
      <c r="AY209" s="8"/>
      <c r="AZ209" s="8"/>
      <c r="BA209" s="8"/>
      <c r="BB209" s="8"/>
      <c r="BC209" s="8"/>
      <c r="BD209" s="8"/>
      <c r="BE209" s="8"/>
      <c r="BF209" s="8"/>
      <c r="BG209" s="8"/>
      <c r="BH209" s="43">
        <f t="shared" ref="BH209" si="2364">AV209+AW209</f>
        <v>0</v>
      </c>
      <c r="BI209" s="165">
        <f t="shared" ref="BI209" si="2365">SUM(BJ209:BR209)</f>
        <v>0</v>
      </c>
      <c r="BJ209" s="35"/>
      <c r="BK209" s="35"/>
      <c r="BL209" s="35"/>
      <c r="BM209" s="35"/>
      <c r="BN209" s="35"/>
      <c r="BO209" s="35"/>
      <c r="BP209" s="35"/>
      <c r="BQ209" s="35"/>
      <c r="BR209" s="35"/>
      <c r="BS209" s="43">
        <f t="shared" ref="BS209" si="2366">BH209+BI209</f>
        <v>0</v>
      </c>
      <c r="BT209" s="298">
        <v>0</v>
      </c>
      <c r="BU209" s="21">
        <v>0</v>
      </c>
      <c r="BV209" s="21">
        <v>0</v>
      </c>
      <c r="BW209" s="21">
        <v>0</v>
      </c>
      <c r="BX209" s="21">
        <v>0</v>
      </c>
      <c r="BY209" s="21">
        <v>0</v>
      </c>
      <c r="BZ209" s="21">
        <v>0</v>
      </c>
      <c r="CA209" s="21">
        <v>0</v>
      </c>
      <c r="CB209" s="21">
        <v>0</v>
      </c>
      <c r="CC209" s="33">
        <v>0</v>
      </c>
      <c r="CD209" s="310">
        <f t="shared" ref="CD209" si="2367">CE209+CF209+CG209+CH209+CI209+CJ209+CK209+CL209+CM209+CN209</f>
        <v>0</v>
      </c>
      <c r="CE209" s="39"/>
      <c r="CF209" s="39"/>
      <c r="CG209" s="39"/>
      <c r="CH209" s="39"/>
      <c r="CI209" s="39"/>
      <c r="CJ209" s="39"/>
      <c r="CK209" s="39"/>
      <c r="CL209" s="39"/>
      <c r="CM209" s="39"/>
      <c r="CN209" s="39"/>
      <c r="CO209" s="310">
        <f t="shared" ref="CO209" si="2368">CC209+CD209</f>
        <v>0</v>
      </c>
      <c r="CP209" s="33">
        <v>0</v>
      </c>
      <c r="CQ209" s="33"/>
      <c r="CR209" s="33"/>
      <c r="CS209" s="33"/>
      <c r="CT209" s="33"/>
      <c r="CU209" s="33"/>
      <c r="CV209" s="33">
        <v>0</v>
      </c>
      <c r="CW209" s="33">
        <v>0</v>
      </c>
      <c r="CX209" s="33">
        <v>0</v>
      </c>
      <c r="CY209" s="33">
        <v>0</v>
      </c>
      <c r="CZ209" s="33">
        <v>0</v>
      </c>
      <c r="DA209" s="33">
        <v>0</v>
      </c>
      <c r="DB209" s="33">
        <v>0</v>
      </c>
      <c r="DC209" s="33">
        <f t="shared" si="2319"/>
        <v>0</v>
      </c>
      <c r="DD209" s="33">
        <v>0</v>
      </c>
      <c r="DE209" s="33">
        <f t="shared" si="2320"/>
        <v>0</v>
      </c>
      <c r="DF209" s="33">
        <v>0</v>
      </c>
      <c r="DG209" s="33">
        <f t="shared" si="2321"/>
        <v>0</v>
      </c>
      <c r="DH209" s="315">
        <v>0</v>
      </c>
      <c r="DI209" s="33">
        <v>0</v>
      </c>
      <c r="DJ209" s="33">
        <v>0</v>
      </c>
      <c r="DK209" s="300">
        <v>0</v>
      </c>
      <c r="DL209" s="21">
        <v>0</v>
      </c>
      <c r="DM209" s="300">
        <v>0</v>
      </c>
      <c r="DN209" s="124">
        <v>0</v>
      </c>
      <c r="DO209" s="21">
        <v>0</v>
      </c>
      <c r="DP209" s="124">
        <v>0</v>
      </c>
      <c r="DQ209" s="33">
        <v>0</v>
      </c>
      <c r="DR209" s="33"/>
      <c r="DS209" s="33"/>
      <c r="DT209" s="33"/>
      <c r="DU209" s="33"/>
      <c r="DV209" s="33"/>
      <c r="DW209" s="33">
        <v>0</v>
      </c>
      <c r="DX209" s="33">
        <v>0</v>
      </c>
      <c r="DY209" s="33">
        <v>0</v>
      </c>
      <c r="DZ209" s="33">
        <v>0</v>
      </c>
      <c r="EA209" s="33">
        <v>0</v>
      </c>
      <c r="EB209" s="33">
        <v>0</v>
      </c>
      <c r="EC209" s="33">
        <v>0</v>
      </c>
      <c r="ED209" s="33">
        <f t="shared" si="2325"/>
        <v>0</v>
      </c>
      <c r="EE209" s="33">
        <v>0</v>
      </c>
      <c r="EF209" s="33">
        <f t="shared" si="2326"/>
        <v>0</v>
      </c>
      <c r="EG209" s="33">
        <v>0</v>
      </c>
      <c r="EH209" s="33">
        <f t="shared" si="2327"/>
        <v>0</v>
      </c>
      <c r="EI209" s="316">
        <v>0</v>
      </c>
      <c r="EJ209" s="21">
        <v>0</v>
      </c>
      <c r="EK209" s="33">
        <v>0</v>
      </c>
      <c r="EL209" s="124">
        <v>0</v>
      </c>
      <c r="EM209" s="21">
        <v>0</v>
      </c>
      <c r="EN209" s="124">
        <v>0</v>
      </c>
      <c r="EO209" s="302">
        <v>0</v>
      </c>
      <c r="EP209" s="21">
        <v>0</v>
      </c>
      <c r="EQ209" s="302">
        <v>0</v>
      </c>
      <c r="ER209" s="5">
        <v>0</v>
      </c>
      <c r="ES209" s="196" t="e">
        <f t="shared" si="2328"/>
        <v>#DIV/0!</v>
      </c>
      <c r="ET209" s="21">
        <v>0</v>
      </c>
      <c r="EU209" s="38"/>
      <c r="EV209" s="38"/>
      <c r="EW209" s="38"/>
      <c r="EX209" s="38"/>
      <c r="EY209" s="38"/>
      <c r="EZ209" s="38"/>
      <c r="FA209" s="38"/>
      <c r="FB209" s="38"/>
      <c r="FC209" s="38"/>
      <c r="FD209" s="38"/>
      <c r="FE209" s="38"/>
      <c r="FF209" s="38"/>
      <c r="FG209" s="38"/>
      <c r="FH209" s="38"/>
      <c r="FI209" s="38"/>
      <c r="FJ209" s="38"/>
      <c r="FK209" s="38"/>
      <c r="FL209" s="38"/>
      <c r="FM209" s="38"/>
      <c r="FN209" s="38"/>
      <c r="FO209" s="38"/>
      <c r="FP209" s="38"/>
      <c r="FQ209" s="38"/>
      <c r="FR209" s="38"/>
      <c r="FS209" s="38"/>
      <c r="FT209" s="38"/>
      <c r="FU209" s="38"/>
      <c r="FV209" s="38"/>
      <c r="FW209" s="38"/>
      <c r="FX209" s="38"/>
    </row>
    <row r="210" spans="1:180" ht="33" customHeight="1" outlineLevel="1" collapsed="1" x14ac:dyDescent="0.25">
      <c r="A210" s="58" t="s">
        <v>240</v>
      </c>
      <c r="B210" s="4" t="s">
        <v>74</v>
      </c>
      <c r="C210" s="4"/>
      <c r="D210" s="4"/>
      <c r="E210" s="4" t="s">
        <v>90</v>
      </c>
      <c r="F210" s="4" t="s">
        <v>85</v>
      </c>
      <c r="G210" s="4" t="s">
        <v>0</v>
      </c>
      <c r="H210" s="7">
        <v>81730</v>
      </c>
      <c r="I210" s="7"/>
      <c r="J210" s="5">
        <f>J211+J214</f>
        <v>4950194.38</v>
      </c>
      <c r="K210" s="5"/>
      <c r="L210" s="5"/>
      <c r="M210" s="5"/>
      <c r="N210" s="5"/>
      <c r="O210" s="5"/>
      <c r="P210" s="33">
        <f t="shared" ref="P210" si="2369">P211+P214</f>
        <v>-577400</v>
      </c>
      <c r="Q210" s="33">
        <f t="shared" ref="Q210:CC210" si="2370">Q211+Q214</f>
        <v>-532400</v>
      </c>
      <c r="R210" s="33">
        <f t="shared" si="2370"/>
        <v>-45000</v>
      </c>
      <c r="S210" s="33">
        <f t="shared" si="2370"/>
        <v>4372794.38</v>
      </c>
      <c r="T210" s="51">
        <f t="shared" si="2370"/>
        <v>6184707</v>
      </c>
      <c r="U210" s="33">
        <f t="shared" si="2370"/>
        <v>-1</v>
      </c>
      <c r="V210" s="33">
        <f t="shared" si="2370"/>
        <v>500000</v>
      </c>
      <c r="W210" s="33">
        <f t="shared" ref="W210:AE210" si="2371">W211+W214</f>
        <v>1500000</v>
      </c>
      <c r="X210" s="33">
        <f t="shared" si="2371"/>
        <v>500000</v>
      </c>
      <c r="Y210" s="33">
        <f t="shared" si="2371"/>
        <v>-215292</v>
      </c>
      <c r="Z210" s="33">
        <f t="shared" ref="Z210:AA210" si="2372">Z211+Z214</f>
        <v>-100000</v>
      </c>
      <c r="AA210" s="33">
        <f t="shared" si="2372"/>
        <v>0</v>
      </c>
      <c r="AB210" s="33">
        <f t="shared" si="2371"/>
        <v>0</v>
      </c>
      <c r="AC210" s="5">
        <f t="shared" si="2371"/>
        <v>0</v>
      </c>
      <c r="AD210" s="33">
        <f t="shared" si="2371"/>
        <v>4000000</v>
      </c>
      <c r="AE210" s="33">
        <f t="shared" si="2371"/>
        <v>0</v>
      </c>
      <c r="AF210" s="33">
        <f t="shared" si="2370"/>
        <v>10557501.379999999</v>
      </c>
      <c r="AG210" s="5">
        <f t="shared" ref="AG210:AU210" si="2373">AG211+AG214</f>
        <v>5822270</v>
      </c>
      <c r="AH210" s="5">
        <f t="shared" ref="AH210:AL210" si="2374">AH211+AH214</f>
        <v>750000</v>
      </c>
      <c r="AI210" s="5">
        <f t="shared" si="2374"/>
        <v>435470</v>
      </c>
      <c r="AJ210" s="5">
        <f t="shared" si="2374"/>
        <v>4586800</v>
      </c>
      <c r="AK210" s="5">
        <f t="shared" si="2374"/>
        <v>50000</v>
      </c>
      <c r="AL210" s="5">
        <f t="shared" si="2374"/>
        <v>0</v>
      </c>
      <c r="AM210" s="5">
        <f t="shared" ref="AM210:AT210" si="2375">AM211+AM214</f>
        <v>0</v>
      </c>
      <c r="AN210" s="5">
        <f t="shared" si="2375"/>
        <v>0</v>
      </c>
      <c r="AO210" s="5">
        <f t="shared" si="2375"/>
        <v>0</v>
      </c>
      <c r="AP210" s="5">
        <f t="shared" ref="AP210" si="2376">AP211+AP214</f>
        <v>0</v>
      </c>
      <c r="AQ210" s="5">
        <f t="shared" ref="AQ210:AS210" si="2377">AQ211+AQ214</f>
        <v>0</v>
      </c>
      <c r="AR210" s="5">
        <f t="shared" si="2377"/>
        <v>0</v>
      </c>
      <c r="AS210" s="5">
        <f t="shared" si="2377"/>
        <v>0</v>
      </c>
      <c r="AT210" s="5">
        <f t="shared" si="2375"/>
        <v>0</v>
      </c>
      <c r="AU210" s="5">
        <f t="shared" si="2373"/>
        <v>0</v>
      </c>
      <c r="AV210" s="33">
        <f t="shared" si="2370"/>
        <v>16379771.379999999</v>
      </c>
      <c r="AW210" s="5">
        <f t="shared" si="2370"/>
        <v>0</v>
      </c>
      <c r="AX210" s="5">
        <f t="shared" si="2370"/>
        <v>0</v>
      </c>
      <c r="AY210" s="5">
        <f t="shared" si="2370"/>
        <v>0</v>
      </c>
      <c r="AZ210" s="5">
        <f t="shared" ref="AZ210:BD210" si="2378">AZ211+AZ214</f>
        <v>0</v>
      </c>
      <c r="BA210" s="5">
        <f t="shared" si="2378"/>
        <v>0</v>
      </c>
      <c r="BB210" s="5">
        <f t="shared" si="2378"/>
        <v>0</v>
      </c>
      <c r="BC210" s="5">
        <f t="shared" si="2378"/>
        <v>0</v>
      </c>
      <c r="BD210" s="5">
        <f t="shared" si="2378"/>
        <v>0</v>
      </c>
      <c r="BE210" s="5">
        <f t="shared" ref="BE210:BG210" si="2379">BE211+BE214</f>
        <v>0</v>
      </c>
      <c r="BF210" s="5">
        <f t="shared" si="2379"/>
        <v>0</v>
      </c>
      <c r="BG210" s="5">
        <f t="shared" si="2379"/>
        <v>0</v>
      </c>
      <c r="BH210" s="33">
        <f t="shared" si="2370"/>
        <v>16379771.379999999</v>
      </c>
      <c r="BI210" s="163">
        <f t="shared" si="2370"/>
        <v>-1137143.1200000001</v>
      </c>
      <c r="BJ210" s="33">
        <f t="shared" si="2370"/>
        <v>-249700</v>
      </c>
      <c r="BK210" s="33">
        <f t="shared" si="2370"/>
        <v>-300000</v>
      </c>
      <c r="BL210" s="33">
        <f t="shared" si="2370"/>
        <v>0</v>
      </c>
      <c r="BM210" s="33">
        <f t="shared" ref="BM210:BO210" si="2380">BM211+BM214</f>
        <v>-376035.64</v>
      </c>
      <c r="BN210" s="33">
        <f t="shared" si="2380"/>
        <v>-72000</v>
      </c>
      <c r="BO210" s="33">
        <f t="shared" si="2380"/>
        <v>-250000</v>
      </c>
      <c r="BP210" s="33">
        <f t="shared" si="2370"/>
        <v>-19400</v>
      </c>
      <c r="BQ210" s="33">
        <f t="shared" ref="BQ210:BR210" si="2381">BQ211+BQ214</f>
        <v>-120007.48</v>
      </c>
      <c r="BR210" s="33">
        <f t="shared" si="2381"/>
        <v>250000</v>
      </c>
      <c r="BS210" s="33">
        <f t="shared" si="2370"/>
        <v>15242628.26</v>
      </c>
      <c r="BT210" s="298">
        <f t="shared" si="2370"/>
        <v>0</v>
      </c>
      <c r="BU210" s="5">
        <f t="shared" ref="BU210:BX210" si="2382">BU211+BU214</f>
        <v>0</v>
      </c>
      <c r="BV210" s="5">
        <f t="shared" si="2382"/>
        <v>0</v>
      </c>
      <c r="BW210" s="5">
        <f t="shared" si="2382"/>
        <v>0</v>
      </c>
      <c r="BX210" s="5">
        <f t="shared" si="2382"/>
        <v>0</v>
      </c>
      <c r="BY210" s="5">
        <f t="shared" si="2370"/>
        <v>0</v>
      </c>
      <c r="BZ210" s="5">
        <f t="shared" ref="BZ210:CB210" si="2383">BZ211+BZ214</f>
        <v>0</v>
      </c>
      <c r="CA210" s="5">
        <f t="shared" si="2383"/>
        <v>0</v>
      </c>
      <c r="CB210" s="5">
        <f t="shared" si="2383"/>
        <v>0</v>
      </c>
      <c r="CC210" s="33">
        <f t="shared" si="2370"/>
        <v>15242628.26</v>
      </c>
      <c r="CD210" s="74">
        <f t="shared" ref="CD210:CF210" si="2384">CD211+CD214</f>
        <v>0</v>
      </c>
      <c r="CE210" s="5">
        <f t="shared" si="2384"/>
        <v>0</v>
      </c>
      <c r="CF210" s="5">
        <f t="shared" si="2384"/>
        <v>0</v>
      </c>
      <c r="CG210" s="5">
        <f t="shared" ref="CG210:CI210" si="2385">CG211+CG214</f>
        <v>0</v>
      </c>
      <c r="CH210" s="5">
        <f t="shared" si="2385"/>
        <v>0</v>
      </c>
      <c r="CI210" s="5">
        <f t="shared" si="2385"/>
        <v>0</v>
      </c>
      <c r="CJ210" s="5">
        <f t="shared" ref="CJ210:CL210" si="2386">CJ211+CJ214</f>
        <v>0</v>
      </c>
      <c r="CK210" s="5">
        <f t="shared" si="2386"/>
        <v>0</v>
      </c>
      <c r="CL210" s="5">
        <f t="shared" si="2386"/>
        <v>0</v>
      </c>
      <c r="CM210" s="5">
        <f t="shared" ref="CM210:CO210" si="2387">CM211+CM214</f>
        <v>0</v>
      </c>
      <c r="CN210" s="5">
        <f t="shared" si="2387"/>
        <v>0</v>
      </c>
      <c r="CO210" s="74">
        <f t="shared" si="2387"/>
        <v>15242628.26</v>
      </c>
      <c r="CP210" s="33">
        <f t="shared" ref="CP210" si="2388">CP211+CP214</f>
        <v>0</v>
      </c>
      <c r="CQ210" s="33"/>
      <c r="CR210" s="33"/>
      <c r="CS210" s="33"/>
      <c r="CT210" s="33"/>
      <c r="CU210" s="33"/>
      <c r="CV210" s="33">
        <f t="shared" ref="CV210:DB210" si="2389">CV211+CV214</f>
        <v>0</v>
      </c>
      <c r="CW210" s="33">
        <f t="shared" si="2389"/>
        <v>0</v>
      </c>
      <c r="CX210" s="33">
        <f t="shared" si="2389"/>
        <v>0</v>
      </c>
      <c r="CY210" s="33">
        <f t="shared" si="2389"/>
        <v>0</v>
      </c>
      <c r="CZ210" s="33">
        <f t="shared" si="2389"/>
        <v>0</v>
      </c>
      <c r="DA210" s="33">
        <f t="shared" si="2389"/>
        <v>0</v>
      </c>
      <c r="DB210" s="33">
        <f t="shared" si="2389"/>
        <v>0</v>
      </c>
      <c r="DC210" s="33">
        <f t="shared" si="2319"/>
        <v>0</v>
      </c>
      <c r="DD210" s="33">
        <f t="shared" ref="DD210" si="2390">DD211+DD214</f>
        <v>0</v>
      </c>
      <c r="DE210" s="33">
        <f t="shared" si="2320"/>
        <v>0</v>
      </c>
      <c r="DF210" s="33">
        <f t="shared" ref="DF210" si="2391">DF211+DF214</f>
        <v>0</v>
      </c>
      <c r="DG210" s="33">
        <f t="shared" si="2321"/>
        <v>0</v>
      </c>
      <c r="DH210" s="299">
        <f t="shared" ref="DH210" si="2392">DH211+DH214</f>
        <v>183500</v>
      </c>
      <c r="DI210" s="33">
        <f t="shared" ref="DI210:DP210" si="2393">DI211+DI214</f>
        <v>183500</v>
      </c>
      <c r="DJ210" s="33">
        <f t="shared" si="2393"/>
        <v>183500</v>
      </c>
      <c r="DK210" s="300">
        <f t="shared" ref="DK210:DL210" si="2394">DK211+DK214</f>
        <v>0</v>
      </c>
      <c r="DL210" s="5">
        <f t="shared" si="2394"/>
        <v>0</v>
      </c>
      <c r="DM210" s="300">
        <f t="shared" si="2393"/>
        <v>183500</v>
      </c>
      <c r="DN210" s="124">
        <f t="shared" si="2393"/>
        <v>0</v>
      </c>
      <c r="DO210" s="5">
        <f t="shared" si="2393"/>
        <v>0</v>
      </c>
      <c r="DP210" s="124">
        <f t="shared" si="2393"/>
        <v>183500</v>
      </c>
      <c r="DQ210" s="33">
        <f t="shared" ref="DQ210" si="2395">DQ211+DQ214</f>
        <v>0</v>
      </c>
      <c r="DR210" s="33"/>
      <c r="DS210" s="33"/>
      <c r="DT210" s="33"/>
      <c r="DU210" s="33"/>
      <c r="DV210" s="33"/>
      <c r="DW210" s="33">
        <f t="shared" ref="DW210:EC210" si="2396">DW211+DW214</f>
        <v>0</v>
      </c>
      <c r="DX210" s="33">
        <f t="shared" si="2396"/>
        <v>0</v>
      </c>
      <c r="DY210" s="33">
        <f t="shared" si="2396"/>
        <v>0</v>
      </c>
      <c r="DZ210" s="33">
        <f t="shared" si="2396"/>
        <v>0</v>
      </c>
      <c r="EA210" s="33">
        <f t="shared" si="2396"/>
        <v>0</v>
      </c>
      <c r="EB210" s="33">
        <f t="shared" si="2396"/>
        <v>0</v>
      </c>
      <c r="EC210" s="33">
        <f t="shared" si="2396"/>
        <v>0</v>
      </c>
      <c r="ED210" s="33">
        <f t="shared" si="2325"/>
        <v>0</v>
      </c>
      <c r="EE210" s="33">
        <f t="shared" ref="EE210" si="2397">EE211+EE214</f>
        <v>0</v>
      </c>
      <c r="EF210" s="33">
        <f t="shared" si="2326"/>
        <v>0</v>
      </c>
      <c r="EG210" s="33">
        <f t="shared" ref="EG210" si="2398">EG211+EG214</f>
        <v>0</v>
      </c>
      <c r="EH210" s="33">
        <f t="shared" si="2327"/>
        <v>0</v>
      </c>
      <c r="EI210" s="301">
        <f t="shared" ref="EI210:ER210" si="2399">EI211+EI214</f>
        <v>183500</v>
      </c>
      <c r="EJ210" s="5">
        <f t="shared" si="2399"/>
        <v>183500</v>
      </c>
      <c r="EK210" s="33">
        <f t="shared" si="2399"/>
        <v>183500</v>
      </c>
      <c r="EL210" s="124">
        <f t="shared" ref="EL210" si="2400">EL211+EL214</f>
        <v>0</v>
      </c>
      <c r="EM210" s="5">
        <f t="shared" si="2399"/>
        <v>0</v>
      </c>
      <c r="EN210" s="124">
        <f t="shared" ref="EN210:EQ210" si="2401">EN211+EN214</f>
        <v>183500</v>
      </c>
      <c r="EO210" s="302">
        <f t="shared" si="2401"/>
        <v>0</v>
      </c>
      <c r="EP210" s="5">
        <f t="shared" si="2401"/>
        <v>0</v>
      </c>
      <c r="EQ210" s="302">
        <f t="shared" si="2401"/>
        <v>183500</v>
      </c>
      <c r="ER210" s="5">
        <f t="shared" si="2399"/>
        <v>8180544.96</v>
      </c>
      <c r="ES210" s="196">
        <f t="shared" si="2328"/>
        <v>53.668860910736406</v>
      </c>
      <c r="ET210" s="5">
        <f t="shared" ref="ET210" si="2402">ET211+ET214</f>
        <v>0</v>
      </c>
      <c r="EU210" s="2"/>
      <c r="EV210" s="2"/>
    </row>
    <row r="211" spans="1:180" ht="52.5" customHeight="1" outlineLevel="2" x14ac:dyDescent="0.25">
      <c r="A211" s="58" t="s">
        <v>159</v>
      </c>
      <c r="B211" s="4" t="s">
        <v>74</v>
      </c>
      <c r="C211" s="4"/>
      <c r="D211" s="4"/>
      <c r="E211" s="4" t="s">
        <v>90</v>
      </c>
      <c r="F211" s="4" t="s">
        <v>85</v>
      </c>
      <c r="G211" s="4" t="s">
        <v>0</v>
      </c>
      <c r="H211" s="7">
        <v>81730</v>
      </c>
      <c r="I211" s="7" t="s">
        <v>12</v>
      </c>
      <c r="J211" s="5">
        <f t="shared" ref="J211:EE215" si="2403">J212</f>
        <v>4350194.38</v>
      </c>
      <c r="K211" s="5"/>
      <c r="L211" s="5"/>
      <c r="M211" s="5"/>
      <c r="N211" s="5"/>
      <c r="O211" s="5"/>
      <c r="P211" s="33">
        <f t="shared" si="2403"/>
        <v>-577400</v>
      </c>
      <c r="Q211" s="33">
        <f t="shared" si="2403"/>
        <v>-532400</v>
      </c>
      <c r="R211" s="33">
        <f t="shared" si="2403"/>
        <v>-45000</v>
      </c>
      <c r="S211" s="33">
        <f t="shared" si="2403"/>
        <v>3772794.38</v>
      </c>
      <c r="T211" s="51">
        <f t="shared" si="2403"/>
        <v>6184707</v>
      </c>
      <c r="U211" s="33">
        <f t="shared" si="2403"/>
        <v>-1</v>
      </c>
      <c r="V211" s="33">
        <f t="shared" si="2403"/>
        <v>500000</v>
      </c>
      <c r="W211" s="33">
        <f t="shared" si="2403"/>
        <v>1500000</v>
      </c>
      <c r="X211" s="33">
        <f t="shared" si="2403"/>
        <v>500000</v>
      </c>
      <c r="Y211" s="33">
        <f t="shared" si="2403"/>
        <v>-215292</v>
      </c>
      <c r="Z211" s="33">
        <f t="shared" si="2403"/>
        <v>-100000</v>
      </c>
      <c r="AA211" s="33">
        <f t="shared" si="2403"/>
        <v>0</v>
      </c>
      <c r="AB211" s="33">
        <f t="shared" si="2403"/>
        <v>0</v>
      </c>
      <c r="AC211" s="5">
        <f t="shared" si="2403"/>
        <v>0</v>
      </c>
      <c r="AD211" s="33">
        <f t="shared" si="2403"/>
        <v>4000000</v>
      </c>
      <c r="AE211" s="33">
        <f t="shared" si="2403"/>
        <v>0</v>
      </c>
      <c r="AF211" s="33">
        <f t="shared" si="2403"/>
        <v>9957501.379999999</v>
      </c>
      <c r="AG211" s="5">
        <f t="shared" si="2403"/>
        <v>5322270</v>
      </c>
      <c r="AH211" s="5">
        <f t="shared" si="2403"/>
        <v>250000</v>
      </c>
      <c r="AI211" s="5">
        <f t="shared" si="2403"/>
        <v>435470</v>
      </c>
      <c r="AJ211" s="5">
        <f t="shared" si="2403"/>
        <v>4586800</v>
      </c>
      <c r="AK211" s="5">
        <f t="shared" si="2403"/>
        <v>50000</v>
      </c>
      <c r="AL211" s="5">
        <f t="shared" si="2403"/>
        <v>0</v>
      </c>
      <c r="AM211" s="5">
        <f t="shared" si="2403"/>
        <v>0</v>
      </c>
      <c r="AN211" s="5">
        <f t="shared" si="2403"/>
        <v>0</v>
      </c>
      <c r="AO211" s="5">
        <f t="shared" si="2403"/>
        <v>0</v>
      </c>
      <c r="AP211" s="5">
        <f t="shared" si="2403"/>
        <v>0</v>
      </c>
      <c r="AQ211" s="5">
        <f t="shared" si="2403"/>
        <v>0</v>
      </c>
      <c r="AR211" s="5">
        <f t="shared" si="2403"/>
        <v>0</v>
      </c>
      <c r="AS211" s="5">
        <f t="shared" si="2403"/>
        <v>0</v>
      </c>
      <c r="AT211" s="5">
        <f t="shared" si="2403"/>
        <v>0</v>
      </c>
      <c r="AU211" s="5">
        <f t="shared" si="2403"/>
        <v>0</v>
      </c>
      <c r="AV211" s="33">
        <f t="shared" si="2403"/>
        <v>15279771.379999999</v>
      </c>
      <c r="AW211" s="5">
        <f t="shared" si="2403"/>
        <v>0</v>
      </c>
      <c r="AX211" s="5">
        <f t="shared" si="2403"/>
        <v>0</v>
      </c>
      <c r="AY211" s="5">
        <f t="shared" si="2403"/>
        <v>0</v>
      </c>
      <c r="AZ211" s="5">
        <f t="shared" si="2403"/>
        <v>0</v>
      </c>
      <c r="BA211" s="5">
        <f t="shared" si="2403"/>
        <v>0</v>
      </c>
      <c r="BB211" s="5">
        <f t="shared" si="2403"/>
        <v>0</v>
      </c>
      <c r="BC211" s="5">
        <f t="shared" ref="BC211:BD215" si="2404">BC212</f>
        <v>0</v>
      </c>
      <c r="BD211" s="5">
        <f t="shared" si="2404"/>
        <v>0</v>
      </c>
      <c r="BE211" s="5">
        <f t="shared" si="2403"/>
        <v>0</v>
      </c>
      <c r="BF211" s="5">
        <f t="shared" si="2403"/>
        <v>0</v>
      </c>
      <c r="BG211" s="5">
        <f t="shared" si="2403"/>
        <v>0</v>
      </c>
      <c r="BH211" s="33">
        <f t="shared" si="2403"/>
        <v>15279771.379999999</v>
      </c>
      <c r="BI211" s="163">
        <f t="shared" ref="BI211:CC215" si="2405">BI212</f>
        <v>-790681.12</v>
      </c>
      <c r="BJ211" s="33">
        <f t="shared" si="2405"/>
        <v>-249700</v>
      </c>
      <c r="BK211" s="33">
        <f t="shared" si="2405"/>
        <v>-300000</v>
      </c>
      <c r="BL211" s="33">
        <f t="shared" si="2405"/>
        <v>346462</v>
      </c>
      <c r="BM211" s="33">
        <f t="shared" si="2405"/>
        <v>-376035.64</v>
      </c>
      <c r="BN211" s="33">
        <f t="shared" si="2405"/>
        <v>-72000</v>
      </c>
      <c r="BO211" s="33">
        <f t="shared" si="2405"/>
        <v>-250000</v>
      </c>
      <c r="BP211" s="33">
        <f t="shared" si="2405"/>
        <v>-19400</v>
      </c>
      <c r="BQ211" s="33">
        <f t="shared" si="2405"/>
        <v>-120007.48</v>
      </c>
      <c r="BR211" s="33">
        <f t="shared" si="2405"/>
        <v>250000</v>
      </c>
      <c r="BS211" s="33">
        <f t="shared" si="2405"/>
        <v>14489090.26</v>
      </c>
      <c r="BT211" s="298">
        <f t="shared" si="2405"/>
        <v>0</v>
      </c>
      <c r="BU211" s="5">
        <f t="shared" si="2405"/>
        <v>0</v>
      </c>
      <c r="BV211" s="5">
        <f t="shared" si="2405"/>
        <v>0</v>
      </c>
      <c r="BW211" s="5">
        <f t="shared" si="2405"/>
        <v>0</v>
      </c>
      <c r="BX211" s="5">
        <f t="shared" si="2405"/>
        <v>0</v>
      </c>
      <c r="BY211" s="5">
        <f t="shared" si="2405"/>
        <v>0</v>
      </c>
      <c r="BZ211" s="5">
        <f t="shared" si="2405"/>
        <v>0</v>
      </c>
      <c r="CA211" s="5">
        <f t="shared" si="2405"/>
        <v>0</v>
      </c>
      <c r="CB211" s="5">
        <f t="shared" si="2405"/>
        <v>0</v>
      </c>
      <c r="CC211" s="33">
        <f t="shared" si="2405"/>
        <v>14489090.26</v>
      </c>
      <c r="CD211" s="74">
        <f t="shared" ref="CD211:CF215" si="2406">CD212</f>
        <v>0</v>
      </c>
      <c r="CE211" s="5">
        <f t="shared" si="2406"/>
        <v>0</v>
      </c>
      <c r="CF211" s="5">
        <f t="shared" si="2406"/>
        <v>0</v>
      </c>
      <c r="CG211" s="5">
        <f t="shared" ref="CG211:CI215" si="2407">CG212</f>
        <v>0</v>
      </c>
      <c r="CH211" s="5">
        <f t="shared" si="2407"/>
        <v>0</v>
      </c>
      <c r="CI211" s="5">
        <f t="shared" si="2407"/>
        <v>0</v>
      </c>
      <c r="CJ211" s="5">
        <f t="shared" ref="CJ211:CL215" si="2408">CJ212</f>
        <v>0</v>
      </c>
      <c r="CK211" s="5">
        <f t="shared" si="2408"/>
        <v>0</v>
      </c>
      <c r="CL211" s="5">
        <f t="shared" si="2408"/>
        <v>0</v>
      </c>
      <c r="CM211" s="5">
        <f t="shared" ref="CM211:CO215" si="2409">CM212</f>
        <v>0</v>
      </c>
      <c r="CN211" s="5">
        <f t="shared" si="2409"/>
        <v>0</v>
      </c>
      <c r="CO211" s="74">
        <f t="shared" si="2409"/>
        <v>14489090.26</v>
      </c>
      <c r="CP211" s="33">
        <f t="shared" si="2403"/>
        <v>0</v>
      </c>
      <c r="CQ211" s="33"/>
      <c r="CR211" s="33"/>
      <c r="CS211" s="33"/>
      <c r="CT211" s="33"/>
      <c r="CU211" s="33"/>
      <c r="CV211" s="33">
        <f t="shared" si="2403"/>
        <v>0</v>
      </c>
      <c r="CW211" s="33">
        <f t="shared" si="2403"/>
        <v>0</v>
      </c>
      <c r="CX211" s="33">
        <f t="shared" si="2403"/>
        <v>0</v>
      </c>
      <c r="CY211" s="33">
        <f t="shared" si="2403"/>
        <v>0</v>
      </c>
      <c r="CZ211" s="33">
        <f t="shared" si="2403"/>
        <v>0</v>
      </c>
      <c r="DA211" s="33">
        <f t="shared" si="2403"/>
        <v>0</v>
      </c>
      <c r="DB211" s="33">
        <f t="shared" si="2403"/>
        <v>0</v>
      </c>
      <c r="DC211" s="33">
        <f t="shared" si="2319"/>
        <v>0</v>
      </c>
      <c r="DD211" s="33">
        <f t="shared" si="2403"/>
        <v>0</v>
      </c>
      <c r="DE211" s="33">
        <f t="shared" si="2320"/>
        <v>0</v>
      </c>
      <c r="DF211" s="33">
        <f t="shared" si="2403"/>
        <v>0</v>
      </c>
      <c r="DG211" s="33">
        <f t="shared" si="2321"/>
        <v>0</v>
      </c>
      <c r="DH211" s="299">
        <f t="shared" ref="DH211:DP216" si="2410">DH212</f>
        <v>183500</v>
      </c>
      <c r="DI211" s="33">
        <f t="shared" si="2410"/>
        <v>183500</v>
      </c>
      <c r="DJ211" s="33">
        <f t="shared" si="2410"/>
        <v>183500</v>
      </c>
      <c r="DK211" s="300">
        <f t="shared" si="2410"/>
        <v>0</v>
      </c>
      <c r="DL211" s="5">
        <f t="shared" si="2410"/>
        <v>0</v>
      </c>
      <c r="DM211" s="300">
        <f t="shared" si="2410"/>
        <v>183500</v>
      </c>
      <c r="DN211" s="124">
        <f t="shared" si="2410"/>
        <v>0</v>
      </c>
      <c r="DO211" s="5">
        <f t="shared" si="2410"/>
        <v>0</v>
      </c>
      <c r="DP211" s="124">
        <f t="shared" si="2410"/>
        <v>183500</v>
      </c>
      <c r="DQ211" s="33">
        <f t="shared" si="2403"/>
        <v>0</v>
      </c>
      <c r="DR211" s="33"/>
      <c r="DS211" s="33"/>
      <c r="DT211" s="33"/>
      <c r="DU211" s="33"/>
      <c r="DV211" s="33"/>
      <c r="DW211" s="33">
        <f t="shared" si="2403"/>
        <v>0</v>
      </c>
      <c r="DX211" s="33">
        <f t="shared" si="2403"/>
        <v>0</v>
      </c>
      <c r="DY211" s="33">
        <f t="shared" si="2403"/>
        <v>0</v>
      </c>
      <c r="DZ211" s="33">
        <f t="shared" si="2403"/>
        <v>0</v>
      </c>
      <c r="EA211" s="33">
        <f t="shared" si="2403"/>
        <v>0</v>
      </c>
      <c r="EB211" s="33">
        <f t="shared" si="2403"/>
        <v>0</v>
      </c>
      <c r="EC211" s="33">
        <f t="shared" si="2403"/>
        <v>0</v>
      </c>
      <c r="ED211" s="33">
        <f t="shared" si="2325"/>
        <v>0</v>
      </c>
      <c r="EE211" s="33">
        <f t="shared" si="2403"/>
        <v>0</v>
      </c>
      <c r="EF211" s="33">
        <f t="shared" si="2326"/>
        <v>0</v>
      </c>
      <c r="EG211" s="33">
        <f t="shared" ref="EG211" si="2411">EG212</f>
        <v>0</v>
      </c>
      <c r="EH211" s="33">
        <f t="shared" si="2327"/>
        <v>0</v>
      </c>
      <c r="EI211" s="301">
        <f t="shared" ref="EI211:ER215" si="2412">EI212</f>
        <v>183500</v>
      </c>
      <c r="EJ211" s="5">
        <f t="shared" si="2412"/>
        <v>183500</v>
      </c>
      <c r="EK211" s="33">
        <f t="shared" si="2412"/>
        <v>183500</v>
      </c>
      <c r="EL211" s="124">
        <f t="shared" si="2412"/>
        <v>0</v>
      </c>
      <c r="EM211" s="5">
        <f t="shared" si="2412"/>
        <v>0</v>
      </c>
      <c r="EN211" s="124">
        <f t="shared" si="2412"/>
        <v>183500</v>
      </c>
      <c r="EO211" s="302">
        <f t="shared" si="2412"/>
        <v>0</v>
      </c>
      <c r="EP211" s="5">
        <f t="shared" si="2412"/>
        <v>0</v>
      </c>
      <c r="EQ211" s="302">
        <f t="shared" si="2412"/>
        <v>183500</v>
      </c>
      <c r="ER211" s="5">
        <f t="shared" si="2412"/>
        <v>8022742.0199999996</v>
      </c>
      <c r="ES211" s="196">
        <f t="shared" si="2328"/>
        <v>55.370916158541483</v>
      </c>
      <c r="ET211" s="5">
        <f t="shared" ref="ET211:ET215" si="2413">ET212</f>
        <v>0</v>
      </c>
      <c r="EU211" s="2"/>
      <c r="EV211" s="2"/>
    </row>
    <row r="212" spans="1:180" ht="33.75" customHeight="1" outlineLevel="3" x14ac:dyDescent="0.25">
      <c r="A212" s="58" t="s">
        <v>160</v>
      </c>
      <c r="B212" s="4" t="s">
        <v>74</v>
      </c>
      <c r="C212" s="4"/>
      <c r="D212" s="4"/>
      <c r="E212" s="4" t="s">
        <v>90</v>
      </c>
      <c r="F212" s="4" t="s">
        <v>85</v>
      </c>
      <c r="G212" s="4" t="s">
        <v>0</v>
      </c>
      <c r="H212" s="7">
        <v>81730</v>
      </c>
      <c r="I212" s="7" t="s">
        <v>14</v>
      </c>
      <c r="J212" s="5">
        <f t="shared" si="2403"/>
        <v>4350194.38</v>
      </c>
      <c r="K212" s="5"/>
      <c r="L212" s="5"/>
      <c r="M212" s="5"/>
      <c r="N212" s="5"/>
      <c r="O212" s="5"/>
      <c r="P212" s="33">
        <f>Q212+R212</f>
        <v>-577400</v>
      </c>
      <c r="Q212" s="33">
        <f t="shared" si="2403"/>
        <v>-532400</v>
      </c>
      <c r="R212" s="33">
        <v>-45000</v>
      </c>
      <c r="S212" s="33">
        <f t="shared" si="2403"/>
        <v>3772794.38</v>
      </c>
      <c r="T212" s="51">
        <f t="shared" si="2403"/>
        <v>6184707</v>
      </c>
      <c r="U212" s="33">
        <f t="shared" si="2403"/>
        <v>-1</v>
      </c>
      <c r="V212" s="33">
        <f t="shared" si="2403"/>
        <v>500000</v>
      </c>
      <c r="W212" s="33">
        <f t="shared" si="2403"/>
        <v>1500000</v>
      </c>
      <c r="X212" s="33">
        <f t="shared" si="2403"/>
        <v>500000</v>
      </c>
      <c r="Y212" s="33">
        <f t="shared" si="2403"/>
        <v>-215292</v>
      </c>
      <c r="Z212" s="33">
        <f t="shared" si="2403"/>
        <v>-100000</v>
      </c>
      <c r="AA212" s="33">
        <f t="shared" si="2403"/>
        <v>0</v>
      </c>
      <c r="AB212" s="33">
        <f t="shared" si="2403"/>
        <v>0</v>
      </c>
      <c r="AC212" s="33">
        <f t="shared" si="2403"/>
        <v>0</v>
      </c>
      <c r="AD212" s="33">
        <f t="shared" si="2403"/>
        <v>4000000</v>
      </c>
      <c r="AE212" s="33">
        <f t="shared" si="2403"/>
        <v>0</v>
      </c>
      <c r="AF212" s="33">
        <f t="shared" si="2403"/>
        <v>9957501.379999999</v>
      </c>
      <c r="AG212" s="33">
        <f t="shared" si="2403"/>
        <v>5322270</v>
      </c>
      <c r="AH212" s="33">
        <f t="shared" si="2403"/>
        <v>250000</v>
      </c>
      <c r="AI212" s="33">
        <f t="shared" si="2403"/>
        <v>435470</v>
      </c>
      <c r="AJ212" s="33">
        <f t="shared" si="2403"/>
        <v>4586800</v>
      </c>
      <c r="AK212" s="33">
        <f t="shared" si="2403"/>
        <v>50000</v>
      </c>
      <c r="AL212" s="33">
        <f t="shared" si="2403"/>
        <v>0</v>
      </c>
      <c r="AM212" s="33">
        <f t="shared" si="2403"/>
        <v>0</v>
      </c>
      <c r="AN212" s="33">
        <f t="shared" si="2403"/>
        <v>0</v>
      </c>
      <c r="AO212" s="33">
        <f t="shared" si="2403"/>
        <v>0</v>
      </c>
      <c r="AP212" s="33">
        <f t="shared" si="2403"/>
        <v>0</v>
      </c>
      <c r="AQ212" s="33">
        <f t="shared" si="2403"/>
        <v>0</v>
      </c>
      <c r="AR212" s="33">
        <f t="shared" si="2403"/>
        <v>0</v>
      </c>
      <c r="AS212" s="33">
        <f t="shared" si="2403"/>
        <v>0</v>
      </c>
      <c r="AT212" s="33">
        <f t="shared" si="2403"/>
        <v>0</v>
      </c>
      <c r="AU212" s="33">
        <f t="shared" si="2403"/>
        <v>0</v>
      </c>
      <c r="AV212" s="33">
        <f t="shared" si="2403"/>
        <v>15279771.379999999</v>
      </c>
      <c r="AW212" s="33">
        <f t="shared" si="2403"/>
        <v>0</v>
      </c>
      <c r="AX212" s="33">
        <f t="shared" si="2403"/>
        <v>0</v>
      </c>
      <c r="AY212" s="33">
        <f t="shared" si="2403"/>
        <v>0</v>
      </c>
      <c r="AZ212" s="33">
        <f t="shared" si="2403"/>
        <v>0</v>
      </c>
      <c r="BA212" s="33">
        <f t="shared" si="2403"/>
        <v>0</v>
      </c>
      <c r="BB212" s="33">
        <f t="shared" si="2403"/>
        <v>0</v>
      </c>
      <c r="BC212" s="33">
        <f t="shared" si="2404"/>
        <v>0</v>
      </c>
      <c r="BD212" s="33">
        <f t="shared" si="2404"/>
        <v>0</v>
      </c>
      <c r="BE212" s="33">
        <f t="shared" si="2403"/>
        <v>0</v>
      </c>
      <c r="BF212" s="33">
        <f t="shared" si="2403"/>
        <v>0</v>
      </c>
      <c r="BG212" s="33">
        <f t="shared" si="2403"/>
        <v>0</v>
      </c>
      <c r="BH212" s="33">
        <f t="shared" si="2403"/>
        <v>15279771.379999999</v>
      </c>
      <c r="BI212" s="163">
        <f t="shared" si="2405"/>
        <v>-790681.12</v>
      </c>
      <c r="BJ212" s="33">
        <f t="shared" si="2405"/>
        <v>-249700</v>
      </c>
      <c r="BK212" s="33">
        <f t="shared" si="2405"/>
        <v>-300000</v>
      </c>
      <c r="BL212" s="33">
        <f t="shared" si="2405"/>
        <v>346462</v>
      </c>
      <c r="BM212" s="33">
        <f t="shared" si="2405"/>
        <v>-376035.64</v>
      </c>
      <c r="BN212" s="33">
        <f t="shared" si="2405"/>
        <v>-72000</v>
      </c>
      <c r="BO212" s="33">
        <f t="shared" si="2405"/>
        <v>-250000</v>
      </c>
      <c r="BP212" s="33">
        <f t="shared" si="2405"/>
        <v>-19400</v>
      </c>
      <c r="BQ212" s="33">
        <f t="shared" si="2405"/>
        <v>-120007.48</v>
      </c>
      <c r="BR212" s="33">
        <f t="shared" si="2405"/>
        <v>250000</v>
      </c>
      <c r="BS212" s="33">
        <f t="shared" si="2405"/>
        <v>14489090.26</v>
      </c>
      <c r="BT212" s="180">
        <f t="shared" si="2405"/>
        <v>0</v>
      </c>
      <c r="BU212" s="33">
        <f t="shared" si="2405"/>
        <v>0</v>
      </c>
      <c r="BV212" s="33">
        <f t="shared" si="2405"/>
        <v>0</v>
      </c>
      <c r="BW212" s="33">
        <f t="shared" si="2405"/>
        <v>0</v>
      </c>
      <c r="BX212" s="33">
        <f t="shared" si="2405"/>
        <v>0</v>
      </c>
      <c r="BY212" s="33">
        <f t="shared" si="2405"/>
        <v>0</v>
      </c>
      <c r="BZ212" s="33">
        <f t="shared" si="2405"/>
        <v>0</v>
      </c>
      <c r="CA212" s="33">
        <f t="shared" si="2405"/>
        <v>0</v>
      </c>
      <c r="CB212" s="33">
        <f t="shared" si="2405"/>
        <v>0</v>
      </c>
      <c r="CC212" s="33">
        <f t="shared" si="2405"/>
        <v>14489090.26</v>
      </c>
      <c r="CD212" s="74">
        <f t="shared" si="2406"/>
        <v>0</v>
      </c>
      <c r="CE212" s="33">
        <f t="shared" si="2406"/>
        <v>0</v>
      </c>
      <c r="CF212" s="33">
        <f t="shared" si="2406"/>
        <v>0</v>
      </c>
      <c r="CG212" s="33">
        <f t="shared" si="2407"/>
        <v>0</v>
      </c>
      <c r="CH212" s="33">
        <f t="shared" si="2407"/>
        <v>0</v>
      </c>
      <c r="CI212" s="33">
        <f t="shared" si="2407"/>
        <v>0</v>
      </c>
      <c r="CJ212" s="33">
        <f t="shared" si="2408"/>
        <v>0</v>
      </c>
      <c r="CK212" s="33">
        <f t="shared" si="2408"/>
        <v>0</v>
      </c>
      <c r="CL212" s="33">
        <f t="shared" si="2408"/>
        <v>0</v>
      </c>
      <c r="CM212" s="33">
        <f t="shared" si="2409"/>
        <v>0</v>
      </c>
      <c r="CN212" s="33">
        <f t="shared" si="2409"/>
        <v>0</v>
      </c>
      <c r="CO212" s="74">
        <f t="shared" si="2409"/>
        <v>14489090.26</v>
      </c>
      <c r="CP212" s="33">
        <f t="shared" si="2403"/>
        <v>0</v>
      </c>
      <c r="CQ212" s="33"/>
      <c r="CR212" s="33"/>
      <c r="CS212" s="33"/>
      <c r="CT212" s="33"/>
      <c r="CU212" s="33"/>
      <c r="CV212" s="33">
        <v>0</v>
      </c>
      <c r="CW212" s="33">
        <f t="shared" si="2403"/>
        <v>0</v>
      </c>
      <c r="CX212" s="33">
        <f t="shared" si="2403"/>
        <v>0</v>
      </c>
      <c r="CY212" s="33">
        <f t="shared" si="2403"/>
        <v>0</v>
      </c>
      <c r="CZ212" s="33">
        <f t="shared" si="2403"/>
        <v>0</v>
      </c>
      <c r="DA212" s="33">
        <f t="shared" si="2403"/>
        <v>0</v>
      </c>
      <c r="DB212" s="33">
        <f t="shared" si="2403"/>
        <v>0</v>
      </c>
      <c r="DC212" s="33">
        <f t="shared" si="2319"/>
        <v>0</v>
      </c>
      <c r="DD212" s="33">
        <f t="shared" si="2403"/>
        <v>0</v>
      </c>
      <c r="DE212" s="33">
        <f t="shared" si="2320"/>
        <v>0</v>
      </c>
      <c r="DF212" s="33">
        <f t="shared" si="2403"/>
        <v>0</v>
      </c>
      <c r="DG212" s="33">
        <f t="shared" si="2321"/>
        <v>0</v>
      </c>
      <c r="DH212" s="299">
        <f t="shared" si="2410"/>
        <v>183500</v>
      </c>
      <c r="DI212" s="33">
        <f t="shared" si="2410"/>
        <v>183500</v>
      </c>
      <c r="DJ212" s="33">
        <f t="shared" si="2410"/>
        <v>183500</v>
      </c>
      <c r="DK212" s="300">
        <f t="shared" si="2410"/>
        <v>0</v>
      </c>
      <c r="DL212" s="33">
        <f t="shared" si="2410"/>
        <v>0</v>
      </c>
      <c r="DM212" s="300">
        <f t="shared" si="2410"/>
        <v>183500</v>
      </c>
      <c r="DN212" s="124">
        <f t="shared" si="2410"/>
        <v>0</v>
      </c>
      <c r="DO212" s="33">
        <f t="shared" si="2410"/>
        <v>0</v>
      </c>
      <c r="DP212" s="124">
        <f t="shared" si="2410"/>
        <v>183500</v>
      </c>
      <c r="DQ212" s="33">
        <f t="shared" si="2403"/>
        <v>0</v>
      </c>
      <c r="DR212" s="33">
        <f t="shared" si="2403"/>
        <v>0</v>
      </c>
      <c r="DS212" s="33">
        <f t="shared" si="2403"/>
        <v>0</v>
      </c>
      <c r="DT212" s="33">
        <f t="shared" si="2403"/>
        <v>0</v>
      </c>
      <c r="DU212" s="33">
        <f t="shared" si="2403"/>
        <v>0</v>
      </c>
      <c r="DV212" s="33">
        <f t="shared" si="2403"/>
        <v>0</v>
      </c>
      <c r="DW212" s="33">
        <f t="shared" si="2403"/>
        <v>0</v>
      </c>
      <c r="DX212" s="33">
        <f t="shared" si="2403"/>
        <v>0</v>
      </c>
      <c r="DY212" s="33">
        <f t="shared" si="2403"/>
        <v>0</v>
      </c>
      <c r="DZ212" s="33">
        <f t="shared" si="2403"/>
        <v>0</v>
      </c>
      <c r="EA212" s="33">
        <f t="shared" si="2403"/>
        <v>0</v>
      </c>
      <c r="EB212" s="33">
        <f t="shared" si="2403"/>
        <v>0</v>
      </c>
      <c r="EC212" s="33">
        <f t="shared" si="2403"/>
        <v>0</v>
      </c>
      <c r="ED212" s="33">
        <f t="shared" si="2325"/>
        <v>0</v>
      </c>
      <c r="EE212" s="33">
        <f t="shared" si="2403"/>
        <v>0</v>
      </c>
      <c r="EF212" s="33">
        <f t="shared" si="2326"/>
        <v>0</v>
      </c>
      <c r="EG212" s="33">
        <f t="shared" ref="EG212:EG215" si="2414">EG213</f>
        <v>0</v>
      </c>
      <c r="EH212" s="33">
        <f t="shared" si="2327"/>
        <v>0</v>
      </c>
      <c r="EI212" s="301">
        <f t="shared" si="2412"/>
        <v>183500</v>
      </c>
      <c r="EJ212" s="33">
        <f t="shared" si="2412"/>
        <v>183500</v>
      </c>
      <c r="EK212" s="33">
        <f t="shared" si="2412"/>
        <v>183500</v>
      </c>
      <c r="EL212" s="124">
        <f t="shared" si="2412"/>
        <v>0</v>
      </c>
      <c r="EM212" s="33">
        <f t="shared" si="2412"/>
        <v>0</v>
      </c>
      <c r="EN212" s="124">
        <f t="shared" si="2412"/>
        <v>183500</v>
      </c>
      <c r="EO212" s="302">
        <f t="shared" si="2412"/>
        <v>0</v>
      </c>
      <c r="EP212" s="33">
        <f t="shared" si="2412"/>
        <v>0</v>
      </c>
      <c r="EQ212" s="302">
        <f t="shared" si="2412"/>
        <v>183500</v>
      </c>
      <c r="ER212" s="33">
        <f t="shared" si="2412"/>
        <v>8022742.0199999996</v>
      </c>
      <c r="ES212" s="196">
        <f t="shared" si="2328"/>
        <v>55.370916158541483</v>
      </c>
      <c r="ET212" s="33">
        <f t="shared" si="2413"/>
        <v>0</v>
      </c>
      <c r="EU212" s="2"/>
      <c r="EV212" s="2"/>
    </row>
    <row r="213" spans="1:180" s="40" customFormat="1" ht="25.5" hidden="1" customHeight="1" outlineLevel="4" x14ac:dyDescent="0.25">
      <c r="A213" s="70" t="s">
        <v>161</v>
      </c>
      <c r="B213" s="71" t="s">
        <v>74</v>
      </c>
      <c r="C213" s="4"/>
      <c r="D213" s="4"/>
      <c r="E213" s="71" t="s">
        <v>90</v>
      </c>
      <c r="F213" s="71" t="s">
        <v>85</v>
      </c>
      <c r="G213" s="71" t="s">
        <v>0</v>
      </c>
      <c r="H213" s="72">
        <v>81730</v>
      </c>
      <c r="I213" s="72" t="s">
        <v>16</v>
      </c>
      <c r="J213" s="8">
        <v>4350194.38</v>
      </c>
      <c r="K213" s="8"/>
      <c r="L213" s="8"/>
      <c r="M213" s="8"/>
      <c r="N213" s="8"/>
      <c r="O213" s="8"/>
      <c r="P213" s="35">
        <f>Q213+R213</f>
        <v>-577400</v>
      </c>
      <c r="Q213" s="35">
        <v>-532400</v>
      </c>
      <c r="R213" s="35">
        <v>-45000</v>
      </c>
      <c r="S213" s="35">
        <f t="shared" ref="S213" si="2415">J213+P213</f>
        <v>3772794.38</v>
      </c>
      <c r="T213" s="43">
        <f>SUM(U213:AE213)</f>
        <v>6184707</v>
      </c>
      <c r="U213" s="35">
        <v>-1</v>
      </c>
      <c r="V213" s="35">
        <v>500000</v>
      </c>
      <c r="W213" s="35">
        <v>1500000</v>
      </c>
      <c r="X213" s="35">
        <v>500000</v>
      </c>
      <c r="Y213" s="43">
        <v>-215292</v>
      </c>
      <c r="Z213" s="35">
        <v>-100000</v>
      </c>
      <c r="AA213" s="35"/>
      <c r="AB213" s="35"/>
      <c r="AC213" s="8"/>
      <c r="AD213" s="35">
        <v>4000000</v>
      </c>
      <c r="AE213" s="35"/>
      <c r="AF213" s="43">
        <f>T213+S213</f>
        <v>9957501.379999999</v>
      </c>
      <c r="AG213" s="43">
        <f>SUM(AH213:AU213)</f>
        <v>5322270</v>
      </c>
      <c r="AH213" s="8">
        <v>250000</v>
      </c>
      <c r="AI213" s="8">
        <v>435470</v>
      </c>
      <c r="AJ213" s="8">
        <v>4586800</v>
      </c>
      <c r="AK213" s="8">
        <v>50000</v>
      </c>
      <c r="AL213" s="8"/>
      <c r="AM213" s="8"/>
      <c r="AN213" s="8"/>
      <c r="AO213" s="8"/>
      <c r="AP213" s="8"/>
      <c r="AQ213" s="8"/>
      <c r="AR213" s="8"/>
      <c r="AS213" s="8"/>
      <c r="AT213" s="8"/>
      <c r="AU213" s="8"/>
      <c r="AV213" s="43">
        <f t="shared" ref="AV213" si="2416">AF213+AG213</f>
        <v>15279771.379999999</v>
      </c>
      <c r="AW213" s="37">
        <f t="shared" ref="AW213" si="2417">SUM(AX213:BG213)</f>
        <v>0</v>
      </c>
      <c r="AX213" s="8"/>
      <c r="AY213" s="8"/>
      <c r="AZ213" s="8"/>
      <c r="BA213" s="8"/>
      <c r="BB213" s="8"/>
      <c r="BC213" s="8"/>
      <c r="BD213" s="8"/>
      <c r="BE213" s="8"/>
      <c r="BF213" s="8"/>
      <c r="BG213" s="8"/>
      <c r="BH213" s="43">
        <f t="shared" ref="BH213" si="2418">AV213+AW213</f>
        <v>15279771.379999999</v>
      </c>
      <c r="BI213" s="165">
        <f t="shared" ref="BI213" si="2419">SUM(BJ213:BR213)</f>
        <v>-790681.12</v>
      </c>
      <c r="BJ213" s="54">
        <v>-249700</v>
      </c>
      <c r="BK213" s="54">
        <v>-300000</v>
      </c>
      <c r="BL213" s="54">
        <v>346462</v>
      </c>
      <c r="BM213" s="35">
        <v>-376035.64</v>
      </c>
      <c r="BN213" s="35">
        <v>-72000</v>
      </c>
      <c r="BO213" s="35">
        <v>-250000</v>
      </c>
      <c r="BP213" s="179">
        <v>-19400</v>
      </c>
      <c r="BQ213" s="179">
        <v>-120007.48</v>
      </c>
      <c r="BR213" s="35">
        <v>250000</v>
      </c>
      <c r="BS213" s="43">
        <f t="shared" ref="BS213" si="2420">BH213+BI213</f>
        <v>14489090.26</v>
      </c>
      <c r="BT213" s="181">
        <f t="shared" ref="BT213" si="2421">SUM(BU213:CB213)</f>
        <v>0</v>
      </c>
      <c r="BU213" s="19"/>
      <c r="BV213" s="19"/>
      <c r="BW213" s="19"/>
      <c r="BX213" s="19"/>
      <c r="BY213" s="19"/>
      <c r="BZ213" s="19"/>
      <c r="CA213" s="19"/>
      <c r="CB213" s="19"/>
      <c r="CC213" s="43">
        <f t="shared" ref="CC213" si="2422">BS213+BT213</f>
        <v>14489090.26</v>
      </c>
      <c r="CD213" s="310">
        <f t="shared" ref="CD213" si="2423">CE213+CF213+CG213+CH213+CI213+CJ213+CK213+CL213+CM213+CN213</f>
        <v>0</v>
      </c>
      <c r="CE213" s="39"/>
      <c r="CF213" s="39"/>
      <c r="CG213" s="39"/>
      <c r="CH213" s="39"/>
      <c r="CI213" s="39"/>
      <c r="CJ213" s="39"/>
      <c r="CK213" s="39"/>
      <c r="CL213" s="39"/>
      <c r="CM213" s="39"/>
      <c r="CN213" s="39"/>
      <c r="CO213" s="310">
        <f t="shared" ref="CO213" si="2424">CC213+CD213</f>
        <v>14489090.26</v>
      </c>
      <c r="CP213" s="35">
        <v>0</v>
      </c>
      <c r="CQ213" s="35"/>
      <c r="CR213" s="35"/>
      <c r="CS213" s="35"/>
      <c r="CT213" s="35"/>
      <c r="CU213" s="35"/>
      <c r="CV213" s="35">
        <f t="shared" ref="CV213" si="2425">CW213+CX213</f>
        <v>0</v>
      </c>
      <c r="CW213" s="35">
        <v>0</v>
      </c>
      <c r="CX213" s="35"/>
      <c r="CY213" s="35">
        <f t="shared" ref="CY213" si="2426">CP213+CV213</f>
        <v>0</v>
      </c>
      <c r="CZ213" s="35"/>
      <c r="DA213" s="35"/>
      <c r="DB213" s="35"/>
      <c r="DC213" s="33">
        <f t="shared" si="2319"/>
        <v>0</v>
      </c>
      <c r="DD213" s="35"/>
      <c r="DE213" s="33">
        <f t="shared" si="2320"/>
        <v>0</v>
      </c>
      <c r="DF213" s="35"/>
      <c r="DG213" s="33">
        <f t="shared" si="2321"/>
        <v>0</v>
      </c>
      <c r="DH213" s="311">
        <f>DI213</f>
        <v>183500</v>
      </c>
      <c r="DI213" s="35">
        <v>183500</v>
      </c>
      <c r="DJ213" s="43">
        <f>DG213+DH213</f>
        <v>183500</v>
      </c>
      <c r="DK213" s="312">
        <f t="shared" ref="DK213" si="2427">DL213</f>
        <v>0</v>
      </c>
      <c r="DL213" s="39"/>
      <c r="DM213" s="312">
        <f t="shared" ref="DM213" si="2428">DJ213+DK213</f>
        <v>183500</v>
      </c>
      <c r="DN213" s="311">
        <f>DO213</f>
        <v>0</v>
      </c>
      <c r="DO213" s="39">
        <v>0</v>
      </c>
      <c r="DP213" s="311">
        <f>DM213+DN213</f>
        <v>183500</v>
      </c>
      <c r="DQ213" s="35">
        <v>0</v>
      </c>
      <c r="DR213" s="35"/>
      <c r="DS213" s="35"/>
      <c r="DT213" s="35"/>
      <c r="DU213" s="35"/>
      <c r="DV213" s="35"/>
      <c r="DW213" s="35">
        <f>DX213+DY213</f>
        <v>0</v>
      </c>
      <c r="DX213" s="35">
        <v>0</v>
      </c>
      <c r="DY213" s="35"/>
      <c r="DZ213" s="43">
        <f t="shared" ref="DZ213" si="2429">DQ213+DW213</f>
        <v>0</v>
      </c>
      <c r="EA213" s="35"/>
      <c r="EB213" s="35"/>
      <c r="EC213" s="35"/>
      <c r="ED213" s="33">
        <f t="shared" si="2325"/>
        <v>0</v>
      </c>
      <c r="EE213" s="35"/>
      <c r="EF213" s="33">
        <f t="shared" si="2326"/>
        <v>0</v>
      </c>
      <c r="EG213" s="35"/>
      <c r="EH213" s="33">
        <f t="shared" si="2327"/>
        <v>0</v>
      </c>
      <c r="EI213" s="313">
        <f>EJ213</f>
        <v>183500</v>
      </c>
      <c r="EJ213" s="8">
        <v>183500</v>
      </c>
      <c r="EK213" s="43">
        <f>EH213+EI213</f>
        <v>183500</v>
      </c>
      <c r="EL213" s="311">
        <f>EM213</f>
        <v>0</v>
      </c>
      <c r="EM213" s="39"/>
      <c r="EN213" s="311">
        <f>EK213+EL213</f>
        <v>183500</v>
      </c>
      <c r="EO213" s="314">
        <f>EP213</f>
        <v>0</v>
      </c>
      <c r="EP213" s="39"/>
      <c r="EQ213" s="314">
        <f>EN213+EO213</f>
        <v>183500</v>
      </c>
      <c r="ER213" s="8">
        <v>8022742.0199999996</v>
      </c>
      <c r="ES213" s="196">
        <f t="shared" si="2328"/>
        <v>55.370916158541483</v>
      </c>
      <c r="ET213" s="19"/>
      <c r="EU213" s="38"/>
      <c r="EV213" s="38"/>
      <c r="EW213" s="38"/>
      <c r="EX213" s="38"/>
      <c r="EY213" s="38"/>
      <c r="EZ213" s="38"/>
      <c r="FA213" s="38"/>
      <c r="FB213" s="38"/>
      <c r="FC213" s="38"/>
      <c r="FD213" s="38"/>
      <c r="FE213" s="38"/>
      <c r="FF213" s="38"/>
      <c r="FG213" s="38"/>
      <c r="FH213" s="38"/>
      <c r="FI213" s="38"/>
      <c r="FJ213" s="38"/>
      <c r="FK213" s="38"/>
      <c r="FL213" s="38"/>
      <c r="FM213" s="38"/>
      <c r="FN213" s="38"/>
      <c r="FO213" s="38"/>
      <c r="FP213" s="38"/>
      <c r="FQ213" s="38"/>
      <c r="FR213" s="38"/>
      <c r="FS213" s="38"/>
      <c r="FT213" s="38"/>
      <c r="FU213" s="38"/>
      <c r="FV213" s="38"/>
      <c r="FW213" s="38"/>
      <c r="FX213" s="38"/>
    </row>
    <row r="214" spans="1:180" ht="33.75" customHeight="1" outlineLevel="4" x14ac:dyDescent="0.25">
      <c r="A214" s="58" t="s">
        <v>184</v>
      </c>
      <c r="B214" s="4" t="s">
        <v>74</v>
      </c>
      <c r="C214" s="4"/>
      <c r="D214" s="4"/>
      <c r="E214" s="4" t="s">
        <v>90</v>
      </c>
      <c r="F214" s="4" t="s">
        <v>85</v>
      </c>
      <c r="G214" s="4" t="s">
        <v>0</v>
      </c>
      <c r="H214" s="7">
        <v>81730</v>
      </c>
      <c r="I214" s="7" t="s">
        <v>19</v>
      </c>
      <c r="J214" s="5">
        <f t="shared" si="2403"/>
        <v>600000</v>
      </c>
      <c r="K214" s="5"/>
      <c r="L214" s="5"/>
      <c r="M214" s="5"/>
      <c r="N214" s="5"/>
      <c r="O214" s="5"/>
      <c r="P214" s="33">
        <f t="shared" si="2403"/>
        <v>0</v>
      </c>
      <c r="Q214" s="33">
        <f t="shared" si="2403"/>
        <v>0</v>
      </c>
      <c r="R214" s="33">
        <f t="shared" si="2403"/>
        <v>0</v>
      </c>
      <c r="S214" s="33">
        <f t="shared" si="2403"/>
        <v>600000</v>
      </c>
      <c r="T214" s="33">
        <f t="shared" si="2403"/>
        <v>0</v>
      </c>
      <c r="U214" s="33">
        <f t="shared" si="2403"/>
        <v>0</v>
      </c>
      <c r="V214" s="33">
        <f t="shared" si="2403"/>
        <v>0</v>
      </c>
      <c r="W214" s="33">
        <f t="shared" si="2403"/>
        <v>0</v>
      </c>
      <c r="X214" s="33">
        <f t="shared" si="2403"/>
        <v>0</v>
      </c>
      <c r="Y214" s="33">
        <f t="shared" si="2403"/>
        <v>0</v>
      </c>
      <c r="Z214" s="33">
        <f t="shared" si="2403"/>
        <v>0</v>
      </c>
      <c r="AA214" s="33">
        <f t="shared" si="2403"/>
        <v>0</v>
      </c>
      <c r="AB214" s="33">
        <f t="shared" si="2403"/>
        <v>0</v>
      </c>
      <c r="AC214" s="5">
        <f t="shared" si="2403"/>
        <v>0</v>
      </c>
      <c r="AD214" s="33">
        <f t="shared" si="2403"/>
        <v>0</v>
      </c>
      <c r="AE214" s="33">
        <f t="shared" si="2403"/>
        <v>0</v>
      </c>
      <c r="AF214" s="33">
        <f t="shared" si="2403"/>
        <v>600000</v>
      </c>
      <c r="AG214" s="5">
        <f t="shared" si="2403"/>
        <v>500000</v>
      </c>
      <c r="AH214" s="5">
        <f t="shared" si="2403"/>
        <v>500000</v>
      </c>
      <c r="AI214" s="5">
        <f t="shared" si="2403"/>
        <v>0</v>
      </c>
      <c r="AJ214" s="5">
        <f t="shared" si="2403"/>
        <v>0</v>
      </c>
      <c r="AK214" s="5">
        <f t="shared" si="2403"/>
        <v>0</v>
      </c>
      <c r="AL214" s="5">
        <f t="shared" si="2403"/>
        <v>0</v>
      </c>
      <c r="AM214" s="5">
        <f t="shared" si="2403"/>
        <v>0</v>
      </c>
      <c r="AN214" s="5">
        <f t="shared" si="2403"/>
        <v>0</v>
      </c>
      <c r="AO214" s="5">
        <f t="shared" si="2403"/>
        <v>0</v>
      </c>
      <c r="AP214" s="5">
        <f t="shared" si="2403"/>
        <v>0</v>
      </c>
      <c r="AQ214" s="5">
        <f t="shared" si="2403"/>
        <v>0</v>
      </c>
      <c r="AR214" s="5">
        <f t="shared" si="2403"/>
        <v>0</v>
      </c>
      <c r="AS214" s="5">
        <f t="shared" si="2403"/>
        <v>0</v>
      </c>
      <c r="AT214" s="5">
        <f t="shared" si="2403"/>
        <v>0</v>
      </c>
      <c r="AU214" s="5">
        <f t="shared" si="2403"/>
        <v>0</v>
      </c>
      <c r="AV214" s="33">
        <f t="shared" si="2403"/>
        <v>1100000</v>
      </c>
      <c r="AW214" s="5">
        <f t="shared" si="2403"/>
        <v>0</v>
      </c>
      <c r="AX214" s="5">
        <f t="shared" si="2403"/>
        <v>0</v>
      </c>
      <c r="AY214" s="5">
        <f t="shared" si="2403"/>
        <v>0</v>
      </c>
      <c r="AZ214" s="5">
        <f t="shared" si="2403"/>
        <v>0</v>
      </c>
      <c r="BA214" s="5">
        <f t="shared" si="2403"/>
        <v>0</v>
      </c>
      <c r="BB214" s="5">
        <f t="shared" ref="BA214:BB215" si="2430">BB215</f>
        <v>0</v>
      </c>
      <c r="BC214" s="5">
        <f t="shared" si="2404"/>
        <v>0</v>
      </c>
      <c r="BD214" s="5">
        <f t="shared" si="2404"/>
        <v>0</v>
      </c>
      <c r="BE214" s="5">
        <f t="shared" si="2403"/>
        <v>0</v>
      </c>
      <c r="BF214" s="5">
        <f t="shared" si="2403"/>
        <v>0</v>
      </c>
      <c r="BG214" s="5">
        <f t="shared" si="2403"/>
        <v>0</v>
      </c>
      <c r="BH214" s="33">
        <f t="shared" si="2403"/>
        <v>1100000</v>
      </c>
      <c r="BI214" s="163">
        <f t="shared" si="2405"/>
        <v>-346462</v>
      </c>
      <c r="BJ214" s="33">
        <f t="shared" si="2405"/>
        <v>0</v>
      </c>
      <c r="BK214" s="33">
        <f t="shared" si="2405"/>
        <v>0</v>
      </c>
      <c r="BL214" s="33">
        <f t="shared" si="2405"/>
        <v>-346462</v>
      </c>
      <c r="BM214" s="33">
        <f t="shared" si="2405"/>
        <v>0</v>
      </c>
      <c r="BN214" s="33">
        <f t="shared" si="2405"/>
        <v>0</v>
      </c>
      <c r="BO214" s="33">
        <f t="shared" si="2405"/>
        <v>0</v>
      </c>
      <c r="BP214" s="33">
        <f t="shared" si="2405"/>
        <v>0</v>
      </c>
      <c r="BQ214" s="33">
        <f t="shared" si="2405"/>
        <v>0</v>
      </c>
      <c r="BR214" s="33">
        <f t="shared" si="2405"/>
        <v>0</v>
      </c>
      <c r="BS214" s="33">
        <f t="shared" si="2405"/>
        <v>753538</v>
      </c>
      <c r="BT214" s="298">
        <f t="shared" si="2405"/>
        <v>0</v>
      </c>
      <c r="BU214" s="5">
        <f t="shared" si="2405"/>
        <v>0</v>
      </c>
      <c r="BV214" s="5">
        <f t="shared" si="2405"/>
        <v>0</v>
      </c>
      <c r="BW214" s="5">
        <f t="shared" si="2405"/>
        <v>0</v>
      </c>
      <c r="BX214" s="5">
        <f t="shared" si="2405"/>
        <v>0</v>
      </c>
      <c r="BY214" s="5">
        <f t="shared" si="2405"/>
        <v>0</v>
      </c>
      <c r="BZ214" s="5">
        <f t="shared" si="2405"/>
        <v>0</v>
      </c>
      <c r="CA214" s="5">
        <f t="shared" si="2405"/>
        <v>0</v>
      </c>
      <c r="CB214" s="5">
        <f t="shared" si="2405"/>
        <v>0</v>
      </c>
      <c r="CC214" s="33">
        <f t="shared" si="2405"/>
        <v>753538</v>
      </c>
      <c r="CD214" s="74">
        <f t="shared" si="2406"/>
        <v>0</v>
      </c>
      <c r="CE214" s="5">
        <f t="shared" si="2406"/>
        <v>0</v>
      </c>
      <c r="CF214" s="5">
        <f t="shared" si="2406"/>
        <v>0</v>
      </c>
      <c r="CG214" s="5">
        <f t="shared" si="2407"/>
        <v>0</v>
      </c>
      <c r="CH214" s="5">
        <f t="shared" si="2407"/>
        <v>0</v>
      </c>
      <c r="CI214" s="5">
        <f t="shared" si="2407"/>
        <v>0</v>
      </c>
      <c r="CJ214" s="5">
        <f t="shared" si="2408"/>
        <v>0</v>
      </c>
      <c r="CK214" s="5">
        <f t="shared" si="2408"/>
        <v>0</v>
      </c>
      <c r="CL214" s="5">
        <f t="shared" si="2408"/>
        <v>0</v>
      </c>
      <c r="CM214" s="5">
        <f t="shared" si="2409"/>
        <v>0</v>
      </c>
      <c r="CN214" s="5">
        <f t="shared" si="2409"/>
        <v>0</v>
      </c>
      <c r="CO214" s="74">
        <f t="shared" si="2409"/>
        <v>753538</v>
      </c>
      <c r="CP214" s="33">
        <f t="shared" si="2403"/>
        <v>0</v>
      </c>
      <c r="CQ214" s="33"/>
      <c r="CR214" s="33"/>
      <c r="CS214" s="33"/>
      <c r="CT214" s="33"/>
      <c r="CU214" s="33"/>
      <c r="CV214" s="33">
        <f t="shared" si="2403"/>
        <v>0</v>
      </c>
      <c r="CW214" s="33">
        <f t="shared" si="2403"/>
        <v>0</v>
      </c>
      <c r="CX214" s="33">
        <f t="shared" si="2403"/>
        <v>0</v>
      </c>
      <c r="CY214" s="33">
        <f t="shared" si="2403"/>
        <v>0</v>
      </c>
      <c r="CZ214" s="33">
        <f t="shared" si="2403"/>
        <v>0</v>
      </c>
      <c r="DA214" s="33">
        <f t="shared" si="2403"/>
        <v>0</v>
      </c>
      <c r="DB214" s="33">
        <f t="shared" si="2403"/>
        <v>0</v>
      </c>
      <c r="DC214" s="33">
        <f t="shared" si="2319"/>
        <v>0</v>
      </c>
      <c r="DD214" s="33">
        <f t="shared" si="2403"/>
        <v>0</v>
      </c>
      <c r="DE214" s="33">
        <f t="shared" si="2320"/>
        <v>0</v>
      </c>
      <c r="DF214" s="33">
        <f t="shared" si="2403"/>
        <v>0</v>
      </c>
      <c r="DG214" s="33">
        <f t="shared" si="2321"/>
        <v>0</v>
      </c>
      <c r="DH214" s="299">
        <f t="shared" si="2410"/>
        <v>0</v>
      </c>
      <c r="DI214" s="33">
        <f t="shared" si="2410"/>
        <v>0</v>
      </c>
      <c r="DJ214" s="33">
        <f t="shared" si="2410"/>
        <v>0</v>
      </c>
      <c r="DK214" s="300">
        <f t="shared" si="2410"/>
        <v>0</v>
      </c>
      <c r="DL214" s="5">
        <f t="shared" si="2410"/>
        <v>0</v>
      </c>
      <c r="DM214" s="300">
        <f t="shared" si="2410"/>
        <v>0</v>
      </c>
      <c r="DN214" s="124">
        <f t="shared" si="2410"/>
        <v>0</v>
      </c>
      <c r="DO214" s="5">
        <f t="shared" si="2410"/>
        <v>0</v>
      </c>
      <c r="DP214" s="124">
        <f t="shared" si="2410"/>
        <v>0</v>
      </c>
      <c r="DQ214" s="33">
        <f t="shared" si="2403"/>
        <v>0</v>
      </c>
      <c r="DR214" s="33"/>
      <c r="DS214" s="33"/>
      <c r="DT214" s="33"/>
      <c r="DU214" s="33"/>
      <c r="DV214" s="33"/>
      <c r="DW214" s="33">
        <f t="shared" si="2403"/>
        <v>0</v>
      </c>
      <c r="DX214" s="33">
        <f t="shared" si="2403"/>
        <v>0</v>
      </c>
      <c r="DY214" s="33">
        <f t="shared" si="2403"/>
        <v>0</v>
      </c>
      <c r="DZ214" s="33">
        <f t="shared" si="2403"/>
        <v>0</v>
      </c>
      <c r="EA214" s="33">
        <f t="shared" si="2403"/>
        <v>0</v>
      </c>
      <c r="EB214" s="33">
        <f t="shared" si="2403"/>
        <v>0</v>
      </c>
      <c r="EC214" s="33">
        <f t="shared" si="2403"/>
        <v>0</v>
      </c>
      <c r="ED214" s="33">
        <f t="shared" si="2325"/>
        <v>0</v>
      </c>
      <c r="EE214" s="33">
        <f t="shared" si="2403"/>
        <v>0</v>
      </c>
      <c r="EF214" s="33">
        <f t="shared" si="2326"/>
        <v>0</v>
      </c>
      <c r="EG214" s="33">
        <f t="shared" si="2414"/>
        <v>0</v>
      </c>
      <c r="EH214" s="33">
        <f t="shared" si="2327"/>
        <v>0</v>
      </c>
      <c r="EI214" s="301">
        <f t="shared" si="2412"/>
        <v>0</v>
      </c>
      <c r="EJ214" s="5">
        <f t="shared" si="2412"/>
        <v>0</v>
      </c>
      <c r="EK214" s="33">
        <f t="shared" si="2412"/>
        <v>0</v>
      </c>
      <c r="EL214" s="124">
        <f t="shared" si="2412"/>
        <v>0</v>
      </c>
      <c r="EM214" s="5">
        <f t="shared" si="2412"/>
        <v>0</v>
      </c>
      <c r="EN214" s="124">
        <f t="shared" si="2412"/>
        <v>0</v>
      </c>
      <c r="EO214" s="302">
        <f t="shared" si="2412"/>
        <v>0</v>
      </c>
      <c r="EP214" s="5">
        <f t="shared" si="2412"/>
        <v>0</v>
      </c>
      <c r="EQ214" s="302">
        <f t="shared" si="2412"/>
        <v>0</v>
      </c>
      <c r="ER214" s="5">
        <f t="shared" si="2412"/>
        <v>157802.94</v>
      </c>
      <c r="ES214" s="196">
        <f t="shared" si="2328"/>
        <v>20.94160347586983</v>
      </c>
      <c r="ET214" s="5">
        <f t="shared" si="2413"/>
        <v>0</v>
      </c>
      <c r="EU214" s="2"/>
      <c r="EV214" s="2"/>
    </row>
    <row r="215" spans="1:180" ht="63.75" customHeight="1" outlineLevel="4" x14ac:dyDescent="0.25">
      <c r="A215" s="58" t="s">
        <v>221</v>
      </c>
      <c r="B215" s="4" t="s">
        <v>74</v>
      </c>
      <c r="C215" s="4"/>
      <c r="D215" s="4"/>
      <c r="E215" s="4" t="s">
        <v>90</v>
      </c>
      <c r="F215" s="4" t="s">
        <v>85</v>
      </c>
      <c r="G215" s="4" t="s">
        <v>0</v>
      </c>
      <c r="H215" s="7">
        <v>81730</v>
      </c>
      <c r="I215" s="7" t="s">
        <v>42</v>
      </c>
      <c r="J215" s="5">
        <f t="shared" si="2403"/>
        <v>600000</v>
      </c>
      <c r="K215" s="5"/>
      <c r="L215" s="5"/>
      <c r="M215" s="5"/>
      <c r="N215" s="5"/>
      <c r="O215" s="5"/>
      <c r="P215" s="33">
        <f t="shared" si="2403"/>
        <v>0</v>
      </c>
      <c r="Q215" s="33">
        <f t="shared" si="2403"/>
        <v>0</v>
      </c>
      <c r="R215" s="33">
        <f t="shared" si="2403"/>
        <v>0</v>
      </c>
      <c r="S215" s="33">
        <f t="shared" si="2403"/>
        <v>600000</v>
      </c>
      <c r="T215" s="33">
        <f t="shared" si="2403"/>
        <v>0</v>
      </c>
      <c r="U215" s="33">
        <f t="shared" si="2403"/>
        <v>0</v>
      </c>
      <c r="V215" s="33">
        <f t="shared" si="2403"/>
        <v>0</v>
      </c>
      <c r="W215" s="33">
        <f t="shared" si="2403"/>
        <v>0</v>
      </c>
      <c r="X215" s="33">
        <f t="shared" si="2403"/>
        <v>0</v>
      </c>
      <c r="Y215" s="33">
        <f t="shared" si="2403"/>
        <v>0</v>
      </c>
      <c r="Z215" s="33">
        <f t="shared" si="2403"/>
        <v>0</v>
      </c>
      <c r="AA215" s="33">
        <f t="shared" si="2403"/>
        <v>0</v>
      </c>
      <c r="AB215" s="33">
        <f t="shared" si="2403"/>
        <v>0</v>
      </c>
      <c r="AC215" s="5">
        <f t="shared" si="2403"/>
        <v>0</v>
      </c>
      <c r="AD215" s="33">
        <f t="shared" si="2403"/>
        <v>0</v>
      </c>
      <c r="AE215" s="33">
        <f t="shared" si="2403"/>
        <v>0</v>
      </c>
      <c r="AF215" s="33">
        <f t="shared" si="2403"/>
        <v>600000</v>
      </c>
      <c r="AG215" s="5">
        <f t="shared" si="2403"/>
        <v>500000</v>
      </c>
      <c r="AH215" s="5">
        <f t="shared" si="2403"/>
        <v>500000</v>
      </c>
      <c r="AI215" s="5">
        <f t="shared" si="2403"/>
        <v>0</v>
      </c>
      <c r="AJ215" s="5">
        <f t="shared" si="2403"/>
        <v>0</v>
      </c>
      <c r="AK215" s="5">
        <f t="shared" si="2403"/>
        <v>0</v>
      </c>
      <c r="AL215" s="5">
        <f t="shared" si="2403"/>
        <v>0</v>
      </c>
      <c r="AM215" s="5">
        <f t="shared" si="2403"/>
        <v>0</v>
      </c>
      <c r="AN215" s="5">
        <f t="shared" si="2403"/>
        <v>0</v>
      </c>
      <c r="AO215" s="5">
        <f t="shared" si="2403"/>
        <v>0</v>
      </c>
      <c r="AP215" s="5">
        <f t="shared" si="2403"/>
        <v>0</v>
      </c>
      <c r="AQ215" s="5">
        <f t="shared" si="2403"/>
        <v>0</v>
      </c>
      <c r="AR215" s="5">
        <f t="shared" si="2403"/>
        <v>0</v>
      </c>
      <c r="AS215" s="5">
        <f t="shared" si="2403"/>
        <v>0</v>
      </c>
      <c r="AT215" s="5">
        <f t="shared" si="2403"/>
        <v>0</v>
      </c>
      <c r="AU215" s="5">
        <f t="shared" si="2403"/>
        <v>0</v>
      </c>
      <c r="AV215" s="33">
        <f t="shared" si="2403"/>
        <v>1100000</v>
      </c>
      <c r="AW215" s="5">
        <f t="shared" si="2403"/>
        <v>0</v>
      </c>
      <c r="AX215" s="5">
        <f t="shared" si="2403"/>
        <v>0</v>
      </c>
      <c r="AY215" s="5">
        <f t="shared" si="2403"/>
        <v>0</v>
      </c>
      <c r="AZ215" s="5">
        <f t="shared" si="2403"/>
        <v>0</v>
      </c>
      <c r="BA215" s="5">
        <f t="shared" si="2430"/>
        <v>0</v>
      </c>
      <c r="BB215" s="5">
        <f t="shared" si="2430"/>
        <v>0</v>
      </c>
      <c r="BC215" s="5">
        <f t="shared" si="2404"/>
        <v>0</v>
      </c>
      <c r="BD215" s="5">
        <f t="shared" si="2404"/>
        <v>0</v>
      </c>
      <c r="BE215" s="5">
        <f t="shared" si="2403"/>
        <v>0</v>
      </c>
      <c r="BF215" s="5">
        <f t="shared" si="2403"/>
        <v>0</v>
      </c>
      <c r="BG215" s="5">
        <f t="shared" si="2403"/>
        <v>0</v>
      </c>
      <c r="BH215" s="33">
        <f t="shared" si="2403"/>
        <v>1100000</v>
      </c>
      <c r="BI215" s="163">
        <f t="shared" si="2405"/>
        <v>-346462</v>
      </c>
      <c r="BJ215" s="33">
        <f t="shared" si="2405"/>
        <v>0</v>
      </c>
      <c r="BK215" s="33">
        <f t="shared" si="2405"/>
        <v>0</v>
      </c>
      <c r="BL215" s="33">
        <f t="shared" si="2405"/>
        <v>-346462</v>
      </c>
      <c r="BM215" s="33">
        <f t="shared" si="2405"/>
        <v>0</v>
      </c>
      <c r="BN215" s="33">
        <f t="shared" si="2405"/>
        <v>0</v>
      </c>
      <c r="BO215" s="33">
        <f t="shared" si="2405"/>
        <v>0</v>
      </c>
      <c r="BP215" s="33">
        <f t="shared" si="2405"/>
        <v>0</v>
      </c>
      <c r="BQ215" s="33">
        <f t="shared" si="2405"/>
        <v>0</v>
      </c>
      <c r="BR215" s="33">
        <f t="shared" si="2405"/>
        <v>0</v>
      </c>
      <c r="BS215" s="33">
        <f t="shared" si="2405"/>
        <v>753538</v>
      </c>
      <c r="BT215" s="298">
        <f t="shared" si="2405"/>
        <v>0</v>
      </c>
      <c r="BU215" s="5">
        <f t="shared" si="2405"/>
        <v>0</v>
      </c>
      <c r="BV215" s="5">
        <f t="shared" si="2405"/>
        <v>0</v>
      </c>
      <c r="BW215" s="5">
        <f t="shared" si="2405"/>
        <v>0</v>
      </c>
      <c r="BX215" s="5">
        <f t="shared" si="2405"/>
        <v>0</v>
      </c>
      <c r="BY215" s="5">
        <f t="shared" si="2405"/>
        <v>0</v>
      </c>
      <c r="BZ215" s="5">
        <f t="shared" si="2405"/>
        <v>0</v>
      </c>
      <c r="CA215" s="5">
        <f t="shared" si="2405"/>
        <v>0</v>
      </c>
      <c r="CB215" s="5">
        <f t="shared" si="2405"/>
        <v>0</v>
      </c>
      <c r="CC215" s="33">
        <f t="shared" si="2405"/>
        <v>753538</v>
      </c>
      <c r="CD215" s="74">
        <f t="shared" si="2406"/>
        <v>0</v>
      </c>
      <c r="CE215" s="5">
        <f t="shared" si="2406"/>
        <v>0</v>
      </c>
      <c r="CF215" s="5">
        <f t="shared" si="2406"/>
        <v>0</v>
      </c>
      <c r="CG215" s="5">
        <f t="shared" si="2407"/>
        <v>0</v>
      </c>
      <c r="CH215" s="5">
        <f t="shared" si="2407"/>
        <v>0</v>
      </c>
      <c r="CI215" s="5">
        <f t="shared" si="2407"/>
        <v>0</v>
      </c>
      <c r="CJ215" s="5">
        <f t="shared" si="2408"/>
        <v>0</v>
      </c>
      <c r="CK215" s="5">
        <f t="shared" si="2408"/>
        <v>0</v>
      </c>
      <c r="CL215" s="5">
        <f t="shared" si="2408"/>
        <v>0</v>
      </c>
      <c r="CM215" s="5">
        <f t="shared" si="2409"/>
        <v>0</v>
      </c>
      <c r="CN215" s="5">
        <f t="shared" si="2409"/>
        <v>0</v>
      </c>
      <c r="CO215" s="74">
        <f t="shared" si="2409"/>
        <v>753538</v>
      </c>
      <c r="CP215" s="33">
        <f t="shared" si="2403"/>
        <v>0</v>
      </c>
      <c r="CQ215" s="33"/>
      <c r="CR215" s="33"/>
      <c r="CS215" s="33"/>
      <c r="CT215" s="33"/>
      <c r="CU215" s="33"/>
      <c r="CV215" s="33">
        <f t="shared" si="2403"/>
        <v>0</v>
      </c>
      <c r="CW215" s="33">
        <f t="shared" si="2403"/>
        <v>0</v>
      </c>
      <c r="CX215" s="33">
        <f t="shared" si="2403"/>
        <v>0</v>
      </c>
      <c r="CY215" s="33">
        <f t="shared" si="2403"/>
        <v>0</v>
      </c>
      <c r="CZ215" s="33">
        <f t="shared" si="2403"/>
        <v>0</v>
      </c>
      <c r="DA215" s="33">
        <f t="shared" si="2403"/>
        <v>0</v>
      </c>
      <c r="DB215" s="33">
        <f t="shared" si="2403"/>
        <v>0</v>
      </c>
      <c r="DC215" s="33">
        <f t="shared" si="2319"/>
        <v>0</v>
      </c>
      <c r="DD215" s="33">
        <f t="shared" si="2403"/>
        <v>0</v>
      </c>
      <c r="DE215" s="33">
        <f t="shared" si="2320"/>
        <v>0</v>
      </c>
      <c r="DF215" s="33">
        <f t="shared" si="2403"/>
        <v>0</v>
      </c>
      <c r="DG215" s="33">
        <f t="shared" si="2321"/>
        <v>0</v>
      </c>
      <c r="DH215" s="299">
        <f t="shared" si="2410"/>
        <v>0</v>
      </c>
      <c r="DI215" s="33">
        <f t="shared" si="2410"/>
        <v>0</v>
      </c>
      <c r="DJ215" s="33">
        <f t="shared" si="2410"/>
        <v>0</v>
      </c>
      <c r="DK215" s="300">
        <f t="shared" si="2410"/>
        <v>0</v>
      </c>
      <c r="DL215" s="5">
        <f t="shared" si="2410"/>
        <v>0</v>
      </c>
      <c r="DM215" s="300">
        <f t="shared" si="2410"/>
        <v>0</v>
      </c>
      <c r="DN215" s="124">
        <f t="shared" si="2410"/>
        <v>0</v>
      </c>
      <c r="DO215" s="5">
        <f t="shared" si="2410"/>
        <v>0</v>
      </c>
      <c r="DP215" s="124">
        <f t="shared" si="2410"/>
        <v>0</v>
      </c>
      <c r="DQ215" s="33">
        <f t="shared" si="2403"/>
        <v>0</v>
      </c>
      <c r="DR215" s="33"/>
      <c r="DS215" s="33"/>
      <c r="DT215" s="33"/>
      <c r="DU215" s="33"/>
      <c r="DV215" s="33"/>
      <c r="DW215" s="33">
        <f t="shared" si="2403"/>
        <v>0</v>
      </c>
      <c r="DX215" s="33">
        <f t="shared" si="2403"/>
        <v>0</v>
      </c>
      <c r="DY215" s="33">
        <f t="shared" si="2403"/>
        <v>0</v>
      </c>
      <c r="DZ215" s="33">
        <f t="shared" si="2403"/>
        <v>0</v>
      </c>
      <c r="EA215" s="33">
        <f t="shared" si="2403"/>
        <v>0</v>
      </c>
      <c r="EB215" s="33">
        <f t="shared" si="2403"/>
        <v>0</v>
      </c>
      <c r="EC215" s="33">
        <f t="shared" si="2403"/>
        <v>0</v>
      </c>
      <c r="ED215" s="33">
        <f t="shared" si="2325"/>
        <v>0</v>
      </c>
      <c r="EE215" s="33">
        <f t="shared" si="2403"/>
        <v>0</v>
      </c>
      <c r="EF215" s="33">
        <f t="shared" si="2326"/>
        <v>0</v>
      </c>
      <c r="EG215" s="33">
        <f t="shared" si="2414"/>
        <v>0</v>
      </c>
      <c r="EH215" s="33">
        <f t="shared" si="2327"/>
        <v>0</v>
      </c>
      <c r="EI215" s="301">
        <f t="shared" si="2412"/>
        <v>0</v>
      </c>
      <c r="EJ215" s="5">
        <f t="shared" si="2412"/>
        <v>0</v>
      </c>
      <c r="EK215" s="33">
        <f t="shared" si="2412"/>
        <v>0</v>
      </c>
      <c r="EL215" s="124">
        <f t="shared" si="2412"/>
        <v>0</v>
      </c>
      <c r="EM215" s="5">
        <f t="shared" si="2412"/>
        <v>0</v>
      </c>
      <c r="EN215" s="124">
        <f t="shared" si="2412"/>
        <v>0</v>
      </c>
      <c r="EO215" s="302">
        <f t="shared" si="2412"/>
        <v>0</v>
      </c>
      <c r="EP215" s="5">
        <f t="shared" si="2412"/>
        <v>0</v>
      </c>
      <c r="EQ215" s="302">
        <f t="shared" si="2412"/>
        <v>0</v>
      </c>
      <c r="ER215" s="5">
        <f t="shared" si="2412"/>
        <v>157802.94</v>
      </c>
      <c r="ES215" s="196">
        <f t="shared" si="2328"/>
        <v>20.94160347586983</v>
      </c>
      <c r="ET215" s="5">
        <f t="shared" si="2413"/>
        <v>0</v>
      </c>
      <c r="EU215" s="2"/>
      <c r="EV215" s="2"/>
    </row>
    <row r="216" spans="1:180" s="40" customFormat="1" ht="89.25" hidden="1" customHeight="1" outlineLevel="4" x14ac:dyDescent="0.25">
      <c r="A216" s="70" t="s">
        <v>348</v>
      </c>
      <c r="B216" s="71" t="s">
        <v>74</v>
      </c>
      <c r="C216" s="4"/>
      <c r="D216" s="4"/>
      <c r="E216" s="71" t="s">
        <v>90</v>
      </c>
      <c r="F216" s="71" t="s">
        <v>85</v>
      </c>
      <c r="G216" s="71" t="s">
        <v>0</v>
      </c>
      <c r="H216" s="72">
        <v>81730</v>
      </c>
      <c r="I216" s="72">
        <v>811</v>
      </c>
      <c r="J216" s="8">
        <v>600000</v>
      </c>
      <c r="K216" s="8"/>
      <c r="L216" s="8"/>
      <c r="M216" s="8"/>
      <c r="N216" s="8"/>
      <c r="O216" s="8"/>
      <c r="P216" s="35">
        <f t="shared" ref="P216" si="2431">Q216</f>
        <v>0</v>
      </c>
      <c r="Q216" s="35"/>
      <c r="R216" s="35"/>
      <c r="S216" s="35">
        <f t="shared" ref="S216" si="2432">J216+P216</f>
        <v>600000</v>
      </c>
      <c r="T216" s="43">
        <f>SUM(U216:AE216)</f>
        <v>0</v>
      </c>
      <c r="U216" s="35"/>
      <c r="V216" s="35"/>
      <c r="W216" s="35"/>
      <c r="X216" s="35"/>
      <c r="Y216" s="35"/>
      <c r="Z216" s="35"/>
      <c r="AA216" s="35"/>
      <c r="AB216" s="35"/>
      <c r="AC216" s="8"/>
      <c r="AD216" s="35"/>
      <c r="AE216" s="35"/>
      <c r="AF216" s="43">
        <f>T216+S216</f>
        <v>600000</v>
      </c>
      <c r="AG216" s="43">
        <f t="shared" ref="AG216" si="2433">SUM(AH216:AU216)</f>
        <v>500000</v>
      </c>
      <c r="AH216" s="8">
        <v>500000</v>
      </c>
      <c r="AI216" s="8"/>
      <c r="AJ216" s="8"/>
      <c r="AK216" s="8"/>
      <c r="AL216" s="8"/>
      <c r="AM216" s="8"/>
      <c r="AN216" s="8"/>
      <c r="AO216" s="8"/>
      <c r="AP216" s="8"/>
      <c r="AQ216" s="8"/>
      <c r="AR216" s="8"/>
      <c r="AS216" s="8"/>
      <c r="AT216" s="8"/>
      <c r="AU216" s="8"/>
      <c r="AV216" s="43">
        <f t="shared" ref="AV216" si="2434">AF216+AG216</f>
        <v>1100000</v>
      </c>
      <c r="AW216" s="37">
        <f t="shared" ref="AW216" si="2435">SUM(AX216:BG216)</f>
        <v>0</v>
      </c>
      <c r="AX216" s="8"/>
      <c r="AY216" s="8"/>
      <c r="AZ216" s="8"/>
      <c r="BA216" s="8"/>
      <c r="BB216" s="8"/>
      <c r="BC216" s="8"/>
      <c r="BD216" s="8"/>
      <c r="BE216" s="8"/>
      <c r="BF216" s="8"/>
      <c r="BG216" s="8"/>
      <c r="BH216" s="43">
        <f t="shared" ref="BH216" si="2436">AV216+AW216</f>
        <v>1100000</v>
      </c>
      <c r="BI216" s="165">
        <f t="shared" ref="BI216" si="2437">SUM(BJ216:BR216)</f>
        <v>-346462</v>
      </c>
      <c r="BJ216" s="35"/>
      <c r="BK216" s="35"/>
      <c r="BL216" s="54">
        <v>-346462</v>
      </c>
      <c r="BM216" s="35"/>
      <c r="BN216" s="35"/>
      <c r="BO216" s="35"/>
      <c r="BP216" s="35"/>
      <c r="BQ216" s="35"/>
      <c r="BR216" s="35"/>
      <c r="BS216" s="43">
        <f t="shared" ref="BS216" si="2438">BH216+BI216</f>
        <v>753538</v>
      </c>
      <c r="BT216" s="181">
        <f t="shared" ref="BT216" si="2439">SUM(BU216:CB216)</f>
        <v>0</v>
      </c>
      <c r="BU216" s="19"/>
      <c r="BV216" s="19"/>
      <c r="BW216" s="19"/>
      <c r="BX216" s="19"/>
      <c r="BY216" s="19"/>
      <c r="BZ216" s="19"/>
      <c r="CA216" s="19"/>
      <c r="CB216" s="19"/>
      <c r="CC216" s="43">
        <f t="shared" ref="CC216" si="2440">BS216+BT216</f>
        <v>753538</v>
      </c>
      <c r="CD216" s="310">
        <f t="shared" ref="CD216" si="2441">CE216+CF216+CG216+CH216+CI216+CJ216+CK216+CL216+CM216+CN216</f>
        <v>0</v>
      </c>
      <c r="CE216" s="39"/>
      <c r="CF216" s="39"/>
      <c r="CG216" s="39"/>
      <c r="CH216" s="39"/>
      <c r="CI216" s="39"/>
      <c r="CJ216" s="39"/>
      <c r="CK216" s="39"/>
      <c r="CL216" s="39"/>
      <c r="CM216" s="39"/>
      <c r="CN216" s="39"/>
      <c r="CO216" s="310">
        <f t="shared" ref="CO216" si="2442">CC216+CD216</f>
        <v>753538</v>
      </c>
      <c r="CP216" s="35">
        <v>0</v>
      </c>
      <c r="CQ216" s="35"/>
      <c r="CR216" s="35"/>
      <c r="CS216" s="35"/>
      <c r="CT216" s="35"/>
      <c r="CU216" s="35"/>
      <c r="CV216" s="35"/>
      <c r="CW216" s="35"/>
      <c r="CX216" s="35"/>
      <c r="CY216" s="35"/>
      <c r="CZ216" s="35"/>
      <c r="DA216" s="35"/>
      <c r="DB216" s="35"/>
      <c r="DC216" s="33">
        <f t="shared" si="2319"/>
        <v>0</v>
      </c>
      <c r="DD216" s="35"/>
      <c r="DE216" s="33">
        <f t="shared" si="2320"/>
        <v>0</v>
      </c>
      <c r="DF216" s="35"/>
      <c r="DG216" s="33">
        <f t="shared" si="2321"/>
        <v>0</v>
      </c>
      <c r="DH216" s="311"/>
      <c r="DI216" s="35"/>
      <c r="DJ216" s="33">
        <f t="shared" si="2410"/>
        <v>0</v>
      </c>
      <c r="DK216" s="328"/>
      <c r="DL216" s="19"/>
      <c r="DM216" s="328"/>
      <c r="DN216" s="319"/>
      <c r="DO216" s="19"/>
      <c r="DP216" s="319"/>
      <c r="DQ216" s="35">
        <v>0</v>
      </c>
      <c r="DR216" s="35"/>
      <c r="DS216" s="35"/>
      <c r="DT216" s="35"/>
      <c r="DU216" s="35"/>
      <c r="DV216" s="35"/>
      <c r="DW216" s="35"/>
      <c r="DX216" s="35"/>
      <c r="DY216" s="35"/>
      <c r="DZ216" s="35"/>
      <c r="EA216" s="35"/>
      <c r="EB216" s="35"/>
      <c r="EC216" s="35"/>
      <c r="ED216" s="33">
        <f t="shared" si="2325"/>
        <v>0</v>
      </c>
      <c r="EE216" s="35"/>
      <c r="EF216" s="33">
        <f t="shared" si="2326"/>
        <v>0</v>
      </c>
      <c r="EG216" s="35"/>
      <c r="EH216" s="33">
        <f t="shared" si="2327"/>
        <v>0</v>
      </c>
      <c r="EI216" s="313"/>
      <c r="EJ216" s="19"/>
      <c r="EK216" s="35"/>
      <c r="EL216" s="319"/>
      <c r="EM216" s="19"/>
      <c r="EN216" s="319"/>
      <c r="EO216" s="321"/>
      <c r="EP216" s="19"/>
      <c r="EQ216" s="321"/>
      <c r="ER216" s="8">
        <v>157802.94</v>
      </c>
      <c r="ES216" s="196">
        <f t="shared" si="2328"/>
        <v>20.94160347586983</v>
      </c>
      <c r="ET216" s="19"/>
      <c r="EU216" s="38"/>
      <c r="EV216" s="38"/>
      <c r="EW216" s="38"/>
      <c r="EX216" s="38"/>
      <c r="EY216" s="38"/>
      <c r="EZ216" s="38"/>
      <c r="FA216" s="38"/>
      <c r="FB216" s="38"/>
      <c r="FC216" s="38"/>
      <c r="FD216" s="38"/>
      <c r="FE216" s="38"/>
      <c r="FF216" s="38"/>
      <c r="FG216" s="38"/>
      <c r="FH216" s="38"/>
      <c r="FI216" s="38"/>
      <c r="FJ216" s="38"/>
      <c r="FK216" s="38"/>
      <c r="FL216" s="38"/>
      <c r="FM216" s="38"/>
      <c r="FN216" s="38"/>
      <c r="FO216" s="38"/>
      <c r="FP216" s="38"/>
      <c r="FQ216" s="38"/>
      <c r="FR216" s="38"/>
      <c r="FS216" s="38"/>
      <c r="FT216" s="38"/>
      <c r="FU216" s="38"/>
      <c r="FV216" s="38"/>
      <c r="FW216" s="38"/>
      <c r="FX216" s="38"/>
    </row>
    <row r="217" spans="1:180" s="20" customFormat="1" ht="25.5" customHeight="1" outlineLevel="1" collapsed="1" x14ac:dyDescent="0.25">
      <c r="A217" s="58" t="s">
        <v>234</v>
      </c>
      <c r="B217" s="4" t="s">
        <v>74</v>
      </c>
      <c r="C217" s="4"/>
      <c r="D217" s="4"/>
      <c r="E217" s="4" t="s">
        <v>90</v>
      </c>
      <c r="F217" s="4" t="s">
        <v>423</v>
      </c>
      <c r="G217" s="4" t="s">
        <v>0</v>
      </c>
      <c r="H217" s="7">
        <v>81740</v>
      </c>
      <c r="I217" s="7"/>
      <c r="J217" s="5">
        <f t="shared" ref="J217:CP217" si="2443">J218+J223+J226</f>
        <v>0</v>
      </c>
      <c r="K217" s="5"/>
      <c r="L217" s="5"/>
      <c r="M217" s="5"/>
      <c r="N217" s="5"/>
      <c r="O217" s="5"/>
      <c r="P217" s="33">
        <f t="shared" ref="P217" si="2444">P218+P223+P226</f>
        <v>532400</v>
      </c>
      <c r="Q217" s="33">
        <f t="shared" ref="Q217:CC217" si="2445">Q218+Q223+Q226</f>
        <v>532400</v>
      </c>
      <c r="R217" s="33">
        <f t="shared" si="2445"/>
        <v>0</v>
      </c>
      <c r="S217" s="33">
        <f t="shared" si="2445"/>
        <v>532400</v>
      </c>
      <c r="T217" s="33">
        <f t="shared" si="2445"/>
        <v>5168686.2</v>
      </c>
      <c r="U217" s="33">
        <f t="shared" si="2445"/>
        <v>4768686.2</v>
      </c>
      <c r="V217" s="33">
        <f t="shared" si="2445"/>
        <v>400000</v>
      </c>
      <c r="W217" s="33">
        <f t="shared" ref="W217:AE217" si="2446">W218+W223+W226</f>
        <v>0</v>
      </c>
      <c r="X217" s="33">
        <f t="shared" si="2446"/>
        <v>0</v>
      </c>
      <c r="Y217" s="33">
        <f t="shared" si="2446"/>
        <v>0</v>
      </c>
      <c r="Z217" s="33">
        <f t="shared" ref="Z217:AA217" si="2447">Z218+Z223+Z226</f>
        <v>0</v>
      </c>
      <c r="AA217" s="33">
        <f t="shared" si="2447"/>
        <v>0</v>
      </c>
      <c r="AB217" s="33">
        <f t="shared" si="2446"/>
        <v>0</v>
      </c>
      <c r="AC217" s="5">
        <f t="shared" si="2446"/>
        <v>0</v>
      </c>
      <c r="AD217" s="33">
        <f t="shared" si="2446"/>
        <v>0</v>
      </c>
      <c r="AE217" s="33">
        <f t="shared" si="2446"/>
        <v>0</v>
      </c>
      <c r="AF217" s="33">
        <f t="shared" si="2445"/>
        <v>5701086.2000000002</v>
      </c>
      <c r="AG217" s="5">
        <f t="shared" ref="AG217:AU217" si="2448">AG218+AG223+AG226</f>
        <v>8213958.3800000008</v>
      </c>
      <c r="AH217" s="5">
        <f t="shared" ref="AH217:AT217" si="2449">AH218+AH223+AH226</f>
        <v>5407485.7400000002</v>
      </c>
      <c r="AI217" s="5">
        <f t="shared" ref="AI217:AL217" si="2450">AI218+AI223+AI226</f>
        <v>2204222.6399999997</v>
      </c>
      <c r="AJ217" s="5">
        <f t="shared" si="2450"/>
        <v>378000</v>
      </c>
      <c r="AK217" s="5">
        <f t="shared" si="2450"/>
        <v>224250</v>
      </c>
      <c r="AL217" s="5">
        <f t="shared" si="2450"/>
        <v>0</v>
      </c>
      <c r="AM217" s="5">
        <f t="shared" si="2449"/>
        <v>0</v>
      </c>
      <c r="AN217" s="5">
        <f t="shared" si="2449"/>
        <v>0</v>
      </c>
      <c r="AO217" s="5">
        <f t="shared" si="2449"/>
        <v>0</v>
      </c>
      <c r="AP217" s="5">
        <f t="shared" ref="AP217" si="2451">AP218+AP223+AP226</f>
        <v>0</v>
      </c>
      <c r="AQ217" s="5">
        <f t="shared" ref="AQ217:AS217" si="2452">AQ218+AQ223+AQ226</f>
        <v>0</v>
      </c>
      <c r="AR217" s="5">
        <f t="shared" si="2452"/>
        <v>0</v>
      </c>
      <c r="AS217" s="5">
        <f t="shared" si="2452"/>
        <v>0</v>
      </c>
      <c r="AT217" s="5">
        <f t="shared" si="2449"/>
        <v>0</v>
      </c>
      <c r="AU217" s="5">
        <f t="shared" si="2448"/>
        <v>0</v>
      </c>
      <c r="AV217" s="33">
        <f t="shared" si="2445"/>
        <v>13915044.580000002</v>
      </c>
      <c r="AW217" s="5">
        <f t="shared" si="2445"/>
        <v>-939896</v>
      </c>
      <c r="AX217" s="5">
        <f t="shared" si="2445"/>
        <v>-939896</v>
      </c>
      <c r="AY217" s="5">
        <f t="shared" si="2445"/>
        <v>0</v>
      </c>
      <c r="AZ217" s="5">
        <f t="shared" ref="AZ217:BD217" si="2453">AZ218+AZ223+AZ226</f>
        <v>0</v>
      </c>
      <c r="BA217" s="5">
        <f t="shared" si="2453"/>
        <v>0</v>
      </c>
      <c r="BB217" s="5">
        <f t="shared" si="2453"/>
        <v>0</v>
      </c>
      <c r="BC217" s="5">
        <f t="shared" si="2453"/>
        <v>0</v>
      </c>
      <c r="BD217" s="5">
        <f t="shared" si="2453"/>
        <v>0</v>
      </c>
      <c r="BE217" s="5">
        <f t="shared" ref="BE217:BG217" si="2454">BE218+BE223+BE226</f>
        <v>0</v>
      </c>
      <c r="BF217" s="5">
        <f t="shared" si="2454"/>
        <v>0</v>
      </c>
      <c r="BG217" s="5">
        <f t="shared" si="2454"/>
        <v>0</v>
      </c>
      <c r="BH217" s="33">
        <f t="shared" si="2445"/>
        <v>12975148.580000002</v>
      </c>
      <c r="BI217" s="163">
        <f t="shared" si="2445"/>
        <v>371999.99999999988</v>
      </c>
      <c r="BJ217" s="33">
        <f t="shared" si="2445"/>
        <v>299999.99999999988</v>
      </c>
      <c r="BK217" s="33">
        <f t="shared" si="2445"/>
        <v>0</v>
      </c>
      <c r="BL217" s="33">
        <f t="shared" si="2445"/>
        <v>0</v>
      </c>
      <c r="BM217" s="33">
        <f t="shared" ref="BM217:BO217" si="2455">BM218+BM223+BM226</f>
        <v>0</v>
      </c>
      <c r="BN217" s="33">
        <f t="shared" si="2455"/>
        <v>-78000</v>
      </c>
      <c r="BO217" s="33">
        <f t="shared" si="2455"/>
        <v>150000</v>
      </c>
      <c r="BP217" s="33">
        <f t="shared" si="2445"/>
        <v>0</v>
      </c>
      <c r="BQ217" s="33">
        <f t="shared" ref="BQ217:BR217" si="2456">BQ218+BQ223+BQ226</f>
        <v>0</v>
      </c>
      <c r="BR217" s="33">
        <f t="shared" si="2456"/>
        <v>0</v>
      </c>
      <c r="BS217" s="33">
        <f t="shared" si="2445"/>
        <v>13347148.580000002</v>
      </c>
      <c r="BT217" s="298">
        <f t="shared" si="2445"/>
        <v>0</v>
      </c>
      <c r="BU217" s="21">
        <f t="shared" ref="BU217:BX217" si="2457">BU218+BU223+BU226</f>
        <v>0</v>
      </c>
      <c r="BV217" s="21">
        <f t="shared" si="2457"/>
        <v>0</v>
      </c>
      <c r="BW217" s="21">
        <f t="shared" si="2457"/>
        <v>0</v>
      </c>
      <c r="BX217" s="21">
        <f t="shared" si="2457"/>
        <v>0</v>
      </c>
      <c r="BY217" s="21">
        <f t="shared" si="2445"/>
        <v>0</v>
      </c>
      <c r="BZ217" s="21">
        <f t="shared" ref="BZ217:CB217" si="2458">BZ218+BZ223+BZ226</f>
        <v>0</v>
      </c>
      <c r="CA217" s="21">
        <f t="shared" si="2458"/>
        <v>0</v>
      </c>
      <c r="CB217" s="21">
        <f t="shared" si="2458"/>
        <v>0</v>
      </c>
      <c r="CC217" s="33">
        <f t="shared" si="2445"/>
        <v>13347148.580000002</v>
      </c>
      <c r="CD217" s="74">
        <f t="shared" ref="CD217:CF217" si="2459">CD218+CD223+CD226</f>
        <v>0</v>
      </c>
      <c r="CE217" s="21">
        <f t="shared" si="2459"/>
        <v>0</v>
      </c>
      <c r="CF217" s="21">
        <f t="shared" si="2459"/>
        <v>0</v>
      </c>
      <c r="CG217" s="21">
        <f t="shared" ref="CG217:CI217" si="2460">CG218+CG223+CG226</f>
        <v>0</v>
      </c>
      <c r="CH217" s="21">
        <f t="shared" si="2460"/>
        <v>0</v>
      </c>
      <c r="CI217" s="21">
        <f t="shared" si="2460"/>
        <v>0</v>
      </c>
      <c r="CJ217" s="21">
        <f t="shared" ref="CJ217:CL217" si="2461">CJ218+CJ223+CJ226</f>
        <v>0</v>
      </c>
      <c r="CK217" s="21">
        <f t="shared" si="2461"/>
        <v>0</v>
      </c>
      <c r="CL217" s="21">
        <f t="shared" si="2461"/>
        <v>0</v>
      </c>
      <c r="CM217" s="21">
        <f t="shared" ref="CM217:CO217" si="2462">CM218+CM223+CM226</f>
        <v>0</v>
      </c>
      <c r="CN217" s="21">
        <f t="shared" si="2462"/>
        <v>0</v>
      </c>
      <c r="CO217" s="74">
        <f t="shared" si="2462"/>
        <v>13347148.580000002</v>
      </c>
      <c r="CP217" s="33">
        <f t="shared" si="2443"/>
        <v>0</v>
      </c>
      <c r="CQ217" s="33"/>
      <c r="CR217" s="33"/>
      <c r="CS217" s="33"/>
      <c r="CT217" s="33"/>
      <c r="CU217" s="33"/>
      <c r="CV217" s="33">
        <f t="shared" ref="CV217:DB217" si="2463">CV218+CV223+CV226</f>
        <v>0</v>
      </c>
      <c r="CW217" s="33">
        <f t="shared" si="2463"/>
        <v>0</v>
      </c>
      <c r="CX217" s="33">
        <f t="shared" si="2463"/>
        <v>0</v>
      </c>
      <c r="CY217" s="33">
        <f t="shared" si="2463"/>
        <v>0</v>
      </c>
      <c r="CZ217" s="33">
        <f t="shared" si="2463"/>
        <v>0</v>
      </c>
      <c r="DA217" s="33">
        <f t="shared" si="2463"/>
        <v>0</v>
      </c>
      <c r="DB217" s="33">
        <f t="shared" si="2463"/>
        <v>0</v>
      </c>
      <c r="DC217" s="33">
        <f t="shared" si="2319"/>
        <v>0</v>
      </c>
      <c r="DD217" s="33">
        <f t="shared" ref="DD217" si="2464">DD218+DD223+DD226</f>
        <v>0</v>
      </c>
      <c r="DE217" s="33">
        <f t="shared" si="2320"/>
        <v>0</v>
      </c>
      <c r="DF217" s="33">
        <f t="shared" ref="DF217" si="2465">DF218+DF223+DF226</f>
        <v>0</v>
      </c>
      <c r="DG217" s="33">
        <f t="shared" si="2321"/>
        <v>0</v>
      </c>
      <c r="DH217" s="299">
        <f t="shared" ref="DH217" si="2466">DH218+DH223+DH226</f>
        <v>0</v>
      </c>
      <c r="DI217" s="33">
        <f t="shared" ref="DI217:DP217" si="2467">DI218+DI223+DI226</f>
        <v>0</v>
      </c>
      <c r="DJ217" s="33">
        <f t="shared" si="2467"/>
        <v>0</v>
      </c>
      <c r="DK217" s="300">
        <f t="shared" ref="DK217:DL217" si="2468">DK218+DK223+DK226</f>
        <v>0</v>
      </c>
      <c r="DL217" s="21">
        <f t="shared" si="2468"/>
        <v>0</v>
      </c>
      <c r="DM217" s="300">
        <f t="shared" si="2467"/>
        <v>0</v>
      </c>
      <c r="DN217" s="124">
        <f t="shared" si="2467"/>
        <v>0</v>
      </c>
      <c r="DO217" s="21">
        <f t="shared" si="2467"/>
        <v>0</v>
      </c>
      <c r="DP217" s="124">
        <f t="shared" si="2467"/>
        <v>0</v>
      </c>
      <c r="DQ217" s="33">
        <f t="shared" ref="DQ217" si="2469">DQ218+DQ223+DQ226</f>
        <v>0</v>
      </c>
      <c r="DR217" s="33"/>
      <c r="DS217" s="33"/>
      <c r="DT217" s="33"/>
      <c r="DU217" s="33"/>
      <c r="DV217" s="33"/>
      <c r="DW217" s="33">
        <f t="shared" ref="DW217:EC217" si="2470">DW218+DW223+DW226</f>
        <v>0</v>
      </c>
      <c r="DX217" s="33">
        <f t="shared" si="2470"/>
        <v>0</v>
      </c>
      <c r="DY217" s="33">
        <f t="shared" si="2470"/>
        <v>0</v>
      </c>
      <c r="DZ217" s="33">
        <f t="shared" si="2470"/>
        <v>0</v>
      </c>
      <c r="EA217" s="33">
        <f t="shared" si="2470"/>
        <v>0</v>
      </c>
      <c r="EB217" s="33">
        <f t="shared" si="2470"/>
        <v>0</v>
      </c>
      <c r="EC217" s="33">
        <f t="shared" si="2470"/>
        <v>0</v>
      </c>
      <c r="ED217" s="33">
        <f t="shared" si="2325"/>
        <v>0</v>
      </c>
      <c r="EE217" s="33">
        <f t="shared" ref="EE217" si="2471">EE218+EE223+EE226</f>
        <v>0</v>
      </c>
      <c r="EF217" s="33">
        <f t="shared" si="2326"/>
        <v>0</v>
      </c>
      <c r="EG217" s="33">
        <f t="shared" ref="EG217" si="2472">EG218+EG223+EG226</f>
        <v>0</v>
      </c>
      <c r="EH217" s="33">
        <f t="shared" si="2327"/>
        <v>0</v>
      </c>
      <c r="EI217" s="301">
        <f t="shared" ref="EI217:ER217" si="2473">EI218+EI223+EI226</f>
        <v>0</v>
      </c>
      <c r="EJ217" s="21">
        <f t="shared" si="2473"/>
        <v>0</v>
      </c>
      <c r="EK217" s="33">
        <f t="shared" si="2473"/>
        <v>0</v>
      </c>
      <c r="EL217" s="124">
        <f t="shared" ref="EL217" si="2474">EL218+EL223+EL226</f>
        <v>0</v>
      </c>
      <c r="EM217" s="21">
        <f t="shared" si="2473"/>
        <v>0</v>
      </c>
      <c r="EN217" s="124">
        <f t="shared" ref="EN217:EQ217" si="2475">EN218+EN223+EN226</f>
        <v>0</v>
      </c>
      <c r="EO217" s="302">
        <f t="shared" si="2475"/>
        <v>0</v>
      </c>
      <c r="EP217" s="21">
        <f t="shared" si="2475"/>
        <v>0</v>
      </c>
      <c r="EQ217" s="302">
        <f t="shared" si="2475"/>
        <v>0</v>
      </c>
      <c r="ER217" s="5">
        <f t="shared" si="2473"/>
        <v>5071220.03</v>
      </c>
      <c r="ES217" s="196">
        <f t="shared" si="2328"/>
        <v>37.994782178411917</v>
      </c>
      <c r="ET217" s="21">
        <f t="shared" ref="ET217" si="2476">ET218+ET223+ET226</f>
        <v>0</v>
      </c>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row>
    <row r="218" spans="1:180" s="20" customFormat="1" ht="38.25" customHeight="1" outlineLevel="2" x14ac:dyDescent="0.25">
      <c r="A218" s="58" t="s">
        <v>159</v>
      </c>
      <c r="B218" s="4" t="s">
        <v>74</v>
      </c>
      <c r="C218" s="4"/>
      <c r="D218" s="4"/>
      <c r="E218" s="4" t="s">
        <v>90</v>
      </c>
      <c r="F218" s="4" t="s">
        <v>85</v>
      </c>
      <c r="G218" s="4" t="s">
        <v>0</v>
      </c>
      <c r="H218" s="7">
        <v>81740</v>
      </c>
      <c r="I218" s="7" t="s">
        <v>12</v>
      </c>
      <c r="J218" s="5">
        <f t="shared" ref="J218:ET218" si="2477">J219</f>
        <v>0</v>
      </c>
      <c r="K218" s="5"/>
      <c r="L218" s="5"/>
      <c r="M218" s="5"/>
      <c r="N218" s="5"/>
      <c r="O218" s="5"/>
      <c r="P218" s="33">
        <f t="shared" si="2477"/>
        <v>0</v>
      </c>
      <c r="Q218" s="33">
        <f t="shared" si="2477"/>
        <v>0</v>
      </c>
      <c r="R218" s="33">
        <f t="shared" si="2477"/>
        <v>0</v>
      </c>
      <c r="S218" s="33">
        <f t="shared" si="2477"/>
        <v>0</v>
      </c>
      <c r="T218" s="33">
        <f t="shared" si="2477"/>
        <v>770000</v>
      </c>
      <c r="U218" s="33">
        <f t="shared" si="2477"/>
        <v>770000</v>
      </c>
      <c r="V218" s="33">
        <f t="shared" si="2477"/>
        <v>0</v>
      </c>
      <c r="W218" s="33">
        <f t="shared" si="2477"/>
        <v>0</v>
      </c>
      <c r="X218" s="33">
        <f t="shared" si="2477"/>
        <v>0</v>
      </c>
      <c r="Y218" s="33">
        <f t="shared" si="2477"/>
        <v>0</v>
      </c>
      <c r="Z218" s="33">
        <f t="shared" si="2477"/>
        <v>0</v>
      </c>
      <c r="AA218" s="33">
        <f t="shared" si="2477"/>
        <v>0</v>
      </c>
      <c r="AB218" s="33">
        <f t="shared" si="2477"/>
        <v>0</v>
      </c>
      <c r="AC218" s="5">
        <f t="shared" si="2477"/>
        <v>0</v>
      </c>
      <c r="AD218" s="33">
        <f t="shared" si="2477"/>
        <v>0</v>
      </c>
      <c r="AE218" s="33">
        <f t="shared" si="2477"/>
        <v>0</v>
      </c>
      <c r="AF218" s="33">
        <f t="shared" si="2477"/>
        <v>770000</v>
      </c>
      <c r="AG218" s="5">
        <f t="shared" si="2477"/>
        <v>4747355.9000000004</v>
      </c>
      <c r="AH218" s="5">
        <f t="shared" si="2477"/>
        <v>3344781.42</v>
      </c>
      <c r="AI218" s="5">
        <f t="shared" si="2477"/>
        <v>1838029.5699999998</v>
      </c>
      <c r="AJ218" s="5">
        <f t="shared" si="2477"/>
        <v>378000</v>
      </c>
      <c r="AK218" s="5">
        <f t="shared" si="2477"/>
        <v>-813455.09</v>
      </c>
      <c r="AL218" s="5">
        <f t="shared" si="2477"/>
        <v>0</v>
      </c>
      <c r="AM218" s="5">
        <f t="shared" si="2477"/>
        <v>0</v>
      </c>
      <c r="AN218" s="5">
        <f t="shared" si="2477"/>
        <v>0</v>
      </c>
      <c r="AO218" s="5">
        <f t="shared" si="2477"/>
        <v>0</v>
      </c>
      <c r="AP218" s="5">
        <f t="shared" si="2477"/>
        <v>0</v>
      </c>
      <c r="AQ218" s="5">
        <f t="shared" si="2477"/>
        <v>0</v>
      </c>
      <c r="AR218" s="5">
        <f t="shared" si="2477"/>
        <v>0</v>
      </c>
      <c r="AS218" s="5">
        <f t="shared" si="2477"/>
        <v>0</v>
      </c>
      <c r="AT218" s="5">
        <f t="shared" si="2477"/>
        <v>0</v>
      </c>
      <c r="AU218" s="5">
        <f t="shared" si="2477"/>
        <v>0</v>
      </c>
      <c r="AV218" s="33">
        <f t="shared" si="2477"/>
        <v>5517355.9000000004</v>
      </c>
      <c r="AW218" s="5">
        <f t="shared" si="2477"/>
        <v>-939896</v>
      </c>
      <c r="AX218" s="5">
        <f t="shared" si="2477"/>
        <v>-939896</v>
      </c>
      <c r="AY218" s="5">
        <f t="shared" si="2477"/>
        <v>0</v>
      </c>
      <c r="AZ218" s="5">
        <f t="shared" si="2477"/>
        <v>0</v>
      </c>
      <c r="BA218" s="5">
        <f t="shared" si="2477"/>
        <v>0</v>
      </c>
      <c r="BB218" s="5">
        <f t="shared" si="2477"/>
        <v>0</v>
      </c>
      <c r="BC218" s="5">
        <f t="shared" si="2477"/>
        <v>0</v>
      </c>
      <c r="BD218" s="5">
        <f t="shared" si="2477"/>
        <v>0</v>
      </c>
      <c r="BE218" s="5">
        <f t="shared" si="2477"/>
        <v>0</v>
      </c>
      <c r="BF218" s="5">
        <f t="shared" si="2477"/>
        <v>0</v>
      </c>
      <c r="BG218" s="5">
        <f t="shared" si="2477"/>
        <v>0</v>
      </c>
      <c r="BH218" s="33">
        <f t="shared" si="2477"/>
        <v>4577459.9000000004</v>
      </c>
      <c r="BI218" s="163">
        <f t="shared" si="2477"/>
        <v>1409705.0899999999</v>
      </c>
      <c r="BJ218" s="33">
        <f t="shared" si="2477"/>
        <v>1337705.0899999999</v>
      </c>
      <c r="BK218" s="33">
        <f t="shared" si="2477"/>
        <v>0</v>
      </c>
      <c r="BL218" s="33">
        <f t="shared" si="2477"/>
        <v>0</v>
      </c>
      <c r="BM218" s="33">
        <f t="shared" si="2477"/>
        <v>0</v>
      </c>
      <c r="BN218" s="33">
        <f t="shared" si="2477"/>
        <v>-78000</v>
      </c>
      <c r="BO218" s="33">
        <f t="shared" si="2477"/>
        <v>150000</v>
      </c>
      <c r="BP218" s="33">
        <f t="shared" si="2477"/>
        <v>0</v>
      </c>
      <c r="BQ218" s="33">
        <f t="shared" si="2477"/>
        <v>0</v>
      </c>
      <c r="BR218" s="33">
        <f t="shared" si="2477"/>
        <v>0</v>
      </c>
      <c r="BS218" s="33">
        <f t="shared" si="2477"/>
        <v>5987164.9900000002</v>
      </c>
      <c r="BT218" s="298">
        <f t="shared" si="2477"/>
        <v>0</v>
      </c>
      <c r="BU218" s="21">
        <f t="shared" si="2477"/>
        <v>0</v>
      </c>
      <c r="BV218" s="21">
        <f t="shared" si="2477"/>
        <v>0</v>
      </c>
      <c r="BW218" s="21">
        <f t="shared" si="2477"/>
        <v>0</v>
      </c>
      <c r="BX218" s="21">
        <f t="shared" si="2477"/>
        <v>0</v>
      </c>
      <c r="BY218" s="21">
        <f t="shared" si="2477"/>
        <v>0</v>
      </c>
      <c r="BZ218" s="21">
        <f t="shared" si="2477"/>
        <v>0</v>
      </c>
      <c r="CA218" s="21">
        <f t="shared" si="2477"/>
        <v>0</v>
      </c>
      <c r="CB218" s="21">
        <f t="shared" si="2477"/>
        <v>0</v>
      </c>
      <c r="CC218" s="33">
        <f t="shared" si="2477"/>
        <v>5987164.9900000002</v>
      </c>
      <c r="CD218" s="74">
        <f t="shared" si="2477"/>
        <v>0</v>
      </c>
      <c r="CE218" s="21">
        <f t="shared" si="2477"/>
        <v>0</v>
      </c>
      <c r="CF218" s="21">
        <f t="shared" si="2477"/>
        <v>0</v>
      </c>
      <c r="CG218" s="21">
        <f t="shared" si="2477"/>
        <v>0</v>
      </c>
      <c r="CH218" s="21">
        <f t="shared" si="2477"/>
        <v>0</v>
      </c>
      <c r="CI218" s="21">
        <f t="shared" si="2477"/>
        <v>0</v>
      </c>
      <c r="CJ218" s="21">
        <f t="shared" si="2477"/>
        <v>0</v>
      </c>
      <c r="CK218" s="21">
        <f t="shared" si="2477"/>
        <v>0</v>
      </c>
      <c r="CL218" s="21">
        <f t="shared" si="2477"/>
        <v>0</v>
      </c>
      <c r="CM218" s="21">
        <f t="shared" si="2477"/>
        <v>0</v>
      </c>
      <c r="CN218" s="21">
        <f t="shared" si="2477"/>
        <v>0</v>
      </c>
      <c r="CO218" s="74">
        <f t="shared" si="2477"/>
        <v>5987164.9900000002</v>
      </c>
      <c r="CP218" s="33">
        <f t="shared" si="2477"/>
        <v>0</v>
      </c>
      <c r="CQ218" s="33"/>
      <c r="CR218" s="33"/>
      <c r="CS218" s="33"/>
      <c r="CT218" s="33"/>
      <c r="CU218" s="33"/>
      <c r="CV218" s="33">
        <f t="shared" si="2477"/>
        <v>0</v>
      </c>
      <c r="CW218" s="33">
        <f t="shared" si="2477"/>
        <v>0</v>
      </c>
      <c r="CX218" s="33">
        <f t="shared" si="2477"/>
        <v>0</v>
      </c>
      <c r="CY218" s="33">
        <f t="shared" si="2477"/>
        <v>0</v>
      </c>
      <c r="CZ218" s="33">
        <f t="shared" si="2477"/>
        <v>0</v>
      </c>
      <c r="DA218" s="33">
        <f t="shared" si="2477"/>
        <v>0</v>
      </c>
      <c r="DB218" s="33">
        <f t="shared" si="2477"/>
        <v>0</v>
      </c>
      <c r="DC218" s="33">
        <f t="shared" si="2319"/>
        <v>0</v>
      </c>
      <c r="DD218" s="33">
        <f t="shared" si="2477"/>
        <v>0</v>
      </c>
      <c r="DE218" s="33">
        <f t="shared" si="2320"/>
        <v>0</v>
      </c>
      <c r="DF218" s="33">
        <f t="shared" si="2477"/>
        <v>0</v>
      </c>
      <c r="DG218" s="33">
        <f t="shared" si="2321"/>
        <v>0</v>
      </c>
      <c r="DH218" s="299">
        <f t="shared" si="2477"/>
        <v>0</v>
      </c>
      <c r="DI218" s="33">
        <f t="shared" si="2477"/>
        <v>0</v>
      </c>
      <c r="DJ218" s="33">
        <f t="shared" si="2477"/>
        <v>0</v>
      </c>
      <c r="DK218" s="300">
        <f t="shared" si="2477"/>
        <v>0</v>
      </c>
      <c r="DL218" s="21">
        <f t="shared" si="2477"/>
        <v>0</v>
      </c>
      <c r="DM218" s="300">
        <f t="shared" si="2477"/>
        <v>0</v>
      </c>
      <c r="DN218" s="124">
        <f t="shared" si="2477"/>
        <v>0</v>
      </c>
      <c r="DO218" s="21">
        <f t="shared" si="2477"/>
        <v>0</v>
      </c>
      <c r="DP218" s="124">
        <f t="shared" si="2477"/>
        <v>0</v>
      </c>
      <c r="DQ218" s="33">
        <f t="shared" si="2477"/>
        <v>0</v>
      </c>
      <c r="DR218" s="33"/>
      <c r="DS218" s="33"/>
      <c r="DT218" s="33"/>
      <c r="DU218" s="33"/>
      <c r="DV218" s="33"/>
      <c r="DW218" s="33">
        <f t="shared" si="2477"/>
        <v>0</v>
      </c>
      <c r="DX218" s="33">
        <f t="shared" si="2477"/>
        <v>0</v>
      </c>
      <c r="DY218" s="33">
        <f t="shared" si="2477"/>
        <v>0</v>
      </c>
      <c r="DZ218" s="33">
        <f t="shared" si="2477"/>
        <v>0</v>
      </c>
      <c r="EA218" s="33">
        <f t="shared" si="2477"/>
        <v>0</v>
      </c>
      <c r="EB218" s="33">
        <f t="shared" si="2477"/>
        <v>0</v>
      </c>
      <c r="EC218" s="33">
        <f t="shared" si="2477"/>
        <v>0</v>
      </c>
      <c r="ED218" s="33">
        <f t="shared" si="2325"/>
        <v>0</v>
      </c>
      <c r="EE218" s="33">
        <f t="shared" si="2477"/>
        <v>0</v>
      </c>
      <c r="EF218" s="33">
        <f t="shared" si="2326"/>
        <v>0</v>
      </c>
      <c r="EG218" s="33">
        <f t="shared" si="2477"/>
        <v>0</v>
      </c>
      <c r="EH218" s="33">
        <f t="shared" si="2327"/>
        <v>0</v>
      </c>
      <c r="EI218" s="301">
        <f t="shared" si="2477"/>
        <v>0</v>
      </c>
      <c r="EJ218" s="21">
        <f t="shared" si="2477"/>
        <v>0</v>
      </c>
      <c r="EK218" s="33">
        <f t="shared" si="2477"/>
        <v>0</v>
      </c>
      <c r="EL218" s="124">
        <f t="shared" si="2477"/>
        <v>0</v>
      </c>
      <c r="EM218" s="21">
        <f t="shared" si="2477"/>
        <v>0</v>
      </c>
      <c r="EN218" s="124">
        <f t="shared" si="2477"/>
        <v>0</v>
      </c>
      <c r="EO218" s="302">
        <f t="shared" si="2477"/>
        <v>0</v>
      </c>
      <c r="EP218" s="21">
        <f t="shared" si="2477"/>
        <v>0</v>
      </c>
      <c r="EQ218" s="302">
        <f t="shared" si="2477"/>
        <v>0</v>
      </c>
      <c r="ER218" s="5">
        <f t="shared" si="2477"/>
        <v>423473</v>
      </c>
      <c r="ES218" s="196">
        <f t="shared" si="2328"/>
        <v>7.0730137002621669</v>
      </c>
      <c r="ET218" s="21">
        <f t="shared" si="2477"/>
        <v>0</v>
      </c>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row>
    <row r="219" spans="1:180" s="20" customFormat="1" ht="38.25" customHeight="1" outlineLevel="3" x14ac:dyDescent="0.25">
      <c r="A219" s="58" t="s">
        <v>160</v>
      </c>
      <c r="B219" s="4" t="s">
        <v>74</v>
      </c>
      <c r="C219" s="4"/>
      <c r="D219" s="4"/>
      <c r="E219" s="4" t="s">
        <v>90</v>
      </c>
      <c r="F219" s="4" t="s">
        <v>85</v>
      </c>
      <c r="G219" s="4" t="s">
        <v>0</v>
      </c>
      <c r="H219" s="7">
        <v>81740</v>
      </c>
      <c r="I219" s="7" t="s">
        <v>14</v>
      </c>
      <c r="J219" s="5">
        <f t="shared" ref="J219:CP219" si="2478">J221+J220+J222</f>
        <v>0</v>
      </c>
      <c r="K219" s="5"/>
      <c r="L219" s="5"/>
      <c r="M219" s="5"/>
      <c r="N219" s="5"/>
      <c r="O219" s="5"/>
      <c r="P219" s="33">
        <f t="shared" ref="P219" si="2479">P221+P220+P222</f>
        <v>0</v>
      </c>
      <c r="Q219" s="33">
        <f t="shared" ref="Q219:CC219" si="2480">Q221+Q220+Q222</f>
        <v>0</v>
      </c>
      <c r="R219" s="33">
        <f t="shared" si="2480"/>
        <v>0</v>
      </c>
      <c r="S219" s="33">
        <f t="shared" si="2480"/>
        <v>0</v>
      </c>
      <c r="T219" s="33">
        <f t="shared" si="2480"/>
        <v>770000</v>
      </c>
      <c r="U219" s="33">
        <f t="shared" si="2480"/>
        <v>770000</v>
      </c>
      <c r="V219" s="33">
        <f t="shared" si="2480"/>
        <v>0</v>
      </c>
      <c r="W219" s="33">
        <f t="shared" ref="W219:AE219" si="2481">W221+W220+W222</f>
        <v>0</v>
      </c>
      <c r="X219" s="33">
        <f t="shared" si="2481"/>
        <v>0</v>
      </c>
      <c r="Y219" s="33">
        <f t="shared" si="2481"/>
        <v>0</v>
      </c>
      <c r="Z219" s="33">
        <f t="shared" ref="Z219:AA219" si="2482">Z221+Z220+Z222</f>
        <v>0</v>
      </c>
      <c r="AA219" s="33">
        <f t="shared" si="2482"/>
        <v>0</v>
      </c>
      <c r="AB219" s="33">
        <f t="shared" si="2481"/>
        <v>0</v>
      </c>
      <c r="AC219" s="5">
        <f t="shared" si="2481"/>
        <v>0</v>
      </c>
      <c r="AD219" s="33">
        <f t="shared" si="2481"/>
        <v>0</v>
      </c>
      <c r="AE219" s="33">
        <f t="shared" si="2481"/>
        <v>0</v>
      </c>
      <c r="AF219" s="33">
        <f t="shared" si="2480"/>
        <v>770000</v>
      </c>
      <c r="AG219" s="5">
        <f t="shared" ref="AG219:AU219" si="2483">AG221+AG220+AG222</f>
        <v>4747355.9000000004</v>
      </c>
      <c r="AH219" s="5">
        <f t="shared" ref="AH219:AT219" si="2484">AH221+AH220+AH222</f>
        <v>3344781.42</v>
      </c>
      <c r="AI219" s="5">
        <f t="shared" ref="AI219:AL219" si="2485">AI221+AI220+AI222</f>
        <v>1838029.5699999998</v>
      </c>
      <c r="AJ219" s="5">
        <f t="shared" si="2485"/>
        <v>378000</v>
      </c>
      <c r="AK219" s="5">
        <f t="shared" si="2485"/>
        <v>-813455.09</v>
      </c>
      <c r="AL219" s="5">
        <f t="shared" si="2485"/>
        <v>0</v>
      </c>
      <c r="AM219" s="5">
        <f t="shared" si="2484"/>
        <v>0</v>
      </c>
      <c r="AN219" s="5">
        <f t="shared" si="2484"/>
        <v>0</v>
      </c>
      <c r="AO219" s="5">
        <f t="shared" si="2484"/>
        <v>0</v>
      </c>
      <c r="AP219" s="5">
        <f t="shared" ref="AP219" si="2486">AP221+AP220+AP222</f>
        <v>0</v>
      </c>
      <c r="AQ219" s="5">
        <f t="shared" ref="AQ219:AS219" si="2487">AQ221+AQ220+AQ222</f>
        <v>0</v>
      </c>
      <c r="AR219" s="5">
        <f t="shared" si="2487"/>
        <v>0</v>
      </c>
      <c r="AS219" s="5">
        <f t="shared" si="2487"/>
        <v>0</v>
      </c>
      <c r="AT219" s="5">
        <f t="shared" si="2484"/>
        <v>0</v>
      </c>
      <c r="AU219" s="5">
        <f t="shared" si="2483"/>
        <v>0</v>
      </c>
      <c r="AV219" s="33">
        <f t="shared" si="2480"/>
        <v>5517355.9000000004</v>
      </c>
      <c r="AW219" s="5">
        <f t="shared" si="2480"/>
        <v>-939896</v>
      </c>
      <c r="AX219" s="5">
        <f t="shared" si="2480"/>
        <v>-939896</v>
      </c>
      <c r="AY219" s="5">
        <f t="shared" si="2480"/>
        <v>0</v>
      </c>
      <c r="AZ219" s="5">
        <f t="shared" ref="AZ219:BD219" si="2488">AZ221+AZ220+AZ222</f>
        <v>0</v>
      </c>
      <c r="BA219" s="5">
        <f t="shared" si="2488"/>
        <v>0</v>
      </c>
      <c r="BB219" s="5">
        <f t="shared" si="2488"/>
        <v>0</v>
      </c>
      <c r="BC219" s="5">
        <f t="shared" si="2488"/>
        <v>0</v>
      </c>
      <c r="BD219" s="5">
        <f t="shared" si="2488"/>
        <v>0</v>
      </c>
      <c r="BE219" s="5">
        <f t="shared" ref="BE219:BG219" si="2489">BE221+BE220+BE222</f>
        <v>0</v>
      </c>
      <c r="BF219" s="5">
        <f t="shared" si="2489"/>
        <v>0</v>
      </c>
      <c r="BG219" s="5">
        <f t="shared" si="2489"/>
        <v>0</v>
      </c>
      <c r="BH219" s="33">
        <f t="shared" si="2480"/>
        <v>4577459.9000000004</v>
      </c>
      <c r="BI219" s="163">
        <f t="shared" si="2480"/>
        <v>1409705.0899999999</v>
      </c>
      <c r="BJ219" s="33">
        <f t="shared" si="2480"/>
        <v>1337705.0899999999</v>
      </c>
      <c r="BK219" s="33">
        <f>BK221+BK220+BK222</f>
        <v>0</v>
      </c>
      <c r="BL219" s="33">
        <f t="shared" si="2480"/>
        <v>0</v>
      </c>
      <c r="BM219" s="33">
        <f t="shared" ref="BM219:BO219" si="2490">BM221+BM220+BM222</f>
        <v>0</v>
      </c>
      <c r="BN219" s="33">
        <f>BN221+BN220+BN222</f>
        <v>-78000</v>
      </c>
      <c r="BO219" s="33">
        <f t="shared" si="2490"/>
        <v>150000</v>
      </c>
      <c r="BP219" s="33">
        <f t="shared" si="2480"/>
        <v>0</v>
      </c>
      <c r="BQ219" s="33">
        <f t="shared" ref="BQ219:BR219" si="2491">BQ221+BQ220+BQ222</f>
        <v>0</v>
      </c>
      <c r="BR219" s="33">
        <f t="shared" si="2491"/>
        <v>0</v>
      </c>
      <c r="BS219" s="33">
        <f t="shared" si="2480"/>
        <v>5987164.9900000002</v>
      </c>
      <c r="BT219" s="298">
        <f t="shared" si="2480"/>
        <v>0</v>
      </c>
      <c r="BU219" s="21">
        <f t="shared" ref="BU219:BX219" si="2492">BU221+BU220+BU222</f>
        <v>0</v>
      </c>
      <c r="BV219" s="21">
        <f t="shared" si="2492"/>
        <v>0</v>
      </c>
      <c r="BW219" s="21">
        <f t="shared" si="2492"/>
        <v>0</v>
      </c>
      <c r="BX219" s="21">
        <f t="shared" si="2492"/>
        <v>0</v>
      </c>
      <c r="BY219" s="21">
        <f t="shared" si="2480"/>
        <v>0</v>
      </c>
      <c r="BZ219" s="21">
        <f t="shared" ref="BZ219:CB219" si="2493">BZ221+BZ220+BZ222</f>
        <v>0</v>
      </c>
      <c r="CA219" s="21">
        <f t="shared" si="2493"/>
        <v>0</v>
      </c>
      <c r="CB219" s="21">
        <f t="shared" si="2493"/>
        <v>0</v>
      </c>
      <c r="CC219" s="33">
        <f t="shared" si="2480"/>
        <v>5987164.9900000002</v>
      </c>
      <c r="CD219" s="74">
        <f t="shared" ref="CD219:CF219" si="2494">CD221+CD220+CD222</f>
        <v>0</v>
      </c>
      <c r="CE219" s="21">
        <f t="shared" si="2494"/>
        <v>0</v>
      </c>
      <c r="CF219" s="21">
        <f t="shared" si="2494"/>
        <v>0</v>
      </c>
      <c r="CG219" s="21">
        <f t="shared" ref="CG219:CI219" si="2495">CG221+CG220+CG222</f>
        <v>0</v>
      </c>
      <c r="CH219" s="21">
        <f t="shared" si="2495"/>
        <v>0</v>
      </c>
      <c r="CI219" s="21">
        <f t="shared" si="2495"/>
        <v>0</v>
      </c>
      <c r="CJ219" s="21">
        <f t="shared" ref="CJ219:CL219" si="2496">CJ221+CJ220+CJ222</f>
        <v>0</v>
      </c>
      <c r="CK219" s="21">
        <f t="shared" si="2496"/>
        <v>0</v>
      </c>
      <c r="CL219" s="21">
        <f t="shared" si="2496"/>
        <v>0</v>
      </c>
      <c r="CM219" s="21">
        <f t="shared" ref="CM219:CO219" si="2497">CM221+CM220+CM222</f>
        <v>0</v>
      </c>
      <c r="CN219" s="21">
        <f t="shared" si="2497"/>
        <v>0</v>
      </c>
      <c r="CO219" s="74">
        <f t="shared" si="2497"/>
        <v>5987164.9900000002</v>
      </c>
      <c r="CP219" s="33">
        <f t="shared" si="2478"/>
        <v>0</v>
      </c>
      <c r="CQ219" s="33"/>
      <c r="CR219" s="33"/>
      <c r="CS219" s="33"/>
      <c r="CT219" s="33"/>
      <c r="CU219" s="33"/>
      <c r="CV219" s="33">
        <f t="shared" ref="CV219:DB219" si="2498">CV221+CV220+CV222</f>
        <v>0</v>
      </c>
      <c r="CW219" s="33">
        <f t="shared" si="2498"/>
        <v>0</v>
      </c>
      <c r="CX219" s="33">
        <f t="shared" si="2498"/>
        <v>0</v>
      </c>
      <c r="CY219" s="33">
        <f t="shared" si="2498"/>
        <v>0</v>
      </c>
      <c r="CZ219" s="33">
        <f t="shared" si="2498"/>
        <v>0</v>
      </c>
      <c r="DA219" s="33">
        <f t="shared" si="2498"/>
        <v>0</v>
      </c>
      <c r="DB219" s="33">
        <f t="shared" si="2498"/>
        <v>0</v>
      </c>
      <c r="DC219" s="33">
        <f t="shared" si="2319"/>
        <v>0</v>
      </c>
      <c r="DD219" s="33">
        <f t="shared" ref="DD219" si="2499">DD221+DD220+DD222</f>
        <v>0</v>
      </c>
      <c r="DE219" s="33">
        <f t="shared" si="2320"/>
        <v>0</v>
      </c>
      <c r="DF219" s="33">
        <f t="shared" ref="DF219" si="2500">DF221+DF220+DF222</f>
        <v>0</v>
      </c>
      <c r="DG219" s="33">
        <f t="shared" si="2321"/>
        <v>0</v>
      </c>
      <c r="DH219" s="299">
        <f t="shared" ref="DH219" si="2501">DH221+DH220+DH222</f>
        <v>0</v>
      </c>
      <c r="DI219" s="33">
        <f t="shared" ref="DI219:DP219" si="2502">DI221+DI220+DI222</f>
        <v>0</v>
      </c>
      <c r="DJ219" s="33">
        <f t="shared" si="2502"/>
        <v>0</v>
      </c>
      <c r="DK219" s="300">
        <f t="shared" ref="DK219:DL219" si="2503">DK221+DK220+DK222</f>
        <v>0</v>
      </c>
      <c r="DL219" s="21">
        <f t="shared" si="2503"/>
        <v>0</v>
      </c>
      <c r="DM219" s="300">
        <f t="shared" si="2502"/>
        <v>0</v>
      </c>
      <c r="DN219" s="124">
        <f t="shared" si="2502"/>
        <v>0</v>
      </c>
      <c r="DO219" s="21">
        <f t="shared" si="2502"/>
        <v>0</v>
      </c>
      <c r="DP219" s="124">
        <f t="shared" si="2502"/>
        <v>0</v>
      </c>
      <c r="DQ219" s="33">
        <f t="shared" ref="DQ219" si="2504">DQ221+DQ220+DQ222</f>
        <v>0</v>
      </c>
      <c r="DR219" s="33"/>
      <c r="DS219" s="33"/>
      <c r="DT219" s="33"/>
      <c r="DU219" s="33"/>
      <c r="DV219" s="33"/>
      <c r="DW219" s="33">
        <f t="shared" ref="DW219:EC219" si="2505">DW221+DW220+DW222</f>
        <v>0</v>
      </c>
      <c r="DX219" s="33">
        <f t="shared" si="2505"/>
        <v>0</v>
      </c>
      <c r="DY219" s="33">
        <f t="shared" si="2505"/>
        <v>0</v>
      </c>
      <c r="DZ219" s="33">
        <f t="shared" si="2505"/>
        <v>0</v>
      </c>
      <c r="EA219" s="33">
        <f t="shared" si="2505"/>
        <v>0</v>
      </c>
      <c r="EB219" s="33">
        <f t="shared" si="2505"/>
        <v>0</v>
      </c>
      <c r="EC219" s="33">
        <f t="shared" si="2505"/>
        <v>0</v>
      </c>
      <c r="ED219" s="33">
        <f t="shared" si="2325"/>
        <v>0</v>
      </c>
      <c r="EE219" s="33">
        <f t="shared" ref="EE219" si="2506">EE221+EE220+EE222</f>
        <v>0</v>
      </c>
      <c r="EF219" s="33">
        <f t="shared" si="2326"/>
        <v>0</v>
      </c>
      <c r="EG219" s="33">
        <f t="shared" ref="EG219" si="2507">EG221+EG220+EG222</f>
        <v>0</v>
      </c>
      <c r="EH219" s="33">
        <f t="shared" si="2327"/>
        <v>0</v>
      </c>
      <c r="EI219" s="301">
        <f t="shared" ref="EI219:ER219" si="2508">EI221+EI220+EI222</f>
        <v>0</v>
      </c>
      <c r="EJ219" s="21">
        <f t="shared" si="2508"/>
        <v>0</v>
      </c>
      <c r="EK219" s="33">
        <f t="shared" si="2508"/>
        <v>0</v>
      </c>
      <c r="EL219" s="124">
        <f t="shared" ref="EL219" si="2509">EL221+EL220+EL222</f>
        <v>0</v>
      </c>
      <c r="EM219" s="21">
        <f t="shared" si="2508"/>
        <v>0</v>
      </c>
      <c r="EN219" s="124">
        <f t="shared" ref="EN219:EQ219" si="2510">EN221+EN220+EN222</f>
        <v>0</v>
      </c>
      <c r="EO219" s="302">
        <f t="shared" si="2510"/>
        <v>0</v>
      </c>
      <c r="EP219" s="21">
        <f t="shared" si="2510"/>
        <v>0</v>
      </c>
      <c r="EQ219" s="302">
        <f t="shared" si="2510"/>
        <v>0</v>
      </c>
      <c r="ER219" s="5">
        <f t="shared" si="2508"/>
        <v>423473</v>
      </c>
      <c r="ES219" s="196">
        <f t="shared" si="2328"/>
        <v>7.0730137002621669</v>
      </c>
      <c r="ET219" s="21">
        <f t="shared" ref="ET219" si="2511">ET221+ET220+ET222</f>
        <v>0</v>
      </c>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row>
    <row r="220" spans="1:180" s="40" customFormat="1" ht="39" hidden="1" customHeight="1" outlineLevel="3" x14ac:dyDescent="0.25">
      <c r="A220" s="64" t="s">
        <v>330</v>
      </c>
      <c r="B220" s="71" t="s">
        <v>74</v>
      </c>
      <c r="C220" s="4"/>
      <c r="D220" s="4"/>
      <c r="E220" s="71" t="s">
        <v>90</v>
      </c>
      <c r="F220" s="71" t="s">
        <v>85</v>
      </c>
      <c r="G220" s="71" t="s">
        <v>0</v>
      </c>
      <c r="H220" s="72">
        <v>81740</v>
      </c>
      <c r="I220" s="72">
        <v>243</v>
      </c>
      <c r="J220" s="5">
        <v>0</v>
      </c>
      <c r="K220" s="5"/>
      <c r="L220" s="5"/>
      <c r="M220" s="5"/>
      <c r="N220" s="5"/>
      <c r="O220" s="5"/>
      <c r="P220" s="33">
        <v>0</v>
      </c>
      <c r="Q220" s="33">
        <v>0</v>
      </c>
      <c r="R220" s="33">
        <v>0</v>
      </c>
      <c r="S220" s="33">
        <v>0</v>
      </c>
      <c r="T220" s="43">
        <f t="shared" ref="T220:T222" si="2512">SUM(U220:AE220)</f>
        <v>0</v>
      </c>
      <c r="U220" s="35"/>
      <c r="V220" s="35"/>
      <c r="W220" s="35"/>
      <c r="X220" s="33">
        <v>0</v>
      </c>
      <c r="Y220" s="33">
        <v>0</v>
      </c>
      <c r="Z220" s="33">
        <v>0</v>
      </c>
      <c r="AA220" s="33">
        <v>0</v>
      </c>
      <c r="AB220" s="33">
        <v>0</v>
      </c>
      <c r="AC220" s="5">
        <v>0</v>
      </c>
      <c r="AD220" s="33">
        <v>0</v>
      </c>
      <c r="AE220" s="35"/>
      <c r="AF220" s="43">
        <f t="shared" ref="AF220:AF222" si="2513">T220+S220</f>
        <v>0</v>
      </c>
      <c r="AG220" s="43">
        <f t="shared" ref="AG220:AG222" si="2514">SUM(AH220:AU220)</f>
        <v>1139896</v>
      </c>
      <c r="AH220" s="8">
        <v>839896</v>
      </c>
      <c r="AI220" s="8">
        <v>1037705.09</v>
      </c>
      <c r="AJ220" s="8">
        <v>300000</v>
      </c>
      <c r="AK220" s="8">
        <v>-1037705.09</v>
      </c>
      <c r="AL220" s="8"/>
      <c r="AM220" s="8"/>
      <c r="AN220" s="8"/>
      <c r="AO220" s="8"/>
      <c r="AP220" s="8"/>
      <c r="AQ220" s="8"/>
      <c r="AR220" s="8"/>
      <c r="AS220" s="8"/>
      <c r="AT220" s="8"/>
      <c r="AU220" s="8"/>
      <c r="AV220" s="43">
        <f t="shared" ref="AV220:AV222" si="2515">AF220+AG220</f>
        <v>1139896</v>
      </c>
      <c r="AW220" s="37">
        <f t="shared" ref="AW220:AW222" si="2516">SUM(AX220:BG220)</f>
        <v>-839896</v>
      </c>
      <c r="AX220" s="8">
        <v>-839896</v>
      </c>
      <c r="AY220" s="8"/>
      <c r="AZ220" s="8"/>
      <c r="BA220" s="8"/>
      <c r="BB220" s="8"/>
      <c r="BC220" s="8"/>
      <c r="BD220" s="8"/>
      <c r="BE220" s="8"/>
      <c r="BF220" s="8"/>
      <c r="BG220" s="8"/>
      <c r="BH220" s="43">
        <f t="shared" ref="BH220:BH222" si="2517">AV220+AW220</f>
        <v>300000</v>
      </c>
      <c r="BI220" s="165">
        <f t="shared" ref="BI220:BI222" si="2518">SUM(BJ220:BR220)</f>
        <v>300000</v>
      </c>
      <c r="BJ220" s="54">
        <v>300000</v>
      </c>
      <c r="BK220" s="35"/>
      <c r="BL220" s="35"/>
      <c r="BM220" s="35"/>
      <c r="BN220" s="35"/>
      <c r="BO220" s="35"/>
      <c r="BP220" s="35"/>
      <c r="BQ220" s="35"/>
      <c r="BR220" s="35"/>
      <c r="BS220" s="43">
        <f t="shared" ref="BS220:BS222" si="2519">BH220+BI220</f>
        <v>600000</v>
      </c>
      <c r="BT220" s="181">
        <f t="shared" ref="BT220:BT222" si="2520">SUM(BU220:CB220)</f>
        <v>0</v>
      </c>
      <c r="BU220" s="19"/>
      <c r="BV220" s="19"/>
      <c r="BW220" s="19"/>
      <c r="BX220" s="19"/>
      <c r="BY220" s="19"/>
      <c r="BZ220" s="19"/>
      <c r="CA220" s="19"/>
      <c r="CB220" s="19"/>
      <c r="CC220" s="43">
        <f t="shared" ref="CC220:CC222" si="2521">BS220+BT220</f>
        <v>600000</v>
      </c>
      <c r="CD220" s="310">
        <f t="shared" ref="CD220:CD222" si="2522">CE220+CF220+CG220+CH220+CI220+CJ220+CK220+CL220+CM220+CN220</f>
        <v>0</v>
      </c>
      <c r="CE220" s="39"/>
      <c r="CF220" s="39"/>
      <c r="CG220" s="39"/>
      <c r="CH220" s="39"/>
      <c r="CI220" s="39"/>
      <c r="CJ220" s="39"/>
      <c r="CK220" s="39"/>
      <c r="CL220" s="39"/>
      <c r="CM220" s="39"/>
      <c r="CN220" s="39"/>
      <c r="CO220" s="310">
        <f t="shared" ref="CO220:CO222" si="2523">CC220+CD220</f>
        <v>600000</v>
      </c>
      <c r="CP220" s="33">
        <v>0</v>
      </c>
      <c r="CQ220" s="33"/>
      <c r="CR220" s="33"/>
      <c r="CS220" s="33"/>
      <c r="CT220" s="33"/>
      <c r="CU220" s="33"/>
      <c r="CV220" s="33">
        <v>0</v>
      </c>
      <c r="CW220" s="33">
        <v>0</v>
      </c>
      <c r="CX220" s="33">
        <v>0</v>
      </c>
      <c r="CY220" s="33">
        <v>0</v>
      </c>
      <c r="CZ220" s="33">
        <v>0</v>
      </c>
      <c r="DA220" s="33">
        <v>0</v>
      </c>
      <c r="DB220" s="33">
        <v>0</v>
      </c>
      <c r="DC220" s="33">
        <f t="shared" si="2319"/>
        <v>0</v>
      </c>
      <c r="DD220" s="33">
        <v>0</v>
      </c>
      <c r="DE220" s="33">
        <f t="shared" si="2320"/>
        <v>0</v>
      </c>
      <c r="DF220" s="33">
        <v>0</v>
      </c>
      <c r="DG220" s="33">
        <f t="shared" si="2321"/>
        <v>0</v>
      </c>
      <c r="DH220" s="315">
        <v>0</v>
      </c>
      <c r="DI220" s="33">
        <v>0</v>
      </c>
      <c r="DJ220" s="33">
        <v>0</v>
      </c>
      <c r="DK220" s="300">
        <v>0</v>
      </c>
      <c r="DL220" s="21">
        <v>0</v>
      </c>
      <c r="DM220" s="300">
        <v>0</v>
      </c>
      <c r="DN220" s="124">
        <v>0</v>
      </c>
      <c r="DO220" s="21">
        <v>0</v>
      </c>
      <c r="DP220" s="124">
        <v>0</v>
      </c>
      <c r="DQ220" s="33">
        <v>0</v>
      </c>
      <c r="DR220" s="33"/>
      <c r="DS220" s="33"/>
      <c r="DT220" s="33"/>
      <c r="DU220" s="33"/>
      <c r="DV220" s="33"/>
      <c r="DW220" s="33">
        <v>0</v>
      </c>
      <c r="DX220" s="33">
        <v>0</v>
      </c>
      <c r="DY220" s="33">
        <v>0</v>
      </c>
      <c r="DZ220" s="33">
        <v>0</v>
      </c>
      <c r="EA220" s="33">
        <v>0</v>
      </c>
      <c r="EB220" s="33">
        <v>0</v>
      </c>
      <c r="EC220" s="33">
        <v>0</v>
      </c>
      <c r="ED220" s="33">
        <f t="shared" si="2325"/>
        <v>0</v>
      </c>
      <c r="EE220" s="33">
        <v>0</v>
      </c>
      <c r="EF220" s="33">
        <f t="shared" si="2326"/>
        <v>0</v>
      </c>
      <c r="EG220" s="33">
        <v>0</v>
      </c>
      <c r="EH220" s="33">
        <f t="shared" si="2327"/>
        <v>0</v>
      </c>
      <c r="EI220" s="316">
        <v>0</v>
      </c>
      <c r="EJ220" s="21">
        <v>0</v>
      </c>
      <c r="EK220" s="33">
        <v>0</v>
      </c>
      <c r="EL220" s="124">
        <v>0</v>
      </c>
      <c r="EM220" s="21">
        <v>0</v>
      </c>
      <c r="EN220" s="124">
        <v>0</v>
      </c>
      <c r="EO220" s="302">
        <v>0</v>
      </c>
      <c r="EP220" s="21">
        <v>0</v>
      </c>
      <c r="EQ220" s="302">
        <v>0</v>
      </c>
      <c r="ER220" s="5">
        <v>237975</v>
      </c>
      <c r="ES220" s="196">
        <f t="shared" si="2328"/>
        <v>39.662500000000001</v>
      </c>
      <c r="ET220" s="21">
        <v>0</v>
      </c>
      <c r="EU220" s="38"/>
      <c r="EV220" s="38"/>
      <c r="EW220" s="38"/>
      <c r="EX220" s="38"/>
      <c r="EY220" s="38"/>
      <c r="EZ220" s="38"/>
      <c r="FA220" s="38"/>
      <c r="FB220" s="38"/>
      <c r="FC220" s="38"/>
      <c r="FD220" s="38"/>
      <c r="FE220" s="38"/>
      <c r="FF220" s="38"/>
      <c r="FG220" s="38"/>
      <c r="FH220" s="38"/>
      <c r="FI220" s="38"/>
      <c r="FJ220" s="38"/>
      <c r="FK220" s="38"/>
      <c r="FL220" s="38"/>
      <c r="FM220" s="38"/>
      <c r="FN220" s="38"/>
      <c r="FO220" s="38"/>
      <c r="FP220" s="38"/>
      <c r="FQ220" s="38"/>
      <c r="FR220" s="38"/>
      <c r="FS220" s="38"/>
      <c r="FT220" s="38"/>
      <c r="FU220" s="38"/>
      <c r="FV220" s="38"/>
      <c r="FW220" s="38"/>
      <c r="FX220" s="38"/>
    </row>
    <row r="221" spans="1:180" s="40" customFormat="1" ht="39" hidden="1" customHeight="1" outlineLevel="4" x14ac:dyDescent="0.25">
      <c r="A221" s="70" t="s">
        <v>161</v>
      </c>
      <c r="B221" s="71" t="s">
        <v>74</v>
      </c>
      <c r="C221" s="4"/>
      <c r="D221" s="4"/>
      <c r="E221" s="71" t="s">
        <v>90</v>
      </c>
      <c r="F221" s="71" t="s">
        <v>85</v>
      </c>
      <c r="G221" s="71" t="s">
        <v>0</v>
      </c>
      <c r="H221" s="72">
        <v>81740</v>
      </c>
      <c r="I221" s="72" t="s">
        <v>16</v>
      </c>
      <c r="J221" s="5">
        <v>0</v>
      </c>
      <c r="K221" s="5"/>
      <c r="L221" s="5"/>
      <c r="M221" s="5"/>
      <c r="N221" s="5"/>
      <c r="O221" s="5"/>
      <c r="P221" s="35">
        <f t="shared" ref="P221:P222" si="2524">Q221</f>
        <v>0</v>
      </c>
      <c r="Q221" s="33">
        <v>0</v>
      </c>
      <c r="R221" s="33">
        <v>0</v>
      </c>
      <c r="S221" s="35">
        <f t="shared" ref="S221:S222" si="2525">J221+P221</f>
        <v>0</v>
      </c>
      <c r="T221" s="43">
        <f t="shared" si="2512"/>
        <v>600000</v>
      </c>
      <c r="U221" s="35">
        <v>600000</v>
      </c>
      <c r="V221" s="35">
        <v>0</v>
      </c>
      <c r="W221" s="35"/>
      <c r="X221" s="33">
        <v>0</v>
      </c>
      <c r="Y221" s="33">
        <v>0</v>
      </c>
      <c r="Z221" s="33">
        <v>0</v>
      </c>
      <c r="AA221" s="33">
        <v>0</v>
      </c>
      <c r="AB221" s="33">
        <v>0</v>
      </c>
      <c r="AC221" s="5">
        <v>0</v>
      </c>
      <c r="AD221" s="33">
        <v>0</v>
      </c>
      <c r="AE221" s="35"/>
      <c r="AF221" s="43">
        <f t="shared" si="2513"/>
        <v>600000</v>
      </c>
      <c r="AG221" s="43">
        <f t="shared" si="2514"/>
        <v>3607459.9</v>
      </c>
      <c r="AH221" s="8">
        <v>2504885.42</v>
      </c>
      <c r="AI221" s="8">
        <v>800324.48</v>
      </c>
      <c r="AJ221" s="8">
        <v>78000</v>
      </c>
      <c r="AK221" s="8">
        <v>224250</v>
      </c>
      <c r="AL221" s="8"/>
      <c r="AM221" s="8"/>
      <c r="AN221" s="8"/>
      <c r="AO221" s="8"/>
      <c r="AP221" s="8"/>
      <c r="AQ221" s="8"/>
      <c r="AR221" s="8"/>
      <c r="AS221" s="8"/>
      <c r="AT221" s="8"/>
      <c r="AU221" s="8"/>
      <c r="AV221" s="43">
        <f t="shared" si="2515"/>
        <v>4207459.9000000004</v>
      </c>
      <c r="AW221" s="37">
        <f t="shared" si="2516"/>
        <v>0</v>
      </c>
      <c r="AX221" s="8"/>
      <c r="AY221" s="8"/>
      <c r="AZ221" s="8"/>
      <c r="BA221" s="8"/>
      <c r="BB221" s="8"/>
      <c r="BC221" s="8"/>
      <c r="BD221" s="8"/>
      <c r="BE221" s="8"/>
      <c r="BF221" s="8"/>
      <c r="BG221" s="8"/>
      <c r="BH221" s="43">
        <f t="shared" si="2517"/>
        <v>4207459.9000000004</v>
      </c>
      <c r="BI221" s="165">
        <f t="shared" si="2518"/>
        <v>1109705.0899999999</v>
      </c>
      <c r="BJ221" s="54">
        <v>1037705.09</v>
      </c>
      <c r="BK221" s="35"/>
      <c r="BL221" s="35"/>
      <c r="BM221" s="35"/>
      <c r="BN221" s="35">
        <v>-78000</v>
      </c>
      <c r="BO221" s="35">
        <v>150000</v>
      </c>
      <c r="BP221" s="35"/>
      <c r="BQ221" s="35"/>
      <c r="BR221" s="35"/>
      <c r="BS221" s="43">
        <f t="shared" si="2519"/>
        <v>5317164.99</v>
      </c>
      <c r="BT221" s="181">
        <f t="shared" si="2520"/>
        <v>0</v>
      </c>
      <c r="BU221" s="19"/>
      <c r="BV221" s="19"/>
      <c r="BW221" s="19"/>
      <c r="BX221" s="19"/>
      <c r="BY221" s="19"/>
      <c r="BZ221" s="19"/>
      <c r="CA221" s="19"/>
      <c r="CB221" s="19"/>
      <c r="CC221" s="43">
        <f t="shared" si="2521"/>
        <v>5317164.99</v>
      </c>
      <c r="CD221" s="310">
        <f t="shared" si="2522"/>
        <v>0</v>
      </c>
      <c r="CE221" s="39"/>
      <c r="CF221" s="39"/>
      <c r="CG221" s="39"/>
      <c r="CH221" s="39"/>
      <c r="CI221" s="39"/>
      <c r="CJ221" s="39"/>
      <c r="CK221" s="39"/>
      <c r="CL221" s="39"/>
      <c r="CM221" s="39"/>
      <c r="CN221" s="39"/>
      <c r="CO221" s="310">
        <f t="shared" si="2523"/>
        <v>5317164.99</v>
      </c>
      <c r="CP221" s="33">
        <v>0</v>
      </c>
      <c r="CQ221" s="33"/>
      <c r="CR221" s="33"/>
      <c r="CS221" s="33"/>
      <c r="CT221" s="33"/>
      <c r="CU221" s="33"/>
      <c r="CV221" s="33">
        <v>0</v>
      </c>
      <c r="CW221" s="33">
        <v>0</v>
      </c>
      <c r="CX221" s="33">
        <v>0</v>
      </c>
      <c r="CY221" s="33">
        <v>0</v>
      </c>
      <c r="CZ221" s="33">
        <v>0</v>
      </c>
      <c r="DA221" s="33">
        <v>0</v>
      </c>
      <c r="DB221" s="33">
        <v>0</v>
      </c>
      <c r="DC221" s="33">
        <f t="shared" si="2319"/>
        <v>0</v>
      </c>
      <c r="DD221" s="33">
        <v>0</v>
      </c>
      <c r="DE221" s="33">
        <f t="shared" si="2320"/>
        <v>0</v>
      </c>
      <c r="DF221" s="33">
        <v>0</v>
      </c>
      <c r="DG221" s="33">
        <f t="shared" si="2321"/>
        <v>0</v>
      </c>
      <c r="DH221" s="315">
        <v>0</v>
      </c>
      <c r="DI221" s="33">
        <v>0</v>
      </c>
      <c r="DJ221" s="33">
        <v>0</v>
      </c>
      <c r="DK221" s="300">
        <v>0</v>
      </c>
      <c r="DL221" s="21">
        <v>0</v>
      </c>
      <c r="DM221" s="300">
        <v>0</v>
      </c>
      <c r="DN221" s="124">
        <v>0</v>
      </c>
      <c r="DO221" s="21">
        <v>0</v>
      </c>
      <c r="DP221" s="124">
        <v>0</v>
      </c>
      <c r="DQ221" s="33">
        <v>0</v>
      </c>
      <c r="DR221" s="33"/>
      <c r="DS221" s="33"/>
      <c r="DT221" s="33"/>
      <c r="DU221" s="33"/>
      <c r="DV221" s="33"/>
      <c r="DW221" s="33">
        <v>0</v>
      </c>
      <c r="DX221" s="33">
        <v>0</v>
      </c>
      <c r="DY221" s="33">
        <v>0</v>
      </c>
      <c r="DZ221" s="33">
        <v>0</v>
      </c>
      <c r="EA221" s="33">
        <v>0</v>
      </c>
      <c r="EB221" s="33">
        <v>0</v>
      </c>
      <c r="EC221" s="33">
        <v>0</v>
      </c>
      <c r="ED221" s="33">
        <f t="shared" si="2325"/>
        <v>0</v>
      </c>
      <c r="EE221" s="33">
        <v>0</v>
      </c>
      <c r="EF221" s="33">
        <f t="shared" si="2326"/>
        <v>0</v>
      </c>
      <c r="EG221" s="33">
        <v>0</v>
      </c>
      <c r="EH221" s="33">
        <f t="shared" si="2327"/>
        <v>0</v>
      </c>
      <c r="EI221" s="316">
        <v>0</v>
      </c>
      <c r="EJ221" s="21">
        <v>0</v>
      </c>
      <c r="EK221" s="33">
        <v>0</v>
      </c>
      <c r="EL221" s="124">
        <v>0</v>
      </c>
      <c r="EM221" s="21">
        <v>0</v>
      </c>
      <c r="EN221" s="124">
        <v>0</v>
      </c>
      <c r="EO221" s="302">
        <v>0</v>
      </c>
      <c r="EP221" s="21">
        <v>0</v>
      </c>
      <c r="EQ221" s="302">
        <v>0</v>
      </c>
      <c r="ER221" s="5">
        <v>185498</v>
      </c>
      <c r="ES221" s="196">
        <f t="shared" si="2328"/>
        <v>3.4886636083113154</v>
      </c>
      <c r="ET221" s="21">
        <v>0</v>
      </c>
      <c r="EU221" s="38"/>
      <c r="EV221" s="38"/>
      <c r="EW221" s="38"/>
      <c r="EX221" s="38"/>
      <c r="EY221" s="38"/>
      <c r="EZ221" s="38"/>
      <c r="FA221" s="38"/>
      <c r="FB221" s="38"/>
      <c r="FC221" s="38"/>
      <c r="FD221" s="38"/>
      <c r="FE221" s="38"/>
      <c r="FF221" s="38"/>
      <c r="FG221" s="38"/>
      <c r="FH221" s="38"/>
      <c r="FI221" s="38"/>
      <c r="FJ221" s="38"/>
      <c r="FK221" s="38"/>
      <c r="FL221" s="38"/>
      <c r="FM221" s="38"/>
      <c r="FN221" s="38"/>
      <c r="FO221" s="38"/>
      <c r="FP221" s="38"/>
      <c r="FQ221" s="38"/>
      <c r="FR221" s="38"/>
      <c r="FS221" s="38"/>
      <c r="FT221" s="38"/>
      <c r="FU221" s="38"/>
      <c r="FV221" s="38"/>
      <c r="FW221" s="38"/>
      <c r="FX221" s="38"/>
    </row>
    <row r="222" spans="1:180" s="40" customFormat="1" ht="79.5" hidden="1" customHeight="1" outlineLevel="4" x14ac:dyDescent="0.25">
      <c r="A222" s="64" t="s">
        <v>365</v>
      </c>
      <c r="B222" s="71" t="s">
        <v>74</v>
      </c>
      <c r="C222" s="4"/>
      <c r="D222" s="4"/>
      <c r="E222" s="71" t="s">
        <v>90</v>
      </c>
      <c r="F222" s="71" t="s">
        <v>85</v>
      </c>
      <c r="G222" s="71" t="s">
        <v>0</v>
      </c>
      <c r="H222" s="72">
        <v>81740</v>
      </c>
      <c r="I222" s="72">
        <v>245</v>
      </c>
      <c r="J222" s="5"/>
      <c r="K222" s="5"/>
      <c r="L222" s="5"/>
      <c r="M222" s="5"/>
      <c r="N222" s="5"/>
      <c r="O222" s="5"/>
      <c r="P222" s="35">
        <f t="shared" si="2524"/>
        <v>0</v>
      </c>
      <c r="Q222" s="33"/>
      <c r="R222" s="33"/>
      <c r="S222" s="35">
        <f t="shared" si="2525"/>
        <v>0</v>
      </c>
      <c r="T222" s="43">
        <f t="shared" si="2512"/>
        <v>170000</v>
      </c>
      <c r="U222" s="35">
        <v>170000</v>
      </c>
      <c r="V222" s="35"/>
      <c r="W222" s="35"/>
      <c r="X222" s="33">
        <v>0</v>
      </c>
      <c r="Y222" s="33">
        <v>0</v>
      </c>
      <c r="Z222" s="33"/>
      <c r="AA222" s="33"/>
      <c r="AB222" s="33"/>
      <c r="AC222" s="5"/>
      <c r="AD222" s="33">
        <v>0</v>
      </c>
      <c r="AE222" s="35"/>
      <c r="AF222" s="43">
        <f t="shared" si="2513"/>
        <v>170000</v>
      </c>
      <c r="AG222" s="43">
        <f t="shared" si="2514"/>
        <v>0</v>
      </c>
      <c r="AH222" s="8"/>
      <c r="AI222" s="8"/>
      <c r="AJ222" s="8"/>
      <c r="AK222" s="8"/>
      <c r="AL222" s="8"/>
      <c r="AM222" s="8"/>
      <c r="AN222" s="8"/>
      <c r="AO222" s="8"/>
      <c r="AP222" s="8"/>
      <c r="AQ222" s="8"/>
      <c r="AR222" s="8"/>
      <c r="AS222" s="8"/>
      <c r="AT222" s="8"/>
      <c r="AU222" s="8"/>
      <c r="AV222" s="43">
        <f t="shared" si="2515"/>
        <v>170000</v>
      </c>
      <c r="AW222" s="120">
        <f t="shared" si="2516"/>
        <v>-100000</v>
      </c>
      <c r="AX222" s="120">
        <v>-100000</v>
      </c>
      <c r="AY222" s="8"/>
      <c r="AZ222" s="8"/>
      <c r="BA222" s="8"/>
      <c r="BB222" s="8"/>
      <c r="BC222" s="8"/>
      <c r="BD222" s="8"/>
      <c r="BE222" s="8"/>
      <c r="BF222" s="8"/>
      <c r="BG222" s="8"/>
      <c r="BH222" s="43">
        <f t="shared" si="2517"/>
        <v>70000</v>
      </c>
      <c r="BI222" s="165">
        <f t="shared" si="2518"/>
        <v>0</v>
      </c>
      <c r="BJ222" s="35"/>
      <c r="BK222" s="35"/>
      <c r="BL222" s="35"/>
      <c r="BM222" s="35"/>
      <c r="BN222" s="35"/>
      <c r="BO222" s="35"/>
      <c r="BP222" s="35"/>
      <c r="BQ222" s="35"/>
      <c r="BR222" s="35"/>
      <c r="BS222" s="43">
        <f t="shared" si="2519"/>
        <v>70000</v>
      </c>
      <c r="BT222" s="181">
        <f t="shared" si="2520"/>
        <v>0</v>
      </c>
      <c r="BU222" s="19"/>
      <c r="BV222" s="19"/>
      <c r="BW222" s="19"/>
      <c r="BX222" s="19"/>
      <c r="BY222" s="19"/>
      <c r="BZ222" s="19"/>
      <c r="CA222" s="19"/>
      <c r="CB222" s="19"/>
      <c r="CC222" s="43">
        <f t="shared" si="2521"/>
        <v>70000</v>
      </c>
      <c r="CD222" s="310">
        <f t="shared" si="2522"/>
        <v>0</v>
      </c>
      <c r="CE222" s="39"/>
      <c r="CF222" s="39"/>
      <c r="CG222" s="39"/>
      <c r="CH222" s="39"/>
      <c r="CI222" s="39"/>
      <c r="CJ222" s="39"/>
      <c r="CK222" s="39"/>
      <c r="CL222" s="39"/>
      <c r="CM222" s="39"/>
      <c r="CN222" s="39"/>
      <c r="CO222" s="310">
        <f t="shared" si="2523"/>
        <v>70000</v>
      </c>
      <c r="CP222" s="33"/>
      <c r="CQ222" s="33"/>
      <c r="CR222" s="33"/>
      <c r="CS222" s="33"/>
      <c r="CT222" s="33"/>
      <c r="CU222" s="33"/>
      <c r="CV222" s="33"/>
      <c r="CW222" s="33"/>
      <c r="CX222" s="33"/>
      <c r="CY222" s="33"/>
      <c r="CZ222" s="33"/>
      <c r="DA222" s="33"/>
      <c r="DB222" s="33"/>
      <c r="DC222" s="33">
        <f t="shared" si="2319"/>
        <v>0</v>
      </c>
      <c r="DD222" s="33"/>
      <c r="DE222" s="33">
        <f t="shared" si="2320"/>
        <v>0</v>
      </c>
      <c r="DF222" s="33"/>
      <c r="DG222" s="33">
        <f t="shared" si="2321"/>
        <v>0</v>
      </c>
      <c r="DH222" s="315"/>
      <c r="DI222" s="33"/>
      <c r="DJ222" s="33"/>
      <c r="DK222" s="300"/>
      <c r="DL222" s="21"/>
      <c r="DM222" s="300"/>
      <c r="DN222" s="124"/>
      <c r="DO222" s="21"/>
      <c r="DP222" s="124"/>
      <c r="DQ222" s="33"/>
      <c r="DR222" s="33"/>
      <c r="DS222" s="33"/>
      <c r="DT222" s="33"/>
      <c r="DU222" s="33"/>
      <c r="DV222" s="33"/>
      <c r="DW222" s="33"/>
      <c r="DX222" s="33"/>
      <c r="DY222" s="33"/>
      <c r="DZ222" s="33"/>
      <c r="EA222" s="33"/>
      <c r="EB222" s="33"/>
      <c r="EC222" s="33"/>
      <c r="ED222" s="33">
        <f t="shared" si="2325"/>
        <v>0</v>
      </c>
      <c r="EE222" s="33"/>
      <c r="EF222" s="33">
        <f t="shared" si="2326"/>
        <v>0</v>
      </c>
      <c r="EG222" s="33"/>
      <c r="EH222" s="33">
        <f t="shared" si="2327"/>
        <v>0</v>
      </c>
      <c r="EI222" s="316"/>
      <c r="EJ222" s="21"/>
      <c r="EK222" s="33"/>
      <c r="EL222" s="124"/>
      <c r="EM222" s="21"/>
      <c r="EN222" s="124"/>
      <c r="EO222" s="302"/>
      <c r="EP222" s="21"/>
      <c r="EQ222" s="302"/>
      <c r="ER222" s="5">
        <v>0</v>
      </c>
      <c r="ES222" s="196">
        <f t="shared" si="2328"/>
        <v>0</v>
      </c>
      <c r="ET222" s="21"/>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row>
    <row r="223" spans="1:180" s="20" customFormat="1" ht="56.25" customHeight="1" outlineLevel="2" collapsed="1" x14ac:dyDescent="0.25">
      <c r="A223" s="58" t="s">
        <v>229</v>
      </c>
      <c r="B223" s="4" t="s">
        <v>74</v>
      </c>
      <c r="C223" s="4"/>
      <c r="D223" s="4"/>
      <c r="E223" s="4" t="s">
        <v>90</v>
      </c>
      <c r="F223" s="4" t="s">
        <v>85</v>
      </c>
      <c r="G223" s="4" t="s">
        <v>0</v>
      </c>
      <c r="H223" s="7">
        <v>81740</v>
      </c>
      <c r="I223" s="7" t="s">
        <v>47</v>
      </c>
      <c r="J223" s="5">
        <f t="shared" ref="J223:ET224" si="2526">J224</f>
        <v>0</v>
      </c>
      <c r="K223" s="5"/>
      <c r="L223" s="5"/>
      <c r="M223" s="5"/>
      <c r="N223" s="5"/>
      <c r="O223" s="5"/>
      <c r="P223" s="33">
        <f t="shared" si="2526"/>
        <v>0</v>
      </c>
      <c r="Q223" s="33">
        <f t="shared" si="2526"/>
        <v>0</v>
      </c>
      <c r="R223" s="33">
        <f t="shared" si="2526"/>
        <v>0</v>
      </c>
      <c r="S223" s="33">
        <f t="shared" si="2526"/>
        <v>0</v>
      </c>
      <c r="T223" s="33">
        <f t="shared" si="2526"/>
        <v>400000</v>
      </c>
      <c r="U223" s="33">
        <f t="shared" si="2526"/>
        <v>0</v>
      </c>
      <c r="V223" s="33">
        <f t="shared" si="2526"/>
        <v>400000</v>
      </c>
      <c r="W223" s="33">
        <f t="shared" si="2526"/>
        <v>0</v>
      </c>
      <c r="X223" s="33">
        <f t="shared" si="2526"/>
        <v>0</v>
      </c>
      <c r="Y223" s="33">
        <f t="shared" si="2526"/>
        <v>0</v>
      </c>
      <c r="Z223" s="33">
        <f t="shared" si="2526"/>
        <v>0</v>
      </c>
      <c r="AA223" s="33">
        <f t="shared" si="2526"/>
        <v>0</v>
      </c>
      <c r="AB223" s="33">
        <f t="shared" si="2526"/>
        <v>0</v>
      </c>
      <c r="AC223" s="5">
        <f t="shared" si="2526"/>
        <v>0</v>
      </c>
      <c r="AD223" s="33">
        <f t="shared" si="2526"/>
        <v>0</v>
      </c>
      <c r="AE223" s="33">
        <f t="shared" si="2526"/>
        <v>0</v>
      </c>
      <c r="AF223" s="33">
        <f t="shared" si="2526"/>
        <v>400000</v>
      </c>
      <c r="AG223" s="5">
        <f t="shared" si="2526"/>
        <v>1037705.09</v>
      </c>
      <c r="AH223" s="5">
        <f t="shared" si="2526"/>
        <v>0</v>
      </c>
      <c r="AI223" s="5">
        <f t="shared" si="2526"/>
        <v>0</v>
      </c>
      <c r="AJ223" s="5">
        <f t="shared" si="2526"/>
        <v>0</v>
      </c>
      <c r="AK223" s="5">
        <f t="shared" si="2526"/>
        <v>1037705.09</v>
      </c>
      <c r="AL223" s="5">
        <f t="shared" si="2526"/>
        <v>0</v>
      </c>
      <c r="AM223" s="5">
        <f t="shared" si="2526"/>
        <v>0</v>
      </c>
      <c r="AN223" s="5">
        <f t="shared" si="2526"/>
        <v>0</v>
      </c>
      <c r="AO223" s="5">
        <f t="shared" si="2526"/>
        <v>0</v>
      </c>
      <c r="AP223" s="5">
        <f t="shared" si="2526"/>
        <v>0</v>
      </c>
      <c r="AQ223" s="5">
        <f t="shared" si="2526"/>
        <v>0</v>
      </c>
      <c r="AR223" s="5">
        <f t="shared" si="2526"/>
        <v>0</v>
      </c>
      <c r="AS223" s="5">
        <f t="shared" si="2526"/>
        <v>0</v>
      </c>
      <c r="AT223" s="5">
        <f t="shared" si="2526"/>
        <v>0</v>
      </c>
      <c r="AU223" s="5">
        <f t="shared" si="2526"/>
        <v>0</v>
      </c>
      <c r="AV223" s="33">
        <f t="shared" si="2526"/>
        <v>1437705.0899999999</v>
      </c>
      <c r="AW223" s="5">
        <f t="shared" si="2526"/>
        <v>0</v>
      </c>
      <c r="AX223" s="5">
        <f t="shared" si="2526"/>
        <v>0</v>
      </c>
      <c r="AY223" s="5">
        <f t="shared" si="2526"/>
        <v>0</v>
      </c>
      <c r="AZ223" s="5">
        <f t="shared" si="2526"/>
        <v>0</v>
      </c>
      <c r="BA223" s="5">
        <f t="shared" si="2526"/>
        <v>0</v>
      </c>
      <c r="BB223" s="5">
        <f t="shared" si="2526"/>
        <v>0</v>
      </c>
      <c r="BC223" s="5">
        <f t="shared" si="2526"/>
        <v>0</v>
      </c>
      <c r="BD223" s="5">
        <f t="shared" si="2526"/>
        <v>0</v>
      </c>
      <c r="BE223" s="5">
        <f t="shared" si="2526"/>
        <v>0</v>
      </c>
      <c r="BF223" s="5">
        <f t="shared" si="2526"/>
        <v>0</v>
      </c>
      <c r="BG223" s="5">
        <f t="shared" si="2526"/>
        <v>0</v>
      </c>
      <c r="BH223" s="33">
        <f t="shared" si="2526"/>
        <v>1437705.0899999999</v>
      </c>
      <c r="BI223" s="163">
        <f t="shared" si="2526"/>
        <v>-1037705.09</v>
      </c>
      <c r="BJ223" s="33">
        <f t="shared" si="2526"/>
        <v>-1037705.09</v>
      </c>
      <c r="BK223" s="33">
        <f t="shared" si="2526"/>
        <v>0</v>
      </c>
      <c r="BL223" s="33">
        <f t="shared" si="2526"/>
        <v>0</v>
      </c>
      <c r="BM223" s="33">
        <f t="shared" si="2526"/>
        <v>0</v>
      </c>
      <c r="BN223" s="33">
        <f t="shared" si="2526"/>
        <v>0</v>
      </c>
      <c r="BO223" s="33">
        <f t="shared" si="2526"/>
        <v>0</v>
      </c>
      <c r="BP223" s="33">
        <f t="shared" si="2526"/>
        <v>0</v>
      </c>
      <c r="BQ223" s="33">
        <f t="shared" si="2526"/>
        <v>0</v>
      </c>
      <c r="BR223" s="33">
        <f t="shared" si="2526"/>
        <v>0</v>
      </c>
      <c r="BS223" s="33">
        <f t="shared" si="2526"/>
        <v>399999.99999999988</v>
      </c>
      <c r="BT223" s="298">
        <f t="shared" si="2526"/>
        <v>0</v>
      </c>
      <c r="BU223" s="21">
        <f t="shared" si="2526"/>
        <v>0</v>
      </c>
      <c r="BV223" s="21">
        <f t="shared" si="2526"/>
        <v>0</v>
      </c>
      <c r="BW223" s="21">
        <f t="shared" si="2526"/>
        <v>0</v>
      </c>
      <c r="BX223" s="21">
        <f t="shared" si="2526"/>
        <v>0</v>
      </c>
      <c r="BY223" s="21">
        <f t="shared" si="2526"/>
        <v>0</v>
      </c>
      <c r="BZ223" s="21">
        <f t="shared" si="2526"/>
        <v>0</v>
      </c>
      <c r="CA223" s="21">
        <f t="shared" si="2526"/>
        <v>0</v>
      </c>
      <c r="CB223" s="21">
        <f t="shared" si="2526"/>
        <v>0</v>
      </c>
      <c r="CC223" s="33">
        <f t="shared" si="2526"/>
        <v>399999.99999999988</v>
      </c>
      <c r="CD223" s="74">
        <f t="shared" si="2526"/>
        <v>0</v>
      </c>
      <c r="CE223" s="21">
        <f t="shared" si="2526"/>
        <v>0</v>
      </c>
      <c r="CF223" s="21">
        <f t="shared" si="2526"/>
        <v>0</v>
      </c>
      <c r="CG223" s="21">
        <f t="shared" si="2526"/>
        <v>0</v>
      </c>
      <c r="CH223" s="21">
        <f t="shared" si="2526"/>
        <v>0</v>
      </c>
      <c r="CI223" s="21">
        <f t="shared" si="2526"/>
        <v>0</v>
      </c>
      <c r="CJ223" s="21">
        <f t="shared" si="2526"/>
        <v>0</v>
      </c>
      <c r="CK223" s="21">
        <f t="shared" si="2526"/>
        <v>0</v>
      </c>
      <c r="CL223" s="21">
        <f t="shared" si="2526"/>
        <v>0</v>
      </c>
      <c r="CM223" s="21">
        <f t="shared" si="2526"/>
        <v>0</v>
      </c>
      <c r="CN223" s="21">
        <f t="shared" si="2526"/>
        <v>0</v>
      </c>
      <c r="CO223" s="74">
        <f t="shared" si="2526"/>
        <v>399999.99999999988</v>
      </c>
      <c r="CP223" s="33">
        <f t="shared" si="2526"/>
        <v>0</v>
      </c>
      <c r="CQ223" s="33"/>
      <c r="CR223" s="33"/>
      <c r="CS223" s="33"/>
      <c r="CT223" s="33"/>
      <c r="CU223" s="33"/>
      <c r="CV223" s="33">
        <f t="shared" si="2526"/>
        <v>0</v>
      </c>
      <c r="CW223" s="33">
        <f t="shared" si="2526"/>
        <v>0</v>
      </c>
      <c r="CX223" s="33">
        <f t="shared" si="2526"/>
        <v>0</v>
      </c>
      <c r="CY223" s="33">
        <f t="shared" si="2526"/>
        <v>0</v>
      </c>
      <c r="CZ223" s="33">
        <f t="shared" si="2526"/>
        <v>0</v>
      </c>
      <c r="DA223" s="33">
        <f t="shared" si="2526"/>
        <v>0</v>
      </c>
      <c r="DB223" s="33">
        <f t="shared" si="2526"/>
        <v>0</v>
      </c>
      <c r="DC223" s="33">
        <f t="shared" si="2319"/>
        <v>0</v>
      </c>
      <c r="DD223" s="33">
        <f t="shared" si="2526"/>
        <v>0</v>
      </c>
      <c r="DE223" s="33">
        <f t="shared" si="2320"/>
        <v>0</v>
      </c>
      <c r="DF223" s="33">
        <f t="shared" si="2526"/>
        <v>0</v>
      </c>
      <c r="DG223" s="33">
        <f t="shared" si="2321"/>
        <v>0</v>
      </c>
      <c r="DH223" s="299">
        <f t="shared" si="2526"/>
        <v>0</v>
      </c>
      <c r="DI223" s="33">
        <f t="shared" si="2526"/>
        <v>0</v>
      </c>
      <c r="DJ223" s="33">
        <f t="shared" si="2526"/>
        <v>0</v>
      </c>
      <c r="DK223" s="300">
        <f t="shared" si="2526"/>
        <v>0</v>
      </c>
      <c r="DL223" s="21">
        <f t="shared" si="2526"/>
        <v>0</v>
      </c>
      <c r="DM223" s="300">
        <f t="shared" si="2526"/>
        <v>0</v>
      </c>
      <c r="DN223" s="124">
        <f t="shared" si="2526"/>
        <v>0</v>
      </c>
      <c r="DO223" s="21">
        <f t="shared" si="2526"/>
        <v>0</v>
      </c>
      <c r="DP223" s="124">
        <f t="shared" si="2526"/>
        <v>0</v>
      </c>
      <c r="DQ223" s="33">
        <f t="shared" si="2526"/>
        <v>0</v>
      </c>
      <c r="DR223" s="33"/>
      <c r="DS223" s="33"/>
      <c r="DT223" s="33"/>
      <c r="DU223" s="33"/>
      <c r="DV223" s="33"/>
      <c r="DW223" s="33">
        <f t="shared" si="2526"/>
        <v>0</v>
      </c>
      <c r="DX223" s="33">
        <f t="shared" si="2526"/>
        <v>0</v>
      </c>
      <c r="DY223" s="33">
        <f t="shared" si="2526"/>
        <v>0</v>
      </c>
      <c r="DZ223" s="33">
        <f t="shared" si="2526"/>
        <v>0</v>
      </c>
      <c r="EA223" s="33">
        <f t="shared" si="2526"/>
        <v>0</v>
      </c>
      <c r="EB223" s="33">
        <f t="shared" si="2526"/>
        <v>0</v>
      </c>
      <c r="EC223" s="33">
        <f t="shared" si="2526"/>
        <v>0</v>
      </c>
      <c r="ED223" s="33">
        <f t="shared" si="2325"/>
        <v>0</v>
      </c>
      <c r="EE223" s="33">
        <f t="shared" si="2526"/>
        <v>0</v>
      </c>
      <c r="EF223" s="33">
        <f t="shared" si="2326"/>
        <v>0</v>
      </c>
      <c r="EG223" s="33">
        <f t="shared" si="2526"/>
        <v>0</v>
      </c>
      <c r="EH223" s="33">
        <f t="shared" si="2327"/>
        <v>0</v>
      </c>
      <c r="EI223" s="301">
        <f t="shared" si="2526"/>
        <v>0</v>
      </c>
      <c r="EJ223" s="21">
        <f t="shared" si="2526"/>
        <v>0</v>
      </c>
      <c r="EK223" s="33">
        <f t="shared" si="2526"/>
        <v>0</v>
      </c>
      <c r="EL223" s="124">
        <f t="shared" si="2526"/>
        <v>0</v>
      </c>
      <c r="EM223" s="21">
        <f t="shared" si="2526"/>
        <v>0</v>
      </c>
      <c r="EN223" s="124">
        <f t="shared" si="2526"/>
        <v>0</v>
      </c>
      <c r="EO223" s="302">
        <f t="shared" si="2526"/>
        <v>0</v>
      </c>
      <c r="EP223" s="21">
        <f t="shared" si="2526"/>
        <v>0</v>
      </c>
      <c r="EQ223" s="302">
        <f t="shared" si="2526"/>
        <v>0</v>
      </c>
      <c r="ER223" s="5">
        <f t="shared" si="2526"/>
        <v>0</v>
      </c>
      <c r="ES223" s="196">
        <f t="shared" si="2328"/>
        <v>0</v>
      </c>
      <c r="ET223" s="21">
        <f t="shared" si="2526"/>
        <v>0</v>
      </c>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row>
    <row r="224" spans="1:180" s="40" customFormat="1" ht="36.75" customHeight="1" outlineLevel="3" x14ac:dyDescent="0.25">
      <c r="A224" s="58" t="s">
        <v>230</v>
      </c>
      <c r="B224" s="4" t="s">
        <v>74</v>
      </c>
      <c r="C224" s="4"/>
      <c r="D224" s="4"/>
      <c r="E224" s="4" t="s">
        <v>90</v>
      </c>
      <c r="F224" s="4" t="s">
        <v>85</v>
      </c>
      <c r="G224" s="4" t="s">
        <v>0</v>
      </c>
      <c r="H224" s="7">
        <v>81740</v>
      </c>
      <c r="I224" s="7" t="s">
        <v>49</v>
      </c>
      <c r="J224" s="5">
        <f t="shared" si="2526"/>
        <v>0</v>
      </c>
      <c r="K224" s="5"/>
      <c r="L224" s="5"/>
      <c r="M224" s="5"/>
      <c r="N224" s="5"/>
      <c r="O224" s="5"/>
      <c r="P224" s="33">
        <f t="shared" si="2526"/>
        <v>0</v>
      </c>
      <c r="Q224" s="33">
        <f t="shared" si="2526"/>
        <v>0</v>
      </c>
      <c r="R224" s="33">
        <f t="shared" si="2526"/>
        <v>0</v>
      </c>
      <c r="S224" s="33">
        <f t="shared" si="2526"/>
        <v>0</v>
      </c>
      <c r="T224" s="33">
        <f t="shared" si="2526"/>
        <v>400000</v>
      </c>
      <c r="U224" s="33">
        <f t="shared" si="2526"/>
        <v>0</v>
      </c>
      <c r="V224" s="33">
        <f t="shared" si="2526"/>
        <v>400000</v>
      </c>
      <c r="W224" s="33">
        <f t="shared" si="2526"/>
        <v>0</v>
      </c>
      <c r="X224" s="33">
        <f t="shared" si="2526"/>
        <v>0</v>
      </c>
      <c r="Y224" s="33">
        <f t="shared" si="2526"/>
        <v>0</v>
      </c>
      <c r="Z224" s="33">
        <f t="shared" si="2526"/>
        <v>0</v>
      </c>
      <c r="AA224" s="33">
        <f t="shared" si="2526"/>
        <v>0</v>
      </c>
      <c r="AB224" s="33">
        <f t="shared" si="2526"/>
        <v>0</v>
      </c>
      <c r="AC224" s="5">
        <f t="shared" si="2526"/>
        <v>0</v>
      </c>
      <c r="AD224" s="33">
        <f t="shared" si="2526"/>
        <v>0</v>
      </c>
      <c r="AE224" s="33">
        <f t="shared" si="2526"/>
        <v>0</v>
      </c>
      <c r="AF224" s="33">
        <f t="shared" si="2526"/>
        <v>400000</v>
      </c>
      <c r="AG224" s="5">
        <f t="shared" si="2526"/>
        <v>1037705.09</v>
      </c>
      <c r="AH224" s="5">
        <f t="shared" si="2526"/>
        <v>0</v>
      </c>
      <c r="AI224" s="5">
        <f t="shared" si="2526"/>
        <v>0</v>
      </c>
      <c r="AJ224" s="5">
        <f t="shared" si="2526"/>
        <v>0</v>
      </c>
      <c r="AK224" s="5">
        <f t="shared" si="2526"/>
        <v>1037705.09</v>
      </c>
      <c r="AL224" s="5">
        <f t="shared" si="2526"/>
        <v>0</v>
      </c>
      <c r="AM224" s="5">
        <f t="shared" si="2526"/>
        <v>0</v>
      </c>
      <c r="AN224" s="5">
        <f t="shared" si="2526"/>
        <v>0</v>
      </c>
      <c r="AO224" s="5">
        <f t="shared" si="2526"/>
        <v>0</v>
      </c>
      <c r="AP224" s="5">
        <f t="shared" si="2526"/>
        <v>0</v>
      </c>
      <c r="AQ224" s="5">
        <f t="shared" si="2526"/>
        <v>0</v>
      </c>
      <c r="AR224" s="5">
        <f t="shared" si="2526"/>
        <v>0</v>
      </c>
      <c r="AS224" s="5">
        <f t="shared" si="2526"/>
        <v>0</v>
      </c>
      <c r="AT224" s="5">
        <f t="shared" si="2526"/>
        <v>0</v>
      </c>
      <c r="AU224" s="5">
        <f t="shared" si="2526"/>
        <v>0</v>
      </c>
      <c r="AV224" s="33">
        <f t="shared" si="2526"/>
        <v>1437705.0899999999</v>
      </c>
      <c r="AW224" s="5">
        <f t="shared" si="2526"/>
        <v>0</v>
      </c>
      <c r="AX224" s="5">
        <f t="shared" si="2526"/>
        <v>0</v>
      </c>
      <c r="AY224" s="5">
        <f t="shared" si="2526"/>
        <v>0</v>
      </c>
      <c r="AZ224" s="5">
        <f t="shared" si="2526"/>
        <v>0</v>
      </c>
      <c r="BA224" s="5">
        <f t="shared" si="2526"/>
        <v>0</v>
      </c>
      <c r="BB224" s="5">
        <f t="shared" si="2526"/>
        <v>0</v>
      </c>
      <c r="BC224" s="5">
        <f t="shared" si="2526"/>
        <v>0</v>
      </c>
      <c r="BD224" s="5">
        <f t="shared" si="2526"/>
        <v>0</v>
      </c>
      <c r="BE224" s="5">
        <f t="shared" si="2526"/>
        <v>0</v>
      </c>
      <c r="BF224" s="5">
        <f t="shared" si="2526"/>
        <v>0</v>
      </c>
      <c r="BG224" s="5">
        <f t="shared" si="2526"/>
        <v>0</v>
      </c>
      <c r="BH224" s="33">
        <f t="shared" si="2526"/>
        <v>1437705.0899999999</v>
      </c>
      <c r="BI224" s="166">
        <f t="shared" si="2526"/>
        <v>-1037705.09</v>
      </c>
      <c r="BJ224" s="33">
        <f t="shared" si="2526"/>
        <v>-1037705.09</v>
      </c>
      <c r="BK224" s="33">
        <f t="shared" si="2526"/>
        <v>0</v>
      </c>
      <c r="BL224" s="33">
        <f t="shared" si="2526"/>
        <v>0</v>
      </c>
      <c r="BM224" s="33">
        <f t="shared" si="2526"/>
        <v>0</v>
      </c>
      <c r="BN224" s="33">
        <f t="shared" si="2526"/>
        <v>0</v>
      </c>
      <c r="BO224" s="33">
        <f t="shared" si="2526"/>
        <v>0</v>
      </c>
      <c r="BP224" s="33">
        <f t="shared" si="2526"/>
        <v>0</v>
      </c>
      <c r="BQ224" s="33">
        <f t="shared" si="2526"/>
        <v>0</v>
      </c>
      <c r="BR224" s="33">
        <f t="shared" si="2526"/>
        <v>0</v>
      </c>
      <c r="BS224" s="33">
        <f t="shared" si="2526"/>
        <v>399999.99999999988</v>
      </c>
      <c r="BT224" s="298">
        <f t="shared" si="2526"/>
        <v>0</v>
      </c>
      <c r="BU224" s="21">
        <f t="shared" si="2526"/>
        <v>0</v>
      </c>
      <c r="BV224" s="21">
        <f t="shared" si="2526"/>
        <v>0</v>
      </c>
      <c r="BW224" s="21">
        <f t="shared" si="2526"/>
        <v>0</v>
      </c>
      <c r="BX224" s="21">
        <f t="shared" si="2526"/>
        <v>0</v>
      </c>
      <c r="BY224" s="21">
        <f t="shared" si="2526"/>
        <v>0</v>
      </c>
      <c r="BZ224" s="21">
        <f t="shared" si="2526"/>
        <v>0</v>
      </c>
      <c r="CA224" s="21">
        <f t="shared" si="2526"/>
        <v>0</v>
      </c>
      <c r="CB224" s="21">
        <f t="shared" si="2526"/>
        <v>0</v>
      </c>
      <c r="CC224" s="33">
        <f t="shared" si="2526"/>
        <v>399999.99999999988</v>
      </c>
      <c r="CD224" s="74">
        <f t="shared" si="2526"/>
        <v>0</v>
      </c>
      <c r="CE224" s="21">
        <f t="shared" si="2526"/>
        <v>0</v>
      </c>
      <c r="CF224" s="21">
        <f t="shared" si="2526"/>
        <v>0</v>
      </c>
      <c r="CG224" s="21">
        <f t="shared" si="2526"/>
        <v>0</v>
      </c>
      <c r="CH224" s="21">
        <f t="shared" si="2526"/>
        <v>0</v>
      </c>
      <c r="CI224" s="21">
        <f t="shared" si="2526"/>
        <v>0</v>
      </c>
      <c r="CJ224" s="21">
        <f t="shared" si="2526"/>
        <v>0</v>
      </c>
      <c r="CK224" s="21">
        <f t="shared" si="2526"/>
        <v>0</v>
      </c>
      <c r="CL224" s="21">
        <f t="shared" si="2526"/>
        <v>0</v>
      </c>
      <c r="CM224" s="21">
        <f t="shared" si="2526"/>
        <v>0</v>
      </c>
      <c r="CN224" s="21">
        <f t="shared" si="2526"/>
        <v>0</v>
      </c>
      <c r="CO224" s="74">
        <f t="shared" si="2526"/>
        <v>399999.99999999988</v>
      </c>
      <c r="CP224" s="33">
        <f t="shared" si="2526"/>
        <v>0</v>
      </c>
      <c r="CQ224" s="33"/>
      <c r="CR224" s="33"/>
      <c r="CS224" s="33"/>
      <c r="CT224" s="33"/>
      <c r="CU224" s="33"/>
      <c r="CV224" s="33">
        <f t="shared" si="2526"/>
        <v>0</v>
      </c>
      <c r="CW224" s="33">
        <f t="shared" si="2526"/>
        <v>0</v>
      </c>
      <c r="CX224" s="33">
        <f t="shared" si="2526"/>
        <v>0</v>
      </c>
      <c r="CY224" s="33">
        <f t="shared" si="2526"/>
        <v>0</v>
      </c>
      <c r="CZ224" s="33">
        <f t="shared" si="2526"/>
        <v>0</v>
      </c>
      <c r="DA224" s="33">
        <f t="shared" si="2526"/>
        <v>0</v>
      </c>
      <c r="DB224" s="33">
        <f t="shared" si="2526"/>
        <v>0</v>
      </c>
      <c r="DC224" s="33">
        <f t="shared" si="2319"/>
        <v>0</v>
      </c>
      <c r="DD224" s="33">
        <f t="shared" si="2526"/>
        <v>0</v>
      </c>
      <c r="DE224" s="33">
        <f t="shared" si="2320"/>
        <v>0</v>
      </c>
      <c r="DF224" s="33">
        <f t="shared" si="2526"/>
        <v>0</v>
      </c>
      <c r="DG224" s="33">
        <f t="shared" si="2321"/>
        <v>0</v>
      </c>
      <c r="DH224" s="315">
        <f t="shared" si="2526"/>
        <v>0</v>
      </c>
      <c r="DI224" s="33">
        <f t="shared" si="2526"/>
        <v>0</v>
      </c>
      <c r="DJ224" s="33">
        <f t="shared" si="2526"/>
        <v>0</v>
      </c>
      <c r="DK224" s="300">
        <f t="shared" si="2526"/>
        <v>0</v>
      </c>
      <c r="DL224" s="21">
        <f t="shared" si="2526"/>
        <v>0</v>
      </c>
      <c r="DM224" s="300">
        <f t="shared" si="2526"/>
        <v>0</v>
      </c>
      <c r="DN224" s="124">
        <f t="shared" si="2526"/>
        <v>0</v>
      </c>
      <c r="DO224" s="21">
        <f t="shared" si="2526"/>
        <v>0</v>
      </c>
      <c r="DP224" s="124">
        <f t="shared" si="2526"/>
        <v>0</v>
      </c>
      <c r="DQ224" s="33">
        <f t="shared" si="2526"/>
        <v>0</v>
      </c>
      <c r="DR224" s="33"/>
      <c r="DS224" s="33"/>
      <c r="DT224" s="33"/>
      <c r="DU224" s="33"/>
      <c r="DV224" s="33"/>
      <c r="DW224" s="33">
        <f t="shared" si="2526"/>
        <v>0</v>
      </c>
      <c r="DX224" s="33">
        <f t="shared" si="2526"/>
        <v>0</v>
      </c>
      <c r="DY224" s="33">
        <f t="shared" si="2526"/>
        <v>0</v>
      </c>
      <c r="DZ224" s="33">
        <f t="shared" si="2526"/>
        <v>0</v>
      </c>
      <c r="EA224" s="33">
        <f t="shared" si="2526"/>
        <v>0</v>
      </c>
      <c r="EB224" s="33">
        <f t="shared" si="2526"/>
        <v>0</v>
      </c>
      <c r="EC224" s="33">
        <f t="shared" si="2526"/>
        <v>0</v>
      </c>
      <c r="ED224" s="33">
        <f t="shared" si="2325"/>
        <v>0</v>
      </c>
      <c r="EE224" s="33">
        <f t="shared" si="2526"/>
        <v>0</v>
      </c>
      <c r="EF224" s="33">
        <f t="shared" si="2326"/>
        <v>0</v>
      </c>
      <c r="EG224" s="33">
        <f t="shared" si="2526"/>
        <v>0</v>
      </c>
      <c r="EH224" s="33">
        <f t="shared" si="2327"/>
        <v>0</v>
      </c>
      <c r="EI224" s="316">
        <f t="shared" si="2526"/>
        <v>0</v>
      </c>
      <c r="EJ224" s="21">
        <f t="shared" si="2526"/>
        <v>0</v>
      </c>
      <c r="EK224" s="33">
        <f t="shared" si="2526"/>
        <v>0</v>
      </c>
      <c r="EL224" s="124">
        <f t="shared" si="2526"/>
        <v>0</v>
      </c>
      <c r="EM224" s="21">
        <f t="shared" si="2526"/>
        <v>0</v>
      </c>
      <c r="EN224" s="124">
        <f t="shared" si="2526"/>
        <v>0</v>
      </c>
      <c r="EO224" s="302">
        <f t="shared" si="2526"/>
        <v>0</v>
      </c>
      <c r="EP224" s="21">
        <f t="shared" si="2526"/>
        <v>0</v>
      </c>
      <c r="EQ224" s="302">
        <f t="shared" si="2526"/>
        <v>0</v>
      </c>
      <c r="ER224" s="5">
        <f t="shared" si="2526"/>
        <v>0</v>
      </c>
      <c r="ES224" s="196">
        <f t="shared" si="2328"/>
        <v>0</v>
      </c>
      <c r="ET224" s="21">
        <f t="shared" si="2526"/>
        <v>0</v>
      </c>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row>
    <row r="225" spans="1:180" s="40" customFormat="1" ht="17.25" hidden="1" customHeight="1" outlineLevel="4" x14ac:dyDescent="0.25">
      <c r="A225" s="70" t="s">
        <v>235</v>
      </c>
      <c r="B225" s="71" t="s">
        <v>74</v>
      </c>
      <c r="C225" s="4"/>
      <c r="D225" s="4"/>
      <c r="E225" s="71" t="s">
        <v>90</v>
      </c>
      <c r="F225" s="71" t="s">
        <v>85</v>
      </c>
      <c r="G225" s="71" t="s">
        <v>0</v>
      </c>
      <c r="H225" s="72">
        <v>81740</v>
      </c>
      <c r="I225" s="72" t="s">
        <v>51</v>
      </c>
      <c r="J225" s="5">
        <v>0</v>
      </c>
      <c r="K225" s="5"/>
      <c r="L225" s="5"/>
      <c r="M225" s="5"/>
      <c r="N225" s="5"/>
      <c r="O225" s="5"/>
      <c r="P225" s="35">
        <f t="shared" ref="P225" si="2527">Q225</f>
        <v>0</v>
      </c>
      <c r="Q225" s="33">
        <v>0</v>
      </c>
      <c r="R225" s="33">
        <v>0</v>
      </c>
      <c r="S225" s="35">
        <f t="shared" ref="S225" si="2528">J225+P225</f>
        <v>0</v>
      </c>
      <c r="T225" s="43">
        <f>SUM(U225:AE225)</f>
        <v>400000</v>
      </c>
      <c r="U225" s="35"/>
      <c r="V225" s="35">
        <v>400000</v>
      </c>
      <c r="W225" s="35"/>
      <c r="X225" s="33">
        <v>0</v>
      </c>
      <c r="Y225" s="33">
        <v>0</v>
      </c>
      <c r="Z225" s="33">
        <v>0</v>
      </c>
      <c r="AA225" s="33">
        <v>0</v>
      </c>
      <c r="AB225" s="33">
        <v>0</v>
      </c>
      <c r="AC225" s="5">
        <v>0</v>
      </c>
      <c r="AD225" s="33">
        <v>0</v>
      </c>
      <c r="AE225" s="35"/>
      <c r="AF225" s="43">
        <f>T225+S225</f>
        <v>400000</v>
      </c>
      <c r="AG225" s="43">
        <f t="shared" ref="AG225" si="2529">SUM(AH225:AU225)</f>
        <v>1037705.09</v>
      </c>
      <c r="AH225" s="8"/>
      <c r="AI225" s="8"/>
      <c r="AJ225" s="8"/>
      <c r="AK225" s="8">
        <v>1037705.09</v>
      </c>
      <c r="AL225" s="8"/>
      <c r="AM225" s="8"/>
      <c r="AN225" s="8"/>
      <c r="AO225" s="8"/>
      <c r="AP225" s="8"/>
      <c r="AQ225" s="8"/>
      <c r="AR225" s="8"/>
      <c r="AS225" s="8"/>
      <c r="AT225" s="8"/>
      <c r="AU225" s="8"/>
      <c r="AV225" s="43">
        <f t="shared" ref="AV225" si="2530">AF225+AG225</f>
        <v>1437705.0899999999</v>
      </c>
      <c r="AW225" s="37">
        <f t="shared" ref="AW225" si="2531">SUM(AX225:BG225)</f>
        <v>0</v>
      </c>
      <c r="AX225" s="8"/>
      <c r="AY225" s="8"/>
      <c r="AZ225" s="8"/>
      <c r="BA225" s="8"/>
      <c r="BB225" s="8"/>
      <c r="BC225" s="8"/>
      <c r="BD225" s="8"/>
      <c r="BE225" s="8"/>
      <c r="BF225" s="8"/>
      <c r="BG225" s="8"/>
      <c r="BH225" s="43">
        <f t="shared" ref="BH225" si="2532">AV225+AW225</f>
        <v>1437705.0899999999</v>
      </c>
      <c r="BI225" s="165">
        <f t="shared" ref="BI225" si="2533">SUM(BJ225:BR225)</f>
        <v>-1037705.09</v>
      </c>
      <c r="BJ225" s="54">
        <v>-1037705.09</v>
      </c>
      <c r="BK225" s="35"/>
      <c r="BL225" s="35"/>
      <c r="BM225" s="35"/>
      <c r="BN225" s="35"/>
      <c r="BO225" s="35"/>
      <c r="BP225" s="35"/>
      <c r="BQ225" s="35"/>
      <c r="BR225" s="35"/>
      <c r="BS225" s="43">
        <f t="shared" ref="BS225" si="2534">BH225+BI225</f>
        <v>399999.99999999988</v>
      </c>
      <c r="BT225" s="181">
        <f t="shared" ref="BT225" si="2535">SUM(BU225:CB225)</f>
        <v>0</v>
      </c>
      <c r="BU225" s="19"/>
      <c r="BV225" s="19"/>
      <c r="BW225" s="19"/>
      <c r="BX225" s="19"/>
      <c r="BY225" s="19"/>
      <c r="BZ225" s="19"/>
      <c r="CA225" s="19"/>
      <c r="CB225" s="19"/>
      <c r="CC225" s="43">
        <f t="shared" ref="CC225" si="2536">BS225+BT225</f>
        <v>399999.99999999988</v>
      </c>
      <c r="CD225" s="310">
        <f t="shared" ref="CD225" si="2537">CE225+CF225+CG225+CH225+CI225+CJ225+CK225+CL225+CM225+CN225</f>
        <v>0</v>
      </c>
      <c r="CE225" s="39"/>
      <c r="CF225" s="39"/>
      <c r="CG225" s="39"/>
      <c r="CH225" s="39"/>
      <c r="CI225" s="39"/>
      <c r="CJ225" s="39"/>
      <c r="CK225" s="39"/>
      <c r="CL225" s="39"/>
      <c r="CM225" s="39"/>
      <c r="CN225" s="39"/>
      <c r="CO225" s="310">
        <f t="shared" ref="CO225" si="2538">CC225+CD225</f>
        <v>399999.99999999988</v>
      </c>
      <c r="CP225" s="33">
        <v>0</v>
      </c>
      <c r="CQ225" s="33"/>
      <c r="CR225" s="33"/>
      <c r="CS225" s="33"/>
      <c r="CT225" s="33"/>
      <c r="CU225" s="33"/>
      <c r="CV225" s="33">
        <v>0</v>
      </c>
      <c r="CW225" s="33">
        <v>0</v>
      </c>
      <c r="CX225" s="33">
        <v>0</v>
      </c>
      <c r="CY225" s="33">
        <v>0</v>
      </c>
      <c r="CZ225" s="33">
        <v>0</v>
      </c>
      <c r="DA225" s="33">
        <v>0</v>
      </c>
      <c r="DB225" s="33">
        <v>0</v>
      </c>
      <c r="DC225" s="33">
        <f t="shared" si="2319"/>
        <v>0</v>
      </c>
      <c r="DD225" s="33">
        <v>0</v>
      </c>
      <c r="DE225" s="33">
        <f t="shared" si="2320"/>
        <v>0</v>
      </c>
      <c r="DF225" s="33">
        <v>0</v>
      </c>
      <c r="DG225" s="33">
        <f t="shared" si="2321"/>
        <v>0</v>
      </c>
      <c r="DH225" s="315">
        <v>0</v>
      </c>
      <c r="DI225" s="33">
        <v>0</v>
      </c>
      <c r="DJ225" s="33">
        <v>0</v>
      </c>
      <c r="DK225" s="300">
        <v>0</v>
      </c>
      <c r="DL225" s="21">
        <v>0</v>
      </c>
      <c r="DM225" s="300">
        <v>0</v>
      </c>
      <c r="DN225" s="124">
        <v>0</v>
      </c>
      <c r="DO225" s="21">
        <v>0</v>
      </c>
      <c r="DP225" s="124">
        <v>0</v>
      </c>
      <c r="DQ225" s="33">
        <v>0</v>
      </c>
      <c r="DR225" s="33"/>
      <c r="DS225" s="33"/>
      <c r="DT225" s="33"/>
      <c r="DU225" s="33"/>
      <c r="DV225" s="33"/>
      <c r="DW225" s="33">
        <v>0</v>
      </c>
      <c r="DX225" s="33">
        <v>0</v>
      </c>
      <c r="DY225" s="33">
        <v>0</v>
      </c>
      <c r="DZ225" s="33">
        <v>0</v>
      </c>
      <c r="EA225" s="33">
        <v>0</v>
      </c>
      <c r="EB225" s="33">
        <v>0</v>
      </c>
      <c r="EC225" s="33">
        <v>0</v>
      </c>
      <c r="ED225" s="33">
        <f t="shared" si="2325"/>
        <v>0</v>
      </c>
      <c r="EE225" s="33">
        <v>0</v>
      </c>
      <c r="EF225" s="33">
        <f t="shared" si="2326"/>
        <v>0</v>
      </c>
      <c r="EG225" s="33">
        <v>0</v>
      </c>
      <c r="EH225" s="33">
        <f t="shared" si="2327"/>
        <v>0</v>
      </c>
      <c r="EI225" s="316">
        <v>0</v>
      </c>
      <c r="EJ225" s="21">
        <v>0</v>
      </c>
      <c r="EK225" s="33">
        <v>0</v>
      </c>
      <c r="EL225" s="124">
        <v>0</v>
      </c>
      <c r="EM225" s="21">
        <v>0</v>
      </c>
      <c r="EN225" s="124">
        <v>0</v>
      </c>
      <c r="EO225" s="302">
        <v>0</v>
      </c>
      <c r="EP225" s="21">
        <v>0</v>
      </c>
      <c r="EQ225" s="302">
        <v>0</v>
      </c>
      <c r="ER225" s="5">
        <v>0</v>
      </c>
      <c r="ES225" s="196">
        <f t="shared" si="2328"/>
        <v>0</v>
      </c>
      <c r="ET225" s="21">
        <v>0</v>
      </c>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row>
    <row r="226" spans="1:180" s="20" customFormat="1" ht="15" customHeight="1" outlineLevel="2" collapsed="1" x14ac:dyDescent="0.25">
      <c r="A226" s="58" t="s">
        <v>184</v>
      </c>
      <c r="B226" s="4" t="s">
        <v>74</v>
      </c>
      <c r="C226" s="4"/>
      <c r="D226" s="4"/>
      <c r="E226" s="4" t="s">
        <v>90</v>
      </c>
      <c r="F226" s="4" t="s">
        <v>85</v>
      </c>
      <c r="G226" s="4" t="s">
        <v>0</v>
      </c>
      <c r="H226" s="7">
        <v>81740</v>
      </c>
      <c r="I226" s="7" t="s">
        <v>19</v>
      </c>
      <c r="J226" s="5">
        <f t="shared" ref="J226:ET226" si="2539">J227</f>
        <v>0</v>
      </c>
      <c r="K226" s="5"/>
      <c r="L226" s="5"/>
      <c r="M226" s="5"/>
      <c r="N226" s="5"/>
      <c r="O226" s="5"/>
      <c r="P226" s="33">
        <f t="shared" si="2539"/>
        <v>532400</v>
      </c>
      <c r="Q226" s="33">
        <f t="shared" si="2539"/>
        <v>532400</v>
      </c>
      <c r="R226" s="33">
        <f t="shared" si="2539"/>
        <v>0</v>
      </c>
      <c r="S226" s="33">
        <f t="shared" si="2539"/>
        <v>532400</v>
      </c>
      <c r="T226" s="33">
        <f t="shared" si="2539"/>
        <v>3998686.2</v>
      </c>
      <c r="U226" s="33">
        <f t="shared" si="2539"/>
        <v>3998686.2</v>
      </c>
      <c r="V226" s="33">
        <f t="shared" si="2539"/>
        <v>0</v>
      </c>
      <c r="W226" s="33">
        <f t="shared" si="2539"/>
        <v>0</v>
      </c>
      <c r="X226" s="33">
        <f t="shared" si="2539"/>
        <v>0</v>
      </c>
      <c r="Y226" s="33">
        <f t="shared" si="2539"/>
        <v>0</v>
      </c>
      <c r="Z226" s="33">
        <f t="shared" si="2539"/>
        <v>0</v>
      </c>
      <c r="AA226" s="33">
        <f t="shared" si="2539"/>
        <v>0</v>
      </c>
      <c r="AB226" s="33">
        <f t="shared" si="2539"/>
        <v>0</v>
      </c>
      <c r="AC226" s="5">
        <f t="shared" si="2539"/>
        <v>0</v>
      </c>
      <c r="AD226" s="33">
        <f t="shared" si="2539"/>
        <v>0</v>
      </c>
      <c r="AE226" s="33">
        <f t="shared" si="2539"/>
        <v>0</v>
      </c>
      <c r="AF226" s="33">
        <f t="shared" si="2539"/>
        <v>4531086.2</v>
      </c>
      <c r="AG226" s="5">
        <f t="shared" si="2539"/>
        <v>2428897.39</v>
      </c>
      <c r="AH226" s="5">
        <f t="shared" si="2539"/>
        <v>2062704.32</v>
      </c>
      <c r="AI226" s="5">
        <f t="shared" si="2539"/>
        <v>366193.07</v>
      </c>
      <c r="AJ226" s="5">
        <f t="shared" si="2539"/>
        <v>0</v>
      </c>
      <c r="AK226" s="5">
        <f t="shared" si="2539"/>
        <v>0</v>
      </c>
      <c r="AL226" s="5">
        <f t="shared" si="2539"/>
        <v>0</v>
      </c>
      <c r="AM226" s="5">
        <f t="shared" si="2539"/>
        <v>0</v>
      </c>
      <c r="AN226" s="5">
        <f t="shared" si="2539"/>
        <v>0</v>
      </c>
      <c r="AO226" s="5">
        <f t="shared" si="2539"/>
        <v>0</v>
      </c>
      <c r="AP226" s="5">
        <f t="shared" si="2539"/>
        <v>0</v>
      </c>
      <c r="AQ226" s="5">
        <f t="shared" si="2539"/>
        <v>0</v>
      </c>
      <c r="AR226" s="5">
        <f t="shared" si="2539"/>
        <v>0</v>
      </c>
      <c r="AS226" s="5">
        <f t="shared" si="2539"/>
        <v>0</v>
      </c>
      <c r="AT226" s="5">
        <f t="shared" si="2539"/>
        <v>0</v>
      </c>
      <c r="AU226" s="5">
        <f t="shared" si="2539"/>
        <v>0</v>
      </c>
      <c r="AV226" s="33">
        <f t="shared" si="2539"/>
        <v>6959983.5900000008</v>
      </c>
      <c r="AW226" s="5">
        <f t="shared" si="2539"/>
        <v>0</v>
      </c>
      <c r="AX226" s="5">
        <f t="shared" si="2539"/>
        <v>0</v>
      </c>
      <c r="AY226" s="5">
        <f t="shared" si="2539"/>
        <v>0</v>
      </c>
      <c r="AZ226" s="5">
        <f t="shared" si="2539"/>
        <v>0</v>
      </c>
      <c r="BA226" s="5">
        <f t="shared" si="2539"/>
        <v>0</v>
      </c>
      <c r="BB226" s="5">
        <f t="shared" si="2539"/>
        <v>0</v>
      </c>
      <c r="BC226" s="5">
        <f t="shared" si="2539"/>
        <v>0</v>
      </c>
      <c r="BD226" s="5">
        <f t="shared" si="2539"/>
        <v>0</v>
      </c>
      <c r="BE226" s="5">
        <f t="shared" si="2539"/>
        <v>0</v>
      </c>
      <c r="BF226" s="5">
        <f t="shared" si="2539"/>
        <v>0</v>
      </c>
      <c r="BG226" s="5">
        <f t="shared" si="2539"/>
        <v>0</v>
      </c>
      <c r="BH226" s="33">
        <f t="shared" si="2539"/>
        <v>6959983.5900000008</v>
      </c>
      <c r="BI226" s="163">
        <f t="shared" si="2539"/>
        <v>0</v>
      </c>
      <c r="BJ226" s="33">
        <f t="shared" si="2539"/>
        <v>0</v>
      </c>
      <c r="BK226" s="33">
        <f t="shared" si="2539"/>
        <v>0</v>
      </c>
      <c r="BL226" s="33">
        <f t="shared" si="2539"/>
        <v>0</v>
      </c>
      <c r="BM226" s="33">
        <f t="shared" si="2539"/>
        <v>0</v>
      </c>
      <c r="BN226" s="33">
        <f t="shared" si="2539"/>
        <v>0</v>
      </c>
      <c r="BO226" s="33">
        <f t="shared" si="2539"/>
        <v>0</v>
      </c>
      <c r="BP226" s="33">
        <f t="shared" si="2539"/>
        <v>0</v>
      </c>
      <c r="BQ226" s="33">
        <f t="shared" si="2539"/>
        <v>0</v>
      </c>
      <c r="BR226" s="33">
        <f t="shared" si="2539"/>
        <v>0</v>
      </c>
      <c r="BS226" s="33">
        <f t="shared" si="2539"/>
        <v>6959983.5900000008</v>
      </c>
      <c r="BT226" s="298">
        <f t="shared" si="2539"/>
        <v>0</v>
      </c>
      <c r="BU226" s="21">
        <f t="shared" si="2539"/>
        <v>0</v>
      </c>
      <c r="BV226" s="21">
        <f t="shared" si="2539"/>
        <v>0</v>
      </c>
      <c r="BW226" s="21">
        <f t="shared" si="2539"/>
        <v>0</v>
      </c>
      <c r="BX226" s="21">
        <f t="shared" si="2539"/>
        <v>0</v>
      </c>
      <c r="BY226" s="21">
        <f t="shared" si="2539"/>
        <v>0</v>
      </c>
      <c r="BZ226" s="21">
        <f t="shared" si="2539"/>
        <v>0</v>
      </c>
      <c r="CA226" s="21">
        <f t="shared" si="2539"/>
        <v>0</v>
      </c>
      <c r="CB226" s="21">
        <f t="shared" si="2539"/>
        <v>0</v>
      </c>
      <c r="CC226" s="33">
        <f t="shared" si="2539"/>
        <v>6959983.5900000008</v>
      </c>
      <c r="CD226" s="74">
        <f t="shared" si="2539"/>
        <v>0</v>
      </c>
      <c r="CE226" s="21">
        <f t="shared" si="2539"/>
        <v>0</v>
      </c>
      <c r="CF226" s="21">
        <f t="shared" si="2539"/>
        <v>0</v>
      </c>
      <c r="CG226" s="21">
        <f t="shared" si="2539"/>
        <v>0</v>
      </c>
      <c r="CH226" s="21">
        <f t="shared" si="2539"/>
        <v>0</v>
      </c>
      <c r="CI226" s="21">
        <f t="shared" si="2539"/>
        <v>0</v>
      </c>
      <c r="CJ226" s="21">
        <f t="shared" si="2539"/>
        <v>0</v>
      </c>
      <c r="CK226" s="21">
        <f t="shared" si="2539"/>
        <v>0</v>
      </c>
      <c r="CL226" s="21">
        <f t="shared" si="2539"/>
        <v>0</v>
      </c>
      <c r="CM226" s="21">
        <f t="shared" si="2539"/>
        <v>0</v>
      </c>
      <c r="CN226" s="21">
        <f t="shared" si="2539"/>
        <v>0</v>
      </c>
      <c r="CO226" s="74">
        <f t="shared" si="2539"/>
        <v>6959983.5900000008</v>
      </c>
      <c r="CP226" s="33">
        <f t="shared" si="2539"/>
        <v>0</v>
      </c>
      <c r="CQ226" s="33"/>
      <c r="CR226" s="33"/>
      <c r="CS226" s="33"/>
      <c r="CT226" s="33"/>
      <c r="CU226" s="33"/>
      <c r="CV226" s="33">
        <f t="shared" si="2539"/>
        <v>0</v>
      </c>
      <c r="CW226" s="33">
        <f t="shared" si="2539"/>
        <v>0</v>
      </c>
      <c r="CX226" s="33">
        <f t="shared" si="2539"/>
        <v>0</v>
      </c>
      <c r="CY226" s="33">
        <f t="shared" si="2539"/>
        <v>0</v>
      </c>
      <c r="CZ226" s="33">
        <f t="shared" si="2539"/>
        <v>0</v>
      </c>
      <c r="DA226" s="33">
        <f t="shared" si="2539"/>
        <v>0</v>
      </c>
      <c r="DB226" s="33">
        <f t="shared" si="2539"/>
        <v>0</v>
      </c>
      <c r="DC226" s="33">
        <f t="shared" si="2319"/>
        <v>0</v>
      </c>
      <c r="DD226" s="33">
        <f t="shared" si="2539"/>
        <v>0</v>
      </c>
      <c r="DE226" s="33">
        <f t="shared" si="2320"/>
        <v>0</v>
      </c>
      <c r="DF226" s="33">
        <f t="shared" si="2539"/>
        <v>0</v>
      </c>
      <c r="DG226" s="33">
        <f t="shared" si="2321"/>
        <v>0</v>
      </c>
      <c r="DH226" s="299">
        <f t="shared" si="2539"/>
        <v>0</v>
      </c>
      <c r="DI226" s="33">
        <f t="shared" si="2539"/>
        <v>0</v>
      </c>
      <c r="DJ226" s="33">
        <f t="shared" si="2539"/>
        <v>0</v>
      </c>
      <c r="DK226" s="300">
        <f t="shared" si="2539"/>
        <v>0</v>
      </c>
      <c r="DL226" s="21">
        <f t="shared" si="2539"/>
        <v>0</v>
      </c>
      <c r="DM226" s="300">
        <f t="shared" si="2539"/>
        <v>0</v>
      </c>
      <c r="DN226" s="124">
        <f t="shared" si="2539"/>
        <v>0</v>
      </c>
      <c r="DO226" s="21">
        <f t="shared" si="2539"/>
        <v>0</v>
      </c>
      <c r="DP226" s="124">
        <f t="shared" si="2539"/>
        <v>0</v>
      </c>
      <c r="DQ226" s="33">
        <f t="shared" si="2539"/>
        <v>0</v>
      </c>
      <c r="DR226" s="33"/>
      <c r="DS226" s="33"/>
      <c r="DT226" s="33"/>
      <c r="DU226" s="33"/>
      <c r="DV226" s="33"/>
      <c r="DW226" s="33">
        <f t="shared" si="2539"/>
        <v>0</v>
      </c>
      <c r="DX226" s="33">
        <f t="shared" si="2539"/>
        <v>0</v>
      </c>
      <c r="DY226" s="33">
        <f t="shared" si="2539"/>
        <v>0</v>
      </c>
      <c r="DZ226" s="33">
        <f t="shared" si="2539"/>
        <v>0</v>
      </c>
      <c r="EA226" s="33">
        <f t="shared" si="2539"/>
        <v>0</v>
      </c>
      <c r="EB226" s="33">
        <f t="shared" si="2539"/>
        <v>0</v>
      </c>
      <c r="EC226" s="33">
        <f t="shared" si="2539"/>
        <v>0</v>
      </c>
      <c r="ED226" s="33">
        <f t="shared" si="2325"/>
        <v>0</v>
      </c>
      <c r="EE226" s="33">
        <f t="shared" si="2539"/>
        <v>0</v>
      </c>
      <c r="EF226" s="33">
        <f t="shared" si="2326"/>
        <v>0</v>
      </c>
      <c r="EG226" s="33">
        <f t="shared" si="2539"/>
        <v>0</v>
      </c>
      <c r="EH226" s="33">
        <f t="shared" si="2327"/>
        <v>0</v>
      </c>
      <c r="EI226" s="301">
        <f t="shared" si="2539"/>
        <v>0</v>
      </c>
      <c r="EJ226" s="21">
        <f t="shared" si="2539"/>
        <v>0</v>
      </c>
      <c r="EK226" s="33">
        <f t="shared" si="2539"/>
        <v>0</v>
      </c>
      <c r="EL226" s="124">
        <f t="shared" si="2539"/>
        <v>0</v>
      </c>
      <c r="EM226" s="21">
        <f t="shared" si="2539"/>
        <v>0</v>
      </c>
      <c r="EN226" s="124">
        <f t="shared" si="2539"/>
        <v>0</v>
      </c>
      <c r="EO226" s="302">
        <f t="shared" si="2539"/>
        <v>0</v>
      </c>
      <c r="EP226" s="21">
        <f t="shared" si="2539"/>
        <v>0</v>
      </c>
      <c r="EQ226" s="302">
        <f t="shared" si="2539"/>
        <v>0</v>
      </c>
      <c r="ER226" s="5">
        <f t="shared" si="2539"/>
        <v>4647747.03</v>
      </c>
      <c r="ES226" s="196">
        <f t="shared" si="2328"/>
        <v>66.778132015681948</v>
      </c>
      <c r="ET226" s="21">
        <f t="shared" si="2539"/>
        <v>0</v>
      </c>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row>
    <row r="227" spans="1:180" s="20" customFormat="1" ht="62.25" customHeight="1" outlineLevel="3" x14ac:dyDescent="0.25">
      <c r="A227" s="58" t="s">
        <v>221</v>
      </c>
      <c r="B227" s="4" t="s">
        <v>74</v>
      </c>
      <c r="C227" s="4"/>
      <c r="D227" s="4"/>
      <c r="E227" s="4" t="s">
        <v>90</v>
      </c>
      <c r="F227" s="4" t="s">
        <v>85</v>
      </c>
      <c r="G227" s="4" t="s">
        <v>0</v>
      </c>
      <c r="H227" s="7">
        <v>81740</v>
      </c>
      <c r="I227" s="7" t="s">
        <v>42</v>
      </c>
      <c r="J227" s="5">
        <f t="shared" ref="J227:CP227" si="2540">J228+J229</f>
        <v>0</v>
      </c>
      <c r="K227" s="5"/>
      <c r="L227" s="5"/>
      <c r="M227" s="5"/>
      <c r="N227" s="5"/>
      <c r="O227" s="5"/>
      <c r="P227" s="33">
        <f t="shared" ref="P227" si="2541">P228+P229</f>
        <v>532400</v>
      </c>
      <c r="Q227" s="33">
        <f t="shared" ref="Q227:CC227" si="2542">Q228+Q229</f>
        <v>532400</v>
      </c>
      <c r="R227" s="33">
        <f t="shared" si="2542"/>
        <v>0</v>
      </c>
      <c r="S227" s="33">
        <f t="shared" si="2542"/>
        <v>532400</v>
      </c>
      <c r="T227" s="33">
        <f t="shared" si="2542"/>
        <v>3998686.2</v>
      </c>
      <c r="U227" s="33">
        <f t="shared" si="2542"/>
        <v>3998686.2</v>
      </c>
      <c r="V227" s="33">
        <f t="shared" si="2542"/>
        <v>0</v>
      </c>
      <c r="W227" s="33">
        <f t="shared" ref="W227:AE227" si="2543">W228+W229</f>
        <v>0</v>
      </c>
      <c r="X227" s="33">
        <f t="shared" si="2543"/>
        <v>0</v>
      </c>
      <c r="Y227" s="33">
        <f t="shared" si="2543"/>
        <v>0</v>
      </c>
      <c r="Z227" s="33">
        <f t="shared" ref="Z227:AA227" si="2544">Z228+Z229</f>
        <v>0</v>
      </c>
      <c r="AA227" s="33">
        <f t="shared" si="2544"/>
        <v>0</v>
      </c>
      <c r="AB227" s="33">
        <f t="shared" si="2543"/>
        <v>0</v>
      </c>
      <c r="AC227" s="5">
        <f t="shared" si="2543"/>
        <v>0</v>
      </c>
      <c r="AD227" s="33">
        <f t="shared" si="2543"/>
        <v>0</v>
      </c>
      <c r="AE227" s="33">
        <f t="shared" si="2543"/>
        <v>0</v>
      </c>
      <c r="AF227" s="33">
        <f t="shared" si="2542"/>
        <v>4531086.2</v>
      </c>
      <c r="AG227" s="5">
        <f t="shared" ref="AG227:AU227" si="2545">AG228+AG229</f>
        <v>2428897.39</v>
      </c>
      <c r="AH227" s="5">
        <f t="shared" ref="AH227:AT227" si="2546">AH228+AH229</f>
        <v>2062704.32</v>
      </c>
      <c r="AI227" s="5">
        <f t="shared" ref="AI227:AL227" si="2547">AI228+AI229</f>
        <v>366193.07</v>
      </c>
      <c r="AJ227" s="5">
        <f t="shared" si="2547"/>
        <v>0</v>
      </c>
      <c r="AK227" s="5">
        <f t="shared" si="2547"/>
        <v>0</v>
      </c>
      <c r="AL227" s="5">
        <f t="shared" si="2547"/>
        <v>0</v>
      </c>
      <c r="AM227" s="5">
        <f t="shared" si="2546"/>
        <v>0</v>
      </c>
      <c r="AN227" s="5">
        <f t="shared" si="2546"/>
        <v>0</v>
      </c>
      <c r="AO227" s="5">
        <f t="shared" si="2546"/>
        <v>0</v>
      </c>
      <c r="AP227" s="5">
        <f t="shared" ref="AP227" si="2548">AP228+AP229</f>
        <v>0</v>
      </c>
      <c r="AQ227" s="5">
        <f t="shared" ref="AQ227:AS227" si="2549">AQ228+AQ229</f>
        <v>0</v>
      </c>
      <c r="AR227" s="5">
        <f t="shared" si="2549"/>
        <v>0</v>
      </c>
      <c r="AS227" s="5">
        <f t="shared" si="2549"/>
        <v>0</v>
      </c>
      <c r="AT227" s="5">
        <f t="shared" si="2546"/>
        <v>0</v>
      </c>
      <c r="AU227" s="5">
        <f t="shared" si="2545"/>
        <v>0</v>
      </c>
      <c r="AV227" s="33">
        <f t="shared" si="2542"/>
        <v>6959983.5900000008</v>
      </c>
      <c r="AW227" s="5">
        <f t="shared" si="2542"/>
        <v>0</v>
      </c>
      <c r="AX227" s="5">
        <f t="shared" si="2542"/>
        <v>0</v>
      </c>
      <c r="AY227" s="5">
        <f t="shared" si="2542"/>
        <v>0</v>
      </c>
      <c r="AZ227" s="5">
        <f t="shared" ref="AZ227:BD227" si="2550">AZ228+AZ229</f>
        <v>0</v>
      </c>
      <c r="BA227" s="5">
        <f t="shared" si="2550"/>
        <v>0</v>
      </c>
      <c r="BB227" s="5">
        <f t="shared" si="2550"/>
        <v>0</v>
      </c>
      <c r="BC227" s="5">
        <f t="shared" si="2550"/>
        <v>0</v>
      </c>
      <c r="BD227" s="5">
        <f t="shared" si="2550"/>
        <v>0</v>
      </c>
      <c r="BE227" s="5">
        <f t="shared" ref="BE227:BG227" si="2551">BE228+BE229</f>
        <v>0</v>
      </c>
      <c r="BF227" s="5">
        <f t="shared" si="2551"/>
        <v>0</v>
      </c>
      <c r="BG227" s="5">
        <f t="shared" si="2551"/>
        <v>0</v>
      </c>
      <c r="BH227" s="33">
        <f t="shared" si="2542"/>
        <v>6959983.5900000008</v>
      </c>
      <c r="BI227" s="163">
        <f t="shared" si="2542"/>
        <v>0</v>
      </c>
      <c r="BJ227" s="33">
        <f t="shared" si="2542"/>
        <v>0</v>
      </c>
      <c r="BK227" s="33">
        <f t="shared" si="2542"/>
        <v>0</v>
      </c>
      <c r="BL227" s="33">
        <f t="shared" si="2542"/>
        <v>0</v>
      </c>
      <c r="BM227" s="33">
        <f t="shared" ref="BM227:BO227" si="2552">BM228+BM229</f>
        <v>0</v>
      </c>
      <c r="BN227" s="33">
        <f t="shared" si="2552"/>
        <v>0</v>
      </c>
      <c r="BO227" s="33">
        <f t="shared" si="2552"/>
        <v>0</v>
      </c>
      <c r="BP227" s="33">
        <f t="shared" si="2542"/>
        <v>0</v>
      </c>
      <c r="BQ227" s="33">
        <f t="shared" ref="BQ227:BR227" si="2553">BQ228+BQ229</f>
        <v>0</v>
      </c>
      <c r="BR227" s="33">
        <f t="shared" si="2553"/>
        <v>0</v>
      </c>
      <c r="BS227" s="33">
        <f t="shared" si="2542"/>
        <v>6959983.5900000008</v>
      </c>
      <c r="BT227" s="298">
        <f t="shared" si="2542"/>
        <v>0</v>
      </c>
      <c r="BU227" s="21">
        <f t="shared" ref="BU227:BX227" si="2554">BU228+BU229</f>
        <v>0</v>
      </c>
      <c r="BV227" s="21">
        <f t="shared" si="2554"/>
        <v>0</v>
      </c>
      <c r="BW227" s="21">
        <f t="shared" si="2554"/>
        <v>0</v>
      </c>
      <c r="BX227" s="21">
        <f t="shared" si="2554"/>
        <v>0</v>
      </c>
      <c r="BY227" s="21">
        <f t="shared" si="2542"/>
        <v>0</v>
      </c>
      <c r="BZ227" s="21">
        <f t="shared" ref="BZ227:CB227" si="2555">BZ228+BZ229</f>
        <v>0</v>
      </c>
      <c r="CA227" s="21">
        <f t="shared" si="2555"/>
        <v>0</v>
      </c>
      <c r="CB227" s="21">
        <f t="shared" si="2555"/>
        <v>0</v>
      </c>
      <c r="CC227" s="33">
        <f t="shared" si="2542"/>
        <v>6959983.5900000008</v>
      </c>
      <c r="CD227" s="74">
        <f t="shared" ref="CD227:CF227" si="2556">CD228+CD229</f>
        <v>0</v>
      </c>
      <c r="CE227" s="21">
        <f t="shared" si="2556"/>
        <v>0</v>
      </c>
      <c r="CF227" s="21">
        <f t="shared" si="2556"/>
        <v>0</v>
      </c>
      <c r="CG227" s="21">
        <f t="shared" ref="CG227:CI227" si="2557">CG228+CG229</f>
        <v>0</v>
      </c>
      <c r="CH227" s="21">
        <f t="shared" si="2557"/>
        <v>0</v>
      </c>
      <c r="CI227" s="21">
        <f t="shared" si="2557"/>
        <v>0</v>
      </c>
      <c r="CJ227" s="21">
        <f t="shared" ref="CJ227:CL227" si="2558">CJ228+CJ229</f>
        <v>0</v>
      </c>
      <c r="CK227" s="21">
        <f t="shared" si="2558"/>
        <v>0</v>
      </c>
      <c r="CL227" s="21">
        <f t="shared" si="2558"/>
        <v>0</v>
      </c>
      <c r="CM227" s="21">
        <f t="shared" ref="CM227:CO227" si="2559">CM228+CM229</f>
        <v>0</v>
      </c>
      <c r="CN227" s="21">
        <f t="shared" si="2559"/>
        <v>0</v>
      </c>
      <c r="CO227" s="74">
        <f t="shared" si="2559"/>
        <v>6959983.5900000008</v>
      </c>
      <c r="CP227" s="33">
        <f t="shared" si="2540"/>
        <v>0</v>
      </c>
      <c r="CQ227" s="33"/>
      <c r="CR227" s="33"/>
      <c r="CS227" s="33"/>
      <c r="CT227" s="33"/>
      <c r="CU227" s="33"/>
      <c r="CV227" s="33">
        <f t="shared" ref="CV227:DB227" si="2560">CV228+CV229</f>
        <v>0</v>
      </c>
      <c r="CW227" s="33">
        <f t="shared" si="2560"/>
        <v>0</v>
      </c>
      <c r="CX227" s="33">
        <f t="shared" si="2560"/>
        <v>0</v>
      </c>
      <c r="CY227" s="33">
        <f t="shared" si="2560"/>
        <v>0</v>
      </c>
      <c r="CZ227" s="33">
        <f t="shared" si="2560"/>
        <v>0</v>
      </c>
      <c r="DA227" s="33">
        <f t="shared" si="2560"/>
        <v>0</v>
      </c>
      <c r="DB227" s="33">
        <f t="shared" si="2560"/>
        <v>0</v>
      </c>
      <c r="DC227" s="33">
        <f t="shared" si="2319"/>
        <v>0</v>
      </c>
      <c r="DD227" s="33">
        <f t="shared" ref="DD227" si="2561">DD228+DD229</f>
        <v>0</v>
      </c>
      <c r="DE227" s="33">
        <f t="shared" si="2320"/>
        <v>0</v>
      </c>
      <c r="DF227" s="33">
        <f t="shared" ref="DF227" si="2562">DF228+DF229</f>
        <v>0</v>
      </c>
      <c r="DG227" s="33">
        <f t="shared" si="2321"/>
        <v>0</v>
      </c>
      <c r="DH227" s="299">
        <f t="shared" ref="DH227" si="2563">DH228+DH229</f>
        <v>0</v>
      </c>
      <c r="DI227" s="33">
        <f t="shared" ref="DI227:DP227" si="2564">DI228+DI229</f>
        <v>0</v>
      </c>
      <c r="DJ227" s="33">
        <f t="shared" si="2564"/>
        <v>0</v>
      </c>
      <c r="DK227" s="300">
        <f t="shared" ref="DK227:DL227" si="2565">DK228+DK229</f>
        <v>0</v>
      </c>
      <c r="DL227" s="21">
        <f t="shared" si="2565"/>
        <v>0</v>
      </c>
      <c r="DM227" s="300">
        <f t="shared" si="2564"/>
        <v>0</v>
      </c>
      <c r="DN227" s="124">
        <f t="shared" si="2564"/>
        <v>0</v>
      </c>
      <c r="DO227" s="21">
        <f t="shared" si="2564"/>
        <v>0</v>
      </c>
      <c r="DP227" s="124">
        <f t="shared" si="2564"/>
        <v>0</v>
      </c>
      <c r="DQ227" s="33">
        <f t="shared" ref="DQ227" si="2566">DQ228+DQ229</f>
        <v>0</v>
      </c>
      <c r="DR227" s="33"/>
      <c r="DS227" s="33"/>
      <c r="DT227" s="33"/>
      <c r="DU227" s="33"/>
      <c r="DV227" s="33"/>
      <c r="DW227" s="33">
        <f t="shared" ref="DW227:EC227" si="2567">DW228+DW229</f>
        <v>0</v>
      </c>
      <c r="DX227" s="33">
        <f t="shared" si="2567"/>
        <v>0</v>
      </c>
      <c r="DY227" s="33">
        <f t="shared" si="2567"/>
        <v>0</v>
      </c>
      <c r="DZ227" s="33">
        <f t="shared" si="2567"/>
        <v>0</v>
      </c>
      <c r="EA227" s="33">
        <f t="shared" si="2567"/>
        <v>0</v>
      </c>
      <c r="EB227" s="33">
        <f t="shared" si="2567"/>
        <v>0</v>
      </c>
      <c r="EC227" s="33">
        <f t="shared" si="2567"/>
        <v>0</v>
      </c>
      <c r="ED227" s="33">
        <f t="shared" si="2325"/>
        <v>0</v>
      </c>
      <c r="EE227" s="33">
        <f t="shared" ref="EE227" si="2568">EE228+EE229</f>
        <v>0</v>
      </c>
      <c r="EF227" s="33">
        <f t="shared" si="2326"/>
        <v>0</v>
      </c>
      <c r="EG227" s="33">
        <f t="shared" ref="EG227" si="2569">EG228+EG229</f>
        <v>0</v>
      </c>
      <c r="EH227" s="33">
        <f t="shared" si="2327"/>
        <v>0</v>
      </c>
      <c r="EI227" s="301">
        <f t="shared" ref="EI227:EJ227" si="2570">EI228+EI229</f>
        <v>0</v>
      </c>
      <c r="EJ227" s="21">
        <f t="shared" si="2570"/>
        <v>0</v>
      </c>
      <c r="EK227" s="33">
        <f t="shared" ref="EK227" si="2571">EK228+EK229</f>
        <v>0</v>
      </c>
      <c r="EL227" s="124">
        <f t="shared" ref="EL227:ER227" si="2572">EL228+EL229</f>
        <v>0</v>
      </c>
      <c r="EM227" s="21">
        <f t="shared" si="2572"/>
        <v>0</v>
      </c>
      <c r="EN227" s="124">
        <f t="shared" ref="EN227:EQ227" si="2573">EN228+EN229</f>
        <v>0</v>
      </c>
      <c r="EO227" s="302">
        <f t="shared" si="2573"/>
        <v>0</v>
      </c>
      <c r="EP227" s="21">
        <f t="shared" si="2573"/>
        <v>0</v>
      </c>
      <c r="EQ227" s="302">
        <f t="shared" si="2573"/>
        <v>0</v>
      </c>
      <c r="ER227" s="5">
        <f t="shared" si="2572"/>
        <v>4647747.03</v>
      </c>
      <c r="ES227" s="196">
        <f t="shared" si="2328"/>
        <v>66.778132015681948</v>
      </c>
      <c r="ET227" s="21">
        <f t="shared" ref="ET227" si="2574">ET228+ET229</f>
        <v>0</v>
      </c>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row>
    <row r="228" spans="1:180" s="40" customFormat="1" ht="87.75" hidden="1" customHeight="1" outlineLevel="4" x14ac:dyDescent="0.25">
      <c r="A228" s="70" t="s">
        <v>222</v>
      </c>
      <c r="B228" s="71" t="s">
        <v>74</v>
      </c>
      <c r="C228" s="4"/>
      <c r="D228" s="4"/>
      <c r="E228" s="71" t="s">
        <v>90</v>
      </c>
      <c r="F228" s="71" t="s">
        <v>85</v>
      </c>
      <c r="G228" s="71" t="s">
        <v>0</v>
      </c>
      <c r="H228" s="72">
        <v>81740</v>
      </c>
      <c r="I228" s="72" t="s">
        <v>43</v>
      </c>
      <c r="J228" s="5">
        <v>0</v>
      </c>
      <c r="K228" s="5"/>
      <c r="L228" s="5"/>
      <c r="M228" s="5"/>
      <c r="N228" s="5"/>
      <c r="O228" s="5"/>
      <c r="P228" s="35">
        <f t="shared" ref="P228:P229" si="2575">Q228</f>
        <v>532400</v>
      </c>
      <c r="Q228" s="33">
        <v>532400</v>
      </c>
      <c r="R228" s="33">
        <v>0</v>
      </c>
      <c r="S228" s="35">
        <f t="shared" ref="S228:S229" si="2576">J228+P228</f>
        <v>532400</v>
      </c>
      <c r="T228" s="43">
        <f>SUM(U228:AE228)</f>
        <v>2803129</v>
      </c>
      <c r="U228" s="35">
        <v>2803129</v>
      </c>
      <c r="V228" s="35"/>
      <c r="W228" s="35"/>
      <c r="X228" s="33">
        <v>0</v>
      </c>
      <c r="Y228" s="33">
        <v>0</v>
      </c>
      <c r="Z228" s="33">
        <v>0</v>
      </c>
      <c r="AA228" s="33">
        <v>0</v>
      </c>
      <c r="AB228" s="33">
        <v>0</v>
      </c>
      <c r="AC228" s="5">
        <v>0</v>
      </c>
      <c r="AD228" s="33">
        <v>0</v>
      </c>
      <c r="AE228" s="35"/>
      <c r="AF228" s="43">
        <f>T228+S228</f>
        <v>3335529</v>
      </c>
      <c r="AG228" s="43">
        <f t="shared" ref="AG228:AG229" si="2577">SUM(AH228:AU228)</f>
        <v>2428897.39</v>
      </c>
      <c r="AH228" s="8">
        <v>2062704.32</v>
      </c>
      <c r="AI228" s="8">
        <v>366193.07</v>
      </c>
      <c r="AJ228" s="8"/>
      <c r="AK228" s="8"/>
      <c r="AL228" s="8"/>
      <c r="AM228" s="8"/>
      <c r="AN228" s="8"/>
      <c r="AO228" s="8"/>
      <c r="AP228" s="8"/>
      <c r="AQ228" s="8"/>
      <c r="AR228" s="8"/>
      <c r="AS228" s="8"/>
      <c r="AT228" s="8"/>
      <c r="AU228" s="8"/>
      <c r="AV228" s="43">
        <f t="shared" ref="AV228:AV229" si="2578">AF228+AG228</f>
        <v>5764426.3900000006</v>
      </c>
      <c r="AW228" s="37">
        <f t="shared" ref="AW228:AW229" si="2579">SUM(AX228:BG228)</f>
        <v>0</v>
      </c>
      <c r="AX228" s="8"/>
      <c r="AY228" s="8"/>
      <c r="AZ228" s="8"/>
      <c r="BA228" s="8"/>
      <c r="BB228" s="8"/>
      <c r="BC228" s="8"/>
      <c r="BD228" s="8"/>
      <c r="BE228" s="8"/>
      <c r="BF228" s="8"/>
      <c r="BG228" s="8"/>
      <c r="BH228" s="43">
        <f t="shared" ref="BH228:BH229" si="2580">AV228+AW228</f>
        <v>5764426.3900000006</v>
      </c>
      <c r="BI228" s="165">
        <f t="shared" ref="BI228:BI229" si="2581">SUM(BJ228:BR228)</f>
        <v>0</v>
      </c>
      <c r="BJ228" s="35"/>
      <c r="BK228" s="35"/>
      <c r="BL228" s="35"/>
      <c r="BM228" s="35"/>
      <c r="BN228" s="35"/>
      <c r="BO228" s="35"/>
      <c r="BP228" s="35"/>
      <c r="BQ228" s="35"/>
      <c r="BR228" s="35"/>
      <c r="BS228" s="43">
        <f t="shared" ref="BS228:BS229" si="2582">BH228+BI228</f>
        <v>5764426.3900000006</v>
      </c>
      <c r="BT228" s="181">
        <f t="shared" ref="BT228:BT229" si="2583">SUM(BU228:CB228)</f>
        <v>0</v>
      </c>
      <c r="BU228" s="19"/>
      <c r="BV228" s="19"/>
      <c r="BW228" s="19"/>
      <c r="BX228" s="19"/>
      <c r="BY228" s="19"/>
      <c r="BZ228" s="19"/>
      <c r="CA228" s="19"/>
      <c r="CB228" s="19"/>
      <c r="CC228" s="43">
        <f t="shared" ref="CC228:CC229" si="2584">BS228+BT228</f>
        <v>5764426.3900000006</v>
      </c>
      <c r="CD228" s="310">
        <f t="shared" ref="CD228:CD229" si="2585">CE228+CF228+CG228+CH228+CI228+CJ228+CK228+CL228+CM228+CN228</f>
        <v>0</v>
      </c>
      <c r="CE228" s="39"/>
      <c r="CF228" s="39"/>
      <c r="CG228" s="39"/>
      <c r="CH228" s="39"/>
      <c r="CI228" s="39"/>
      <c r="CJ228" s="39"/>
      <c r="CK228" s="39"/>
      <c r="CL228" s="39"/>
      <c r="CM228" s="39"/>
      <c r="CN228" s="39"/>
      <c r="CO228" s="310">
        <f t="shared" ref="CO228:CO229" si="2586">CC228+CD228</f>
        <v>5764426.3900000006</v>
      </c>
      <c r="CP228" s="33">
        <v>0</v>
      </c>
      <c r="CQ228" s="33"/>
      <c r="CR228" s="33"/>
      <c r="CS228" s="33"/>
      <c r="CT228" s="33"/>
      <c r="CU228" s="33"/>
      <c r="CV228" s="33">
        <v>0</v>
      </c>
      <c r="CW228" s="33">
        <v>0</v>
      </c>
      <c r="CX228" s="33">
        <v>0</v>
      </c>
      <c r="CY228" s="33">
        <v>0</v>
      </c>
      <c r="CZ228" s="33">
        <v>0</v>
      </c>
      <c r="DA228" s="33">
        <v>0</v>
      </c>
      <c r="DB228" s="33">
        <v>0</v>
      </c>
      <c r="DC228" s="33">
        <f t="shared" si="2319"/>
        <v>0</v>
      </c>
      <c r="DD228" s="33">
        <v>0</v>
      </c>
      <c r="DE228" s="33">
        <f t="shared" si="2320"/>
        <v>0</v>
      </c>
      <c r="DF228" s="33">
        <v>0</v>
      </c>
      <c r="DG228" s="33">
        <f t="shared" si="2321"/>
        <v>0</v>
      </c>
      <c r="DH228" s="315">
        <v>0</v>
      </c>
      <c r="DI228" s="33">
        <v>0</v>
      </c>
      <c r="DJ228" s="33">
        <v>0</v>
      </c>
      <c r="DK228" s="300">
        <v>0</v>
      </c>
      <c r="DL228" s="21">
        <v>0</v>
      </c>
      <c r="DM228" s="300">
        <v>0</v>
      </c>
      <c r="DN228" s="124">
        <v>0</v>
      </c>
      <c r="DO228" s="21">
        <v>0</v>
      </c>
      <c r="DP228" s="124">
        <v>0</v>
      </c>
      <c r="DQ228" s="33">
        <v>0</v>
      </c>
      <c r="DR228" s="33"/>
      <c r="DS228" s="33"/>
      <c r="DT228" s="33"/>
      <c r="DU228" s="33"/>
      <c r="DV228" s="33"/>
      <c r="DW228" s="33">
        <v>0</v>
      </c>
      <c r="DX228" s="33">
        <v>0</v>
      </c>
      <c r="DY228" s="33">
        <v>0</v>
      </c>
      <c r="DZ228" s="33">
        <v>0</v>
      </c>
      <c r="EA228" s="33">
        <v>0</v>
      </c>
      <c r="EB228" s="33">
        <v>0</v>
      </c>
      <c r="EC228" s="33">
        <v>0</v>
      </c>
      <c r="ED228" s="33">
        <f t="shared" si="2325"/>
        <v>0</v>
      </c>
      <c r="EE228" s="33">
        <v>0</v>
      </c>
      <c r="EF228" s="33">
        <f t="shared" si="2326"/>
        <v>0</v>
      </c>
      <c r="EG228" s="33">
        <v>0</v>
      </c>
      <c r="EH228" s="33">
        <f t="shared" si="2327"/>
        <v>0</v>
      </c>
      <c r="EI228" s="316">
        <v>0</v>
      </c>
      <c r="EJ228" s="21">
        <v>0</v>
      </c>
      <c r="EK228" s="33">
        <v>0</v>
      </c>
      <c r="EL228" s="124">
        <v>0</v>
      </c>
      <c r="EM228" s="21">
        <v>0</v>
      </c>
      <c r="EN228" s="124">
        <v>0</v>
      </c>
      <c r="EO228" s="302">
        <v>0</v>
      </c>
      <c r="EP228" s="21">
        <v>0</v>
      </c>
      <c r="EQ228" s="302">
        <v>0</v>
      </c>
      <c r="ER228" s="5">
        <v>3452189.83</v>
      </c>
      <c r="ES228" s="196">
        <f t="shared" si="2328"/>
        <v>59.887829186071016</v>
      </c>
      <c r="ET228" s="21">
        <v>0</v>
      </c>
      <c r="EU228" s="38"/>
      <c r="EV228" s="38"/>
      <c r="EW228" s="38"/>
      <c r="EX228" s="38"/>
      <c r="EY228" s="38"/>
      <c r="EZ228" s="38"/>
      <c r="FA228" s="38"/>
      <c r="FB228" s="38"/>
      <c r="FC228" s="38"/>
      <c r="FD228" s="38"/>
      <c r="FE228" s="38"/>
      <c r="FF228" s="38"/>
      <c r="FG228" s="38"/>
      <c r="FH228" s="38"/>
      <c r="FI228" s="38"/>
      <c r="FJ228" s="38"/>
      <c r="FK228" s="38"/>
      <c r="FL228" s="38"/>
      <c r="FM228" s="38"/>
      <c r="FN228" s="38"/>
      <c r="FO228" s="38"/>
      <c r="FP228" s="38"/>
      <c r="FQ228" s="38"/>
      <c r="FR228" s="38"/>
      <c r="FS228" s="38"/>
      <c r="FT228" s="38"/>
      <c r="FU228" s="38"/>
      <c r="FV228" s="38"/>
      <c r="FW228" s="38"/>
      <c r="FX228" s="38"/>
    </row>
    <row r="229" spans="1:180" s="40" customFormat="1" ht="60" hidden="1" customHeight="1" outlineLevel="4" x14ac:dyDescent="0.25">
      <c r="A229" s="70" t="s">
        <v>436</v>
      </c>
      <c r="B229" s="71" t="s">
        <v>74</v>
      </c>
      <c r="C229" s="4"/>
      <c r="D229" s="4"/>
      <c r="E229" s="71" t="s">
        <v>90</v>
      </c>
      <c r="F229" s="71" t="s">
        <v>85</v>
      </c>
      <c r="G229" s="71" t="s">
        <v>0</v>
      </c>
      <c r="H229" s="72">
        <v>81740</v>
      </c>
      <c r="I229" s="72">
        <v>813</v>
      </c>
      <c r="J229" s="5">
        <v>0</v>
      </c>
      <c r="K229" s="5"/>
      <c r="L229" s="5"/>
      <c r="M229" s="5"/>
      <c r="N229" s="5"/>
      <c r="O229" s="5"/>
      <c r="P229" s="35">
        <f t="shared" si="2575"/>
        <v>0</v>
      </c>
      <c r="Q229" s="33">
        <v>0</v>
      </c>
      <c r="R229" s="33">
        <v>0</v>
      </c>
      <c r="S229" s="35">
        <f t="shared" si="2576"/>
        <v>0</v>
      </c>
      <c r="T229" s="43">
        <f>SUM(U229:AE229)</f>
        <v>1195557.2</v>
      </c>
      <c r="U229" s="35">
        <v>1195557.2</v>
      </c>
      <c r="V229" s="35"/>
      <c r="W229" s="35"/>
      <c r="X229" s="33">
        <v>0</v>
      </c>
      <c r="Y229" s="33">
        <v>0</v>
      </c>
      <c r="Z229" s="33">
        <v>0</v>
      </c>
      <c r="AA229" s="33">
        <v>0</v>
      </c>
      <c r="AB229" s="33">
        <v>0</v>
      </c>
      <c r="AC229" s="5">
        <v>0</v>
      </c>
      <c r="AD229" s="33">
        <v>0</v>
      </c>
      <c r="AE229" s="35"/>
      <c r="AF229" s="43">
        <f>T229+S229</f>
        <v>1195557.2</v>
      </c>
      <c r="AG229" s="43">
        <f t="shared" si="2577"/>
        <v>0</v>
      </c>
      <c r="AH229" s="8"/>
      <c r="AI229" s="8"/>
      <c r="AJ229" s="8"/>
      <c r="AK229" s="8"/>
      <c r="AL229" s="8"/>
      <c r="AM229" s="8"/>
      <c r="AN229" s="8"/>
      <c r="AO229" s="8"/>
      <c r="AP229" s="8"/>
      <c r="AQ229" s="8"/>
      <c r="AR229" s="8"/>
      <c r="AS229" s="8"/>
      <c r="AT229" s="8"/>
      <c r="AU229" s="8"/>
      <c r="AV229" s="43">
        <f t="shared" si="2578"/>
        <v>1195557.2</v>
      </c>
      <c r="AW229" s="37">
        <f t="shared" si="2579"/>
        <v>0</v>
      </c>
      <c r="AX229" s="8"/>
      <c r="AY229" s="8"/>
      <c r="AZ229" s="8"/>
      <c r="BA229" s="8"/>
      <c r="BB229" s="8"/>
      <c r="BC229" s="8"/>
      <c r="BD229" s="8"/>
      <c r="BE229" s="8"/>
      <c r="BF229" s="8"/>
      <c r="BG229" s="8"/>
      <c r="BH229" s="43">
        <f t="shared" si="2580"/>
        <v>1195557.2</v>
      </c>
      <c r="BI229" s="165">
        <f t="shared" si="2581"/>
        <v>0</v>
      </c>
      <c r="BJ229" s="35"/>
      <c r="BK229" s="35"/>
      <c r="BL229" s="35"/>
      <c r="BM229" s="35"/>
      <c r="BN229" s="35"/>
      <c r="BO229" s="35"/>
      <c r="BP229" s="35"/>
      <c r="BQ229" s="35"/>
      <c r="BR229" s="35"/>
      <c r="BS229" s="43">
        <f t="shared" si="2582"/>
        <v>1195557.2</v>
      </c>
      <c r="BT229" s="181">
        <f t="shared" si="2583"/>
        <v>0</v>
      </c>
      <c r="BU229" s="19"/>
      <c r="BV229" s="19"/>
      <c r="BW229" s="19"/>
      <c r="BX229" s="19"/>
      <c r="BY229" s="19"/>
      <c r="BZ229" s="19"/>
      <c r="CA229" s="19"/>
      <c r="CB229" s="19"/>
      <c r="CC229" s="43">
        <f t="shared" si="2584"/>
        <v>1195557.2</v>
      </c>
      <c r="CD229" s="310">
        <f t="shared" si="2585"/>
        <v>0</v>
      </c>
      <c r="CE229" s="39"/>
      <c r="CF229" s="39"/>
      <c r="CG229" s="39"/>
      <c r="CH229" s="39"/>
      <c r="CI229" s="39"/>
      <c r="CJ229" s="39"/>
      <c r="CK229" s="39"/>
      <c r="CL229" s="39"/>
      <c r="CM229" s="39"/>
      <c r="CN229" s="39"/>
      <c r="CO229" s="310">
        <f t="shared" si="2586"/>
        <v>1195557.2</v>
      </c>
      <c r="CP229" s="33">
        <v>0</v>
      </c>
      <c r="CQ229" s="33"/>
      <c r="CR229" s="33"/>
      <c r="CS229" s="33"/>
      <c r="CT229" s="33"/>
      <c r="CU229" s="33"/>
      <c r="CV229" s="33">
        <v>0</v>
      </c>
      <c r="CW229" s="33">
        <v>0</v>
      </c>
      <c r="CX229" s="33">
        <v>0</v>
      </c>
      <c r="CY229" s="33">
        <v>0</v>
      </c>
      <c r="CZ229" s="33">
        <v>0</v>
      </c>
      <c r="DA229" s="33">
        <v>0</v>
      </c>
      <c r="DB229" s="33">
        <v>0</v>
      </c>
      <c r="DC229" s="33">
        <f t="shared" si="2319"/>
        <v>0</v>
      </c>
      <c r="DD229" s="33">
        <v>0</v>
      </c>
      <c r="DE229" s="33">
        <f t="shared" si="2320"/>
        <v>0</v>
      </c>
      <c r="DF229" s="33">
        <v>0</v>
      </c>
      <c r="DG229" s="33">
        <f t="shared" si="2321"/>
        <v>0</v>
      </c>
      <c r="DH229" s="315">
        <v>0</v>
      </c>
      <c r="DI229" s="33">
        <v>0</v>
      </c>
      <c r="DJ229" s="33">
        <v>0</v>
      </c>
      <c r="DK229" s="300">
        <v>0</v>
      </c>
      <c r="DL229" s="21">
        <v>0</v>
      </c>
      <c r="DM229" s="300">
        <v>0</v>
      </c>
      <c r="DN229" s="124">
        <v>0</v>
      </c>
      <c r="DO229" s="21">
        <v>0</v>
      </c>
      <c r="DP229" s="124">
        <v>0</v>
      </c>
      <c r="DQ229" s="33">
        <v>0</v>
      </c>
      <c r="DR229" s="33"/>
      <c r="DS229" s="33"/>
      <c r="DT229" s="33"/>
      <c r="DU229" s="33"/>
      <c r="DV229" s="33"/>
      <c r="DW229" s="33">
        <v>0</v>
      </c>
      <c r="DX229" s="33">
        <v>0</v>
      </c>
      <c r="DY229" s="33">
        <v>0</v>
      </c>
      <c r="DZ229" s="33">
        <v>0</v>
      </c>
      <c r="EA229" s="33">
        <v>0</v>
      </c>
      <c r="EB229" s="33">
        <v>0</v>
      </c>
      <c r="EC229" s="33">
        <v>0</v>
      </c>
      <c r="ED229" s="33">
        <f t="shared" si="2325"/>
        <v>0</v>
      </c>
      <c r="EE229" s="33">
        <v>0</v>
      </c>
      <c r="EF229" s="33">
        <f t="shared" si="2326"/>
        <v>0</v>
      </c>
      <c r="EG229" s="33">
        <v>0</v>
      </c>
      <c r="EH229" s="33">
        <f t="shared" si="2327"/>
        <v>0</v>
      </c>
      <c r="EI229" s="316">
        <v>0</v>
      </c>
      <c r="EJ229" s="21">
        <v>0</v>
      </c>
      <c r="EK229" s="33">
        <v>0</v>
      </c>
      <c r="EL229" s="124">
        <v>0</v>
      </c>
      <c r="EM229" s="21">
        <v>0</v>
      </c>
      <c r="EN229" s="124">
        <v>0</v>
      </c>
      <c r="EO229" s="302">
        <v>0</v>
      </c>
      <c r="EP229" s="21">
        <v>0</v>
      </c>
      <c r="EQ229" s="302">
        <v>0</v>
      </c>
      <c r="ER229" s="5">
        <v>1195557.2</v>
      </c>
      <c r="ES229" s="196">
        <f t="shared" si="2328"/>
        <v>100</v>
      </c>
      <c r="ET229" s="21">
        <v>0</v>
      </c>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row>
    <row r="230" spans="1:180" s="20" customFormat="1" ht="36.75" customHeight="1" outlineLevel="1" collapsed="1" x14ac:dyDescent="0.25">
      <c r="A230" s="61" t="s">
        <v>142</v>
      </c>
      <c r="B230" s="4" t="s">
        <v>74</v>
      </c>
      <c r="C230" s="4"/>
      <c r="D230" s="4"/>
      <c r="E230" s="4" t="s">
        <v>90</v>
      </c>
      <c r="F230" s="4" t="s">
        <v>85</v>
      </c>
      <c r="G230" s="4" t="s">
        <v>0</v>
      </c>
      <c r="H230" s="7">
        <v>81850</v>
      </c>
      <c r="I230" s="7"/>
      <c r="J230" s="5">
        <f t="shared" ref="J230:EK238" si="2587">J231</f>
        <v>0</v>
      </c>
      <c r="K230" s="5"/>
      <c r="L230" s="5"/>
      <c r="M230" s="5"/>
      <c r="N230" s="5"/>
      <c r="O230" s="5"/>
      <c r="P230" s="33">
        <f t="shared" si="2587"/>
        <v>14950000</v>
      </c>
      <c r="Q230" s="33">
        <f t="shared" si="2587"/>
        <v>14950000</v>
      </c>
      <c r="R230" s="33">
        <f t="shared" si="2587"/>
        <v>0</v>
      </c>
      <c r="S230" s="33">
        <f t="shared" si="2587"/>
        <v>14950000</v>
      </c>
      <c r="T230" s="33">
        <f t="shared" si="2587"/>
        <v>24180000</v>
      </c>
      <c r="U230" s="33">
        <f t="shared" si="2587"/>
        <v>12121600</v>
      </c>
      <c r="V230" s="33">
        <f t="shared" si="2587"/>
        <v>374894.85</v>
      </c>
      <c r="W230" s="33">
        <f t="shared" si="2587"/>
        <v>11333000</v>
      </c>
      <c r="X230" s="33">
        <f t="shared" si="2587"/>
        <v>0</v>
      </c>
      <c r="Y230" s="33">
        <f t="shared" si="2587"/>
        <v>350505.15</v>
      </c>
      <c r="Z230" s="33">
        <f t="shared" si="2587"/>
        <v>-1487166.67</v>
      </c>
      <c r="AA230" s="33">
        <f t="shared" si="2587"/>
        <v>-45994.85</v>
      </c>
      <c r="AB230" s="33">
        <f t="shared" si="2587"/>
        <v>1487166.67</v>
      </c>
      <c r="AC230" s="5">
        <f t="shared" si="2587"/>
        <v>0</v>
      </c>
      <c r="AD230" s="33">
        <f t="shared" si="2587"/>
        <v>45994.85</v>
      </c>
      <c r="AE230" s="33">
        <f t="shared" si="2587"/>
        <v>0</v>
      </c>
      <c r="AF230" s="33">
        <f t="shared" si="2587"/>
        <v>39130000</v>
      </c>
      <c r="AG230" s="5">
        <f t="shared" si="2587"/>
        <v>-224250</v>
      </c>
      <c r="AH230" s="5">
        <f t="shared" si="2587"/>
        <v>-224250</v>
      </c>
      <c r="AI230" s="5">
        <f t="shared" si="2587"/>
        <v>-61433.33</v>
      </c>
      <c r="AJ230" s="5">
        <f t="shared" si="2587"/>
        <v>61433.33</v>
      </c>
      <c r="AK230" s="5">
        <f t="shared" si="2587"/>
        <v>-1900</v>
      </c>
      <c r="AL230" s="5">
        <f t="shared" si="2587"/>
        <v>1900</v>
      </c>
      <c r="AM230" s="5">
        <f t="shared" si="2587"/>
        <v>0</v>
      </c>
      <c r="AN230" s="5">
        <f t="shared" si="2587"/>
        <v>0</v>
      </c>
      <c r="AO230" s="5">
        <f t="shared" si="2587"/>
        <v>0</v>
      </c>
      <c r="AP230" s="5">
        <f t="shared" si="2587"/>
        <v>0</v>
      </c>
      <c r="AQ230" s="5">
        <f t="shared" si="2587"/>
        <v>0</v>
      </c>
      <c r="AR230" s="5">
        <f t="shared" si="2587"/>
        <v>0</v>
      </c>
      <c r="AS230" s="5">
        <f t="shared" si="2587"/>
        <v>0</v>
      </c>
      <c r="AT230" s="5">
        <f t="shared" si="2587"/>
        <v>0</v>
      </c>
      <c r="AU230" s="5">
        <f t="shared" si="2587"/>
        <v>0</v>
      </c>
      <c r="AV230" s="33">
        <f t="shared" si="2587"/>
        <v>38905750</v>
      </c>
      <c r="AW230" s="5">
        <f t="shared" si="2587"/>
        <v>0</v>
      </c>
      <c r="AX230" s="5">
        <f t="shared" si="2587"/>
        <v>0</v>
      </c>
      <c r="AY230" s="5">
        <f t="shared" si="2587"/>
        <v>0</v>
      </c>
      <c r="AZ230" s="5">
        <f t="shared" si="2587"/>
        <v>0</v>
      </c>
      <c r="BA230" s="5">
        <f t="shared" si="2587"/>
        <v>0</v>
      </c>
      <c r="BB230" s="5">
        <f t="shared" si="2587"/>
        <v>0</v>
      </c>
      <c r="BC230" s="5">
        <f t="shared" si="2587"/>
        <v>0</v>
      </c>
      <c r="BD230" s="5">
        <f t="shared" si="2587"/>
        <v>0</v>
      </c>
      <c r="BE230" s="5">
        <f t="shared" si="2587"/>
        <v>0</v>
      </c>
      <c r="BF230" s="5">
        <f t="shared" si="2587"/>
        <v>0</v>
      </c>
      <c r="BG230" s="5">
        <f t="shared" si="2587"/>
        <v>0</v>
      </c>
      <c r="BH230" s="33">
        <f t="shared" si="2587"/>
        <v>38905750</v>
      </c>
      <c r="BI230" s="163">
        <f t="shared" si="2587"/>
        <v>-24180000</v>
      </c>
      <c r="BJ230" s="33">
        <f t="shared" si="2587"/>
        <v>-327000</v>
      </c>
      <c r="BK230" s="33">
        <f t="shared" si="2587"/>
        <v>-10573000</v>
      </c>
      <c r="BL230" s="33">
        <f t="shared" si="2587"/>
        <v>-398400</v>
      </c>
      <c r="BM230" s="33">
        <f t="shared" si="2587"/>
        <v>-12881600</v>
      </c>
      <c r="BN230" s="33">
        <f t="shared" si="2587"/>
        <v>0</v>
      </c>
      <c r="BO230" s="33">
        <f t="shared" si="2587"/>
        <v>0</v>
      </c>
      <c r="BP230" s="33">
        <f t="shared" si="2587"/>
        <v>0</v>
      </c>
      <c r="BQ230" s="33">
        <f t="shared" si="2587"/>
        <v>0</v>
      </c>
      <c r="BR230" s="33">
        <f t="shared" si="2587"/>
        <v>0</v>
      </c>
      <c r="BS230" s="33">
        <f t="shared" si="2587"/>
        <v>14725750</v>
      </c>
      <c r="BT230" s="298">
        <f t="shared" ref="BT230:CO232" si="2588">BT231</f>
        <v>0</v>
      </c>
      <c r="BU230" s="21">
        <f t="shared" si="2588"/>
        <v>0</v>
      </c>
      <c r="BV230" s="21">
        <f t="shared" si="2588"/>
        <v>0</v>
      </c>
      <c r="BW230" s="21">
        <f t="shared" si="2588"/>
        <v>0</v>
      </c>
      <c r="BX230" s="21">
        <f t="shared" si="2588"/>
        <v>0</v>
      </c>
      <c r="BY230" s="21">
        <f t="shared" si="2588"/>
        <v>0</v>
      </c>
      <c r="BZ230" s="21">
        <f t="shared" si="2588"/>
        <v>0</v>
      </c>
      <c r="CA230" s="21">
        <f t="shared" si="2588"/>
        <v>0</v>
      </c>
      <c r="CB230" s="21">
        <f t="shared" si="2588"/>
        <v>0</v>
      </c>
      <c r="CC230" s="33">
        <f t="shared" si="2588"/>
        <v>14725750</v>
      </c>
      <c r="CD230" s="74">
        <f t="shared" si="2588"/>
        <v>0</v>
      </c>
      <c r="CE230" s="21">
        <f t="shared" si="2588"/>
        <v>0</v>
      </c>
      <c r="CF230" s="21">
        <f t="shared" si="2588"/>
        <v>0</v>
      </c>
      <c r="CG230" s="21">
        <f t="shared" si="2588"/>
        <v>0</v>
      </c>
      <c r="CH230" s="21">
        <f t="shared" si="2588"/>
        <v>0</v>
      </c>
      <c r="CI230" s="21">
        <f t="shared" si="2588"/>
        <v>0</v>
      </c>
      <c r="CJ230" s="21">
        <f t="shared" si="2588"/>
        <v>0</v>
      </c>
      <c r="CK230" s="21">
        <f t="shared" si="2588"/>
        <v>0</v>
      </c>
      <c r="CL230" s="21">
        <f t="shared" si="2588"/>
        <v>0</v>
      </c>
      <c r="CM230" s="21">
        <f t="shared" si="2588"/>
        <v>0</v>
      </c>
      <c r="CN230" s="21">
        <f t="shared" si="2588"/>
        <v>0</v>
      </c>
      <c r="CO230" s="74">
        <f t="shared" si="2588"/>
        <v>14725750</v>
      </c>
      <c r="CP230" s="33">
        <f t="shared" si="2587"/>
        <v>0</v>
      </c>
      <c r="CQ230" s="33"/>
      <c r="CR230" s="33"/>
      <c r="CS230" s="33"/>
      <c r="CT230" s="33"/>
      <c r="CU230" s="33"/>
      <c r="CV230" s="33">
        <f t="shared" si="2587"/>
        <v>0</v>
      </c>
      <c r="CW230" s="33">
        <f t="shared" si="2587"/>
        <v>0</v>
      </c>
      <c r="CX230" s="33">
        <f t="shared" si="2587"/>
        <v>0</v>
      </c>
      <c r="CY230" s="33">
        <f t="shared" si="2587"/>
        <v>0</v>
      </c>
      <c r="CZ230" s="33">
        <f t="shared" si="2587"/>
        <v>0</v>
      </c>
      <c r="DA230" s="33">
        <f t="shared" si="2587"/>
        <v>0</v>
      </c>
      <c r="DB230" s="33">
        <f t="shared" si="2587"/>
        <v>0</v>
      </c>
      <c r="DC230" s="33">
        <f t="shared" si="2319"/>
        <v>0</v>
      </c>
      <c r="DD230" s="33">
        <f t="shared" si="2587"/>
        <v>0</v>
      </c>
      <c r="DE230" s="33">
        <f t="shared" si="2320"/>
        <v>0</v>
      </c>
      <c r="DF230" s="33">
        <f t="shared" si="2587"/>
        <v>0</v>
      </c>
      <c r="DG230" s="33">
        <f t="shared" si="2321"/>
        <v>0</v>
      </c>
      <c r="DH230" s="299">
        <f t="shared" si="2587"/>
        <v>0</v>
      </c>
      <c r="DI230" s="33">
        <f t="shared" si="2587"/>
        <v>0</v>
      </c>
      <c r="DJ230" s="33">
        <f t="shared" si="2587"/>
        <v>0</v>
      </c>
      <c r="DK230" s="300">
        <f t="shared" ref="DK230:DP232" si="2589">DK231</f>
        <v>0</v>
      </c>
      <c r="DL230" s="21">
        <f t="shared" si="2589"/>
        <v>0</v>
      </c>
      <c r="DM230" s="300">
        <f t="shared" si="2589"/>
        <v>0</v>
      </c>
      <c r="DN230" s="124">
        <f t="shared" si="2589"/>
        <v>0</v>
      </c>
      <c r="DO230" s="21">
        <f t="shared" si="2589"/>
        <v>0</v>
      </c>
      <c r="DP230" s="124">
        <f t="shared" si="2589"/>
        <v>0</v>
      </c>
      <c r="DQ230" s="33">
        <f t="shared" si="2587"/>
        <v>0</v>
      </c>
      <c r="DR230" s="33"/>
      <c r="DS230" s="33"/>
      <c r="DT230" s="33"/>
      <c r="DU230" s="33"/>
      <c r="DV230" s="33"/>
      <c r="DW230" s="33">
        <f t="shared" si="2587"/>
        <v>0</v>
      </c>
      <c r="DX230" s="33">
        <f t="shared" si="2587"/>
        <v>0</v>
      </c>
      <c r="DY230" s="33">
        <f t="shared" si="2587"/>
        <v>0</v>
      </c>
      <c r="DZ230" s="33">
        <f t="shared" si="2587"/>
        <v>0</v>
      </c>
      <c r="EA230" s="33">
        <f t="shared" si="2587"/>
        <v>0</v>
      </c>
      <c r="EB230" s="33">
        <f t="shared" si="2587"/>
        <v>0</v>
      </c>
      <c r="EC230" s="33">
        <f t="shared" si="2587"/>
        <v>0</v>
      </c>
      <c r="ED230" s="33">
        <f t="shared" si="2325"/>
        <v>0</v>
      </c>
      <c r="EE230" s="33">
        <f t="shared" si="2587"/>
        <v>0</v>
      </c>
      <c r="EF230" s="33">
        <f t="shared" si="2326"/>
        <v>0</v>
      </c>
      <c r="EG230" s="33">
        <f t="shared" si="2587"/>
        <v>0</v>
      </c>
      <c r="EH230" s="33">
        <f t="shared" si="2327"/>
        <v>0</v>
      </c>
      <c r="EI230" s="301">
        <f t="shared" si="2587"/>
        <v>0</v>
      </c>
      <c r="EJ230" s="21">
        <f t="shared" si="2587"/>
        <v>0</v>
      </c>
      <c r="EK230" s="33">
        <f t="shared" si="2587"/>
        <v>0</v>
      </c>
      <c r="EL230" s="124">
        <f t="shared" ref="EL230:ER232" si="2590">EL231</f>
        <v>0</v>
      </c>
      <c r="EM230" s="21">
        <f t="shared" si="2590"/>
        <v>0</v>
      </c>
      <c r="EN230" s="124">
        <f t="shared" si="2590"/>
        <v>0</v>
      </c>
      <c r="EO230" s="302">
        <f t="shared" si="2590"/>
        <v>0</v>
      </c>
      <c r="EP230" s="21">
        <f t="shared" si="2590"/>
        <v>0</v>
      </c>
      <c r="EQ230" s="302">
        <f t="shared" si="2590"/>
        <v>0</v>
      </c>
      <c r="ER230" s="5">
        <f t="shared" si="2590"/>
        <v>14725750</v>
      </c>
      <c r="ES230" s="196">
        <f t="shared" si="2328"/>
        <v>100</v>
      </c>
      <c r="ET230" s="21">
        <f t="shared" ref="ET230:ET232" si="2591">ET231</f>
        <v>0</v>
      </c>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row>
    <row r="231" spans="1:180" s="20" customFormat="1" ht="38.25" customHeight="1" outlineLevel="2" x14ac:dyDescent="0.25">
      <c r="A231" s="57" t="s">
        <v>11</v>
      </c>
      <c r="B231" s="4" t="s">
        <v>74</v>
      </c>
      <c r="C231" s="4"/>
      <c r="D231" s="4"/>
      <c r="E231" s="4" t="s">
        <v>90</v>
      </c>
      <c r="F231" s="4" t="s">
        <v>85</v>
      </c>
      <c r="G231" s="4" t="s">
        <v>0</v>
      </c>
      <c r="H231" s="7">
        <v>81850</v>
      </c>
      <c r="I231" s="7" t="s">
        <v>12</v>
      </c>
      <c r="J231" s="5">
        <f t="shared" si="2587"/>
        <v>0</v>
      </c>
      <c r="K231" s="5"/>
      <c r="L231" s="5"/>
      <c r="M231" s="5"/>
      <c r="N231" s="5"/>
      <c r="O231" s="5"/>
      <c r="P231" s="33">
        <f t="shared" si="2587"/>
        <v>14950000</v>
      </c>
      <c r="Q231" s="33">
        <f t="shared" si="2587"/>
        <v>14950000</v>
      </c>
      <c r="R231" s="33">
        <f t="shared" si="2587"/>
        <v>0</v>
      </c>
      <c r="S231" s="33">
        <f t="shared" si="2587"/>
        <v>14950000</v>
      </c>
      <c r="T231" s="33">
        <f t="shared" si="2587"/>
        <v>24180000</v>
      </c>
      <c r="U231" s="33">
        <f t="shared" si="2587"/>
        <v>12121600</v>
      </c>
      <c r="V231" s="33">
        <f t="shared" si="2587"/>
        <v>374894.85</v>
      </c>
      <c r="W231" s="33">
        <f t="shared" si="2587"/>
        <v>11333000</v>
      </c>
      <c r="X231" s="33">
        <f t="shared" si="2587"/>
        <v>0</v>
      </c>
      <c r="Y231" s="33">
        <f t="shared" si="2587"/>
        <v>350505.15</v>
      </c>
      <c r="Z231" s="33">
        <f t="shared" si="2587"/>
        <v>-1487166.67</v>
      </c>
      <c r="AA231" s="33">
        <f t="shared" si="2587"/>
        <v>-45994.85</v>
      </c>
      <c r="AB231" s="33">
        <f t="shared" si="2587"/>
        <v>1487166.67</v>
      </c>
      <c r="AC231" s="5">
        <f t="shared" si="2587"/>
        <v>0</v>
      </c>
      <c r="AD231" s="33">
        <f t="shared" si="2587"/>
        <v>45994.85</v>
      </c>
      <c r="AE231" s="33">
        <f t="shared" si="2587"/>
        <v>0</v>
      </c>
      <c r="AF231" s="33">
        <f t="shared" si="2587"/>
        <v>39130000</v>
      </c>
      <c r="AG231" s="5">
        <f t="shared" si="2587"/>
        <v>-224250</v>
      </c>
      <c r="AH231" s="5">
        <f t="shared" si="2587"/>
        <v>-224250</v>
      </c>
      <c r="AI231" s="5">
        <f t="shared" si="2587"/>
        <v>-61433.33</v>
      </c>
      <c r="AJ231" s="5">
        <f t="shared" si="2587"/>
        <v>61433.33</v>
      </c>
      <c r="AK231" s="5">
        <f t="shared" si="2587"/>
        <v>-1900</v>
      </c>
      <c r="AL231" s="5">
        <f t="shared" si="2587"/>
        <v>1900</v>
      </c>
      <c r="AM231" s="5">
        <f t="shared" si="2587"/>
        <v>0</v>
      </c>
      <c r="AN231" s="5">
        <f t="shared" si="2587"/>
        <v>0</v>
      </c>
      <c r="AO231" s="5">
        <f t="shared" si="2587"/>
        <v>0</v>
      </c>
      <c r="AP231" s="5">
        <f t="shared" si="2587"/>
        <v>0</v>
      </c>
      <c r="AQ231" s="5">
        <f t="shared" si="2587"/>
        <v>0</v>
      </c>
      <c r="AR231" s="5">
        <f t="shared" si="2587"/>
        <v>0</v>
      </c>
      <c r="AS231" s="5">
        <f t="shared" si="2587"/>
        <v>0</v>
      </c>
      <c r="AT231" s="5">
        <f t="shared" si="2587"/>
        <v>0</v>
      </c>
      <c r="AU231" s="5">
        <f t="shared" si="2587"/>
        <v>0</v>
      </c>
      <c r="AV231" s="33">
        <f t="shared" si="2587"/>
        <v>38905750</v>
      </c>
      <c r="AW231" s="5">
        <f t="shared" si="2587"/>
        <v>0</v>
      </c>
      <c r="AX231" s="5">
        <f t="shared" si="2587"/>
        <v>0</v>
      </c>
      <c r="AY231" s="5">
        <f t="shared" si="2587"/>
        <v>0</v>
      </c>
      <c r="AZ231" s="5">
        <f t="shared" si="2587"/>
        <v>0</v>
      </c>
      <c r="BA231" s="5">
        <f t="shared" si="2587"/>
        <v>0</v>
      </c>
      <c r="BB231" s="5">
        <f t="shared" si="2587"/>
        <v>0</v>
      </c>
      <c r="BC231" s="5">
        <f t="shared" si="2587"/>
        <v>0</v>
      </c>
      <c r="BD231" s="5">
        <f t="shared" si="2587"/>
        <v>0</v>
      </c>
      <c r="BE231" s="5">
        <f t="shared" si="2587"/>
        <v>0</v>
      </c>
      <c r="BF231" s="5">
        <f t="shared" si="2587"/>
        <v>0</v>
      </c>
      <c r="BG231" s="5">
        <f t="shared" si="2587"/>
        <v>0</v>
      </c>
      <c r="BH231" s="33">
        <f t="shared" si="2587"/>
        <v>38905750</v>
      </c>
      <c r="BI231" s="163">
        <f t="shared" si="2587"/>
        <v>-24180000</v>
      </c>
      <c r="BJ231" s="33">
        <f t="shared" si="2587"/>
        <v>-327000</v>
      </c>
      <c r="BK231" s="33">
        <f t="shared" si="2587"/>
        <v>-10573000</v>
      </c>
      <c r="BL231" s="33">
        <f t="shared" si="2587"/>
        <v>-398400</v>
      </c>
      <c r="BM231" s="33">
        <f t="shared" si="2587"/>
        <v>-12881600</v>
      </c>
      <c r="BN231" s="33">
        <f t="shared" si="2587"/>
        <v>0</v>
      </c>
      <c r="BO231" s="33">
        <f t="shared" si="2587"/>
        <v>0</v>
      </c>
      <c r="BP231" s="33">
        <f t="shared" si="2587"/>
        <v>0</v>
      </c>
      <c r="BQ231" s="33">
        <f t="shared" si="2587"/>
        <v>0</v>
      </c>
      <c r="BR231" s="33">
        <f t="shared" si="2587"/>
        <v>0</v>
      </c>
      <c r="BS231" s="33">
        <f t="shared" si="2587"/>
        <v>14725750</v>
      </c>
      <c r="BT231" s="298">
        <f t="shared" si="2588"/>
        <v>0</v>
      </c>
      <c r="BU231" s="21">
        <f t="shared" si="2588"/>
        <v>0</v>
      </c>
      <c r="BV231" s="21">
        <f t="shared" si="2588"/>
        <v>0</v>
      </c>
      <c r="BW231" s="21">
        <f t="shared" si="2588"/>
        <v>0</v>
      </c>
      <c r="BX231" s="21">
        <f t="shared" si="2588"/>
        <v>0</v>
      </c>
      <c r="BY231" s="21">
        <f t="shared" si="2588"/>
        <v>0</v>
      </c>
      <c r="BZ231" s="21">
        <f t="shared" si="2588"/>
        <v>0</v>
      </c>
      <c r="CA231" s="21">
        <f t="shared" si="2588"/>
        <v>0</v>
      </c>
      <c r="CB231" s="21">
        <f t="shared" si="2588"/>
        <v>0</v>
      </c>
      <c r="CC231" s="33">
        <f t="shared" si="2588"/>
        <v>14725750</v>
      </c>
      <c r="CD231" s="74">
        <f t="shared" si="2588"/>
        <v>0</v>
      </c>
      <c r="CE231" s="21">
        <f t="shared" si="2588"/>
        <v>0</v>
      </c>
      <c r="CF231" s="21">
        <f t="shared" si="2588"/>
        <v>0</v>
      </c>
      <c r="CG231" s="21">
        <f t="shared" si="2588"/>
        <v>0</v>
      </c>
      <c r="CH231" s="21">
        <f t="shared" si="2588"/>
        <v>0</v>
      </c>
      <c r="CI231" s="21">
        <f t="shared" si="2588"/>
        <v>0</v>
      </c>
      <c r="CJ231" s="21">
        <f t="shared" si="2588"/>
        <v>0</v>
      </c>
      <c r="CK231" s="21">
        <f t="shared" si="2588"/>
        <v>0</v>
      </c>
      <c r="CL231" s="21">
        <f t="shared" si="2588"/>
        <v>0</v>
      </c>
      <c r="CM231" s="21">
        <f t="shared" si="2588"/>
        <v>0</v>
      </c>
      <c r="CN231" s="21">
        <f t="shared" si="2588"/>
        <v>0</v>
      </c>
      <c r="CO231" s="74">
        <f t="shared" si="2588"/>
        <v>14725750</v>
      </c>
      <c r="CP231" s="33">
        <f t="shared" si="2587"/>
        <v>0</v>
      </c>
      <c r="CQ231" s="33"/>
      <c r="CR231" s="33"/>
      <c r="CS231" s="33"/>
      <c r="CT231" s="33"/>
      <c r="CU231" s="33"/>
      <c r="CV231" s="33">
        <f t="shared" si="2587"/>
        <v>0</v>
      </c>
      <c r="CW231" s="33">
        <f t="shared" si="2587"/>
        <v>0</v>
      </c>
      <c r="CX231" s="33">
        <f t="shared" si="2587"/>
        <v>0</v>
      </c>
      <c r="CY231" s="33">
        <f t="shared" si="2587"/>
        <v>0</v>
      </c>
      <c r="CZ231" s="33">
        <f t="shared" si="2587"/>
        <v>0</v>
      </c>
      <c r="DA231" s="33">
        <f t="shared" si="2587"/>
        <v>0</v>
      </c>
      <c r="DB231" s="33">
        <f t="shared" si="2587"/>
        <v>0</v>
      </c>
      <c r="DC231" s="33">
        <f t="shared" si="2319"/>
        <v>0</v>
      </c>
      <c r="DD231" s="33">
        <f t="shared" si="2587"/>
        <v>0</v>
      </c>
      <c r="DE231" s="33">
        <f t="shared" si="2320"/>
        <v>0</v>
      </c>
      <c r="DF231" s="33">
        <f t="shared" si="2587"/>
        <v>0</v>
      </c>
      <c r="DG231" s="33">
        <f t="shared" si="2321"/>
        <v>0</v>
      </c>
      <c r="DH231" s="299">
        <f t="shared" si="2587"/>
        <v>0</v>
      </c>
      <c r="DI231" s="33">
        <f t="shared" si="2587"/>
        <v>0</v>
      </c>
      <c r="DJ231" s="33">
        <f t="shared" si="2587"/>
        <v>0</v>
      </c>
      <c r="DK231" s="300">
        <f t="shared" si="2589"/>
        <v>0</v>
      </c>
      <c r="DL231" s="21">
        <f t="shared" si="2589"/>
        <v>0</v>
      </c>
      <c r="DM231" s="300">
        <f t="shared" si="2589"/>
        <v>0</v>
      </c>
      <c r="DN231" s="124">
        <f t="shared" si="2589"/>
        <v>0</v>
      </c>
      <c r="DO231" s="21">
        <f t="shared" si="2589"/>
        <v>0</v>
      </c>
      <c r="DP231" s="124">
        <f t="shared" si="2589"/>
        <v>0</v>
      </c>
      <c r="DQ231" s="33">
        <f t="shared" si="2587"/>
        <v>0</v>
      </c>
      <c r="DR231" s="33"/>
      <c r="DS231" s="33"/>
      <c r="DT231" s="33"/>
      <c r="DU231" s="33"/>
      <c r="DV231" s="33"/>
      <c r="DW231" s="33">
        <f t="shared" si="2587"/>
        <v>0</v>
      </c>
      <c r="DX231" s="33">
        <f t="shared" si="2587"/>
        <v>0</v>
      </c>
      <c r="DY231" s="33">
        <f t="shared" si="2587"/>
        <v>0</v>
      </c>
      <c r="DZ231" s="33">
        <f t="shared" si="2587"/>
        <v>0</v>
      </c>
      <c r="EA231" s="33">
        <f t="shared" si="2587"/>
        <v>0</v>
      </c>
      <c r="EB231" s="33">
        <f t="shared" si="2587"/>
        <v>0</v>
      </c>
      <c r="EC231" s="33">
        <f t="shared" si="2587"/>
        <v>0</v>
      </c>
      <c r="ED231" s="33">
        <f t="shared" si="2325"/>
        <v>0</v>
      </c>
      <c r="EE231" s="33">
        <f t="shared" si="2587"/>
        <v>0</v>
      </c>
      <c r="EF231" s="33">
        <f t="shared" si="2326"/>
        <v>0</v>
      </c>
      <c r="EG231" s="33">
        <f t="shared" si="2587"/>
        <v>0</v>
      </c>
      <c r="EH231" s="33">
        <f t="shared" si="2327"/>
        <v>0</v>
      </c>
      <c r="EI231" s="301">
        <f t="shared" si="2587"/>
        <v>0</v>
      </c>
      <c r="EJ231" s="21">
        <f t="shared" si="2587"/>
        <v>0</v>
      </c>
      <c r="EK231" s="33">
        <f t="shared" si="2587"/>
        <v>0</v>
      </c>
      <c r="EL231" s="124">
        <f t="shared" si="2590"/>
        <v>0</v>
      </c>
      <c r="EM231" s="21">
        <f t="shared" si="2590"/>
        <v>0</v>
      </c>
      <c r="EN231" s="124">
        <f t="shared" si="2590"/>
        <v>0</v>
      </c>
      <c r="EO231" s="302">
        <f t="shared" si="2590"/>
        <v>0</v>
      </c>
      <c r="EP231" s="21">
        <f t="shared" si="2590"/>
        <v>0</v>
      </c>
      <c r="EQ231" s="302">
        <f t="shared" si="2590"/>
        <v>0</v>
      </c>
      <c r="ER231" s="5">
        <f t="shared" si="2590"/>
        <v>14725750</v>
      </c>
      <c r="ES231" s="196">
        <f t="shared" si="2328"/>
        <v>100</v>
      </c>
      <c r="ET231" s="21">
        <f t="shared" si="2591"/>
        <v>0</v>
      </c>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row>
    <row r="232" spans="1:180" s="20" customFormat="1" ht="38.25" customHeight="1" outlineLevel="3" x14ac:dyDescent="0.25">
      <c r="A232" s="57" t="s">
        <v>13</v>
      </c>
      <c r="B232" s="4" t="s">
        <v>74</v>
      </c>
      <c r="C232" s="4"/>
      <c r="D232" s="4"/>
      <c r="E232" s="4" t="s">
        <v>90</v>
      </c>
      <c r="F232" s="4" t="s">
        <v>85</v>
      </c>
      <c r="G232" s="4" t="s">
        <v>0</v>
      </c>
      <c r="H232" s="7">
        <v>81850</v>
      </c>
      <c r="I232" s="7" t="s">
        <v>14</v>
      </c>
      <c r="J232" s="5">
        <f t="shared" si="2587"/>
        <v>0</v>
      </c>
      <c r="K232" s="5"/>
      <c r="L232" s="5"/>
      <c r="M232" s="5"/>
      <c r="N232" s="5"/>
      <c r="O232" s="5"/>
      <c r="P232" s="33">
        <f t="shared" si="2587"/>
        <v>14950000</v>
      </c>
      <c r="Q232" s="33">
        <f t="shared" si="2587"/>
        <v>14950000</v>
      </c>
      <c r="R232" s="33">
        <f t="shared" si="2587"/>
        <v>0</v>
      </c>
      <c r="S232" s="33">
        <f t="shared" si="2587"/>
        <v>14950000</v>
      </c>
      <c r="T232" s="33">
        <f t="shared" si="2587"/>
        <v>24180000</v>
      </c>
      <c r="U232" s="33">
        <f t="shared" si="2587"/>
        <v>12121600</v>
      </c>
      <c r="V232" s="33">
        <f t="shared" si="2587"/>
        <v>374894.85</v>
      </c>
      <c r="W232" s="33">
        <f t="shared" si="2587"/>
        <v>11333000</v>
      </c>
      <c r="X232" s="33">
        <f t="shared" si="2587"/>
        <v>0</v>
      </c>
      <c r="Y232" s="33">
        <f t="shared" si="2587"/>
        <v>350505.15</v>
      </c>
      <c r="Z232" s="33">
        <f t="shared" si="2587"/>
        <v>-1487166.67</v>
      </c>
      <c r="AA232" s="33">
        <f>AA233</f>
        <v>-45994.85</v>
      </c>
      <c r="AB232" s="33">
        <f>AB233</f>
        <v>1487166.67</v>
      </c>
      <c r="AC232" s="5">
        <f t="shared" si="2587"/>
        <v>0</v>
      </c>
      <c r="AD232" s="33">
        <f t="shared" si="2587"/>
        <v>45994.85</v>
      </c>
      <c r="AE232" s="33">
        <f t="shared" si="2587"/>
        <v>0</v>
      </c>
      <c r="AF232" s="33">
        <f t="shared" si="2587"/>
        <v>39130000</v>
      </c>
      <c r="AG232" s="5">
        <f t="shared" si="2587"/>
        <v>-224250</v>
      </c>
      <c r="AH232" s="5">
        <f t="shared" si="2587"/>
        <v>-224250</v>
      </c>
      <c r="AI232" s="5">
        <f t="shared" si="2587"/>
        <v>-61433.33</v>
      </c>
      <c r="AJ232" s="5">
        <f t="shared" si="2587"/>
        <v>61433.33</v>
      </c>
      <c r="AK232" s="5">
        <f t="shared" si="2587"/>
        <v>-1900</v>
      </c>
      <c r="AL232" s="5">
        <f t="shared" si="2587"/>
        <v>1900</v>
      </c>
      <c r="AM232" s="5">
        <f t="shared" si="2587"/>
        <v>0</v>
      </c>
      <c r="AN232" s="5">
        <f t="shared" si="2587"/>
        <v>0</v>
      </c>
      <c r="AO232" s="5">
        <f t="shared" si="2587"/>
        <v>0</v>
      </c>
      <c r="AP232" s="5">
        <f t="shared" si="2587"/>
        <v>0</v>
      </c>
      <c r="AQ232" s="5">
        <f t="shared" si="2587"/>
        <v>0</v>
      </c>
      <c r="AR232" s="5">
        <f t="shared" si="2587"/>
        <v>0</v>
      </c>
      <c r="AS232" s="5">
        <f t="shared" si="2587"/>
        <v>0</v>
      </c>
      <c r="AT232" s="5">
        <f t="shared" si="2587"/>
        <v>0</v>
      </c>
      <c r="AU232" s="5">
        <f t="shared" si="2587"/>
        <v>0</v>
      </c>
      <c r="AV232" s="33">
        <f t="shared" si="2587"/>
        <v>38905750</v>
      </c>
      <c r="AW232" s="5">
        <f t="shared" si="2587"/>
        <v>0</v>
      </c>
      <c r="AX232" s="5">
        <f t="shared" si="2587"/>
        <v>0</v>
      </c>
      <c r="AY232" s="5">
        <f t="shared" si="2587"/>
        <v>0</v>
      </c>
      <c r="AZ232" s="5">
        <f t="shared" si="2587"/>
        <v>0</v>
      </c>
      <c r="BA232" s="5">
        <f t="shared" si="2587"/>
        <v>0</v>
      </c>
      <c r="BB232" s="5">
        <f t="shared" si="2587"/>
        <v>0</v>
      </c>
      <c r="BC232" s="5">
        <f t="shared" si="2587"/>
        <v>0</v>
      </c>
      <c r="BD232" s="5">
        <f t="shared" si="2587"/>
        <v>0</v>
      </c>
      <c r="BE232" s="5">
        <f t="shared" si="2587"/>
        <v>0</v>
      </c>
      <c r="BF232" s="5">
        <f t="shared" si="2587"/>
        <v>0</v>
      </c>
      <c r="BG232" s="5">
        <f t="shared" si="2587"/>
        <v>0</v>
      </c>
      <c r="BH232" s="33">
        <f t="shared" si="2587"/>
        <v>38905750</v>
      </c>
      <c r="BI232" s="163">
        <f t="shared" si="2587"/>
        <v>-24180000</v>
      </c>
      <c r="BJ232" s="33">
        <f t="shared" si="2587"/>
        <v>-327000</v>
      </c>
      <c r="BK232" s="33">
        <f t="shared" si="2587"/>
        <v>-10573000</v>
      </c>
      <c r="BL232" s="33">
        <f t="shared" si="2587"/>
        <v>-398400</v>
      </c>
      <c r="BM232" s="33">
        <f t="shared" si="2587"/>
        <v>-12881600</v>
      </c>
      <c r="BN232" s="33">
        <f t="shared" si="2587"/>
        <v>0</v>
      </c>
      <c r="BO232" s="33">
        <f t="shared" si="2587"/>
        <v>0</v>
      </c>
      <c r="BP232" s="33">
        <f t="shared" si="2587"/>
        <v>0</v>
      </c>
      <c r="BQ232" s="33">
        <f t="shared" si="2587"/>
        <v>0</v>
      </c>
      <c r="BR232" s="33">
        <f t="shared" si="2587"/>
        <v>0</v>
      </c>
      <c r="BS232" s="33">
        <f t="shared" si="2587"/>
        <v>14725750</v>
      </c>
      <c r="BT232" s="298">
        <f t="shared" si="2588"/>
        <v>0</v>
      </c>
      <c r="BU232" s="21">
        <f t="shared" si="2588"/>
        <v>0</v>
      </c>
      <c r="BV232" s="21">
        <f t="shared" si="2588"/>
        <v>0</v>
      </c>
      <c r="BW232" s="21">
        <f t="shared" si="2588"/>
        <v>0</v>
      </c>
      <c r="BX232" s="21">
        <f t="shared" si="2588"/>
        <v>0</v>
      </c>
      <c r="BY232" s="21">
        <f t="shared" si="2588"/>
        <v>0</v>
      </c>
      <c r="BZ232" s="21">
        <f t="shared" si="2588"/>
        <v>0</v>
      </c>
      <c r="CA232" s="21">
        <f t="shared" si="2588"/>
        <v>0</v>
      </c>
      <c r="CB232" s="21">
        <f t="shared" si="2588"/>
        <v>0</v>
      </c>
      <c r="CC232" s="33">
        <f t="shared" si="2588"/>
        <v>14725750</v>
      </c>
      <c r="CD232" s="74">
        <f t="shared" si="2588"/>
        <v>0</v>
      </c>
      <c r="CE232" s="21">
        <f t="shared" si="2588"/>
        <v>0</v>
      </c>
      <c r="CF232" s="21">
        <f t="shared" si="2588"/>
        <v>0</v>
      </c>
      <c r="CG232" s="21">
        <f t="shared" si="2588"/>
        <v>0</v>
      </c>
      <c r="CH232" s="21">
        <f t="shared" si="2588"/>
        <v>0</v>
      </c>
      <c r="CI232" s="21">
        <f t="shared" si="2588"/>
        <v>0</v>
      </c>
      <c r="CJ232" s="21">
        <f t="shared" si="2588"/>
        <v>0</v>
      </c>
      <c r="CK232" s="21">
        <f t="shared" si="2588"/>
        <v>0</v>
      </c>
      <c r="CL232" s="21">
        <f t="shared" si="2588"/>
        <v>0</v>
      </c>
      <c r="CM232" s="21">
        <f t="shared" si="2588"/>
        <v>0</v>
      </c>
      <c r="CN232" s="21">
        <f t="shared" si="2588"/>
        <v>0</v>
      </c>
      <c r="CO232" s="74">
        <f t="shared" si="2588"/>
        <v>14725750</v>
      </c>
      <c r="CP232" s="33">
        <f t="shared" si="2587"/>
        <v>0</v>
      </c>
      <c r="CQ232" s="33"/>
      <c r="CR232" s="33"/>
      <c r="CS232" s="33"/>
      <c r="CT232" s="33"/>
      <c r="CU232" s="33"/>
      <c r="CV232" s="33">
        <f t="shared" si="2587"/>
        <v>0</v>
      </c>
      <c r="CW232" s="33">
        <f t="shared" si="2587"/>
        <v>0</v>
      </c>
      <c r="CX232" s="33">
        <f t="shared" si="2587"/>
        <v>0</v>
      </c>
      <c r="CY232" s="33">
        <f t="shared" si="2587"/>
        <v>0</v>
      </c>
      <c r="CZ232" s="33">
        <f t="shared" si="2587"/>
        <v>0</v>
      </c>
      <c r="DA232" s="33">
        <f t="shared" si="2587"/>
        <v>0</v>
      </c>
      <c r="DB232" s="33">
        <f t="shared" si="2587"/>
        <v>0</v>
      </c>
      <c r="DC232" s="33">
        <f t="shared" si="2319"/>
        <v>0</v>
      </c>
      <c r="DD232" s="33">
        <f t="shared" si="2587"/>
        <v>0</v>
      </c>
      <c r="DE232" s="33">
        <f t="shared" si="2320"/>
        <v>0</v>
      </c>
      <c r="DF232" s="33">
        <f t="shared" si="2587"/>
        <v>0</v>
      </c>
      <c r="DG232" s="33">
        <f t="shared" si="2321"/>
        <v>0</v>
      </c>
      <c r="DH232" s="299">
        <f t="shared" si="2587"/>
        <v>0</v>
      </c>
      <c r="DI232" s="33">
        <f t="shared" si="2587"/>
        <v>0</v>
      </c>
      <c r="DJ232" s="33">
        <f t="shared" si="2587"/>
        <v>0</v>
      </c>
      <c r="DK232" s="300">
        <f t="shared" si="2589"/>
        <v>0</v>
      </c>
      <c r="DL232" s="21">
        <f t="shared" si="2589"/>
        <v>0</v>
      </c>
      <c r="DM232" s="300">
        <f t="shared" si="2589"/>
        <v>0</v>
      </c>
      <c r="DN232" s="124">
        <f t="shared" si="2589"/>
        <v>0</v>
      </c>
      <c r="DO232" s="21">
        <f t="shared" si="2589"/>
        <v>0</v>
      </c>
      <c r="DP232" s="124">
        <f t="shared" si="2589"/>
        <v>0</v>
      </c>
      <c r="DQ232" s="33">
        <f t="shared" si="2587"/>
        <v>0</v>
      </c>
      <c r="DR232" s="33"/>
      <c r="DS232" s="33"/>
      <c r="DT232" s="33"/>
      <c r="DU232" s="33"/>
      <c r="DV232" s="33"/>
      <c r="DW232" s="33">
        <f t="shared" si="2587"/>
        <v>0</v>
      </c>
      <c r="DX232" s="33">
        <f t="shared" si="2587"/>
        <v>0</v>
      </c>
      <c r="DY232" s="33">
        <f t="shared" si="2587"/>
        <v>0</v>
      </c>
      <c r="DZ232" s="33">
        <f t="shared" si="2587"/>
        <v>0</v>
      </c>
      <c r="EA232" s="33">
        <f t="shared" si="2587"/>
        <v>0</v>
      </c>
      <c r="EB232" s="33">
        <f t="shared" si="2587"/>
        <v>0</v>
      </c>
      <c r="EC232" s="33">
        <f t="shared" si="2587"/>
        <v>0</v>
      </c>
      <c r="ED232" s="33">
        <f t="shared" si="2325"/>
        <v>0</v>
      </c>
      <c r="EE232" s="33">
        <f t="shared" si="2587"/>
        <v>0</v>
      </c>
      <c r="EF232" s="33">
        <f t="shared" si="2326"/>
        <v>0</v>
      </c>
      <c r="EG232" s="33">
        <f t="shared" si="2587"/>
        <v>0</v>
      </c>
      <c r="EH232" s="33">
        <f t="shared" si="2327"/>
        <v>0</v>
      </c>
      <c r="EI232" s="301">
        <f t="shared" si="2587"/>
        <v>0</v>
      </c>
      <c r="EJ232" s="21">
        <f t="shared" si="2587"/>
        <v>0</v>
      </c>
      <c r="EK232" s="33">
        <f t="shared" si="2587"/>
        <v>0</v>
      </c>
      <c r="EL232" s="124">
        <f t="shared" si="2590"/>
        <v>0</v>
      </c>
      <c r="EM232" s="21">
        <f t="shared" si="2590"/>
        <v>0</v>
      </c>
      <c r="EN232" s="124">
        <f t="shared" si="2590"/>
        <v>0</v>
      </c>
      <c r="EO232" s="302">
        <f t="shared" si="2590"/>
        <v>0</v>
      </c>
      <c r="EP232" s="21">
        <f t="shared" si="2590"/>
        <v>0</v>
      </c>
      <c r="EQ232" s="302">
        <f t="shared" si="2590"/>
        <v>0</v>
      </c>
      <c r="ER232" s="5">
        <f t="shared" si="2590"/>
        <v>14725750</v>
      </c>
      <c r="ES232" s="196">
        <f t="shared" si="2328"/>
        <v>100</v>
      </c>
      <c r="ET232" s="21">
        <f t="shared" si="2591"/>
        <v>0</v>
      </c>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row>
    <row r="233" spans="1:180" s="40" customFormat="1" ht="25.5" hidden="1" customHeight="1" outlineLevel="4" x14ac:dyDescent="0.25">
      <c r="A233" s="138" t="s">
        <v>15</v>
      </c>
      <c r="B233" s="71" t="s">
        <v>74</v>
      </c>
      <c r="C233" s="4"/>
      <c r="D233" s="4"/>
      <c r="E233" s="71" t="s">
        <v>90</v>
      </c>
      <c r="F233" s="71" t="s">
        <v>85</v>
      </c>
      <c r="G233" s="71" t="s">
        <v>0</v>
      </c>
      <c r="H233" s="72">
        <v>81850</v>
      </c>
      <c r="I233" s="72" t="s">
        <v>16</v>
      </c>
      <c r="J233" s="5">
        <v>0</v>
      </c>
      <c r="K233" s="5"/>
      <c r="L233" s="5"/>
      <c r="M233" s="5"/>
      <c r="N233" s="5"/>
      <c r="O233" s="5"/>
      <c r="P233" s="35">
        <f>Q233+R233</f>
        <v>14950000</v>
      </c>
      <c r="Q233" s="35">
        <v>14950000</v>
      </c>
      <c r="R233" s="33">
        <v>0</v>
      </c>
      <c r="S233" s="35">
        <f t="shared" ref="S233" si="2592">J233+P233</f>
        <v>14950000</v>
      </c>
      <c r="T233" s="43">
        <f>SUM(U233:AE233)</f>
        <v>24180000</v>
      </c>
      <c r="U233" s="148">
        <v>12121600</v>
      </c>
      <c r="V233" s="148">
        <v>374894.85</v>
      </c>
      <c r="W233" s="152">
        <v>11333000</v>
      </c>
      <c r="X233" s="156">
        <v>0</v>
      </c>
      <c r="Y233" s="149">
        <v>350505.15</v>
      </c>
      <c r="Z233" s="157">
        <v>-1487166.67</v>
      </c>
      <c r="AA233" s="51">
        <v>-45994.85</v>
      </c>
      <c r="AB233" s="149">
        <v>1487166.67</v>
      </c>
      <c r="AC233" s="5">
        <v>0</v>
      </c>
      <c r="AD233" s="158">
        <v>45994.85</v>
      </c>
      <c r="AE233" s="35"/>
      <c r="AF233" s="43">
        <f>T233+S233</f>
        <v>39130000</v>
      </c>
      <c r="AG233" s="43">
        <f t="shared" ref="AG233" si="2593">SUM(AH233:AU233)</f>
        <v>-224250</v>
      </c>
      <c r="AH233" s="8">
        <v>-224250</v>
      </c>
      <c r="AI233" s="8">
        <v>-61433.33</v>
      </c>
      <c r="AJ233" s="8">
        <v>61433.33</v>
      </c>
      <c r="AK233" s="8">
        <v>-1900</v>
      </c>
      <c r="AL233" s="8">
        <v>1900</v>
      </c>
      <c r="AM233" s="8"/>
      <c r="AN233" s="8"/>
      <c r="AO233" s="8"/>
      <c r="AP233" s="8"/>
      <c r="AQ233" s="8"/>
      <c r="AR233" s="8"/>
      <c r="AS233" s="8"/>
      <c r="AT233" s="8"/>
      <c r="AU233" s="8"/>
      <c r="AV233" s="43">
        <f t="shared" ref="AV233" si="2594">AF233+AG233</f>
        <v>38905750</v>
      </c>
      <c r="AW233" s="37">
        <f t="shared" ref="AW233" si="2595">SUM(AX233:BG233)</f>
        <v>0</v>
      </c>
      <c r="AX233" s="8"/>
      <c r="AY233" s="8"/>
      <c r="AZ233" s="8"/>
      <c r="BA233" s="8"/>
      <c r="BB233" s="8"/>
      <c r="BC233" s="8"/>
      <c r="BD233" s="8"/>
      <c r="BE233" s="8"/>
      <c r="BF233" s="8"/>
      <c r="BG233" s="8"/>
      <c r="BH233" s="43">
        <f t="shared" ref="BH233" si="2596">AV233+AW233</f>
        <v>38905750</v>
      </c>
      <c r="BI233" s="165">
        <f t="shared" ref="BI233" si="2597">SUM(BJ233:BR233)</f>
        <v>-24180000</v>
      </c>
      <c r="BJ233" s="35">
        <v>-327000</v>
      </c>
      <c r="BK233" s="35">
        <v>-10573000</v>
      </c>
      <c r="BL233" s="35">
        <v>-398400</v>
      </c>
      <c r="BM233" s="35">
        <v>-12881600</v>
      </c>
      <c r="BN233" s="35"/>
      <c r="BO233" s="35"/>
      <c r="BP233" s="35"/>
      <c r="BQ233" s="35"/>
      <c r="BR233" s="35"/>
      <c r="BS233" s="43">
        <f t="shared" ref="BS233" si="2598">BH233+BI233</f>
        <v>14725750</v>
      </c>
      <c r="BT233" s="181">
        <f t="shared" ref="BT233" si="2599">SUM(BU233:CB233)</f>
        <v>0</v>
      </c>
      <c r="BU233" s="19"/>
      <c r="BV233" s="19"/>
      <c r="BW233" s="19"/>
      <c r="BX233" s="19"/>
      <c r="BY233" s="19"/>
      <c r="BZ233" s="19"/>
      <c r="CA233" s="19"/>
      <c r="CB233" s="19"/>
      <c r="CC233" s="43">
        <f t="shared" ref="CC233" si="2600">BS233+BT233</f>
        <v>14725750</v>
      </c>
      <c r="CD233" s="310">
        <f t="shared" ref="CD233" si="2601">CE233+CF233+CG233+CH233+CI233+CJ233+CK233+CL233+CM233+CN233</f>
        <v>0</v>
      </c>
      <c r="CE233" s="39"/>
      <c r="CF233" s="39"/>
      <c r="CG233" s="39"/>
      <c r="CH233" s="39"/>
      <c r="CI233" s="39"/>
      <c r="CJ233" s="39"/>
      <c r="CK233" s="39"/>
      <c r="CL233" s="39"/>
      <c r="CM233" s="39"/>
      <c r="CN233" s="39"/>
      <c r="CO233" s="310">
        <f t="shared" ref="CO233" si="2602">CC233+CD233</f>
        <v>14725750</v>
      </c>
      <c r="CP233" s="33">
        <v>0</v>
      </c>
      <c r="CQ233" s="33"/>
      <c r="CR233" s="33"/>
      <c r="CS233" s="33"/>
      <c r="CT233" s="33"/>
      <c r="CU233" s="33"/>
      <c r="CV233" s="33">
        <v>0</v>
      </c>
      <c r="CW233" s="33">
        <v>0</v>
      </c>
      <c r="CX233" s="33">
        <v>0</v>
      </c>
      <c r="CY233" s="33">
        <v>0</v>
      </c>
      <c r="CZ233" s="33">
        <v>0</v>
      </c>
      <c r="DA233" s="33">
        <v>0</v>
      </c>
      <c r="DB233" s="33">
        <v>0</v>
      </c>
      <c r="DC233" s="33">
        <f t="shared" si="2319"/>
        <v>0</v>
      </c>
      <c r="DD233" s="33">
        <v>0</v>
      </c>
      <c r="DE233" s="33">
        <f t="shared" si="2320"/>
        <v>0</v>
      </c>
      <c r="DF233" s="33">
        <v>0</v>
      </c>
      <c r="DG233" s="33">
        <f t="shared" si="2321"/>
        <v>0</v>
      </c>
      <c r="DH233" s="315">
        <v>0</v>
      </c>
      <c r="DI233" s="33">
        <v>0</v>
      </c>
      <c r="DJ233" s="33">
        <v>0</v>
      </c>
      <c r="DK233" s="300">
        <v>0</v>
      </c>
      <c r="DL233" s="21">
        <v>0</v>
      </c>
      <c r="DM233" s="300">
        <v>0</v>
      </c>
      <c r="DN233" s="124">
        <v>0</v>
      </c>
      <c r="DO233" s="21">
        <v>0</v>
      </c>
      <c r="DP233" s="124">
        <v>0</v>
      </c>
      <c r="DQ233" s="33">
        <v>0</v>
      </c>
      <c r="DR233" s="33"/>
      <c r="DS233" s="33"/>
      <c r="DT233" s="33"/>
      <c r="DU233" s="33"/>
      <c r="DV233" s="33"/>
      <c r="DW233" s="33">
        <v>0</v>
      </c>
      <c r="DX233" s="33">
        <v>0</v>
      </c>
      <c r="DY233" s="33">
        <v>0</v>
      </c>
      <c r="DZ233" s="33">
        <v>0</v>
      </c>
      <c r="EA233" s="33">
        <v>0</v>
      </c>
      <c r="EB233" s="33">
        <v>0</v>
      </c>
      <c r="EC233" s="33">
        <v>0</v>
      </c>
      <c r="ED233" s="33">
        <f t="shared" si="2325"/>
        <v>0</v>
      </c>
      <c r="EE233" s="33">
        <v>0</v>
      </c>
      <c r="EF233" s="33">
        <f t="shared" si="2326"/>
        <v>0</v>
      </c>
      <c r="EG233" s="33">
        <v>0</v>
      </c>
      <c r="EH233" s="33">
        <f t="shared" si="2327"/>
        <v>0</v>
      </c>
      <c r="EI233" s="316">
        <v>0</v>
      </c>
      <c r="EJ233" s="21">
        <v>0</v>
      </c>
      <c r="EK233" s="33">
        <v>0</v>
      </c>
      <c r="EL233" s="124">
        <v>0</v>
      </c>
      <c r="EM233" s="21">
        <v>0</v>
      </c>
      <c r="EN233" s="124">
        <v>0</v>
      </c>
      <c r="EO233" s="302">
        <v>0</v>
      </c>
      <c r="EP233" s="21">
        <v>0</v>
      </c>
      <c r="EQ233" s="302">
        <v>0</v>
      </c>
      <c r="ER233" s="5">
        <v>14725750</v>
      </c>
      <c r="ES233" s="196">
        <f t="shared" si="2328"/>
        <v>100</v>
      </c>
      <c r="ET233" s="21">
        <v>0</v>
      </c>
      <c r="EU233" s="38"/>
      <c r="EV233" s="38"/>
      <c r="EW233" s="38"/>
      <c r="EX233" s="38"/>
      <c r="EY233" s="38"/>
      <c r="EZ233" s="38"/>
      <c r="FA233" s="38"/>
      <c r="FB233" s="38"/>
      <c r="FC233" s="38"/>
      <c r="FD233" s="38"/>
      <c r="FE233" s="38"/>
      <c r="FF233" s="38"/>
      <c r="FG233" s="38"/>
      <c r="FH233" s="38"/>
      <c r="FI233" s="38"/>
      <c r="FJ233" s="38"/>
      <c r="FK233" s="38"/>
      <c r="FL233" s="38"/>
      <c r="FM233" s="38"/>
      <c r="FN233" s="38"/>
      <c r="FO233" s="38"/>
      <c r="FP233" s="38"/>
      <c r="FQ233" s="38"/>
      <c r="FR233" s="38"/>
      <c r="FS233" s="38"/>
      <c r="FT233" s="38"/>
      <c r="FU233" s="38"/>
      <c r="FV233" s="38"/>
      <c r="FW233" s="38"/>
      <c r="FX233" s="38"/>
    </row>
    <row r="234" spans="1:180" s="20" customFormat="1" ht="50.25" customHeight="1" outlineLevel="4" x14ac:dyDescent="0.25">
      <c r="A234" s="57" t="s">
        <v>470</v>
      </c>
      <c r="B234" s="4" t="s">
        <v>74</v>
      </c>
      <c r="C234" s="4"/>
      <c r="D234" s="4"/>
      <c r="E234" s="4" t="s">
        <v>90</v>
      </c>
      <c r="F234" s="4" t="s">
        <v>85</v>
      </c>
      <c r="G234" s="4" t="s">
        <v>0</v>
      </c>
      <c r="H234" s="7" t="s">
        <v>469</v>
      </c>
      <c r="I234" s="7"/>
      <c r="J234" s="5"/>
      <c r="K234" s="5"/>
      <c r="L234" s="5"/>
      <c r="M234" s="5"/>
      <c r="N234" s="5"/>
      <c r="O234" s="5"/>
      <c r="P234" s="35"/>
      <c r="Q234" s="35"/>
      <c r="R234" s="33"/>
      <c r="S234" s="35"/>
      <c r="T234" s="43"/>
      <c r="U234" s="148"/>
      <c r="V234" s="148"/>
      <c r="W234" s="152"/>
      <c r="X234" s="156"/>
      <c r="Y234" s="149"/>
      <c r="Z234" s="157"/>
      <c r="AA234" s="51"/>
      <c r="AB234" s="149"/>
      <c r="AC234" s="5"/>
      <c r="AD234" s="158"/>
      <c r="AE234" s="35"/>
      <c r="AF234" s="43"/>
      <c r="AG234" s="43"/>
      <c r="AH234" s="8"/>
      <c r="AI234" s="8"/>
      <c r="AJ234" s="8"/>
      <c r="AK234" s="8"/>
      <c r="AL234" s="8"/>
      <c r="AM234" s="8"/>
      <c r="AN234" s="8"/>
      <c r="AO234" s="8"/>
      <c r="AP234" s="8"/>
      <c r="AQ234" s="8"/>
      <c r="AR234" s="8"/>
      <c r="AS234" s="8"/>
      <c r="AT234" s="8"/>
      <c r="AU234" s="8"/>
      <c r="AV234" s="43"/>
      <c r="AW234" s="37"/>
      <c r="AX234" s="8"/>
      <c r="AY234" s="8"/>
      <c r="AZ234" s="8"/>
      <c r="BA234" s="8"/>
      <c r="BB234" s="8"/>
      <c r="BC234" s="8"/>
      <c r="BD234" s="8"/>
      <c r="BE234" s="8"/>
      <c r="BF234" s="8"/>
      <c r="BG234" s="8"/>
      <c r="BH234" s="43"/>
      <c r="BI234" s="163">
        <f t="shared" ref="BI234:ET236" si="2603">BI235</f>
        <v>24180000</v>
      </c>
      <c r="BJ234" s="33">
        <f t="shared" si="2603"/>
        <v>327000</v>
      </c>
      <c r="BK234" s="33">
        <f t="shared" si="2603"/>
        <v>10573000</v>
      </c>
      <c r="BL234" s="33">
        <f t="shared" si="2603"/>
        <v>398400</v>
      </c>
      <c r="BM234" s="33">
        <f t="shared" si="2603"/>
        <v>12881600</v>
      </c>
      <c r="BN234" s="33">
        <f t="shared" si="2603"/>
        <v>0</v>
      </c>
      <c r="BO234" s="33">
        <f t="shared" si="2603"/>
        <v>0</v>
      </c>
      <c r="BP234" s="33">
        <f t="shared" si="2603"/>
        <v>0</v>
      </c>
      <c r="BQ234" s="33">
        <f t="shared" si="2603"/>
        <v>0</v>
      </c>
      <c r="BR234" s="33">
        <f t="shared" si="2603"/>
        <v>0</v>
      </c>
      <c r="BS234" s="33">
        <f t="shared" si="2603"/>
        <v>24180000</v>
      </c>
      <c r="BT234" s="298">
        <f t="shared" si="2603"/>
        <v>0</v>
      </c>
      <c r="BU234" s="21">
        <f t="shared" si="2603"/>
        <v>0</v>
      </c>
      <c r="BV234" s="21">
        <f t="shared" si="2603"/>
        <v>0</v>
      </c>
      <c r="BW234" s="21">
        <f t="shared" si="2603"/>
        <v>0</v>
      </c>
      <c r="BX234" s="21">
        <f t="shared" si="2603"/>
        <v>0</v>
      </c>
      <c r="BY234" s="21">
        <f t="shared" si="2603"/>
        <v>0</v>
      </c>
      <c r="BZ234" s="21">
        <f t="shared" si="2603"/>
        <v>0</v>
      </c>
      <c r="CA234" s="21">
        <f t="shared" si="2603"/>
        <v>0</v>
      </c>
      <c r="CB234" s="21">
        <f t="shared" si="2603"/>
        <v>0</v>
      </c>
      <c r="CC234" s="33">
        <f t="shared" si="2603"/>
        <v>24180000</v>
      </c>
      <c r="CD234" s="74">
        <f t="shared" ref="CD234:CF236" si="2604">CD235</f>
        <v>0</v>
      </c>
      <c r="CE234" s="21">
        <f t="shared" si="2604"/>
        <v>0</v>
      </c>
      <c r="CF234" s="21">
        <f t="shared" si="2604"/>
        <v>0</v>
      </c>
      <c r="CG234" s="21">
        <f t="shared" si="2603"/>
        <v>0</v>
      </c>
      <c r="CH234" s="21">
        <f t="shared" si="2603"/>
        <v>0</v>
      </c>
      <c r="CI234" s="21">
        <f t="shared" si="2603"/>
        <v>0</v>
      </c>
      <c r="CJ234" s="21">
        <f t="shared" si="2603"/>
        <v>0</v>
      </c>
      <c r="CK234" s="21">
        <f t="shared" si="2603"/>
        <v>0</v>
      </c>
      <c r="CL234" s="21">
        <f t="shared" si="2603"/>
        <v>0</v>
      </c>
      <c r="CM234" s="21">
        <f t="shared" si="2603"/>
        <v>0</v>
      </c>
      <c r="CN234" s="21">
        <f t="shared" si="2603"/>
        <v>0</v>
      </c>
      <c r="CO234" s="74">
        <f t="shared" si="2603"/>
        <v>24180000</v>
      </c>
      <c r="CP234" s="33">
        <f t="shared" si="2603"/>
        <v>0</v>
      </c>
      <c r="CQ234" s="33">
        <f t="shared" si="2603"/>
        <v>0</v>
      </c>
      <c r="CR234" s="33">
        <f t="shared" si="2603"/>
        <v>0</v>
      </c>
      <c r="CS234" s="33">
        <f t="shared" si="2603"/>
        <v>0</v>
      </c>
      <c r="CT234" s="33">
        <f t="shared" si="2603"/>
        <v>0</v>
      </c>
      <c r="CU234" s="33">
        <f t="shared" si="2603"/>
        <v>0</v>
      </c>
      <c r="CV234" s="33">
        <f t="shared" si="2603"/>
        <v>0</v>
      </c>
      <c r="CW234" s="33">
        <f t="shared" si="2603"/>
        <v>0</v>
      </c>
      <c r="CX234" s="33">
        <f t="shared" si="2603"/>
        <v>0</v>
      </c>
      <c r="CY234" s="33">
        <f t="shared" si="2603"/>
        <v>0</v>
      </c>
      <c r="CZ234" s="33">
        <f t="shared" si="2603"/>
        <v>0</v>
      </c>
      <c r="DA234" s="33">
        <f t="shared" si="2603"/>
        <v>0</v>
      </c>
      <c r="DB234" s="33">
        <f t="shared" si="2603"/>
        <v>0</v>
      </c>
      <c r="DC234" s="33">
        <f t="shared" si="2603"/>
        <v>0</v>
      </c>
      <c r="DD234" s="33">
        <f t="shared" si="2603"/>
        <v>0</v>
      </c>
      <c r="DE234" s="33">
        <f t="shared" si="2603"/>
        <v>0</v>
      </c>
      <c r="DF234" s="33">
        <f t="shared" si="2603"/>
        <v>0</v>
      </c>
      <c r="DG234" s="33">
        <f t="shared" si="2603"/>
        <v>0</v>
      </c>
      <c r="DH234" s="124">
        <f t="shared" si="2603"/>
        <v>0</v>
      </c>
      <c r="DI234" s="33">
        <f t="shared" si="2603"/>
        <v>0</v>
      </c>
      <c r="DJ234" s="33">
        <f t="shared" si="2603"/>
        <v>0</v>
      </c>
      <c r="DK234" s="300">
        <f t="shared" si="2603"/>
        <v>0</v>
      </c>
      <c r="DL234" s="21">
        <f t="shared" si="2603"/>
        <v>0</v>
      </c>
      <c r="DM234" s="300">
        <f t="shared" si="2603"/>
        <v>0</v>
      </c>
      <c r="DN234" s="124">
        <f t="shared" si="2603"/>
        <v>0</v>
      </c>
      <c r="DO234" s="21">
        <f t="shared" si="2603"/>
        <v>0</v>
      </c>
      <c r="DP234" s="124">
        <f t="shared" si="2603"/>
        <v>0</v>
      </c>
      <c r="DQ234" s="33">
        <f t="shared" si="2603"/>
        <v>0</v>
      </c>
      <c r="DR234" s="33">
        <f t="shared" si="2603"/>
        <v>0</v>
      </c>
      <c r="DS234" s="33">
        <f t="shared" si="2603"/>
        <v>0</v>
      </c>
      <c r="DT234" s="33">
        <f t="shared" si="2603"/>
        <v>0</v>
      </c>
      <c r="DU234" s="33">
        <f t="shared" si="2603"/>
        <v>0</v>
      </c>
      <c r="DV234" s="33">
        <f t="shared" si="2603"/>
        <v>0</v>
      </c>
      <c r="DW234" s="33">
        <f t="shared" si="2603"/>
        <v>0</v>
      </c>
      <c r="DX234" s="33">
        <f t="shared" si="2603"/>
        <v>0</v>
      </c>
      <c r="DY234" s="33">
        <f t="shared" si="2603"/>
        <v>0</v>
      </c>
      <c r="DZ234" s="33">
        <f t="shared" si="2603"/>
        <v>0</v>
      </c>
      <c r="EA234" s="33">
        <f t="shared" si="2603"/>
        <v>0</v>
      </c>
      <c r="EB234" s="33">
        <f t="shared" si="2603"/>
        <v>0</v>
      </c>
      <c r="EC234" s="33">
        <f t="shared" si="2603"/>
        <v>0</v>
      </c>
      <c r="ED234" s="33">
        <f t="shared" si="2603"/>
        <v>0</v>
      </c>
      <c r="EE234" s="33">
        <f t="shared" si="2603"/>
        <v>0</v>
      </c>
      <c r="EF234" s="33">
        <f t="shared" si="2603"/>
        <v>0</v>
      </c>
      <c r="EG234" s="33">
        <f t="shared" si="2603"/>
        <v>0</v>
      </c>
      <c r="EH234" s="33">
        <f t="shared" si="2603"/>
        <v>0</v>
      </c>
      <c r="EI234" s="301">
        <f t="shared" si="2603"/>
        <v>0</v>
      </c>
      <c r="EJ234" s="21">
        <f t="shared" si="2603"/>
        <v>0</v>
      </c>
      <c r="EK234" s="5">
        <f t="shared" si="2603"/>
        <v>0</v>
      </c>
      <c r="EL234" s="124">
        <f t="shared" si="2603"/>
        <v>0</v>
      </c>
      <c r="EM234" s="21">
        <f t="shared" si="2603"/>
        <v>0</v>
      </c>
      <c r="EN234" s="124">
        <f t="shared" si="2603"/>
        <v>0</v>
      </c>
      <c r="EO234" s="302">
        <f t="shared" si="2603"/>
        <v>0</v>
      </c>
      <c r="EP234" s="21">
        <f t="shared" si="2603"/>
        <v>0</v>
      </c>
      <c r="EQ234" s="302">
        <f t="shared" si="2603"/>
        <v>0</v>
      </c>
      <c r="ER234" s="5">
        <f t="shared" si="2603"/>
        <v>23143702.309999999</v>
      </c>
      <c r="ES234" s="196">
        <f t="shared" si="2328"/>
        <v>95.714236186931345</v>
      </c>
      <c r="ET234" s="21">
        <f t="shared" si="2603"/>
        <v>0</v>
      </c>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row>
    <row r="235" spans="1:180" s="20" customFormat="1" ht="39.75" customHeight="1" outlineLevel="4" x14ac:dyDescent="0.25">
      <c r="A235" s="57" t="s">
        <v>11</v>
      </c>
      <c r="B235" s="4" t="s">
        <v>74</v>
      </c>
      <c r="C235" s="4"/>
      <c r="D235" s="4"/>
      <c r="E235" s="4" t="s">
        <v>90</v>
      </c>
      <c r="F235" s="4" t="s">
        <v>85</v>
      </c>
      <c r="G235" s="4" t="s">
        <v>0</v>
      </c>
      <c r="H235" s="7" t="s">
        <v>469</v>
      </c>
      <c r="I235" s="7" t="s">
        <v>12</v>
      </c>
      <c r="J235" s="5"/>
      <c r="K235" s="5"/>
      <c r="L235" s="5"/>
      <c r="M235" s="5"/>
      <c r="N235" s="5"/>
      <c r="O235" s="5"/>
      <c r="P235" s="35"/>
      <c r="Q235" s="35"/>
      <c r="R235" s="33"/>
      <c r="S235" s="35"/>
      <c r="T235" s="43"/>
      <c r="U235" s="148"/>
      <c r="V235" s="148"/>
      <c r="W235" s="152"/>
      <c r="X235" s="156"/>
      <c r="Y235" s="149"/>
      <c r="Z235" s="157"/>
      <c r="AA235" s="51"/>
      <c r="AB235" s="149"/>
      <c r="AC235" s="5"/>
      <c r="AD235" s="158"/>
      <c r="AE235" s="35"/>
      <c r="AF235" s="43"/>
      <c r="AG235" s="43"/>
      <c r="AH235" s="8"/>
      <c r="AI235" s="8"/>
      <c r="AJ235" s="8"/>
      <c r="AK235" s="8"/>
      <c r="AL235" s="8"/>
      <c r="AM235" s="8"/>
      <c r="AN235" s="8"/>
      <c r="AO235" s="8"/>
      <c r="AP235" s="8"/>
      <c r="AQ235" s="8"/>
      <c r="AR235" s="8"/>
      <c r="AS235" s="8"/>
      <c r="AT235" s="8"/>
      <c r="AU235" s="8"/>
      <c r="AV235" s="43"/>
      <c r="AW235" s="37"/>
      <c r="AX235" s="8"/>
      <c r="AY235" s="8"/>
      <c r="AZ235" s="8"/>
      <c r="BA235" s="8"/>
      <c r="BB235" s="8"/>
      <c r="BC235" s="8"/>
      <c r="BD235" s="8"/>
      <c r="BE235" s="8"/>
      <c r="BF235" s="8"/>
      <c r="BG235" s="8"/>
      <c r="BH235" s="43"/>
      <c r="BI235" s="163">
        <f t="shared" si="2603"/>
        <v>24180000</v>
      </c>
      <c r="BJ235" s="33">
        <f t="shared" si="2603"/>
        <v>327000</v>
      </c>
      <c r="BK235" s="33">
        <f t="shared" si="2603"/>
        <v>10573000</v>
      </c>
      <c r="BL235" s="33">
        <f t="shared" si="2603"/>
        <v>398400</v>
      </c>
      <c r="BM235" s="33">
        <f t="shared" si="2603"/>
        <v>12881600</v>
      </c>
      <c r="BN235" s="33">
        <f t="shared" si="2603"/>
        <v>0</v>
      </c>
      <c r="BO235" s="33">
        <f t="shared" si="2603"/>
        <v>0</v>
      </c>
      <c r="BP235" s="33">
        <f t="shared" si="2603"/>
        <v>0</v>
      </c>
      <c r="BQ235" s="33">
        <f t="shared" si="2603"/>
        <v>0</v>
      </c>
      <c r="BR235" s="33">
        <f t="shared" si="2603"/>
        <v>0</v>
      </c>
      <c r="BS235" s="33">
        <f t="shared" si="2603"/>
        <v>24180000</v>
      </c>
      <c r="BT235" s="298">
        <f t="shared" si="2603"/>
        <v>0</v>
      </c>
      <c r="BU235" s="21">
        <f t="shared" si="2603"/>
        <v>0</v>
      </c>
      <c r="BV235" s="21">
        <f t="shared" si="2603"/>
        <v>0</v>
      </c>
      <c r="BW235" s="21">
        <f t="shared" si="2603"/>
        <v>0</v>
      </c>
      <c r="BX235" s="21">
        <f t="shared" si="2603"/>
        <v>0</v>
      </c>
      <c r="BY235" s="21">
        <f t="shared" si="2603"/>
        <v>0</v>
      </c>
      <c r="BZ235" s="21">
        <f t="shared" si="2603"/>
        <v>0</v>
      </c>
      <c r="CA235" s="21">
        <f t="shared" si="2603"/>
        <v>0</v>
      </c>
      <c r="CB235" s="21">
        <f t="shared" si="2603"/>
        <v>0</v>
      </c>
      <c r="CC235" s="33">
        <f t="shared" si="2603"/>
        <v>24180000</v>
      </c>
      <c r="CD235" s="74">
        <f t="shared" si="2604"/>
        <v>0</v>
      </c>
      <c r="CE235" s="21">
        <f t="shared" si="2604"/>
        <v>0</v>
      </c>
      <c r="CF235" s="21">
        <f t="shared" si="2604"/>
        <v>0</v>
      </c>
      <c r="CG235" s="21">
        <f t="shared" ref="CG235:CI236" si="2605">CG236</f>
        <v>0</v>
      </c>
      <c r="CH235" s="21">
        <f t="shared" si="2605"/>
        <v>0</v>
      </c>
      <c r="CI235" s="21">
        <f t="shared" si="2605"/>
        <v>0</v>
      </c>
      <c r="CJ235" s="21">
        <f t="shared" si="2603"/>
        <v>0</v>
      </c>
      <c r="CK235" s="21">
        <f t="shared" si="2603"/>
        <v>0</v>
      </c>
      <c r="CL235" s="21">
        <f t="shared" si="2603"/>
        <v>0</v>
      </c>
      <c r="CM235" s="21">
        <f t="shared" si="2603"/>
        <v>0</v>
      </c>
      <c r="CN235" s="21">
        <f t="shared" si="2603"/>
        <v>0</v>
      </c>
      <c r="CO235" s="74">
        <f t="shared" si="2603"/>
        <v>24180000</v>
      </c>
      <c r="CP235" s="33">
        <f t="shared" si="2603"/>
        <v>0</v>
      </c>
      <c r="CQ235" s="33">
        <f t="shared" si="2603"/>
        <v>0</v>
      </c>
      <c r="CR235" s="33">
        <f t="shared" si="2603"/>
        <v>0</v>
      </c>
      <c r="CS235" s="33">
        <f t="shared" si="2603"/>
        <v>0</v>
      </c>
      <c r="CT235" s="33">
        <f t="shared" si="2603"/>
        <v>0</v>
      </c>
      <c r="CU235" s="33">
        <f t="shared" si="2603"/>
        <v>0</v>
      </c>
      <c r="CV235" s="33">
        <f t="shared" si="2603"/>
        <v>0</v>
      </c>
      <c r="CW235" s="33">
        <f t="shared" si="2603"/>
        <v>0</v>
      </c>
      <c r="CX235" s="33">
        <f t="shared" si="2603"/>
        <v>0</v>
      </c>
      <c r="CY235" s="33">
        <f t="shared" si="2603"/>
        <v>0</v>
      </c>
      <c r="CZ235" s="33">
        <f t="shared" si="2603"/>
        <v>0</v>
      </c>
      <c r="DA235" s="33">
        <f t="shared" si="2603"/>
        <v>0</v>
      </c>
      <c r="DB235" s="33">
        <f t="shared" si="2603"/>
        <v>0</v>
      </c>
      <c r="DC235" s="33">
        <f t="shared" si="2603"/>
        <v>0</v>
      </c>
      <c r="DD235" s="33">
        <f t="shared" si="2603"/>
        <v>0</v>
      </c>
      <c r="DE235" s="33">
        <f t="shared" si="2603"/>
        <v>0</v>
      </c>
      <c r="DF235" s="33">
        <f t="shared" si="2603"/>
        <v>0</v>
      </c>
      <c r="DG235" s="33">
        <f t="shared" si="2603"/>
        <v>0</v>
      </c>
      <c r="DH235" s="124">
        <f t="shared" si="2603"/>
        <v>0</v>
      </c>
      <c r="DI235" s="33">
        <f t="shared" si="2603"/>
        <v>0</v>
      </c>
      <c r="DJ235" s="33">
        <f t="shared" si="2603"/>
        <v>0</v>
      </c>
      <c r="DK235" s="300">
        <f t="shared" si="2603"/>
        <v>0</v>
      </c>
      <c r="DL235" s="21">
        <f t="shared" si="2603"/>
        <v>0</v>
      </c>
      <c r="DM235" s="300">
        <f t="shared" si="2603"/>
        <v>0</v>
      </c>
      <c r="DN235" s="124">
        <f t="shared" si="2603"/>
        <v>0</v>
      </c>
      <c r="DO235" s="21">
        <f t="shared" si="2603"/>
        <v>0</v>
      </c>
      <c r="DP235" s="124">
        <f t="shared" si="2603"/>
        <v>0</v>
      </c>
      <c r="DQ235" s="33">
        <f t="shared" si="2603"/>
        <v>0</v>
      </c>
      <c r="DR235" s="33">
        <f t="shared" si="2603"/>
        <v>0</v>
      </c>
      <c r="DS235" s="33">
        <f t="shared" si="2603"/>
        <v>0</v>
      </c>
      <c r="DT235" s="33">
        <f t="shared" si="2603"/>
        <v>0</v>
      </c>
      <c r="DU235" s="33">
        <f t="shared" si="2603"/>
        <v>0</v>
      </c>
      <c r="DV235" s="33">
        <f t="shared" si="2603"/>
        <v>0</v>
      </c>
      <c r="DW235" s="33">
        <f t="shared" si="2603"/>
        <v>0</v>
      </c>
      <c r="DX235" s="33">
        <f t="shared" si="2603"/>
        <v>0</v>
      </c>
      <c r="DY235" s="33">
        <f t="shared" si="2603"/>
        <v>0</v>
      </c>
      <c r="DZ235" s="33">
        <f t="shared" si="2603"/>
        <v>0</v>
      </c>
      <c r="EA235" s="33">
        <f t="shared" si="2603"/>
        <v>0</v>
      </c>
      <c r="EB235" s="33">
        <f t="shared" si="2603"/>
        <v>0</v>
      </c>
      <c r="EC235" s="33">
        <f t="shared" si="2603"/>
        <v>0</v>
      </c>
      <c r="ED235" s="33">
        <f t="shared" si="2603"/>
        <v>0</v>
      </c>
      <c r="EE235" s="33">
        <f t="shared" si="2603"/>
        <v>0</v>
      </c>
      <c r="EF235" s="33">
        <f t="shared" si="2603"/>
        <v>0</v>
      </c>
      <c r="EG235" s="33">
        <f t="shared" si="2603"/>
        <v>0</v>
      </c>
      <c r="EH235" s="33">
        <f t="shared" si="2603"/>
        <v>0</v>
      </c>
      <c r="EI235" s="301">
        <f t="shared" si="2603"/>
        <v>0</v>
      </c>
      <c r="EJ235" s="21">
        <f t="shared" si="2603"/>
        <v>0</v>
      </c>
      <c r="EK235" s="5">
        <f t="shared" si="2603"/>
        <v>0</v>
      </c>
      <c r="EL235" s="124">
        <f t="shared" si="2603"/>
        <v>0</v>
      </c>
      <c r="EM235" s="21">
        <f t="shared" si="2603"/>
        <v>0</v>
      </c>
      <c r="EN235" s="124">
        <f t="shared" si="2603"/>
        <v>0</v>
      </c>
      <c r="EO235" s="302">
        <f t="shared" si="2603"/>
        <v>0</v>
      </c>
      <c r="EP235" s="21">
        <f t="shared" si="2603"/>
        <v>0</v>
      </c>
      <c r="EQ235" s="302">
        <f t="shared" si="2603"/>
        <v>0</v>
      </c>
      <c r="ER235" s="5">
        <f t="shared" si="2603"/>
        <v>23143702.309999999</v>
      </c>
      <c r="ES235" s="196">
        <f t="shared" si="2328"/>
        <v>95.714236186931345</v>
      </c>
      <c r="ET235" s="21">
        <f t="shared" si="2603"/>
        <v>0</v>
      </c>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row>
    <row r="236" spans="1:180" s="20" customFormat="1" ht="42.75" customHeight="1" outlineLevel="4" x14ac:dyDescent="0.25">
      <c r="A236" s="57" t="s">
        <v>13</v>
      </c>
      <c r="B236" s="4" t="s">
        <v>74</v>
      </c>
      <c r="C236" s="4"/>
      <c r="D236" s="4"/>
      <c r="E236" s="4" t="s">
        <v>90</v>
      </c>
      <c r="F236" s="4" t="s">
        <v>85</v>
      </c>
      <c r="G236" s="4" t="s">
        <v>0</v>
      </c>
      <c r="H236" s="7" t="s">
        <v>469</v>
      </c>
      <c r="I236" s="7" t="s">
        <v>14</v>
      </c>
      <c r="J236" s="5"/>
      <c r="K236" s="5"/>
      <c r="L236" s="5"/>
      <c r="M236" s="5"/>
      <c r="N236" s="5"/>
      <c r="O236" s="5"/>
      <c r="P236" s="35"/>
      <c r="Q236" s="35"/>
      <c r="R236" s="33"/>
      <c r="S236" s="35"/>
      <c r="T236" s="43"/>
      <c r="U236" s="148"/>
      <c r="V236" s="148"/>
      <c r="W236" s="152"/>
      <c r="X236" s="156"/>
      <c r="Y236" s="149"/>
      <c r="Z236" s="157"/>
      <c r="AA236" s="51"/>
      <c r="AB236" s="149"/>
      <c r="AC236" s="5"/>
      <c r="AD236" s="158"/>
      <c r="AE236" s="35"/>
      <c r="AF236" s="43"/>
      <c r="AG236" s="43"/>
      <c r="AH236" s="8"/>
      <c r="AI236" s="8"/>
      <c r="AJ236" s="8"/>
      <c r="AK236" s="8"/>
      <c r="AL236" s="8"/>
      <c r="AM236" s="8"/>
      <c r="AN236" s="8"/>
      <c r="AO236" s="8"/>
      <c r="AP236" s="8"/>
      <c r="AQ236" s="8"/>
      <c r="AR236" s="8"/>
      <c r="AS236" s="8"/>
      <c r="AT236" s="8"/>
      <c r="AU236" s="8"/>
      <c r="AV236" s="43"/>
      <c r="AW236" s="37"/>
      <c r="AX236" s="8"/>
      <c r="AY236" s="8"/>
      <c r="AZ236" s="8"/>
      <c r="BA236" s="8"/>
      <c r="BB236" s="8"/>
      <c r="BC236" s="8"/>
      <c r="BD236" s="8"/>
      <c r="BE236" s="8"/>
      <c r="BF236" s="8"/>
      <c r="BG236" s="8"/>
      <c r="BH236" s="43"/>
      <c r="BI236" s="163">
        <f t="shared" si="2603"/>
        <v>24180000</v>
      </c>
      <c r="BJ236" s="33">
        <f t="shared" si="2603"/>
        <v>327000</v>
      </c>
      <c r="BK236" s="33">
        <f t="shared" si="2603"/>
        <v>10573000</v>
      </c>
      <c r="BL236" s="33">
        <f t="shared" si="2603"/>
        <v>398400</v>
      </c>
      <c r="BM236" s="33">
        <f t="shared" si="2603"/>
        <v>12881600</v>
      </c>
      <c r="BN236" s="33">
        <f t="shared" si="2603"/>
        <v>0</v>
      </c>
      <c r="BO236" s="33">
        <f t="shared" si="2603"/>
        <v>0</v>
      </c>
      <c r="BP236" s="33">
        <f t="shared" si="2603"/>
        <v>0</v>
      </c>
      <c r="BQ236" s="33">
        <f t="shared" si="2603"/>
        <v>0</v>
      </c>
      <c r="BR236" s="33">
        <f t="shared" si="2603"/>
        <v>0</v>
      </c>
      <c r="BS236" s="33">
        <f t="shared" si="2603"/>
        <v>24180000</v>
      </c>
      <c r="BT236" s="298">
        <f t="shared" si="2603"/>
        <v>0</v>
      </c>
      <c r="BU236" s="21">
        <f t="shared" si="2603"/>
        <v>0</v>
      </c>
      <c r="BV236" s="21">
        <f t="shared" si="2603"/>
        <v>0</v>
      </c>
      <c r="BW236" s="21">
        <f t="shared" si="2603"/>
        <v>0</v>
      </c>
      <c r="BX236" s="21">
        <f t="shared" si="2603"/>
        <v>0</v>
      </c>
      <c r="BY236" s="21">
        <f t="shared" si="2603"/>
        <v>0</v>
      </c>
      <c r="BZ236" s="21">
        <f t="shared" si="2603"/>
        <v>0</v>
      </c>
      <c r="CA236" s="21">
        <f t="shared" si="2603"/>
        <v>0</v>
      </c>
      <c r="CB236" s="21">
        <f t="shared" si="2603"/>
        <v>0</v>
      </c>
      <c r="CC236" s="33">
        <f t="shared" si="2603"/>
        <v>24180000</v>
      </c>
      <c r="CD236" s="74">
        <f t="shared" si="2604"/>
        <v>0</v>
      </c>
      <c r="CE236" s="21">
        <f t="shared" si="2604"/>
        <v>0</v>
      </c>
      <c r="CF236" s="21">
        <f t="shared" si="2604"/>
        <v>0</v>
      </c>
      <c r="CG236" s="21">
        <f t="shared" si="2605"/>
        <v>0</v>
      </c>
      <c r="CH236" s="21">
        <f t="shared" si="2605"/>
        <v>0</v>
      </c>
      <c r="CI236" s="21">
        <f t="shared" si="2605"/>
        <v>0</v>
      </c>
      <c r="CJ236" s="21">
        <f t="shared" si="2603"/>
        <v>0</v>
      </c>
      <c r="CK236" s="21">
        <f t="shared" si="2603"/>
        <v>0</v>
      </c>
      <c r="CL236" s="21">
        <f t="shared" si="2603"/>
        <v>0</v>
      </c>
      <c r="CM236" s="21">
        <f t="shared" si="2603"/>
        <v>0</v>
      </c>
      <c r="CN236" s="21">
        <f t="shared" si="2603"/>
        <v>0</v>
      </c>
      <c r="CO236" s="74">
        <f t="shared" si="2603"/>
        <v>24180000</v>
      </c>
      <c r="CP236" s="33">
        <f t="shared" si="2603"/>
        <v>0</v>
      </c>
      <c r="CQ236" s="33">
        <f t="shared" si="2603"/>
        <v>0</v>
      </c>
      <c r="CR236" s="33">
        <f t="shared" si="2603"/>
        <v>0</v>
      </c>
      <c r="CS236" s="33">
        <f t="shared" si="2603"/>
        <v>0</v>
      </c>
      <c r="CT236" s="33">
        <f t="shared" si="2603"/>
        <v>0</v>
      </c>
      <c r="CU236" s="33">
        <f t="shared" si="2603"/>
        <v>0</v>
      </c>
      <c r="CV236" s="33">
        <f t="shared" si="2603"/>
        <v>0</v>
      </c>
      <c r="CW236" s="33">
        <f t="shared" si="2603"/>
        <v>0</v>
      </c>
      <c r="CX236" s="33">
        <f t="shared" si="2603"/>
        <v>0</v>
      </c>
      <c r="CY236" s="33">
        <f t="shared" si="2603"/>
        <v>0</v>
      </c>
      <c r="CZ236" s="33">
        <f t="shared" si="2603"/>
        <v>0</v>
      </c>
      <c r="DA236" s="33">
        <f t="shared" si="2603"/>
        <v>0</v>
      </c>
      <c r="DB236" s="33">
        <f t="shared" si="2603"/>
        <v>0</v>
      </c>
      <c r="DC236" s="33">
        <f t="shared" si="2603"/>
        <v>0</v>
      </c>
      <c r="DD236" s="33">
        <f t="shared" si="2603"/>
        <v>0</v>
      </c>
      <c r="DE236" s="33">
        <f t="shared" si="2603"/>
        <v>0</v>
      </c>
      <c r="DF236" s="33">
        <f t="shared" si="2603"/>
        <v>0</v>
      </c>
      <c r="DG236" s="33">
        <f t="shared" si="2603"/>
        <v>0</v>
      </c>
      <c r="DH236" s="124">
        <f t="shared" si="2603"/>
        <v>0</v>
      </c>
      <c r="DI236" s="33">
        <f t="shared" si="2603"/>
        <v>0</v>
      </c>
      <c r="DJ236" s="33">
        <f t="shared" si="2603"/>
        <v>0</v>
      </c>
      <c r="DK236" s="300">
        <f t="shared" si="2603"/>
        <v>0</v>
      </c>
      <c r="DL236" s="21">
        <f t="shared" si="2603"/>
        <v>0</v>
      </c>
      <c r="DM236" s="300">
        <f t="shared" si="2603"/>
        <v>0</v>
      </c>
      <c r="DN236" s="124">
        <f t="shared" si="2603"/>
        <v>0</v>
      </c>
      <c r="DO236" s="21">
        <f t="shared" si="2603"/>
        <v>0</v>
      </c>
      <c r="DP236" s="124">
        <f t="shared" si="2603"/>
        <v>0</v>
      </c>
      <c r="DQ236" s="33">
        <f t="shared" si="2603"/>
        <v>0</v>
      </c>
      <c r="DR236" s="33">
        <f t="shared" si="2603"/>
        <v>0</v>
      </c>
      <c r="DS236" s="33">
        <f t="shared" si="2603"/>
        <v>0</v>
      </c>
      <c r="DT236" s="33">
        <f t="shared" si="2603"/>
        <v>0</v>
      </c>
      <c r="DU236" s="33">
        <f t="shared" si="2603"/>
        <v>0</v>
      </c>
      <c r="DV236" s="33">
        <f t="shared" si="2603"/>
        <v>0</v>
      </c>
      <c r="DW236" s="33">
        <f t="shared" si="2603"/>
        <v>0</v>
      </c>
      <c r="DX236" s="33">
        <f t="shared" si="2603"/>
        <v>0</v>
      </c>
      <c r="DY236" s="33">
        <f t="shared" si="2603"/>
        <v>0</v>
      </c>
      <c r="DZ236" s="33">
        <f t="shared" si="2603"/>
        <v>0</v>
      </c>
      <c r="EA236" s="33">
        <f t="shared" si="2603"/>
        <v>0</v>
      </c>
      <c r="EB236" s="33">
        <f t="shared" si="2603"/>
        <v>0</v>
      </c>
      <c r="EC236" s="33">
        <f t="shared" si="2603"/>
        <v>0</v>
      </c>
      <c r="ED236" s="33">
        <f t="shared" si="2603"/>
        <v>0</v>
      </c>
      <c r="EE236" s="33">
        <f t="shared" si="2603"/>
        <v>0</v>
      </c>
      <c r="EF236" s="33">
        <f t="shared" si="2603"/>
        <v>0</v>
      </c>
      <c r="EG236" s="33">
        <f t="shared" si="2603"/>
        <v>0</v>
      </c>
      <c r="EH236" s="33">
        <f t="shared" si="2603"/>
        <v>0</v>
      </c>
      <c r="EI236" s="301">
        <f t="shared" si="2603"/>
        <v>0</v>
      </c>
      <c r="EJ236" s="21">
        <f t="shared" si="2603"/>
        <v>0</v>
      </c>
      <c r="EK236" s="5">
        <f t="shared" si="2603"/>
        <v>0</v>
      </c>
      <c r="EL236" s="124">
        <f t="shared" si="2603"/>
        <v>0</v>
      </c>
      <c r="EM236" s="21">
        <f t="shared" si="2603"/>
        <v>0</v>
      </c>
      <c r="EN236" s="124">
        <f t="shared" si="2603"/>
        <v>0</v>
      </c>
      <c r="EO236" s="302">
        <f t="shared" si="2603"/>
        <v>0</v>
      </c>
      <c r="EP236" s="21">
        <f t="shared" si="2603"/>
        <v>0</v>
      </c>
      <c r="EQ236" s="302">
        <f t="shared" si="2603"/>
        <v>0</v>
      </c>
      <c r="ER236" s="5">
        <f t="shared" si="2603"/>
        <v>23143702.309999999</v>
      </c>
      <c r="ES236" s="196">
        <f t="shared" si="2328"/>
        <v>95.714236186931345</v>
      </c>
      <c r="ET236" s="21">
        <f t="shared" si="2603"/>
        <v>0</v>
      </c>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row>
    <row r="237" spans="1:180" s="40" customFormat="1" ht="40.5" hidden="1" customHeight="1" outlineLevel="4" x14ac:dyDescent="0.25">
      <c r="A237" s="138" t="s">
        <v>15</v>
      </c>
      <c r="B237" s="71" t="s">
        <v>74</v>
      </c>
      <c r="C237" s="4"/>
      <c r="D237" s="4"/>
      <c r="E237" s="71" t="s">
        <v>90</v>
      </c>
      <c r="F237" s="71" t="s">
        <v>85</v>
      </c>
      <c r="G237" s="71" t="s">
        <v>0</v>
      </c>
      <c r="H237" s="72" t="s">
        <v>469</v>
      </c>
      <c r="I237" s="72" t="s">
        <v>16</v>
      </c>
      <c r="J237" s="5"/>
      <c r="K237" s="5"/>
      <c r="L237" s="5"/>
      <c r="M237" s="5"/>
      <c r="N237" s="5"/>
      <c r="O237" s="5"/>
      <c r="P237" s="35"/>
      <c r="Q237" s="35"/>
      <c r="R237" s="33"/>
      <c r="S237" s="35"/>
      <c r="T237" s="43"/>
      <c r="U237" s="148"/>
      <c r="V237" s="148"/>
      <c r="W237" s="152"/>
      <c r="X237" s="156"/>
      <c r="Y237" s="149"/>
      <c r="Z237" s="157"/>
      <c r="AA237" s="51"/>
      <c r="AB237" s="149"/>
      <c r="AC237" s="5"/>
      <c r="AD237" s="158"/>
      <c r="AE237" s="35"/>
      <c r="AF237" s="43"/>
      <c r="AG237" s="43"/>
      <c r="AH237" s="8"/>
      <c r="AI237" s="8"/>
      <c r="AJ237" s="8"/>
      <c r="AK237" s="8"/>
      <c r="AL237" s="8"/>
      <c r="AM237" s="8"/>
      <c r="AN237" s="8"/>
      <c r="AO237" s="8"/>
      <c r="AP237" s="8"/>
      <c r="AQ237" s="8"/>
      <c r="AR237" s="8"/>
      <c r="AS237" s="8"/>
      <c r="AT237" s="8"/>
      <c r="AU237" s="8"/>
      <c r="AV237" s="43"/>
      <c r="AW237" s="37"/>
      <c r="AX237" s="8"/>
      <c r="AY237" s="8"/>
      <c r="AZ237" s="8"/>
      <c r="BA237" s="8"/>
      <c r="BB237" s="8"/>
      <c r="BC237" s="8"/>
      <c r="BD237" s="8"/>
      <c r="BE237" s="8"/>
      <c r="BF237" s="8"/>
      <c r="BG237" s="8"/>
      <c r="BH237" s="43"/>
      <c r="BI237" s="165">
        <f t="shared" ref="BI237" si="2606">SUM(BJ237:BR237)</f>
        <v>24180000</v>
      </c>
      <c r="BJ237" s="35">
        <v>327000</v>
      </c>
      <c r="BK237" s="35">
        <v>10573000</v>
      </c>
      <c r="BL237" s="35">
        <v>398400</v>
      </c>
      <c r="BM237" s="35">
        <v>12881600</v>
      </c>
      <c r="BN237" s="35"/>
      <c r="BO237" s="35"/>
      <c r="BP237" s="35"/>
      <c r="BQ237" s="35"/>
      <c r="BR237" s="35"/>
      <c r="BS237" s="43">
        <f t="shared" ref="BS237" si="2607">BH237+BI237</f>
        <v>24180000</v>
      </c>
      <c r="BT237" s="181">
        <f t="shared" ref="BT237" si="2608">SUM(BU237:CB237)</f>
        <v>0</v>
      </c>
      <c r="BU237" s="19"/>
      <c r="BV237" s="19"/>
      <c r="BW237" s="19"/>
      <c r="BX237" s="19"/>
      <c r="BY237" s="19"/>
      <c r="BZ237" s="19"/>
      <c r="CA237" s="19"/>
      <c r="CB237" s="19"/>
      <c r="CC237" s="43">
        <f t="shared" ref="CC237" si="2609">BS237+BT237</f>
        <v>24180000</v>
      </c>
      <c r="CD237" s="310">
        <f t="shared" ref="CD237" si="2610">CE237+CF237+CG237+CH237+CI237+CJ237+CK237+CL237+CM237+CN237</f>
        <v>0</v>
      </c>
      <c r="CE237" s="39"/>
      <c r="CF237" s="39"/>
      <c r="CG237" s="39"/>
      <c r="CH237" s="39"/>
      <c r="CI237" s="39"/>
      <c r="CJ237" s="39"/>
      <c r="CK237" s="39"/>
      <c r="CL237" s="39"/>
      <c r="CM237" s="39"/>
      <c r="CN237" s="39"/>
      <c r="CO237" s="310">
        <f t="shared" ref="CO237" si="2611">CC237+CD237</f>
        <v>24180000</v>
      </c>
      <c r="CP237" s="33"/>
      <c r="CQ237" s="33"/>
      <c r="CR237" s="33"/>
      <c r="CS237" s="33"/>
      <c r="CT237" s="33"/>
      <c r="CU237" s="33"/>
      <c r="CV237" s="33"/>
      <c r="CW237" s="33"/>
      <c r="CX237" s="33"/>
      <c r="CY237" s="33"/>
      <c r="CZ237" s="33"/>
      <c r="DA237" s="33"/>
      <c r="DB237" s="33"/>
      <c r="DC237" s="33"/>
      <c r="DD237" s="33"/>
      <c r="DE237" s="33"/>
      <c r="DF237" s="33"/>
      <c r="DG237" s="33"/>
      <c r="DH237" s="315"/>
      <c r="DI237" s="33"/>
      <c r="DJ237" s="33"/>
      <c r="DK237" s="300"/>
      <c r="DL237" s="21"/>
      <c r="DM237" s="300"/>
      <c r="DN237" s="124"/>
      <c r="DO237" s="21"/>
      <c r="DP237" s="124"/>
      <c r="DQ237" s="33"/>
      <c r="DR237" s="33"/>
      <c r="DS237" s="33"/>
      <c r="DT237" s="33"/>
      <c r="DU237" s="33"/>
      <c r="DV237" s="33"/>
      <c r="DW237" s="33"/>
      <c r="DX237" s="33"/>
      <c r="DY237" s="33"/>
      <c r="DZ237" s="33"/>
      <c r="EA237" s="33"/>
      <c r="EB237" s="33"/>
      <c r="EC237" s="33"/>
      <c r="ED237" s="33"/>
      <c r="EE237" s="33"/>
      <c r="EF237" s="33"/>
      <c r="EG237" s="33"/>
      <c r="EH237" s="33"/>
      <c r="EI237" s="316"/>
      <c r="EJ237" s="21"/>
      <c r="EK237" s="33"/>
      <c r="EL237" s="124"/>
      <c r="EM237" s="21"/>
      <c r="EN237" s="124"/>
      <c r="EO237" s="302"/>
      <c r="EP237" s="21"/>
      <c r="EQ237" s="302"/>
      <c r="ER237" s="5">
        <v>23143702.309999999</v>
      </c>
      <c r="ES237" s="196">
        <f t="shared" si="2328"/>
        <v>95.714236186931345</v>
      </c>
      <c r="ET237" s="21"/>
      <c r="EU237" s="38"/>
      <c r="EV237" s="38"/>
      <c r="EW237" s="38"/>
      <c r="EX237" s="38"/>
      <c r="EY237" s="38"/>
      <c r="EZ237" s="38"/>
      <c r="FA237" s="38"/>
      <c r="FB237" s="38"/>
      <c r="FC237" s="38"/>
      <c r="FD237" s="38"/>
      <c r="FE237" s="38"/>
      <c r="FF237" s="38"/>
      <c r="FG237" s="38"/>
      <c r="FH237" s="38"/>
      <c r="FI237" s="38"/>
      <c r="FJ237" s="38"/>
      <c r="FK237" s="38"/>
      <c r="FL237" s="38"/>
      <c r="FM237" s="38"/>
      <c r="FN237" s="38"/>
      <c r="FO237" s="38"/>
      <c r="FP237" s="38"/>
      <c r="FQ237" s="38"/>
      <c r="FR237" s="38"/>
      <c r="FS237" s="38"/>
      <c r="FT237" s="38"/>
      <c r="FU237" s="38"/>
      <c r="FV237" s="38"/>
      <c r="FW237" s="38"/>
      <c r="FX237" s="38"/>
    </row>
    <row r="238" spans="1:180" s="20" customFormat="1" ht="42.75" customHeight="1" outlineLevel="4" x14ac:dyDescent="0.25">
      <c r="A238" s="61" t="s">
        <v>142</v>
      </c>
      <c r="B238" s="4" t="s">
        <v>74</v>
      </c>
      <c r="C238" s="4"/>
      <c r="D238" s="4"/>
      <c r="E238" s="4" t="s">
        <v>90</v>
      </c>
      <c r="F238" s="4" t="s">
        <v>85</v>
      </c>
      <c r="G238" s="4" t="s">
        <v>0</v>
      </c>
      <c r="H238" s="7" t="s">
        <v>468</v>
      </c>
      <c r="I238" s="7"/>
      <c r="J238" s="5"/>
      <c r="K238" s="5"/>
      <c r="L238" s="5"/>
      <c r="M238" s="5"/>
      <c r="N238" s="5"/>
      <c r="O238" s="5"/>
      <c r="P238" s="35"/>
      <c r="Q238" s="35"/>
      <c r="R238" s="33"/>
      <c r="S238" s="35"/>
      <c r="T238" s="43"/>
      <c r="U238" s="148"/>
      <c r="V238" s="148"/>
      <c r="W238" s="152"/>
      <c r="X238" s="156"/>
      <c r="Y238" s="149"/>
      <c r="Z238" s="157"/>
      <c r="AA238" s="51"/>
      <c r="AB238" s="149"/>
      <c r="AC238" s="5"/>
      <c r="AD238" s="158"/>
      <c r="AE238" s="35"/>
      <c r="AF238" s="43"/>
      <c r="AG238" s="43"/>
      <c r="AH238" s="8"/>
      <c r="AI238" s="8"/>
      <c r="AJ238" s="8"/>
      <c r="AK238" s="8"/>
      <c r="AL238" s="8"/>
      <c r="AM238" s="8"/>
      <c r="AN238" s="8"/>
      <c r="AO238" s="8"/>
      <c r="AP238" s="8"/>
      <c r="AQ238" s="8"/>
      <c r="AR238" s="8"/>
      <c r="AS238" s="8"/>
      <c r="AT238" s="8"/>
      <c r="AU238" s="8"/>
      <c r="AV238" s="43"/>
      <c r="AW238" s="37"/>
      <c r="AX238" s="8"/>
      <c r="AY238" s="8"/>
      <c r="AZ238" s="8"/>
      <c r="BA238" s="8"/>
      <c r="BB238" s="8"/>
      <c r="BC238" s="8"/>
      <c r="BD238" s="8"/>
      <c r="BE238" s="8"/>
      <c r="BF238" s="8"/>
      <c r="BG238" s="8"/>
      <c r="BH238" s="43"/>
      <c r="BI238" s="163">
        <f t="shared" si="2587"/>
        <v>376035.64</v>
      </c>
      <c r="BJ238" s="33">
        <f t="shared" si="2587"/>
        <v>376035.64</v>
      </c>
      <c r="BK238" s="33">
        <f t="shared" si="2587"/>
        <v>0</v>
      </c>
      <c r="BL238" s="33">
        <f t="shared" si="2587"/>
        <v>0</v>
      </c>
      <c r="BM238" s="33">
        <f t="shared" si="2587"/>
        <v>0</v>
      </c>
      <c r="BN238" s="33">
        <f t="shared" ref="BI238:CC240" si="2612">BN239</f>
        <v>0</v>
      </c>
      <c r="BO238" s="33">
        <f t="shared" si="2612"/>
        <v>0</v>
      </c>
      <c r="BP238" s="33">
        <f t="shared" si="2612"/>
        <v>0</v>
      </c>
      <c r="BQ238" s="33">
        <f t="shared" si="2612"/>
        <v>0</v>
      </c>
      <c r="BR238" s="33">
        <f t="shared" si="2612"/>
        <v>0</v>
      </c>
      <c r="BS238" s="33">
        <f t="shared" si="2612"/>
        <v>376035.64</v>
      </c>
      <c r="BT238" s="298">
        <f t="shared" si="2612"/>
        <v>0</v>
      </c>
      <c r="BU238" s="21">
        <f t="shared" si="2612"/>
        <v>0</v>
      </c>
      <c r="BV238" s="21">
        <f t="shared" si="2612"/>
        <v>0</v>
      </c>
      <c r="BW238" s="21">
        <f t="shared" si="2612"/>
        <v>0</v>
      </c>
      <c r="BX238" s="21">
        <f t="shared" si="2612"/>
        <v>0</v>
      </c>
      <c r="BY238" s="21">
        <f t="shared" si="2612"/>
        <v>0</v>
      </c>
      <c r="BZ238" s="21">
        <f t="shared" si="2612"/>
        <v>0</v>
      </c>
      <c r="CA238" s="21">
        <f t="shared" si="2612"/>
        <v>0</v>
      </c>
      <c r="CB238" s="21">
        <f t="shared" si="2612"/>
        <v>0</v>
      </c>
      <c r="CC238" s="33">
        <f t="shared" si="2612"/>
        <v>376035.64</v>
      </c>
      <c r="CD238" s="74">
        <f t="shared" ref="CD238:CF240" si="2613">CD239</f>
        <v>0</v>
      </c>
      <c r="CE238" s="21">
        <f t="shared" si="2613"/>
        <v>0</v>
      </c>
      <c r="CF238" s="21">
        <f t="shared" si="2613"/>
        <v>0</v>
      </c>
      <c r="CG238" s="21">
        <f t="shared" ref="CG238:CI240" si="2614">CG239</f>
        <v>0</v>
      </c>
      <c r="CH238" s="21">
        <f t="shared" si="2614"/>
        <v>0</v>
      </c>
      <c r="CI238" s="21">
        <f t="shared" si="2614"/>
        <v>0</v>
      </c>
      <c r="CJ238" s="21">
        <f t="shared" ref="CJ238:CL240" si="2615">CJ239</f>
        <v>0</v>
      </c>
      <c r="CK238" s="21">
        <f t="shared" si="2615"/>
        <v>0</v>
      </c>
      <c r="CL238" s="21">
        <f t="shared" si="2615"/>
        <v>0</v>
      </c>
      <c r="CM238" s="21">
        <f t="shared" ref="CM238:CO240" si="2616">CM239</f>
        <v>0</v>
      </c>
      <c r="CN238" s="21">
        <f t="shared" si="2616"/>
        <v>0</v>
      </c>
      <c r="CO238" s="74">
        <f t="shared" si="2616"/>
        <v>376035.64</v>
      </c>
      <c r="CP238" s="33"/>
      <c r="CQ238" s="33"/>
      <c r="CR238" s="33"/>
      <c r="CS238" s="33"/>
      <c r="CT238" s="33"/>
      <c r="CU238" s="33"/>
      <c r="CV238" s="33"/>
      <c r="CW238" s="33"/>
      <c r="CX238" s="33"/>
      <c r="CY238" s="33"/>
      <c r="CZ238" s="33"/>
      <c r="DA238" s="33"/>
      <c r="DB238" s="33"/>
      <c r="DC238" s="33"/>
      <c r="DD238" s="33"/>
      <c r="DE238" s="33"/>
      <c r="DF238" s="33"/>
      <c r="DG238" s="33">
        <f t="shared" ref="DG238:ET240" si="2617">DG239</f>
        <v>0</v>
      </c>
      <c r="DH238" s="124">
        <f t="shared" si="2617"/>
        <v>0</v>
      </c>
      <c r="DI238" s="33">
        <f t="shared" si="2617"/>
        <v>0</v>
      </c>
      <c r="DJ238" s="33">
        <f t="shared" si="2617"/>
        <v>0</v>
      </c>
      <c r="DK238" s="300">
        <f t="shared" si="2617"/>
        <v>0</v>
      </c>
      <c r="DL238" s="21">
        <f t="shared" si="2617"/>
        <v>0</v>
      </c>
      <c r="DM238" s="300">
        <f t="shared" si="2617"/>
        <v>0</v>
      </c>
      <c r="DN238" s="124">
        <f t="shared" si="2617"/>
        <v>0</v>
      </c>
      <c r="DO238" s="21">
        <f t="shared" si="2617"/>
        <v>0</v>
      </c>
      <c r="DP238" s="124">
        <f t="shared" si="2617"/>
        <v>0</v>
      </c>
      <c r="DQ238" s="33">
        <f t="shared" si="2617"/>
        <v>0</v>
      </c>
      <c r="DR238" s="33">
        <f t="shared" si="2617"/>
        <v>0</v>
      </c>
      <c r="DS238" s="33">
        <f t="shared" si="2617"/>
        <v>0</v>
      </c>
      <c r="DT238" s="33">
        <f t="shared" si="2617"/>
        <v>0</v>
      </c>
      <c r="DU238" s="33">
        <f t="shared" si="2617"/>
        <v>0</v>
      </c>
      <c r="DV238" s="33">
        <f t="shared" si="2617"/>
        <v>0</v>
      </c>
      <c r="DW238" s="33">
        <f t="shared" si="2617"/>
        <v>0</v>
      </c>
      <c r="DX238" s="33">
        <f t="shared" si="2617"/>
        <v>0</v>
      </c>
      <c r="DY238" s="33">
        <f t="shared" si="2617"/>
        <v>0</v>
      </c>
      <c r="DZ238" s="33">
        <f t="shared" si="2617"/>
        <v>0</v>
      </c>
      <c r="EA238" s="33">
        <f t="shared" si="2617"/>
        <v>0</v>
      </c>
      <c r="EB238" s="33">
        <f t="shared" si="2617"/>
        <v>0</v>
      </c>
      <c r="EC238" s="33">
        <f t="shared" si="2617"/>
        <v>0</v>
      </c>
      <c r="ED238" s="33">
        <f t="shared" si="2617"/>
        <v>0</v>
      </c>
      <c r="EE238" s="33">
        <f t="shared" si="2617"/>
        <v>0</v>
      </c>
      <c r="EF238" s="33">
        <f t="shared" si="2617"/>
        <v>0</v>
      </c>
      <c r="EG238" s="33">
        <f t="shared" si="2617"/>
        <v>0</v>
      </c>
      <c r="EH238" s="33">
        <f t="shared" si="2617"/>
        <v>0</v>
      </c>
      <c r="EI238" s="301">
        <f t="shared" si="2617"/>
        <v>0</v>
      </c>
      <c r="EJ238" s="21">
        <f t="shared" si="2617"/>
        <v>0</v>
      </c>
      <c r="EK238" s="5">
        <f t="shared" si="2617"/>
        <v>0</v>
      </c>
      <c r="EL238" s="124">
        <f t="shared" si="2617"/>
        <v>0</v>
      </c>
      <c r="EM238" s="21">
        <f t="shared" si="2617"/>
        <v>0</v>
      </c>
      <c r="EN238" s="124">
        <f t="shared" si="2617"/>
        <v>0</v>
      </c>
      <c r="EO238" s="302">
        <f t="shared" si="2617"/>
        <v>0</v>
      </c>
      <c r="EP238" s="21">
        <f t="shared" si="2617"/>
        <v>0</v>
      </c>
      <c r="EQ238" s="302">
        <f t="shared" si="2617"/>
        <v>0</v>
      </c>
      <c r="ER238" s="5">
        <f t="shared" si="2617"/>
        <v>0</v>
      </c>
      <c r="ES238" s="196">
        <f t="shared" si="2328"/>
        <v>0</v>
      </c>
      <c r="ET238" s="21">
        <f t="shared" si="2617"/>
        <v>0</v>
      </c>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row>
    <row r="239" spans="1:180" s="20" customFormat="1" ht="40.5" customHeight="1" outlineLevel="4" x14ac:dyDescent="0.25">
      <c r="A239" s="57" t="s">
        <v>11</v>
      </c>
      <c r="B239" s="4" t="s">
        <v>74</v>
      </c>
      <c r="C239" s="4"/>
      <c r="D239" s="4"/>
      <c r="E239" s="4" t="s">
        <v>90</v>
      </c>
      <c r="F239" s="4" t="s">
        <v>85</v>
      </c>
      <c r="G239" s="4" t="s">
        <v>0</v>
      </c>
      <c r="H239" s="7" t="s">
        <v>468</v>
      </c>
      <c r="I239" s="7" t="s">
        <v>12</v>
      </c>
      <c r="J239" s="5"/>
      <c r="K239" s="5"/>
      <c r="L239" s="5"/>
      <c r="M239" s="5"/>
      <c r="N239" s="5"/>
      <c r="O239" s="5"/>
      <c r="P239" s="35"/>
      <c r="Q239" s="35"/>
      <c r="R239" s="33"/>
      <c r="S239" s="35"/>
      <c r="T239" s="43"/>
      <c r="U239" s="148"/>
      <c r="V239" s="148"/>
      <c r="W239" s="152"/>
      <c r="X239" s="156"/>
      <c r="Y239" s="149"/>
      <c r="Z239" s="157"/>
      <c r="AA239" s="51"/>
      <c r="AB239" s="149"/>
      <c r="AC239" s="5"/>
      <c r="AD239" s="158"/>
      <c r="AE239" s="35"/>
      <c r="AF239" s="43"/>
      <c r="AG239" s="43"/>
      <c r="AH239" s="8"/>
      <c r="AI239" s="8"/>
      <c r="AJ239" s="8"/>
      <c r="AK239" s="8"/>
      <c r="AL239" s="8"/>
      <c r="AM239" s="8"/>
      <c r="AN239" s="8"/>
      <c r="AO239" s="8"/>
      <c r="AP239" s="8"/>
      <c r="AQ239" s="8"/>
      <c r="AR239" s="8"/>
      <c r="AS239" s="8"/>
      <c r="AT239" s="8"/>
      <c r="AU239" s="8"/>
      <c r="AV239" s="43"/>
      <c r="AW239" s="37"/>
      <c r="AX239" s="8"/>
      <c r="AY239" s="8"/>
      <c r="AZ239" s="8"/>
      <c r="BA239" s="8"/>
      <c r="BB239" s="8"/>
      <c r="BC239" s="8"/>
      <c r="BD239" s="8"/>
      <c r="BE239" s="8"/>
      <c r="BF239" s="8"/>
      <c r="BG239" s="8"/>
      <c r="BH239" s="43"/>
      <c r="BI239" s="163">
        <f t="shared" si="2612"/>
        <v>376035.64</v>
      </c>
      <c r="BJ239" s="33">
        <f t="shared" si="2612"/>
        <v>376035.64</v>
      </c>
      <c r="BK239" s="33">
        <f t="shared" si="2612"/>
        <v>0</v>
      </c>
      <c r="BL239" s="33">
        <f t="shared" si="2612"/>
        <v>0</v>
      </c>
      <c r="BM239" s="33">
        <f t="shared" si="2612"/>
        <v>0</v>
      </c>
      <c r="BN239" s="33">
        <f t="shared" si="2612"/>
        <v>0</v>
      </c>
      <c r="BO239" s="33">
        <f t="shared" si="2612"/>
        <v>0</v>
      </c>
      <c r="BP239" s="33">
        <f t="shared" si="2612"/>
        <v>0</v>
      </c>
      <c r="BQ239" s="33">
        <f t="shared" si="2612"/>
        <v>0</v>
      </c>
      <c r="BR239" s="33">
        <f t="shared" si="2612"/>
        <v>0</v>
      </c>
      <c r="BS239" s="33">
        <f t="shared" si="2612"/>
        <v>376035.64</v>
      </c>
      <c r="BT239" s="298">
        <f t="shared" si="2612"/>
        <v>0</v>
      </c>
      <c r="BU239" s="21">
        <f t="shared" si="2612"/>
        <v>0</v>
      </c>
      <c r="BV239" s="21">
        <f t="shared" si="2612"/>
        <v>0</v>
      </c>
      <c r="BW239" s="21">
        <f t="shared" si="2612"/>
        <v>0</v>
      </c>
      <c r="BX239" s="21">
        <f t="shared" si="2612"/>
        <v>0</v>
      </c>
      <c r="BY239" s="21">
        <f t="shared" si="2612"/>
        <v>0</v>
      </c>
      <c r="BZ239" s="21">
        <f t="shared" si="2612"/>
        <v>0</v>
      </c>
      <c r="CA239" s="21">
        <f t="shared" si="2612"/>
        <v>0</v>
      </c>
      <c r="CB239" s="21">
        <f t="shared" si="2612"/>
        <v>0</v>
      </c>
      <c r="CC239" s="33">
        <f t="shared" si="2612"/>
        <v>376035.64</v>
      </c>
      <c r="CD239" s="74">
        <f t="shared" si="2613"/>
        <v>0</v>
      </c>
      <c r="CE239" s="21">
        <f t="shared" si="2613"/>
        <v>0</v>
      </c>
      <c r="CF239" s="21">
        <f t="shared" si="2613"/>
        <v>0</v>
      </c>
      <c r="CG239" s="21">
        <f t="shared" si="2614"/>
        <v>0</v>
      </c>
      <c r="CH239" s="21">
        <f t="shared" si="2614"/>
        <v>0</v>
      </c>
      <c r="CI239" s="21">
        <f t="shared" si="2614"/>
        <v>0</v>
      </c>
      <c r="CJ239" s="21">
        <f t="shared" si="2615"/>
        <v>0</v>
      </c>
      <c r="CK239" s="21">
        <f t="shared" si="2615"/>
        <v>0</v>
      </c>
      <c r="CL239" s="21">
        <f t="shared" si="2615"/>
        <v>0</v>
      </c>
      <c r="CM239" s="21">
        <f t="shared" si="2616"/>
        <v>0</v>
      </c>
      <c r="CN239" s="21">
        <f t="shared" si="2616"/>
        <v>0</v>
      </c>
      <c r="CO239" s="74">
        <f t="shared" si="2616"/>
        <v>376035.64</v>
      </c>
      <c r="CP239" s="33"/>
      <c r="CQ239" s="33"/>
      <c r="CR239" s="33"/>
      <c r="CS239" s="33"/>
      <c r="CT239" s="33"/>
      <c r="CU239" s="33"/>
      <c r="CV239" s="33"/>
      <c r="CW239" s="33"/>
      <c r="CX239" s="33"/>
      <c r="CY239" s="33"/>
      <c r="CZ239" s="33"/>
      <c r="DA239" s="33"/>
      <c r="DB239" s="33"/>
      <c r="DC239" s="33"/>
      <c r="DD239" s="33"/>
      <c r="DE239" s="33"/>
      <c r="DF239" s="33"/>
      <c r="DG239" s="33">
        <f t="shared" si="2617"/>
        <v>0</v>
      </c>
      <c r="DH239" s="124">
        <f t="shared" si="2617"/>
        <v>0</v>
      </c>
      <c r="DI239" s="33">
        <f t="shared" si="2617"/>
        <v>0</v>
      </c>
      <c r="DJ239" s="33">
        <f t="shared" si="2617"/>
        <v>0</v>
      </c>
      <c r="DK239" s="300">
        <f t="shared" si="2617"/>
        <v>0</v>
      </c>
      <c r="DL239" s="21">
        <f t="shared" si="2617"/>
        <v>0</v>
      </c>
      <c r="DM239" s="300">
        <f t="shared" si="2617"/>
        <v>0</v>
      </c>
      <c r="DN239" s="124">
        <f t="shared" si="2617"/>
        <v>0</v>
      </c>
      <c r="DO239" s="21">
        <f t="shared" si="2617"/>
        <v>0</v>
      </c>
      <c r="DP239" s="124">
        <f t="shared" si="2617"/>
        <v>0</v>
      </c>
      <c r="DQ239" s="33">
        <f t="shared" si="2617"/>
        <v>0</v>
      </c>
      <c r="DR239" s="33">
        <f t="shared" si="2617"/>
        <v>0</v>
      </c>
      <c r="DS239" s="33">
        <f t="shared" si="2617"/>
        <v>0</v>
      </c>
      <c r="DT239" s="33">
        <f t="shared" si="2617"/>
        <v>0</v>
      </c>
      <c r="DU239" s="33">
        <f t="shared" si="2617"/>
        <v>0</v>
      </c>
      <c r="DV239" s="33">
        <f t="shared" si="2617"/>
        <v>0</v>
      </c>
      <c r="DW239" s="33">
        <f t="shared" si="2617"/>
        <v>0</v>
      </c>
      <c r="DX239" s="33">
        <f t="shared" si="2617"/>
        <v>0</v>
      </c>
      <c r="DY239" s="33">
        <f t="shared" si="2617"/>
        <v>0</v>
      </c>
      <c r="DZ239" s="33">
        <f t="shared" si="2617"/>
        <v>0</v>
      </c>
      <c r="EA239" s="33">
        <f t="shared" si="2617"/>
        <v>0</v>
      </c>
      <c r="EB239" s="33">
        <f t="shared" si="2617"/>
        <v>0</v>
      </c>
      <c r="EC239" s="33">
        <f t="shared" si="2617"/>
        <v>0</v>
      </c>
      <c r="ED239" s="33">
        <f t="shared" si="2617"/>
        <v>0</v>
      </c>
      <c r="EE239" s="33">
        <f t="shared" si="2617"/>
        <v>0</v>
      </c>
      <c r="EF239" s="33">
        <f t="shared" si="2617"/>
        <v>0</v>
      </c>
      <c r="EG239" s="33">
        <f t="shared" si="2617"/>
        <v>0</v>
      </c>
      <c r="EH239" s="33">
        <f t="shared" si="2617"/>
        <v>0</v>
      </c>
      <c r="EI239" s="301">
        <f t="shared" si="2617"/>
        <v>0</v>
      </c>
      <c r="EJ239" s="21">
        <f t="shared" si="2617"/>
        <v>0</v>
      </c>
      <c r="EK239" s="5">
        <f t="shared" si="2617"/>
        <v>0</v>
      </c>
      <c r="EL239" s="124">
        <f t="shared" si="2617"/>
        <v>0</v>
      </c>
      <c r="EM239" s="21">
        <f t="shared" si="2617"/>
        <v>0</v>
      </c>
      <c r="EN239" s="124">
        <f t="shared" si="2617"/>
        <v>0</v>
      </c>
      <c r="EO239" s="302">
        <f t="shared" si="2617"/>
        <v>0</v>
      </c>
      <c r="EP239" s="21">
        <f t="shared" si="2617"/>
        <v>0</v>
      </c>
      <c r="EQ239" s="302">
        <f t="shared" si="2617"/>
        <v>0</v>
      </c>
      <c r="ER239" s="5">
        <f t="shared" si="2617"/>
        <v>0</v>
      </c>
      <c r="ES239" s="196">
        <f t="shared" si="2328"/>
        <v>0</v>
      </c>
      <c r="ET239" s="21">
        <f t="shared" si="2617"/>
        <v>0</v>
      </c>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row>
    <row r="240" spans="1:180" s="20" customFormat="1" ht="46.5" customHeight="1" outlineLevel="4" x14ac:dyDescent="0.25">
      <c r="A240" s="57" t="s">
        <v>13</v>
      </c>
      <c r="B240" s="4" t="s">
        <v>74</v>
      </c>
      <c r="C240" s="4"/>
      <c r="D240" s="4"/>
      <c r="E240" s="4" t="s">
        <v>90</v>
      </c>
      <c r="F240" s="4" t="s">
        <v>85</v>
      </c>
      <c r="G240" s="4" t="s">
        <v>0</v>
      </c>
      <c r="H240" s="7" t="s">
        <v>468</v>
      </c>
      <c r="I240" s="7" t="s">
        <v>14</v>
      </c>
      <c r="J240" s="5"/>
      <c r="K240" s="5"/>
      <c r="L240" s="5"/>
      <c r="M240" s="5"/>
      <c r="N240" s="5"/>
      <c r="O240" s="5"/>
      <c r="P240" s="35"/>
      <c r="Q240" s="35"/>
      <c r="R240" s="33"/>
      <c r="S240" s="35"/>
      <c r="T240" s="43"/>
      <c r="U240" s="148"/>
      <c r="V240" s="148"/>
      <c r="W240" s="152"/>
      <c r="X240" s="156"/>
      <c r="Y240" s="149"/>
      <c r="Z240" s="157"/>
      <c r="AA240" s="51"/>
      <c r="AB240" s="149"/>
      <c r="AC240" s="5"/>
      <c r="AD240" s="158"/>
      <c r="AE240" s="35"/>
      <c r="AF240" s="43"/>
      <c r="AG240" s="43"/>
      <c r="AH240" s="8"/>
      <c r="AI240" s="8"/>
      <c r="AJ240" s="8"/>
      <c r="AK240" s="8"/>
      <c r="AL240" s="8"/>
      <c r="AM240" s="8"/>
      <c r="AN240" s="8"/>
      <c r="AO240" s="8"/>
      <c r="AP240" s="8"/>
      <c r="AQ240" s="8"/>
      <c r="AR240" s="8"/>
      <c r="AS240" s="8"/>
      <c r="AT240" s="8"/>
      <c r="AU240" s="8"/>
      <c r="AV240" s="43"/>
      <c r="AW240" s="37"/>
      <c r="AX240" s="8"/>
      <c r="AY240" s="8"/>
      <c r="AZ240" s="8"/>
      <c r="BA240" s="8"/>
      <c r="BB240" s="8"/>
      <c r="BC240" s="8"/>
      <c r="BD240" s="8"/>
      <c r="BE240" s="8"/>
      <c r="BF240" s="8"/>
      <c r="BG240" s="8"/>
      <c r="BH240" s="43"/>
      <c r="BI240" s="163">
        <f t="shared" si="2612"/>
        <v>376035.64</v>
      </c>
      <c r="BJ240" s="33">
        <f t="shared" si="2612"/>
        <v>376035.64</v>
      </c>
      <c r="BK240" s="33">
        <f t="shared" si="2612"/>
        <v>0</v>
      </c>
      <c r="BL240" s="33">
        <f t="shared" si="2612"/>
        <v>0</v>
      </c>
      <c r="BM240" s="33">
        <f t="shared" si="2612"/>
        <v>0</v>
      </c>
      <c r="BN240" s="33">
        <f t="shared" si="2612"/>
        <v>0</v>
      </c>
      <c r="BO240" s="33">
        <f t="shared" si="2612"/>
        <v>0</v>
      </c>
      <c r="BP240" s="33">
        <f t="shared" si="2612"/>
        <v>0</v>
      </c>
      <c r="BQ240" s="33">
        <f t="shared" si="2612"/>
        <v>0</v>
      </c>
      <c r="BR240" s="33">
        <f t="shared" si="2612"/>
        <v>0</v>
      </c>
      <c r="BS240" s="33">
        <f t="shared" si="2612"/>
        <v>376035.64</v>
      </c>
      <c r="BT240" s="298">
        <f t="shared" si="2612"/>
        <v>0</v>
      </c>
      <c r="BU240" s="21">
        <f t="shared" si="2612"/>
        <v>0</v>
      </c>
      <c r="BV240" s="21">
        <f t="shared" si="2612"/>
        <v>0</v>
      </c>
      <c r="BW240" s="21">
        <f t="shared" si="2612"/>
        <v>0</v>
      </c>
      <c r="BX240" s="21">
        <f t="shared" si="2612"/>
        <v>0</v>
      </c>
      <c r="BY240" s="21">
        <f t="shared" si="2612"/>
        <v>0</v>
      </c>
      <c r="BZ240" s="21">
        <f t="shared" si="2612"/>
        <v>0</v>
      </c>
      <c r="CA240" s="21">
        <f t="shared" si="2612"/>
        <v>0</v>
      </c>
      <c r="CB240" s="21">
        <f t="shared" si="2612"/>
        <v>0</v>
      </c>
      <c r="CC240" s="33">
        <f t="shared" si="2612"/>
        <v>376035.64</v>
      </c>
      <c r="CD240" s="74">
        <f t="shared" si="2613"/>
        <v>0</v>
      </c>
      <c r="CE240" s="21">
        <f t="shared" si="2613"/>
        <v>0</v>
      </c>
      <c r="CF240" s="21">
        <f t="shared" si="2613"/>
        <v>0</v>
      </c>
      <c r="CG240" s="21">
        <f t="shared" si="2614"/>
        <v>0</v>
      </c>
      <c r="CH240" s="21">
        <f t="shared" si="2614"/>
        <v>0</v>
      </c>
      <c r="CI240" s="21">
        <f t="shared" si="2614"/>
        <v>0</v>
      </c>
      <c r="CJ240" s="21">
        <f t="shared" si="2615"/>
        <v>0</v>
      </c>
      <c r="CK240" s="21">
        <f t="shared" si="2615"/>
        <v>0</v>
      </c>
      <c r="CL240" s="21">
        <f t="shared" si="2615"/>
        <v>0</v>
      </c>
      <c r="CM240" s="21">
        <f t="shared" si="2616"/>
        <v>0</v>
      </c>
      <c r="CN240" s="21">
        <f t="shared" si="2616"/>
        <v>0</v>
      </c>
      <c r="CO240" s="74">
        <f t="shared" si="2616"/>
        <v>376035.64</v>
      </c>
      <c r="CP240" s="33"/>
      <c r="CQ240" s="33"/>
      <c r="CR240" s="33"/>
      <c r="CS240" s="33"/>
      <c r="CT240" s="33"/>
      <c r="CU240" s="33"/>
      <c r="CV240" s="33"/>
      <c r="CW240" s="33"/>
      <c r="CX240" s="33"/>
      <c r="CY240" s="33"/>
      <c r="CZ240" s="33"/>
      <c r="DA240" s="33"/>
      <c r="DB240" s="33"/>
      <c r="DC240" s="33"/>
      <c r="DD240" s="33"/>
      <c r="DE240" s="33"/>
      <c r="DF240" s="33"/>
      <c r="DG240" s="33">
        <f t="shared" si="2617"/>
        <v>0</v>
      </c>
      <c r="DH240" s="124">
        <f t="shared" si="2617"/>
        <v>0</v>
      </c>
      <c r="DI240" s="33">
        <f t="shared" si="2617"/>
        <v>0</v>
      </c>
      <c r="DJ240" s="33">
        <f t="shared" si="2617"/>
        <v>0</v>
      </c>
      <c r="DK240" s="300">
        <f t="shared" si="2617"/>
        <v>0</v>
      </c>
      <c r="DL240" s="21">
        <f t="shared" si="2617"/>
        <v>0</v>
      </c>
      <c r="DM240" s="300">
        <f t="shared" si="2617"/>
        <v>0</v>
      </c>
      <c r="DN240" s="124">
        <f t="shared" si="2617"/>
        <v>0</v>
      </c>
      <c r="DO240" s="21">
        <f t="shared" si="2617"/>
        <v>0</v>
      </c>
      <c r="DP240" s="124">
        <f t="shared" si="2617"/>
        <v>0</v>
      </c>
      <c r="DQ240" s="33">
        <f t="shared" si="2617"/>
        <v>0</v>
      </c>
      <c r="DR240" s="33">
        <f t="shared" si="2617"/>
        <v>0</v>
      </c>
      <c r="DS240" s="33">
        <f t="shared" si="2617"/>
        <v>0</v>
      </c>
      <c r="DT240" s="33">
        <f t="shared" si="2617"/>
        <v>0</v>
      </c>
      <c r="DU240" s="33">
        <f t="shared" si="2617"/>
        <v>0</v>
      </c>
      <c r="DV240" s="33">
        <f t="shared" si="2617"/>
        <v>0</v>
      </c>
      <c r="DW240" s="33">
        <f t="shared" si="2617"/>
        <v>0</v>
      </c>
      <c r="DX240" s="33">
        <f t="shared" si="2617"/>
        <v>0</v>
      </c>
      <c r="DY240" s="33">
        <f t="shared" si="2617"/>
        <v>0</v>
      </c>
      <c r="DZ240" s="33">
        <f t="shared" si="2617"/>
        <v>0</v>
      </c>
      <c r="EA240" s="33">
        <f t="shared" si="2617"/>
        <v>0</v>
      </c>
      <c r="EB240" s="33">
        <f t="shared" si="2617"/>
        <v>0</v>
      </c>
      <c r="EC240" s="33">
        <f t="shared" si="2617"/>
        <v>0</v>
      </c>
      <c r="ED240" s="33">
        <f t="shared" si="2617"/>
        <v>0</v>
      </c>
      <c r="EE240" s="33">
        <f t="shared" si="2617"/>
        <v>0</v>
      </c>
      <c r="EF240" s="33">
        <f t="shared" si="2617"/>
        <v>0</v>
      </c>
      <c r="EG240" s="33">
        <f t="shared" si="2617"/>
        <v>0</v>
      </c>
      <c r="EH240" s="33">
        <f t="shared" si="2617"/>
        <v>0</v>
      </c>
      <c r="EI240" s="301">
        <f t="shared" si="2617"/>
        <v>0</v>
      </c>
      <c r="EJ240" s="21">
        <f t="shared" si="2617"/>
        <v>0</v>
      </c>
      <c r="EK240" s="5">
        <f t="shared" si="2617"/>
        <v>0</v>
      </c>
      <c r="EL240" s="124">
        <f t="shared" si="2617"/>
        <v>0</v>
      </c>
      <c r="EM240" s="21">
        <f t="shared" si="2617"/>
        <v>0</v>
      </c>
      <c r="EN240" s="124">
        <f t="shared" si="2617"/>
        <v>0</v>
      </c>
      <c r="EO240" s="302">
        <f t="shared" si="2617"/>
        <v>0</v>
      </c>
      <c r="EP240" s="21">
        <f t="shared" si="2617"/>
        <v>0</v>
      </c>
      <c r="EQ240" s="302">
        <f t="shared" si="2617"/>
        <v>0</v>
      </c>
      <c r="ER240" s="5">
        <f t="shared" si="2617"/>
        <v>0</v>
      </c>
      <c r="ES240" s="196">
        <f t="shared" si="2328"/>
        <v>0</v>
      </c>
      <c r="ET240" s="21">
        <f t="shared" si="2617"/>
        <v>0</v>
      </c>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row>
    <row r="241" spans="1:180" s="40" customFormat="1" ht="25.5" hidden="1" customHeight="1" outlineLevel="4" x14ac:dyDescent="0.25">
      <c r="A241" s="138" t="s">
        <v>15</v>
      </c>
      <c r="B241" s="71" t="s">
        <v>74</v>
      </c>
      <c r="C241" s="4"/>
      <c r="D241" s="4"/>
      <c r="E241" s="71" t="s">
        <v>90</v>
      </c>
      <c r="F241" s="71" t="s">
        <v>85</v>
      </c>
      <c r="G241" s="71" t="s">
        <v>0</v>
      </c>
      <c r="H241" s="72" t="s">
        <v>468</v>
      </c>
      <c r="I241" s="72" t="s">
        <v>16</v>
      </c>
      <c r="J241" s="5"/>
      <c r="K241" s="5"/>
      <c r="L241" s="5"/>
      <c r="M241" s="5"/>
      <c r="N241" s="5"/>
      <c r="O241" s="5"/>
      <c r="P241" s="35"/>
      <c r="Q241" s="35"/>
      <c r="R241" s="33"/>
      <c r="S241" s="35"/>
      <c r="T241" s="43"/>
      <c r="U241" s="148"/>
      <c r="V241" s="148"/>
      <c r="W241" s="152"/>
      <c r="X241" s="156"/>
      <c r="Y241" s="149"/>
      <c r="Z241" s="157"/>
      <c r="AA241" s="51"/>
      <c r="AB241" s="149"/>
      <c r="AC241" s="5"/>
      <c r="AD241" s="158"/>
      <c r="AE241" s="35"/>
      <c r="AF241" s="43"/>
      <c r="AG241" s="43"/>
      <c r="AH241" s="8"/>
      <c r="AI241" s="8"/>
      <c r="AJ241" s="8"/>
      <c r="AK241" s="8"/>
      <c r="AL241" s="8"/>
      <c r="AM241" s="8"/>
      <c r="AN241" s="8"/>
      <c r="AO241" s="8"/>
      <c r="AP241" s="8"/>
      <c r="AQ241" s="8"/>
      <c r="AR241" s="8"/>
      <c r="AS241" s="8"/>
      <c r="AT241" s="8"/>
      <c r="AU241" s="8"/>
      <c r="AV241" s="43"/>
      <c r="AW241" s="37"/>
      <c r="AX241" s="8"/>
      <c r="AY241" s="8"/>
      <c r="AZ241" s="8"/>
      <c r="BA241" s="8"/>
      <c r="BB241" s="8"/>
      <c r="BC241" s="8"/>
      <c r="BD241" s="8"/>
      <c r="BE241" s="8"/>
      <c r="BF241" s="8"/>
      <c r="BG241" s="8"/>
      <c r="BH241" s="43"/>
      <c r="BI241" s="165">
        <f t="shared" ref="BI241" si="2618">SUM(BJ241:BR241)</f>
        <v>376035.64</v>
      </c>
      <c r="BJ241" s="35">
        <v>376035.64</v>
      </c>
      <c r="BK241" s="35"/>
      <c r="BL241" s="35"/>
      <c r="BM241" s="35"/>
      <c r="BN241" s="35"/>
      <c r="BO241" s="35"/>
      <c r="BP241" s="35"/>
      <c r="BQ241" s="35"/>
      <c r="BR241" s="35"/>
      <c r="BS241" s="43">
        <f t="shared" ref="BS241" si="2619">BH241+BI241</f>
        <v>376035.64</v>
      </c>
      <c r="BT241" s="181">
        <f t="shared" ref="BT241" si="2620">SUM(BU241:CB241)</f>
        <v>0</v>
      </c>
      <c r="BU241" s="19"/>
      <c r="BV241" s="19"/>
      <c r="BW241" s="19"/>
      <c r="BX241" s="19"/>
      <c r="BY241" s="19"/>
      <c r="BZ241" s="19"/>
      <c r="CA241" s="19"/>
      <c r="CB241" s="19"/>
      <c r="CC241" s="43">
        <f t="shared" ref="CC241" si="2621">BS241+BT241</f>
        <v>376035.64</v>
      </c>
      <c r="CD241" s="310">
        <f t="shared" ref="CD241" si="2622">CE241+CF241+CG241+CH241+CI241+CJ241+CK241+CL241+CM241+CN241</f>
        <v>0</v>
      </c>
      <c r="CE241" s="39"/>
      <c r="CF241" s="39"/>
      <c r="CG241" s="39"/>
      <c r="CH241" s="39"/>
      <c r="CI241" s="39"/>
      <c r="CJ241" s="39"/>
      <c r="CK241" s="39"/>
      <c r="CL241" s="39"/>
      <c r="CM241" s="39"/>
      <c r="CN241" s="39"/>
      <c r="CO241" s="310">
        <f t="shared" ref="CO241" si="2623">CC241+CD241</f>
        <v>376035.64</v>
      </c>
      <c r="CP241" s="33"/>
      <c r="CQ241" s="33"/>
      <c r="CR241" s="33"/>
      <c r="CS241" s="33"/>
      <c r="CT241" s="33"/>
      <c r="CU241" s="33"/>
      <c r="CV241" s="33"/>
      <c r="CW241" s="33"/>
      <c r="CX241" s="33"/>
      <c r="CY241" s="33"/>
      <c r="CZ241" s="33"/>
      <c r="DA241" s="33"/>
      <c r="DB241" s="33"/>
      <c r="DC241" s="33"/>
      <c r="DD241" s="33"/>
      <c r="DE241" s="33"/>
      <c r="DF241" s="33"/>
      <c r="DG241" s="33"/>
      <c r="DH241" s="315"/>
      <c r="DI241" s="33"/>
      <c r="DJ241" s="33"/>
      <c r="DK241" s="300"/>
      <c r="DL241" s="21"/>
      <c r="DM241" s="300"/>
      <c r="DN241" s="311">
        <f>DO241</f>
        <v>0</v>
      </c>
      <c r="DO241" s="39">
        <v>0</v>
      </c>
      <c r="DP241" s="311">
        <f>DM241+DN241</f>
        <v>0</v>
      </c>
      <c r="DQ241" s="33"/>
      <c r="DR241" s="33"/>
      <c r="DS241" s="33"/>
      <c r="DT241" s="33"/>
      <c r="DU241" s="33"/>
      <c r="DV241" s="33"/>
      <c r="DW241" s="33"/>
      <c r="DX241" s="33"/>
      <c r="DY241" s="33"/>
      <c r="DZ241" s="33"/>
      <c r="EA241" s="33"/>
      <c r="EB241" s="33"/>
      <c r="EC241" s="33"/>
      <c r="ED241" s="33"/>
      <c r="EE241" s="33"/>
      <c r="EF241" s="33"/>
      <c r="EG241" s="33"/>
      <c r="EH241" s="33"/>
      <c r="EI241" s="316"/>
      <c r="EJ241" s="21"/>
      <c r="EK241" s="33"/>
      <c r="EL241" s="124"/>
      <c r="EM241" s="21"/>
      <c r="EN241" s="124"/>
      <c r="EO241" s="302"/>
      <c r="EP241" s="21"/>
      <c r="EQ241" s="302"/>
      <c r="ER241" s="5">
        <v>0</v>
      </c>
      <c r="ES241" s="196">
        <f t="shared" si="2328"/>
        <v>0</v>
      </c>
      <c r="ET241" s="21"/>
      <c r="EU241" s="38"/>
      <c r="EV241" s="38"/>
      <c r="EW241" s="38"/>
      <c r="EX241" s="38"/>
      <c r="EY241" s="38"/>
      <c r="EZ241" s="38"/>
      <c r="FA241" s="38"/>
      <c r="FB241" s="38"/>
      <c r="FC241" s="38"/>
      <c r="FD241" s="38"/>
      <c r="FE241" s="38"/>
      <c r="FF241" s="38"/>
      <c r="FG241" s="38"/>
      <c r="FH241" s="38"/>
      <c r="FI241" s="38"/>
      <c r="FJ241" s="38"/>
      <c r="FK241" s="38"/>
      <c r="FL241" s="38"/>
      <c r="FM241" s="38"/>
      <c r="FN241" s="38"/>
      <c r="FO241" s="38"/>
      <c r="FP241" s="38"/>
      <c r="FQ241" s="38"/>
      <c r="FR241" s="38"/>
      <c r="FS241" s="38"/>
      <c r="FT241" s="38"/>
      <c r="FU241" s="38"/>
      <c r="FV241" s="38"/>
      <c r="FW241" s="38"/>
      <c r="FX241" s="38"/>
    </row>
    <row r="242" spans="1:180" ht="15" customHeight="1" outlineLevel="4" x14ac:dyDescent="0.25">
      <c r="A242" s="57" t="s">
        <v>140</v>
      </c>
      <c r="B242" s="4" t="s">
        <v>74</v>
      </c>
      <c r="C242" s="4"/>
      <c r="D242" s="4"/>
      <c r="E242" s="4" t="s">
        <v>90</v>
      </c>
      <c r="F242" s="4" t="s">
        <v>85</v>
      </c>
      <c r="G242" s="4" t="s">
        <v>0</v>
      </c>
      <c r="H242" s="7">
        <v>81860</v>
      </c>
      <c r="I242" s="7"/>
      <c r="J242" s="5">
        <f t="shared" ref="J242:EK244" si="2624">J243</f>
        <v>40000</v>
      </c>
      <c r="K242" s="5"/>
      <c r="L242" s="5"/>
      <c r="M242" s="5"/>
      <c r="N242" s="5"/>
      <c r="O242" s="5"/>
      <c r="P242" s="33">
        <f t="shared" si="2624"/>
        <v>0</v>
      </c>
      <c r="Q242" s="33">
        <f t="shared" si="2624"/>
        <v>0</v>
      </c>
      <c r="R242" s="33">
        <f t="shared" si="2624"/>
        <v>0</v>
      </c>
      <c r="S242" s="33">
        <f t="shared" si="2624"/>
        <v>40000</v>
      </c>
      <c r="T242" s="33">
        <f t="shared" si="2624"/>
        <v>150000</v>
      </c>
      <c r="U242" s="33">
        <f t="shared" si="2624"/>
        <v>150000</v>
      </c>
      <c r="V242" s="33">
        <f t="shared" si="2624"/>
        <v>0</v>
      </c>
      <c r="W242" s="33">
        <f t="shared" si="2624"/>
        <v>0</v>
      </c>
      <c r="X242" s="33">
        <f t="shared" si="2624"/>
        <v>0</v>
      </c>
      <c r="Y242" s="33">
        <f t="shared" si="2624"/>
        <v>0</v>
      </c>
      <c r="Z242" s="33">
        <f t="shared" si="2624"/>
        <v>0</v>
      </c>
      <c r="AA242" s="33">
        <f t="shared" si="2624"/>
        <v>0</v>
      </c>
      <c r="AB242" s="33">
        <f t="shared" si="2624"/>
        <v>0</v>
      </c>
      <c r="AC242" s="5">
        <f t="shared" si="2624"/>
        <v>0</v>
      </c>
      <c r="AD242" s="33">
        <f t="shared" si="2624"/>
        <v>0</v>
      </c>
      <c r="AE242" s="33">
        <f t="shared" si="2624"/>
        <v>0</v>
      </c>
      <c r="AF242" s="33">
        <f t="shared" si="2624"/>
        <v>190000</v>
      </c>
      <c r="AG242" s="5">
        <f t="shared" si="2624"/>
        <v>0</v>
      </c>
      <c r="AH242" s="5">
        <f t="shared" si="2624"/>
        <v>0</v>
      </c>
      <c r="AI242" s="5">
        <f t="shared" si="2624"/>
        <v>0</v>
      </c>
      <c r="AJ242" s="5">
        <f t="shared" si="2624"/>
        <v>0</v>
      </c>
      <c r="AK242" s="5">
        <f t="shared" si="2624"/>
        <v>0</v>
      </c>
      <c r="AL242" s="5">
        <f t="shared" si="2624"/>
        <v>0</v>
      </c>
      <c r="AM242" s="5">
        <f t="shared" si="2624"/>
        <v>0</v>
      </c>
      <c r="AN242" s="5">
        <f t="shared" si="2624"/>
        <v>0</v>
      </c>
      <c r="AO242" s="5">
        <f t="shared" si="2624"/>
        <v>0</v>
      </c>
      <c r="AP242" s="5">
        <f t="shared" si="2624"/>
        <v>0</v>
      </c>
      <c r="AQ242" s="5">
        <f t="shared" si="2624"/>
        <v>0</v>
      </c>
      <c r="AR242" s="5">
        <f t="shared" si="2624"/>
        <v>0</v>
      </c>
      <c r="AS242" s="5">
        <f t="shared" si="2624"/>
        <v>0</v>
      </c>
      <c r="AT242" s="5">
        <f t="shared" si="2624"/>
        <v>0</v>
      </c>
      <c r="AU242" s="5">
        <f t="shared" si="2624"/>
        <v>0</v>
      </c>
      <c r="AV242" s="33">
        <f t="shared" si="2624"/>
        <v>190000</v>
      </c>
      <c r="AW242" s="5">
        <f t="shared" si="2624"/>
        <v>0</v>
      </c>
      <c r="AX242" s="5">
        <f t="shared" si="2624"/>
        <v>0</v>
      </c>
      <c r="AY242" s="5">
        <f t="shared" si="2624"/>
        <v>0</v>
      </c>
      <c r="AZ242" s="5">
        <f t="shared" si="2624"/>
        <v>0</v>
      </c>
      <c r="BA242" s="5">
        <f t="shared" si="2624"/>
        <v>0</v>
      </c>
      <c r="BB242" s="5">
        <f t="shared" si="2624"/>
        <v>0</v>
      </c>
      <c r="BC242" s="5">
        <f t="shared" si="2624"/>
        <v>0</v>
      </c>
      <c r="BD242" s="5">
        <f t="shared" si="2624"/>
        <v>0</v>
      </c>
      <c r="BE242" s="5">
        <f t="shared" si="2624"/>
        <v>0</v>
      </c>
      <c r="BF242" s="5">
        <f t="shared" si="2624"/>
        <v>0</v>
      </c>
      <c r="BG242" s="5">
        <f t="shared" si="2624"/>
        <v>0</v>
      </c>
      <c r="BH242" s="33">
        <f t="shared" si="2624"/>
        <v>190000</v>
      </c>
      <c r="BI242" s="163">
        <f t="shared" si="2624"/>
        <v>0</v>
      </c>
      <c r="BJ242" s="33">
        <f t="shared" si="2624"/>
        <v>0</v>
      </c>
      <c r="BK242" s="33">
        <f t="shared" si="2624"/>
        <v>0</v>
      </c>
      <c r="BL242" s="33">
        <f t="shared" si="2624"/>
        <v>0</v>
      </c>
      <c r="BM242" s="33">
        <f t="shared" si="2624"/>
        <v>0</v>
      </c>
      <c r="BN242" s="33">
        <f t="shared" si="2624"/>
        <v>0</v>
      </c>
      <c r="BO242" s="33">
        <f t="shared" si="2624"/>
        <v>0</v>
      </c>
      <c r="BP242" s="33">
        <f t="shared" si="2624"/>
        <v>0</v>
      </c>
      <c r="BQ242" s="33">
        <f t="shared" si="2624"/>
        <v>0</v>
      </c>
      <c r="BR242" s="33">
        <f t="shared" si="2624"/>
        <v>0</v>
      </c>
      <c r="BS242" s="33">
        <f t="shared" si="2624"/>
        <v>190000</v>
      </c>
      <c r="BT242" s="298">
        <f t="shared" ref="BT242:CB244" si="2625">BT243</f>
        <v>0</v>
      </c>
      <c r="BU242" s="5">
        <f t="shared" si="2625"/>
        <v>0</v>
      </c>
      <c r="BV242" s="5">
        <f t="shared" si="2625"/>
        <v>0</v>
      </c>
      <c r="BW242" s="5">
        <f t="shared" si="2625"/>
        <v>0</v>
      </c>
      <c r="BX242" s="5">
        <f t="shared" si="2625"/>
        <v>0</v>
      </c>
      <c r="BY242" s="5">
        <f t="shared" si="2625"/>
        <v>0</v>
      </c>
      <c r="BZ242" s="5">
        <f t="shared" si="2625"/>
        <v>0</v>
      </c>
      <c r="CA242" s="5">
        <f t="shared" si="2625"/>
        <v>0</v>
      </c>
      <c r="CB242" s="5">
        <f t="shared" si="2625"/>
        <v>0</v>
      </c>
      <c r="CC242" s="33">
        <f t="shared" si="2624"/>
        <v>190000</v>
      </c>
      <c r="CD242" s="74">
        <f t="shared" ref="CD242:CF244" si="2626">CD243</f>
        <v>0</v>
      </c>
      <c r="CE242" s="5">
        <f t="shared" si="2626"/>
        <v>0</v>
      </c>
      <c r="CF242" s="5">
        <f t="shared" si="2626"/>
        <v>0</v>
      </c>
      <c r="CG242" s="5">
        <f t="shared" ref="CG242:CI244" si="2627">CG243</f>
        <v>0</v>
      </c>
      <c r="CH242" s="5">
        <f t="shared" si="2627"/>
        <v>0</v>
      </c>
      <c r="CI242" s="5">
        <f t="shared" si="2627"/>
        <v>0</v>
      </c>
      <c r="CJ242" s="5">
        <f t="shared" ref="CJ242:CL244" si="2628">CJ243</f>
        <v>0</v>
      </c>
      <c r="CK242" s="5">
        <f t="shared" si="2628"/>
        <v>0</v>
      </c>
      <c r="CL242" s="5">
        <f t="shared" si="2628"/>
        <v>0</v>
      </c>
      <c r="CM242" s="5">
        <f t="shared" ref="CM242:CO244" si="2629">CM243</f>
        <v>0</v>
      </c>
      <c r="CN242" s="5">
        <f t="shared" si="2629"/>
        <v>0</v>
      </c>
      <c r="CO242" s="74">
        <f t="shared" si="2629"/>
        <v>190000</v>
      </c>
      <c r="CP242" s="33">
        <f t="shared" si="2624"/>
        <v>0</v>
      </c>
      <c r="CQ242" s="33"/>
      <c r="CR242" s="33"/>
      <c r="CS242" s="33"/>
      <c r="CT242" s="33"/>
      <c r="CU242" s="33"/>
      <c r="CV242" s="33">
        <f t="shared" si="2624"/>
        <v>0</v>
      </c>
      <c r="CW242" s="33">
        <f t="shared" si="2624"/>
        <v>0</v>
      </c>
      <c r="CX242" s="33">
        <f t="shared" si="2624"/>
        <v>0</v>
      </c>
      <c r="CY242" s="33">
        <f t="shared" si="2624"/>
        <v>0</v>
      </c>
      <c r="CZ242" s="33">
        <f t="shared" si="2624"/>
        <v>0</v>
      </c>
      <c r="DA242" s="33">
        <f t="shared" si="2624"/>
        <v>0</v>
      </c>
      <c r="DB242" s="33">
        <f t="shared" si="2624"/>
        <v>0</v>
      </c>
      <c r="DC242" s="33">
        <f t="shared" si="2319"/>
        <v>0</v>
      </c>
      <c r="DD242" s="33">
        <f t="shared" si="2624"/>
        <v>0</v>
      </c>
      <c r="DE242" s="33">
        <f t="shared" si="2320"/>
        <v>0</v>
      </c>
      <c r="DF242" s="33">
        <f t="shared" si="2624"/>
        <v>0</v>
      </c>
      <c r="DG242" s="33">
        <f t="shared" si="2321"/>
        <v>0</v>
      </c>
      <c r="DH242" s="299">
        <f t="shared" si="2624"/>
        <v>0</v>
      </c>
      <c r="DI242" s="33">
        <f t="shared" si="2624"/>
        <v>0</v>
      </c>
      <c r="DJ242" s="33">
        <f t="shared" si="2624"/>
        <v>0</v>
      </c>
      <c r="DK242" s="300">
        <f t="shared" ref="DK242:DP244" si="2630">DK243</f>
        <v>0</v>
      </c>
      <c r="DL242" s="5">
        <f t="shared" si="2630"/>
        <v>0</v>
      </c>
      <c r="DM242" s="300">
        <f t="shared" si="2630"/>
        <v>0</v>
      </c>
      <c r="DN242" s="124">
        <f t="shared" si="2630"/>
        <v>0</v>
      </c>
      <c r="DO242" s="5">
        <f t="shared" si="2630"/>
        <v>0</v>
      </c>
      <c r="DP242" s="124">
        <f t="shared" si="2630"/>
        <v>0</v>
      </c>
      <c r="DQ242" s="33">
        <f t="shared" si="2624"/>
        <v>0</v>
      </c>
      <c r="DR242" s="33"/>
      <c r="DS242" s="33"/>
      <c r="DT242" s="33"/>
      <c r="DU242" s="33"/>
      <c r="DV242" s="33"/>
      <c r="DW242" s="33">
        <f t="shared" si="2624"/>
        <v>0</v>
      </c>
      <c r="DX242" s="33">
        <f t="shared" si="2624"/>
        <v>0</v>
      </c>
      <c r="DY242" s="33">
        <f t="shared" si="2624"/>
        <v>0</v>
      </c>
      <c r="DZ242" s="33">
        <f t="shared" si="2624"/>
        <v>0</v>
      </c>
      <c r="EA242" s="33">
        <f t="shared" si="2624"/>
        <v>0</v>
      </c>
      <c r="EB242" s="33">
        <f t="shared" si="2624"/>
        <v>0</v>
      </c>
      <c r="EC242" s="33">
        <f t="shared" si="2624"/>
        <v>0</v>
      </c>
      <c r="ED242" s="33">
        <f t="shared" si="2325"/>
        <v>0</v>
      </c>
      <c r="EE242" s="33">
        <f t="shared" si="2624"/>
        <v>0</v>
      </c>
      <c r="EF242" s="33">
        <f t="shared" si="2326"/>
        <v>0</v>
      </c>
      <c r="EG242" s="33">
        <f t="shared" si="2624"/>
        <v>0</v>
      </c>
      <c r="EH242" s="33">
        <f t="shared" si="2327"/>
        <v>0</v>
      </c>
      <c r="EI242" s="301">
        <f t="shared" si="2624"/>
        <v>0</v>
      </c>
      <c r="EJ242" s="5">
        <f t="shared" si="2624"/>
        <v>0</v>
      </c>
      <c r="EK242" s="33">
        <f t="shared" si="2624"/>
        <v>0</v>
      </c>
      <c r="EL242" s="124">
        <f t="shared" ref="EL242:ER244" si="2631">EL243</f>
        <v>0</v>
      </c>
      <c r="EM242" s="5">
        <f t="shared" si="2631"/>
        <v>0</v>
      </c>
      <c r="EN242" s="124">
        <f t="shared" si="2631"/>
        <v>0</v>
      </c>
      <c r="EO242" s="302">
        <f t="shared" si="2631"/>
        <v>0</v>
      </c>
      <c r="EP242" s="5">
        <f t="shared" si="2631"/>
        <v>0</v>
      </c>
      <c r="EQ242" s="302">
        <f t="shared" si="2631"/>
        <v>0</v>
      </c>
      <c r="ER242" s="5">
        <f t="shared" si="2631"/>
        <v>40000</v>
      </c>
      <c r="ES242" s="196">
        <f t="shared" si="2328"/>
        <v>21.052631578947366</v>
      </c>
      <c r="ET242" s="5">
        <f t="shared" ref="ET242:ET244" si="2632">ET243</f>
        <v>0</v>
      </c>
      <c r="EU242" s="2"/>
      <c r="EV242" s="2"/>
    </row>
    <row r="243" spans="1:180" ht="38.25" customHeight="1" outlineLevel="4" x14ac:dyDescent="0.25">
      <c r="A243" s="57" t="s">
        <v>11</v>
      </c>
      <c r="B243" s="4" t="s">
        <v>74</v>
      </c>
      <c r="C243" s="4"/>
      <c r="D243" s="4"/>
      <c r="E243" s="4" t="s">
        <v>90</v>
      </c>
      <c r="F243" s="4" t="s">
        <v>85</v>
      </c>
      <c r="G243" s="4" t="s">
        <v>0</v>
      </c>
      <c r="H243" s="7">
        <v>81860</v>
      </c>
      <c r="I243" s="7" t="s">
        <v>12</v>
      </c>
      <c r="J243" s="5">
        <f t="shared" si="2624"/>
        <v>40000</v>
      </c>
      <c r="K243" s="5"/>
      <c r="L243" s="5"/>
      <c r="M243" s="5"/>
      <c r="N243" s="5"/>
      <c r="O243" s="5"/>
      <c r="P243" s="33">
        <f t="shared" si="2624"/>
        <v>0</v>
      </c>
      <c r="Q243" s="33">
        <f t="shared" si="2624"/>
        <v>0</v>
      </c>
      <c r="R243" s="33">
        <f t="shared" si="2624"/>
        <v>0</v>
      </c>
      <c r="S243" s="33">
        <f t="shared" si="2624"/>
        <v>40000</v>
      </c>
      <c r="T243" s="33">
        <f t="shared" si="2624"/>
        <v>150000</v>
      </c>
      <c r="U243" s="33">
        <f t="shared" si="2624"/>
        <v>150000</v>
      </c>
      <c r="V243" s="33">
        <f t="shared" si="2624"/>
        <v>0</v>
      </c>
      <c r="W243" s="33">
        <f t="shared" si="2624"/>
        <v>0</v>
      </c>
      <c r="X243" s="33">
        <f t="shared" si="2624"/>
        <v>0</v>
      </c>
      <c r="Y243" s="33">
        <f t="shared" si="2624"/>
        <v>0</v>
      </c>
      <c r="Z243" s="33">
        <f t="shared" si="2624"/>
        <v>0</v>
      </c>
      <c r="AA243" s="33">
        <f t="shared" si="2624"/>
        <v>0</v>
      </c>
      <c r="AB243" s="33">
        <f t="shared" si="2624"/>
        <v>0</v>
      </c>
      <c r="AC243" s="5">
        <f t="shared" si="2624"/>
        <v>0</v>
      </c>
      <c r="AD243" s="33">
        <f t="shared" si="2624"/>
        <v>0</v>
      </c>
      <c r="AE243" s="33">
        <f t="shared" si="2624"/>
        <v>0</v>
      </c>
      <c r="AF243" s="33">
        <f t="shared" si="2624"/>
        <v>190000</v>
      </c>
      <c r="AG243" s="5">
        <f t="shared" si="2624"/>
        <v>0</v>
      </c>
      <c r="AH243" s="5">
        <f t="shared" si="2624"/>
        <v>0</v>
      </c>
      <c r="AI243" s="5">
        <f t="shared" si="2624"/>
        <v>0</v>
      </c>
      <c r="AJ243" s="5">
        <f t="shared" si="2624"/>
        <v>0</v>
      </c>
      <c r="AK243" s="5">
        <f t="shared" si="2624"/>
        <v>0</v>
      </c>
      <c r="AL243" s="5">
        <f t="shared" si="2624"/>
        <v>0</v>
      </c>
      <c r="AM243" s="5">
        <f t="shared" si="2624"/>
        <v>0</v>
      </c>
      <c r="AN243" s="5">
        <f t="shared" si="2624"/>
        <v>0</v>
      </c>
      <c r="AO243" s="5">
        <f t="shared" si="2624"/>
        <v>0</v>
      </c>
      <c r="AP243" s="5">
        <f t="shared" si="2624"/>
        <v>0</v>
      </c>
      <c r="AQ243" s="5">
        <f t="shared" si="2624"/>
        <v>0</v>
      </c>
      <c r="AR243" s="5">
        <f t="shared" si="2624"/>
        <v>0</v>
      </c>
      <c r="AS243" s="5">
        <f t="shared" si="2624"/>
        <v>0</v>
      </c>
      <c r="AT243" s="5">
        <f t="shared" si="2624"/>
        <v>0</v>
      </c>
      <c r="AU243" s="5">
        <f t="shared" si="2624"/>
        <v>0</v>
      </c>
      <c r="AV243" s="33">
        <f t="shared" si="2624"/>
        <v>190000</v>
      </c>
      <c r="AW243" s="5">
        <f t="shared" si="2624"/>
        <v>0</v>
      </c>
      <c r="AX243" s="5">
        <f t="shared" si="2624"/>
        <v>0</v>
      </c>
      <c r="AY243" s="5">
        <f t="shared" si="2624"/>
        <v>0</v>
      </c>
      <c r="AZ243" s="5">
        <f t="shared" si="2624"/>
        <v>0</v>
      </c>
      <c r="BA243" s="5">
        <f t="shared" si="2624"/>
        <v>0</v>
      </c>
      <c r="BB243" s="5">
        <f t="shared" si="2624"/>
        <v>0</v>
      </c>
      <c r="BC243" s="5">
        <f t="shared" si="2624"/>
        <v>0</v>
      </c>
      <c r="BD243" s="5">
        <f t="shared" si="2624"/>
        <v>0</v>
      </c>
      <c r="BE243" s="5">
        <f t="shared" si="2624"/>
        <v>0</v>
      </c>
      <c r="BF243" s="5">
        <f t="shared" si="2624"/>
        <v>0</v>
      </c>
      <c r="BG243" s="5">
        <f t="shared" si="2624"/>
        <v>0</v>
      </c>
      <c r="BH243" s="33">
        <f t="shared" si="2624"/>
        <v>190000</v>
      </c>
      <c r="BI243" s="163">
        <f t="shared" si="2624"/>
        <v>0</v>
      </c>
      <c r="BJ243" s="33">
        <f t="shared" si="2624"/>
        <v>0</v>
      </c>
      <c r="BK243" s="33">
        <f t="shared" si="2624"/>
        <v>0</v>
      </c>
      <c r="BL243" s="33">
        <f t="shared" si="2624"/>
        <v>0</v>
      </c>
      <c r="BM243" s="33">
        <f t="shared" si="2624"/>
        <v>0</v>
      </c>
      <c r="BN243" s="33">
        <f t="shared" si="2624"/>
        <v>0</v>
      </c>
      <c r="BO243" s="33">
        <f t="shared" si="2624"/>
        <v>0</v>
      </c>
      <c r="BP243" s="33">
        <f t="shared" si="2624"/>
        <v>0</v>
      </c>
      <c r="BQ243" s="33">
        <f t="shared" si="2624"/>
        <v>0</v>
      </c>
      <c r="BR243" s="33">
        <f t="shared" si="2624"/>
        <v>0</v>
      </c>
      <c r="BS243" s="33">
        <f t="shared" si="2624"/>
        <v>190000</v>
      </c>
      <c r="BT243" s="298">
        <f t="shared" si="2625"/>
        <v>0</v>
      </c>
      <c r="BU243" s="5">
        <f t="shared" si="2625"/>
        <v>0</v>
      </c>
      <c r="BV243" s="5">
        <f t="shared" si="2625"/>
        <v>0</v>
      </c>
      <c r="BW243" s="5">
        <f t="shared" si="2625"/>
        <v>0</v>
      </c>
      <c r="BX243" s="5">
        <f t="shared" si="2625"/>
        <v>0</v>
      </c>
      <c r="BY243" s="5">
        <f t="shared" si="2625"/>
        <v>0</v>
      </c>
      <c r="BZ243" s="5">
        <f t="shared" si="2625"/>
        <v>0</v>
      </c>
      <c r="CA243" s="5">
        <f t="shared" si="2625"/>
        <v>0</v>
      </c>
      <c r="CB243" s="5">
        <f t="shared" si="2625"/>
        <v>0</v>
      </c>
      <c r="CC243" s="33">
        <f t="shared" si="2624"/>
        <v>190000</v>
      </c>
      <c r="CD243" s="74">
        <f t="shared" si="2626"/>
        <v>0</v>
      </c>
      <c r="CE243" s="5">
        <f t="shared" si="2626"/>
        <v>0</v>
      </c>
      <c r="CF243" s="5">
        <f t="shared" si="2626"/>
        <v>0</v>
      </c>
      <c r="CG243" s="5">
        <f t="shared" si="2627"/>
        <v>0</v>
      </c>
      <c r="CH243" s="5">
        <f t="shared" si="2627"/>
        <v>0</v>
      </c>
      <c r="CI243" s="5">
        <f t="shared" si="2627"/>
        <v>0</v>
      </c>
      <c r="CJ243" s="5">
        <f t="shared" si="2628"/>
        <v>0</v>
      </c>
      <c r="CK243" s="5">
        <f t="shared" si="2628"/>
        <v>0</v>
      </c>
      <c r="CL243" s="5">
        <f t="shared" si="2628"/>
        <v>0</v>
      </c>
      <c r="CM243" s="5">
        <f t="shared" si="2629"/>
        <v>0</v>
      </c>
      <c r="CN243" s="5">
        <f t="shared" si="2629"/>
        <v>0</v>
      </c>
      <c r="CO243" s="74">
        <f t="shared" si="2629"/>
        <v>190000</v>
      </c>
      <c r="CP243" s="33">
        <f t="shared" si="2624"/>
        <v>0</v>
      </c>
      <c r="CQ243" s="33"/>
      <c r="CR243" s="33"/>
      <c r="CS243" s="33"/>
      <c r="CT243" s="33"/>
      <c r="CU243" s="33"/>
      <c r="CV243" s="33">
        <f t="shared" si="2624"/>
        <v>0</v>
      </c>
      <c r="CW243" s="33">
        <f t="shared" si="2624"/>
        <v>0</v>
      </c>
      <c r="CX243" s="33">
        <f t="shared" si="2624"/>
        <v>0</v>
      </c>
      <c r="CY243" s="33">
        <f t="shared" si="2624"/>
        <v>0</v>
      </c>
      <c r="CZ243" s="33">
        <f t="shared" si="2624"/>
        <v>0</v>
      </c>
      <c r="DA243" s="33">
        <f t="shared" si="2624"/>
        <v>0</v>
      </c>
      <c r="DB243" s="33">
        <f t="shared" si="2624"/>
        <v>0</v>
      </c>
      <c r="DC243" s="33">
        <f t="shared" si="2319"/>
        <v>0</v>
      </c>
      <c r="DD243" s="33">
        <f t="shared" si="2624"/>
        <v>0</v>
      </c>
      <c r="DE243" s="33">
        <f t="shared" si="2320"/>
        <v>0</v>
      </c>
      <c r="DF243" s="33">
        <f t="shared" si="2624"/>
        <v>0</v>
      </c>
      <c r="DG243" s="33">
        <f t="shared" si="2321"/>
        <v>0</v>
      </c>
      <c r="DH243" s="299">
        <f t="shared" si="2624"/>
        <v>0</v>
      </c>
      <c r="DI243" s="33">
        <f t="shared" si="2624"/>
        <v>0</v>
      </c>
      <c r="DJ243" s="33">
        <f t="shared" si="2624"/>
        <v>0</v>
      </c>
      <c r="DK243" s="300">
        <f t="shared" si="2630"/>
        <v>0</v>
      </c>
      <c r="DL243" s="5">
        <f t="shared" si="2630"/>
        <v>0</v>
      </c>
      <c r="DM243" s="300">
        <f t="shared" si="2630"/>
        <v>0</v>
      </c>
      <c r="DN243" s="124">
        <f t="shared" si="2630"/>
        <v>0</v>
      </c>
      <c r="DO243" s="5">
        <f t="shared" si="2630"/>
        <v>0</v>
      </c>
      <c r="DP243" s="124">
        <f t="shared" si="2630"/>
        <v>0</v>
      </c>
      <c r="DQ243" s="33">
        <f t="shared" si="2624"/>
        <v>0</v>
      </c>
      <c r="DR243" s="33"/>
      <c r="DS243" s="33"/>
      <c r="DT243" s="33"/>
      <c r="DU243" s="33"/>
      <c r="DV243" s="33"/>
      <c r="DW243" s="33">
        <f t="shared" si="2624"/>
        <v>0</v>
      </c>
      <c r="DX243" s="33">
        <f t="shared" si="2624"/>
        <v>0</v>
      </c>
      <c r="DY243" s="33">
        <f t="shared" si="2624"/>
        <v>0</v>
      </c>
      <c r="DZ243" s="33">
        <f t="shared" si="2624"/>
        <v>0</v>
      </c>
      <c r="EA243" s="33">
        <f t="shared" si="2624"/>
        <v>0</v>
      </c>
      <c r="EB243" s="33">
        <f t="shared" si="2624"/>
        <v>0</v>
      </c>
      <c r="EC243" s="33">
        <f t="shared" si="2624"/>
        <v>0</v>
      </c>
      <c r="ED243" s="33">
        <f t="shared" si="2325"/>
        <v>0</v>
      </c>
      <c r="EE243" s="33">
        <f t="shared" si="2624"/>
        <v>0</v>
      </c>
      <c r="EF243" s="33">
        <f t="shared" si="2326"/>
        <v>0</v>
      </c>
      <c r="EG243" s="33">
        <f t="shared" si="2624"/>
        <v>0</v>
      </c>
      <c r="EH243" s="33">
        <f t="shared" si="2327"/>
        <v>0</v>
      </c>
      <c r="EI243" s="301">
        <f t="shared" si="2624"/>
        <v>0</v>
      </c>
      <c r="EJ243" s="5">
        <f t="shared" si="2624"/>
        <v>0</v>
      </c>
      <c r="EK243" s="33">
        <f t="shared" si="2624"/>
        <v>0</v>
      </c>
      <c r="EL243" s="124">
        <f t="shared" si="2631"/>
        <v>0</v>
      </c>
      <c r="EM243" s="5">
        <f t="shared" si="2631"/>
        <v>0</v>
      </c>
      <c r="EN243" s="124">
        <f t="shared" si="2631"/>
        <v>0</v>
      </c>
      <c r="EO243" s="302">
        <f t="shared" si="2631"/>
        <v>0</v>
      </c>
      <c r="EP243" s="5">
        <f t="shared" si="2631"/>
        <v>0</v>
      </c>
      <c r="EQ243" s="302">
        <f t="shared" si="2631"/>
        <v>0</v>
      </c>
      <c r="ER243" s="5">
        <f t="shared" si="2631"/>
        <v>40000</v>
      </c>
      <c r="ES243" s="196">
        <f t="shared" si="2328"/>
        <v>21.052631578947366</v>
      </c>
      <c r="ET243" s="5">
        <f t="shared" si="2632"/>
        <v>0</v>
      </c>
      <c r="EU243" s="2"/>
      <c r="EV243" s="2"/>
    </row>
    <row r="244" spans="1:180" ht="38.25" customHeight="1" outlineLevel="4" x14ac:dyDescent="0.25">
      <c r="A244" s="57" t="s">
        <v>13</v>
      </c>
      <c r="B244" s="4" t="s">
        <v>74</v>
      </c>
      <c r="C244" s="4"/>
      <c r="D244" s="4"/>
      <c r="E244" s="4" t="s">
        <v>90</v>
      </c>
      <c r="F244" s="4" t="s">
        <v>85</v>
      </c>
      <c r="G244" s="4" t="s">
        <v>0</v>
      </c>
      <c r="H244" s="7">
        <v>81860</v>
      </c>
      <c r="I244" s="7" t="s">
        <v>14</v>
      </c>
      <c r="J244" s="5">
        <f t="shared" si="2624"/>
        <v>40000</v>
      </c>
      <c r="K244" s="5"/>
      <c r="L244" s="5"/>
      <c r="M244" s="5"/>
      <c r="N244" s="5"/>
      <c r="O244" s="5"/>
      <c r="P244" s="33">
        <f t="shared" si="2624"/>
        <v>0</v>
      </c>
      <c r="Q244" s="33">
        <f t="shared" si="2624"/>
        <v>0</v>
      </c>
      <c r="R244" s="33">
        <f t="shared" si="2624"/>
        <v>0</v>
      </c>
      <c r="S244" s="33">
        <f t="shared" si="2624"/>
        <v>40000</v>
      </c>
      <c r="T244" s="33">
        <f t="shared" si="2624"/>
        <v>150000</v>
      </c>
      <c r="U244" s="33">
        <f t="shared" si="2624"/>
        <v>150000</v>
      </c>
      <c r="V244" s="33">
        <f t="shared" si="2624"/>
        <v>0</v>
      </c>
      <c r="W244" s="33">
        <f t="shared" si="2624"/>
        <v>0</v>
      </c>
      <c r="X244" s="33">
        <f t="shared" si="2624"/>
        <v>0</v>
      </c>
      <c r="Y244" s="33">
        <f t="shared" si="2624"/>
        <v>0</v>
      </c>
      <c r="Z244" s="33">
        <f t="shared" si="2624"/>
        <v>0</v>
      </c>
      <c r="AA244" s="33">
        <f t="shared" si="2624"/>
        <v>0</v>
      </c>
      <c r="AB244" s="33">
        <f t="shared" si="2624"/>
        <v>0</v>
      </c>
      <c r="AC244" s="5">
        <f t="shared" si="2624"/>
        <v>0</v>
      </c>
      <c r="AD244" s="33">
        <f t="shared" si="2624"/>
        <v>0</v>
      </c>
      <c r="AE244" s="33">
        <f t="shared" si="2624"/>
        <v>0</v>
      </c>
      <c r="AF244" s="33">
        <f t="shared" si="2624"/>
        <v>190000</v>
      </c>
      <c r="AG244" s="5">
        <f t="shared" si="2624"/>
        <v>0</v>
      </c>
      <c r="AH244" s="5">
        <f t="shared" si="2624"/>
        <v>0</v>
      </c>
      <c r="AI244" s="5">
        <f t="shared" si="2624"/>
        <v>0</v>
      </c>
      <c r="AJ244" s="5">
        <f t="shared" si="2624"/>
        <v>0</v>
      </c>
      <c r="AK244" s="5">
        <f t="shared" si="2624"/>
        <v>0</v>
      </c>
      <c r="AL244" s="5">
        <f t="shared" si="2624"/>
        <v>0</v>
      </c>
      <c r="AM244" s="5">
        <f t="shared" si="2624"/>
        <v>0</v>
      </c>
      <c r="AN244" s="5">
        <f t="shared" si="2624"/>
        <v>0</v>
      </c>
      <c r="AO244" s="5">
        <f t="shared" si="2624"/>
        <v>0</v>
      </c>
      <c r="AP244" s="5">
        <f t="shared" si="2624"/>
        <v>0</v>
      </c>
      <c r="AQ244" s="5">
        <f t="shared" si="2624"/>
        <v>0</v>
      </c>
      <c r="AR244" s="5">
        <f t="shared" si="2624"/>
        <v>0</v>
      </c>
      <c r="AS244" s="5">
        <f t="shared" si="2624"/>
        <v>0</v>
      </c>
      <c r="AT244" s="5">
        <f t="shared" si="2624"/>
        <v>0</v>
      </c>
      <c r="AU244" s="5">
        <f t="shared" si="2624"/>
        <v>0</v>
      </c>
      <c r="AV244" s="33">
        <f t="shared" si="2624"/>
        <v>190000</v>
      </c>
      <c r="AW244" s="5">
        <f t="shared" si="2624"/>
        <v>0</v>
      </c>
      <c r="AX244" s="5">
        <f t="shared" si="2624"/>
        <v>0</v>
      </c>
      <c r="AY244" s="5">
        <f t="shared" si="2624"/>
        <v>0</v>
      </c>
      <c r="AZ244" s="5">
        <f t="shared" si="2624"/>
        <v>0</v>
      </c>
      <c r="BA244" s="5">
        <f t="shared" si="2624"/>
        <v>0</v>
      </c>
      <c r="BB244" s="5">
        <f t="shared" si="2624"/>
        <v>0</v>
      </c>
      <c r="BC244" s="5">
        <f t="shared" si="2624"/>
        <v>0</v>
      </c>
      <c r="BD244" s="5">
        <f t="shared" si="2624"/>
        <v>0</v>
      </c>
      <c r="BE244" s="5">
        <f t="shared" si="2624"/>
        <v>0</v>
      </c>
      <c r="BF244" s="5">
        <f t="shared" si="2624"/>
        <v>0</v>
      </c>
      <c r="BG244" s="5">
        <f t="shared" si="2624"/>
        <v>0</v>
      </c>
      <c r="BH244" s="33">
        <f t="shared" si="2624"/>
        <v>190000</v>
      </c>
      <c r="BI244" s="163">
        <f t="shared" si="2624"/>
        <v>0</v>
      </c>
      <c r="BJ244" s="33">
        <f t="shared" si="2624"/>
        <v>0</v>
      </c>
      <c r="BK244" s="33">
        <f t="shared" si="2624"/>
        <v>0</v>
      </c>
      <c r="BL244" s="33">
        <f t="shared" si="2624"/>
        <v>0</v>
      </c>
      <c r="BM244" s="33">
        <f t="shared" si="2624"/>
        <v>0</v>
      </c>
      <c r="BN244" s="33">
        <f t="shared" si="2624"/>
        <v>0</v>
      </c>
      <c r="BO244" s="33">
        <f t="shared" si="2624"/>
        <v>0</v>
      </c>
      <c r="BP244" s="33">
        <f t="shared" si="2624"/>
        <v>0</v>
      </c>
      <c r="BQ244" s="33">
        <f t="shared" si="2624"/>
        <v>0</v>
      </c>
      <c r="BR244" s="33">
        <f t="shared" si="2624"/>
        <v>0</v>
      </c>
      <c r="BS244" s="33">
        <f t="shared" si="2624"/>
        <v>190000</v>
      </c>
      <c r="BT244" s="298">
        <f t="shared" si="2625"/>
        <v>0</v>
      </c>
      <c r="BU244" s="5">
        <f t="shared" si="2625"/>
        <v>0</v>
      </c>
      <c r="BV244" s="5">
        <f t="shared" si="2625"/>
        <v>0</v>
      </c>
      <c r="BW244" s="5">
        <f t="shared" si="2625"/>
        <v>0</v>
      </c>
      <c r="BX244" s="5">
        <f t="shared" si="2625"/>
        <v>0</v>
      </c>
      <c r="BY244" s="5">
        <f t="shared" si="2625"/>
        <v>0</v>
      </c>
      <c r="BZ244" s="5">
        <f t="shared" si="2625"/>
        <v>0</v>
      </c>
      <c r="CA244" s="5">
        <f t="shared" si="2625"/>
        <v>0</v>
      </c>
      <c r="CB244" s="5">
        <f t="shared" si="2625"/>
        <v>0</v>
      </c>
      <c r="CC244" s="33">
        <f t="shared" si="2624"/>
        <v>190000</v>
      </c>
      <c r="CD244" s="74">
        <f t="shared" si="2626"/>
        <v>0</v>
      </c>
      <c r="CE244" s="5">
        <f t="shared" si="2626"/>
        <v>0</v>
      </c>
      <c r="CF244" s="5">
        <f t="shared" si="2626"/>
        <v>0</v>
      </c>
      <c r="CG244" s="5">
        <f t="shared" si="2627"/>
        <v>0</v>
      </c>
      <c r="CH244" s="5">
        <f t="shared" si="2627"/>
        <v>0</v>
      </c>
      <c r="CI244" s="5">
        <f t="shared" si="2627"/>
        <v>0</v>
      </c>
      <c r="CJ244" s="5">
        <f t="shared" si="2628"/>
        <v>0</v>
      </c>
      <c r="CK244" s="5">
        <f t="shared" si="2628"/>
        <v>0</v>
      </c>
      <c r="CL244" s="5">
        <f t="shared" si="2628"/>
        <v>0</v>
      </c>
      <c r="CM244" s="5">
        <f t="shared" si="2629"/>
        <v>0</v>
      </c>
      <c r="CN244" s="5">
        <f t="shared" si="2629"/>
        <v>0</v>
      </c>
      <c r="CO244" s="74">
        <f t="shared" si="2629"/>
        <v>190000</v>
      </c>
      <c r="CP244" s="33">
        <f t="shared" si="2624"/>
        <v>0</v>
      </c>
      <c r="CQ244" s="33"/>
      <c r="CR244" s="33"/>
      <c r="CS244" s="33"/>
      <c r="CT244" s="33"/>
      <c r="CU244" s="33"/>
      <c r="CV244" s="33">
        <f t="shared" si="2624"/>
        <v>0</v>
      </c>
      <c r="CW244" s="33">
        <f t="shared" si="2624"/>
        <v>0</v>
      </c>
      <c r="CX244" s="33">
        <f t="shared" si="2624"/>
        <v>0</v>
      </c>
      <c r="CY244" s="33">
        <f t="shared" si="2624"/>
        <v>0</v>
      </c>
      <c r="CZ244" s="33">
        <f t="shared" si="2624"/>
        <v>0</v>
      </c>
      <c r="DA244" s="33">
        <f t="shared" si="2624"/>
        <v>0</v>
      </c>
      <c r="DB244" s="33">
        <f t="shared" si="2624"/>
        <v>0</v>
      </c>
      <c r="DC244" s="33">
        <f t="shared" si="2319"/>
        <v>0</v>
      </c>
      <c r="DD244" s="33">
        <f t="shared" si="2624"/>
        <v>0</v>
      </c>
      <c r="DE244" s="33">
        <f t="shared" si="2320"/>
        <v>0</v>
      </c>
      <c r="DF244" s="33">
        <f t="shared" si="2624"/>
        <v>0</v>
      </c>
      <c r="DG244" s="33">
        <f t="shared" si="2321"/>
        <v>0</v>
      </c>
      <c r="DH244" s="299">
        <f t="shared" si="2624"/>
        <v>0</v>
      </c>
      <c r="DI244" s="33">
        <f t="shared" si="2624"/>
        <v>0</v>
      </c>
      <c r="DJ244" s="33">
        <f t="shared" si="2624"/>
        <v>0</v>
      </c>
      <c r="DK244" s="300">
        <f t="shared" si="2630"/>
        <v>0</v>
      </c>
      <c r="DL244" s="5">
        <f t="shared" si="2630"/>
        <v>0</v>
      </c>
      <c r="DM244" s="300">
        <f t="shared" si="2630"/>
        <v>0</v>
      </c>
      <c r="DN244" s="124">
        <f t="shared" si="2630"/>
        <v>0</v>
      </c>
      <c r="DO244" s="5">
        <f t="shared" si="2630"/>
        <v>0</v>
      </c>
      <c r="DP244" s="124">
        <f t="shared" si="2630"/>
        <v>0</v>
      </c>
      <c r="DQ244" s="33">
        <f t="shared" si="2624"/>
        <v>0</v>
      </c>
      <c r="DR244" s="33"/>
      <c r="DS244" s="33"/>
      <c r="DT244" s="33"/>
      <c r="DU244" s="33"/>
      <c r="DV244" s="33"/>
      <c r="DW244" s="33">
        <f t="shared" si="2624"/>
        <v>0</v>
      </c>
      <c r="DX244" s="33">
        <f t="shared" si="2624"/>
        <v>0</v>
      </c>
      <c r="DY244" s="33">
        <f t="shared" si="2624"/>
        <v>0</v>
      </c>
      <c r="DZ244" s="33">
        <f t="shared" si="2624"/>
        <v>0</v>
      </c>
      <c r="EA244" s="33">
        <f t="shared" si="2624"/>
        <v>0</v>
      </c>
      <c r="EB244" s="33">
        <f t="shared" si="2624"/>
        <v>0</v>
      </c>
      <c r="EC244" s="33">
        <f t="shared" si="2624"/>
        <v>0</v>
      </c>
      <c r="ED244" s="33">
        <f t="shared" si="2325"/>
        <v>0</v>
      </c>
      <c r="EE244" s="33">
        <f t="shared" si="2624"/>
        <v>0</v>
      </c>
      <c r="EF244" s="33">
        <f t="shared" si="2326"/>
        <v>0</v>
      </c>
      <c r="EG244" s="33">
        <f t="shared" si="2624"/>
        <v>0</v>
      </c>
      <c r="EH244" s="33">
        <f t="shared" si="2327"/>
        <v>0</v>
      </c>
      <c r="EI244" s="301">
        <f t="shared" si="2624"/>
        <v>0</v>
      </c>
      <c r="EJ244" s="5">
        <f t="shared" si="2624"/>
        <v>0</v>
      </c>
      <c r="EK244" s="33">
        <f t="shared" si="2624"/>
        <v>0</v>
      </c>
      <c r="EL244" s="124">
        <f t="shared" si="2631"/>
        <v>0</v>
      </c>
      <c r="EM244" s="5">
        <f t="shared" si="2631"/>
        <v>0</v>
      </c>
      <c r="EN244" s="124">
        <f t="shared" si="2631"/>
        <v>0</v>
      </c>
      <c r="EO244" s="302">
        <f t="shared" si="2631"/>
        <v>0</v>
      </c>
      <c r="EP244" s="5">
        <f t="shared" si="2631"/>
        <v>0</v>
      </c>
      <c r="EQ244" s="302">
        <f t="shared" si="2631"/>
        <v>0</v>
      </c>
      <c r="ER244" s="5">
        <f t="shared" si="2631"/>
        <v>40000</v>
      </c>
      <c r="ES244" s="196">
        <f t="shared" si="2328"/>
        <v>21.052631578947366</v>
      </c>
      <c r="ET244" s="5">
        <f t="shared" si="2632"/>
        <v>0</v>
      </c>
      <c r="EU244" s="2"/>
      <c r="EV244" s="2"/>
    </row>
    <row r="245" spans="1:180" s="40" customFormat="1" ht="25.5" hidden="1" customHeight="1" outlineLevel="4" x14ac:dyDescent="0.25">
      <c r="A245" s="138" t="s">
        <v>15</v>
      </c>
      <c r="B245" s="71" t="s">
        <v>74</v>
      </c>
      <c r="C245" s="4"/>
      <c r="D245" s="4"/>
      <c r="E245" s="71" t="s">
        <v>90</v>
      </c>
      <c r="F245" s="71" t="s">
        <v>85</v>
      </c>
      <c r="G245" s="71" t="s">
        <v>0</v>
      </c>
      <c r="H245" s="72">
        <v>81860</v>
      </c>
      <c r="I245" s="72" t="s">
        <v>16</v>
      </c>
      <c r="J245" s="5">
        <v>40000</v>
      </c>
      <c r="K245" s="5"/>
      <c r="L245" s="5"/>
      <c r="M245" s="5"/>
      <c r="N245" s="5"/>
      <c r="O245" s="5"/>
      <c r="P245" s="35">
        <f t="shared" ref="P245" si="2633">Q245</f>
        <v>0</v>
      </c>
      <c r="Q245" s="35"/>
      <c r="R245" s="33">
        <v>0</v>
      </c>
      <c r="S245" s="35">
        <f t="shared" ref="S245" si="2634">J245+P245</f>
        <v>40000</v>
      </c>
      <c r="T245" s="43">
        <f>SUM(U245:AE245)</f>
        <v>150000</v>
      </c>
      <c r="U245" s="35">
        <v>150000</v>
      </c>
      <c r="V245" s="35"/>
      <c r="W245" s="35"/>
      <c r="X245" s="33">
        <v>0</v>
      </c>
      <c r="Y245" s="33">
        <v>0</v>
      </c>
      <c r="Z245" s="33">
        <v>0</v>
      </c>
      <c r="AA245" s="33">
        <v>0</v>
      </c>
      <c r="AB245" s="33">
        <v>0</v>
      </c>
      <c r="AC245" s="5">
        <v>0</v>
      </c>
      <c r="AD245" s="33">
        <v>0</v>
      </c>
      <c r="AE245" s="35"/>
      <c r="AF245" s="43">
        <f>T245+S245</f>
        <v>190000</v>
      </c>
      <c r="AG245" s="43">
        <f t="shared" ref="AG245" si="2635">SUM(AH245:AU245)</f>
        <v>0</v>
      </c>
      <c r="AH245" s="8"/>
      <c r="AI245" s="8"/>
      <c r="AJ245" s="8"/>
      <c r="AK245" s="8"/>
      <c r="AL245" s="8"/>
      <c r="AM245" s="8"/>
      <c r="AN245" s="8"/>
      <c r="AO245" s="8"/>
      <c r="AP245" s="8"/>
      <c r="AQ245" s="8"/>
      <c r="AR245" s="8"/>
      <c r="AS245" s="8"/>
      <c r="AT245" s="8"/>
      <c r="AU245" s="8"/>
      <c r="AV245" s="43">
        <f t="shared" ref="AV245" si="2636">AF245+AG245</f>
        <v>190000</v>
      </c>
      <c r="AW245" s="37">
        <f t="shared" ref="AW245" si="2637">SUM(AX245:BG245)</f>
        <v>0</v>
      </c>
      <c r="AX245" s="8"/>
      <c r="AY245" s="8"/>
      <c r="AZ245" s="8"/>
      <c r="BA245" s="8"/>
      <c r="BB245" s="8"/>
      <c r="BC245" s="8"/>
      <c r="BD245" s="8"/>
      <c r="BE245" s="8"/>
      <c r="BF245" s="8"/>
      <c r="BG245" s="8"/>
      <c r="BH245" s="43">
        <f t="shared" ref="BH245" si="2638">AV245+AW245</f>
        <v>190000</v>
      </c>
      <c r="BI245" s="165">
        <f t="shared" ref="BI245" si="2639">SUM(BJ245:BR245)</f>
        <v>0</v>
      </c>
      <c r="BJ245" s="35"/>
      <c r="BK245" s="35"/>
      <c r="BL245" s="35"/>
      <c r="BM245" s="35"/>
      <c r="BN245" s="35"/>
      <c r="BO245" s="35"/>
      <c r="BP245" s="35"/>
      <c r="BQ245" s="35"/>
      <c r="BR245" s="35"/>
      <c r="BS245" s="43">
        <f t="shared" ref="BS245" si="2640">BH245+BI245</f>
        <v>190000</v>
      </c>
      <c r="BT245" s="181">
        <f t="shared" ref="BT245" si="2641">SUM(BU245:CB245)</f>
        <v>0</v>
      </c>
      <c r="BU245" s="19"/>
      <c r="BV245" s="19"/>
      <c r="BW245" s="19"/>
      <c r="BX245" s="19"/>
      <c r="BY245" s="19"/>
      <c r="BZ245" s="19"/>
      <c r="CA245" s="19"/>
      <c r="CB245" s="19"/>
      <c r="CC245" s="43">
        <f t="shared" ref="CC245" si="2642">BS245+BT245</f>
        <v>190000</v>
      </c>
      <c r="CD245" s="310">
        <f t="shared" ref="CD245" si="2643">CE245+CF245+CG245+CH245+CI245+CJ245+CK245+CL245+CM245+CN245</f>
        <v>0</v>
      </c>
      <c r="CE245" s="39"/>
      <c r="CF245" s="39"/>
      <c r="CG245" s="39"/>
      <c r="CH245" s="39"/>
      <c r="CI245" s="39"/>
      <c r="CJ245" s="39"/>
      <c r="CK245" s="39"/>
      <c r="CL245" s="39"/>
      <c r="CM245" s="39"/>
      <c r="CN245" s="39"/>
      <c r="CO245" s="310">
        <f t="shared" ref="CO245" si="2644">CC245+CD245</f>
        <v>190000</v>
      </c>
      <c r="CP245" s="33">
        <v>0</v>
      </c>
      <c r="CQ245" s="33"/>
      <c r="CR245" s="33"/>
      <c r="CS245" s="33"/>
      <c r="CT245" s="33"/>
      <c r="CU245" s="33"/>
      <c r="CV245" s="33">
        <v>0</v>
      </c>
      <c r="CW245" s="33">
        <v>0</v>
      </c>
      <c r="CX245" s="33">
        <v>0</v>
      </c>
      <c r="CY245" s="33">
        <v>0</v>
      </c>
      <c r="CZ245" s="33">
        <v>0</v>
      </c>
      <c r="DA245" s="33">
        <v>0</v>
      </c>
      <c r="DB245" s="33">
        <v>0</v>
      </c>
      <c r="DC245" s="33">
        <f t="shared" si="2319"/>
        <v>0</v>
      </c>
      <c r="DD245" s="33">
        <v>0</v>
      </c>
      <c r="DE245" s="33">
        <f t="shared" si="2320"/>
        <v>0</v>
      </c>
      <c r="DF245" s="33">
        <v>0</v>
      </c>
      <c r="DG245" s="33">
        <f t="shared" si="2321"/>
        <v>0</v>
      </c>
      <c r="DH245" s="315">
        <v>0</v>
      </c>
      <c r="DI245" s="33">
        <v>0</v>
      </c>
      <c r="DJ245" s="33">
        <v>0</v>
      </c>
      <c r="DK245" s="300">
        <v>0</v>
      </c>
      <c r="DL245" s="21">
        <v>0</v>
      </c>
      <c r="DM245" s="300">
        <v>0</v>
      </c>
      <c r="DN245" s="311">
        <f>DO245</f>
        <v>0</v>
      </c>
      <c r="DO245" s="39">
        <v>0</v>
      </c>
      <c r="DP245" s="311">
        <f>DM245+DN245</f>
        <v>0</v>
      </c>
      <c r="DQ245" s="33">
        <v>0</v>
      </c>
      <c r="DR245" s="33"/>
      <c r="DS245" s="33"/>
      <c r="DT245" s="33"/>
      <c r="DU245" s="33"/>
      <c r="DV245" s="33"/>
      <c r="DW245" s="33">
        <v>0</v>
      </c>
      <c r="DX245" s="33">
        <v>0</v>
      </c>
      <c r="DY245" s="33">
        <v>0</v>
      </c>
      <c r="DZ245" s="33">
        <v>0</v>
      </c>
      <c r="EA245" s="33">
        <v>0</v>
      </c>
      <c r="EB245" s="33">
        <v>0</v>
      </c>
      <c r="EC245" s="33">
        <v>0</v>
      </c>
      <c r="ED245" s="33">
        <f t="shared" si="2325"/>
        <v>0</v>
      </c>
      <c r="EE245" s="33">
        <v>0</v>
      </c>
      <c r="EF245" s="33">
        <f t="shared" si="2326"/>
        <v>0</v>
      </c>
      <c r="EG245" s="33">
        <v>0</v>
      </c>
      <c r="EH245" s="33">
        <f t="shared" si="2327"/>
        <v>0</v>
      </c>
      <c r="EI245" s="316">
        <v>0</v>
      </c>
      <c r="EJ245" s="21">
        <v>0</v>
      </c>
      <c r="EK245" s="33">
        <v>0</v>
      </c>
      <c r="EL245" s="124">
        <v>0</v>
      </c>
      <c r="EM245" s="21">
        <v>0</v>
      </c>
      <c r="EN245" s="124">
        <v>0</v>
      </c>
      <c r="EO245" s="302">
        <v>0</v>
      </c>
      <c r="EP245" s="21">
        <v>0</v>
      </c>
      <c r="EQ245" s="302">
        <v>0</v>
      </c>
      <c r="ER245" s="5">
        <v>40000</v>
      </c>
      <c r="ES245" s="196">
        <f t="shared" si="2328"/>
        <v>21.052631578947366</v>
      </c>
      <c r="ET245" s="21">
        <v>0</v>
      </c>
      <c r="EU245" s="38"/>
      <c r="EV245" s="38"/>
      <c r="EW245" s="38"/>
      <c r="EX245" s="38"/>
      <c r="EY245" s="38"/>
      <c r="EZ245" s="38"/>
      <c r="FA245" s="38"/>
      <c r="FB245" s="38"/>
      <c r="FC245" s="38"/>
      <c r="FD245" s="38"/>
      <c r="FE245" s="38"/>
      <c r="FF245" s="38"/>
      <c r="FG245" s="38"/>
      <c r="FH245" s="38"/>
      <c r="FI245" s="38"/>
      <c r="FJ245" s="38"/>
      <c r="FK245" s="38"/>
      <c r="FL245" s="38"/>
      <c r="FM245" s="38"/>
      <c r="FN245" s="38"/>
      <c r="FO245" s="38"/>
      <c r="FP245" s="38"/>
      <c r="FQ245" s="38"/>
      <c r="FR245" s="38"/>
      <c r="FS245" s="38"/>
      <c r="FT245" s="38"/>
      <c r="FU245" s="38"/>
      <c r="FV245" s="38"/>
      <c r="FW245" s="38"/>
      <c r="FX245" s="38"/>
    </row>
    <row r="246" spans="1:180" s="20" customFormat="1" ht="33" customHeight="1" outlineLevel="1" collapsed="1" x14ac:dyDescent="0.25">
      <c r="A246" s="58" t="s">
        <v>226</v>
      </c>
      <c r="B246" s="4" t="s">
        <v>74</v>
      </c>
      <c r="C246" s="4"/>
      <c r="D246" s="4"/>
      <c r="E246" s="4" t="s">
        <v>90</v>
      </c>
      <c r="F246" s="4" t="s">
        <v>85</v>
      </c>
      <c r="G246" s="4" t="s">
        <v>0</v>
      </c>
      <c r="H246" s="7">
        <v>81870</v>
      </c>
      <c r="I246" s="7"/>
      <c r="J246" s="5">
        <f t="shared" ref="J246:CP246" si="2645">J247+J251</f>
        <v>0</v>
      </c>
      <c r="K246" s="5"/>
      <c r="L246" s="5"/>
      <c r="M246" s="5"/>
      <c r="N246" s="5"/>
      <c r="O246" s="5"/>
      <c r="P246" s="33">
        <f t="shared" ref="P246" si="2646">P247+P251</f>
        <v>458454.83999999997</v>
      </c>
      <c r="Q246" s="33">
        <f t="shared" ref="Q246:CC246" si="2647">Q247+Q251</f>
        <v>458454.83999999997</v>
      </c>
      <c r="R246" s="33">
        <f t="shared" si="2647"/>
        <v>0</v>
      </c>
      <c r="S246" s="33">
        <f t="shared" si="2647"/>
        <v>458454.83999999997</v>
      </c>
      <c r="T246" s="33">
        <f t="shared" si="2647"/>
        <v>838899.87</v>
      </c>
      <c r="U246" s="33">
        <f t="shared" si="2647"/>
        <v>838899.87</v>
      </c>
      <c r="V246" s="33">
        <f t="shared" si="2647"/>
        <v>0</v>
      </c>
      <c r="W246" s="33">
        <f t="shared" ref="W246:AE246" si="2648">W247+W251</f>
        <v>0</v>
      </c>
      <c r="X246" s="33">
        <f t="shared" si="2648"/>
        <v>0</v>
      </c>
      <c r="Y246" s="33">
        <f t="shared" si="2648"/>
        <v>0</v>
      </c>
      <c r="Z246" s="33">
        <f t="shared" ref="Z246:AA246" si="2649">Z247+Z251</f>
        <v>0</v>
      </c>
      <c r="AA246" s="33">
        <f t="shared" si="2649"/>
        <v>0</v>
      </c>
      <c r="AB246" s="33">
        <f t="shared" si="2648"/>
        <v>0</v>
      </c>
      <c r="AC246" s="5">
        <f t="shared" si="2648"/>
        <v>0</v>
      </c>
      <c r="AD246" s="33">
        <f t="shared" si="2648"/>
        <v>0</v>
      </c>
      <c r="AE246" s="33">
        <f t="shared" si="2648"/>
        <v>0</v>
      </c>
      <c r="AF246" s="33">
        <f t="shared" si="2647"/>
        <v>1297354.71</v>
      </c>
      <c r="AG246" s="5">
        <f t="shared" ref="AG246:AU246" si="2650">AG247+AG251</f>
        <v>211873.65</v>
      </c>
      <c r="AH246" s="5">
        <f t="shared" ref="AH246:AT246" si="2651">AH247+AH251</f>
        <v>211873.65</v>
      </c>
      <c r="AI246" s="5">
        <f t="shared" ref="AI246:AL246" si="2652">AI247+AI251</f>
        <v>0</v>
      </c>
      <c r="AJ246" s="5">
        <f t="shared" si="2652"/>
        <v>0</v>
      </c>
      <c r="AK246" s="5">
        <f t="shared" si="2652"/>
        <v>0</v>
      </c>
      <c r="AL246" s="5">
        <f t="shared" si="2652"/>
        <v>0</v>
      </c>
      <c r="AM246" s="5">
        <f t="shared" si="2651"/>
        <v>0</v>
      </c>
      <c r="AN246" s="5">
        <f t="shared" si="2651"/>
        <v>0</v>
      </c>
      <c r="AO246" s="5">
        <f t="shared" si="2651"/>
        <v>0</v>
      </c>
      <c r="AP246" s="5">
        <f t="shared" ref="AP246" si="2653">AP247+AP251</f>
        <v>0</v>
      </c>
      <c r="AQ246" s="5">
        <f t="shared" ref="AQ246:AS246" si="2654">AQ247+AQ251</f>
        <v>0</v>
      </c>
      <c r="AR246" s="5">
        <f t="shared" si="2654"/>
        <v>0</v>
      </c>
      <c r="AS246" s="5">
        <f t="shared" si="2654"/>
        <v>0</v>
      </c>
      <c r="AT246" s="5">
        <f t="shared" si="2651"/>
        <v>0</v>
      </c>
      <c r="AU246" s="5">
        <f t="shared" si="2650"/>
        <v>0</v>
      </c>
      <c r="AV246" s="33">
        <f t="shared" si="2647"/>
        <v>1509228.3599999999</v>
      </c>
      <c r="AW246" s="5">
        <f t="shared" si="2647"/>
        <v>0</v>
      </c>
      <c r="AX246" s="5">
        <f t="shared" si="2647"/>
        <v>0</v>
      </c>
      <c r="AY246" s="5">
        <f t="shared" si="2647"/>
        <v>0</v>
      </c>
      <c r="AZ246" s="5">
        <f t="shared" ref="AZ246:BD246" si="2655">AZ247+AZ251</f>
        <v>0</v>
      </c>
      <c r="BA246" s="5">
        <f t="shared" si="2655"/>
        <v>0</v>
      </c>
      <c r="BB246" s="5">
        <f t="shared" si="2655"/>
        <v>0</v>
      </c>
      <c r="BC246" s="5">
        <f t="shared" si="2655"/>
        <v>0</v>
      </c>
      <c r="BD246" s="5">
        <f t="shared" si="2655"/>
        <v>0</v>
      </c>
      <c r="BE246" s="5">
        <f t="shared" ref="BE246:BG246" si="2656">BE247+BE251</f>
        <v>0</v>
      </c>
      <c r="BF246" s="5">
        <f t="shared" si="2656"/>
        <v>0</v>
      </c>
      <c r="BG246" s="5">
        <f t="shared" si="2656"/>
        <v>0</v>
      </c>
      <c r="BH246" s="33">
        <f t="shared" si="2647"/>
        <v>1509228.3599999999</v>
      </c>
      <c r="BI246" s="163">
        <f t="shared" si="2647"/>
        <v>58901.070000000007</v>
      </c>
      <c r="BJ246" s="33">
        <f t="shared" si="2647"/>
        <v>58901.070000000007</v>
      </c>
      <c r="BK246" s="33">
        <f t="shared" si="2647"/>
        <v>0</v>
      </c>
      <c r="BL246" s="33">
        <f t="shared" si="2647"/>
        <v>0</v>
      </c>
      <c r="BM246" s="33">
        <f t="shared" ref="BM246:BO246" si="2657">BM247+BM251</f>
        <v>0</v>
      </c>
      <c r="BN246" s="33">
        <f t="shared" si="2657"/>
        <v>0</v>
      </c>
      <c r="BO246" s="33">
        <f t="shared" si="2657"/>
        <v>0</v>
      </c>
      <c r="BP246" s="33">
        <f t="shared" si="2647"/>
        <v>0</v>
      </c>
      <c r="BQ246" s="33">
        <f t="shared" ref="BQ246:BR246" si="2658">BQ247+BQ251</f>
        <v>0</v>
      </c>
      <c r="BR246" s="33">
        <f t="shared" si="2658"/>
        <v>0</v>
      </c>
      <c r="BS246" s="33">
        <f t="shared" si="2647"/>
        <v>1568129.43</v>
      </c>
      <c r="BT246" s="298">
        <f t="shared" si="2647"/>
        <v>0</v>
      </c>
      <c r="BU246" s="21">
        <f t="shared" ref="BU246:BX246" si="2659">BU247+BU251</f>
        <v>0</v>
      </c>
      <c r="BV246" s="21">
        <f t="shared" si="2659"/>
        <v>0</v>
      </c>
      <c r="BW246" s="21">
        <f t="shared" si="2659"/>
        <v>0</v>
      </c>
      <c r="BX246" s="21">
        <f t="shared" si="2659"/>
        <v>0</v>
      </c>
      <c r="BY246" s="21">
        <f t="shared" si="2647"/>
        <v>0</v>
      </c>
      <c r="BZ246" s="21">
        <f t="shared" ref="BZ246:CB246" si="2660">BZ247+BZ251</f>
        <v>0</v>
      </c>
      <c r="CA246" s="21">
        <f t="shared" si="2660"/>
        <v>0</v>
      </c>
      <c r="CB246" s="21">
        <f t="shared" si="2660"/>
        <v>0</v>
      </c>
      <c r="CC246" s="33">
        <f t="shared" si="2647"/>
        <v>1568129.43</v>
      </c>
      <c r="CD246" s="74">
        <f t="shared" ref="CD246:CF246" si="2661">CD247+CD251</f>
        <v>0</v>
      </c>
      <c r="CE246" s="21">
        <f t="shared" si="2661"/>
        <v>0</v>
      </c>
      <c r="CF246" s="21">
        <f t="shared" si="2661"/>
        <v>0</v>
      </c>
      <c r="CG246" s="21">
        <f t="shared" ref="CG246:CI246" si="2662">CG247+CG251</f>
        <v>0</v>
      </c>
      <c r="CH246" s="21">
        <f t="shared" si="2662"/>
        <v>0</v>
      </c>
      <c r="CI246" s="21">
        <f t="shared" si="2662"/>
        <v>0</v>
      </c>
      <c r="CJ246" s="21">
        <f t="shared" ref="CJ246:CL246" si="2663">CJ247+CJ251</f>
        <v>0</v>
      </c>
      <c r="CK246" s="21">
        <f t="shared" si="2663"/>
        <v>0</v>
      </c>
      <c r="CL246" s="21">
        <f t="shared" si="2663"/>
        <v>0</v>
      </c>
      <c r="CM246" s="21">
        <f t="shared" ref="CM246:CO246" si="2664">CM247+CM251</f>
        <v>0</v>
      </c>
      <c r="CN246" s="21">
        <f t="shared" si="2664"/>
        <v>0</v>
      </c>
      <c r="CO246" s="74">
        <f t="shared" si="2664"/>
        <v>1568129.43</v>
      </c>
      <c r="CP246" s="33">
        <f t="shared" si="2645"/>
        <v>0</v>
      </c>
      <c r="CQ246" s="33"/>
      <c r="CR246" s="33"/>
      <c r="CS246" s="33"/>
      <c r="CT246" s="33"/>
      <c r="CU246" s="33"/>
      <c r="CV246" s="33">
        <f t="shared" ref="CV246:DB246" si="2665">CV247+CV251</f>
        <v>0</v>
      </c>
      <c r="CW246" s="33">
        <f t="shared" si="2665"/>
        <v>0</v>
      </c>
      <c r="CX246" s="33">
        <f t="shared" si="2665"/>
        <v>0</v>
      </c>
      <c r="CY246" s="33">
        <f t="shared" si="2665"/>
        <v>0</v>
      </c>
      <c r="CZ246" s="33">
        <f t="shared" si="2665"/>
        <v>0</v>
      </c>
      <c r="DA246" s="33">
        <f t="shared" si="2665"/>
        <v>0</v>
      </c>
      <c r="DB246" s="33">
        <f t="shared" si="2665"/>
        <v>0</v>
      </c>
      <c r="DC246" s="33">
        <f t="shared" si="2319"/>
        <v>0</v>
      </c>
      <c r="DD246" s="33">
        <f t="shared" ref="DD246" si="2666">DD247+DD251</f>
        <v>0</v>
      </c>
      <c r="DE246" s="33">
        <f t="shared" si="2320"/>
        <v>0</v>
      </c>
      <c r="DF246" s="33">
        <f t="shared" ref="DF246" si="2667">DF247+DF251</f>
        <v>0</v>
      </c>
      <c r="DG246" s="33">
        <f t="shared" si="2321"/>
        <v>0</v>
      </c>
      <c r="DH246" s="299">
        <f t="shared" ref="DH246" si="2668">DH247+DH251</f>
        <v>0</v>
      </c>
      <c r="DI246" s="33">
        <f t="shared" ref="DI246:DP246" si="2669">DI247+DI251</f>
        <v>0</v>
      </c>
      <c r="DJ246" s="33">
        <f t="shared" si="2669"/>
        <v>0</v>
      </c>
      <c r="DK246" s="300">
        <f t="shared" ref="DK246:DL246" si="2670">DK247+DK251</f>
        <v>0</v>
      </c>
      <c r="DL246" s="21">
        <f t="shared" si="2670"/>
        <v>0</v>
      </c>
      <c r="DM246" s="300">
        <f t="shared" si="2669"/>
        <v>0</v>
      </c>
      <c r="DN246" s="124">
        <f t="shared" si="2669"/>
        <v>0</v>
      </c>
      <c r="DO246" s="21">
        <f t="shared" si="2669"/>
        <v>0</v>
      </c>
      <c r="DP246" s="124">
        <f t="shared" si="2669"/>
        <v>0</v>
      </c>
      <c r="DQ246" s="33">
        <f t="shared" ref="DQ246" si="2671">DQ247+DQ251</f>
        <v>0</v>
      </c>
      <c r="DR246" s="33"/>
      <c r="DS246" s="33"/>
      <c r="DT246" s="33"/>
      <c r="DU246" s="33"/>
      <c r="DV246" s="33"/>
      <c r="DW246" s="33">
        <f t="shared" ref="DW246:EC246" si="2672">DW247+DW251</f>
        <v>0</v>
      </c>
      <c r="DX246" s="33">
        <f t="shared" si="2672"/>
        <v>0</v>
      </c>
      <c r="DY246" s="33">
        <f t="shared" si="2672"/>
        <v>0</v>
      </c>
      <c r="DZ246" s="33">
        <f t="shared" si="2672"/>
        <v>0</v>
      </c>
      <c r="EA246" s="33">
        <f t="shared" si="2672"/>
        <v>0</v>
      </c>
      <c r="EB246" s="33">
        <f t="shared" si="2672"/>
        <v>0</v>
      </c>
      <c r="EC246" s="33">
        <f t="shared" si="2672"/>
        <v>0</v>
      </c>
      <c r="ED246" s="33">
        <f t="shared" si="2325"/>
        <v>0</v>
      </c>
      <c r="EE246" s="33">
        <f t="shared" ref="EE246" si="2673">EE247+EE251</f>
        <v>0</v>
      </c>
      <c r="EF246" s="33">
        <f t="shared" si="2326"/>
        <v>0</v>
      </c>
      <c r="EG246" s="33">
        <f t="shared" ref="EG246" si="2674">EG247+EG251</f>
        <v>0</v>
      </c>
      <c r="EH246" s="33">
        <f t="shared" si="2327"/>
        <v>0</v>
      </c>
      <c r="EI246" s="301">
        <f t="shared" ref="EI246:EJ246" si="2675">EI247+EI251</f>
        <v>0</v>
      </c>
      <c r="EJ246" s="21">
        <f t="shared" si="2675"/>
        <v>0</v>
      </c>
      <c r="EK246" s="33">
        <f t="shared" ref="EK246" si="2676">EK247+EK251</f>
        <v>0</v>
      </c>
      <c r="EL246" s="124">
        <f t="shared" ref="EL246:ER246" si="2677">EL247+EL251</f>
        <v>0</v>
      </c>
      <c r="EM246" s="21">
        <f t="shared" si="2677"/>
        <v>0</v>
      </c>
      <c r="EN246" s="124">
        <f t="shared" ref="EN246:EQ246" si="2678">EN247+EN251</f>
        <v>0</v>
      </c>
      <c r="EO246" s="302">
        <f t="shared" si="2678"/>
        <v>0</v>
      </c>
      <c r="EP246" s="21">
        <f t="shared" si="2678"/>
        <v>0</v>
      </c>
      <c r="EQ246" s="302">
        <f t="shared" si="2678"/>
        <v>0</v>
      </c>
      <c r="ER246" s="5">
        <f t="shared" si="2677"/>
        <v>1568129.43</v>
      </c>
      <c r="ES246" s="196">
        <f t="shared" si="2328"/>
        <v>100</v>
      </c>
      <c r="ET246" s="21">
        <f t="shared" ref="ET246" si="2679">ET247+ET251</f>
        <v>0</v>
      </c>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row>
    <row r="247" spans="1:180" s="20" customFormat="1" ht="38.25" customHeight="1" outlineLevel="2" x14ac:dyDescent="0.25">
      <c r="A247" s="58" t="s">
        <v>159</v>
      </c>
      <c r="B247" s="4" t="s">
        <v>74</v>
      </c>
      <c r="C247" s="4"/>
      <c r="D247" s="4"/>
      <c r="E247" s="4" t="s">
        <v>90</v>
      </c>
      <c r="F247" s="4" t="s">
        <v>85</v>
      </c>
      <c r="G247" s="4" t="s">
        <v>0</v>
      </c>
      <c r="H247" s="7">
        <v>81870</v>
      </c>
      <c r="I247" s="7" t="s">
        <v>12</v>
      </c>
      <c r="J247" s="5">
        <f t="shared" ref="J247:ET247" si="2680">J248</f>
        <v>0</v>
      </c>
      <c r="K247" s="5"/>
      <c r="L247" s="5"/>
      <c r="M247" s="5"/>
      <c r="N247" s="5"/>
      <c r="O247" s="5"/>
      <c r="P247" s="33">
        <f t="shared" si="2680"/>
        <v>382315.22</v>
      </c>
      <c r="Q247" s="33">
        <f t="shared" si="2680"/>
        <v>382315.22</v>
      </c>
      <c r="R247" s="33">
        <f t="shared" si="2680"/>
        <v>0</v>
      </c>
      <c r="S247" s="33">
        <f t="shared" si="2680"/>
        <v>382315.22</v>
      </c>
      <c r="T247" s="33">
        <f t="shared" si="2680"/>
        <v>737352.14</v>
      </c>
      <c r="U247" s="33">
        <f t="shared" si="2680"/>
        <v>737352.14</v>
      </c>
      <c r="V247" s="33">
        <f t="shared" si="2680"/>
        <v>0</v>
      </c>
      <c r="W247" s="33">
        <f t="shared" si="2680"/>
        <v>0</v>
      </c>
      <c r="X247" s="33">
        <f t="shared" si="2680"/>
        <v>0</v>
      </c>
      <c r="Y247" s="33">
        <f t="shared" si="2680"/>
        <v>0</v>
      </c>
      <c r="Z247" s="33">
        <f t="shared" si="2680"/>
        <v>0</v>
      </c>
      <c r="AA247" s="33">
        <f t="shared" si="2680"/>
        <v>0</v>
      </c>
      <c r="AB247" s="33">
        <f t="shared" si="2680"/>
        <v>0</v>
      </c>
      <c r="AC247" s="5">
        <f t="shared" si="2680"/>
        <v>0</v>
      </c>
      <c r="AD247" s="33">
        <f t="shared" si="2680"/>
        <v>0</v>
      </c>
      <c r="AE247" s="33">
        <f t="shared" si="2680"/>
        <v>0</v>
      </c>
      <c r="AF247" s="33">
        <f t="shared" si="2680"/>
        <v>1119667.3599999999</v>
      </c>
      <c r="AG247" s="5">
        <f t="shared" si="2680"/>
        <v>198883.53</v>
      </c>
      <c r="AH247" s="5">
        <f t="shared" si="2680"/>
        <v>198883.53</v>
      </c>
      <c r="AI247" s="5">
        <f t="shared" si="2680"/>
        <v>0</v>
      </c>
      <c r="AJ247" s="5">
        <f t="shared" si="2680"/>
        <v>0</v>
      </c>
      <c r="AK247" s="5">
        <f t="shared" si="2680"/>
        <v>0</v>
      </c>
      <c r="AL247" s="5">
        <f t="shared" si="2680"/>
        <v>0</v>
      </c>
      <c r="AM247" s="5">
        <f t="shared" si="2680"/>
        <v>0</v>
      </c>
      <c r="AN247" s="5">
        <f t="shared" si="2680"/>
        <v>0</v>
      </c>
      <c r="AO247" s="5">
        <f t="shared" si="2680"/>
        <v>0</v>
      </c>
      <c r="AP247" s="5">
        <f t="shared" si="2680"/>
        <v>0</v>
      </c>
      <c r="AQ247" s="5">
        <f t="shared" si="2680"/>
        <v>0</v>
      </c>
      <c r="AR247" s="5">
        <f t="shared" si="2680"/>
        <v>0</v>
      </c>
      <c r="AS247" s="5">
        <f t="shared" si="2680"/>
        <v>0</v>
      </c>
      <c r="AT247" s="5">
        <f t="shared" si="2680"/>
        <v>0</v>
      </c>
      <c r="AU247" s="5">
        <f t="shared" si="2680"/>
        <v>0</v>
      </c>
      <c r="AV247" s="33">
        <f t="shared" si="2680"/>
        <v>1318550.8899999999</v>
      </c>
      <c r="AW247" s="5">
        <f t="shared" si="2680"/>
        <v>0</v>
      </c>
      <c r="AX247" s="5">
        <f t="shared" si="2680"/>
        <v>0</v>
      </c>
      <c r="AY247" s="5">
        <f t="shared" si="2680"/>
        <v>0</v>
      </c>
      <c r="AZ247" s="5">
        <f t="shared" si="2680"/>
        <v>0</v>
      </c>
      <c r="BA247" s="5">
        <f t="shared" si="2680"/>
        <v>0</v>
      </c>
      <c r="BB247" s="5">
        <f t="shared" si="2680"/>
        <v>0</v>
      </c>
      <c r="BC247" s="5">
        <f t="shared" si="2680"/>
        <v>0</v>
      </c>
      <c r="BD247" s="5">
        <f t="shared" si="2680"/>
        <v>0</v>
      </c>
      <c r="BE247" s="5">
        <f t="shared" si="2680"/>
        <v>0</v>
      </c>
      <c r="BF247" s="5">
        <f t="shared" si="2680"/>
        <v>0</v>
      </c>
      <c r="BG247" s="5">
        <f t="shared" si="2680"/>
        <v>0</v>
      </c>
      <c r="BH247" s="33">
        <f t="shared" si="2680"/>
        <v>1318550.8899999999</v>
      </c>
      <c r="BI247" s="163">
        <f t="shared" si="2680"/>
        <v>43816.23</v>
      </c>
      <c r="BJ247" s="33">
        <f t="shared" si="2680"/>
        <v>43816.23</v>
      </c>
      <c r="BK247" s="33">
        <f t="shared" si="2680"/>
        <v>0</v>
      </c>
      <c r="BL247" s="33">
        <f t="shared" si="2680"/>
        <v>0</v>
      </c>
      <c r="BM247" s="33">
        <f t="shared" si="2680"/>
        <v>0</v>
      </c>
      <c r="BN247" s="33">
        <f t="shared" si="2680"/>
        <v>0</v>
      </c>
      <c r="BO247" s="33">
        <f t="shared" si="2680"/>
        <v>0</v>
      </c>
      <c r="BP247" s="33">
        <f t="shared" si="2680"/>
        <v>0</v>
      </c>
      <c r="BQ247" s="33">
        <f t="shared" si="2680"/>
        <v>0</v>
      </c>
      <c r="BR247" s="33">
        <f t="shared" si="2680"/>
        <v>0</v>
      </c>
      <c r="BS247" s="33">
        <f t="shared" si="2680"/>
        <v>1362367.1199999999</v>
      </c>
      <c r="BT247" s="298">
        <f t="shared" si="2680"/>
        <v>0</v>
      </c>
      <c r="BU247" s="21">
        <f t="shared" si="2680"/>
        <v>0</v>
      </c>
      <c r="BV247" s="21">
        <f t="shared" si="2680"/>
        <v>0</v>
      </c>
      <c r="BW247" s="21">
        <f t="shared" si="2680"/>
        <v>0</v>
      </c>
      <c r="BX247" s="21">
        <f t="shared" si="2680"/>
        <v>0</v>
      </c>
      <c r="BY247" s="21">
        <f t="shared" si="2680"/>
        <v>0</v>
      </c>
      <c r="BZ247" s="21">
        <f t="shared" si="2680"/>
        <v>0</v>
      </c>
      <c r="CA247" s="21">
        <f t="shared" si="2680"/>
        <v>0</v>
      </c>
      <c r="CB247" s="21">
        <f t="shared" si="2680"/>
        <v>0</v>
      </c>
      <c r="CC247" s="33">
        <f t="shared" si="2680"/>
        <v>1362367.1199999999</v>
      </c>
      <c r="CD247" s="74">
        <f t="shared" si="2680"/>
        <v>0</v>
      </c>
      <c r="CE247" s="21">
        <f t="shared" si="2680"/>
        <v>0</v>
      </c>
      <c r="CF247" s="21">
        <f t="shared" si="2680"/>
        <v>0</v>
      </c>
      <c r="CG247" s="21">
        <f t="shared" si="2680"/>
        <v>0</v>
      </c>
      <c r="CH247" s="21">
        <f t="shared" si="2680"/>
        <v>0</v>
      </c>
      <c r="CI247" s="21">
        <f t="shared" si="2680"/>
        <v>0</v>
      </c>
      <c r="CJ247" s="21">
        <f t="shared" si="2680"/>
        <v>0</v>
      </c>
      <c r="CK247" s="21">
        <f t="shared" si="2680"/>
        <v>0</v>
      </c>
      <c r="CL247" s="21">
        <f t="shared" si="2680"/>
        <v>0</v>
      </c>
      <c r="CM247" s="21">
        <f t="shared" si="2680"/>
        <v>0</v>
      </c>
      <c r="CN247" s="21">
        <f t="shared" si="2680"/>
        <v>0</v>
      </c>
      <c r="CO247" s="74">
        <f t="shared" si="2680"/>
        <v>1362367.1199999999</v>
      </c>
      <c r="CP247" s="33">
        <f t="shared" si="2680"/>
        <v>0</v>
      </c>
      <c r="CQ247" s="33"/>
      <c r="CR247" s="33"/>
      <c r="CS247" s="33"/>
      <c r="CT247" s="33"/>
      <c r="CU247" s="33"/>
      <c r="CV247" s="33">
        <f t="shared" si="2680"/>
        <v>0</v>
      </c>
      <c r="CW247" s="33">
        <f t="shared" si="2680"/>
        <v>0</v>
      </c>
      <c r="CX247" s="33">
        <f t="shared" si="2680"/>
        <v>0</v>
      </c>
      <c r="CY247" s="33">
        <f t="shared" si="2680"/>
        <v>0</v>
      </c>
      <c r="CZ247" s="33">
        <f t="shared" si="2680"/>
        <v>0</v>
      </c>
      <c r="DA247" s="33">
        <f t="shared" si="2680"/>
        <v>0</v>
      </c>
      <c r="DB247" s="33">
        <f t="shared" si="2680"/>
        <v>0</v>
      </c>
      <c r="DC247" s="33">
        <f t="shared" si="2319"/>
        <v>0</v>
      </c>
      <c r="DD247" s="33">
        <f t="shared" si="2680"/>
        <v>0</v>
      </c>
      <c r="DE247" s="33">
        <f t="shared" si="2320"/>
        <v>0</v>
      </c>
      <c r="DF247" s="33">
        <f t="shared" si="2680"/>
        <v>0</v>
      </c>
      <c r="DG247" s="33">
        <f t="shared" si="2321"/>
        <v>0</v>
      </c>
      <c r="DH247" s="299">
        <f t="shared" si="2680"/>
        <v>0</v>
      </c>
      <c r="DI247" s="33">
        <f t="shared" si="2680"/>
        <v>0</v>
      </c>
      <c r="DJ247" s="33">
        <f t="shared" si="2680"/>
        <v>0</v>
      </c>
      <c r="DK247" s="300">
        <f t="shared" si="2680"/>
        <v>0</v>
      </c>
      <c r="DL247" s="21">
        <f t="shared" si="2680"/>
        <v>0</v>
      </c>
      <c r="DM247" s="300">
        <f t="shared" si="2680"/>
        <v>0</v>
      </c>
      <c r="DN247" s="124">
        <f t="shared" si="2680"/>
        <v>0</v>
      </c>
      <c r="DO247" s="21">
        <f t="shared" si="2680"/>
        <v>0</v>
      </c>
      <c r="DP247" s="124">
        <f t="shared" si="2680"/>
        <v>0</v>
      </c>
      <c r="DQ247" s="33">
        <f t="shared" si="2680"/>
        <v>0</v>
      </c>
      <c r="DR247" s="33"/>
      <c r="DS247" s="33"/>
      <c r="DT247" s="33"/>
      <c r="DU247" s="33"/>
      <c r="DV247" s="33"/>
      <c r="DW247" s="33">
        <f t="shared" si="2680"/>
        <v>0</v>
      </c>
      <c r="DX247" s="33">
        <f t="shared" si="2680"/>
        <v>0</v>
      </c>
      <c r="DY247" s="33">
        <f t="shared" si="2680"/>
        <v>0</v>
      </c>
      <c r="DZ247" s="33">
        <f t="shared" si="2680"/>
        <v>0</v>
      </c>
      <c r="EA247" s="33">
        <f t="shared" si="2680"/>
        <v>0</v>
      </c>
      <c r="EB247" s="33">
        <f t="shared" si="2680"/>
        <v>0</v>
      </c>
      <c r="EC247" s="33">
        <f t="shared" si="2680"/>
        <v>0</v>
      </c>
      <c r="ED247" s="33">
        <f t="shared" si="2325"/>
        <v>0</v>
      </c>
      <c r="EE247" s="33">
        <f t="shared" si="2680"/>
        <v>0</v>
      </c>
      <c r="EF247" s="33">
        <f t="shared" si="2326"/>
        <v>0</v>
      </c>
      <c r="EG247" s="33">
        <f t="shared" si="2680"/>
        <v>0</v>
      </c>
      <c r="EH247" s="33">
        <f t="shared" si="2327"/>
        <v>0</v>
      </c>
      <c r="EI247" s="301">
        <f t="shared" si="2680"/>
        <v>0</v>
      </c>
      <c r="EJ247" s="21">
        <f t="shared" si="2680"/>
        <v>0</v>
      </c>
      <c r="EK247" s="33">
        <f t="shared" si="2680"/>
        <v>0</v>
      </c>
      <c r="EL247" s="124">
        <f t="shared" si="2680"/>
        <v>0</v>
      </c>
      <c r="EM247" s="21">
        <f t="shared" si="2680"/>
        <v>0</v>
      </c>
      <c r="EN247" s="124">
        <f t="shared" si="2680"/>
        <v>0</v>
      </c>
      <c r="EO247" s="302">
        <f t="shared" si="2680"/>
        <v>0</v>
      </c>
      <c r="EP247" s="21">
        <f t="shared" si="2680"/>
        <v>0</v>
      </c>
      <c r="EQ247" s="302">
        <f t="shared" si="2680"/>
        <v>0</v>
      </c>
      <c r="ER247" s="5">
        <f t="shared" si="2680"/>
        <v>1362367.1199999999</v>
      </c>
      <c r="ES247" s="196">
        <f t="shared" si="2328"/>
        <v>100</v>
      </c>
      <c r="ET247" s="21">
        <f t="shared" si="2680"/>
        <v>0</v>
      </c>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row>
    <row r="248" spans="1:180" s="20" customFormat="1" ht="38.25" customHeight="1" outlineLevel="3" x14ac:dyDescent="0.25">
      <c r="A248" s="58" t="s">
        <v>160</v>
      </c>
      <c r="B248" s="4" t="s">
        <v>74</v>
      </c>
      <c r="C248" s="4"/>
      <c r="D248" s="4"/>
      <c r="E248" s="4" t="s">
        <v>90</v>
      </c>
      <c r="F248" s="4" t="s">
        <v>85</v>
      </c>
      <c r="G248" s="4" t="s">
        <v>0</v>
      </c>
      <c r="H248" s="7">
        <v>81870</v>
      </c>
      <c r="I248" s="7" t="s">
        <v>14</v>
      </c>
      <c r="J248" s="5">
        <f t="shared" ref="J248:CP248" si="2681">J249+J250</f>
        <v>0</v>
      </c>
      <c r="K248" s="5"/>
      <c r="L248" s="5"/>
      <c r="M248" s="5"/>
      <c r="N248" s="5"/>
      <c r="O248" s="5"/>
      <c r="P248" s="33">
        <f t="shared" ref="P248" si="2682">P249+P250</f>
        <v>382315.22</v>
      </c>
      <c r="Q248" s="33">
        <f t="shared" ref="Q248:CC248" si="2683">Q249+Q250</f>
        <v>382315.22</v>
      </c>
      <c r="R248" s="33">
        <f t="shared" si="2683"/>
        <v>0</v>
      </c>
      <c r="S248" s="33">
        <f t="shared" si="2683"/>
        <v>382315.22</v>
      </c>
      <c r="T248" s="33">
        <f t="shared" si="2683"/>
        <v>737352.14</v>
      </c>
      <c r="U248" s="33">
        <f t="shared" si="2683"/>
        <v>737352.14</v>
      </c>
      <c r="V248" s="33">
        <f t="shared" si="2683"/>
        <v>0</v>
      </c>
      <c r="W248" s="33">
        <f t="shared" ref="W248:AE248" si="2684">W249+W250</f>
        <v>0</v>
      </c>
      <c r="X248" s="33">
        <f t="shared" si="2684"/>
        <v>0</v>
      </c>
      <c r="Y248" s="33">
        <f t="shared" si="2684"/>
        <v>0</v>
      </c>
      <c r="Z248" s="33">
        <f t="shared" ref="Z248:AA248" si="2685">Z249+Z250</f>
        <v>0</v>
      </c>
      <c r="AA248" s="33">
        <f t="shared" si="2685"/>
        <v>0</v>
      </c>
      <c r="AB248" s="33">
        <f t="shared" si="2684"/>
        <v>0</v>
      </c>
      <c r="AC248" s="5">
        <f t="shared" si="2684"/>
        <v>0</v>
      </c>
      <c r="AD248" s="33">
        <f t="shared" si="2684"/>
        <v>0</v>
      </c>
      <c r="AE248" s="33">
        <f t="shared" si="2684"/>
        <v>0</v>
      </c>
      <c r="AF248" s="33">
        <f t="shared" si="2683"/>
        <v>1119667.3599999999</v>
      </c>
      <c r="AG248" s="5">
        <f t="shared" ref="AG248:AU248" si="2686">AG249+AG250</f>
        <v>198883.53</v>
      </c>
      <c r="AH248" s="5">
        <f t="shared" ref="AH248:AT248" si="2687">AH249+AH250</f>
        <v>198883.53</v>
      </c>
      <c r="AI248" s="5">
        <f t="shared" ref="AI248:AL248" si="2688">AI249+AI250</f>
        <v>0</v>
      </c>
      <c r="AJ248" s="5">
        <f t="shared" si="2688"/>
        <v>0</v>
      </c>
      <c r="AK248" s="5">
        <f t="shared" si="2688"/>
        <v>0</v>
      </c>
      <c r="AL248" s="5">
        <f t="shared" si="2688"/>
        <v>0</v>
      </c>
      <c r="AM248" s="5">
        <f t="shared" si="2687"/>
        <v>0</v>
      </c>
      <c r="AN248" s="5">
        <f t="shared" si="2687"/>
        <v>0</v>
      </c>
      <c r="AO248" s="5">
        <f t="shared" si="2687"/>
        <v>0</v>
      </c>
      <c r="AP248" s="5">
        <f t="shared" ref="AP248" si="2689">AP249+AP250</f>
        <v>0</v>
      </c>
      <c r="AQ248" s="5">
        <f t="shared" ref="AQ248:AS248" si="2690">AQ249+AQ250</f>
        <v>0</v>
      </c>
      <c r="AR248" s="5">
        <f t="shared" si="2690"/>
        <v>0</v>
      </c>
      <c r="AS248" s="5">
        <f t="shared" si="2690"/>
        <v>0</v>
      </c>
      <c r="AT248" s="5">
        <f t="shared" si="2687"/>
        <v>0</v>
      </c>
      <c r="AU248" s="5">
        <f t="shared" si="2686"/>
        <v>0</v>
      </c>
      <c r="AV248" s="33">
        <f t="shared" si="2683"/>
        <v>1318550.8899999999</v>
      </c>
      <c r="AW248" s="5">
        <f t="shared" si="2683"/>
        <v>0</v>
      </c>
      <c r="AX248" s="5">
        <f t="shared" si="2683"/>
        <v>0</v>
      </c>
      <c r="AY248" s="5">
        <f t="shared" si="2683"/>
        <v>0</v>
      </c>
      <c r="AZ248" s="5">
        <f t="shared" ref="AZ248:BD248" si="2691">AZ249+AZ250</f>
        <v>0</v>
      </c>
      <c r="BA248" s="5">
        <f t="shared" si="2691"/>
        <v>0</v>
      </c>
      <c r="BB248" s="5">
        <f t="shared" si="2691"/>
        <v>0</v>
      </c>
      <c r="BC248" s="5">
        <f t="shared" si="2691"/>
        <v>0</v>
      </c>
      <c r="BD248" s="5">
        <f t="shared" si="2691"/>
        <v>0</v>
      </c>
      <c r="BE248" s="5">
        <f t="shared" ref="BE248:BG248" si="2692">BE249+BE250</f>
        <v>0</v>
      </c>
      <c r="BF248" s="5">
        <f t="shared" si="2692"/>
        <v>0</v>
      </c>
      <c r="BG248" s="5">
        <f t="shared" si="2692"/>
        <v>0</v>
      </c>
      <c r="BH248" s="33">
        <f t="shared" si="2683"/>
        <v>1318550.8899999999</v>
      </c>
      <c r="BI248" s="163">
        <f t="shared" si="2683"/>
        <v>43816.23</v>
      </c>
      <c r="BJ248" s="33">
        <f t="shared" si="2683"/>
        <v>43816.23</v>
      </c>
      <c r="BK248" s="33">
        <f t="shared" si="2683"/>
        <v>0</v>
      </c>
      <c r="BL248" s="33">
        <f t="shared" si="2683"/>
        <v>0</v>
      </c>
      <c r="BM248" s="33">
        <f t="shared" ref="BM248:BO248" si="2693">BM249+BM250</f>
        <v>0</v>
      </c>
      <c r="BN248" s="33">
        <f t="shared" si="2693"/>
        <v>0</v>
      </c>
      <c r="BO248" s="33">
        <f t="shared" si="2693"/>
        <v>0</v>
      </c>
      <c r="BP248" s="33">
        <f t="shared" si="2683"/>
        <v>0</v>
      </c>
      <c r="BQ248" s="33">
        <f t="shared" ref="BQ248:BR248" si="2694">BQ249+BQ250</f>
        <v>0</v>
      </c>
      <c r="BR248" s="33">
        <f t="shared" si="2694"/>
        <v>0</v>
      </c>
      <c r="BS248" s="33">
        <f t="shared" si="2683"/>
        <v>1362367.1199999999</v>
      </c>
      <c r="BT248" s="298">
        <f t="shared" si="2683"/>
        <v>0</v>
      </c>
      <c r="BU248" s="21">
        <f t="shared" ref="BU248:BX248" si="2695">BU249+BU250</f>
        <v>0</v>
      </c>
      <c r="BV248" s="21">
        <f t="shared" si="2695"/>
        <v>0</v>
      </c>
      <c r="BW248" s="21">
        <f t="shared" si="2695"/>
        <v>0</v>
      </c>
      <c r="BX248" s="21">
        <f t="shared" si="2695"/>
        <v>0</v>
      </c>
      <c r="BY248" s="21">
        <f t="shared" si="2683"/>
        <v>0</v>
      </c>
      <c r="BZ248" s="21">
        <f t="shared" ref="BZ248:CB248" si="2696">BZ249+BZ250</f>
        <v>0</v>
      </c>
      <c r="CA248" s="21">
        <f t="shared" si="2696"/>
        <v>0</v>
      </c>
      <c r="CB248" s="21">
        <f t="shared" si="2696"/>
        <v>0</v>
      </c>
      <c r="CC248" s="33">
        <f t="shared" si="2683"/>
        <v>1362367.1199999999</v>
      </c>
      <c r="CD248" s="74">
        <f t="shared" ref="CD248:CF248" si="2697">CD249+CD250</f>
        <v>0</v>
      </c>
      <c r="CE248" s="21">
        <f t="shared" si="2697"/>
        <v>0</v>
      </c>
      <c r="CF248" s="21">
        <f t="shared" si="2697"/>
        <v>0</v>
      </c>
      <c r="CG248" s="21">
        <f t="shared" ref="CG248:CI248" si="2698">CG249+CG250</f>
        <v>0</v>
      </c>
      <c r="CH248" s="21">
        <f t="shared" si="2698"/>
        <v>0</v>
      </c>
      <c r="CI248" s="21">
        <f t="shared" si="2698"/>
        <v>0</v>
      </c>
      <c r="CJ248" s="21">
        <f t="shared" ref="CJ248:CL248" si="2699">CJ249+CJ250</f>
        <v>0</v>
      </c>
      <c r="CK248" s="21">
        <f t="shared" si="2699"/>
        <v>0</v>
      </c>
      <c r="CL248" s="21">
        <f t="shared" si="2699"/>
        <v>0</v>
      </c>
      <c r="CM248" s="21">
        <f t="shared" ref="CM248:CO248" si="2700">CM249+CM250</f>
        <v>0</v>
      </c>
      <c r="CN248" s="21">
        <f t="shared" si="2700"/>
        <v>0</v>
      </c>
      <c r="CO248" s="74">
        <f t="shared" si="2700"/>
        <v>1362367.1199999999</v>
      </c>
      <c r="CP248" s="33">
        <f t="shared" si="2681"/>
        <v>0</v>
      </c>
      <c r="CQ248" s="33"/>
      <c r="CR248" s="33"/>
      <c r="CS248" s="33"/>
      <c r="CT248" s="33"/>
      <c r="CU248" s="33"/>
      <c r="CV248" s="33">
        <f t="shared" ref="CV248:DB248" si="2701">CV249+CV250</f>
        <v>0</v>
      </c>
      <c r="CW248" s="33">
        <f t="shared" si="2701"/>
        <v>0</v>
      </c>
      <c r="CX248" s="33">
        <f t="shared" si="2701"/>
        <v>0</v>
      </c>
      <c r="CY248" s="33">
        <f t="shared" si="2701"/>
        <v>0</v>
      </c>
      <c r="CZ248" s="33">
        <f t="shared" si="2701"/>
        <v>0</v>
      </c>
      <c r="DA248" s="33">
        <f t="shared" si="2701"/>
        <v>0</v>
      </c>
      <c r="DB248" s="33">
        <f t="shared" si="2701"/>
        <v>0</v>
      </c>
      <c r="DC248" s="33">
        <f t="shared" si="2319"/>
        <v>0</v>
      </c>
      <c r="DD248" s="33">
        <f t="shared" ref="DD248" si="2702">DD249+DD250</f>
        <v>0</v>
      </c>
      <c r="DE248" s="33">
        <f t="shared" si="2320"/>
        <v>0</v>
      </c>
      <c r="DF248" s="33">
        <f t="shared" ref="DF248" si="2703">DF249+DF250</f>
        <v>0</v>
      </c>
      <c r="DG248" s="33">
        <f t="shared" si="2321"/>
        <v>0</v>
      </c>
      <c r="DH248" s="299">
        <f t="shared" ref="DH248" si="2704">DH249+DH250</f>
        <v>0</v>
      </c>
      <c r="DI248" s="33">
        <f t="shared" ref="DI248:DP248" si="2705">DI249+DI250</f>
        <v>0</v>
      </c>
      <c r="DJ248" s="33">
        <f t="shared" si="2705"/>
        <v>0</v>
      </c>
      <c r="DK248" s="300">
        <f t="shared" ref="DK248:DL248" si="2706">DK249+DK250</f>
        <v>0</v>
      </c>
      <c r="DL248" s="21">
        <f t="shared" si="2706"/>
        <v>0</v>
      </c>
      <c r="DM248" s="300">
        <f t="shared" si="2705"/>
        <v>0</v>
      </c>
      <c r="DN248" s="124">
        <f t="shared" si="2705"/>
        <v>0</v>
      </c>
      <c r="DO248" s="21">
        <f t="shared" si="2705"/>
        <v>0</v>
      </c>
      <c r="DP248" s="124">
        <f t="shared" si="2705"/>
        <v>0</v>
      </c>
      <c r="DQ248" s="33">
        <f t="shared" ref="DQ248" si="2707">DQ249+DQ250</f>
        <v>0</v>
      </c>
      <c r="DR248" s="33"/>
      <c r="DS248" s="33"/>
      <c r="DT248" s="33"/>
      <c r="DU248" s="33"/>
      <c r="DV248" s="33"/>
      <c r="DW248" s="33">
        <f t="shared" ref="DW248:EC248" si="2708">DW249+DW250</f>
        <v>0</v>
      </c>
      <c r="DX248" s="33">
        <f t="shared" si="2708"/>
        <v>0</v>
      </c>
      <c r="DY248" s="33">
        <f t="shared" si="2708"/>
        <v>0</v>
      </c>
      <c r="DZ248" s="33">
        <f t="shared" si="2708"/>
        <v>0</v>
      </c>
      <c r="EA248" s="33">
        <f t="shared" si="2708"/>
        <v>0</v>
      </c>
      <c r="EB248" s="33">
        <f t="shared" si="2708"/>
        <v>0</v>
      </c>
      <c r="EC248" s="33">
        <f t="shared" si="2708"/>
        <v>0</v>
      </c>
      <c r="ED248" s="33">
        <f t="shared" si="2325"/>
        <v>0</v>
      </c>
      <c r="EE248" s="33">
        <f t="shared" ref="EE248" si="2709">EE249+EE250</f>
        <v>0</v>
      </c>
      <c r="EF248" s="33">
        <f t="shared" si="2326"/>
        <v>0</v>
      </c>
      <c r="EG248" s="33">
        <f t="shared" ref="EG248" si="2710">EG249+EG250</f>
        <v>0</v>
      </c>
      <c r="EH248" s="33">
        <f t="shared" si="2327"/>
        <v>0</v>
      </c>
      <c r="EI248" s="301">
        <f t="shared" ref="EI248:ER248" si="2711">EI249+EI250</f>
        <v>0</v>
      </c>
      <c r="EJ248" s="21">
        <f t="shared" si="2711"/>
        <v>0</v>
      </c>
      <c r="EK248" s="33">
        <f t="shared" si="2711"/>
        <v>0</v>
      </c>
      <c r="EL248" s="124">
        <f t="shared" ref="EL248" si="2712">EL249+EL250</f>
        <v>0</v>
      </c>
      <c r="EM248" s="21">
        <f t="shared" si="2711"/>
        <v>0</v>
      </c>
      <c r="EN248" s="124">
        <f t="shared" ref="EN248:EQ248" si="2713">EN249+EN250</f>
        <v>0</v>
      </c>
      <c r="EO248" s="302">
        <f t="shared" si="2713"/>
        <v>0</v>
      </c>
      <c r="EP248" s="21">
        <f t="shared" si="2713"/>
        <v>0</v>
      </c>
      <c r="EQ248" s="302">
        <f t="shared" si="2713"/>
        <v>0</v>
      </c>
      <c r="ER248" s="5">
        <f t="shared" si="2711"/>
        <v>1362367.1199999999</v>
      </c>
      <c r="ES248" s="196">
        <f t="shared" si="2328"/>
        <v>100</v>
      </c>
      <c r="ET248" s="21">
        <f t="shared" ref="ET248" si="2714">ET249+ET250</f>
        <v>0</v>
      </c>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row>
    <row r="249" spans="1:180" s="40" customFormat="1" ht="25.5" hidden="1" customHeight="1" outlineLevel="4" x14ac:dyDescent="0.25">
      <c r="A249" s="70" t="s">
        <v>161</v>
      </c>
      <c r="B249" s="71" t="s">
        <v>74</v>
      </c>
      <c r="C249" s="4"/>
      <c r="D249" s="4"/>
      <c r="E249" s="71" t="s">
        <v>90</v>
      </c>
      <c r="F249" s="71" t="s">
        <v>85</v>
      </c>
      <c r="G249" s="71" t="s">
        <v>0</v>
      </c>
      <c r="H249" s="72">
        <v>81870</v>
      </c>
      <c r="I249" s="72" t="s">
        <v>16</v>
      </c>
      <c r="J249" s="5">
        <v>0</v>
      </c>
      <c r="K249" s="5"/>
      <c r="L249" s="5"/>
      <c r="M249" s="5"/>
      <c r="N249" s="5"/>
      <c r="O249" s="5"/>
      <c r="P249" s="35">
        <f t="shared" ref="P249:P250" si="2715">Q249</f>
        <v>382315.22</v>
      </c>
      <c r="Q249" s="33">
        <v>382315.22</v>
      </c>
      <c r="R249" s="33">
        <v>0</v>
      </c>
      <c r="S249" s="35">
        <f t="shared" ref="S249:S250" si="2716">J249+P249</f>
        <v>382315.22</v>
      </c>
      <c r="T249" s="43">
        <f>SUM(U249:AE249)</f>
        <v>737352.14</v>
      </c>
      <c r="U249" s="35">
        <v>737352.14</v>
      </c>
      <c r="V249" s="35"/>
      <c r="W249" s="35"/>
      <c r="X249" s="33">
        <v>0</v>
      </c>
      <c r="Y249" s="33">
        <v>0</v>
      </c>
      <c r="Z249" s="33">
        <v>0</v>
      </c>
      <c r="AA249" s="33">
        <v>0</v>
      </c>
      <c r="AB249" s="33">
        <v>0</v>
      </c>
      <c r="AC249" s="5">
        <v>0</v>
      </c>
      <c r="AD249" s="33">
        <v>0</v>
      </c>
      <c r="AE249" s="35"/>
      <c r="AF249" s="43">
        <f>T249+S249</f>
        <v>1119667.3599999999</v>
      </c>
      <c r="AG249" s="43">
        <f t="shared" ref="AG249:AG250" si="2717">SUM(AH249:AU249)</f>
        <v>34776.54</v>
      </c>
      <c r="AH249" s="8">
        <v>34776.54</v>
      </c>
      <c r="AI249" s="132">
        <v>0</v>
      </c>
      <c r="AJ249" s="8"/>
      <c r="AK249" s="8"/>
      <c r="AL249" s="8"/>
      <c r="AM249" s="8"/>
      <c r="AN249" s="8"/>
      <c r="AO249" s="8"/>
      <c r="AP249" s="8"/>
      <c r="AQ249" s="8"/>
      <c r="AR249" s="8"/>
      <c r="AS249" s="8"/>
      <c r="AT249" s="8"/>
      <c r="AU249" s="8"/>
      <c r="AV249" s="43">
        <f t="shared" ref="AV249:AV250" si="2718">AF249+AG249</f>
        <v>1154443.8999999999</v>
      </c>
      <c r="AW249" s="37">
        <f t="shared" ref="AW249:AW250" si="2719">SUM(AX249:BG249)</f>
        <v>0</v>
      </c>
      <c r="AX249" s="8"/>
      <c r="AY249" s="8"/>
      <c r="AZ249" s="8"/>
      <c r="BA249" s="8"/>
      <c r="BB249" s="8"/>
      <c r="BC249" s="8"/>
      <c r="BD249" s="8"/>
      <c r="BE249" s="8"/>
      <c r="BF249" s="8"/>
      <c r="BG249" s="8"/>
      <c r="BH249" s="43">
        <f t="shared" ref="BH249:BH250" si="2720">AV249+AW249</f>
        <v>1154443.8999999999</v>
      </c>
      <c r="BI249" s="165">
        <f t="shared" ref="BI249:BI250" si="2721">SUM(BJ249:BR249)</f>
        <v>43816.23</v>
      </c>
      <c r="BJ249" s="35">
        <v>43816.23</v>
      </c>
      <c r="BK249" s="35"/>
      <c r="BL249" s="35"/>
      <c r="BM249" s="35"/>
      <c r="BN249" s="35"/>
      <c r="BO249" s="35"/>
      <c r="BP249" s="35"/>
      <c r="BQ249" s="35"/>
      <c r="BR249" s="35"/>
      <c r="BS249" s="43">
        <f t="shared" ref="BS249:BS250" si="2722">BH249+BI249</f>
        <v>1198260.1299999999</v>
      </c>
      <c r="BT249" s="181">
        <f t="shared" ref="BT249:BT250" si="2723">SUM(BU249:CB249)</f>
        <v>0</v>
      </c>
      <c r="BU249" s="19"/>
      <c r="BV249" s="19"/>
      <c r="BW249" s="19"/>
      <c r="BX249" s="19"/>
      <c r="BY249" s="19"/>
      <c r="BZ249" s="19"/>
      <c r="CA249" s="19"/>
      <c r="CB249" s="19"/>
      <c r="CC249" s="43">
        <f t="shared" ref="CC249:CC250" si="2724">BS249+BT249</f>
        <v>1198260.1299999999</v>
      </c>
      <c r="CD249" s="310">
        <f t="shared" ref="CD249:CD250" si="2725">CE249+CF249+CG249+CH249+CI249+CJ249+CK249+CL249+CM249+CN249</f>
        <v>0</v>
      </c>
      <c r="CE249" s="39"/>
      <c r="CF249" s="39"/>
      <c r="CG249" s="39"/>
      <c r="CH249" s="39"/>
      <c r="CI249" s="39"/>
      <c r="CJ249" s="39"/>
      <c r="CK249" s="39"/>
      <c r="CL249" s="39"/>
      <c r="CM249" s="39"/>
      <c r="CN249" s="39"/>
      <c r="CO249" s="310">
        <f t="shared" ref="CO249:CO250" si="2726">CC249+CD249</f>
        <v>1198260.1299999999</v>
      </c>
      <c r="CP249" s="33">
        <v>0</v>
      </c>
      <c r="CQ249" s="33"/>
      <c r="CR249" s="33"/>
      <c r="CS249" s="33"/>
      <c r="CT249" s="33"/>
      <c r="CU249" s="33"/>
      <c r="CV249" s="33">
        <v>0</v>
      </c>
      <c r="CW249" s="33">
        <v>0</v>
      </c>
      <c r="CX249" s="33">
        <v>0</v>
      </c>
      <c r="CY249" s="33">
        <v>0</v>
      </c>
      <c r="CZ249" s="33">
        <v>0</v>
      </c>
      <c r="DA249" s="33">
        <v>0</v>
      </c>
      <c r="DB249" s="33">
        <v>0</v>
      </c>
      <c r="DC249" s="33">
        <f t="shared" si="2319"/>
        <v>0</v>
      </c>
      <c r="DD249" s="33">
        <v>0</v>
      </c>
      <c r="DE249" s="33">
        <f t="shared" si="2320"/>
        <v>0</v>
      </c>
      <c r="DF249" s="33">
        <v>0</v>
      </c>
      <c r="DG249" s="33">
        <f t="shared" si="2321"/>
        <v>0</v>
      </c>
      <c r="DH249" s="315">
        <v>0</v>
      </c>
      <c r="DI249" s="33">
        <v>0</v>
      </c>
      <c r="DJ249" s="33">
        <v>0</v>
      </c>
      <c r="DK249" s="300">
        <v>0</v>
      </c>
      <c r="DL249" s="21">
        <v>0</v>
      </c>
      <c r="DM249" s="300">
        <v>0</v>
      </c>
      <c r="DN249" s="311">
        <f t="shared" ref="DN249:DN250" si="2727">DO249</f>
        <v>0</v>
      </c>
      <c r="DO249" s="39">
        <v>0</v>
      </c>
      <c r="DP249" s="311">
        <f t="shared" ref="DP249:DP250" si="2728">DM249+DN249</f>
        <v>0</v>
      </c>
      <c r="DQ249" s="33">
        <v>0</v>
      </c>
      <c r="DR249" s="33"/>
      <c r="DS249" s="33"/>
      <c r="DT249" s="33"/>
      <c r="DU249" s="33"/>
      <c r="DV249" s="33"/>
      <c r="DW249" s="33">
        <v>0</v>
      </c>
      <c r="DX249" s="33">
        <v>0</v>
      </c>
      <c r="DY249" s="33">
        <v>0</v>
      </c>
      <c r="DZ249" s="33">
        <v>0</v>
      </c>
      <c r="EA249" s="33">
        <v>0</v>
      </c>
      <c r="EB249" s="33">
        <v>0</v>
      </c>
      <c r="EC249" s="33">
        <v>0</v>
      </c>
      <c r="ED249" s="33">
        <f t="shared" si="2325"/>
        <v>0</v>
      </c>
      <c r="EE249" s="33">
        <v>0</v>
      </c>
      <c r="EF249" s="33">
        <f t="shared" si="2326"/>
        <v>0</v>
      </c>
      <c r="EG249" s="33">
        <v>0</v>
      </c>
      <c r="EH249" s="33">
        <f t="shared" si="2327"/>
        <v>0</v>
      </c>
      <c r="EI249" s="316">
        <v>0</v>
      </c>
      <c r="EJ249" s="21">
        <v>0</v>
      </c>
      <c r="EK249" s="33">
        <v>0</v>
      </c>
      <c r="EL249" s="124">
        <v>0</v>
      </c>
      <c r="EM249" s="21">
        <v>0</v>
      </c>
      <c r="EN249" s="124">
        <v>0</v>
      </c>
      <c r="EO249" s="302">
        <v>0</v>
      </c>
      <c r="EP249" s="21">
        <v>0</v>
      </c>
      <c r="EQ249" s="302">
        <v>0</v>
      </c>
      <c r="ER249" s="5">
        <v>1198260.1299999999</v>
      </c>
      <c r="ES249" s="196">
        <f t="shared" si="2328"/>
        <v>100</v>
      </c>
      <c r="ET249" s="21">
        <v>0</v>
      </c>
      <c r="EU249" s="38"/>
      <c r="EV249" s="38"/>
      <c r="EW249" s="38"/>
      <c r="EX249" s="38"/>
      <c r="EY249" s="38"/>
      <c r="EZ249" s="38"/>
      <c r="FA249" s="38"/>
      <c r="FB249" s="38"/>
      <c r="FC249" s="38"/>
      <c r="FD249" s="38"/>
      <c r="FE249" s="38"/>
      <c r="FF249" s="38"/>
      <c r="FG249" s="38"/>
      <c r="FH249" s="38"/>
      <c r="FI249" s="38"/>
      <c r="FJ249" s="38"/>
      <c r="FK249" s="38"/>
      <c r="FL249" s="38"/>
      <c r="FM249" s="38"/>
      <c r="FN249" s="38"/>
      <c r="FO249" s="38"/>
      <c r="FP249" s="38"/>
      <c r="FQ249" s="38"/>
      <c r="FR249" s="38"/>
      <c r="FS249" s="38"/>
      <c r="FT249" s="38"/>
      <c r="FU249" s="38"/>
      <c r="FV249" s="38"/>
      <c r="FW249" s="38"/>
      <c r="FX249" s="38"/>
    </row>
    <row r="250" spans="1:180" s="40" customFormat="1" ht="25.5" hidden="1" customHeight="1" outlineLevel="4" x14ac:dyDescent="0.25">
      <c r="A250" s="138" t="s">
        <v>31</v>
      </c>
      <c r="B250" s="71" t="s">
        <v>74</v>
      </c>
      <c r="C250" s="4"/>
      <c r="D250" s="4"/>
      <c r="E250" s="71" t="s">
        <v>90</v>
      </c>
      <c r="F250" s="71" t="s">
        <v>85</v>
      </c>
      <c r="G250" s="71" t="s">
        <v>0</v>
      </c>
      <c r="H250" s="72">
        <v>81870</v>
      </c>
      <c r="I250" s="72">
        <v>247</v>
      </c>
      <c r="J250" s="5">
        <v>0</v>
      </c>
      <c r="K250" s="5"/>
      <c r="L250" s="5"/>
      <c r="M250" s="5"/>
      <c r="N250" s="5"/>
      <c r="O250" s="5"/>
      <c r="P250" s="35">
        <f t="shared" si="2715"/>
        <v>0</v>
      </c>
      <c r="Q250" s="35"/>
      <c r="R250" s="33">
        <v>0</v>
      </c>
      <c r="S250" s="35">
        <f t="shared" si="2716"/>
        <v>0</v>
      </c>
      <c r="T250" s="43">
        <f>SUM(U250:AE250)</f>
        <v>0</v>
      </c>
      <c r="U250" s="35"/>
      <c r="V250" s="35"/>
      <c r="W250" s="35"/>
      <c r="X250" s="33">
        <v>0</v>
      </c>
      <c r="Y250" s="33">
        <v>0</v>
      </c>
      <c r="Z250" s="33">
        <v>0</v>
      </c>
      <c r="AA250" s="33">
        <v>0</v>
      </c>
      <c r="AB250" s="33">
        <v>0</v>
      </c>
      <c r="AC250" s="5">
        <v>0</v>
      </c>
      <c r="AD250" s="33">
        <v>0</v>
      </c>
      <c r="AE250" s="35"/>
      <c r="AF250" s="43">
        <f>T250+S250</f>
        <v>0</v>
      </c>
      <c r="AG250" s="43">
        <f t="shared" si="2717"/>
        <v>164106.99</v>
      </c>
      <c r="AH250" s="8">
        <v>164106.99</v>
      </c>
      <c r="AI250" s="8"/>
      <c r="AJ250" s="8"/>
      <c r="AK250" s="8"/>
      <c r="AL250" s="8"/>
      <c r="AM250" s="8"/>
      <c r="AN250" s="8"/>
      <c r="AO250" s="8"/>
      <c r="AP250" s="8"/>
      <c r="AQ250" s="8"/>
      <c r="AR250" s="8"/>
      <c r="AS250" s="8"/>
      <c r="AT250" s="8"/>
      <c r="AU250" s="8"/>
      <c r="AV250" s="43">
        <f t="shared" si="2718"/>
        <v>164106.99</v>
      </c>
      <c r="AW250" s="37">
        <f t="shared" si="2719"/>
        <v>0</v>
      </c>
      <c r="AX250" s="8"/>
      <c r="AY250" s="8"/>
      <c r="AZ250" s="8"/>
      <c r="BA250" s="8"/>
      <c r="BB250" s="8"/>
      <c r="BC250" s="8"/>
      <c r="BD250" s="8"/>
      <c r="BE250" s="8"/>
      <c r="BF250" s="8"/>
      <c r="BG250" s="8"/>
      <c r="BH250" s="43">
        <f t="shared" si="2720"/>
        <v>164106.99</v>
      </c>
      <c r="BI250" s="165">
        <f t="shared" si="2721"/>
        <v>0</v>
      </c>
      <c r="BJ250" s="35"/>
      <c r="BK250" s="35"/>
      <c r="BL250" s="35"/>
      <c r="BM250" s="35"/>
      <c r="BN250" s="35"/>
      <c r="BO250" s="35"/>
      <c r="BP250" s="35"/>
      <c r="BQ250" s="35"/>
      <c r="BR250" s="35"/>
      <c r="BS250" s="43">
        <f t="shared" si="2722"/>
        <v>164106.99</v>
      </c>
      <c r="BT250" s="181">
        <f t="shared" si="2723"/>
        <v>0</v>
      </c>
      <c r="BU250" s="19"/>
      <c r="BV250" s="19"/>
      <c r="BW250" s="19"/>
      <c r="BX250" s="19"/>
      <c r="BY250" s="19"/>
      <c r="BZ250" s="19"/>
      <c r="CA250" s="19"/>
      <c r="CB250" s="19"/>
      <c r="CC250" s="43">
        <f t="shared" si="2724"/>
        <v>164106.99</v>
      </c>
      <c r="CD250" s="310">
        <f t="shared" si="2725"/>
        <v>0</v>
      </c>
      <c r="CE250" s="39"/>
      <c r="CF250" s="39"/>
      <c r="CG250" s="39"/>
      <c r="CH250" s="39"/>
      <c r="CI250" s="39"/>
      <c r="CJ250" s="39"/>
      <c r="CK250" s="39"/>
      <c r="CL250" s="39"/>
      <c r="CM250" s="39"/>
      <c r="CN250" s="39"/>
      <c r="CO250" s="310">
        <f t="shared" si="2726"/>
        <v>164106.99</v>
      </c>
      <c r="CP250" s="33">
        <v>0</v>
      </c>
      <c r="CQ250" s="33"/>
      <c r="CR250" s="33"/>
      <c r="CS250" s="33"/>
      <c r="CT250" s="33"/>
      <c r="CU250" s="33"/>
      <c r="CV250" s="33">
        <v>0</v>
      </c>
      <c r="CW250" s="33">
        <v>0</v>
      </c>
      <c r="CX250" s="33">
        <v>0</v>
      </c>
      <c r="CY250" s="33">
        <v>0</v>
      </c>
      <c r="CZ250" s="33">
        <v>0</v>
      </c>
      <c r="DA250" s="33">
        <v>0</v>
      </c>
      <c r="DB250" s="33">
        <v>0</v>
      </c>
      <c r="DC250" s="33">
        <f t="shared" si="2319"/>
        <v>0</v>
      </c>
      <c r="DD250" s="33">
        <v>0</v>
      </c>
      <c r="DE250" s="33">
        <f t="shared" si="2320"/>
        <v>0</v>
      </c>
      <c r="DF250" s="33">
        <v>0</v>
      </c>
      <c r="DG250" s="33">
        <f t="shared" si="2321"/>
        <v>0</v>
      </c>
      <c r="DH250" s="315">
        <v>0</v>
      </c>
      <c r="DI250" s="33">
        <v>0</v>
      </c>
      <c r="DJ250" s="33">
        <v>0</v>
      </c>
      <c r="DK250" s="300">
        <v>0</v>
      </c>
      <c r="DL250" s="21">
        <v>0</v>
      </c>
      <c r="DM250" s="300">
        <v>0</v>
      </c>
      <c r="DN250" s="311">
        <f t="shared" si="2727"/>
        <v>0</v>
      </c>
      <c r="DO250" s="39">
        <v>0</v>
      </c>
      <c r="DP250" s="311">
        <f t="shared" si="2728"/>
        <v>0</v>
      </c>
      <c r="DQ250" s="33">
        <v>0</v>
      </c>
      <c r="DR250" s="33"/>
      <c r="DS250" s="33"/>
      <c r="DT250" s="33"/>
      <c r="DU250" s="33"/>
      <c r="DV250" s="33"/>
      <c r="DW250" s="33">
        <v>0</v>
      </c>
      <c r="DX250" s="33">
        <v>0</v>
      </c>
      <c r="DY250" s="33">
        <v>0</v>
      </c>
      <c r="DZ250" s="33">
        <v>0</v>
      </c>
      <c r="EA250" s="33">
        <v>0</v>
      </c>
      <c r="EB250" s="33">
        <v>0</v>
      </c>
      <c r="EC250" s="33">
        <v>0</v>
      </c>
      <c r="ED250" s="33">
        <f t="shared" si="2325"/>
        <v>0</v>
      </c>
      <c r="EE250" s="33">
        <v>0</v>
      </c>
      <c r="EF250" s="33">
        <f t="shared" si="2326"/>
        <v>0</v>
      </c>
      <c r="EG250" s="33">
        <v>0</v>
      </c>
      <c r="EH250" s="33">
        <f t="shared" si="2327"/>
        <v>0</v>
      </c>
      <c r="EI250" s="316">
        <v>0</v>
      </c>
      <c r="EJ250" s="21">
        <v>0</v>
      </c>
      <c r="EK250" s="33">
        <v>0</v>
      </c>
      <c r="EL250" s="124">
        <v>0</v>
      </c>
      <c r="EM250" s="21">
        <v>0</v>
      </c>
      <c r="EN250" s="124">
        <v>0</v>
      </c>
      <c r="EO250" s="302">
        <v>0</v>
      </c>
      <c r="EP250" s="21">
        <v>0</v>
      </c>
      <c r="EQ250" s="302">
        <v>0</v>
      </c>
      <c r="ER250" s="5">
        <v>164106.99</v>
      </c>
      <c r="ES250" s="196">
        <f t="shared" si="2328"/>
        <v>100</v>
      </c>
      <c r="ET250" s="21">
        <v>0</v>
      </c>
      <c r="EU250" s="38"/>
      <c r="EV250" s="38"/>
      <c r="EW250" s="38"/>
      <c r="EX250" s="38"/>
      <c r="EY250" s="38"/>
      <c r="EZ250" s="38"/>
      <c r="FA250" s="38"/>
      <c r="FB250" s="38"/>
      <c r="FC250" s="38"/>
      <c r="FD250" s="38"/>
      <c r="FE250" s="38"/>
      <c r="FF250" s="38"/>
      <c r="FG250" s="38"/>
      <c r="FH250" s="38"/>
      <c r="FI250" s="38"/>
      <c r="FJ250" s="38"/>
      <c r="FK250" s="38"/>
      <c r="FL250" s="38"/>
      <c r="FM250" s="38"/>
      <c r="FN250" s="38"/>
      <c r="FO250" s="38"/>
      <c r="FP250" s="38"/>
      <c r="FQ250" s="38"/>
      <c r="FR250" s="38"/>
      <c r="FS250" s="38"/>
      <c r="FT250" s="38"/>
      <c r="FU250" s="38"/>
      <c r="FV250" s="38"/>
      <c r="FW250" s="38"/>
      <c r="FX250" s="38"/>
    </row>
    <row r="251" spans="1:180" s="20" customFormat="1" ht="33.75" customHeight="1" outlineLevel="2" collapsed="1" x14ac:dyDescent="0.25">
      <c r="A251" s="58" t="s">
        <v>184</v>
      </c>
      <c r="B251" s="4" t="s">
        <v>74</v>
      </c>
      <c r="C251" s="4"/>
      <c r="D251" s="4"/>
      <c r="E251" s="4" t="s">
        <v>90</v>
      </c>
      <c r="F251" s="4" t="s">
        <v>85</v>
      </c>
      <c r="G251" s="4" t="s">
        <v>0</v>
      </c>
      <c r="H251" s="7">
        <v>81870</v>
      </c>
      <c r="I251" s="7" t="s">
        <v>19</v>
      </c>
      <c r="J251" s="5">
        <f t="shared" ref="J251:ET252" si="2729">J252</f>
        <v>0</v>
      </c>
      <c r="K251" s="5"/>
      <c r="L251" s="5"/>
      <c r="M251" s="5"/>
      <c r="N251" s="5"/>
      <c r="O251" s="5"/>
      <c r="P251" s="33">
        <f t="shared" si="2729"/>
        <v>76139.62</v>
      </c>
      <c r="Q251" s="33">
        <f t="shared" si="2729"/>
        <v>76139.62</v>
      </c>
      <c r="R251" s="33">
        <f t="shared" si="2729"/>
        <v>0</v>
      </c>
      <c r="S251" s="33">
        <f t="shared" si="2729"/>
        <v>76139.62</v>
      </c>
      <c r="T251" s="33">
        <f t="shared" si="2729"/>
        <v>101547.73</v>
      </c>
      <c r="U251" s="33">
        <f t="shared" si="2729"/>
        <v>101547.73</v>
      </c>
      <c r="V251" s="33">
        <f t="shared" si="2729"/>
        <v>0</v>
      </c>
      <c r="W251" s="33">
        <f t="shared" si="2729"/>
        <v>0</v>
      </c>
      <c r="X251" s="33">
        <f t="shared" si="2729"/>
        <v>0</v>
      </c>
      <c r="Y251" s="33">
        <f t="shared" si="2729"/>
        <v>0</v>
      </c>
      <c r="Z251" s="33">
        <f t="shared" si="2729"/>
        <v>0</v>
      </c>
      <c r="AA251" s="33">
        <f t="shared" si="2729"/>
        <v>0</v>
      </c>
      <c r="AB251" s="33">
        <f t="shared" si="2729"/>
        <v>0</v>
      </c>
      <c r="AC251" s="5">
        <f t="shared" si="2729"/>
        <v>0</v>
      </c>
      <c r="AD251" s="33">
        <f t="shared" si="2729"/>
        <v>0</v>
      </c>
      <c r="AE251" s="33">
        <f t="shared" si="2729"/>
        <v>0</v>
      </c>
      <c r="AF251" s="33">
        <f t="shared" si="2729"/>
        <v>177687.34999999998</v>
      </c>
      <c r="AG251" s="5">
        <f t="shared" si="2729"/>
        <v>12990.12</v>
      </c>
      <c r="AH251" s="5">
        <f t="shared" si="2729"/>
        <v>12990.12</v>
      </c>
      <c r="AI251" s="5">
        <f t="shared" si="2729"/>
        <v>0</v>
      </c>
      <c r="AJ251" s="5">
        <f t="shared" si="2729"/>
        <v>0</v>
      </c>
      <c r="AK251" s="5">
        <f t="shared" si="2729"/>
        <v>0</v>
      </c>
      <c r="AL251" s="5">
        <f t="shared" si="2729"/>
        <v>0</v>
      </c>
      <c r="AM251" s="5">
        <f t="shared" si="2729"/>
        <v>0</v>
      </c>
      <c r="AN251" s="5">
        <f t="shared" si="2729"/>
        <v>0</v>
      </c>
      <c r="AO251" s="5">
        <f t="shared" si="2729"/>
        <v>0</v>
      </c>
      <c r="AP251" s="5">
        <f t="shared" si="2729"/>
        <v>0</v>
      </c>
      <c r="AQ251" s="5">
        <f t="shared" si="2729"/>
        <v>0</v>
      </c>
      <c r="AR251" s="5">
        <f t="shared" si="2729"/>
        <v>0</v>
      </c>
      <c r="AS251" s="5">
        <f t="shared" si="2729"/>
        <v>0</v>
      </c>
      <c r="AT251" s="5">
        <f t="shared" si="2729"/>
        <v>0</v>
      </c>
      <c r="AU251" s="5">
        <f t="shared" si="2729"/>
        <v>0</v>
      </c>
      <c r="AV251" s="33">
        <f t="shared" si="2729"/>
        <v>190677.46999999997</v>
      </c>
      <c r="AW251" s="5">
        <f t="shared" si="2729"/>
        <v>0</v>
      </c>
      <c r="AX251" s="5">
        <f t="shared" si="2729"/>
        <v>0</v>
      </c>
      <c r="AY251" s="5">
        <f t="shared" si="2729"/>
        <v>0</v>
      </c>
      <c r="AZ251" s="5">
        <f t="shared" si="2729"/>
        <v>0</v>
      </c>
      <c r="BA251" s="5">
        <f t="shared" si="2729"/>
        <v>0</v>
      </c>
      <c r="BB251" s="5">
        <f t="shared" si="2729"/>
        <v>0</v>
      </c>
      <c r="BC251" s="5">
        <f t="shared" si="2729"/>
        <v>0</v>
      </c>
      <c r="BD251" s="5">
        <f t="shared" si="2729"/>
        <v>0</v>
      </c>
      <c r="BE251" s="5">
        <f t="shared" si="2729"/>
        <v>0</v>
      </c>
      <c r="BF251" s="5">
        <f t="shared" si="2729"/>
        <v>0</v>
      </c>
      <c r="BG251" s="5">
        <f t="shared" si="2729"/>
        <v>0</v>
      </c>
      <c r="BH251" s="33">
        <f t="shared" si="2729"/>
        <v>190677.46999999997</v>
      </c>
      <c r="BI251" s="163">
        <f t="shared" si="2729"/>
        <v>15084.84</v>
      </c>
      <c r="BJ251" s="33">
        <f t="shared" si="2729"/>
        <v>15084.84</v>
      </c>
      <c r="BK251" s="33">
        <f t="shared" si="2729"/>
        <v>0</v>
      </c>
      <c r="BL251" s="33">
        <f t="shared" si="2729"/>
        <v>0</v>
      </c>
      <c r="BM251" s="33">
        <f t="shared" si="2729"/>
        <v>0</v>
      </c>
      <c r="BN251" s="33">
        <f t="shared" si="2729"/>
        <v>0</v>
      </c>
      <c r="BO251" s="33">
        <f t="shared" si="2729"/>
        <v>0</v>
      </c>
      <c r="BP251" s="33">
        <f t="shared" si="2729"/>
        <v>0</v>
      </c>
      <c r="BQ251" s="33">
        <f t="shared" si="2729"/>
        <v>0</v>
      </c>
      <c r="BR251" s="33">
        <f t="shared" si="2729"/>
        <v>0</v>
      </c>
      <c r="BS251" s="33">
        <f t="shared" si="2729"/>
        <v>205762.30999999997</v>
      </c>
      <c r="BT251" s="298">
        <f t="shared" si="2729"/>
        <v>0</v>
      </c>
      <c r="BU251" s="21">
        <f t="shared" si="2729"/>
        <v>0</v>
      </c>
      <c r="BV251" s="21">
        <f t="shared" si="2729"/>
        <v>0</v>
      </c>
      <c r="BW251" s="21">
        <f t="shared" si="2729"/>
        <v>0</v>
      </c>
      <c r="BX251" s="21">
        <f t="shared" si="2729"/>
        <v>0</v>
      </c>
      <c r="BY251" s="21">
        <f t="shared" si="2729"/>
        <v>0</v>
      </c>
      <c r="BZ251" s="21">
        <f t="shared" si="2729"/>
        <v>0</v>
      </c>
      <c r="CA251" s="21">
        <f t="shared" si="2729"/>
        <v>0</v>
      </c>
      <c r="CB251" s="21">
        <f t="shared" si="2729"/>
        <v>0</v>
      </c>
      <c r="CC251" s="33">
        <f t="shared" si="2729"/>
        <v>205762.30999999997</v>
      </c>
      <c r="CD251" s="74">
        <f t="shared" si="2729"/>
        <v>0</v>
      </c>
      <c r="CE251" s="21">
        <f t="shared" si="2729"/>
        <v>0</v>
      </c>
      <c r="CF251" s="21">
        <f t="shared" si="2729"/>
        <v>0</v>
      </c>
      <c r="CG251" s="21">
        <f t="shared" si="2729"/>
        <v>0</v>
      </c>
      <c r="CH251" s="21">
        <f t="shared" si="2729"/>
        <v>0</v>
      </c>
      <c r="CI251" s="21">
        <f t="shared" si="2729"/>
        <v>0</v>
      </c>
      <c r="CJ251" s="21">
        <f t="shared" si="2729"/>
        <v>0</v>
      </c>
      <c r="CK251" s="21">
        <f t="shared" si="2729"/>
        <v>0</v>
      </c>
      <c r="CL251" s="21">
        <f t="shared" si="2729"/>
        <v>0</v>
      </c>
      <c r="CM251" s="21">
        <f t="shared" si="2729"/>
        <v>0</v>
      </c>
      <c r="CN251" s="21">
        <f t="shared" si="2729"/>
        <v>0</v>
      </c>
      <c r="CO251" s="74">
        <f t="shared" si="2729"/>
        <v>205762.30999999997</v>
      </c>
      <c r="CP251" s="33">
        <f t="shared" si="2729"/>
        <v>0</v>
      </c>
      <c r="CQ251" s="33"/>
      <c r="CR251" s="33"/>
      <c r="CS251" s="33"/>
      <c r="CT251" s="33"/>
      <c r="CU251" s="33"/>
      <c r="CV251" s="33">
        <f t="shared" si="2729"/>
        <v>0</v>
      </c>
      <c r="CW251" s="33">
        <f t="shared" si="2729"/>
        <v>0</v>
      </c>
      <c r="CX251" s="33">
        <f t="shared" si="2729"/>
        <v>0</v>
      </c>
      <c r="CY251" s="33">
        <f t="shared" si="2729"/>
        <v>0</v>
      </c>
      <c r="CZ251" s="33">
        <f t="shared" si="2729"/>
        <v>0</v>
      </c>
      <c r="DA251" s="33">
        <f t="shared" si="2729"/>
        <v>0</v>
      </c>
      <c r="DB251" s="33">
        <f t="shared" si="2729"/>
        <v>0</v>
      </c>
      <c r="DC251" s="33">
        <f t="shared" si="2319"/>
        <v>0</v>
      </c>
      <c r="DD251" s="33">
        <f t="shared" si="2729"/>
        <v>0</v>
      </c>
      <c r="DE251" s="33">
        <f t="shared" si="2320"/>
        <v>0</v>
      </c>
      <c r="DF251" s="33">
        <f t="shared" si="2729"/>
        <v>0</v>
      </c>
      <c r="DG251" s="33">
        <f t="shared" si="2321"/>
        <v>0</v>
      </c>
      <c r="DH251" s="299">
        <f t="shared" si="2729"/>
        <v>0</v>
      </c>
      <c r="DI251" s="33">
        <f t="shared" si="2729"/>
        <v>0</v>
      </c>
      <c r="DJ251" s="33">
        <f t="shared" si="2729"/>
        <v>0</v>
      </c>
      <c r="DK251" s="300">
        <f t="shared" si="2729"/>
        <v>0</v>
      </c>
      <c r="DL251" s="21">
        <f t="shared" si="2729"/>
        <v>0</v>
      </c>
      <c r="DM251" s="300">
        <f t="shared" si="2729"/>
        <v>0</v>
      </c>
      <c r="DN251" s="124">
        <f t="shared" si="2729"/>
        <v>0</v>
      </c>
      <c r="DO251" s="21">
        <f t="shared" si="2729"/>
        <v>0</v>
      </c>
      <c r="DP251" s="124">
        <f t="shared" si="2729"/>
        <v>0</v>
      </c>
      <c r="DQ251" s="33">
        <f t="shared" si="2729"/>
        <v>0</v>
      </c>
      <c r="DR251" s="33"/>
      <c r="DS251" s="33"/>
      <c r="DT251" s="33"/>
      <c r="DU251" s="33"/>
      <c r="DV251" s="33"/>
      <c r="DW251" s="33">
        <f t="shared" si="2729"/>
        <v>0</v>
      </c>
      <c r="DX251" s="33">
        <f t="shared" si="2729"/>
        <v>0</v>
      </c>
      <c r="DY251" s="33">
        <f t="shared" si="2729"/>
        <v>0</v>
      </c>
      <c r="DZ251" s="33">
        <f t="shared" si="2729"/>
        <v>0</v>
      </c>
      <c r="EA251" s="33">
        <f t="shared" si="2729"/>
        <v>0</v>
      </c>
      <c r="EB251" s="33">
        <f t="shared" si="2729"/>
        <v>0</v>
      </c>
      <c r="EC251" s="33">
        <f t="shared" si="2729"/>
        <v>0</v>
      </c>
      <c r="ED251" s="33">
        <f t="shared" si="2325"/>
        <v>0</v>
      </c>
      <c r="EE251" s="33">
        <f t="shared" si="2729"/>
        <v>0</v>
      </c>
      <c r="EF251" s="33">
        <f t="shared" si="2326"/>
        <v>0</v>
      </c>
      <c r="EG251" s="33">
        <f t="shared" si="2729"/>
        <v>0</v>
      </c>
      <c r="EH251" s="33">
        <f t="shared" si="2327"/>
        <v>0</v>
      </c>
      <c r="EI251" s="301">
        <f t="shared" si="2729"/>
        <v>0</v>
      </c>
      <c r="EJ251" s="21">
        <f t="shared" si="2729"/>
        <v>0</v>
      </c>
      <c r="EK251" s="33">
        <f t="shared" si="2729"/>
        <v>0</v>
      </c>
      <c r="EL251" s="124">
        <f t="shared" si="2729"/>
        <v>0</v>
      </c>
      <c r="EM251" s="21">
        <f t="shared" si="2729"/>
        <v>0</v>
      </c>
      <c r="EN251" s="124">
        <f t="shared" si="2729"/>
        <v>0</v>
      </c>
      <c r="EO251" s="302">
        <f t="shared" si="2729"/>
        <v>0</v>
      </c>
      <c r="EP251" s="21">
        <f t="shared" si="2729"/>
        <v>0</v>
      </c>
      <c r="EQ251" s="302">
        <f t="shared" si="2729"/>
        <v>0</v>
      </c>
      <c r="ER251" s="5">
        <f t="shared" si="2729"/>
        <v>205762.31</v>
      </c>
      <c r="ES251" s="196">
        <f t="shared" si="2328"/>
        <v>100.00000000000003</v>
      </c>
      <c r="ET251" s="21">
        <f t="shared" si="2729"/>
        <v>0</v>
      </c>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row>
    <row r="252" spans="1:180" s="20" customFormat="1" ht="37.5" customHeight="1" outlineLevel="3" x14ac:dyDescent="0.25">
      <c r="A252" s="58" t="s">
        <v>206</v>
      </c>
      <c r="B252" s="4" t="s">
        <v>74</v>
      </c>
      <c r="C252" s="4"/>
      <c r="D252" s="4"/>
      <c r="E252" s="4" t="s">
        <v>90</v>
      </c>
      <c r="F252" s="4" t="s">
        <v>85</v>
      </c>
      <c r="G252" s="4" t="s">
        <v>0</v>
      </c>
      <c r="H252" s="7">
        <v>81870</v>
      </c>
      <c r="I252" s="7" t="s">
        <v>35</v>
      </c>
      <c r="J252" s="5">
        <f t="shared" si="2729"/>
        <v>0</v>
      </c>
      <c r="K252" s="5"/>
      <c r="L252" s="5"/>
      <c r="M252" s="5"/>
      <c r="N252" s="5"/>
      <c r="O252" s="5"/>
      <c r="P252" s="33">
        <f t="shared" si="2729"/>
        <v>76139.62</v>
      </c>
      <c r="Q252" s="33">
        <f t="shared" si="2729"/>
        <v>76139.62</v>
      </c>
      <c r="R252" s="33">
        <f t="shared" si="2729"/>
        <v>0</v>
      </c>
      <c r="S252" s="33">
        <f t="shared" si="2729"/>
        <v>76139.62</v>
      </c>
      <c r="T252" s="33">
        <f t="shared" si="2729"/>
        <v>101547.73</v>
      </c>
      <c r="U252" s="33">
        <f t="shared" si="2729"/>
        <v>101547.73</v>
      </c>
      <c r="V252" s="33">
        <f t="shared" si="2729"/>
        <v>0</v>
      </c>
      <c r="W252" s="33">
        <f t="shared" si="2729"/>
        <v>0</v>
      </c>
      <c r="X252" s="33">
        <f t="shared" si="2729"/>
        <v>0</v>
      </c>
      <c r="Y252" s="33">
        <f t="shared" si="2729"/>
        <v>0</v>
      </c>
      <c r="Z252" s="33">
        <f t="shared" si="2729"/>
        <v>0</v>
      </c>
      <c r="AA252" s="33">
        <f t="shared" si="2729"/>
        <v>0</v>
      </c>
      <c r="AB252" s="33">
        <f t="shared" si="2729"/>
        <v>0</v>
      </c>
      <c r="AC252" s="5">
        <f t="shared" si="2729"/>
        <v>0</v>
      </c>
      <c r="AD252" s="33">
        <f t="shared" si="2729"/>
        <v>0</v>
      </c>
      <c r="AE252" s="33">
        <f t="shared" si="2729"/>
        <v>0</v>
      </c>
      <c r="AF252" s="33">
        <f t="shared" si="2729"/>
        <v>177687.34999999998</v>
      </c>
      <c r="AG252" s="5">
        <f t="shared" si="2729"/>
        <v>12990.12</v>
      </c>
      <c r="AH252" s="5">
        <f t="shared" si="2729"/>
        <v>12990.12</v>
      </c>
      <c r="AI252" s="5">
        <f t="shared" si="2729"/>
        <v>0</v>
      </c>
      <c r="AJ252" s="5">
        <f t="shared" si="2729"/>
        <v>0</v>
      </c>
      <c r="AK252" s="5">
        <f t="shared" si="2729"/>
        <v>0</v>
      </c>
      <c r="AL252" s="5">
        <f t="shared" si="2729"/>
        <v>0</v>
      </c>
      <c r="AM252" s="5">
        <f t="shared" si="2729"/>
        <v>0</v>
      </c>
      <c r="AN252" s="5">
        <f t="shared" si="2729"/>
        <v>0</v>
      </c>
      <c r="AO252" s="5">
        <f t="shared" si="2729"/>
        <v>0</v>
      </c>
      <c r="AP252" s="5">
        <f t="shared" si="2729"/>
        <v>0</v>
      </c>
      <c r="AQ252" s="5">
        <f t="shared" si="2729"/>
        <v>0</v>
      </c>
      <c r="AR252" s="5">
        <f t="shared" si="2729"/>
        <v>0</v>
      </c>
      <c r="AS252" s="5">
        <f t="shared" si="2729"/>
        <v>0</v>
      </c>
      <c r="AT252" s="5">
        <f t="shared" si="2729"/>
        <v>0</v>
      </c>
      <c r="AU252" s="5">
        <f t="shared" si="2729"/>
        <v>0</v>
      </c>
      <c r="AV252" s="33">
        <f t="shared" si="2729"/>
        <v>190677.46999999997</v>
      </c>
      <c r="AW252" s="5">
        <f t="shared" si="2729"/>
        <v>0</v>
      </c>
      <c r="AX252" s="5">
        <f t="shared" si="2729"/>
        <v>0</v>
      </c>
      <c r="AY252" s="5">
        <f t="shared" si="2729"/>
        <v>0</v>
      </c>
      <c r="AZ252" s="5">
        <f t="shared" si="2729"/>
        <v>0</v>
      </c>
      <c r="BA252" s="5">
        <f t="shared" si="2729"/>
        <v>0</v>
      </c>
      <c r="BB252" s="5">
        <f t="shared" si="2729"/>
        <v>0</v>
      </c>
      <c r="BC252" s="5">
        <f t="shared" si="2729"/>
        <v>0</v>
      </c>
      <c r="BD252" s="5">
        <f t="shared" si="2729"/>
        <v>0</v>
      </c>
      <c r="BE252" s="5">
        <f t="shared" si="2729"/>
        <v>0</v>
      </c>
      <c r="BF252" s="5">
        <f t="shared" si="2729"/>
        <v>0</v>
      </c>
      <c r="BG252" s="5">
        <f t="shared" si="2729"/>
        <v>0</v>
      </c>
      <c r="BH252" s="33">
        <f t="shared" si="2729"/>
        <v>190677.46999999997</v>
      </c>
      <c r="BI252" s="163">
        <f t="shared" si="2729"/>
        <v>15084.84</v>
      </c>
      <c r="BJ252" s="33">
        <f t="shared" si="2729"/>
        <v>15084.84</v>
      </c>
      <c r="BK252" s="33">
        <f t="shared" si="2729"/>
        <v>0</v>
      </c>
      <c r="BL252" s="33">
        <f t="shared" si="2729"/>
        <v>0</v>
      </c>
      <c r="BM252" s="33">
        <f t="shared" si="2729"/>
        <v>0</v>
      </c>
      <c r="BN252" s="33">
        <f t="shared" si="2729"/>
        <v>0</v>
      </c>
      <c r="BO252" s="33">
        <f t="shared" si="2729"/>
        <v>0</v>
      </c>
      <c r="BP252" s="33">
        <f t="shared" si="2729"/>
        <v>0</v>
      </c>
      <c r="BQ252" s="33">
        <f t="shared" si="2729"/>
        <v>0</v>
      </c>
      <c r="BR252" s="33">
        <f t="shared" si="2729"/>
        <v>0</v>
      </c>
      <c r="BS252" s="33">
        <f t="shared" si="2729"/>
        <v>205762.30999999997</v>
      </c>
      <c r="BT252" s="298">
        <f t="shared" si="2729"/>
        <v>0</v>
      </c>
      <c r="BU252" s="21">
        <f t="shared" si="2729"/>
        <v>0</v>
      </c>
      <c r="BV252" s="21">
        <f t="shared" si="2729"/>
        <v>0</v>
      </c>
      <c r="BW252" s="21">
        <f t="shared" si="2729"/>
        <v>0</v>
      </c>
      <c r="BX252" s="21">
        <f t="shared" si="2729"/>
        <v>0</v>
      </c>
      <c r="BY252" s="21">
        <f t="shared" si="2729"/>
        <v>0</v>
      </c>
      <c r="BZ252" s="21">
        <f t="shared" si="2729"/>
        <v>0</v>
      </c>
      <c r="CA252" s="21">
        <f t="shared" si="2729"/>
        <v>0</v>
      </c>
      <c r="CB252" s="21">
        <f t="shared" si="2729"/>
        <v>0</v>
      </c>
      <c r="CC252" s="33">
        <f t="shared" si="2729"/>
        <v>205762.30999999997</v>
      </c>
      <c r="CD252" s="74">
        <f t="shared" si="2729"/>
        <v>0</v>
      </c>
      <c r="CE252" s="21">
        <f t="shared" si="2729"/>
        <v>0</v>
      </c>
      <c r="CF252" s="21">
        <f t="shared" si="2729"/>
        <v>0</v>
      </c>
      <c r="CG252" s="21">
        <f t="shared" si="2729"/>
        <v>0</v>
      </c>
      <c r="CH252" s="21">
        <f t="shared" si="2729"/>
        <v>0</v>
      </c>
      <c r="CI252" s="21">
        <f t="shared" si="2729"/>
        <v>0</v>
      </c>
      <c r="CJ252" s="21">
        <f t="shared" si="2729"/>
        <v>0</v>
      </c>
      <c r="CK252" s="21">
        <f t="shared" si="2729"/>
        <v>0</v>
      </c>
      <c r="CL252" s="21">
        <f t="shared" si="2729"/>
        <v>0</v>
      </c>
      <c r="CM252" s="21">
        <f t="shared" si="2729"/>
        <v>0</v>
      </c>
      <c r="CN252" s="21">
        <f t="shared" si="2729"/>
        <v>0</v>
      </c>
      <c r="CO252" s="74">
        <f t="shared" si="2729"/>
        <v>205762.30999999997</v>
      </c>
      <c r="CP252" s="33">
        <f t="shared" si="2729"/>
        <v>0</v>
      </c>
      <c r="CQ252" s="33"/>
      <c r="CR252" s="33"/>
      <c r="CS252" s="33"/>
      <c r="CT252" s="33"/>
      <c r="CU252" s="33"/>
      <c r="CV252" s="33">
        <f t="shared" si="2729"/>
        <v>0</v>
      </c>
      <c r="CW252" s="33">
        <f t="shared" si="2729"/>
        <v>0</v>
      </c>
      <c r="CX252" s="33">
        <f t="shared" si="2729"/>
        <v>0</v>
      </c>
      <c r="CY252" s="33">
        <f t="shared" si="2729"/>
        <v>0</v>
      </c>
      <c r="CZ252" s="33">
        <f t="shared" si="2729"/>
        <v>0</v>
      </c>
      <c r="DA252" s="33">
        <f t="shared" si="2729"/>
        <v>0</v>
      </c>
      <c r="DB252" s="33">
        <f t="shared" si="2729"/>
        <v>0</v>
      </c>
      <c r="DC252" s="33">
        <f t="shared" si="2319"/>
        <v>0</v>
      </c>
      <c r="DD252" s="33">
        <f t="shared" si="2729"/>
        <v>0</v>
      </c>
      <c r="DE252" s="33">
        <f t="shared" si="2320"/>
        <v>0</v>
      </c>
      <c r="DF252" s="33">
        <f t="shared" si="2729"/>
        <v>0</v>
      </c>
      <c r="DG252" s="33">
        <f t="shared" si="2321"/>
        <v>0</v>
      </c>
      <c r="DH252" s="299">
        <f t="shared" si="2729"/>
        <v>0</v>
      </c>
      <c r="DI252" s="33">
        <f t="shared" si="2729"/>
        <v>0</v>
      </c>
      <c r="DJ252" s="33">
        <f t="shared" si="2729"/>
        <v>0</v>
      </c>
      <c r="DK252" s="300">
        <f t="shared" si="2729"/>
        <v>0</v>
      </c>
      <c r="DL252" s="21">
        <f t="shared" si="2729"/>
        <v>0</v>
      </c>
      <c r="DM252" s="300">
        <f t="shared" si="2729"/>
        <v>0</v>
      </c>
      <c r="DN252" s="124">
        <f t="shared" si="2729"/>
        <v>0</v>
      </c>
      <c r="DO252" s="21">
        <f t="shared" si="2729"/>
        <v>0</v>
      </c>
      <c r="DP252" s="124">
        <f t="shared" si="2729"/>
        <v>0</v>
      </c>
      <c r="DQ252" s="33">
        <f t="shared" si="2729"/>
        <v>0</v>
      </c>
      <c r="DR252" s="33"/>
      <c r="DS252" s="33"/>
      <c r="DT252" s="33"/>
      <c r="DU252" s="33"/>
      <c r="DV252" s="33"/>
      <c r="DW252" s="33">
        <f t="shared" si="2729"/>
        <v>0</v>
      </c>
      <c r="DX252" s="33">
        <f t="shared" si="2729"/>
        <v>0</v>
      </c>
      <c r="DY252" s="33">
        <f t="shared" si="2729"/>
        <v>0</v>
      </c>
      <c r="DZ252" s="33">
        <f t="shared" si="2729"/>
        <v>0</v>
      </c>
      <c r="EA252" s="33">
        <f t="shared" si="2729"/>
        <v>0</v>
      </c>
      <c r="EB252" s="33">
        <f t="shared" si="2729"/>
        <v>0</v>
      </c>
      <c r="EC252" s="33">
        <f t="shared" si="2729"/>
        <v>0</v>
      </c>
      <c r="ED252" s="33">
        <f t="shared" si="2325"/>
        <v>0</v>
      </c>
      <c r="EE252" s="33">
        <f t="shared" si="2729"/>
        <v>0</v>
      </c>
      <c r="EF252" s="33">
        <f t="shared" si="2326"/>
        <v>0</v>
      </c>
      <c r="EG252" s="33">
        <f t="shared" si="2729"/>
        <v>0</v>
      </c>
      <c r="EH252" s="33">
        <f t="shared" si="2327"/>
        <v>0</v>
      </c>
      <c r="EI252" s="301">
        <f t="shared" si="2729"/>
        <v>0</v>
      </c>
      <c r="EJ252" s="21">
        <f t="shared" si="2729"/>
        <v>0</v>
      </c>
      <c r="EK252" s="33">
        <f t="shared" si="2729"/>
        <v>0</v>
      </c>
      <c r="EL252" s="124">
        <f t="shared" si="2729"/>
        <v>0</v>
      </c>
      <c r="EM252" s="21">
        <f t="shared" si="2729"/>
        <v>0</v>
      </c>
      <c r="EN252" s="124">
        <f t="shared" si="2729"/>
        <v>0</v>
      </c>
      <c r="EO252" s="302">
        <f t="shared" si="2729"/>
        <v>0</v>
      </c>
      <c r="EP252" s="21">
        <f t="shared" si="2729"/>
        <v>0</v>
      </c>
      <c r="EQ252" s="302">
        <f t="shared" si="2729"/>
        <v>0</v>
      </c>
      <c r="ER252" s="5">
        <f t="shared" si="2729"/>
        <v>205762.31</v>
      </c>
      <c r="ES252" s="196">
        <f t="shared" si="2328"/>
        <v>100.00000000000003</v>
      </c>
      <c r="ET252" s="21">
        <f t="shared" si="2729"/>
        <v>0</v>
      </c>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row>
    <row r="253" spans="1:180" s="40" customFormat="1" ht="51" hidden="1" customHeight="1" outlineLevel="4" x14ac:dyDescent="0.25">
      <c r="A253" s="70" t="s">
        <v>207</v>
      </c>
      <c r="B253" s="71" t="s">
        <v>74</v>
      </c>
      <c r="C253" s="4"/>
      <c r="D253" s="4"/>
      <c r="E253" s="71" t="s">
        <v>90</v>
      </c>
      <c r="F253" s="71" t="s">
        <v>85</v>
      </c>
      <c r="G253" s="71" t="s">
        <v>0</v>
      </c>
      <c r="H253" s="72">
        <v>81870</v>
      </c>
      <c r="I253" s="72" t="s">
        <v>37</v>
      </c>
      <c r="J253" s="5">
        <v>0</v>
      </c>
      <c r="K253" s="5"/>
      <c r="L253" s="5"/>
      <c r="M253" s="5"/>
      <c r="N253" s="5"/>
      <c r="O253" s="5"/>
      <c r="P253" s="35">
        <f t="shared" ref="P253" si="2730">Q253</f>
        <v>76139.62</v>
      </c>
      <c r="Q253" s="33">
        <v>76139.62</v>
      </c>
      <c r="R253" s="33">
        <v>0</v>
      </c>
      <c r="S253" s="35">
        <f t="shared" ref="S253" si="2731">J253+P253</f>
        <v>76139.62</v>
      </c>
      <c r="T253" s="43">
        <f>SUM(U253:AE253)</f>
        <v>101547.73</v>
      </c>
      <c r="U253" s="35">
        <v>101547.73</v>
      </c>
      <c r="V253" s="35"/>
      <c r="W253" s="35"/>
      <c r="X253" s="33">
        <v>0</v>
      </c>
      <c r="Y253" s="33">
        <v>0</v>
      </c>
      <c r="Z253" s="33">
        <v>0</v>
      </c>
      <c r="AA253" s="33">
        <v>0</v>
      </c>
      <c r="AB253" s="33">
        <v>0</v>
      </c>
      <c r="AC253" s="5">
        <v>0</v>
      </c>
      <c r="AD253" s="33">
        <v>0</v>
      </c>
      <c r="AE253" s="35"/>
      <c r="AF253" s="43">
        <f>T253+S253</f>
        <v>177687.34999999998</v>
      </c>
      <c r="AG253" s="43">
        <f t="shared" ref="AG253" si="2732">SUM(AH253:AU253)</f>
        <v>12990.12</v>
      </c>
      <c r="AH253" s="8">
        <v>12990.12</v>
      </c>
      <c r="AI253" s="8"/>
      <c r="AJ253" s="8"/>
      <c r="AK253" s="8"/>
      <c r="AL253" s="8"/>
      <c r="AM253" s="8"/>
      <c r="AN253" s="8"/>
      <c r="AO253" s="8"/>
      <c r="AP253" s="8"/>
      <c r="AQ253" s="8"/>
      <c r="AR253" s="8"/>
      <c r="AS253" s="8"/>
      <c r="AT253" s="8"/>
      <c r="AU253" s="8"/>
      <c r="AV253" s="43">
        <f t="shared" ref="AV253" si="2733">AF253+AG253</f>
        <v>190677.46999999997</v>
      </c>
      <c r="AW253" s="37">
        <f t="shared" ref="AW253" si="2734">SUM(AX253:BG253)</f>
        <v>0</v>
      </c>
      <c r="AX253" s="8"/>
      <c r="AY253" s="8"/>
      <c r="AZ253" s="8"/>
      <c r="BA253" s="8"/>
      <c r="BB253" s="8"/>
      <c r="BC253" s="8"/>
      <c r="BD253" s="8"/>
      <c r="BE253" s="8"/>
      <c r="BF253" s="8"/>
      <c r="BG253" s="8"/>
      <c r="BH253" s="43">
        <f t="shared" ref="BH253" si="2735">AV253+AW253</f>
        <v>190677.46999999997</v>
      </c>
      <c r="BI253" s="165">
        <f t="shared" ref="BI253" si="2736">SUM(BJ253:BR253)</f>
        <v>15084.84</v>
      </c>
      <c r="BJ253" s="35">
        <v>15084.84</v>
      </c>
      <c r="BK253" s="35"/>
      <c r="BL253" s="35"/>
      <c r="BM253" s="35"/>
      <c r="BN253" s="35"/>
      <c r="BO253" s="35"/>
      <c r="BP253" s="35"/>
      <c r="BQ253" s="35"/>
      <c r="BR253" s="35"/>
      <c r="BS253" s="43">
        <f t="shared" ref="BS253" si="2737">BH253+BI253</f>
        <v>205762.30999999997</v>
      </c>
      <c r="BT253" s="181">
        <f t="shared" ref="BT253" si="2738">SUM(BU253:CB253)</f>
        <v>0</v>
      </c>
      <c r="BU253" s="19"/>
      <c r="BV253" s="19"/>
      <c r="BW253" s="19"/>
      <c r="BX253" s="19"/>
      <c r="BY253" s="19"/>
      <c r="BZ253" s="19"/>
      <c r="CA253" s="19"/>
      <c r="CB253" s="19"/>
      <c r="CC253" s="43">
        <f t="shared" ref="CC253" si="2739">BS253+BT253</f>
        <v>205762.30999999997</v>
      </c>
      <c r="CD253" s="310">
        <f t="shared" ref="CD253" si="2740">CE253+CF253+CG253+CH253+CI253+CJ253+CK253+CL253+CM253+CN253</f>
        <v>0</v>
      </c>
      <c r="CE253" s="39"/>
      <c r="CF253" s="39"/>
      <c r="CG253" s="39"/>
      <c r="CH253" s="39"/>
      <c r="CI253" s="39"/>
      <c r="CJ253" s="39"/>
      <c r="CK253" s="39"/>
      <c r="CL253" s="39"/>
      <c r="CM253" s="39"/>
      <c r="CN253" s="39"/>
      <c r="CO253" s="310">
        <f t="shared" ref="CO253" si="2741">CC253+CD253</f>
        <v>205762.30999999997</v>
      </c>
      <c r="CP253" s="33">
        <v>0</v>
      </c>
      <c r="CQ253" s="33"/>
      <c r="CR253" s="33"/>
      <c r="CS253" s="33"/>
      <c r="CT253" s="33"/>
      <c r="CU253" s="33"/>
      <c r="CV253" s="33">
        <v>0</v>
      </c>
      <c r="CW253" s="33">
        <v>0</v>
      </c>
      <c r="CX253" s="33">
        <v>0</v>
      </c>
      <c r="CY253" s="33">
        <v>0</v>
      </c>
      <c r="CZ253" s="33">
        <v>0</v>
      </c>
      <c r="DA253" s="33">
        <v>0</v>
      </c>
      <c r="DB253" s="33">
        <v>0</v>
      </c>
      <c r="DC253" s="33">
        <f t="shared" si="2319"/>
        <v>0</v>
      </c>
      <c r="DD253" s="33">
        <v>0</v>
      </c>
      <c r="DE253" s="33">
        <f t="shared" si="2320"/>
        <v>0</v>
      </c>
      <c r="DF253" s="33">
        <v>0</v>
      </c>
      <c r="DG253" s="33">
        <f t="shared" si="2321"/>
        <v>0</v>
      </c>
      <c r="DH253" s="315">
        <v>0</v>
      </c>
      <c r="DI253" s="33">
        <v>0</v>
      </c>
      <c r="DJ253" s="33">
        <v>0</v>
      </c>
      <c r="DK253" s="300">
        <v>0</v>
      </c>
      <c r="DL253" s="21">
        <v>0</v>
      </c>
      <c r="DM253" s="300">
        <v>0</v>
      </c>
      <c r="DN253" s="311">
        <f>DO253</f>
        <v>0</v>
      </c>
      <c r="DO253" s="39">
        <v>0</v>
      </c>
      <c r="DP253" s="311">
        <f>DM253+DN253</f>
        <v>0</v>
      </c>
      <c r="DQ253" s="33">
        <v>0</v>
      </c>
      <c r="DR253" s="33"/>
      <c r="DS253" s="33"/>
      <c r="DT253" s="33"/>
      <c r="DU253" s="33"/>
      <c r="DV253" s="33"/>
      <c r="DW253" s="33">
        <v>0</v>
      </c>
      <c r="DX253" s="33">
        <v>0</v>
      </c>
      <c r="DY253" s="33">
        <v>0</v>
      </c>
      <c r="DZ253" s="33">
        <v>0</v>
      </c>
      <c r="EA253" s="33">
        <v>0</v>
      </c>
      <c r="EB253" s="33">
        <v>0</v>
      </c>
      <c r="EC253" s="33">
        <v>0</v>
      </c>
      <c r="ED253" s="33">
        <f t="shared" si="2325"/>
        <v>0</v>
      </c>
      <c r="EE253" s="33">
        <v>0</v>
      </c>
      <c r="EF253" s="33">
        <f t="shared" si="2326"/>
        <v>0</v>
      </c>
      <c r="EG253" s="33">
        <v>0</v>
      </c>
      <c r="EH253" s="33">
        <f t="shared" si="2327"/>
        <v>0</v>
      </c>
      <c r="EI253" s="316">
        <v>0</v>
      </c>
      <c r="EJ253" s="21">
        <v>0</v>
      </c>
      <c r="EK253" s="33">
        <v>0</v>
      </c>
      <c r="EL253" s="124">
        <v>0</v>
      </c>
      <c r="EM253" s="21">
        <v>0</v>
      </c>
      <c r="EN253" s="124">
        <v>0</v>
      </c>
      <c r="EO253" s="302">
        <v>0</v>
      </c>
      <c r="EP253" s="21">
        <v>0</v>
      </c>
      <c r="EQ253" s="302">
        <v>0</v>
      </c>
      <c r="ER253" s="5">
        <v>205762.31</v>
      </c>
      <c r="ES253" s="196">
        <f t="shared" si="2328"/>
        <v>100.00000000000003</v>
      </c>
      <c r="ET253" s="21">
        <v>0</v>
      </c>
      <c r="EU253" s="38"/>
      <c r="EV253" s="38"/>
      <c r="EW253" s="38"/>
      <c r="EX253" s="38"/>
      <c r="EY253" s="38"/>
      <c r="EZ253" s="38"/>
      <c r="FA253" s="38"/>
      <c r="FB253" s="38"/>
      <c r="FC253" s="38"/>
      <c r="FD253" s="38"/>
      <c r="FE253" s="38"/>
      <c r="FF253" s="38"/>
      <c r="FG253" s="38"/>
      <c r="FH253" s="38"/>
      <c r="FI253" s="38"/>
      <c r="FJ253" s="38"/>
      <c r="FK253" s="38"/>
      <c r="FL253" s="38"/>
      <c r="FM253" s="38"/>
      <c r="FN253" s="38"/>
      <c r="FO253" s="38"/>
      <c r="FP253" s="38"/>
      <c r="FQ253" s="38"/>
      <c r="FR253" s="38"/>
      <c r="FS253" s="38"/>
      <c r="FT253" s="38"/>
      <c r="FU253" s="38"/>
      <c r="FV253" s="38"/>
      <c r="FW253" s="38"/>
      <c r="FX253" s="38"/>
    </row>
    <row r="254" spans="1:180" s="20" customFormat="1" ht="42" customHeight="1" outlineLevel="4" x14ac:dyDescent="0.25">
      <c r="A254" s="58" t="s">
        <v>435</v>
      </c>
      <c r="B254" s="4" t="s">
        <v>74</v>
      </c>
      <c r="C254" s="4"/>
      <c r="D254" s="4"/>
      <c r="E254" s="4" t="s">
        <v>90</v>
      </c>
      <c r="F254" s="4" t="s">
        <v>85</v>
      </c>
      <c r="G254" s="4" t="s">
        <v>0</v>
      </c>
      <c r="H254" s="7">
        <v>81880</v>
      </c>
      <c r="I254" s="7"/>
      <c r="J254" s="5"/>
      <c r="K254" s="5"/>
      <c r="L254" s="5"/>
      <c r="M254" s="5"/>
      <c r="N254" s="5"/>
      <c r="O254" s="5"/>
      <c r="P254" s="35"/>
      <c r="Q254" s="33"/>
      <c r="R254" s="33"/>
      <c r="S254" s="35">
        <f>S255+S258</f>
        <v>0</v>
      </c>
      <c r="T254" s="35">
        <f t="shared" ref="T254:EC254" si="2742">T255+T258</f>
        <v>1</v>
      </c>
      <c r="U254" s="35">
        <f t="shared" si="2742"/>
        <v>1</v>
      </c>
      <c r="V254" s="35">
        <f t="shared" si="2742"/>
        <v>0</v>
      </c>
      <c r="W254" s="35">
        <f t="shared" si="2742"/>
        <v>0</v>
      </c>
      <c r="X254" s="35">
        <f t="shared" ref="X254" si="2743">X255+X258</f>
        <v>0</v>
      </c>
      <c r="Y254" s="35">
        <f t="shared" si="2742"/>
        <v>0</v>
      </c>
      <c r="Z254" s="35">
        <f t="shared" ref="Z254:AC254" si="2744">Z255+Z258</f>
        <v>0</v>
      </c>
      <c r="AA254" s="35">
        <f t="shared" si="2744"/>
        <v>0</v>
      </c>
      <c r="AB254" s="35">
        <f t="shared" si="2744"/>
        <v>0</v>
      </c>
      <c r="AC254" s="35">
        <f t="shared" si="2744"/>
        <v>0</v>
      </c>
      <c r="AD254" s="35">
        <f t="shared" si="2742"/>
        <v>0</v>
      </c>
      <c r="AE254" s="35">
        <f t="shared" si="2742"/>
        <v>0</v>
      </c>
      <c r="AF254" s="35">
        <f t="shared" si="2742"/>
        <v>1</v>
      </c>
      <c r="AG254" s="35">
        <f t="shared" si="2742"/>
        <v>3030000</v>
      </c>
      <c r="AH254" s="35">
        <f t="shared" si="2742"/>
        <v>3030000</v>
      </c>
      <c r="AI254" s="35">
        <f t="shared" ref="AI254:AL254" si="2745">AI255+AI258</f>
        <v>0</v>
      </c>
      <c r="AJ254" s="35">
        <f t="shared" si="2745"/>
        <v>0</v>
      </c>
      <c r="AK254" s="35">
        <f t="shared" si="2745"/>
        <v>0</v>
      </c>
      <c r="AL254" s="35">
        <f t="shared" si="2745"/>
        <v>0</v>
      </c>
      <c r="AM254" s="35">
        <f t="shared" si="2742"/>
        <v>0</v>
      </c>
      <c r="AN254" s="35">
        <f t="shared" si="2742"/>
        <v>0</v>
      </c>
      <c r="AO254" s="35">
        <f t="shared" si="2742"/>
        <v>0</v>
      </c>
      <c r="AP254" s="35">
        <f t="shared" ref="AP254" si="2746">AP255+AP258</f>
        <v>0</v>
      </c>
      <c r="AQ254" s="35">
        <f t="shared" ref="AQ254:AS254" si="2747">AQ255+AQ258</f>
        <v>0</v>
      </c>
      <c r="AR254" s="35">
        <f t="shared" si="2747"/>
        <v>0</v>
      </c>
      <c r="AS254" s="35">
        <f t="shared" si="2747"/>
        <v>0</v>
      </c>
      <c r="AT254" s="35">
        <f t="shared" si="2742"/>
        <v>0</v>
      </c>
      <c r="AU254" s="35">
        <f t="shared" ref="AU254:CO254" si="2748">AU255+AU258</f>
        <v>0</v>
      </c>
      <c r="AV254" s="35">
        <f t="shared" si="2748"/>
        <v>3030001</v>
      </c>
      <c r="AW254" s="35">
        <f t="shared" si="2748"/>
        <v>0</v>
      </c>
      <c r="AX254" s="35">
        <f t="shared" si="2748"/>
        <v>0</v>
      </c>
      <c r="AY254" s="35">
        <f t="shared" si="2748"/>
        <v>0</v>
      </c>
      <c r="AZ254" s="35">
        <f t="shared" ref="AZ254:BD254" si="2749">AZ255+AZ258</f>
        <v>0</v>
      </c>
      <c r="BA254" s="35">
        <f t="shared" si="2749"/>
        <v>0</v>
      </c>
      <c r="BB254" s="35">
        <f t="shared" si="2749"/>
        <v>0</v>
      </c>
      <c r="BC254" s="35">
        <f t="shared" si="2749"/>
        <v>0</v>
      </c>
      <c r="BD254" s="35">
        <f t="shared" si="2749"/>
        <v>0</v>
      </c>
      <c r="BE254" s="35">
        <f t="shared" ref="BE254:BG254" si="2750">BE255+BE258</f>
        <v>0</v>
      </c>
      <c r="BF254" s="35">
        <f t="shared" si="2750"/>
        <v>0</v>
      </c>
      <c r="BG254" s="35">
        <f t="shared" si="2750"/>
        <v>0</v>
      </c>
      <c r="BH254" s="35">
        <f t="shared" si="2748"/>
        <v>3030001</v>
      </c>
      <c r="BI254" s="167">
        <f t="shared" si="2748"/>
        <v>0</v>
      </c>
      <c r="BJ254" s="35">
        <f t="shared" si="2748"/>
        <v>0</v>
      </c>
      <c r="BK254" s="35">
        <f t="shared" si="2748"/>
        <v>0</v>
      </c>
      <c r="BL254" s="35">
        <f t="shared" si="2748"/>
        <v>0</v>
      </c>
      <c r="BM254" s="35">
        <f t="shared" ref="BM254:BO254" si="2751">BM255+BM258</f>
        <v>0</v>
      </c>
      <c r="BN254" s="35">
        <f t="shared" si="2751"/>
        <v>0</v>
      </c>
      <c r="BO254" s="35">
        <f t="shared" si="2751"/>
        <v>0</v>
      </c>
      <c r="BP254" s="35">
        <f t="shared" si="2748"/>
        <v>0</v>
      </c>
      <c r="BQ254" s="35">
        <f t="shared" ref="BQ254:BR254" si="2752">BQ255+BQ258</f>
        <v>0</v>
      </c>
      <c r="BR254" s="35">
        <f t="shared" si="2752"/>
        <v>0</v>
      </c>
      <c r="BS254" s="35">
        <f t="shared" si="2748"/>
        <v>3030001</v>
      </c>
      <c r="BT254" s="317">
        <f t="shared" si="2748"/>
        <v>0</v>
      </c>
      <c r="BU254" s="35">
        <f t="shared" ref="BU254:BX254" si="2753">BU255+BU258</f>
        <v>0</v>
      </c>
      <c r="BV254" s="35">
        <f t="shared" si="2753"/>
        <v>0</v>
      </c>
      <c r="BW254" s="35">
        <f t="shared" si="2753"/>
        <v>0</v>
      </c>
      <c r="BX254" s="35">
        <f t="shared" si="2753"/>
        <v>0</v>
      </c>
      <c r="BY254" s="35">
        <f t="shared" si="2748"/>
        <v>0</v>
      </c>
      <c r="BZ254" s="35">
        <f t="shared" ref="BZ254:CB254" si="2754">BZ255+BZ258</f>
        <v>0</v>
      </c>
      <c r="CA254" s="35">
        <f t="shared" si="2754"/>
        <v>0</v>
      </c>
      <c r="CB254" s="35">
        <f t="shared" si="2754"/>
        <v>0</v>
      </c>
      <c r="CC254" s="35">
        <f t="shared" si="2748"/>
        <v>3030001</v>
      </c>
      <c r="CD254" s="318">
        <f t="shared" ref="CD254:CF254" si="2755">CD255+CD258</f>
        <v>0</v>
      </c>
      <c r="CE254" s="35">
        <f t="shared" si="2755"/>
        <v>0</v>
      </c>
      <c r="CF254" s="35">
        <f t="shared" si="2755"/>
        <v>0</v>
      </c>
      <c r="CG254" s="35">
        <f t="shared" si="2748"/>
        <v>0</v>
      </c>
      <c r="CH254" s="35">
        <f t="shared" si="2748"/>
        <v>0</v>
      </c>
      <c r="CI254" s="35">
        <f t="shared" si="2748"/>
        <v>0</v>
      </c>
      <c r="CJ254" s="35">
        <f t="shared" ref="CJ254:CL254" si="2756">CJ255+CJ258</f>
        <v>0</v>
      </c>
      <c r="CK254" s="35">
        <f t="shared" si="2756"/>
        <v>0</v>
      </c>
      <c r="CL254" s="35">
        <f t="shared" si="2756"/>
        <v>0</v>
      </c>
      <c r="CM254" s="35">
        <f t="shared" si="2748"/>
        <v>0</v>
      </c>
      <c r="CN254" s="35">
        <f t="shared" si="2748"/>
        <v>0</v>
      </c>
      <c r="CO254" s="318">
        <f t="shared" si="2748"/>
        <v>3030001</v>
      </c>
      <c r="CP254" s="35">
        <f t="shared" si="2742"/>
        <v>0</v>
      </c>
      <c r="CQ254" s="35">
        <f t="shared" si="2742"/>
        <v>0</v>
      </c>
      <c r="CR254" s="35">
        <f t="shared" si="2742"/>
        <v>0</v>
      </c>
      <c r="CS254" s="35">
        <f t="shared" si="2742"/>
        <v>0</v>
      </c>
      <c r="CT254" s="35">
        <f t="shared" si="2742"/>
        <v>0</v>
      </c>
      <c r="CU254" s="35">
        <f t="shared" si="2742"/>
        <v>0</v>
      </c>
      <c r="CV254" s="35">
        <f t="shared" si="2742"/>
        <v>0</v>
      </c>
      <c r="CW254" s="35">
        <f t="shared" si="2742"/>
        <v>0</v>
      </c>
      <c r="CX254" s="35">
        <f t="shared" si="2742"/>
        <v>0</v>
      </c>
      <c r="CY254" s="35">
        <f t="shared" si="2742"/>
        <v>0</v>
      </c>
      <c r="CZ254" s="35">
        <f t="shared" si="2742"/>
        <v>0</v>
      </c>
      <c r="DA254" s="35">
        <f t="shared" si="2742"/>
        <v>0</v>
      </c>
      <c r="DB254" s="35">
        <f t="shared" si="2742"/>
        <v>0</v>
      </c>
      <c r="DC254" s="33">
        <f t="shared" si="2319"/>
        <v>0</v>
      </c>
      <c r="DD254" s="35">
        <f t="shared" ref="DD254" si="2757">DD255+DD258</f>
        <v>0</v>
      </c>
      <c r="DE254" s="33">
        <f t="shared" si="2320"/>
        <v>0</v>
      </c>
      <c r="DF254" s="35">
        <f t="shared" ref="DF254" si="2758">DF255+DF258</f>
        <v>0</v>
      </c>
      <c r="DG254" s="33">
        <f t="shared" si="2321"/>
        <v>0</v>
      </c>
      <c r="DH254" s="327">
        <f t="shared" ref="DH254" si="2759">DH255+DH258</f>
        <v>0</v>
      </c>
      <c r="DI254" s="35">
        <f t="shared" ref="DI254:DP254" si="2760">DI255+DI258</f>
        <v>0</v>
      </c>
      <c r="DJ254" s="35">
        <f t="shared" si="2760"/>
        <v>0</v>
      </c>
      <c r="DK254" s="328">
        <f t="shared" ref="DK254:DL254" si="2761">DK255+DK258</f>
        <v>0</v>
      </c>
      <c r="DL254" s="35">
        <f t="shared" si="2761"/>
        <v>0</v>
      </c>
      <c r="DM254" s="328">
        <f t="shared" si="2760"/>
        <v>0</v>
      </c>
      <c r="DN254" s="319">
        <f t="shared" si="2760"/>
        <v>0</v>
      </c>
      <c r="DO254" s="35">
        <f t="shared" si="2760"/>
        <v>0</v>
      </c>
      <c r="DP254" s="319">
        <f t="shared" si="2760"/>
        <v>0</v>
      </c>
      <c r="DQ254" s="35">
        <f t="shared" si="2742"/>
        <v>0</v>
      </c>
      <c r="DR254" s="35">
        <f t="shared" si="2742"/>
        <v>0</v>
      </c>
      <c r="DS254" s="35">
        <f t="shared" si="2742"/>
        <v>0</v>
      </c>
      <c r="DT254" s="35">
        <f t="shared" si="2742"/>
        <v>0</v>
      </c>
      <c r="DU254" s="35">
        <f t="shared" si="2742"/>
        <v>0</v>
      </c>
      <c r="DV254" s="35">
        <f t="shared" si="2742"/>
        <v>0</v>
      </c>
      <c r="DW254" s="35">
        <f t="shared" si="2742"/>
        <v>0</v>
      </c>
      <c r="DX254" s="35">
        <f t="shared" si="2742"/>
        <v>0</v>
      </c>
      <c r="DY254" s="35">
        <f t="shared" si="2742"/>
        <v>0</v>
      </c>
      <c r="DZ254" s="35">
        <f t="shared" si="2742"/>
        <v>0</v>
      </c>
      <c r="EA254" s="35">
        <f t="shared" si="2742"/>
        <v>0</v>
      </c>
      <c r="EB254" s="35">
        <f t="shared" si="2742"/>
        <v>0</v>
      </c>
      <c r="EC254" s="35">
        <f t="shared" si="2742"/>
        <v>0</v>
      </c>
      <c r="ED254" s="33">
        <f t="shared" si="2325"/>
        <v>0</v>
      </c>
      <c r="EE254" s="35">
        <f t="shared" ref="EE254" si="2762">EE255+EE258</f>
        <v>0</v>
      </c>
      <c r="EF254" s="33">
        <f t="shared" si="2326"/>
        <v>0</v>
      </c>
      <c r="EG254" s="35">
        <f t="shared" ref="EG254" si="2763">EG255+EG258</f>
        <v>0</v>
      </c>
      <c r="EH254" s="33">
        <f t="shared" si="2327"/>
        <v>0</v>
      </c>
      <c r="EI254" s="320">
        <f t="shared" ref="EI254:ER254" si="2764">EI255+EI258</f>
        <v>0</v>
      </c>
      <c r="EJ254" s="35">
        <f t="shared" si="2764"/>
        <v>0</v>
      </c>
      <c r="EK254" s="35">
        <f t="shared" si="2764"/>
        <v>0</v>
      </c>
      <c r="EL254" s="319">
        <f t="shared" ref="EL254" si="2765">EL255+EL258</f>
        <v>0</v>
      </c>
      <c r="EM254" s="35">
        <f t="shared" si="2764"/>
        <v>0</v>
      </c>
      <c r="EN254" s="319">
        <f t="shared" ref="EN254:EQ254" si="2766">EN255+EN258</f>
        <v>0</v>
      </c>
      <c r="EO254" s="321">
        <f t="shared" si="2766"/>
        <v>0</v>
      </c>
      <c r="EP254" s="35">
        <f t="shared" si="2766"/>
        <v>0</v>
      </c>
      <c r="EQ254" s="321">
        <f t="shared" si="2766"/>
        <v>0</v>
      </c>
      <c r="ER254" s="35">
        <f t="shared" si="2764"/>
        <v>3030000</v>
      </c>
      <c r="ES254" s="196">
        <f t="shared" si="2328"/>
        <v>99.999966996710569</v>
      </c>
      <c r="ET254" s="35">
        <f t="shared" ref="ET254" si="2767">ET255+ET258</f>
        <v>0</v>
      </c>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row>
    <row r="255" spans="1:180" s="20" customFormat="1" ht="43.5" customHeight="1" outlineLevel="4" x14ac:dyDescent="0.25">
      <c r="A255" s="58" t="s">
        <v>229</v>
      </c>
      <c r="B255" s="4" t="s">
        <v>74</v>
      </c>
      <c r="C255" s="4"/>
      <c r="D255" s="4"/>
      <c r="E255" s="4" t="s">
        <v>90</v>
      </c>
      <c r="F255" s="4" t="s">
        <v>85</v>
      </c>
      <c r="G255" s="4" t="s">
        <v>0</v>
      </c>
      <c r="H255" s="7">
        <v>81880</v>
      </c>
      <c r="I255" s="7">
        <v>400</v>
      </c>
      <c r="J255" s="5"/>
      <c r="K255" s="5"/>
      <c r="L255" s="5"/>
      <c r="M255" s="5"/>
      <c r="N255" s="5"/>
      <c r="O255" s="5"/>
      <c r="P255" s="35"/>
      <c r="Q255" s="33"/>
      <c r="R255" s="33"/>
      <c r="S255" s="35">
        <f>S256</f>
        <v>0</v>
      </c>
      <c r="T255" s="35">
        <f t="shared" ref="T255:ET256" si="2768">T256</f>
        <v>1</v>
      </c>
      <c r="U255" s="35">
        <f t="shared" si="2768"/>
        <v>1</v>
      </c>
      <c r="V255" s="35">
        <f t="shared" si="2768"/>
        <v>0</v>
      </c>
      <c r="W255" s="35">
        <f t="shared" si="2768"/>
        <v>0</v>
      </c>
      <c r="X255" s="35">
        <f t="shared" si="2768"/>
        <v>0</v>
      </c>
      <c r="Y255" s="35">
        <f t="shared" si="2768"/>
        <v>0</v>
      </c>
      <c r="Z255" s="35">
        <f t="shared" si="2768"/>
        <v>0</v>
      </c>
      <c r="AA255" s="35">
        <f t="shared" si="2768"/>
        <v>0</v>
      </c>
      <c r="AB255" s="35">
        <f t="shared" si="2768"/>
        <v>0</v>
      </c>
      <c r="AC255" s="35">
        <f t="shared" si="2768"/>
        <v>0</v>
      </c>
      <c r="AD255" s="35">
        <f t="shared" si="2768"/>
        <v>0</v>
      </c>
      <c r="AE255" s="35">
        <f t="shared" si="2768"/>
        <v>0</v>
      </c>
      <c r="AF255" s="35">
        <f t="shared" si="2768"/>
        <v>1</v>
      </c>
      <c r="AG255" s="35">
        <f t="shared" si="2768"/>
        <v>3030000</v>
      </c>
      <c r="AH255" s="35">
        <f t="shared" si="2768"/>
        <v>3030000</v>
      </c>
      <c r="AI255" s="35">
        <f t="shared" si="2768"/>
        <v>0</v>
      </c>
      <c r="AJ255" s="35">
        <f t="shared" si="2768"/>
        <v>0</v>
      </c>
      <c r="AK255" s="35">
        <f t="shared" si="2768"/>
        <v>0</v>
      </c>
      <c r="AL255" s="35">
        <f t="shared" si="2768"/>
        <v>0</v>
      </c>
      <c r="AM255" s="35">
        <f t="shared" si="2768"/>
        <v>0</v>
      </c>
      <c r="AN255" s="35">
        <f t="shared" si="2768"/>
        <v>0</v>
      </c>
      <c r="AO255" s="35">
        <f t="shared" si="2768"/>
        <v>0</v>
      </c>
      <c r="AP255" s="35">
        <f t="shared" si="2768"/>
        <v>0</v>
      </c>
      <c r="AQ255" s="35">
        <f t="shared" si="2768"/>
        <v>0</v>
      </c>
      <c r="AR255" s="35">
        <f t="shared" si="2768"/>
        <v>0</v>
      </c>
      <c r="AS255" s="35">
        <f t="shared" si="2768"/>
        <v>0</v>
      </c>
      <c r="AT255" s="35">
        <f t="shared" si="2768"/>
        <v>0</v>
      </c>
      <c r="AU255" s="35">
        <f t="shared" si="2768"/>
        <v>0</v>
      </c>
      <c r="AV255" s="35">
        <f t="shared" si="2768"/>
        <v>3030001</v>
      </c>
      <c r="AW255" s="35">
        <f t="shared" si="2768"/>
        <v>0</v>
      </c>
      <c r="AX255" s="35">
        <f t="shared" si="2768"/>
        <v>0</v>
      </c>
      <c r="AY255" s="35">
        <f t="shared" si="2768"/>
        <v>0</v>
      </c>
      <c r="AZ255" s="35">
        <f t="shared" si="2768"/>
        <v>0</v>
      </c>
      <c r="BA255" s="35">
        <f t="shared" si="2768"/>
        <v>0</v>
      </c>
      <c r="BB255" s="35">
        <f t="shared" si="2768"/>
        <v>0</v>
      </c>
      <c r="BC255" s="35">
        <f t="shared" si="2768"/>
        <v>0</v>
      </c>
      <c r="BD255" s="35">
        <f t="shared" si="2768"/>
        <v>0</v>
      </c>
      <c r="BE255" s="35">
        <f t="shared" si="2768"/>
        <v>0</v>
      </c>
      <c r="BF255" s="35">
        <f t="shared" si="2768"/>
        <v>0</v>
      </c>
      <c r="BG255" s="35">
        <f t="shared" si="2768"/>
        <v>0</v>
      </c>
      <c r="BH255" s="35">
        <f t="shared" si="2768"/>
        <v>3030001</v>
      </c>
      <c r="BI255" s="167">
        <f t="shared" si="2768"/>
        <v>0</v>
      </c>
      <c r="BJ255" s="35">
        <f t="shared" si="2768"/>
        <v>0</v>
      </c>
      <c r="BK255" s="35">
        <f t="shared" si="2768"/>
        <v>0</v>
      </c>
      <c r="BL255" s="35">
        <f t="shared" si="2768"/>
        <v>0</v>
      </c>
      <c r="BM255" s="35">
        <f t="shared" si="2768"/>
        <v>0</v>
      </c>
      <c r="BN255" s="35">
        <f t="shared" si="2768"/>
        <v>0</v>
      </c>
      <c r="BO255" s="35">
        <f t="shared" si="2768"/>
        <v>0</v>
      </c>
      <c r="BP255" s="35">
        <f t="shared" si="2768"/>
        <v>0</v>
      </c>
      <c r="BQ255" s="35">
        <f t="shared" si="2768"/>
        <v>0</v>
      </c>
      <c r="BR255" s="35">
        <f t="shared" si="2768"/>
        <v>0</v>
      </c>
      <c r="BS255" s="35">
        <f t="shared" si="2768"/>
        <v>3030001</v>
      </c>
      <c r="BT255" s="317">
        <f t="shared" si="2768"/>
        <v>0</v>
      </c>
      <c r="BU255" s="35">
        <f t="shared" si="2768"/>
        <v>0</v>
      </c>
      <c r="BV255" s="35">
        <f t="shared" si="2768"/>
        <v>0</v>
      </c>
      <c r="BW255" s="35">
        <f t="shared" si="2768"/>
        <v>0</v>
      </c>
      <c r="BX255" s="35">
        <f t="shared" si="2768"/>
        <v>0</v>
      </c>
      <c r="BY255" s="35">
        <f t="shared" si="2768"/>
        <v>0</v>
      </c>
      <c r="BZ255" s="35">
        <f t="shared" si="2768"/>
        <v>0</v>
      </c>
      <c r="CA255" s="35">
        <f t="shared" si="2768"/>
        <v>0</v>
      </c>
      <c r="CB255" s="35">
        <f t="shared" si="2768"/>
        <v>0</v>
      </c>
      <c r="CC255" s="35">
        <f t="shared" si="2768"/>
        <v>3030001</v>
      </c>
      <c r="CD255" s="318">
        <f t="shared" si="2768"/>
        <v>0</v>
      </c>
      <c r="CE255" s="35">
        <f t="shared" si="2768"/>
        <v>0</v>
      </c>
      <c r="CF255" s="35">
        <f t="shared" si="2768"/>
        <v>0</v>
      </c>
      <c r="CG255" s="35">
        <f t="shared" si="2768"/>
        <v>0</v>
      </c>
      <c r="CH255" s="35">
        <f t="shared" si="2768"/>
        <v>0</v>
      </c>
      <c r="CI255" s="35">
        <f t="shared" si="2768"/>
        <v>0</v>
      </c>
      <c r="CJ255" s="35">
        <f t="shared" si="2768"/>
        <v>0</v>
      </c>
      <c r="CK255" s="35">
        <f t="shared" si="2768"/>
        <v>0</v>
      </c>
      <c r="CL255" s="35">
        <f t="shared" si="2768"/>
        <v>0</v>
      </c>
      <c r="CM255" s="35">
        <f t="shared" si="2768"/>
        <v>0</v>
      </c>
      <c r="CN255" s="35">
        <f t="shared" si="2768"/>
        <v>0</v>
      </c>
      <c r="CO255" s="318">
        <f t="shared" si="2768"/>
        <v>3030001</v>
      </c>
      <c r="CP255" s="35">
        <f t="shared" si="2768"/>
        <v>0</v>
      </c>
      <c r="CQ255" s="35">
        <f t="shared" si="2768"/>
        <v>0</v>
      </c>
      <c r="CR255" s="35">
        <f t="shared" si="2768"/>
        <v>0</v>
      </c>
      <c r="CS255" s="35">
        <f t="shared" si="2768"/>
        <v>0</v>
      </c>
      <c r="CT255" s="35">
        <f t="shared" si="2768"/>
        <v>0</v>
      </c>
      <c r="CU255" s="35">
        <f t="shared" si="2768"/>
        <v>0</v>
      </c>
      <c r="CV255" s="35">
        <f t="shared" si="2768"/>
        <v>0</v>
      </c>
      <c r="CW255" s="35">
        <f t="shared" si="2768"/>
        <v>0</v>
      </c>
      <c r="CX255" s="35">
        <f t="shared" si="2768"/>
        <v>0</v>
      </c>
      <c r="CY255" s="35">
        <f t="shared" si="2768"/>
        <v>0</v>
      </c>
      <c r="CZ255" s="35">
        <f t="shared" si="2768"/>
        <v>0</v>
      </c>
      <c r="DA255" s="35">
        <f t="shared" si="2768"/>
        <v>0</v>
      </c>
      <c r="DB255" s="35">
        <f t="shared" si="2768"/>
        <v>0</v>
      </c>
      <c r="DC255" s="33">
        <f t="shared" si="2319"/>
        <v>0</v>
      </c>
      <c r="DD255" s="35">
        <f t="shared" si="2768"/>
        <v>0</v>
      </c>
      <c r="DE255" s="33">
        <f t="shared" si="2320"/>
        <v>0</v>
      </c>
      <c r="DF255" s="35">
        <f t="shared" si="2768"/>
        <v>0</v>
      </c>
      <c r="DG255" s="33">
        <f t="shared" si="2321"/>
        <v>0</v>
      </c>
      <c r="DH255" s="327">
        <f t="shared" si="2768"/>
        <v>0</v>
      </c>
      <c r="DI255" s="35">
        <f t="shared" si="2768"/>
        <v>0</v>
      </c>
      <c r="DJ255" s="35">
        <f t="shared" si="2768"/>
        <v>0</v>
      </c>
      <c r="DK255" s="328">
        <f t="shared" si="2768"/>
        <v>0</v>
      </c>
      <c r="DL255" s="35">
        <f t="shared" si="2768"/>
        <v>0</v>
      </c>
      <c r="DM255" s="328">
        <f t="shared" si="2768"/>
        <v>0</v>
      </c>
      <c r="DN255" s="319">
        <f t="shared" si="2768"/>
        <v>0</v>
      </c>
      <c r="DO255" s="35">
        <f t="shared" si="2768"/>
        <v>0</v>
      </c>
      <c r="DP255" s="319">
        <f t="shared" si="2768"/>
        <v>0</v>
      </c>
      <c r="DQ255" s="35">
        <f t="shared" si="2768"/>
        <v>0</v>
      </c>
      <c r="DR255" s="35">
        <f t="shared" si="2768"/>
        <v>0</v>
      </c>
      <c r="DS255" s="35">
        <f t="shared" si="2768"/>
        <v>0</v>
      </c>
      <c r="DT255" s="35">
        <f t="shared" si="2768"/>
        <v>0</v>
      </c>
      <c r="DU255" s="35">
        <f t="shared" si="2768"/>
        <v>0</v>
      </c>
      <c r="DV255" s="35">
        <f t="shared" si="2768"/>
        <v>0</v>
      </c>
      <c r="DW255" s="35">
        <f t="shared" si="2768"/>
        <v>0</v>
      </c>
      <c r="DX255" s="35">
        <f t="shared" si="2768"/>
        <v>0</v>
      </c>
      <c r="DY255" s="35">
        <f t="shared" si="2768"/>
        <v>0</v>
      </c>
      <c r="DZ255" s="35">
        <f t="shared" si="2768"/>
        <v>0</v>
      </c>
      <c r="EA255" s="35">
        <f t="shared" si="2768"/>
        <v>0</v>
      </c>
      <c r="EB255" s="35">
        <f t="shared" si="2768"/>
        <v>0</v>
      </c>
      <c r="EC255" s="35">
        <f t="shared" si="2768"/>
        <v>0</v>
      </c>
      <c r="ED255" s="33">
        <f t="shared" si="2325"/>
        <v>0</v>
      </c>
      <c r="EE255" s="35">
        <f t="shared" si="2768"/>
        <v>0</v>
      </c>
      <c r="EF255" s="33">
        <f t="shared" si="2326"/>
        <v>0</v>
      </c>
      <c r="EG255" s="35">
        <f t="shared" si="2768"/>
        <v>0</v>
      </c>
      <c r="EH255" s="33">
        <f t="shared" si="2327"/>
        <v>0</v>
      </c>
      <c r="EI255" s="320">
        <f t="shared" si="2768"/>
        <v>0</v>
      </c>
      <c r="EJ255" s="35">
        <f t="shared" si="2768"/>
        <v>0</v>
      </c>
      <c r="EK255" s="35">
        <f t="shared" si="2768"/>
        <v>0</v>
      </c>
      <c r="EL255" s="319">
        <f t="shared" si="2768"/>
        <v>0</v>
      </c>
      <c r="EM255" s="35">
        <f t="shared" si="2768"/>
        <v>0</v>
      </c>
      <c r="EN255" s="319">
        <f t="shared" si="2768"/>
        <v>0</v>
      </c>
      <c r="EO255" s="321">
        <f t="shared" si="2768"/>
        <v>0</v>
      </c>
      <c r="EP255" s="35">
        <f t="shared" si="2768"/>
        <v>0</v>
      </c>
      <c r="EQ255" s="321">
        <f t="shared" si="2768"/>
        <v>0</v>
      </c>
      <c r="ER255" s="35">
        <f t="shared" si="2768"/>
        <v>3030000</v>
      </c>
      <c r="ES255" s="196">
        <f t="shared" si="2328"/>
        <v>99.999966996710569</v>
      </c>
      <c r="ET255" s="35">
        <f t="shared" si="2768"/>
        <v>0</v>
      </c>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row>
    <row r="256" spans="1:180" s="40" customFormat="1" ht="24.75" customHeight="1" outlineLevel="4" x14ac:dyDescent="0.25">
      <c r="A256" s="58" t="s">
        <v>230</v>
      </c>
      <c r="B256" s="4" t="s">
        <v>74</v>
      </c>
      <c r="C256" s="4"/>
      <c r="D256" s="4"/>
      <c r="E256" s="4" t="s">
        <v>90</v>
      </c>
      <c r="F256" s="4" t="s">
        <v>85</v>
      </c>
      <c r="G256" s="4" t="s">
        <v>0</v>
      </c>
      <c r="H256" s="7">
        <v>81880</v>
      </c>
      <c r="I256" s="7">
        <v>410</v>
      </c>
      <c r="J256" s="5"/>
      <c r="K256" s="5"/>
      <c r="L256" s="5"/>
      <c r="M256" s="5"/>
      <c r="N256" s="5"/>
      <c r="O256" s="5"/>
      <c r="P256" s="35"/>
      <c r="Q256" s="33"/>
      <c r="R256" s="33"/>
      <c r="S256" s="35">
        <f>S257</f>
        <v>0</v>
      </c>
      <c r="T256" s="35">
        <f t="shared" si="2768"/>
        <v>1</v>
      </c>
      <c r="U256" s="35">
        <f t="shared" si="2768"/>
        <v>1</v>
      </c>
      <c r="V256" s="35">
        <f t="shared" si="2768"/>
        <v>0</v>
      </c>
      <c r="W256" s="35">
        <f t="shared" si="2768"/>
        <v>0</v>
      </c>
      <c r="X256" s="35">
        <f t="shared" si="2768"/>
        <v>0</v>
      </c>
      <c r="Y256" s="35">
        <f t="shared" si="2768"/>
        <v>0</v>
      </c>
      <c r="Z256" s="35">
        <f t="shared" si="2768"/>
        <v>0</v>
      </c>
      <c r="AA256" s="35">
        <f t="shared" si="2768"/>
        <v>0</v>
      </c>
      <c r="AB256" s="35">
        <f t="shared" si="2768"/>
        <v>0</v>
      </c>
      <c r="AC256" s="35">
        <f t="shared" si="2768"/>
        <v>0</v>
      </c>
      <c r="AD256" s="35">
        <f t="shared" si="2768"/>
        <v>0</v>
      </c>
      <c r="AE256" s="35">
        <f t="shared" si="2768"/>
        <v>0</v>
      </c>
      <c r="AF256" s="35">
        <f t="shared" si="2768"/>
        <v>1</v>
      </c>
      <c r="AG256" s="35">
        <f t="shared" si="2768"/>
        <v>3030000</v>
      </c>
      <c r="AH256" s="35">
        <f t="shared" si="2768"/>
        <v>3030000</v>
      </c>
      <c r="AI256" s="35">
        <f t="shared" si="2768"/>
        <v>0</v>
      </c>
      <c r="AJ256" s="35">
        <f t="shared" si="2768"/>
        <v>0</v>
      </c>
      <c r="AK256" s="35">
        <f t="shared" si="2768"/>
        <v>0</v>
      </c>
      <c r="AL256" s="35">
        <f t="shared" si="2768"/>
        <v>0</v>
      </c>
      <c r="AM256" s="35">
        <f t="shared" si="2768"/>
        <v>0</v>
      </c>
      <c r="AN256" s="35">
        <f t="shared" si="2768"/>
        <v>0</v>
      </c>
      <c r="AO256" s="35">
        <f t="shared" si="2768"/>
        <v>0</v>
      </c>
      <c r="AP256" s="35">
        <f t="shared" si="2768"/>
        <v>0</v>
      </c>
      <c r="AQ256" s="35">
        <f t="shared" si="2768"/>
        <v>0</v>
      </c>
      <c r="AR256" s="35">
        <f t="shared" si="2768"/>
        <v>0</v>
      </c>
      <c r="AS256" s="35">
        <f t="shared" si="2768"/>
        <v>0</v>
      </c>
      <c r="AT256" s="35">
        <f t="shared" si="2768"/>
        <v>0</v>
      </c>
      <c r="AU256" s="35">
        <f t="shared" si="2768"/>
        <v>0</v>
      </c>
      <c r="AV256" s="35">
        <f t="shared" si="2768"/>
        <v>3030001</v>
      </c>
      <c r="AW256" s="35">
        <f t="shared" si="2768"/>
        <v>0</v>
      </c>
      <c r="AX256" s="35">
        <f t="shared" si="2768"/>
        <v>0</v>
      </c>
      <c r="AY256" s="35">
        <f t="shared" si="2768"/>
        <v>0</v>
      </c>
      <c r="AZ256" s="35">
        <f t="shared" si="2768"/>
        <v>0</v>
      </c>
      <c r="BA256" s="35">
        <f t="shared" si="2768"/>
        <v>0</v>
      </c>
      <c r="BB256" s="35">
        <f t="shared" si="2768"/>
        <v>0</v>
      </c>
      <c r="BC256" s="35">
        <f t="shared" si="2768"/>
        <v>0</v>
      </c>
      <c r="BD256" s="35">
        <f t="shared" si="2768"/>
        <v>0</v>
      </c>
      <c r="BE256" s="35">
        <f t="shared" si="2768"/>
        <v>0</v>
      </c>
      <c r="BF256" s="35">
        <f t="shared" si="2768"/>
        <v>0</v>
      </c>
      <c r="BG256" s="35">
        <f t="shared" si="2768"/>
        <v>0</v>
      </c>
      <c r="BH256" s="35">
        <f t="shared" si="2768"/>
        <v>3030001</v>
      </c>
      <c r="BI256" s="165">
        <f t="shared" si="2768"/>
        <v>0</v>
      </c>
      <c r="BJ256" s="35">
        <f t="shared" si="2768"/>
        <v>0</v>
      </c>
      <c r="BK256" s="35">
        <f t="shared" si="2768"/>
        <v>0</v>
      </c>
      <c r="BL256" s="35">
        <f t="shared" si="2768"/>
        <v>0</v>
      </c>
      <c r="BM256" s="35">
        <f t="shared" si="2768"/>
        <v>0</v>
      </c>
      <c r="BN256" s="35">
        <f t="shared" si="2768"/>
        <v>0</v>
      </c>
      <c r="BO256" s="35">
        <f t="shared" si="2768"/>
        <v>0</v>
      </c>
      <c r="BP256" s="35">
        <f t="shared" si="2768"/>
        <v>0</v>
      </c>
      <c r="BQ256" s="35">
        <f t="shared" si="2768"/>
        <v>0</v>
      </c>
      <c r="BR256" s="35">
        <f t="shared" si="2768"/>
        <v>0</v>
      </c>
      <c r="BS256" s="35">
        <f t="shared" si="2768"/>
        <v>3030001</v>
      </c>
      <c r="BT256" s="317">
        <f t="shared" si="2768"/>
        <v>0</v>
      </c>
      <c r="BU256" s="35">
        <f t="shared" si="2768"/>
        <v>0</v>
      </c>
      <c r="BV256" s="35">
        <f t="shared" si="2768"/>
        <v>0</v>
      </c>
      <c r="BW256" s="35">
        <f t="shared" si="2768"/>
        <v>0</v>
      </c>
      <c r="BX256" s="35">
        <f t="shared" si="2768"/>
        <v>0</v>
      </c>
      <c r="BY256" s="35">
        <f t="shared" si="2768"/>
        <v>0</v>
      </c>
      <c r="BZ256" s="35">
        <f t="shared" si="2768"/>
        <v>0</v>
      </c>
      <c r="CA256" s="35">
        <f t="shared" si="2768"/>
        <v>0</v>
      </c>
      <c r="CB256" s="35">
        <f t="shared" si="2768"/>
        <v>0</v>
      </c>
      <c r="CC256" s="35">
        <f t="shared" si="2768"/>
        <v>3030001</v>
      </c>
      <c r="CD256" s="318">
        <f t="shared" si="2768"/>
        <v>0</v>
      </c>
      <c r="CE256" s="35">
        <f t="shared" si="2768"/>
        <v>0</v>
      </c>
      <c r="CF256" s="35">
        <f t="shared" si="2768"/>
        <v>0</v>
      </c>
      <c r="CG256" s="35">
        <f t="shared" si="2768"/>
        <v>0</v>
      </c>
      <c r="CH256" s="35">
        <f t="shared" si="2768"/>
        <v>0</v>
      </c>
      <c r="CI256" s="35">
        <f t="shared" si="2768"/>
        <v>0</v>
      </c>
      <c r="CJ256" s="35">
        <f t="shared" si="2768"/>
        <v>0</v>
      </c>
      <c r="CK256" s="35">
        <f t="shared" si="2768"/>
        <v>0</v>
      </c>
      <c r="CL256" s="35">
        <f t="shared" si="2768"/>
        <v>0</v>
      </c>
      <c r="CM256" s="35">
        <f t="shared" si="2768"/>
        <v>0</v>
      </c>
      <c r="CN256" s="35">
        <f t="shared" si="2768"/>
        <v>0</v>
      </c>
      <c r="CO256" s="318">
        <f t="shared" si="2768"/>
        <v>3030001</v>
      </c>
      <c r="CP256" s="35">
        <f t="shared" si="2768"/>
        <v>0</v>
      </c>
      <c r="CQ256" s="35">
        <f t="shared" si="2768"/>
        <v>0</v>
      </c>
      <c r="CR256" s="35">
        <f t="shared" si="2768"/>
        <v>0</v>
      </c>
      <c r="CS256" s="35">
        <f t="shared" si="2768"/>
        <v>0</v>
      </c>
      <c r="CT256" s="35">
        <f t="shared" si="2768"/>
        <v>0</v>
      </c>
      <c r="CU256" s="35">
        <f t="shared" si="2768"/>
        <v>0</v>
      </c>
      <c r="CV256" s="35">
        <f t="shared" si="2768"/>
        <v>0</v>
      </c>
      <c r="CW256" s="35">
        <f t="shared" si="2768"/>
        <v>0</v>
      </c>
      <c r="CX256" s="35">
        <f t="shared" si="2768"/>
        <v>0</v>
      </c>
      <c r="CY256" s="35">
        <f t="shared" si="2768"/>
        <v>0</v>
      </c>
      <c r="CZ256" s="35">
        <f t="shared" si="2768"/>
        <v>0</v>
      </c>
      <c r="DA256" s="35">
        <f t="shared" si="2768"/>
        <v>0</v>
      </c>
      <c r="DB256" s="35">
        <f t="shared" si="2768"/>
        <v>0</v>
      </c>
      <c r="DC256" s="33">
        <f t="shared" si="2319"/>
        <v>0</v>
      </c>
      <c r="DD256" s="35">
        <f t="shared" si="2768"/>
        <v>0</v>
      </c>
      <c r="DE256" s="33">
        <f t="shared" si="2320"/>
        <v>0</v>
      </c>
      <c r="DF256" s="35">
        <f t="shared" si="2768"/>
        <v>0</v>
      </c>
      <c r="DG256" s="33">
        <f t="shared" si="2321"/>
        <v>0</v>
      </c>
      <c r="DH256" s="311">
        <f t="shared" si="2768"/>
        <v>0</v>
      </c>
      <c r="DI256" s="35">
        <f t="shared" si="2768"/>
        <v>0</v>
      </c>
      <c r="DJ256" s="35">
        <f t="shared" si="2768"/>
        <v>0</v>
      </c>
      <c r="DK256" s="328">
        <f t="shared" si="2768"/>
        <v>0</v>
      </c>
      <c r="DL256" s="35">
        <f t="shared" si="2768"/>
        <v>0</v>
      </c>
      <c r="DM256" s="328">
        <f t="shared" si="2768"/>
        <v>0</v>
      </c>
      <c r="DN256" s="319">
        <f t="shared" si="2768"/>
        <v>0</v>
      </c>
      <c r="DO256" s="35">
        <f t="shared" si="2768"/>
        <v>0</v>
      </c>
      <c r="DP256" s="319">
        <f t="shared" si="2768"/>
        <v>0</v>
      </c>
      <c r="DQ256" s="35">
        <f t="shared" si="2768"/>
        <v>0</v>
      </c>
      <c r="DR256" s="35">
        <f t="shared" si="2768"/>
        <v>0</v>
      </c>
      <c r="DS256" s="35">
        <f t="shared" si="2768"/>
        <v>0</v>
      </c>
      <c r="DT256" s="35">
        <f t="shared" si="2768"/>
        <v>0</v>
      </c>
      <c r="DU256" s="35">
        <f t="shared" si="2768"/>
        <v>0</v>
      </c>
      <c r="DV256" s="35">
        <f t="shared" si="2768"/>
        <v>0</v>
      </c>
      <c r="DW256" s="35">
        <f t="shared" si="2768"/>
        <v>0</v>
      </c>
      <c r="DX256" s="35">
        <f t="shared" si="2768"/>
        <v>0</v>
      </c>
      <c r="DY256" s="35">
        <f t="shared" si="2768"/>
        <v>0</v>
      </c>
      <c r="DZ256" s="35">
        <f t="shared" si="2768"/>
        <v>0</v>
      </c>
      <c r="EA256" s="35">
        <f t="shared" si="2768"/>
        <v>0</v>
      </c>
      <c r="EB256" s="35">
        <f t="shared" si="2768"/>
        <v>0</v>
      </c>
      <c r="EC256" s="35">
        <f t="shared" si="2768"/>
        <v>0</v>
      </c>
      <c r="ED256" s="33">
        <f t="shared" si="2325"/>
        <v>0</v>
      </c>
      <c r="EE256" s="35">
        <f t="shared" si="2768"/>
        <v>0</v>
      </c>
      <c r="EF256" s="33">
        <f t="shared" si="2326"/>
        <v>0</v>
      </c>
      <c r="EG256" s="35">
        <f t="shared" si="2768"/>
        <v>0</v>
      </c>
      <c r="EH256" s="33">
        <f t="shared" si="2327"/>
        <v>0</v>
      </c>
      <c r="EI256" s="313">
        <f t="shared" si="2768"/>
        <v>0</v>
      </c>
      <c r="EJ256" s="35">
        <f t="shared" si="2768"/>
        <v>0</v>
      </c>
      <c r="EK256" s="35">
        <f t="shared" si="2768"/>
        <v>0</v>
      </c>
      <c r="EL256" s="319">
        <f t="shared" si="2768"/>
        <v>0</v>
      </c>
      <c r="EM256" s="35">
        <f t="shared" si="2768"/>
        <v>0</v>
      </c>
      <c r="EN256" s="319">
        <f t="shared" si="2768"/>
        <v>0</v>
      </c>
      <c r="EO256" s="321">
        <f t="shared" si="2768"/>
        <v>0</v>
      </c>
      <c r="EP256" s="35">
        <f t="shared" si="2768"/>
        <v>0</v>
      </c>
      <c r="EQ256" s="321">
        <f t="shared" si="2768"/>
        <v>0</v>
      </c>
      <c r="ER256" s="35">
        <f t="shared" si="2768"/>
        <v>3030000</v>
      </c>
      <c r="ES256" s="196">
        <f t="shared" si="2328"/>
        <v>99.999966996710569</v>
      </c>
      <c r="ET256" s="35">
        <f t="shared" si="2768"/>
        <v>0</v>
      </c>
      <c r="EU256" s="38"/>
      <c r="EV256" s="38"/>
      <c r="EW256" s="38"/>
      <c r="EX256" s="38"/>
      <c r="EY256" s="38"/>
      <c r="EZ256" s="38"/>
      <c r="FA256" s="38"/>
      <c r="FB256" s="38"/>
      <c r="FC256" s="38"/>
      <c r="FD256" s="38"/>
      <c r="FE256" s="38"/>
      <c r="FF256" s="38"/>
      <c r="FG256" s="38"/>
      <c r="FH256" s="38"/>
      <c r="FI256" s="38"/>
      <c r="FJ256" s="38"/>
      <c r="FK256" s="38"/>
      <c r="FL256" s="38"/>
      <c r="FM256" s="38"/>
      <c r="FN256" s="38"/>
      <c r="FO256" s="38"/>
      <c r="FP256" s="38"/>
      <c r="FQ256" s="38"/>
      <c r="FR256" s="38"/>
      <c r="FS256" s="38"/>
      <c r="FT256" s="38"/>
      <c r="FU256" s="38"/>
      <c r="FV256" s="38"/>
      <c r="FW256" s="38"/>
      <c r="FX256" s="38"/>
    </row>
    <row r="257" spans="1:180" s="40" customFormat="1" ht="48" hidden="1" customHeight="1" outlineLevel="4" x14ac:dyDescent="0.25">
      <c r="A257" s="70" t="s">
        <v>434</v>
      </c>
      <c r="B257" s="71" t="s">
        <v>74</v>
      </c>
      <c r="C257" s="4"/>
      <c r="D257" s="4"/>
      <c r="E257" s="71" t="s">
        <v>90</v>
      </c>
      <c r="F257" s="71" t="s">
        <v>85</v>
      </c>
      <c r="G257" s="71" t="s">
        <v>0</v>
      </c>
      <c r="H257" s="72">
        <v>81880</v>
      </c>
      <c r="I257" s="72">
        <v>412</v>
      </c>
      <c r="J257" s="5"/>
      <c r="K257" s="5"/>
      <c r="L257" s="5"/>
      <c r="M257" s="5"/>
      <c r="N257" s="5"/>
      <c r="O257" s="5"/>
      <c r="P257" s="35"/>
      <c r="Q257" s="33"/>
      <c r="R257" s="33"/>
      <c r="S257" s="35"/>
      <c r="T257" s="43">
        <f>SUM(U257:AE257)</f>
        <v>1</v>
      </c>
      <c r="U257" s="35">
        <v>1</v>
      </c>
      <c r="V257" s="35"/>
      <c r="W257" s="35"/>
      <c r="X257" s="35"/>
      <c r="Y257" s="33">
        <v>0</v>
      </c>
      <c r="Z257" s="35"/>
      <c r="AA257" s="35"/>
      <c r="AB257" s="35"/>
      <c r="AC257" s="35"/>
      <c r="AD257" s="35"/>
      <c r="AE257" s="35"/>
      <c r="AF257" s="43">
        <f>T257+S257</f>
        <v>1</v>
      </c>
      <c r="AG257" s="43">
        <f t="shared" ref="AG257" si="2769">SUM(AH257:AU257)</f>
        <v>3030000</v>
      </c>
      <c r="AH257" s="8">
        <v>3030000</v>
      </c>
      <c r="AI257" s="8"/>
      <c r="AJ257" s="8"/>
      <c r="AK257" s="8"/>
      <c r="AL257" s="8"/>
      <c r="AM257" s="8"/>
      <c r="AN257" s="8"/>
      <c r="AO257" s="8"/>
      <c r="AP257" s="8"/>
      <c r="AQ257" s="8"/>
      <c r="AR257" s="8"/>
      <c r="AS257" s="8"/>
      <c r="AT257" s="8"/>
      <c r="AU257" s="8"/>
      <c r="AV257" s="43">
        <f t="shared" ref="AV257" si="2770">AF257+AG257</f>
        <v>3030001</v>
      </c>
      <c r="AW257" s="37">
        <f t="shared" ref="AW257" si="2771">SUM(AX257:BG257)</f>
        <v>0</v>
      </c>
      <c r="AX257" s="8"/>
      <c r="AY257" s="8"/>
      <c r="AZ257" s="8"/>
      <c r="BA257" s="8"/>
      <c r="BB257" s="8"/>
      <c r="BC257" s="8"/>
      <c r="BD257" s="8"/>
      <c r="BE257" s="8"/>
      <c r="BF257" s="8"/>
      <c r="BG257" s="8"/>
      <c r="BH257" s="43">
        <f t="shared" ref="BH257" si="2772">AV257+AW257</f>
        <v>3030001</v>
      </c>
      <c r="BI257" s="165">
        <f t="shared" ref="BI257" si="2773">SUM(BJ257:BR257)</f>
        <v>0</v>
      </c>
      <c r="BJ257" s="35"/>
      <c r="BK257" s="35"/>
      <c r="BL257" s="35"/>
      <c r="BM257" s="35"/>
      <c r="BN257" s="35"/>
      <c r="BO257" s="35"/>
      <c r="BP257" s="35"/>
      <c r="BQ257" s="35"/>
      <c r="BR257" s="35"/>
      <c r="BS257" s="43">
        <f t="shared" ref="BS257" si="2774">BH257+BI257</f>
        <v>3030001</v>
      </c>
      <c r="BT257" s="181">
        <f t="shared" ref="BT257" si="2775">SUM(BU257:CB257)</f>
        <v>0</v>
      </c>
      <c r="BU257" s="19"/>
      <c r="BV257" s="19"/>
      <c r="BW257" s="19"/>
      <c r="BX257" s="19"/>
      <c r="BY257" s="19"/>
      <c r="BZ257" s="19"/>
      <c r="CA257" s="19"/>
      <c r="CB257" s="19"/>
      <c r="CC257" s="43">
        <f t="shared" ref="CC257" si="2776">BS257+BT257</f>
        <v>3030001</v>
      </c>
      <c r="CD257" s="310">
        <f t="shared" ref="CD257" si="2777">CE257+CF257+CG257+CH257+CI257+CJ257+CK257+CL257+CM257+CN257</f>
        <v>0</v>
      </c>
      <c r="CE257" s="39"/>
      <c r="CF257" s="39"/>
      <c r="CG257" s="39"/>
      <c r="CH257" s="39"/>
      <c r="CI257" s="39"/>
      <c r="CJ257" s="39"/>
      <c r="CK257" s="39"/>
      <c r="CL257" s="39"/>
      <c r="CM257" s="39"/>
      <c r="CN257" s="39"/>
      <c r="CO257" s="310">
        <f t="shared" ref="CO257" si="2778">CC257+CD257</f>
        <v>3030001</v>
      </c>
      <c r="CP257" s="35"/>
      <c r="CQ257" s="35"/>
      <c r="CR257" s="35"/>
      <c r="CS257" s="35"/>
      <c r="CT257" s="35"/>
      <c r="CU257" s="35"/>
      <c r="CV257" s="35"/>
      <c r="CW257" s="35"/>
      <c r="CX257" s="35"/>
      <c r="CY257" s="35"/>
      <c r="CZ257" s="35"/>
      <c r="DA257" s="35"/>
      <c r="DB257" s="35"/>
      <c r="DC257" s="33">
        <f t="shared" si="2319"/>
        <v>0</v>
      </c>
      <c r="DD257" s="35"/>
      <c r="DE257" s="33">
        <f t="shared" si="2320"/>
        <v>0</v>
      </c>
      <c r="DF257" s="35"/>
      <c r="DG257" s="33">
        <f t="shared" si="2321"/>
        <v>0</v>
      </c>
      <c r="DH257" s="311"/>
      <c r="DI257" s="35"/>
      <c r="DJ257" s="35"/>
      <c r="DK257" s="328"/>
      <c r="DL257" s="35"/>
      <c r="DM257" s="328"/>
      <c r="DN257" s="319"/>
      <c r="DO257" s="35"/>
      <c r="DP257" s="319"/>
      <c r="DQ257" s="35"/>
      <c r="DR257" s="35"/>
      <c r="DS257" s="35"/>
      <c r="DT257" s="35"/>
      <c r="DU257" s="35"/>
      <c r="DV257" s="35"/>
      <c r="DW257" s="35"/>
      <c r="DX257" s="35"/>
      <c r="DY257" s="35"/>
      <c r="DZ257" s="35"/>
      <c r="EA257" s="35"/>
      <c r="EB257" s="35"/>
      <c r="EC257" s="35"/>
      <c r="ED257" s="33">
        <f t="shared" si="2325"/>
        <v>0</v>
      </c>
      <c r="EE257" s="35"/>
      <c r="EF257" s="33">
        <f t="shared" si="2326"/>
        <v>0</v>
      </c>
      <c r="EG257" s="35"/>
      <c r="EH257" s="33">
        <f t="shared" si="2327"/>
        <v>0</v>
      </c>
      <c r="EI257" s="313"/>
      <c r="EJ257" s="35"/>
      <c r="EK257" s="35"/>
      <c r="EL257" s="319"/>
      <c r="EM257" s="35"/>
      <c r="EN257" s="319"/>
      <c r="EO257" s="321"/>
      <c r="EP257" s="35"/>
      <c r="EQ257" s="321"/>
      <c r="ER257" s="35">
        <v>3030000</v>
      </c>
      <c r="ES257" s="196">
        <f t="shared" si="2328"/>
        <v>99.999966996710569</v>
      </c>
      <c r="ET257" s="35"/>
      <c r="EU257" s="38"/>
      <c r="EV257" s="38"/>
      <c r="EW257" s="38"/>
      <c r="EX257" s="38"/>
      <c r="EY257" s="38"/>
      <c r="EZ257" s="38"/>
      <c r="FA257" s="38"/>
      <c r="FB257" s="38"/>
      <c r="FC257" s="38"/>
      <c r="FD257" s="38"/>
      <c r="FE257" s="38"/>
      <c r="FF257" s="38"/>
      <c r="FG257" s="38"/>
      <c r="FH257" s="38"/>
      <c r="FI257" s="38"/>
      <c r="FJ257" s="38"/>
      <c r="FK257" s="38"/>
      <c r="FL257" s="38"/>
      <c r="FM257" s="38"/>
      <c r="FN257" s="38"/>
      <c r="FO257" s="38"/>
      <c r="FP257" s="38"/>
      <c r="FQ257" s="38"/>
      <c r="FR257" s="38"/>
      <c r="FS257" s="38"/>
      <c r="FT257" s="38"/>
      <c r="FU257" s="38"/>
      <c r="FV257" s="38"/>
      <c r="FW257" s="38"/>
      <c r="FX257" s="38"/>
    </row>
    <row r="258" spans="1:180" s="20" customFormat="1" ht="24.75" hidden="1" customHeight="1" outlineLevel="4" x14ac:dyDescent="0.25">
      <c r="A258" s="58" t="s">
        <v>184</v>
      </c>
      <c r="B258" s="4" t="s">
        <v>74</v>
      </c>
      <c r="C258" s="4"/>
      <c r="D258" s="4"/>
      <c r="E258" s="4" t="s">
        <v>90</v>
      </c>
      <c r="F258" s="4" t="s">
        <v>85</v>
      </c>
      <c r="G258" s="4" t="s">
        <v>0</v>
      </c>
      <c r="H258" s="7">
        <v>81880</v>
      </c>
      <c r="I258" s="7">
        <v>800</v>
      </c>
      <c r="J258" s="5"/>
      <c r="K258" s="5"/>
      <c r="L258" s="5"/>
      <c r="M258" s="5"/>
      <c r="N258" s="5"/>
      <c r="O258" s="5"/>
      <c r="P258" s="35"/>
      <c r="Q258" s="33"/>
      <c r="R258" s="33"/>
      <c r="S258" s="35">
        <f>S259</f>
        <v>0</v>
      </c>
      <c r="T258" s="35">
        <f t="shared" ref="T258:ET259" si="2779">T259</f>
        <v>0</v>
      </c>
      <c r="U258" s="35">
        <f t="shared" si="2779"/>
        <v>0</v>
      </c>
      <c r="V258" s="35">
        <f t="shared" si="2779"/>
        <v>0</v>
      </c>
      <c r="W258" s="35">
        <f t="shared" si="2779"/>
        <v>0</v>
      </c>
      <c r="X258" s="35">
        <f t="shared" si="2779"/>
        <v>0</v>
      </c>
      <c r="Y258" s="35">
        <f t="shared" si="2779"/>
        <v>0</v>
      </c>
      <c r="Z258" s="35">
        <f t="shared" si="2779"/>
        <v>0</v>
      </c>
      <c r="AA258" s="35">
        <f t="shared" si="2779"/>
        <v>0</v>
      </c>
      <c r="AB258" s="35">
        <f t="shared" si="2779"/>
        <v>0</v>
      </c>
      <c r="AC258" s="35">
        <f t="shared" si="2779"/>
        <v>0</v>
      </c>
      <c r="AD258" s="35">
        <f t="shared" si="2779"/>
        <v>0</v>
      </c>
      <c r="AE258" s="35">
        <f t="shared" si="2779"/>
        <v>0</v>
      </c>
      <c r="AF258" s="35">
        <f t="shared" si="2779"/>
        <v>0</v>
      </c>
      <c r="AG258" s="35">
        <f t="shared" si="2779"/>
        <v>0</v>
      </c>
      <c r="AH258" s="35">
        <f t="shared" si="2779"/>
        <v>0</v>
      </c>
      <c r="AI258" s="35">
        <f t="shared" si="2779"/>
        <v>0</v>
      </c>
      <c r="AJ258" s="35">
        <f t="shared" si="2779"/>
        <v>0</v>
      </c>
      <c r="AK258" s="35">
        <f t="shared" si="2779"/>
        <v>0</v>
      </c>
      <c r="AL258" s="35">
        <f t="shared" si="2779"/>
        <v>0</v>
      </c>
      <c r="AM258" s="35">
        <f t="shared" si="2779"/>
        <v>0</v>
      </c>
      <c r="AN258" s="35">
        <f t="shared" si="2779"/>
        <v>0</v>
      </c>
      <c r="AO258" s="35">
        <f t="shared" si="2779"/>
        <v>0</v>
      </c>
      <c r="AP258" s="35">
        <f t="shared" si="2779"/>
        <v>0</v>
      </c>
      <c r="AQ258" s="35">
        <f t="shared" si="2779"/>
        <v>0</v>
      </c>
      <c r="AR258" s="35">
        <f t="shared" si="2779"/>
        <v>0</v>
      </c>
      <c r="AS258" s="35">
        <f t="shared" si="2779"/>
        <v>0</v>
      </c>
      <c r="AT258" s="35">
        <f t="shared" si="2779"/>
        <v>0</v>
      </c>
      <c r="AU258" s="35">
        <f t="shared" si="2779"/>
        <v>0</v>
      </c>
      <c r="AV258" s="35">
        <f t="shared" si="2779"/>
        <v>0</v>
      </c>
      <c r="AW258" s="35">
        <f t="shared" si="2779"/>
        <v>0</v>
      </c>
      <c r="AX258" s="35">
        <f t="shared" si="2779"/>
        <v>0</v>
      </c>
      <c r="AY258" s="35">
        <f t="shared" si="2779"/>
        <v>0</v>
      </c>
      <c r="AZ258" s="35">
        <f t="shared" si="2779"/>
        <v>0</v>
      </c>
      <c r="BA258" s="35">
        <f t="shared" si="2779"/>
        <v>0</v>
      </c>
      <c r="BB258" s="35">
        <f t="shared" si="2779"/>
        <v>0</v>
      </c>
      <c r="BC258" s="35">
        <f t="shared" si="2779"/>
        <v>0</v>
      </c>
      <c r="BD258" s="35">
        <f t="shared" si="2779"/>
        <v>0</v>
      </c>
      <c r="BE258" s="35">
        <f t="shared" si="2779"/>
        <v>0</v>
      </c>
      <c r="BF258" s="35">
        <f t="shared" si="2779"/>
        <v>0</v>
      </c>
      <c r="BG258" s="35">
        <f t="shared" si="2779"/>
        <v>0</v>
      </c>
      <c r="BH258" s="35">
        <f t="shared" si="2779"/>
        <v>0</v>
      </c>
      <c r="BI258" s="167">
        <f t="shared" si="2779"/>
        <v>0</v>
      </c>
      <c r="BJ258" s="35">
        <f t="shared" si="2779"/>
        <v>0</v>
      </c>
      <c r="BK258" s="35">
        <f t="shared" si="2779"/>
        <v>0</v>
      </c>
      <c r="BL258" s="35">
        <f t="shared" si="2779"/>
        <v>0</v>
      </c>
      <c r="BM258" s="35">
        <f t="shared" si="2779"/>
        <v>0</v>
      </c>
      <c r="BN258" s="35">
        <f t="shared" si="2779"/>
        <v>0</v>
      </c>
      <c r="BO258" s="35">
        <f t="shared" si="2779"/>
        <v>0</v>
      </c>
      <c r="BP258" s="35">
        <f t="shared" si="2779"/>
        <v>0</v>
      </c>
      <c r="BQ258" s="35">
        <f t="shared" si="2779"/>
        <v>0</v>
      </c>
      <c r="BR258" s="35">
        <f t="shared" si="2779"/>
        <v>0</v>
      </c>
      <c r="BS258" s="35">
        <f t="shared" si="2779"/>
        <v>0</v>
      </c>
      <c r="BT258" s="317">
        <f t="shared" si="2779"/>
        <v>0</v>
      </c>
      <c r="BU258" s="35">
        <f t="shared" si="2779"/>
        <v>0</v>
      </c>
      <c r="BV258" s="35">
        <f t="shared" si="2779"/>
        <v>0</v>
      </c>
      <c r="BW258" s="35">
        <f t="shared" si="2779"/>
        <v>0</v>
      </c>
      <c r="BX258" s="35">
        <f t="shared" si="2779"/>
        <v>0</v>
      </c>
      <c r="BY258" s="35">
        <f t="shared" si="2779"/>
        <v>0</v>
      </c>
      <c r="BZ258" s="35">
        <f t="shared" si="2779"/>
        <v>0</v>
      </c>
      <c r="CA258" s="35">
        <f t="shared" si="2779"/>
        <v>0</v>
      </c>
      <c r="CB258" s="35">
        <f t="shared" si="2779"/>
        <v>0</v>
      </c>
      <c r="CC258" s="35">
        <f t="shared" si="2779"/>
        <v>0</v>
      </c>
      <c r="CD258" s="318">
        <f t="shared" si="2779"/>
        <v>0</v>
      </c>
      <c r="CE258" s="35">
        <f t="shared" si="2779"/>
        <v>0</v>
      </c>
      <c r="CF258" s="35">
        <f t="shared" si="2779"/>
        <v>0</v>
      </c>
      <c r="CG258" s="35">
        <f t="shared" si="2779"/>
        <v>0</v>
      </c>
      <c r="CH258" s="35">
        <f t="shared" si="2779"/>
        <v>0</v>
      </c>
      <c r="CI258" s="35">
        <f t="shared" si="2779"/>
        <v>0</v>
      </c>
      <c r="CJ258" s="35">
        <f t="shared" si="2779"/>
        <v>0</v>
      </c>
      <c r="CK258" s="35">
        <f t="shared" si="2779"/>
        <v>0</v>
      </c>
      <c r="CL258" s="35">
        <f t="shared" si="2779"/>
        <v>0</v>
      </c>
      <c r="CM258" s="35">
        <f t="shared" si="2779"/>
        <v>0</v>
      </c>
      <c r="CN258" s="35">
        <f t="shared" si="2779"/>
        <v>0</v>
      </c>
      <c r="CO258" s="318">
        <f t="shared" si="2779"/>
        <v>0</v>
      </c>
      <c r="CP258" s="35">
        <f t="shared" si="2779"/>
        <v>0</v>
      </c>
      <c r="CQ258" s="35">
        <f t="shared" si="2779"/>
        <v>0</v>
      </c>
      <c r="CR258" s="35">
        <f t="shared" si="2779"/>
        <v>0</v>
      </c>
      <c r="CS258" s="35">
        <f t="shared" si="2779"/>
        <v>0</v>
      </c>
      <c r="CT258" s="35">
        <f t="shared" si="2779"/>
        <v>0</v>
      </c>
      <c r="CU258" s="35">
        <f t="shared" si="2779"/>
        <v>0</v>
      </c>
      <c r="CV258" s="35">
        <f t="shared" si="2779"/>
        <v>0</v>
      </c>
      <c r="CW258" s="35">
        <f t="shared" si="2779"/>
        <v>0</v>
      </c>
      <c r="CX258" s="35">
        <f t="shared" si="2779"/>
        <v>0</v>
      </c>
      <c r="CY258" s="35">
        <f t="shared" si="2779"/>
        <v>0</v>
      </c>
      <c r="CZ258" s="35">
        <f t="shared" si="2779"/>
        <v>0</v>
      </c>
      <c r="DA258" s="35">
        <f t="shared" si="2779"/>
        <v>0</v>
      </c>
      <c r="DB258" s="35">
        <f t="shared" si="2779"/>
        <v>0</v>
      </c>
      <c r="DC258" s="33">
        <f t="shared" si="2319"/>
        <v>0</v>
      </c>
      <c r="DD258" s="35">
        <f t="shared" si="2779"/>
        <v>0</v>
      </c>
      <c r="DE258" s="33">
        <f t="shared" si="2320"/>
        <v>0</v>
      </c>
      <c r="DF258" s="35">
        <f t="shared" si="2779"/>
        <v>0</v>
      </c>
      <c r="DG258" s="33">
        <f t="shared" si="2321"/>
        <v>0</v>
      </c>
      <c r="DH258" s="327">
        <f t="shared" si="2779"/>
        <v>0</v>
      </c>
      <c r="DI258" s="35">
        <f t="shared" si="2779"/>
        <v>0</v>
      </c>
      <c r="DJ258" s="35">
        <f t="shared" si="2779"/>
        <v>0</v>
      </c>
      <c r="DK258" s="328">
        <f t="shared" si="2779"/>
        <v>0</v>
      </c>
      <c r="DL258" s="35">
        <f t="shared" si="2779"/>
        <v>0</v>
      </c>
      <c r="DM258" s="328">
        <f t="shared" si="2779"/>
        <v>0</v>
      </c>
      <c r="DN258" s="319">
        <f t="shared" si="2779"/>
        <v>0</v>
      </c>
      <c r="DO258" s="35">
        <f t="shared" si="2779"/>
        <v>0</v>
      </c>
      <c r="DP258" s="319">
        <f t="shared" si="2779"/>
        <v>0</v>
      </c>
      <c r="DQ258" s="35">
        <f t="shared" si="2779"/>
        <v>0</v>
      </c>
      <c r="DR258" s="35">
        <f t="shared" si="2779"/>
        <v>0</v>
      </c>
      <c r="DS258" s="35">
        <f t="shared" si="2779"/>
        <v>0</v>
      </c>
      <c r="DT258" s="35">
        <f t="shared" si="2779"/>
        <v>0</v>
      </c>
      <c r="DU258" s="35">
        <f t="shared" si="2779"/>
        <v>0</v>
      </c>
      <c r="DV258" s="35">
        <f t="shared" si="2779"/>
        <v>0</v>
      </c>
      <c r="DW258" s="35">
        <f t="shared" si="2779"/>
        <v>0</v>
      </c>
      <c r="DX258" s="35">
        <f t="shared" si="2779"/>
        <v>0</v>
      </c>
      <c r="DY258" s="35">
        <f t="shared" si="2779"/>
        <v>0</v>
      </c>
      <c r="DZ258" s="35">
        <f t="shared" si="2779"/>
        <v>0</v>
      </c>
      <c r="EA258" s="35">
        <f t="shared" si="2779"/>
        <v>0</v>
      </c>
      <c r="EB258" s="35">
        <f t="shared" si="2779"/>
        <v>0</v>
      </c>
      <c r="EC258" s="35">
        <f t="shared" si="2779"/>
        <v>0</v>
      </c>
      <c r="ED258" s="33">
        <f t="shared" si="2325"/>
        <v>0</v>
      </c>
      <c r="EE258" s="35">
        <f t="shared" si="2779"/>
        <v>0</v>
      </c>
      <c r="EF258" s="33">
        <f t="shared" si="2326"/>
        <v>0</v>
      </c>
      <c r="EG258" s="35">
        <f t="shared" si="2779"/>
        <v>0</v>
      </c>
      <c r="EH258" s="33">
        <f t="shared" si="2327"/>
        <v>0</v>
      </c>
      <c r="EI258" s="320">
        <f t="shared" si="2779"/>
        <v>0</v>
      </c>
      <c r="EJ258" s="35">
        <f t="shared" si="2779"/>
        <v>0</v>
      </c>
      <c r="EK258" s="35">
        <f t="shared" si="2779"/>
        <v>0</v>
      </c>
      <c r="EL258" s="319">
        <f t="shared" si="2779"/>
        <v>0</v>
      </c>
      <c r="EM258" s="35">
        <f t="shared" si="2779"/>
        <v>0</v>
      </c>
      <c r="EN258" s="319">
        <f t="shared" si="2779"/>
        <v>0</v>
      </c>
      <c r="EO258" s="321">
        <f t="shared" si="2779"/>
        <v>0</v>
      </c>
      <c r="EP258" s="35">
        <f t="shared" si="2779"/>
        <v>0</v>
      </c>
      <c r="EQ258" s="321">
        <f t="shared" si="2779"/>
        <v>0</v>
      </c>
      <c r="ER258" s="35">
        <f t="shared" si="2779"/>
        <v>0</v>
      </c>
      <c r="ES258" s="196" t="e">
        <f t="shared" si="2328"/>
        <v>#DIV/0!</v>
      </c>
      <c r="ET258" s="35">
        <f t="shared" si="2779"/>
        <v>0</v>
      </c>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row>
    <row r="259" spans="1:180" s="20" customFormat="1" ht="24.75" hidden="1" customHeight="1" outlineLevel="4" x14ac:dyDescent="0.25">
      <c r="A259" s="58" t="s">
        <v>185</v>
      </c>
      <c r="B259" s="4" t="s">
        <v>74</v>
      </c>
      <c r="C259" s="4"/>
      <c r="D259" s="4"/>
      <c r="E259" s="4" t="s">
        <v>90</v>
      </c>
      <c r="F259" s="4" t="s">
        <v>85</v>
      </c>
      <c r="G259" s="4" t="s">
        <v>0</v>
      </c>
      <c r="H259" s="7">
        <v>81880</v>
      </c>
      <c r="I259" s="7">
        <v>850</v>
      </c>
      <c r="J259" s="5"/>
      <c r="K259" s="5"/>
      <c r="L259" s="5"/>
      <c r="M259" s="5"/>
      <c r="N259" s="5"/>
      <c r="O259" s="5"/>
      <c r="P259" s="35"/>
      <c r="Q259" s="33"/>
      <c r="R259" s="33"/>
      <c r="S259" s="35">
        <f>S260</f>
        <v>0</v>
      </c>
      <c r="T259" s="35">
        <f t="shared" si="2779"/>
        <v>0</v>
      </c>
      <c r="U259" s="35">
        <f t="shared" si="2779"/>
        <v>0</v>
      </c>
      <c r="V259" s="35">
        <f t="shared" si="2779"/>
        <v>0</v>
      </c>
      <c r="W259" s="35">
        <f t="shared" si="2779"/>
        <v>0</v>
      </c>
      <c r="X259" s="35">
        <f t="shared" si="2779"/>
        <v>0</v>
      </c>
      <c r="Y259" s="35">
        <f t="shared" si="2779"/>
        <v>0</v>
      </c>
      <c r="Z259" s="35">
        <f t="shared" si="2779"/>
        <v>0</v>
      </c>
      <c r="AA259" s="35">
        <f t="shared" si="2779"/>
        <v>0</v>
      </c>
      <c r="AB259" s="35">
        <f t="shared" si="2779"/>
        <v>0</v>
      </c>
      <c r="AC259" s="35">
        <f t="shared" si="2779"/>
        <v>0</v>
      </c>
      <c r="AD259" s="35">
        <f t="shared" si="2779"/>
        <v>0</v>
      </c>
      <c r="AE259" s="35">
        <f t="shared" si="2779"/>
        <v>0</v>
      </c>
      <c r="AF259" s="35">
        <f t="shared" si="2779"/>
        <v>0</v>
      </c>
      <c r="AG259" s="35">
        <f t="shared" si="2779"/>
        <v>0</v>
      </c>
      <c r="AH259" s="35">
        <f t="shared" si="2779"/>
        <v>0</v>
      </c>
      <c r="AI259" s="35">
        <f t="shared" si="2779"/>
        <v>0</v>
      </c>
      <c r="AJ259" s="35">
        <f t="shared" si="2779"/>
        <v>0</v>
      </c>
      <c r="AK259" s="35">
        <f t="shared" si="2779"/>
        <v>0</v>
      </c>
      <c r="AL259" s="35">
        <f t="shared" si="2779"/>
        <v>0</v>
      </c>
      <c r="AM259" s="35">
        <f t="shared" si="2779"/>
        <v>0</v>
      </c>
      <c r="AN259" s="35">
        <f t="shared" si="2779"/>
        <v>0</v>
      </c>
      <c r="AO259" s="35">
        <f t="shared" si="2779"/>
        <v>0</v>
      </c>
      <c r="AP259" s="35">
        <f t="shared" si="2779"/>
        <v>0</v>
      </c>
      <c r="AQ259" s="35">
        <f t="shared" si="2779"/>
        <v>0</v>
      </c>
      <c r="AR259" s="35">
        <f t="shared" si="2779"/>
        <v>0</v>
      </c>
      <c r="AS259" s="35">
        <f t="shared" si="2779"/>
        <v>0</v>
      </c>
      <c r="AT259" s="35">
        <f t="shared" si="2779"/>
        <v>0</v>
      </c>
      <c r="AU259" s="35">
        <f t="shared" si="2779"/>
        <v>0</v>
      </c>
      <c r="AV259" s="35">
        <f t="shared" si="2779"/>
        <v>0</v>
      </c>
      <c r="AW259" s="35">
        <f t="shared" si="2779"/>
        <v>0</v>
      </c>
      <c r="AX259" s="35">
        <f t="shared" si="2779"/>
        <v>0</v>
      </c>
      <c r="AY259" s="35">
        <f t="shared" si="2779"/>
        <v>0</v>
      </c>
      <c r="AZ259" s="35">
        <f t="shared" si="2779"/>
        <v>0</v>
      </c>
      <c r="BA259" s="35">
        <f t="shared" si="2779"/>
        <v>0</v>
      </c>
      <c r="BB259" s="35">
        <f t="shared" si="2779"/>
        <v>0</v>
      </c>
      <c r="BC259" s="35">
        <f t="shared" si="2779"/>
        <v>0</v>
      </c>
      <c r="BD259" s="35">
        <f t="shared" si="2779"/>
        <v>0</v>
      </c>
      <c r="BE259" s="35">
        <f t="shared" si="2779"/>
        <v>0</v>
      </c>
      <c r="BF259" s="35">
        <f t="shared" si="2779"/>
        <v>0</v>
      </c>
      <c r="BG259" s="35">
        <f t="shared" si="2779"/>
        <v>0</v>
      </c>
      <c r="BH259" s="35">
        <f t="shared" si="2779"/>
        <v>0</v>
      </c>
      <c r="BI259" s="167">
        <f t="shared" si="2779"/>
        <v>0</v>
      </c>
      <c r="BJ259" s="35">
        <f t="shared" si="2779"/>
        <v>0</v>
      </c>
      <c r="BK259" s="35">
        <f t="shared" si="2779"/>
        <v>0</v>
      </c>
      <c r="BL259" s="35">
        <f t="shared" si="2779"/>
        <v>0</v>
      </c>
      <c r="BM259" s="35">
        <f t="shared" si="2779"/>
        <v>0</v>
      </c>
      <c r="BN259" s="35">
        <f t="shared" si="2779"/>
        <v>0</v>
      </c>
      <c r="BO259" s="35">
        <f t="shared" si="2779"/>
        <v>0</v>
      </c>
      <c r="BP259" s="35">
        <f t="shared" si="2779"/>
        <v>0</v>
      </c>
      <c r="BQ259" s="35">
        <f t="shared" si="2779"/>
        <v>0</v>
      </c>
      <c r="BR259" s="35">
        <f t="shared" si="2779"/>
        <v>0</v>
      </c>
      <c r="BS259" s="35">
        <f t="shared" si="2779"/>
        <v>0</v>
      </c>
      <c r="BT259" s="317">
        <f t="shared" si="2779"/>
        <v>0</v>
      </c>
      <c r="BU259" s="35">
        <f t="shared" si="2779"/>
        <v>0</v>
      </c>
      <c r="BV259" s="35">
        <f t="shared" si="2779"/>
        <v>0</v>
      </c>
      <c r="BW259" s="35">
        <f t="shared" si="2779"/>
        <v>0</v>
      </c>
      <c r="BX259" s="35">
        <f t="shared" si="2779"/>
        <v>0</v>
      </c>
      <c r="BY259" s="35">
        <f t="shared" si="2779"/>
        <v>0</v>
      </c>
      <c r="BZ259" s="35">
        <f t="shared" si="2779"/>
        <v>0</v>
      </c>
      <c r="CA259" s="35">
        <f t="shared" si="2779"/>
        <v>0</v>
      </c>
      <c r="CB259" s="35">
        <f t="shared" si="2779"/>
        <v>0</v>
      </c>
      <c r="CC259" s="35">
        <f t="shared" si="2779"/>
        <v>0</v>
      </c>
      <c r="CD259" s="318">
        <f t="shared" si="2779"/>
        <v>0</v>
      </c>
      <c r="CE259" s="35">
        <f t="shared" si="2779"/>
        <v>0</v>
      </c>
      <c r="CF259" s="35">
        <f t="shared" si="2779"/>
        <v>0</v>
      </c>
      <c r="CG259" s="35">
        <f t="shared" si="2779"/>
        <v>0</v>
      </c>
      <c r="CH259" s="35">
        <f t="shared" si="2779"/>
        <v>0</v>
      </c>
      <c r="CI259" s="35">
        <f t="shared" si="2779"/>
        <v>0</v>
      </c>
      <c r="CJ259" s="35">
        <f t="shared" si="2779"/>
        <v>0</v>
      </c>
      <c r="CK259" s="35">
        <f t="shared" si="2779"/>
        <v>0</v>
      </c>
      <c r="CL259" s="35">
        <f t="shared" si="2779"/>
        <v>0</v>
      </c>
      <c r="CM259" s="35">
        <f t="shared" si="2779"/>
        <v>0</v>
      </c>
      <c r="CN259" s="35">
        <f t="shared" si="2779"/>
        <v>0</v>
      </c>
      <c r="CO259" s="318">
        <f t="shared" si="2779"/>
        <v>0</v>
      </c>
      <c r="CP259" s="35">
        <f t="shared" si="2779"/>
        <v>0</v>
      </c>
      <c r="CQ259" s="35">
        <f t="shared" si="2779"/>
        <v>0</v>
      </c>
      <c r="CR259" s="35">
        <f t="shared" si="2779"/>
        <v>0</v>
      </c>
      <c r="CS259" s="35">
        <f t="shared" si="2779"/>
        <v>0</v>
      </c>
      <c r="CT259" s="35">
        <f t="shared" si="2779"/>
        <v>0</v>
      </c>
      <c r="CU259" s="35">
        <f t="shared" si="2779"/>
        <v>0</v>
      </c>
      <c r="CV259" s="35">
        <f t="shared" si="2779"/>
        <v>0</v>
      </c>
      <c r="CW259" s="35">
        <f t="shared" si="2779"/>
        <v>0</v>
      </c>
      <c r="CX259" s="35">
        <f t="shared" si="2779"/>
        <v>0</v>
      </c>
      <c r="CY259" s="35">
        <f t="shared" si="2779"/>
        <v>0</v>
      </c>
      <c r="CZ259" s="35">
        <f t="shared" si="2779"/>
        <v>0</v>
      </c>
      <c r="DA259" s="35">
        <f t="shared" si="2779"/>
        <v>0</v>
      </c>
      <c r="DB259" s="35">
        <f t="shared" si="2779"/>
        <v>0</v>
      </c>
      <c r="DC259" s="33">
        <f t="shared" si="2319"/>
        <v>0</v>
      </c>
      <c r="DD259" s="35">
        <f t="shared" si="2779"/>
        <v>0</v>
      </c>
      <c r="DE259" s="33">
        <f t="shared" si="2320"/>
        <v>0</v>
      </c>
      <c r="DF259" s="35">
        <f t="shared" si="2779"/>
        <v>0</v>
      </c>
      <c r="DG259" s="33">
        <f t="shared" si="2321"/>
        <v>0</v>
      </c>
      <c r="DH259" s="327">
        <f t="shared" si="2779"/>
        <v>0</v>
      </c>
      <c r="DI259" s="35">
        <f t="shared" si="2779"/>
        <v>0</v>
      </c>
      <c r="DJ259" s="35">
        <f t="shared" si="2779"/>
        <v>0</v>
      </c>
      <c r="DK259" s="328">
        <f t="shared" si="2779"/>
        <v>0</v>
      </c>
      <c r="DL259" s="35">
        <f t="shared" si="2779"/>
        <v>0</v>
      </c>
      <c r="DM259" s="328">
        <f t="shared" si="2779"/>
        <v>0</v>
      </c>
      <c r="DN259" s="319">
        <f t="shared" si="2779"/>
        <v>0</v>
      </c>
      <c r="DO259" s="35">
        <f t="shared" si="2779"/>
        <v>0</v>
      </c>
      <c r="DP259" s="319">
        <f t="shared" si="2779"/>
        <v>0</v>
      </c>
      <c r="DQ259" s="35">
        <f t="shared" si="2779"/>
        <v>0</v>
      </c>
      <c r="DR259" s="35">
        <f t="shared" si="2779"/>
        <v>0</v>
      </c>
      <c r="DS259" s="35">
        <f t="shared" si="2779"/>
        <v>0</v>
      </c>
      <c r="DT259" s="35">
        <f t="shared" si="2779"/>
        <v>0</v>
      </c>
      <c r="DU259" s="35">
        <f t="shared" si="2779"/>
        <v>0</v>
      </c>
      <c r="DV259" s="35">
        <f t="shared" si="2779"/>
        <v>0</v>
      </c>
      <c r="DW259" s="35">
        <f t="shared" si="2779"/>
        <v>0</v>
      </c>
      <c r="DX259" s="35">
        <f t="shared" si="2779"/>
        <v>0</v>
      </c>
      <c r="DY259" s="35">
        <f t="shared" si="2779"/>
        <v>0</v>
      </c>
      <c r="DZ259" s="35">
        <f t="shared" si="2779"/>
        <v>0</v>
      </c>
      <c r="EA259" s="35">
        <f t="shared" si="2779"/>
        <v>0</v>
      </c>
      <c r="EB259" s="35">
        <f t="shared" si="2779"/>
        <v>0</v>
      </c>
      <c r="EC259" s="35">
        <f t="shared" si="2779"/>
        <v>0</v>
      </c>
      <c r="ED259" s="33">
        <f t="shared" si="2325"/>
        <v>0</v>
      </c>
      <c r="EE259" s="35">
        <f t="shared" si="2779"/>
        <v>0</v>
      </c>
      <c r="EF259" s="33">
        <f t="shared" si="2326"/>
        <v>0</v>
      </c>
      <c r="EG259" s="35">
        <f t="shared" si="2779"/>
        <v>0</v>
      </c>
      <c r="EH259" s="33">
        <f t="shared" si="2327"/>
        <v>0</v>
      </c>
      <c r="EI259" s="320">
        <f t="shared" si="2779"/>
        <v>0</v>
      </c>
      <c r="EJ259" s="35">
        <f t="shared" si="2779"/>
        <v>0</v>
      </c>
      <c r="EK259" s="35">
        <f t="shared" si="2779"/>
        <v>0</v>
      </c>
      <c r="EL259" s="319">
        <f t="shared" si="2779"/>
        <v>0</v>
      </c>
      <c r="EM259" s="35">
        <f t="shared" si="2779"/>
        <v>0</v>
      </c>
      <c r="EN259" s="319">
        <f t="shared" si="2779"/>
        <v>0</v>
      </c>
      <c r="EO259" s="321">
        <f t="shared" si="2779"/>
        <v>0</v>
      </c>
      <c r="EP259" s="35">
        <f t="shared" si="2779"/>
        <v>0</v>
      </c>
      <c r="EQ259" s="321">
        <f t="shared" si="2779"/>
        <v>0</v>
      </c>
      <c r="ER259" s="35">
        <f t="shared" si="2779"/>
        <v>0</v>
      </c>
      <c r="ES259" s="196" t="e">
        <f t="shared" si="2328"/>
        <v>#DIV/0!</v>
      </c>
      <c r="ET259" s="35">
        <f t="shared" si="2779"/>
        <v>0</v>
      </c>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row>
    <row r="260" spans="1:180" s="40" customFormat="1" ht="24.75" hidden="1" customHeight="1" outlineLevel="4" x14ac:dyDescent="0.25">
      <c r="A260" s="70" t="s">
        <v>187</v>
      </c>
      <c r="B260" s="71" t="s">
        <v>74</v>
      </c>
      <c r="C260" s="4"/>
      <c r="D260" s="4"/>
      <c r="E260" s="71" t="s">
        <v>90</v>
      </c>
      <c r="F260" s="71" t="s">
        <v>85</v>
      </c>
      <c r="G260" s="71" t="s">
        <v>0</v>
      </c>
      <c r="H260" s="72">
        <v>81880</v>
      </c>
      <c r="I260" s="72">
        <v>853</v>
      </c>
      <c r="J260" s="5"/>
      <c r="K260" s="5"/>
      <c r="L260" s="5"/>
      <c r="M260" s="5"/>
      <c r="N260" s="5"/>
      <c r="O260" s="5"/>
      <c r="P260" s="35"/>
      <c r="Q260" s="33"/>
      <c r="R260" s="33"/>
      <c r="S260" s="35"/>
      <c r="T260" s="43">
        <f>SUM(U260:AE260)</f>
        <v>0</v>
      </c>
      <c r="U260" s="35"/>
      <c r="V260" s="35"/>
      <c r="W260" s="35"/>
      <c r="X260" s="33"/>
      <c r="Y260" s="33">
        <v>0</v>
      </c>
      <c r="Z260" s="33"/>
      <c r="AA260" s="33"/>
      <c r="AB260" s="33"/>
      <c r="AC260" s="5"/>
      <c r="AD260" s="33"/>
      <c r="AE260" s="35"/>
      <c r="AF260" s="43">
        <f>T260+S260</f>
        <v>0</v>
      </c>
      <c r="AG260" s="43">
        <f t="shared" ref="AG260" si="2780">SUM(AH260:AU260)</f>
        <v>0</v>
      </c>
      <c r="AH260" s="8"/>
      <c r="AI260" s="8"/>
      <c r="AJ260" s="8"/>
      <c r="AK260" s="8"/>
      <c r="AL260" s="8"/>
      <c r="AM260" s="8"/>
      <c r="AN260" s="8"/>
      <c r="AO260" s="8"/>
      <c r="AP260" s="8"/>
      <c r="AQ260" s="8"/>
      <c r="AR260" s="8"/>
      <c r="AS260" s="8"/>
      <c r="AT260" s="8"/>
      <c r="AU260" s="8"/>
      <c r="AV260" s="43">
        <f t="shared" ref="AV260" si="2781">AF260+AG260</f>
        <v>0</v>
      </c>
      <c r="AW260" s="37">
        <f t="shared" ref="AW260" si="2782">SUM(AX260:BG260)</f>
        <v>0</v>
      </c>
      <c r="AX260" s="8"/>
      <c r="AY260" s="8"/>
      <c r="AZ260" s="8"/>
      <c r="BA260" s="8"/>
      <c r="BB260" s="8"/>
      <c r="BC260" s="8"/>
      <c r="BD260" s="8"/>
      <c r="BE260" s="8"/>
      <c r="BF260" s="8"/>
      <c r="BG260" s="8"/>
      <c r="BH260" s="43">
        <f t="shared" ref="BH260" si="2783">AV260+AW260</f>
        <v>0</v>
      </c>
      <c r="BI260" s="165">
        <f t="shared" ref="BI260" si="2784">SUM(BJ260:BR260)</f>
        <v>0</v>
      </c>
      <c r="BJ260" s="35"/>
      <c r="BK260" s="35"/>
      <c r="BL260" s="35"/>
      <c r="BM260" s="35"/>
      <c r="BN260" s="35"/>
      <c r="BO260" s="35"/>
      <c r="BP260" s="35"/>
      <c r="BQ260" s="35"/>
      <c r="BR260" s="35"/>
      <c r="BS260" s="43">
        <f t="shared" ref="BS260" si="2785">BH260+BI260</f>
        <v>0</v>
      </c>
      <c r="BT260" s="181">
        <f t="shared" ref="BT260" si="2786">SUM(BU260:CB260)</f>
        <v>0</v>
      </c>
      <c r="BU260" s="19"/>
      <c r="BV260" s="19"/>
      <c r="BW260" s="19"/>
      <c r="BX260" s="19"/>
      <c r="BY260" s="19"/>
      <c r="BZ260" s="19"/>
      <c r="CA260" s="19"/>
      <c r="CB260" s="19"/>
      <c r="CC260" s="43">
        <f t="shared" ref="CC260" si="2787">BS260+BT260</f>
        <v>0</v>
      </c>
      <c r="CD260" s="310">
        <f t="shared" ref="CD260" si="2788">CE260+CF260+CG260+CH260+CI260+CJ260+CK260+CL260+CM260+CN260</f>
        <v>0</v>
      </c>
      <c r="CE260" s="39"/>
      <c r="CF260" s="39"/>
      <c r="CG260" s="39"/>
      <c r="CH260" s="39"/>
      <c r="CI260" s="39"/>
      <c r="CJ260" s="39"/>
      <c r="CK260" s="39"/>
      <c r="CL260" s="39"/>
      <c r="CM260" s="39"/>
      <c r="CN260" s="39"/>
      <c r="CO260" s="310">
        <f t="shared" ref="CO260" si="2789">CC260+CD260</f>
        <v>0</v>
      </c>
      <c r="CP260" s="33"/>
      <c r="CQ260" s="33"/>
      <c r="CR260" s="33"/>
      <c r="CS260" s="33"/>
      <c r="CT260" s="33"/>
      <c r="CU260" s="33"/>
      <c r="CV260" s="33"/>
      <c r="CW260" s="33"/>
      <c r="CX260" s="33"/>
      <c r="CY260" s="33"/>
      <c r="CZ260" s="33"/>
      <c r="DA260" s="33"/>
      <c r="DB260" s="33"/>
      <c r="DC260" s="33">
        <f t="shared" si="2319"/>
        <v>0</v>
      </c>
      <c r="DD260" s="33"/>
      <c r="DE260" s="33">
        <f t="shared" si="2320"/>
        <v>0</v>
      </c>
      <c r="DF260" s="33"/>
      <c r="DG260" s="33">
        <f t="shared" si="2321"/>
        <v>0</v>
      </c>
      <c r="DH260" s="315"/>
      <c r="DI260" s="33"/>
      <c r="DJ260" s="33"/>
      <c r="DK260" s="300"/>
      <c r="DL260" s="21"/>
      <c r="DM260" s="300"/>
      <c r="DN260" s="124"/>
      <c r="DO260" s="21"/>
      <c r="DP260" s="124"/>
      <c r="DQ260" s="33"/>
      <c r="DR260" s="33"/>
      <c r="DS260" s="33"/>
      <c r="DT260" s="33"/>
      <c r="DU260" s="33"/>
      <c r="DV260" s="33"/>
      <c r="DW260" s="33"/>
      <c r="DX260" s="33"/>
      <c r="DY260" s="33"/>
      <c r="DZ260" s="33"/>
      <c r="EA260" s="33"/>
      <c r="EB260" s="33"/>
      <c r="EC260" s="33"/>
      <c r="ED260" s="33">
        <f t="shared" si="2325"/>
        <v>0</v>
      </c>
      <c r="EE260" s="33"/>
      <c r="EF260" s="33">
        <f t="shared" si="2326"/>
        <v>0</v>
      </c>
      <c r="EG260" s="33"/>
      <c r="EH260" s="33">
        <f t="shared" si="2327"/>
        <v>0</v>
      </c>
      <c r="EI260" s="316"/>
      <c r="EJ260" s="21"/>
      <c r="EK260" s="33"/>
      <c r="EL260" s="124"/>
      <c r="EM260" s="21"/>
      <c r="EN260" s="124"/>
      <c r="EO260" s="302"/>
      <c r="EP260" s="21"/>
      <c r="EQ260" s="302"/>
      <c r="ER260" s="5"/>
      <c r="ES260" s="196" t="e">
        <f t="shared" si="2328"/>
        <v>#DIV/0!</v>
      </c>
      <c r="ET260" s="21"/>
      <c r="EU260" s="38"/>
      <c r="EV260" s="38"/>
      <c r="EW260" s="38"/>
      <c r="EX260" s="38"/>
      <c r="EY260" s="38"/>
      <c r="EZ260" s="38"/>
      <c r="FA260" s="38"/>
      <c r="FB260" s="38"/>
      <c r="FC260" s="38"/>
      <c r="FD260" s="38"/>
      <c r="FE260" s="38"/>
      <c r="FF260" s="38"/>
      <c r="FG260" s="38"/>
      <c r="FH260" s="38"/>
      <c r="FI260" s="38"/>
      <c r="FJ260" s="38"/>
      <c r="FK260" s="38"/>
      <c r="FL260" s="38"/>
      <c r="FM260" s="38"/>
      <c r="FN260" s="38"/>
      <c r="FO260" s="38"/>
      <c r="FP260" s="38"/>
      <c r="FQ260" s="38"/>
      <c r="FR260" s="38"/>
      <c r="FS260" s="38"/>
      <c r="FT260" s="38"/>
      <c r="FU260" s="38"/>
      <c r="FV260" s="38"/>
      <c r="FW260" s="38"/>
      <c r="FX260" s="38"/>
    </row>
    <row r="261" spans="1:180" ht="42.75" customHeight="1" outlineLevel="1" collapsed="1" x14ac:dyDescent="0.25">
      <c r="A261" s="58" t="s">
        <v>275</v>
      </c>
      <c r="B261" s="4" t="s">
        <v>74</v>
      </c>
      <c r="C261" s="4"/>
      <c r="D261" s="4"/>
      <c r="E261" s="4" t="s">
        <v>90</v>
      </c>
      <c r="F261" s="4" t="s">
        <v>85</v>
      </c>
      <c r="G261" s="4" t="s">
        <v>0</v>
      </c>
      <c r="H261" s="7">
        <v>82300</v>
      </c>
      <c r="I261" s="7"/>
      <c r="J261" s="5">
        <f t="shared" ref="J261:CP261" si="2790">J262+J265+J268</f>
        <v>1083375</v>
      </c>
      <c r="K261" s="5"/>
      <c r="L261" s="5"/>
      <c r="M261" s="5"/>
      <c r="N261" s="5"/>
      <c r="O261" s="5"/>
      <c r="P261" s="33">
        <f t="shared" ref="P261" si="2791">P262+P265+P268</f>
        <v>0</v>
      </c>
      <c r="Q261" s="33">
        <f t="shared" ref="Q261:CC261" si="2792">Q262+Q265+Q268</f>
        <v>0</v>
      </c>
      <c r="R261" s="33">
        <f t="shared" si="2792"/>
        <v>0</v>
      </c>
      <c r="S261" s="33">
        <f t="shared" si="2792"/>
        <v>1083375</v>
      </c>
      <c r="T261" s="33">
        <f t="shared" si="2792"/>
        <v>0</v>
      </c>
      <c r="U261" s="33">
        <f t="shared" si="2792"/>
        <v>0</v>
      </c>
      <c r="V261" s="33">
        <f t="shared" si="2792"/>
        <v>0</v>
      </c>
      <c r="W261" s="33">
        <f t="shared" ref="W261:AE261" si="2793">W262+W265+W268</f>
        <v>0</v>
      </c>
      <c r="X261" s="33">
        <f t="shared" si="2793"/>
        <v>0</v>
      </c>
      <c r="Y261" s="33">
        <f t="shared" si="2793"/>
        <v>0</v>
      </c>
      <c r="Z261" s="33">
        <f t="shared" ref="Z261:AA261" si="2794">Z262+Z265+Z268</f>
        <v>0</v>
      </c>
      <c r="AA261" s="33">
        <f t="shared" si="2794"/>
        <v>0</v>
      </c>
      <c r="AB261" s="33">
        <f t="shared" si="2793"/>
        <v>0</v>
      </c>
      <c r="AC261" s="5">
        <f t="shared" si="2793"/>
        <v>0</v>
      </c>
      <c r="AD261" s="33">
        <f t="shared" si="2793"/>
        <v>0</v>
      </c>
      <c r="AE261" s="33">
        <f t="shared" si="2793"/>
        <v>0</v>
      </c>
      <c r="AF261" s="33">
        <f t="shared" si="2792"/>
        <v>1083375</v>
      </c>
      <c r="AG261" s="5">
        <f t="shared" ref="AG261:AU261" si="2795">AG262+AG265+AG268</f>
        <v>0</v>
      </c>
      <c r="AH261" s="5">
        <f t="shared" ref="AH261:AT261" si="2796">AH262+AH265+AH268</f>
        <v>0</v>
      </c>
      <c r="AI261" s="5">
        <f t="shared" ref="AI261:AL261" si="2797">AI262+AI265+AI268</f>
        <v>0</v>
      </c>
      <c r="AJ261" s="5">
        <f t="shared" si="2797"/>
        <v>0</v>
      </c>
      <c r="AK261" s="5">
        <f t="shared" si="2797"/>
        <v>0</v>
      </c>
      <c r="AL261" s="5">
        <f t="shared" si="2797"/>
        <v>0</v>
      </c>
      <c r="AM261" s="5">
        <f t="shared" si="2796"/>
        <v>0</v>
      </c>
      <c r="AN261" s="5">
        <f t="shared" si="2796"/>
        <v>0</v>
      </c>
      <c r="AO261" s="5">
        <f t="shared" si="2796"/>
        <v>0</v>
      </c>
      <c r="AP261" s="5">
        <f t="shared" ref="AP261" si="2798">AP262+AP265+AP268</f>
        <v>0</v>
      </c>
      <c r="AQ261" s="5">
        <f t="shared" ref="AQ261:AS261" si="2799">AQ262+AQ265+AQ268</f>
        <v>0</v>
      </c>
      <c r="AR261" s="5">
        <f t="shared" si="2799"/>
        <v>0</v>
      </c>
      <c r="AS261" s="5">
        <f t="shared" si="2799"/>
        <v>0</v>
      </c>
      <c r="AT261" s="5">
        <f t="shared" si="2796"/>
        <v>0</v>
      </c>
      <c r="AU261" s="5">
        <f t="shared" si="2795"/>
        <v>0</v>
      </c>
      <c r="AV261" s="33">
        <f t="shared" si="2792"/>
        <v>1083375</v>
      </c>
      <c r="AW261" s="5">
        <f t="shared" si="2792"/>
        <v>0</v>
      </c>
      <c r="AX261" s="5">
        <f t="shared" si="2792"/>
        <v>0</v>
      </c>
      <c r="AY261" s="5">
        <f t="shared" si="2792"/>
        <v>0</v>
      </c>
      <c r="AZ261" s="5">
        <f t="shared" ref="AZ261:BD261" si="2800">AZ262+AZ265+AZ268</f>
        <v>0</v>
      </c>
      <c r="BA261" s="5">
        <f t="shared" si="2800"/>
        <v>0</v>
      </c>
      <c r="BB261" s="5">
        <f t="shared" si="2800"/>
        <v>0</v>
      </c>
      <c r="BC261" s="5">
        <f t="shared" si="2800"/>
        <v>0</v>
      </c>
      <c r="BD261" s="5">
        <f t="shared" si="2800"/>
        <v>0</v>
      </c>
      <c r="BE261" s="5">
        <f t="shared" ref="BE261:BG261" si="2801">BE262+BE265+BE268</f>
        <v>0</v>
      </c>
      <c r="BF261" s="5">
        <f t="shared" si="2801"/>
        <v>0</v>
      </c>
      <c r="BG261" s="5">
        <f t="shared" si="2801"/>
        <v>0</v>
      </c>
      <c r="BH261" s="33">
        <f t="shared" si="2792"/>
        <v>1083375</v>
      </c>
      <c r="BI261" s="163">
        <f t="shared" si="2792"/>
        <v>0</v>
      </c>
      <c r="BJ261" s="33">
        <f t="shared" si="2792"/>
        <v>0</v>
      </c>
      <c r="BK261" s="33">
        <f t="shared" si="2792"/>
        <v>0</v>
      </c>
      <c r="BL261" s="33">
        <f t="shared" si="2792"/>
        <v>0</v>
      </c>
      <c r="BM261" s="33">
        <f t="shared" ref="BM261:BO261" si="2802">BM262+BM265+BM268</f>
        <v>0</v>
      </c>
      <c r="BN261" s="33">
        <f t="shared" si="2802"/>
        <v>0</v>
      </c>
      <c r="BO261" s="33">
        <f t="shared" si="2802"/>
        <v>0</v>
      </c>
      <c r="BP261" s="33">
        <f t="shared" si="2792"/>
        <v>0</v>
      </c>
      <c r="BQ261" s="33">
        <f t="shared" ref="BQ261:BR261" si="2803">BQ262+BQ265+BQ268</f>
        <v>0</v>
      </c>
      <c r="BR261" s="33">
        <f t="shared" si="2803"/>
        <v>0</v>
      </c>
      <c r="BS261" s="33">
        <f t="shared" si="2792"/>
        <v>1083375</v>
      </c>
      <c r="BT261" s="298">
        <f t="shared" si="2792"/>
        <v>0</v>
      </c>
      <c r="BU261" s="5">
        <f t="shared" ref="BU261:BX261" si="2804">BU262+BU265+BU268</f>
        <v>0</v>
      </c>
      <c r="BV261" s="5">
        <f t="shared" si="2804"/>
        <v>0</v>
      </c>
      <c r="BW261" s="5">
        <f t="shared" si="2804"/>
        <v>0</v>
      </c>
      <c r="BX261" s="5">
        <f t="shared" si="2804"/>
        <v>0</v>
      </c>
      <c r="BY261" s="5">
        <f t="shared" si="2792"/>
        <v>0</v>
      </c>
      <c r="BZ261" s="5">
        <f t="shared" ref="BZ261:CB261" si="2805">BZ262+BZ265+BZ268</f>
        <v>0</v>
      </c>
      <c r="CA261" s="5">
        <f t="shared" si="2805"/>
        <v>0</v>
      </c>
      <c r="CB261" s="5">
        <f t="shared" si="2805"/>
        <v>0</v>
      </c>
      <c r="CC261" s="33">
        <f t="shared" si="2792"/>
        <v>1083375</v>
      </c>
      <c r="CD261" s="74">
        <f t="shared" ref="CD261:CF261" si="2806">CD262+CD265+CD268</f>
        <v>0</v>
      </c>
      <c r="CE261" s="5">
        <f t="shared" si="2806"/>
        <v>0</v>
      </c>
      <c r="CF261" s="5">
        <f t="shared" si="2806"/>
        <v>0</v>
      </c>
      <c r="CG261" s="5">
        <f t="shared" ref="CG261:CI261" si="2807">CG262+CG265+CG268</f>
        <v>0</v>
      </c>
      <c r="CH261" s="5">
        <f t="shared" si="2807"/>
        <v>0</v>
      </c>
      <c r="CI261" s="5">
        <f t="shared" si="2807"/>
        <v>0</v>
      </c>
      <c r="CJ261" s="5">
        <f t="shared" ref="CJ261:CL261" si="2808">CJ262+CJ265+CJ268</f>
        <v>0</v>
      </c>
      <c r="CK261" s="5">
        <f t="shared" si="2808"/>
        <v>0</v>
      </c>
      <c r="CL261" s="5">
        <f t="shared" si="2808"/>
        <v>0</v>
      </c>
      <c r="CM261" s="5">
        <f t="shared" ref="CM261:CO261" si="2809">CM262+CM265+CM268</f>
        <v>0</v>
      </c>
      <c r="CN261" s="5">
        <f t="shared" si="2809"/>
        <v>0</v>
      </c>
      <c r="CO261" s="74">
        <f t="shared" si="2809"/>
        <v>1083375</v>
      </c>
      <c r="CP261" s="33">
        <f t="shared" si="2790"/>
        <v>0</v>
      </c>
      <c r="CQ261" s="33"/>
      <c r="CR261" s="33"/>
      <c r="CS261" s="33"/>
      <c r="CT261" s="33"/>
      <c r="CU261" s="33"/>
      <c r="CV261" s="33">
        <f t="shared" ref="CV261:DB261" si="2810">CV262+CV265+CV268</f>
        <v>0</v>
      </c>
      <c r="CW261" s="33">
        <f t="shared" si="2810"/>
        <v>0</v>
      </c>
      <c r="CX261" s="33">
        <f t="shared" si="2810"/>
        <v>0</v>
      </c>
      <c r="CY261" s="33">
        <f t="shared" si="2810"/>
        <v>0</v>
      </c>
      <c r="CZ261" s="33">
        <f t="shared" si="2810"/>
        <v>0</v>
      </c>
      <c r="DA261" s="33">
        <f t="shared" si="2810"/>
        <v>0</v>
      </c>
      <c r="DB261" s="33">
        <f t="shared" si="2810"/>
        <v>0</v>
      </c>
      <c r="DC261" s="33">
        <f t="shared" si="2319"/>
        <v>0</v>
      </c>
      <c r="DD261" s="33">
        <f t="shared" ref="DD261" si="2811">DD262+DD265+DD268</f>
        <v>0</v>
      </c>
      <c r="DE261" s="33">
        <f t="shared" si="2320"/>
        <v>0</v>
      </c>
      <c r="DF261" s="33">
        <f t="shared" ref="DF261" si="2812">DF262+DF265+DF268</f>
        <v>0</v>
      </c>
      <c r="DG261" s="33">
        <f t="shared" si="2321"/>
        <v>0</v>
      </c>
      <c r="DH261" s="299">
        <f t="shared" ref="DH261" si="2813">DH262+DH265+DH268</f>
        <v>0</v>
      </c>
      <c r="DI261" s="33">
        <f t="shared" ref="DI261:DP261" si="2814">DI262+DI265+DI268</f>
        <v>0</v>
      </c>
      <c r="DJ261" s="33">
        <f t="shared" si="2814"/>
        <v>0</v>
      </c>
      <c r="DK261" s="300">
        <f t="shared" ref="DK261:DL261" si="2815">DK262+DK265+DK268</f>
        <v>0</v>
      </c>
      <c r="DL261" s="5">
        <f t="shared" si="2815"/>
        <v>0</v>
      </c>
      <c r="DM261" s="300">
        <f t="shared" si="2814"/>
        <v>0</v>
      </c>
      <c r="DN261" s="124">
        <f t="shared" si="2814"/>
        <v>0</v>
      </c>
      <c r="DO261" s="5">
        <f t="shared" si="2814"/>
        <v>0</v>
      </c>
      <c r="DP261" s="124">
        <f t="shared" si="2814"/>
        <v>0</v>
      </c>
      <c r="DQ261" s="33">
        <f t="shared" ref="DQ261" si="2816">DQ262+DQ265+DQ268</f>
        <v>0</v>
      </c>
      <c r="DR261" s="33"/>
      <c r="DS261" s="33"/>
      <c r="DT261" s="33"/>
      <c r="DU261" s="33"/>
      <c r="DV261" s="33"/>
      <c r="DW261" s="33">
        <f t="shared" ref="DW261:EC261" si="2817">DW262+DW265+DW268</f>
        <v>0</v>
      </c>
      <c r="DX261" s="33">
        <f t="shared" si="2817"/>
        <v>0</v>
      </c>
      <c r="DY261" s="33">
        <f t="shared" si="2817"/>
        <v>0</v>
      </c>
      <c r="DZ261" s="33">
        <f t="shared" si="2817"/>
        <v>0</v>
      </c>
      <c r="EA261" s="33">
        <f t="shared" si="2817"/>
        <v>0</v>
      </c>
      <c r="EB261" s="33">
        <f t="shared" si="2817"/>
        <v>0</v>
      </c>
      <c r="EC261" s="33">
        <f t="shared" si="2817"/>
        <v>0</v>
      </c>
      <c r="ED261" s="33">
        <f t="shared" si="2325"/>
        <v>0</v>
      </c>
      <c r="EE261" s="33">
        <f t="shared" ref="EE261" si="2818">EE262+EE265+EE268</f>
        <v>0</v>
      </c>
      <c r="EF261" s="33">
        <f t="shared" si="2326"/>
        <v>0</v>
      </c>
      <c r="EG261" s="33">
        <f t="shared" ref="EG261" si="2819">EG262+EG265+EG268</f>
        <v>0</v>
      </c>
      <c r="EH261" s="33">
        <f t="shared" si="2327"/>
        <v>0</v>
      </c>
      <c r="EI261" s="301">
        <f t="shared" ref="EI261:EJ261" si="2820">EI262+EI265+EI268</f>
        <v>0</v>
      </c>
      <c r="EJ261" s="5">
        <f t="shared" si="2820"/>
        <v>0</v>
      </c>
      <c r="EK261" s="33">
        <f t="shared" ref="EK261" si="2821">EK262+EK265+EK268</f>
        <v>0</v>
      </c>
      <c r="EL261" s="124">
        <f t="shared" ref="EL261:ER261" si="2822">EL262+EL265+EL268</f>
        <v>0</v>
      </c>
      <c r="EM261" s="5">
        <f t="shared" si="2822"/>
        <v>0</v>
      </c>
      <c r="EN261" s="124">
        <f t="shared" ref="EN261:EQ261" si="2823">EN262+EN265+EN268</f>
        <v>0</v>
      </c>
      <c r="EO261" s="302">
        <f t="shared" si="2823"/>
        <v>0</v>
      </c>
      <c r="EP261" s="5">
        <f t="shared" si="2823"/>
        <v>0</v>
      </c>
      <c r="EQ261" s="302">
        <f t="shared" si="2823"/>
        <v>0</v>
      </c>
      <c r="ER261" s="5">
        <f t="shared" si="2822"/>
        <v>632519</v>
      </c>
      <c r="ES261" s="196">
        <f t="shared" si="2328"/>
        <v>58.384123687550485</v>
      </c>
      <c r="ET261" s="5">
        <f t="shared" ref="ET261" si="2824">ET262+ET265+ET268</f>
        <v>0</v>
      </c>
      <c r="EU261" s="2"/>
      <c r="EV261" s="2"/>
    </row>
    <row r="262" spans="1:180" s="20" customFormat="1" ht="89.25" hidden="1" customHeight="1" outlineLevel="2" x14ac:dyDescent="0.25">
      <c r="A262" s="58" t="s">
        <v>176</v>
      </c>
      <c r="B262" s="4" t="s">
        <v>74</v>
      </c>
      <c r="C262" s="4"/>
      <c r="D262" s="4"/>
      <c r="E262" s="4" t="s">
        <v>90</v>
      </c>
      <c r="F262" s="4" t="s">
        <v>85</v>
      </c>
      <c r="G262" s="4" t="s">
        <v>0</v>
      </c>
      <c r="H262" s="7">
        <v>82300</v>
      </c>
      <c r="I262" s="7" t="s">
        <v>2</v>
      </c>
      <c r="J262" s="5">
        <f t="shared" ref="J262:ET263" si="2825">J263</f>
        <v>0</v>
      </c>
      <c r="K262" s="5"/>
      <c r="L262" s="5"/>
      <c r="M262" s="5"/>
      <c r="N262" s="5"/>
      <c r="O262" s="5"/>
      <c r="P262" s="33">
        <f t="shared" si="2825"/>
        <v>0</v>
      </c>
      <c r="Q262" s="33">
        <f t="shared" si="2825"/>
        <v>0</v>
      </c>
      <c r="R262" s="33">
        <f t="shared" si="2825"/>
        <v>0</v>
      </c>
      <c r="S262" s="33">
        <f t="shared" si="2825"/>
        <v>0</v>
      </c>
      <c r="T262" s="33">
        <f t="shared" si="2825"/>
        <v>0</v>
      </c>
      <c r="U262" s="33">
        <f t="shared" si="2825"/>
        <v>0</v>
      </c>
      <c r="V262" s="33">
        <f t="shared" si="2825"/>
        <v>0</v>
      </c>
      <c r="W262" s="33">
        <f t="shared" si="2825"/>
        <v>0</v>
      </c>
      <c r="X262" s="33">
        <f t="shared" si="2825"/>
        <v>0</v>
      </c>
      <c r="Y262" s="33">
        <f t="shared" si="2825"/>
        <v>0</v>
      </c>
      <c r="Z262" s="33">
        <f t="shared" si="2825"/>
        <v>0</v>
      </c>
      <c r="AA262" s="33">
        <f t="shared" si="2825"/>
        <v>0</v>
      </c>
      <c r="AB262" s="33">
        <f t="shared" si="2825"/>
        <v>0</v>
      </c>
      <c r="AC262" s="5">
        <f t="shared" si="2825"/>
        <v>0</v>
      </c>
      <c r="AD262" s="33">
        <f t="shared" si="2825"/>
        <v>0</v>
      </c>
      <c r="AE262" s="33">
        <f t="shared" si="2825"/>
        <v>0</v>
      </c>
      <c r="AF262" s="33">
        <f t="shared" si="2825"/>
        <v>0</v>
      </c>
      <c r="AG262" s="5">
        <f t="shared" si="2825"/>
        <v>0</v>
      </c>
      <c r="AH262" s="5">
        <f t="shared" si="2825"/>
        <v>0</v>
      </c>
      <c r="AI262" s="5">
        <f t="shared" si="2825"/>
        <v>0</v>
      </c>
      <c r="AJ262" s="5">
        <f t="shared" si="2825"/>
        <v>0</v>
      </c>
      <c r="AK262" s="5">
        <f t="shared" si="2825"/>
        <v>0</v>
      </c>
      <c r="AL262" s="5">
        <f t="shared" si="2825"/>
        <v>0</v>
      </c>
      <c r="AM262" s="5">
        <f t="shared" si="2825"/>
        <v>0</v>
      </c>
      <c r="AN262" s="5">
        <f t="shared" si="2825"/>
        <v>0</v>
      </c>
      <c r="AO262" s="5">
        <f t="shared" si="2825"/>
        <v>0</v>
      </c>
      <c r="AP262" s="5">
        <f t="shared" si="2825"/>
        <v>0</v>
      </c>
      <c r="AQ262" s="5">
        <f t="shared" si="2825"/>
        <v>0</v>
      </c>
      <c r="AR262" s="5">
        <f t="shared" si="2825"/>
        <v>0</v>
      </c>
      <c r="AS262" s="5">
        <f t="shared" si="2825"/>
        <v>0</v>
      </c>
      <c r="AT262" s="5">
        <f t="shared" si="2825"/>
        <v>0</v>
      </c>
      <c r="AU262" s="5">
        <f t="shared" si="2825"/>
        <v>0</v>
      </c>
      <c r="AV262" s="33">
        <f t="shared" si="2825"/>
        <v>0</v>
      </c>
      <c r="AW262" s="5">
        <f t="shared" si="2825"/>
        <v>0</v>
      </c>
      <c r="AX262" s="5">
        <f t="shared" si="2825"/>
        <v>0</v>
      </c>
      <c r="AY262" s="5">
        <f t="shared" si="2825"/>
        <v>0</v>
      </c>
      <c r="AZ262" s="5">
        <f t="shared" si="2825"/>
        <v>0</v>
      </c>
      <c r="BA262" s="5">
        <f t="shared" si="2825"/>
        <v>0</v>
      </c>
      <c r="BB262" s="5">
        <f t="shared" si="2825"/>
        <v>0</v>
      </c>
      <c r="BC262" s="5">
        <f t="shared" si="2825"/>
        <v>0</v>
      </c>
      <c r="BD262" s="5">
        <f t="shared" si="2825"/>
        <v>0</v>
      </c>
      <c r="BE262" s="5">
        <f t="shared" si="2825"/>
        <v>0</v>
      </c>
      <c r="BF262" s="5">
        <f t="shared" si="2825"/>
        <v>0</v>
      </c>
      <c r="BG262" s="5">
        <f t="shared" si="2825"/>
        <v>0</v>
      </c>
      <c r="BH262" s="33">
        <f t="shared" si="2825"/>
        <v>0</v>
      </c>
      <c r="BI262" s="163">
        <f t="shared" si="2825"/>
        <v>0</v>
      </c>
      <c r="BJ262" s="33">
        <f t="shared" si="2825"/>
        <v>0</v>
      </c>
      <c r="BK262" s="33">
        <f t="shared" si="2825"/>
        <v>0</v>
      </c>
      <c r="BL262" s="33">
        <f t="shared" si="2825"/>
        <v>0</v>
      </c>
      <c r="BM262" s="33">
        <f t="shared" si="2825"/>
        <v>0</v>
      </c>
      <c r="BN262" s="33">
        <f t="shared" si="2825"/>
        <v>0</v>
      </c>
      <c r="BO262" s="33">
        <f t="shared" si="2825"/>
        <v>0</v>
      </c>
      <c r="BP262" s="33">
        <f t="shared" si="2825"/>
        <v>0</v>
      </c>
      <c r="BQ262" s="33">
        <f t="shared" si="2825"/>
        <v>0</v>
      </c>
      <c r="BR262" s="33">
        <f t="shared" si="2825"/>
        <v>0</v>
      </c>
      <c r="BS262" s="33">
        <f t="shared" si="2825"/>
        <v>0</v>
      </c>
      <c r="BT262" s="298">
        <f t="shared" si="2825"/>
        <v>0</v>
      </c>
      <c r="BU262" s="21">
        <f t="shared" si="2825"/>
        <v>0</v>
      </c>
      <c r="BV262" s="21">
        <f t="shared" si="2825"/>
        <v>0</v>
      </c>
      <c r="BW262" s="21">
        <f t="shared" si="2825"/>
        <v>0</v>
      </c>
      <c r="BX262" s="21">
        <f t="shared" si="2825"/>
        <v>0</v>
      </c>
      <c r="BY262" s="21">
        <f t="shared" si="2825"/>
        <v>0</v>
      </c>
      <c r="BZ262" s="21">
        <f t="shared" si="2825"/>
        <v>0</v>
      </c>
      <c r="CA262" s="21">
        <f t="shared" si="2825"/>
        <v>0</v>
      </c>
      <c r="CB262" s="21">
        <f t="shared" si="2825"/>
        <v>0</v>
      </c>
      <c r="CC262" s="33">
        <f t="shared" si="2825"/>
        <v>0</v>
      </c>
      <c r="CD262" s="74">
        <f t="shared" si="2825"/>
        <v>0</v>
      </c>
      <c r="CE262" s="21">
        <f t="shared" si="2825"/>
        <v>0</v>
      </c>
      <c r="CF262" s="21">
        <f t="shared" si="2825"/>
        <v>0</v>
      </c>
      <c r="CG262" s="21">
        <f t="shared" si="2825"/>
        <v>0</v>
      </c>
      <c r="CH262" s="21">
        <f t="shared" si="2825"/>
        <v>0</v>
      </c>
      <c r="CI262" s="21">
        <f t="shared" si="2825"/>
        <v>0</v>
      </c>
      <c r="CJ262" s="21">
        <f t="shared" si="2825"/>
        <v>0</v>
      </c>
      <c r="CK262" s="21">
        <f t="shared" si="2825"/>
        <v>0</v>
      </c>
      <c r="CL262" s="21">
        <f t="shared" si="2825"/>
        <v>0</v>
      </c>
      <c r="CM262" s="21">
        <f t="shared" si="2825"/>
        <v>0</v>
      </c>
      <c r="CN262" s="21">
        <f t="shared" si="2825"/>
        <v>0</v>
      </c>
      <c r="CO262" s="74">
        <f t="shared" si="2825"/>
        <v>0</v>
      </c>
      <c r="CP262" s="33">
        <f t="shared" si="2825"/>
        <v>0</v>
      </c>
      <c r="CQ262" s="33"/>
      <c r="CR262" s="33"/>
      <c r="CS262" s="33"/>
      <c r="CT262" s="33"/>
      <c r="CU262" s="33"/>
      <c r="CV262" s="33">
        <f t="shared" si="2825"/>
        <v>0</v>
      </c>
      <c r="CW262" s="33">
        <f t="shared" si="2825"/>
        <v>0</v>
      </c>
      <c r="CX262" s="33">
        <f t="shared" si="2825"/>
        <v>0</v>
      </c>
      <c r="CY262" s="33">
        <f t="shared" si="2825"/>
        <v>0</v>
      </c>
      <c r="CZ262" s="33">
        <f t="shared" si="2825"/>
        <v>0</v>
      </c>
      <c r="DA262" s="33">
        <f t="shared" si="2825"/>
        <v>0</v>
      </c>
      <c r="DB262" s="33">
        <f t="shared" si="2825"/>
        <v>0</v>
      </c>
      <c r="DC262" s="33">
        <f t="shared" si="2319"/>
        <v>0</v>
      </c>
      <c r="DD262" s="33">
        <f t="shared" si="2825"/>
        <v>0</v>
      </c>
      <c r="DE262" s="33">
        <f t="shared" si="2320"/>
        <v>0</v>
      </c>
      <c r="DF262" s="33">
        <f t="shared" si="2825"/>
        <v>0</v>
      </c>
      <c r="DG262" s="33">
        <f t="shared" si="2321"/>
        <v>0</v>
      </c>
      <c r="DH262" s="299">
        <f t="shared" si="2825"/>
        <v>0</v>
      </c>
      <c r="DI262" s="33">
        <f t="shared" si="2825"/>
        <v>0</v>
      </c>
      <c r="DJ262" s="33">
        <f t="shared" si="2825"/>
        <v>0</v>
      </c>
      <c r="DK262" s="300">
        <f t="shared" si="2825"/>
        <v>0</v>
      </c>
      <c r="DL262" s="21">
        <f t="shared" si="2825"/>
        <v>0</v>
      </c>
      <c r="DM262" s="300">
        <f t="shared" si="2825"/>
        <v>0</v>
      </c>
      <c r="DN262" s="124">
        <f t="shared" si="2825"/>
        <v>0</v>
      </c>
      <c r="DO262" s="21">
        <f t="shared" si="2825"/>
        <v>0</v>
      </c>
      <c r="DP262" s="124">
        <f t="shared" si="2825"/>
        <v>0</v>
      </c>
      <c r="DQ262" s="33">
        <f t="shared" si="2825"/>
        <v>0</v>
      </c>
      <c r="DR262" s="33"/>
      <c r="DS262" s="33"/>
      <c r="DT262" s="33"/>
      <c r="DU262" s="33"/>
      <c r="DV262" s="33"/>
      <c r="DW262" s="33">
        <f t="shared" si="2825"/>
        <v>0</v>
      </c>
      <c r="DX262" s="33">
        <f t="shared" si="2825"/>
        <v>0</v>
      </c>
      <c r="DY262" s="33">
        <f t="shared" si="2825"/>
        <v>0</v>
      </c>
      <c r="DZ262" s="33">
        <f t="shared" si="2825"/>
        <v>0</v>
      </c>
      <c r="EA262" s="33">
        <f t="shared" si="2825"/>
        <v>0</v>
      </c>
      <c r="EB262" s="33">
        <f t="shared" si="2825"/>
        <v>0</v>
      </c>
      <c r="EC262" s="33">
        <f t="shared" si="2825"/>
        <v>0</v>
      </c>
      <c r="ED262" s="33">
        <f t="shared" si="2325"/>
        <v>0</v>
      </c>
      <c r="EE262" s="33">
        <f t="shared" si="2825"/>
        <v>0</v>
      </c>
      <c r="EF262" s="33">
        <f t="shared" si="2326"/>
        <v>0</v>
      </c>
      <c r="EG262" s="33">
        <f t="shared" si="2825"/>
        <v>0</v>
      </c>
      <c r="EH262" s="33">
        <f t="shared" si="2327"/>
        <v>0</v>
      </c>
      <c r="EI262" s="301">
        <f t="shared" si="2825"/>
        <v>0</v>
      </c>
      <c r="EJ262" s="21">
        <f t="shared" si="2825"/>
        <v>0</v>
      </c>
      <c r="EK262" s="33">
        <f t="shared" si="2825"/>
        <v>0</v>
      </c>
      <c r="EL262" s="124">
        <f t="shared" si="2825"/>
        <v>0</v>
      </c>
      <c r="EM262" s="21">
        <f t="shared" si="2825"/>
        <v>0</v>
      </c>
      <c r="EN262" s="124">
        <f t="shared" si="2825"/>
        <v>0</v>
      </c>
      <c r="EO262" s="302">
        <f t="shared" si="2825"/>
        <v>0</v>
      </c>
      <c r="EP262" s="21">
        <f t="shared" si="2825"/>
        <v>0</v>
      </c>
      <c r="EQ262" s="302">
        <f t="shared" si="2825"/>
        <v>0</v>
      </c>
      <c r="ER262" s="5">
        <f t="shared" si="2825"/>
        <v>0</v>
      </c>
      <c r="ES262" s="196" t="e">
        <f t="shared" si="2328"/>
        <v>#DIV/0!</v>
      </c>
      <c r="ET262" s="21">
        <f t="shared" si="2825"/>
        <v>0</v>
      </c>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row>
    <row r="263" spans="1:180" s="20" customFormat="1" ht="25.5" hidden="1" customHeight="1" outlineLevel="3" x14ac:dyDescent="0.25">
      <c r="A263" s="58" t="s">
        <v>200</v>
      </c>
      <c r="B263" s="4" t="s">
        <v>74</v>
      </c>
      <c r="C263" s="4"/>
      <c r="D263" s="4"/>
      <c r="E263" s="4" t="s">
        <v>90</v>
      </c>
      <c r="F263" s="4" t="s">
        <v>85</v>
      </c>
      <c r="G263" s="4" t="s">
        <v>0</v>
      </c>
      <c r="H263" s="7">
        <v>82300</v>
      </c>
      <c r="I263" s="7" t="s">
        <v>28</v>
      </c>
      <c r="J263" s="5">
        <f t="shared" si="2825"/>
        <v>0</v>
      </c>
      <c r="K263" s="5"/>
      <c r="L263" s="5"/>
      <c r="M263" s="5"/>
      <c r="N263" s="5"/>
      <c r="O263" s="5"/>
      <c r="P263" s="33">
        <f t="shared" si="2825"/>
        <v>0</v>
      </c>
      <c r="Q263" s="33">
        <f t="shared" si="2825"/>
        <v>0</v>
      </c>
      <c r="R263" s="33">
        <f t="shared" si="2825"/>
        <v>0</v>
      </c>
      <c r="S263" s="33">
        <f t="shared" si="2825"/>
        <v>0</v>
      </c>
      <c r="T263" s="33">
        <f t="shared" si="2825"/>
        <v>0</v>
      </c>
      <c r="U263" s="33">
        <f t="shared" si="2825"/>
        <v>0</v>
      </c>
      <c r="V263" s="33">
        <f t="shared" si="2825"/>
        <v>0</v>
      </c>
      <c r="W263" s="33">
        <f t="shared" si="2825"/>
        <v>0</v>
      </c>
      <c r="X263" s="33">
        <f t="shared" si="2825"/>
        <v>0</v>
      </c>
      <c r="Y263" s="33">
        <f t="shared" si="2825"/>
        <v>0</v>
      </c>
      <c r="Z263" s="33">
        <f t="shared" si="2825"/>
        <v>0</v>
      </c>
      <c r="AA263" s="33">
        <f t="shared" si="2825"/>
        <v>0</v>
      </c>
      <c r="AB263" s="33">
        <f t="shared" si="2825"/>
        <v>0</v>
      </c>
      <c r="AC263" s="5">
        <f t="shared" si="2825"/>
        <v>0</v>
      </c>
      <c r="AD263" s="33">
        <f t="shared" si="2825"/>
        <v>0</v>
      </c>
      <c r="AE263" s="33">
        <f t="shared" si="2825"/>
        <v>0</v>
      </c>
      <c r="AF263" s="33">
        <f t="shared" si="2825"/>
        <v>0</v>
      </c>
      <c r="AG263" s="5">
        <f t="shared" si="2825"/>
        <v>0</v>
      </c>
      <c r="AH263" s="5">
        <f t="shared" si="2825"/>
        <v>0</v>
      </c>
      <c r="AI263" s="5">
        <f t="shared" si="2825"/>
        <v>0</v>
      </c>
      <c r="AJ263" s="5">
        <f t="shared" si="2825"/>
        <v>0</v>
      </c>
      <c r="AK263" s="5">
        <f t="shared" si="2825"/>
        <v>0</v>
      </c>
      <c r="AL263" s="5">
        <f t="shared" si="2825"/>
        <v>0</v>
      </c>
      <c r="AM263" s="5">
        <f t="shared" si="2825"/>
        <v>0</v>
      </c>
      <c r="AN263" s="5">
        <f t="shared" si="2825"/>
        <v>0</v>
      </c>
      <c r="AO263" s="5">
        <f t="shared" si="2825"/>
        <v>0</v>
      </c>
      <c r="AP263" s="5">
        <f t="shared" si="2825"/>
        <v>0</v>
      </c>
      <c r="AQ263" s="5">
        <f t="shared" si="2825"/>
        <v>0</v>
      </c>
      <c r="AR263" s="5">
        <f t="shared" si="2825"/>
        <v>0</v>
      </c>
      <c r="AS263" s="5">
        <f t="shared" si="2825"/>
        <v>0</v>
      </c>
      <c r="AT263" s="5">
        <f t="shared" si="2825"/>
        <v>0</v>
      </c>
      <c r="AU263" s="5">
        <f t="shared" si="2825"/>
        <v>0</v>
      </c>
      <c r="AV263" s="33">
        <f t="shared" si="2825"/>
        <v>0</v>
      </c>
      <c r="AW263" s="5">
        <f t="shared" si="2825"/>
        <v>0</v>
      </c>
      <c r="AX263" s="5">
        <f t="shared" si="2825"/>
        <v>0</v>
      </c>
      <c r="AY263" s="5">
        <f t="shared" si="2825"/>
        <v>0</v>
      </c>
      <c r="AZ263" s="5">
        <f t="shared" si="2825"/>
        <v>0</v>
      </c>
      <c r="BA263" s="5">
        <f t="shared" si="2825"/>
        <v>0</v>
      </c>
      <c r="BB263" s="5">
        <f t="shared" si="2825"/>
        <v>0</v>
      </c>
      <c r="BC263" s="5">
        <f t="shared" si="2825"/>
        <v>0</v>
      </c>
      <c r="BD263" s="5">
        <f t="shared" si="2825"/>
        <v>0</v>
      </c>
      <c r="BE263" s="5">
        <f t="shared" si="2825"/>
        <v>0</v>
      </c>
      <c r="BF263" s="5">
        <f t="shared" si="2825"/>
        <v>0</v>
      </c>
      <c r="BG263" s="5">
        <f t="shared" si="2825"/>
        <v>0</v>
      </c>
      <c r="BH263" s="33">
        <f t="shared" si="2825"/>
        <v>0</v>
      </c>
      <c r="BI263" s="163">
        <f t="shared" si="2825"/>
        <v>0</v>
      </c>
      <c r="BJ263" s="33">
        <f t="shared" si="2825"/>
        <v>0</v>
      </c>
      <c r="BK263" s="33">
        <f t="shared" si="2825"/>
        <v>0</v>
      </c>
      <c r="BL263" s="33">
        <f t="shared" si="2825"/>
        <v>0</v>
      </c>
      <c r="BM263" s="33">
        <f t="shared" si="2825"/>
        <v>0</v>
      </c>
      <c r="BN263" s="33">
        <f t="shared" si="2825"/>
        <v>0</v>
      </c>
      <c r="BO263" s="33">
        <f t="shared" si="2825"/>
        <v>0</v>
      </c>
      <c r="BP263" s="33">
        <f t="shared" si="2825"/>
        <v>0</v>
      </c>
      <c r="BQ263" s="33">
        <f t="shared" si="2825"/>
        <v>0</v>
      </c>
      <c r="BR263" s="33">
        <f t="shared" si="2825"/>
        <v>0</v>
      </c>
      <c r="BS263" s="33">
        <f t="shared" si="2825"/>
        <v>0</v>
      </c>
      <c r="BT263" s="298">
        <f t="shared" si="2825"/>
        <v>0</v>
      </c>
      <c r="BU263" s="21">
        <f t="shared" si="2825"/>
        <v>0</v>
      </c>
      <c r="BV263" s="21">
        <f t="shared" si="2825"/>
        <v>0</v>
      </c>
      <c r="BW263" s="21">
        <f t="shared" si="2825"/>
        <v>0</v>
      </c>
      <c r="BX263" s="21">
        <f t="shared" si="2825"/>
        <v>0</v>
      </c>
      <c r="BY263" s="21">
        <f t="shared" si="2825"/>
        <v>0</v>
      </c>
      <c r="BZ263" s="21">
        <f t="shared" si="2825"/>
        <v>0</v>
      </c>
      <c r="CA263" s="21">
        <f t="shared" si="2825"/>
        <v>0</v>
      </c>
      <c r="CB263" s="21">
        <f t="shared" si="2825"/>
        <v>0</v>
      </c>
      <c r="CC263" s="33">
        <f t="shared" si="2825"/>
        <v>0</v>
      </c>
      <c r="CD263" s="74">
        <f t="shared" si="2825"/>
        <v>0</v>
      </c>
      <c r="CE263" s="21">
        <f t="shared" si="2825"/>
        <v>0</v>
      </c>
      <c r="CF263" s="21">
        <f t="shared" si="2825"/>
        <v>0</v>
      </c>
      <c r="CG263" s="21">
        <f t="shared" si="2825"/>
        <v>0</v>
      </c>
      <c r="CH263" s="21">
        <f t="shared" si="2825"/>
        <v>0</v>
      </c>
      <c r="CI263" s="21">
        <f t="shared" si="2825"/>
        <v>0</v>
      </c>
      <c r="CJ263" s="21">
        <f t="shared" si="2825"/>
        <v>0</v>
      </c>
      <c r="CK263" s="21">
        <f t="shared" si="2825"/>
        <v>0</v>
      </c>
      <c r="CL263" s="21">
        <f t="shared" si="2825"/>
        <v>0</v>
      </c>
      <c r="CM263" s="21">
        <f t="shared" si="2825"/>
        <v>0</v>
      </c>
      <c r="CN263" s="21">
        <f t="shared" si="2825"/>
        <v>0</v>
      </c>
      <c r="CO263" s="74">
        <f t="shared" si="2825"/>
        <v>0</v>
      </c>
      <c r="CP263" s="33">
        <f t="shared" si="2825"/>
        <v>0</v>
      </c>
      <c r="CQ263" s="33"/>
      <c r="CR263" s="33"/>
      <c r="CS263" s="33"/>
      <c r="CT263" s="33"/>
      <c r="CU263" s="33"/>
      <c r="CV263" s="33">
        <f t="shared" si="2825"/>
        <v>0</v>
      </c>
      <c r="CW263" s="33">
        <f t="shared" si="2825"/>
        <v>0</v>
      </c>
      <c r="CX263" s="33">
        <f t="shared" si="2825"/>
        <v>0</v>
      </c>
      <c r="CY263" s="33">
        <f t="shared" si="2825"/>
        <v>0</v>
      </c>
      <c r="CZ263" s="33">
        <f t="shared" si="2825"/>
        <v>0</v>
      </c>
      <c r="DA263" s="33">
        <f t="shared" si="2825"/>
        <v>0</v>
      </c>
      <c r="DB263" s="33">
        <f t="shared" si="2825"/>
        <v>0</v>
      </c>
      <c r="DC263" s="33">
        <f t="shared" si="2319"/>
        <v>0</v>
      </c>
      <c r="DD263" s="33">
        <f t="shared" si="2825"/>
        <v>0</v>
      </c>
      <c r="DE263" s="33">
        <f t="shared" si="2320"/>
        <v>0</v>
      </c>
      <c r="DF263" s="33">
        <f t="shared" si="2825"/>
        <v>0</v>
      </c>
      <c r="DG263" s="33">
        <f t="shared" si="2321"/>
        <v>0</v>
      </c>
      <c r="DH263" s="299">
        <f t="shared" si="2825"/>
        <v>0</v>
      </c>
      <c r="DI263" s="33">
        <f t="shared" si="2825"/>
        <v>0</v>
      </c>
      <c r="DJ263" s="33">
        <f t="shared" si="2825"/>
        <v>0</v>
      </c>
      <c r="DK263" s="300">
        <f t="shared" si="2825"/>
        <v>0</v>
      </c>
      <c r="DL263" s="21">
        <f t="shared" si="2825"/>
        <v>0</v>
      </c>
      <c r="DM263" s="300">
        <f t="shared" si="2825"/>
        <v>0</v>
      </c>
      <c r="DN263" s="124">
        <f t="shared" si="2825"/>
        <v>0</v>
      </c>
      <c r="DO263" s="21">
        <f t="shared" si="2825"/>
        <v>0</v>
      </c>
      <c r="DP263" s="124">
        <f t="shared" si="2825"/>
        <v>0</v>
      </c>
      <c r="DQ263" s="33">
        <f t="shared" si="2825"/>
        <v>0</v>
      </c>
      <c r="DR263" s="33"/>
      <c r="DS263" s="33"/>
      <c r="DT263" s="33"/>
      <c r="DU263" s="33"/>
      <c r="DV263" s="33"/>
      <c r="DW263" s="33">
        <f t="shared" si="2825"/>
        <v>0</v>
      </c>
      <c r="DX263" s="33">
        <f t="shared" si="2825"/>
        <v>0</v>
      </c>
      <c r="DY263" s="33">
        <f t="shared" si="2825"/>
        <v>0</v>
      </c>
      <c r="DZ263" s="33">
        <f t="shared" si="2825"/>
        <v>0</v>
      </c>
      <c r="EA263" s="33">
        <f t="shared" si="2825"/>
        <v>0</v>
      </c>
      <c r="EB263" s="33">
        <f t="shared" si="2825"/>
        <v>0</v>
      </c>
      <c r="EC263" s="33">
        <f t="shared" si="2825"/>
        <v>0</v>
      </c>
      <c r="ED263" s="33">
        <f t="shared" si="2325"/>
        <v>0</v>
      </c>
      <c r="EE263" s="33">
        <f t="shared" si="2825"/>
        <v>0</v>
      </c>
      <c r="EF263" s="33">
        <f t="shared" si="2326"/>
        <v>0</v>
      </c>
      <c r="EG263" s="33">
        <f t="shared" si="2825"/>
        <v>0</v>
      </c>
      <c r="EH263" s="33">
        <f t="shared" si="2327"/>
        <v>0</v>
      </c>
      <c r="EI263" s="301">
        <f t="shared" si="2825"/>
        <v>0</v>
      </c>
      <c r="EJ263" s="21">
        <f t="shared" si="2825"/>
        <v>0</v>
      </c>
      <c r="EK263" s="33">
        <f t="shared" si="2825"/>
        <v>0</v>
      </c>
      <c r="EL263" s="124">
        <f t="shared" si="2825"/>
        <v>0</v>
      </c>
      <c r="EM263" s="21">
        <f t="shared" si="2825"/>
        <v>0</v>
      </c>
      <c r="EN263" s="124">
        <f t="shared" si="2825"/>
        <v>0</v>
      </c>
      <c r="EO263" s="302">
        <f t="shared" si="2825"/>
        <v>0</v>
      </c>
      <c r="EP263" s="21">
        <f t="shared" si="2825"/>
        <v>0</v>
      </c>
      <c r="EQ263" s="302">
        <f t="shared" si="2825"/>
        <v>0</v>
      </c>
      <c r="ER263" s="5">
        <f t="shared" si="2825"/>
        <v>0</v>
      </c>
      <c r="ES263" s="196" t="e">
        <f t="shared" si="2328"/>
        <v>#DIV/0!</v>
      </c>
      <c r="ET263" s="21">
        <f t="shared" si="2825"/>
        <v>0</v>
      </c>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row>
    <row r="264" spans="1:180" s="40" customFormat="1" ht="63.75" hidden="1" customHeight="1" outlineLevel="4" x14ac:dyDescent="0.25">
      <c r="A264" s="70" t="s">
        <v>294</v>
      </c>
      <c r="B264" s="71" t="s">
        <v>74</v>
      </c>
      <c r="C264" s="4"/>
      <c r="D264" s="4"/>
      <c r="E264" s="71" t="s">
        <v>90</v>
      </c>
      <c r="F264" s="71" t="s">
        <v>85</v>
      </c>
      <c r="G264" s="71" t="s">
        <v>0</v>
      </c>
      <c r="H264" s="72">
        <v>82300</v>
      </c>
      <c r="I264" s="72" t="s">
        <v>157</v>
      </c>
      <c r="J264" s="5">
        <v>0</v>
      </c>
      <c r="K264" s="5"/>
      <c r="L264" s="5"/>
      <c r="M264" s="5"/>
      <c r="N264" s="5"/>
      <c r="O264" s="5"/>
      <c r="P264" s="35">
        <f t="shared" ref="P264" si="2826">Q264</f>
        <v>0</v>
      </c>
      <c r="Q264" s="35"/>
      <c r="R264" s="33">
        <v>0</v>
      </c>
      <c r="S264" s="35">
        <f t="shared" ref="S264" si="2827">J264+P264</f>
        <v>0</v>
      </c>
      <c r="T264" s="33">
        <v>0</v>
      </c>
      <c r="U264" s="33">
        <v>0</v>
      </c>
      <c r="V264" s="33">
        <v>0</v>
      </c>
      <c r="W264" s="33">
        <v>0</v>
      </c>
      <c r="X264" s="33">
        <v>0</v>
      </c>
      <c r="Y264" s="33">
        <v>0</v>
      </c>
      <c r="Z264" s="33">
        <v>0</v>
      </c>
      <c r="AA264" s="33">
        <v>0</v>
      </c>
      <c r="AB264" s="33">
        <v>0</v>
      </c>
      <c r="AC264" s="5">
        <v>0</v>
      </c>
      <c r="AD264" s="33">
        <v>0</v>
      </c>
      <c r="AE264" s="33">
        <v>0</v>
      </c>
      <c r="AF264" s="33">
        <v>0</v>
      </c>
      <c r="AG264" s="5">
        <v>0</v>
      </c>
      <c r="AH264" s="5">
        <v>0</v>
      </c>
      <c r="AI264" s="5">
        <v>0</v>
      </c>
      <c r="AJ264" s="5">
        <v>0</v>
      </c>
      <c r="AK264" s="5">
        <v>0</v>
      </c>
      <c r="AL264" s="5">
        <v>0</v>
      </c>
      <c r="AM264" s="5">
        <v>0</v>
      </c>
      <c r="AN264" s="5">
        <v>0</v>
      </c>
      <c r="AO264" s="5">
        <v>0</v>
      </c>
      <c r="AP264" s="5">
        <v>0</v>
      </c>
      <c r="AQ264" s="5">
        <v>0</v>
      </c>
      <c r="AR264" s="5">
        <v>0</v>
      </c>
      <c r="AS264" s="5">
        <v>0</v>
      </c>
      <c r="AT264" s="5">
        <v>0</v>
      </c>
      <c r="AU264" s="5">
        <v>0</v>
      </c>
      <c r="AV264" s="33">
        <v>0</v>
      </c>
      <c r="AW264" s="37">
        <f t="shared" ref="AW264" si="2828">SUM(AX264:BG264)</f>
        <v>0</v>
      </c>
      <c r="AX264" s="8"/>
      <c r="AY264" s="8"/>
      <c r="AZ264" s="8"/>
      <c r="BA264" s="8"/>
      <c r="BB264" s="8"/>
      <c r="BC264" s="8"/>
      <c r="BD264" s="8"/>
      <c r="BE264" s="8"/>
      <c r="BF264" s="8"/>
      <c r="BG264" s="8"/>
      <c r="BH264" s="43">
        <f t="shared" ref="BH264" si="2829">AV264+AW264</f>
        <v>0</v>
      </c>
      <c r="BI264" s="166">
        <v>0</v>
      </c>
      <c r="BJ264" s="33">
        <v>0</v>
      </c>
      <c r="BK264" s="33">
        <v>0</v>
      </c>
      <c r="BL264" s="33">
        <v>0</v>
      </c>
      <c r="BM264" s="33">
        <v>0</v>
      </c>
      <c r="BN264" s="33">
        <v>0</v>
      </c>
      <c r="BO264" s="33">
        <v>0</v>
      </c>
      <c r="BP264" s="33">
        <v>0</v>
      </c>
      <c r="BQ264" s="33">
        <v>0</v>
      </c>
      <c r="BR264" s="33">
        <v>0</v>
      </c>
      <c r="BS264" s="33">
        <v>0</v>
      </c>
      <c r="BT264" s="181">
        <f t="shared" ref="BT264" si="2830">SUM(BU264:CB264)</f>
        <v>0</v>
      </c>
      <c r="BU264" s="19"/>
      <c r="BV264" s="19"/>
      <c r="BW264" s="19"/>
      <c r="BX264" s="19"/>
      <c r="BY264" s="19"/>
      <c r="BZ264" s="19"/>
      <c r="CA264" s="19"/>
      <c r="CB264" s="19"/>
      <c r="CC264" s="43">
        <f t="shared" ref="CC264" si="2831">BS264+BT264</f>
        <v>0</v>
      </c>
      <c r="CD264" s="310">
        <f t="shared" ref="CD264" si="2832">CE264+CF264+CG264+CH264+CI264+CJ264+CK264+CL264+CM264+CN264</f>
        <v>0</v>
      </c>
      <c r="CE264" s="39"/>
      <c r="CF264" s="39"/>
      <c r="CG264" s="39"/>
      <c r="CH264" s="39"/>
      <c r="CI264" s="39"/>
      <c r="CJ264" s="39"/>
      <c r="CK264" s="39"/>
      <c r="CL264" s="39"/>
      <c r="CM264" s="39"/>
      <c r="CN264" s="39"/>
      <c r="CO264" s="310">
        <f t="shared" ref="CO264" si="2833">CC264+CD264</f>
        <v>0</v>
      </c>
      <c r="CP264" s="33">
        <v>0</v>
      </c>
      <c r="CQ264" s="33"/>
      <c r="CR264" s="33"/>
      <c r="CS264" s="33"/>
      <c r="CT264" s="33"/>
      <c r="CU264" s="33"/>
      <c r="CV264" s="33">
        <v>0</v>
      </c>
      <c r="CW264" s="33">
        <v>0</v>
      </c>
      <c r="CX264" s="33">
        <v>0</v>
      </c>
      <c r="CY264" s="33">
        <v>0</v>
      </c>
      <c r="CZ264" s="33">
        <v>0</v>
      </c>
      <c r="DA264" s="33">
        <v>0</v>
      </c>
      <c r="DB264" s="33">
        <v>0</v>
      </c>
      <c r="DC264" s="33">
        <f t="shared" si="2319"/>
        <v>0</v>
      </c>
      <c r="DD264" s="33">
        <v>0</v>
      </c>
      <c r="DE264" s="33">
        <f t="shared" si="2320"/>
        <v>0</v>
      </c>
      <c r="DF264" s="33">
        <v>0</v>
      </c>
      <c r="DG264" s="33">
        <f t="shared" si="2321"/>
        <v>0</v>
      </c>
      <c r="DH264" s="315">
        <v>0</v>
      </c>
      <c r="DI264" s="33">
        <v>0</v>
      </c>
      <c r="DJ264" s="33">
        <v>0</v>
      </c>
      <c r="DK264" s="300">
        <v>0</v>
      </c>
      <c r="DL264" s="21">
        <v>0</v>
      </c>
      <c r="DM264" s="300">
        <v>0</v>
      </c>
      <c r="DN264" s="124">
        <v>0</v>
      </c>
      <c r="DO264" s="21">
        <v>0</v>
      </c>
      <c r="DP264" s="124">
        <v>0</v>
      </c>
      <c r="DQ264" s="33">
        <v>0</v>
      </c>
      <c r="DR264" s="33"/>
      <c r="DS264" s="33"/>
      <c r="DT264" s="33"/>
      <c r="DU264" s="33"/>
      <c r="DV264" s="33"/>
      <c r="DW264" s="33">
        <v>0</v>
      </c>
      <c r="DX264" s="33">
        <v>0</v>
      </c>
      <c r="DY264" s="33">
        <v>0</v>
      </c>
      <c r="DZ264" s="33">
        <v>0</v>
      </c>
      <c r="EA264" s="33">
        <v>0</v>
      </c>
      <c r="EB264" s="33">
        <v>0</v>
      </c>
      <c r="EC264" s="33">
        <v>0</v>
      </c>
      <c r="ED264" s="33">
        <f t="shared" si="2325"/>
        <v>0</v>
      </c>
      <c r="EE264" s="33">
        <v>0</v>
      </c>
      <c r="EF264" s="33">
        <f t="shared" si="2326"/>
        <v>0</v>
      </c>
      <c r="EG264" s="33">
        <v>0</v>
      </c>
      <c r="EH264" s="33">
        <f t="shared" si="2327"/>
        <v>0</v>
      </c>
      <c r="EI264" s="316">
        <v>0</v>
      </c>
      <c r="EJ264" s="21">
        <v>0</v>
      </c>
      <c r="EK264" s="33">
        <v>0</v>
      </c>
      <c r="EL264" s="124">
        <v>0</v>
      </c>
      <c r="EM264" s="21">
        <v>0</v>
      </c>
      <c r="EN264" s="124">
        <v>0</v>
      </c>
      <c r="EO264" s="302">
        <v>0</v>
      </c>
      <c r="EP264" s="21">
        <v>0</v>
      </c>
      <c r="EQ264" s="302">
        <v>0</v>
      </c>
      <c r="ER264" s="5">
        <v>0</v>
      </c>
      <c r="ES264" s="196" t="e">
        <f t="shared" si="2328"/>
        <v>#DIV/0!</v>
      </c>
      <c r="ET264" s="21">
        <v>0</v>
      </c>
      <c r="EU264" s="38"/>
      <c r="EV264" s="38"/>
      <c r="EW264" s="38"/>
      <c r="EX264" s="38"/>
      <c r="EY264" s="38"/>
      <c r="EZ264" s="38"/>
      <c r="FA264" s="38"/>
      <c r="FB264" s="38"/>
      <c r="FC264" s="38"/>
      <c r="FD264" s="38"/>
      <c r="FE264" s="38"/>
      <c r="FF264" s="38"/>
      <c r="FG264" s="38"/>
      <c r="FH264" s="38"/>
      <c r="FI264" s="38"/>
      <c r="FJ264" s="38"/>
      <c r="FK264" s="38"/>
      <c r="FL264" s="38"/>
      <c r="FM264" s="38"/>
      <c r="FN264" s="38"/>
      <c r="FO264" s="38"/>
      <c r="FP264" s="38"/>
      <c r="FQ264" s="38"/>
      <c r="FR264" s="38"/>
      <c r="FS264" s="38"/>
      <c r="FT264" s="38"/>
      <c r="FU264" s="38"/>
      <c r="FV264" s="38"/>
      <c r="FW264" s="38"/>
      <c r="FX264" s="38"/>
    </row>
    <row r="265" spans="1:180" ht="38.25" customHeight="1" outlineLevel="2" collapsed="1" x14ac:dyDescent="0.25">
      <c r="A265" s="58" t="s">
        <v>159</v>
      </c>
      <c r="B265" s="4" t="s">
        <v>74</v>
      </c>
      <c r="C265" s="4"/>
      <c r="D265" s="4"/>
      <c r="E265" s="4" t="s">
        <v>90</v>
      </c>
      <c r="F265" s="4" t="s">
        <v>85</v>
      </c>
      <c r="G265" s="4" t="s">
        <v>0</v>
      </c>
      <c r="H265" s="7">
        <v>82300</v>
      </c>
      <c r="I265" s="7" t="s">
        <v>12</v>
      </c>
      <c r="J265" s="5">
        <f t="shared" ref="J265:ET266" si="2834">J266</f>
        <v>963375</v>
      </c>
      <c r="K265" s="5"/>
      <c r="L265" s="5"/>
      <c r="M265" s="5"/>
      <c r="N265" s="5"/>
      <c r="O265" s="5"/>
      <c r="P265" s="33">
        <f t="shared" si="2834"/>
        <v>0</v>
      </c>
      <c r="Q265" s="33">
        <f t="shared" si="2834"/>
        <v>0</v>
      </c>
      <c r="R265" s="33">
        <f t="shared" si="2834"/>
        <v>0</v>
      </c>
      <c r="S265" s="33">
        <f t="shared" si="2834"/>
        <v>963375</v>
      </c>
      <c r="T265" s="33">
        <f t="shared" si="2834"/>
        <v>0</v>
      </c>
      <c r="U265" s="33">
        <f t="shared" si="2834"/>
        <v>0</v>
      </c>
      <c r="V265" s="33">
        <f t="shared" si="2834"/>
        <v>0</v>
      </c>
      <c r="W265" s="33">
        <f t="shared" si="2834"/>
        <v>0</v>
      </c>
      <c r="X265" s="33">
        <f t="shared" si="2834"/>
        <v>0</v>
      </c>
      <c r="Y265" s="33">
        <f t="shared" si="2834"/>
        <v>0</v>
      </c>
      <c r="Z265" s="33">
        <f t="shared" si="2834"/>
        <v>0</v>
      </c>
      <c r="AA265" s="33">
        <f t="shared" si="2834"/>
        <v>0</v>
      </c>
      <c r="AB265" s="33">
        <f t="shared" si="2834"/>
        <v>0</v>
      </c>
      <c r="AC265" s="5">
        <f t="shared" si="2834"/>
        <v>0</v>
      </c>
      <c r="AD265" s="33">
        <f t="shared" si="2834"/>
        <v>0</v>
      </c>
      <c r="AE265" s="33">
        <f t="shared" si="2834"/>
        <v>0</v>
      </c>
      <c r="AF265" s="33">
        <f t="shared" si="2834"/>
        <v>963375</v>
      </c>
      <c r="AG265" s="5">
        <f t="shared" si="2834"/>
        <v>0</v>
      </c>
      <c r="AH265" s="5">
        <f t="shared" si="2834"/>
        <v>0</v>
      </c>
      <c r="AI265" s="5">
        <f t="shared" si="2834"/>
        <v>0</v>
      </c>
      <c r="AJ265" s="5">
        <f t="shared" si="2834"/>
        <v>0</v>
      </c>
      <c r="AK265" s="5">
        <f t="shared" si="2834"/>
        <v>0</v>
      </c>
      <c r="AL265" s="5">
        <f t="shared" si="2834"/>
        <v>0</v>
      </c>
      <c r="AM265" s="5">
        <f t="shared" si="2834"/>
        <v>0</v>
      </c>
      <c r="AN265" s="5">
        <f t="shared" si="2834"/>
        <v>0</v>
      </c>
      <c r="AO265" s="5">
        <f t="shared" si="2834"/>
        <v>0</v>
      </c>
      <c r="AP265" s="5">
        <f t="shared" si="2834"/>
        <v>0</v>
      </c>
      <c r="AQ265" s="5">
        <f t="shared" si="2834"/>
        <v>0</v>
      </c>
      <c r="AR265" s="5">
        <f t="shared" si="2834"/>
        <v>0</v>
      </c>
      <c r="AS265" s="5">
        <f t="shared" si="2834"/>
        <v>0</v>
      </c>
      <c r="AT265" s="5">
        <f t="shared" si="2834"/>
        <v>0</v>
      </c>
      <c r="AU265" s="5">
        <f t="shared" si="2834"/>
        <v>0</v>
      </c>
      <c r="AV265" s="33">
        <f t="shared" si="2834"/>
        <v>963375</v>
      </c>
      <c r="AW265" s="5">
        <f t="shared" si="2834"/>
        <v>0</v>
      </c>
      <c r="AX265" s="5">
        <f t="shared" si="2834"/>
        <v>0</v>
      </c>
      <c r="AY265" s="5">
        <f t="shared" si="2834"/>
        <v>0</v>
      </c>
      <c r="AZ265" s="5">
        <f t="shared" si="2834"/>
        <v>0</v>
      </c>
      <c r="BA265" s="5">
        <f t="shared" si="2834"/>
        <v>0</v>
      </c>
      <c r="BB265" s="5">
        <f t="shared" si="2834"/>
        <v>0</v>
      </c>
      <c r="BC265" s="5">
        <f t="shared" si="2834"/>
        <v>0</v>
      </c>
      <c r="BD265" s="5">
        <f t="shared" si="2834"/>
        <v>0</v>
      </c>
      <c r="BE265" s="5">
        <f t="shared" si="2834"/>
        <v>0</v>
      </c>
      <c r="BF265" s="5">
        <f t="shared" si="2834"/>
        <v>0</v>
      </c>
      <c r="BG265" s="5">
        <f t="shared" si="2834"/>
        <v>0</v>
      </c>
      <c r="BH265" s="33">
        <f t="shared" si="2834"/>
        <v>963375</v>
      </c>
      <c r="BI265" s="163">
        <f t="shared" si="2834"/>
        <v>0</v>
      </c>
      <c r="BJ265" s="33">
        <f t="shared" si="2834"/>
        <v>0</v>
      </c>
      <c r="BK265" s="33">
        <f t="shared" si="2834"/>
        <v>0</v>
      </c>
      <c r="BL265" s="33">
        <f t="shared" si="2834"/>
        <v>0</v>
      </c>
      <c r="BM265" s="33">
        <f t="shared" si="2834"/>
        <v>0</v>
      </c>
      <c r="BN265" s="33">
        <f t="shared" si="2834"/>
        <v>0</v>
      </c>
      <c r="BO265" s="33">
        <f t="shared" si="2834"/>
        <v>0</v>
      </c>
      <c r="BP265" s="33">
        <f t="shared" si="2834"/>
        <v>0</v>
      </c>
      <c r="BQ265" s="33">
        <f t="shared" si="2834"/>
        <v>0</v>
      </c>
      <c r="BR265" s="33">
        <f t="shared" si="2834"/>
        <v>0</v>
      </c>
      <c r="BS265" s="33">
        <f t="shared" si="2834"/>
        <v>963375</v>
      </c>
      <c r="BT265" s="298">
        <f t="shared" si="2834"/>
        <v>0</v>
      </c>
      <c r="BU265" s="5">
        <f t="shared" si="2834"/>
        <v>0</v>
      </c>
      <c r="BV265" s="5">
        <f t="shared" si="2834"/>
        <v>0</v>
      </c>
      <c r="BW265" s="5">
        <f t="shared" si="2834"/>
        <v>0</v>
      </c>
      <c r="BX265" s="5">
        <f t="shared" si="2834"/>
        <v>0</v>
      </c>
      <c r="BY265" s="5">
        <f t="shared" si="2834"/>
        <v>0</v>
      </c>
      <c r="BZ265" s="5">
        <f t="shared" si="2834"/>
        <v>0</v>
      </c>
      <c r="CA265" s="5">
        <f t="shared" si="2834"/>
        <v>0</v>
      </c>
      <c r="CB265" s="5">
        <f t="shared" si="2834"/>
        <v>0</v>
      </c>
      <c r="CC265" s="33">
        <f t="shared" si="2834"/>
        <v>963375</v>
      </c>
      <c r="CD265" s="74">
        <f t="shared" si="2834"/>
        <v>0</v>
      </c>
      <c r="CE265" s="5">
        <f t="shared" si="2834"/>
        <v>0</v>
      </c>
      <c r="CF265" s="5">
        <f t="shared" si="2834"/>
        <v>0</v>
      </c>
      <c r="CG265" s="5">
        <f t="shared" si="2834"/>
        <v>0</v>
      </c>
      <c r="CH265" s="5">
        <f t="shared" si="2834"/>
        <v>0</v>
      </c>
      <c r="CI265" s="5">
        <f t="shared" si="2834"/>
        <v>0</v>
      </c>
      <c r="CJ265" s="5">
        <f t="shared" si="2834"/>
        <v>0</v>
      </c>
      <c r="CK265" s="5">
        <f t="shared" si="2834"/>
        <v>0</v>
      </c>
      <c r="CL265" s="5">
        <f t="shared" si="2834"/>
        <v>0</v>
      </c>
      <c r="CM265" s="5">
        <f t="shared" si="2834"/>
        <v>0</v>
      </c>
      <c r="CN265" s="5">
        <f t="shared" si="2834"/>
        <v>0</v>
      </c>
      <c r="CO265" s="74">
        <f t="shared" si="2834"/>
        <v>963375</v>
      </c>
      <c r="CP265" s="33">
        <f t="shared" si="2834"/>
        <v>0</v>
      </c>
      <c r="CQ265" s="33"/>
      <c r="CR265" s="33"/>
      <c r="CS265" s="33"/>
      <c r="CT265" s="33"/>
      <c r="CU265" s="33"/>
      <c r="CV265" s="33">
        <f t="shared" si="2834"/>
        <v>0</v>
      </c>
      <c r="CW265" s="33">
        <f t="shared" si="2834"/>
        <v>0</v>
      </c>
      <c r="CX265" s="33">
        <f t="shared" si="2834"/>
        <v>0</v>
      </c>
      <c r="CY265" s="33">
        <f t="shared" si="2834"/>
        <v>0</v>
      </c>
      <c r="CZ265" s="33">
        <f t="shared" si="2834"/>
        <v>0</v>
      </c>
      <c r="DA265" s="33">
        <f t="shared" si="2834"/>
        <v>0</v>
      </c>
      <c r="DB265" s="33">
        <f t="shared" si="2834"/>
        <v>0</v>
      </c>
      <c r="DC265" s="33">
        <f t="shared" si="2319"/>
        <v>0</v>
      </c>
      <c r="DD265" s="33">
        <f t="shared" si="2834"/>
        <v>0</v>
      </c>
      <c r="DE265" s="33">
        <f t="shared" si="2320"/>
        <v>0</v>
      </c>
      <c r="DF265" s="33">
        <f t="shared" si="2834"/>
        <v>0</v>
      </c>
      <c r="DG265" s="33">
        <f t="shared" si="2321"/>
        <v>0</v>
      </c>
      <c r="DH265" s="299">
        <f t="shared" si="2834"/>
        <v>0</v>
      </c>
      <c r="DI265" s="33">
        <f t="shared" si="2834"/>
        <v>0</v>
      </c>
      <c r="DJ265" s="33">
        <f t="shared" si="2834"/>
        <v>0</v>
      </c>
      <c r="DK265" s="300">
        <f t="shared" si="2834"/>
        <v>0</v>
      </c>
      <c r="DL265" s="5">
        <f t="shared" si="2834"/>
        <v>0</v>
      </c>
      <c r="DM265" s="300">
        <f t="shared" si="2834"/>
        <v>0</v>
      </c>
      <c r="DN265" s="124">
        <f t="shared" si="2834"/>
        <v>0</v>
      </c>
      <c r="DO265" s="5">
        <f t="shared" si="2834"/>
        <v>0</v>
      </c>
      <c r="DP265" s="124">
        <f t="shared" si="2834"/>
        <v>0</v>
      </c>
      <c r="DQ265" s="33">
        <f t="shared" si="2834"/>
        <v>0</v>
      </c>
      <c r="DR265" s="33"/>
      <c r="DS265" s="33"/>
      <c r="DT265" s="33"/>
      <c r="DU265" s="33"/>
      <c r="DV265" s="33"/>
      <c r="DW265" s="33">
        <f t="shared" si="2834"/>
        <v>0</v>
      </c>
      <c r="DX265" s="33">
        <f t="shared" si="2834"/>
        <v>0</v>
      </c>
      <c r="DY265" s="33">
        <f t="shared" si="2834"/>
        <v>0</v>
      </c>
      <c r="DZ265" s="33">
        <f t="shared" si="2834"/>
        <v>0</v>
      </c>
      <c r="EA265" s="33">
        <f t="shared" si="2834"/>
        <v>0</v>
      </c>
      <c r="EB265" s="33">
        <f t="shared" si="2834"/>
        <v>0</v>
      </c>
      <c r="EC265" s="33">
        <f t="shared" si="2834"/>
        <v>0</v>
      </c>
      <c r="ED265" s="33">
        <f t="shared" si="2325"/>
        <v>0</v>
      </c>
      <c r="EE265" s="33">
        <f t="shared" si="2834"/>
        <v>0</v>
      </c>
      <c r="EF265" s="33">
        <f t="shared" si="2326"/>
        <v>0</v>
      </c>
      <c r="EG265" s="33">
        <f t="shared" si="2834"/>
        <v>0</v>
      </c>
      <c r="EH265" s="33">
        <f t="shared" si="2327"/>
        <v>0</v>
      </c>
      <c r="EI265" s="301">
        <f t="shared" si="2834"/>
        <v>0</v>
      </c>
      <c r="EJ265" s="5">
        <f t="shared" si="2834"/>
        <v>0</v>
      </c>
      <c r="EK265" s="33">
        <f t="shared" si="2834"/>
        <v>0</v>
      </c>
      <c r="EL265" s="124">
        <f t="shared" si="2834"/>
        <v>0</v>
      </c>
      <c r="EM265" s="5">
        <f t="shared" si="2834"/>
        <v>0</v>
      </c>
      <c r="EN265" s="124">
        <f t="shared" si="2834"/>
        <v>0</v>
      </c>
      <c r="EO265" s="302">
        <f t="shared" si="2834"/>
        <v>0</v>
      </c>
      <c r="EP265" s="5">
        <f t="shared" si="2834"/>
        <v>0</v>
      </c>
      <c r="EQ265" s="302">
        <f t="shared" si="2834"/>
        <v>0</v>
      </c>
      <c r="ER265" s="5">
        <f t="shared" si="2834"/>
        <v>588519</v>
      </c>
      <c r="ES265" s="196">
        <f t="shared" ref="ES265:ES328" si="2835">ER265/CC265*100</f>
        <v>61.08929544569871</v>
      </c>
      <c r="ET265" s="5">
        <f t="shared" si="2834"/>
        <v>0</v>
      </c>
      <c r="EU265" s="2"/>
      <c r="EV265" s="2"/>
    </row>
    <row r="266" spans="1:180" ht="38.25" customHeight="1" outlineLevel="3" x14ac:dyDescent="0.25">
      <c r="A266" s="58" t="s">
        <v>160</v>
      </c>
      <c r="B266" s="4" t="s">
        <v>74</v>
      </c>
      <c r="C266" s="4"/>
      <c r="D266" s="4"/>
      <c r="E266" s="4" t="s">
        <v>90</v>
      </c>
      <c r="F266" s="4" t="s">
        <v>85</v>
      </c>
      <c r="G266" s="4" t="s">
        <v>0</v>
      </c>
      <c r="H266" s="7">
        <v>82300</v>
      </c>
      <c r="I266" s="7" t="s">
        <v>14</v>
      </c>
      <c r="J266" s="5">
        <f t="shared" si="2834"/>
        <v>963375</v>
      </c>
      <c r="K266" s="5"/>
      <c r="L266" s="5"/>
      <c r="M266" s="5"/>
      <c r="N266" s="5"/>
      <c r="O266" s="5"/>
      <c r="P266" s="33">
        <f t="shared" si="2834"/>
        <v>0</v>
      </c>
      <c r="Q266" s="33">
        <f t="shared" si="2834"/>
        <v>0</v>
      </c>
      <c r="R266" s="33">
        <f t="shared" si="2834"/>
        <v>0</v>
      </c>
      <c r="S266" s="33">
        <f t="shared" si="2834"/>
        <v>963375</v>
      </c>
      <c r="T266" s="33">
        <f t="shared" si="2834"/>
        <v>0</v>
      </c>
      <c r="U266" s="33">
        <f t="shared" si="2834"/>
        <v>0</v>
      </c>
      <c r="V266" s="33">
        <f t="shared" si="2834"/>
        <v>0</v>
      </c>
      <c r="W266" s="33">
        <f t="shared" si="2834"/>
        <v>0</v>
      </c>
      <c r="X266" s="33">
        <f t="shared" si="2834"/>
        <v>0</v>
      </c>
      <c r="Y266" s="33">
        <f t="shared" si="2834"/>
        <v>0</v>
      </c>
      <c r="Z266" s="33">
        <f t="shared" si="2834"/>
        <v>0</v>
      </c>
      <c r="AA266" s="33">
        <f t="shared" si="2834"/>
        <v>0</v>
      </c>
      <c r="AB266" s="33">
        <f t="shared" si="2834"/>
        <v>0</v>
      </c>
      <c r="AC266" s="5">
        <f t="shared" si="2834"/>
        <v>0</v>
      </c>
      <c r="AD266" s="33">
        <f t="shared" si="2834"/>
        <v>0</v>
      </c>
      <c r="AE266" s="33">
        <f t="shared" si="2834"/>
        <v>0</v>
      </c>
      <c r="AF266" s="33">
        <f t="shared" si="2834"/>
        <v>963375</v>
      </c>
      <c r="AG266" s="5">
        <f t="shared" si="2834"/>
        <v>0</v>
      </c>
      <c r="AH266" s="5">
        <f t="shared" si="2834"/>
        <v>0</v>
      </c>
      <c r="AI266" s="5">
        <f t="shared" si="2834"/>
        <v>0</v>
      </c>
      <c r="AJ266" s="5">
        <f t="shared" si="2834"/>
        <v>0</v>
      </c>
      <c r="AK266" s="5">
        <f t="shared" si="2834"/>
        <v>0</v>
      </c>
      <c r="AL266" s="5">
        <f t="shared" si="2834"/>
        <v>0</v>
      </c>
      <c r="AM266" s="5">
        <f t="shared" si="2834"/>
        <v>0</v>
      </c>
      <c r="AN266" s="5">
        <f t="shared" si="2834"/>
        <v>0</v>
      </c>
      <c r="AO266" s="5">
        <f t="shared" si="2834"/>
        <v>0</v>
      </c>
      <c r="AP266" s="5">
        <f t="shared" si="2834"/>
        <v>0</v>
      </c>
      <c r="AQ266" s="5">
        <f t="shared" si="2834"/>
        <v>0</v>
      </c>
      <c r="AR266" s="5">
        <f t="shared" si="2834"/>
        <v>0</v>
      </c>
      <c r="AS266" s="5">
        <f t="shared" si="2834"/>
        <v>0</v>
      </c>
      <c r="AT266" s="5">
        <f t="shared" si="2834"/>
        <v>0</v>
      </c>
      <c r="AU266" s="5">
        <f t="shared" si="2834"/>
        <v>0</v>
      </c>
      <c r="AV266" s="33">
        <f t="shared" si="2834"/>
        <v>963375</v>
      </c>
      <c r="AW266" s="5">
        <f t="shared" si="2834"/>
        <v>0</v>
      </c>
      <c r="AX266" s="5">
        <f t="shared" si="2834"/>
        <v>0</v>
      </c>
      <c r="AY266" s="5">
        <f t="shared" si="2834"/>
        <v>0</v>
      </c>
      <c r="AZ266" s="5">
        <f t="shared" si="2834"/>
        <v>0</v>
      </c>
      <c r="BA266" s="5">
        <f t="shared" si="2834"/>
        <v>0</v>
      </c>
      <c r="BB266" s="5">
        <f t="shared" si="2834"/>
        <v>0</v>
      </c>
      <c r="BC266" s="5">
        <f t="shared" si="2834"/>
        <v>0</v>
      </c>
      <c r="BD266" s="5">
        <f t="shared" si="2834"/>
        <v>0</v>
      </c>
      <c r="BE266" s="5">
        <f t="shared" si="2834"/>
        <v>0</v>
      </c>
      <c r="BF266" s="5">
        <f t="shared" si="2834"/>
        <v>0</v>
      </c>
      <c r="BG266" s="5">
        <f t="shared" si="2834"/>
        <v>0</v>
      </c>
      <c r="BH266" s="33">
        <f t="shared" si="2834"/>
        <v>963375</v>
      </c>
      <c r="BI266" s="163">
        <f t="shared" si="2834"/>
        <v>0</v>
      </c>
      <c r="BJ266" s="33">
        <f t="shared" si="2834"/>
        <v>0</v>
      </c>
      <c r="BK266" s="33">
        <f t="shared" si="2834"/>
        <v>0</v>
      </c>
      <c r="BL266" s="33">
        <f t="shared" si="2834"/>
        <v>0</v>
      </c>
      <c r="BM266" s="33">
        <f t="shared" si="2834"/>
        <v>0</v>
      </c>
      <c r="BN266" s="33">
        <f t="shared" si="2834"/>
        <v>0</v>
      </c>
      <c r="BO266" s="33">
        <f t="shared" si="2834"/>
        <v>0</v>
      </c>
      <c r="BP266" s="33">
        <f t="shared" si="2834"/>
        <v>0</v>
      </c>
      <c r="BQ266" s="33">
        <f t="shared" si="2834"/>
        <v>0</v>
      </c>
      <c r="BR266" s="33">
        <f t="shared" si="2834"/>
        <v>0</v>
      </c>
      <c r="BS266" s="33">
        <f t="shared" si="2834"/>
        <v>963375</v>
      </c>
      <c r="BT266" s="298">
        <f t="shared" si="2834"/>
        <v>0</v>
      </c>
      <c r="BU266" s="5">
        <f t="shared" si="2834"/>
        <v>0</v>
      </c>
      <c r="BV266" s="5">
        <f t="shared" si="2834"/>
        <v>0</v>
      </c>
      <c r="BW266" s="5">
        <f t="shared" si="2834"/>
        <v>0</v>
      </c>
      <c r="BX266" s="5">
        <f t="shared" si="2834"/>
        <v>0</v>
      </c>
      <c r="BY266" s="5">
        <f t="shared" si="2834"/>
        <v>0</v>
      </c>
      <c r="BZ266" s="5">
        <f t="shared" si="2834"/>
        <v>0</v>
      </c>
      <c r="CA266" s="5">
        <f t="shared" si="2834"/>
        <v>0</v>
      </c>
      <c r="CB266" s="5">
        <f t="shared" si="2834"/>
        <v>0</v>
      </c>
      <c r="CC266" s="33">
        <f t="shared" si="2834"/>
        <v>963375</v>
      </c>
      <c r="CD266" s="74">
        <f t="shared" si="2834"/>
        <v>0</v>
      </c>
      <c r="CE266" s="5">
        <f t="shared" si="2834"/>
        <v>0</v>
      </c>
      <c r="CF266" s="5">
        <f t="shared" si="2834"/>
        <v>0</v>
      </c>
      <c r="CG266" s="5">
        <f t="shared" si="2834"/>
        <v>0</v>
      </c>
      <c r="CH266" s="5">
        <f t="shared" si="2834"/>
        <v>0</v>
      </c>
      <c r="CI266" s="5">
        <f t="shared" si="2834"/>
        <v>0</v>
      </c>
      <c r="CJ266" s="5">
        <f t="shared" si="2834"/>
        <v>0</v>
      </c>
      <c r="CK266" s="5">
        <f t="shared" si="2834"/>
        <v>0</v>
      </c>
      <c r="CL266" s="5">
        <f t="shared" si="2834"/>
        <v>0</v>
      </c>
      <c r="CM266" s="5">
        <f t="shared" si="2834"/>
        <v>0</v>
      </c>
      <c r="CN266" s="5">
        <f t="shared" si="2834"/>
        <v>0</v>
      </c>
      <c r="CO266" s="74">
        <f t="shared" si="2834"/>
        <v>963375</v>
      </c>
      <c r="CP266" s="33">
        <f t="shared" si="2834"/>
        <v>0</v>
      </c>
      <c r="CQ266" s="33"/>
      <c r="CR266" s="33"/>
      <c r="CS266" s="33"/>
      <c r="CT266" s="33"/>
      <c r="CU266" s="33"/>
      <c r="CV266" s="33">
        <f t="shared" si="2834"/>
        <v>0</v>
      </c>
      <c r="CW266" s="33">
        <f t="shared" si="2834"/>
        <v>0</v>
      </c>
      <c r="CX266" s="33">
        <f t="shared" si="2834"/>
        <v>0</v>
      </c>
      <c r="CY266" s="33">
        <f t="shared" si="2834"/>
        <v>0</v>
      </c>
      <c r="CZ266" s="33">
        <f t="shared" si="2834"/>
        <v>0</v>
      </c>
      <c r="DA266" s="33">
        <f t="shared" si="2834"/>
        <v>0</v>
      </c>
      <c r="DB266" s="33">
        <f t="shared" si="2834"/>
        <v>0</v>
      </c>
      <c r="DC266" s="33">
        <f t="shared" si="2319"/>
        <v>0</v>
      </c>
      <c r="DD266" s="33">
        <f t="shared" si="2834"/>
        <v>0</v>
      </c>
      <c r="DE266" s="33">
        <f t="shared" si="2320"/>
        <v>0</v>
      </c>
      <c r="DF266" s="33">
        <f t="shared" si="2834"/>
        <v>0</v>
      </c>
      <c r="DG266" s="33">
        <f t="shared" si="2321"/>
        <v>0</v>
      </c>
      <c r="DH266" s="299">
        <f t="shared" si="2834"/>
        <v>0</v>
      </c>
      <c r="DI266" s="33">
        <f t="shared" si="2834"/>
        <v>0</v>
      </c>
      <c r="DJ266" s="33">
        <f t="shared" si="2834"/>
        <v>0</v>
      </c>
      <c r="DK266" s="300">
        <f t="shared" si="2834"/>
        <v>0</v>
      </c>
      <c r="DL266" s="5">
        <f t="shared" si="2834"/>
        <v>0</v>
      </c>
      <c r="DM266" s="300">
        <f t="shared" si="2834"/>
        <v>0</v>
      </c>
      <c r="DN266" s="124">
        <f t="shared" si="2834"/>
        <v>0</v>
      </c>
      <c r="DO266" s="5">
        <f t="shared" si="2834"/>
        <v>0</v>
      </c>
      <c r="DP266" s="124">
        <f t="shared" si="2834"/>
        <v>0</v>
      </c>
      <c r="DQ266" s="33">
        <f t="shared" si="2834"/>
        <v>0</v>
      </c>
      <c r="DR266" s="33"/>
      <c r="DS266" s="33"/>
      <c r="DT266" s="33"/>
      <c r="DU266" s="33"/>
      <c r="DV266" s="33"/>
      <c r="DW266" s="33">
        <f t="shared" si="2834"/>
        <v>0</v>
      </c>
      <c r="DX266" s="33">
        <f t="shared" si="2834"/>
        <v>0</v>
      </c>
      <c r="DY266" s="33">
        <f t="shared" si="2834"/>
        <v>0</v>
      </c>
      <c r="DZ266" s="33">
        <f t="shared" si="2834"/>
        <v>0</v>
      </c>
      <c r="EA266" s="33">
        <f t="shared" si="2834"/>
        <v>0</v>
      </c>
      <c r="EB266" s="33">
        <f t="shared" si="2834"/>
        <v>0</v>
      </c>
      <c r="EC266" s="33">
        <f t="shared" si="2834"/>
        <v>0</v>
      </c>
      <c r="ED266" s="33">
        <f t="shared" si="2325"/>
        <v>0</v>
      </c>
      <c r="EE266" s="33">
        <f t="shared" si="2834"/>
        <v>0</v>
      </c>
      <c r="EF266" s="33">
        <f t="shared" si="2326"/>
        <v>0</v>
      </c>
      <c r="EG266" s="33">
        <f t="shared" si="2834"/>
        <v>0</v>
      </c>
      <c r="EH266" s="33">
        <f t="shared" si="2327"/>
        <v>0</v>
      </c>
      <c r="EI266" s="301">
        <f t="shared" si="2834"/>
        <v>0</v>
      </c>
      <c r="EJ266" s="5">
        <f t="shared" si="2834"/>
        <v>0</v>
      </c>
      <c r="EK266" s="33">
        <f t="shared" si="2834"/>
        <v>0</v>
      </c>
      <c r="EL266" s="124">
        <f t="shared" si="2834"/>
        <v>0</v>
      </c>
      <c r="EM266" s="5">
        <f t="shared" si="2834"/>
        <v>0</v>
      </c>
      <c r="EN266" s="124">
        <f t="shared" si="2834"/>
        <v>0</v>
      </c>
      <c r="EO266" s="302">
        <f t="shared" si="2834"/>
        <v>0</v>
      </c>
      <c r="EP266" s="5">
        <f t="shared" si="2834"/>
        <v>0</v>
      </c>
      <c r="EQ266" s="302">
        <f t="shared" si="2834"/>
        <v>0</v>
      </c>
      <c r="ER266" s="5">
        <f t="shared" si="2834"/>
        <v>588519</v>
      </c>
      <c r="ES266" s="196">
        <f t="shared" si="2835"/>
        <v>61.08929544569871</v>
      </c>
      <c r="ET266" s="5">
        <f t="shared" si="2834"/>
        <v>0</v>
      </c>
      <c r="EU266" s="2"/>
      <c r="EV266" s="2"/>
    </row>
    <row r="267" spans="1:180" s="40" customFormat="1" ht="25.5" hidden="1" customHeight="1" outlineLevel="4" x14ac:dyDescent="0.25">
      <c r="A267" s="70" t="s">
        <v>161</v>
      </c>
      <c r="B267" s="71" t="s">
        <v>74</v>
      </c>
      <c r="C267" s="4"/>
      <c r="D267" s="4"/>
      <c r="E267" s="71" t="s">
        <v>90</v>
      </c>
      <c r="F267" s="71" t="s">
        <v>85</v>
      </c>
      <c r="G267" s="71" t="s">
        <v>0</v>
      </c>
      <c r="H267" s="72">
        <v>82300</v>
      </c>
      <c r="I267" s="72" t="s">
        <v>16</v>
      </c>
      <c r="J267" s="8">
        <v>963375</v>
      </c>
      <c r="K267" s="8"/>
      <c r="L267" s="8"/>
      <c r="M267" s="8"/>
      <c r="N267" s="8"/>
      <c r="O267" s="8"/>
      <c r="P267" s="35">
        <f t="shared" ref="P267" si="2836">Q267</f>
        <v>0</v>
      </c>
      <c r="Q267" s="35"/>
      <c r="R267" s="35"/>
      <c r="S267" s="35">
        <f t="shared" ref="S267" si="2837">J267+P267</f>
        <v>963375</v>
      </c>
      <c r="T267" s="43">
        <f>SUM(U267:AE267)</f>
        <v>0</v>
      </c>
      <c r="U267" s="35"/>
      <c r="V267" s="35"/>
      <c r="W267" s="35"/>
      <c r="X267" s="35"/>
      <c r="Y267" s="35"/>
      <c r="Z267" s="35"/>
      <c r="AA267" s="35"/>
      <c r="AB267" s="35"/>
      <c r="AC267" s="8"/>
      <c r="AD267" s="35"/>
      <c r="AE267" s="35"/>
      <c r="AF267" s="43">
        <f>T267+S267</f>
        <v>963375</v>
      </c>
      <c r="AG267" s="43">
        <f t="shared" ref="AG267" si="2838">SUM(AH267:AU267)</f>
        <v>0</v>
      </c>
      <c r="AH267" s="8"/>
      <c r="AI267" s="8"/>
      <c r="AJ267" s="8"/>
      <c r="AK267" s="8"/>
      <c r="AL267" s="8"/>
      <c r="AM267" s="8"/>
      <c r="AN267" s="8"/>
      <c r="AO267" s="8"/>
      <c r="AP267" s="8"/>
      <c r="AQ267" s="8"/>
      <c r="AR267" s="8"/>
      <c r="AS267" s="8"/>
      <c r="AT267" s="8"/>
      <c r="AU267" s="8"/>
      <c r="AV267" s="43">
        <f t="shared" ref="AV267" si="2839">AF267+AG267</f>
        <v>963375</v>
      </c>
      <c r="AW267" s="37">
        <f t="shared" ref="AW267" si="2840">SUM(AX267:BG267)</f>
        <v>0</v>
      </c>
      <c r="AX267" s="8"/>
      <c r="AY267" s="8"/>
      <c r="AZ267" s="8"/>
      <c r="BA267" s="8"/>
      <c r="BB267" s="8"/>
      <c r="BC267" s="8"/>
      <c r="BD267" s="8"/>
      <c r="BE267" s="8"/>
      <c r="BF267" s="8"/>
      <c r="BG267" s="8"/>
      <c r="BH267" s="43">
        <f t="shared" ref="BH267" si="2841">AV267+AW267</f>
        <v>963375</v>
      </c>
      <c r="BI267" s="165">
        <f t="shared" ref="BI267" si="2842">SUM(BJ267:BR267)</f>
        <v>0</v>
      </c>
      <c r="BJ267" s="35"/>
      <c r="BK267" s="35"/>
      <c r="BL267" s="35"/>
      <c r="BM267" s="35"/>
      <c r="BN267" s="35"/>
      <c r="BO267" s="35"/>
      <c r="BP267" s="35"/>
      <c r="BQ267" s="35"/>
      <c r="BR267" s="35"/>
      <c r="BS267" s="43">
        <f t="shared" ref="BS267" si="2843">BH267+BI267</f>
        <v>963375</v>
      </c>
      <c r="BT267" s="181">
        <f t="shared" ref="BT267" si="2844">SUM(BU267:CB267)</f>
        <v>0</v>
      </c>
      <c r="BU267" s="19"/>
      <c r="BV267" s="19"/>
      <c r="BW267" s="19"/>
      <c r="BX267" s="19"/>
      <c r="BY267" s="19"/>
      <c r="BZ267" s="19"/>
      <c r="CA267" s="19"/>
      <c r="CB267" s="19"/>
      <c r="CC267" s="43">
        <f t="shared" ref="CC267" si="2845">BS267+BT267</f>
        <v>963375</v>
      </c>
      <c r="CD267" s="310">
        <f t="shared" ref="CD267" si="2846">CE267+CF267+CG267+CH267+CI267+CJ267+CK267+CL267+CM267+CN267</f>
        <v>0</v>
      </c>
      <c r="CE267" s="39"/>
      <c r="CF267" s="39"/>
      <c r="CG267" s="39"/>
      <c r="CH267" s="39"/>
      <c r="CI267" s="39"/>
      <c r="CJ267" s="39"/>
      <c r="CK267" s="39"/>
      <c r="CL267" s="39"/>
      <c r="CM267" s="39"/>
      <c r="CN267" s="39"/>
      <c r="CO267" s="310">
        <f t="shared" ref="CO267" si="2847">CC267+CD267</f>
        <v>963375</v>
      </c>
      <c r="CP267" s="35"/>
      <c r="CQ267" s="35"/>
      <c r="CR267" s="35"/>
      <c r="CS267" s="35"/>
      <c r="CT267" s="35"/>
      <c r="CU267" s="35"/>
      <c r="CV267" s="35"/>
      <c r="CW267" s="35"/>
      <c r="CX267" s="35"/>
      <c r="CY267" s="35"/>
      <c r="CZ267" s="35"/>
      <c r="DA267" s="35"/>
      <c r="DB267" s="35"/>
      <c r="DC267" s="33">
        <f t="shared" si="2319"/>
        <v>0</v>
      </c>
      <c r="DD267" s="35"/>
      <c r="DE267" s="33">
        <f t="shared" si="2320"/>
        <v>0</v>
      </c>
      <c r="DF267" s="35"/>
      <c r="DG267" s="33">
        <f t="shared" si="2321"/>
        <v>0</v>
      </c>
      <c r="DH267" s="311"/>
      <c r="DI267" s="35"/>
      <c r="DJ267" s="35"/>
      <c r="DK267" s="328"/>
      <c r="DL267" s="19"/>
      <c r="DM267" s="328"/>
      <c r="DN267" s="319"/>
      <c r="DO267" s="19"/>
      <c r="DP267" s="319"/>
      <c r="DQ267" s="35"/>
      <c r="DR267" s="35"/>
      <c r="DS267" s="35"/>
      <c r="DT267" s="35"/>
      <c r="DU267" s="35"/>
      <c r="DV267" s="35"/>
      <c r="DW267" s="35"/>
      <c r="DX267" s="35"/>
      <c r="DY267" s="35"/>
      <c r="DZ267" s="35"/>
      <c r="EA267" s="35"/>
      <c r="EB267" s="35"/>
      <c r="EC267" s="35"/>
      <c r="ED267" s="33">
        <f t="shared" si="2325"/>
        <v>0</v>
      </c>
      <c r="EE267" s="35"/>
      <c r="EF267" s="33">
        <f t="shared" si="2326"/>
        <v>0</v>
      </c>
      <c r="EG267" s="35"/>
      <c r="EH267" s="33">
        <f t="shared" si="2327"/>
        <v>0</v>
      </c>
      <c r="EI267" s="313"/>
      <c r="EJ267" s="19"/>
      <c r="EK267" s="35"/>
      <c r="EL267" s="319"/>
      <c r="EM267" s="19"/>
      <c r="EN267" s="319"/>
      <c r="EO267" s="321"/>
      <c r="EP267" s="19"/>
      <c r="EQ267" s="321"/>
      <c r="ER267" s="8">
        <v>588519</v>
      </c>
      <c r="ES267" s="196">
        <f t="shared" si="2835"/>
        <v>61.08929544569871</v>
      </c>
      <c r="ET267" s="19"/>
      <c r="EU267" s="38"/>
      <c r="EV267" s="38"/>
      <c r="EW267" s="38"/>
      <c r="EX267" s="38"/>
      <c r="EY267" s="38"/>
      <c r="EZ267" s="38"/>
      <c r="FA267" s="38"/>
      <c r="FB267" s="38"/>
      <c r="FC267" s="38"/>
      <c r="FD267" s="38"/>
      <c r="FE267" s="38"/>
      <c r="FF267" s="38"/>
      <c r="FG267" s="38"/>
      <c r="FH267" s="38"/>
      <c r="FI267" s="38"/>
      <c r="FJ267" s="38"/>
      <c r="FK267" s="38"/>
      <c r="FL267" s="38"/>
      <c r="FM267" s="38"/>
      <c r="FN267" s="38"/>
      <c r="FO267" s="38"/>
      <c r="FP267" s="38"/>
      <c r="FQ267" s="38"/>
      <c r="FR267" s="38"/>
      <c r="FS267" s="38"/>
      <c r="FT267" s="38"/>
      <c r="FU267" s="38"/>
      <c r="FV267" s="38"/>
      <c r="FW267" s="38"/>
      <c r="FX267" s="38"/>
    </row>
    <row r="268" spans="1:180" ht="32.25" customHeight="1" outlineLevel="2" collapsed="1" x14ac:dyDescent="0.25">
      <c r="A268" s="58" t="s">
        <v>184</v>
      </c>
      <c r="B268" s="4" t="s">
        <v>74</v>
      </c>
      <c r="C268" s="4"/>
      <c r="D268" s="4"/>
      <c r="E268" s="4" t="s">
        <v>90</v>
      </c>
      <c r="F268" s="4" t="s">
        <v>85</v>
      </c>
      <c r="G268" s="4" t="s">
        <v>0</v>
      </c>
      <c r="H268" s="7">
        <v>82300</v>
      </c>
      <c r="I268" s="7" t="s">
        <v>19</v>
      </c>
      <c r="J268" s="5">
        <f t="shared" ref="J268:ET269" si="2848">J269</f>
        <v>120000</v>
      </c>
      <c r="K268" s="5"/>
      <c r="L268" s="5"/>
      <c r="M268" s="5"/>
      <c r="N268" s="5"/>
      <c r="O268" s="5"/>
      <c r="P268" s="33">
        <f t="shared" si="2848"/>
        <v>0</v>
      </c>
      <c r="Q268" s="33">
        <f t="shared" si="2848"/>
        <v>0</v>
      </c>
      <c r="R268" s="33">
        <f t="shared" si="2848"/>
        <v>0</v>
      </c>
      <c r="S268" s="33">
        <f t="shared" si="2848"/>
        <v>120000</v>
      </c>
      <c r="T268" s="33">
        <f t="shared" si="2848"/>
        <v>0</v>
      </c>
      <c r="U268" s="33">
        <f t="shared" si="2848"/>
        <v>0</v>
      </c>
      <c r="V268" s="33">
        <f t="shared" si="2848"/>
        <v>0</v>
      </c>
      <c r="W268" s="33">
        <f t="shared" si="2848"/>
        <v>0</v>
      </c>
      <c r="X268" s="33">
        <f t="shared" si="2848"/>
        <v>0</v>
      </c>
      <c r="Y268" s="33">
        <f t="shared" si="2848"/>
        <v>0</v>
      </c>
      <c r="Z268" s="33">
        <f t="shared" si="2848"/>
        <v>0</v>
      </c>
      <c r="AA268" s="33">
        <f t="shared" si="2848"/>
        <v>0</v>
      </c>
      <c r="AB268" s="33">
        <f t="shared" si="2848"/>
        <v>0</v>
      </c>
      <c r="AC268" s="5">
        <f t="shared" si="2848"/>
        <v>0</v>
      </c>
      <c r="AD268" s="33">
        <f t="shared" si="2848"/>
        <v>0</v>
      </c>
      <c r="AE268" s="33">
        <f t="shared" si="2848"/>
        <v>0</v>
      </c>
      <c r="AF268" s="33">
        <f t="shared" si="2848"/>
        <v>120000</v>
      </c>
      <c r="AG268" s="5">
        <f t="shared" si="2848"/>
        <v>0</v>
      </c>
      <c r="AH268" s="5">
        <f t="shared" si="2848"/>
        <v>0</v>
      </c>
      <c r="AI268" s="5">
        <f t="shared" si="2848"/>
        <v>0</v>
      </c>
      <c r="AJ268" s="5">
        <f t="shared" si="2848"/>
        <v>0</v>
      </c>
      <c r="AK268" s="5">
        <f t="shared" si="2848"/>
        <v>0</v>
      </c>
      <c r="AL268" s="5">
        <f t="shared" si="2848"/>
        <v>0</v>
      </c>
      <c r="AM268" s="5">
        <f t="shared" si="2848"/>
        <v>0</v>
      </c>
      <c r="AN268" s="5">
        <f t="shared" si="2848"/>
        <v>0</v>
      </c>
      <c r="AO268" s="5">
        <f t="shared" si="2848"/>
        <v>0</v>
      </c>
      <c r="AP268" s="5">
        <f t="shared" si="2848"/>
        <v>0</v>
      </c>
      <c r="AQ268" s="5">
        <f t="shared" si="2848"/>
        <v>0</v>
      </c>
      <c r="AR268" s="5">
        <f t="shared" si="2848"/>
        <v>0</v>
      </c>
      <c r="AS268" s="5">
        <f t="shared" si="2848"/>
        <v>0</v>
      </c>
      <c r="AT268" s="5">
        <f t="shared" si="2848"/>
        <v>0</v>
      </c>
      <c r="AU268" s="5">
        <f t="shared" si="2848"/>
        <v>0</v>
      </c>
      <c r="AV268" s="33">
        <f t="shared" si="2848"/>
        <v>120000</v>
      </c>
      <c r="AW268" s="5">
        <f t="shared" si="2848"/>
        <v>0</v>
      </c>
      <c r="AX268" s="5">
        <f t="shared" si="2848"/>
        <v>0</v>
      </c>
      <c r="AY268" s="5">
        <f t="shared" si="2848"/>
        <v>0</v>
      </c>
      <c r="AZ268" s="5">
        <f t="shared" si="2848"/>
        <v>0</v>
      </c>
      <c r="BA268" s="5">
        <f t="shared" si="2848"/>
        <v>0</v>
      </c>
      <c r="BB268" s="5">
        <f t="shared" si="2848"/>
        <v>0</v>
      </c>
      <c r="BC268" s="5">
        <f t="shared" si="2848"/>
        <v>0</v>
      </c>
      <c r="BD268" s="5">
        <f t="shared" si="2848"/>
        <v>0</v>
      </c>
      <c r="BE268" s="5">
        <f t="shared" si="2848"/>
        <v>0</v>
      </c>
      <c r="BF268" s="5">
        <f t="shared" si="2848"/>
        <v>0</v>
      </c>
      <c r="BG268" s="5">
        <f t="shared" si="2848"/>
        <v>0</v>
      </c>
      <c r="BH268" s="33">
        <f t="shared" si="2848"/>
        <v>120000</v>
      </c>
      <c r="BI268" s="163">
        <f t="shared" si="2848"/>
        <v>0</v>
      </c>
      <c r="BJ268" s="33">
        <f t="shared" si="2848"/>
        <v>0</v>
      </c>
      <c r="BK268" s="33">
        <f t="shared" si="2848"/>
        <v>0</v>
      </c>
      <c r="BL268" s="33">
        <f t="shared" si="2848"/>
        <v>0</v>
      </c>
      <c r="BM268" s="33">
        <f t="shared" si="2848"/>
        <v>0</v>
      </c>
      <c r="BN268" s="33">
        <f t="shared" si="2848"/>
        <v>0</v>
      </c>
      <c r="BO268" s="33">
        <f t="shared" si="2848"/>
        <v>0</v>
      </c>
      <c r="BP268" s="33">
        <f t="shared" si="2848"/>
        <v>0</v>
      </c>
      <c r="BQ268" s="33">
        <f t="shared" si="2848"/>
        <v>0</v>
      </c>
      <c r="BR268" s="33">
        <f t="shared" si="2848"/>
        <v>0</v>
      </c>
      <c r="BS268" s="33">
        <f t="shared" si="2848"/>
        <v>120000</v>
      </c>
      <c r="BT268" s="298">
        <f t="shared" si="2848"/>
        <v>0</v>
      </c>
      <c r="BU268" s="5">
        <f t="shared" si="2848"/>
        <v>0</v>
      </c>
      <c r="BV268" s="5">
        <f t="shared" si="2848"/>
        <v>0</v>
      </c>
      <c r="BW268" s="5">
        <f t="shared" si="2848"/>
        <v>0</v>
      </c>
      <c r="BX268" s="5">
        <f t="shared" si="2848"/>
        <v>0</v>
      </c>
      <c r="BY268" s="5">
        <f t="shared" si="2848"/>
        <v>0</v>
      </c>
      <c r="BZ268" s="5">
        <f t="shared" si="2848"/>
        <v>0</v>
      </c>
      <c r="CA268" s="5">
        <f t="shared" si="2848"/>
        <v>0</v>
      </c>
      <c r="CB268" s="5">
        <f t="shared" si="2848"/>
        <v>0</v>
      </c>
      <c r="CC268" s="33">
        <f t="shared" si="2848"/>
        <v>120000</v>
      </c>
      <c r="CD268" s="74">
        <f t="shared" si="2848"/>
        <v>0</v>
      </c>
      <c r="CE268" s="5">
        <f t="shared" si="2848"/>
        <v>0</v>
      </c>
      <c r="CF268" s="5">
        <f t="shared" si="2848"/>
        <v>0</v>
      </c>
      <c r="CG268" s="5">
        <f t="shared" si="2848"/>
        <v>0</v>
      </c>
      <c r="CH268" s="5">
        <f t="shared" si="2848"/>
        <v>0</v>
      </c>
      <c r="CI268" s="5">
        <f t="shared" si="2848"/>
        <v>0</v>
      </c>
      <c r="CJ268" s="5">
        <f t="shared" si="2848"/>
        <v>0</v>
      </c>
      <c r="CK268" s="5">
        <f t="shared" si="2848"/>
        <v>0</v>
      </c>
      <c r="CL268" s="5">
        <f t="shared" si="2848"/>
        <v>0</v>
      </c>
      <c r="CM268" s="5">
        <f t="shared" si="2848"/>
        <v>0</v>
      </c>
      <c r="CN268" s="5">
        <f t="shared" si="2848"/>
        <v>0</v>
      </c>
      <c r="CO268" s="74">
        <f t="shared" si="2848"/>
        <v>120000</v>
      </c>
      <c r="CP268" s="33">
        <f t="shared" si="2848"/>
        <v>0</v>
      </c>
      <c r="CQ268" s="33"/>
      <c r="CR268" s="33"/>
      <c r="CS268" s="33"/>
      <c r="CT268" s="33"/>
      <c r="CU268" s="33"/>
      <c r="CV268" s="33">
        <f t="shared" si="2848"/>
        <v>0</v>
      </c>
      <c r="CW268" s="33">
        <f t="shared" si="2848"/>
        <v>0</v>
      </c>
      <c r="CX268" s="33">
        <f t="shared" si="2848"/>
        <v>0</v>
      </c>
      <c r="CY268" s="33">
        <f t="shared" si="2848"/>
        <v>0</v>
      </c>
      <c r="CZ268" s="33">
        <f t="shared" si="2848"/>
        <v>0</v>
      </c>
      <c r="DA268" s="33">
        <f t="shared" si="2848"/>
        <v>0</v>
      </c>
      <c r="DB268" s="33">
        <f t="shared" si="2848"/>
        <v>0</v>
      </c>
      <c r="DC268" s="33">
        <f t="shared" si="2319"/>
        <v>0</v>
      </c>
      <c r="DD268" s="33">
        <f t="shared" si="2848"/>
        <v>0</v>
      </c>
      <c r="DE268" s="33">
        <f t="shared" si="2320"/>
        <v>0</v>
      </c>
      <c r="DF268" s="33">
        <f t="shared" si="2848"/>
        <v>0</v>
      </c>
      <c r="DG268" s="33">
        <f t="shared" si="2321"/>
        <v>0</v>
      </c>
      <c r="DH268" s="299">
        <f t="shared" si="2848"/>
        <v>0</v>
      </c>
      <c r="DI268" s="33">
        <f t="shared" si="2848"/>
        <v>0</v>
      </c>
      <c r="DJ268" s="33">
        <f t="shared" si="2848"/>
        <v>0</v>
      </c>
      <c r="DK268" s="300">
        <f t="shared" si="2848"/>
        <v>0</v>
      </c>
      <c r="DL268" s="5">
        <f t="shared" si="2848"/>
        <v>0</v>
      </c>
      <c r="DM268" s="300">
        <f t="shared" si="2848"/>
        <v>0</v>
      </c>
      <c r="DN268" s="124">
        <f t="shared" si="2848"/>
        <v>0</v>
      </c>
      <c r="DO268" s="5">
        <f t="shared" si="2848"/>
        <v>0</v>
      </c>
      <c r="DP268" s="124">
        <f t="shared" si="2848"/>
        <v>0</v>
      </c>
      <c r="DQ268" s="33">
        <f t="shared" si="2848"/>
        <v>0</v>
      </c>
      <c r="DR268" s="33"/>
      <c r="DS268" s="33"/>
      <c r="DT268" s="33"/>
      <c r="DU268" s="33"/>
      <c r="DV268" s="33"/>
      <c r="DW268" s="33">
        <f t="shared" si="2848"/>
        <v>0</v>
      </c>
      <c r="DX268" s="33">
        <f t="shared" si="2848"/>
        <v>0</v>
      </c>
      <c r="DY268" s="33">
        <f t="shared" si="2848"/>
        <v>0</v>
      </c>
      <c r="DZ268" s="33">
        <f t="shared" si="2848"/>
        <v>0</v>
      </c>
      <c r="EA268" s="33">
        <f t="shared" si="2848"/>
        <v>0</v>
      </c>
      <c r="EB268" s="33">
        <f t="shared" si="2848"/>
        <v>0</v>
      </c>
      <c r="EC268" s="33">
        <f t="shared" si="2848"/>
        <v>0</v>
      </c>
      <c r="ED268" s="33">
        <f t="shared" si="2325"/>
        <v>0</v>
      </c>
      <c r="EE268" s="33">
        <f t="shared" si="2848"/>
        <v>0</v>
      </c>
      <c r="EF268" s="33">
        <f t="shared" si="2326"/>
        <v>0</v>
      </c>
      <c r="EG268" s="33">
        <f t="shared" si="2848"/>
        <v>0</v>
      </c>
      <c r="EH268" s="33">
        <f t="shared" si="2327"/>
        <v>0</v>
      </c>
      <c r="EI268" s="301">
        <f t="shared" si="2848"/>
        <v>0</v>
      </c>
      <c r="EJ268" s="5">
        <f t="shared" si="2848"/>
        <v>0</v>
      </c>
      <c r="EK268" s="33">
        <f t="shared" si="2848"/>
        <v>0</v>
      </c>
      <c r="EL268" s="124">
        <f t="shared" si="2848"/>
        <v>0</v>
      </c>
      <c r="EM268" s="5">
        <f t="shared" si="2848"/>
        <v>0</v>
      </c>
      <c r="EN268" s="124">
        <f t="shared" si="2848"/>
        <v>0</v>
      </c>
      <c r="EO268" s="302">
        <f t="shared" si="2848"/>
        <v>0</v>
      </c>
      <c r="EP268" s="5">
        <f t="shared" si="2848"/>
        <v>0</v>
      </c>
      <c r="EQ268" s="302">
        <f t="shared" si="2848"/>
        <v>0</v>
      </c>
      <c r="ER268" s="5">
        <f t="shared" si="2848"/>
        <v>44000</v>
      </c>
      <c r="ES268" s="196">
        <f t="shared" si="2835"/>
        <v>36.666666666666664</v>
      </c>
      <c r="ET268" s="5">
        <f t="shared" si="2848"/>
        <v>0</v>
      </c>
      <c r="EU268" s="2"/>
      <c r="EV268" s="2"/>
    </row>
    <row r="269" spans="1:180" ht="37.5" customHeight="1" outlineLevel="3" x14ac:dyDescent="0.25">
      <c r="A269" s="58" t="s">
        <v>185</v>
      </c>
      <c r="B269" s="4" t="s">
        <v>74</v>
      </c>
      <c r="C269" s="4"/>
      <c r="D269" s="4"/>
      <c r="E269" s="4" t="s">
        <v>90</v>
      </c>
      <c r="F269" s="4" t="s">
        <v>85</v>
      </c>
      <c r="G269" s="4" t="s">
        <v>0</v>
      </c>
      <c r="H269" s="7">
        <v>82300</v>
      </c>
      <c r="I269" s="7" t="s">
        <v>20</v>
      </c>
      <c r="J269" s="5">
        <f t="shared" si="2848"/>
        <v>120000</v>
      </c>
      <c r="K269" s="5"/>
      <c r="L269" s="5"/>
      <c r="M269" s="5"/>
      <c r="N269" s="5"/>
      <c r="O269" s="5"/>
      <c r="P269" s="33">
        <f t="shared" si="2848"/>
        <v>0</v>
      </c>
      <c r="Q269" s="33">
        <f t="shared" si="2848"/>
        <v>0</v>
      </c>
      <c r="R269" s="33">
        <f t="shared" si="2848"/>
        <v>0</v>
      </c>
      <c r="S269" s="33">
        <f t="shared" si="2848"/>
        <v>120000</v>
      </c>
      <c r="T269" s="33">
        <f t="shared" si="2848"/>
        <v>0</v>
      </c>
      <c r="U269" s="33">
        <f t="shared" si="2848"/>
        <v>0</v>
      </c>
      <c r="V269" s="33">
        <f t="shared" si="2848"/>
        <v>0</v>
      </c>
      <c r="W269" s="33">
        <f t="shared" si="2848"/>
        <v>0</v>
      </c>
      <c r="X269" s="33">
        <f t="shared" si="2848"/>
        <v>0</v>
      </c>
      <c r="Y269" s="33">
        <f t="shared" si="2848"/>
        <v>0</v>
      </c>
      <c r="Z269" s="33">
        <f t="shared" si="2848"/>
        <v>0</v>
      </c>
      <c r="AA269" s="33">
        <f t="shared" si="2848"/>
        <v>0</v>
      </c>
      <c r="AB269" s="33">
        <f t="shared" si="2848"/>
        <v>0</v>
      </c>
      <c r="AC269" s="5">
        <f t="shared" si="2848"/>
        <v>0</v>
      </c>
      <c r="AD269" s="33">
        <f t="shared" si="2848"/>
        <v>0</v>
      </c>
      <c r="AE269" s="33">
        <f t="shared" si="2848"/>
        <v>0</v>
      </c>
      <c r="AF269" s="33">
        <f t="shared" si="2848"/>
        <v>120000</v>
      </c>
      <c r="AG269" s="5">
        <f t="shared" si="2848"/>
        <v>0</v>
      </c>
      <c r="AH269" s="5">
        <f t="shared" si="2848"/>
        <v>0</v>
      </c>
      <c r="AI269" s="5">
        <f t="shared" si="2848"/>
        <v>0</v>
      </c>
      <c r="AJ269" s="5">
        <f t="shared" si="2848"/>
        <v>0</v>
      </c>
      <c r="AK269" s="5">
        <f t="shared" si="2848"/>
        <v>0</v>
      </c>
      <c r="AL269" s="5">
        <f t="shared" si="2848"/>
        <v>0</v>
      </c>
      <c r="AM269" s="5">
        <f t="shared" si="2848"/>
        <v>0</v>
      </c>
      <c r="AN269" s="5">
        <f t="shared" si="2848"/>
        <v>0</v>
      </c>
      <c r="AO269" s="5">
        <f t="shared" si="2848"/>
        <v>0</v>
      </c>
      <c r="AP269" s="5">
        <f t="shared" si="2848"/>
        <v>0</v>
      </c>
      <c r="AQ269" s="5">
        <f t="shared" si="2848"/>
        <v>0</v>
      </c>
      <c r="AR269" s="5">
        <f t="shared" si="2848"/>
        <v>0</v>
      </c>
      <c r="AS269" s="5">
        <f t="shared" si="2848"/>
        <v>0</v>
      </c>
      <c r="AT269" s="5">
        <f t="shared" si="2848"/>
        <v>0</v>
      </c>
      <c r="AU269" s="5">
        <f t="shared" si="2848"/>
        <v>0</v>
      </c>
      <c r="AV269" s="33">
        <f t="shared" si="2848"/>
        <v>120000</v>
      </c>
      <c r="AW269" s="5">
        <f t="shared" si="2848"/>
        <v>0</v>
      </c>
      <c r="AX269" s="5">
        <f t="shared" si="2848"/>
        <v>0</v>
      </c>
      <c r="AY269" s="5">
        <f t="shared" si="2848"/>
        <v>0</v>
      </c>
      <c r="AZ269" s="5">
        <f t="shared" si="2848"/>
        <v>0</v>
      </c>
      <c r="BA269" s="5">
        <f t="shared" si="2848"/>
        <v>0</v>
      </c>
      <c r="BB269" s="5">
        <f t="shared" si="2848"/>
        <v>0</v>
      </c>
      <c r="BC269" s="5">
        <f t="shared" si="2848"/>
        <v>0</v>
      </c>
      <c r="BD269" s="5">
        <f t="shared" si="2848"/>
        <v>0</v>
      </c>
      <c r="BE269" s="5">
        <f t="shared" si="2848"/>
        <v>0</v>
      </c>
      <c r="BF269" s="5">
        <f t="shared" si="2848"/>
        <v>0</v>
      </c>
      <c r="BG269" s="5">
        <f t="shared" si="2848"/>
        <v>0</v>
      </c>
      <c r="BH269" s="33">
        <f t="shared" si="2848"/>
        <v>120000</v>
      </c>
      <c r="BI269" s="163">
        <f t="shared" si="2848"/>
        <v>0</v>
      </c>
      <c r="BJ269" s="33">
        <f t="shared" si="2848"/>
        <v>0</v>
      </c>
      <c r="BK269" s="33">
        <f t="shared" si="2848"/>
        <v>0</v>
      </c>
      <c r="BL269" s="33">
        <f t="shared" si="2848"/>
        <v>0</v>
      </c>
      <c r="BM269" s="33">
        <f t="shared" si="2848"/>
        <v>0</v>
      </c>
      <c r="BN269" s="33">
        <f t="shared" si="2848"/>
        <v>0</v>
      </c>
      <c r="BO269" s="33">
        <f t="shared" si="2848"/>
        <v>0</v>
      </c>
      <c r="BP269" s="33">
        <f t="shared" si="2848"/>
        <v>0</v>
      </c>
      <c r="BQ269" s="33">
        <f t="shared" si="2848"/>
        <v>0</v>
      </c>
      <c r="BR269" s="33">
        <f t="shared" si="2848"/>
        <v>0</v>
      </c>
      <c r="BS269" s="33">
        <f t="shared" si="2848"/>
        <v>120000</v>
      </c>
      <c r="BT269" s="298">
        <f t="shared" si="2848"/>
        <v>0</v>
      </c>
      <c r="BU269" s="5">
        <f t="shared" si="2848"/>
        <v>0</v>
      </c>
      <c r="BV269" s="5">
        <f t="shared" si="2848"/>
        <v>0</v>
      </c>
      <c r="BW269" s="5">
        <f t="shared" si="2848"/>
        <v>0</v>
      </c>
      <c r="BX269" s="5">
        <f t="shared" si="2848"/>
        <v>0</v>
      </c>
      <c r="BY269" s="5">
        <f t="shared" si="2848"/>
        <v>0</v>
      </c>
      <c r="BZ269" s="5">
        <f t="shared" si="2848"/>
        <v>0</v>
      </c>
      <c r="CA269" s="5">
        <f t="shared" si="2848"/>
        <v>0</v>
      </c>
      <c r="CB269" s="5">
        <f t="shared" si="2848"/>
        <v>0</v>
      </c>
      <c r="CC269" s="33">
        <f t="shared" si="2848"/>
        <v>120000</v>
      </c>
      <c r="CD269" s="74">
        <f t="shared" si="2848"/>
        <v>0</v>
      </c>
      <c r="CE269" s="5">
        <f t="shared" si="2848"/>
        <v>0</v>
      </c>
      <c r="CF269" s="5">
        <f t="shared" si="2848"/>
        <v>0</v>
      </c>
      <c r="CG269" s="5">
        <f t="shared" si="2848"/>
        <v>0</v>
      </c>
      <c r="CH269" s="5">
        <f t="shared" si="2848"/>
        <v>0</v>
      </c>
      <c r="CI269" s="5">
        <f t="shared" si="2848"/>
        <v>0</v>
      </c>
      <c r="CJ269" s="5">
        <f t="shared" si="2848"/>
        <v>0</v>
      </c>
      <c r="CK269" s="5">
        <f t="shared" si="2848"/>
        <v>0</v>
      </c>
      <c r="CL269" s="5">
        <f t="shared" si="2848"/>
        <v>0</v>
      </c>
      <c r="CM269" s="5">
        <f t="shared" si="2848"/>
        <v>0</v>
      </c>
      <c r="CN269" s="5">
        <f t="shared" si="2848"/>
        <v>0</v>
      </c>
      <c r="CO269" s="74">
        <f t="shared" si="2848"/>
        <v>120000</v>
      </c>
      <c r="CP269" s="33">
        <f t="shared" si="2848"/>
        <v>0</v>
      </c>
      <c r="CQ269" s="33"/>
      <c r="CR269" s="33"/>
      <c r="CS269" s="33"/>
      <c r="CT269" s="33"/>
      <c r="CU269" s="33"/>
      <c r="CV269" s="33">
        <f t="shared" si="2848"/>
        <v>0</v>
      </c>
      <c r="CW269" s="33">
        <f t="shared" si="2848"/>
        <v>0</v>
      </c>
      <c r="CX269" s="33">
        <f t="shared" si="2848"/>
        <v>0</v>
      </c>
      <c r="CY269" s="33">
        <f t="shared" si="2848"/>
        <v>0</v>
      </c>
      <c r="CZ269" s="33">
        <f t="shared" si="2848"/>
        <v>0</v>
      </c>
      <c r="DA269" s="33">
        <f t="shared" si="2848"/>
        <v>0</v>
      </c>
      <c r="DB269" s="33">
        <f t="shared" si="2848"/>
        <v>0</v>
      </c>
      <c r="DC269" s="33">
        <f t="shared" si="2319"/>
        <v>0</v>
      </c>
      <c r="DD269" s="33">
        <f t="shared" si="2848"/>
        <v>0</v>
      </c>
      <c r="DE269" s="33">
        <f t="shared" si="2320"/>
        <v>0</v>
      </c>
      <c r="DF269" s="33">
        <f t="shared" si="2848"/>
        <v>0</v>
      </c>
      <c r="DG269" s="33">
        <f t="shared" si="2321"/>
        <v>0</v>
      </c>
      <c r="DH269" s="299">
        <f t="shared" si="2848"/>
        <v>0</v>
      </c>
      <c r="DI269" s="33">
        <f t="shared" si="2848"/>
        <v>0</v>
      </c>
      <c r="DJ269" s="33">
        <f t="shared" si="2848"/>
        <v>0</v>
      </c>
      <c r="DK269" s="300">
        <f t="shared" si="2848"/>
        <v>0</v>
      </c>
      <c r="DL269" s="5">
        <f t="shared" si="2848"/>
        <v>0</v>
      </c>
      <c r="DM269" s="300">
        <f t="shared" si="2848"/>
        <v>0</v>
      </c>
      <c r="DN269" s="124">
        <f t="shared" si="2848"/>
        <v>0</v>
      </c>
      <c r="DO269" s="5">
        <f t="shared" si="2848"/>
        <v>0</v>
      </c>
      <c r="DP269" s="124">
        <f t="shared" si="2848"/>
        <v>0</v>
      </c>
      <c r="DQ269" s="33">
        <f t="shared" si="2848"/>
        <v>0</v>
      </c>
      <c r="DR269" s="33"/>
      <c r="DS269" s="33"/>
      <c r="DT269" s="33"/>
      <c r="DU269" s="33"/>
      <c r="DV269" s="33"/>
      <c r="DW269" s="33">
        <f t="shared" si="2848"/>
        <v>0</v>
      </c>
      <c r="DX269" s="33">
        <f t="shared" si="2848"/>
        <v>0</v>
      </c>
      <c r="DY269" s="33">
        <f t="shared" si="2848"/>
        <v>0</v>
      </c>
      <c r="DZ269" s="33">
        <f t="shared" si="2848"/>
        <v>0</v>
      </c>
      <c r="EA269" s="33">
        <f t="shared" si="2848"/>
        <v>0</v>
      </c>
      <c r="EB269" s="33">
        <f t="shared" si="2848"/>
        <v>0</v>
      </c>
      <c r="EC269" s="33">
        <f t="shared" si="2848"/>
        <v>0</v>
      </c>
      <c r="ED269" s="33">
        <f t="shared" si="2325"/>
        <v>0</v>
      </c>
      <c r="EE269" s="33">
        <f t="shared" si="2848"/>
        <v>0</v>
      </c>
      <c r="EF269" s="33">
        <f t="shared" si="2326"/>
        <v>0</v>
      </c>
      <c r="EG269" s="33">
        <f t="shared" si="2848"/>
        <v>0</v>
      </c>
      <c r="EH269" s="33">
        <f t="shared" si="2327"/>
        <v>0</v>
      </c>
      <c r="EI269" s="301">
        <f t="shared" si="2848"/>
        <v>0</v>
      </c>
      <c r="EJ269" s="5">
        <f t="shared" si="2848"/>
        <v>0</v>
      </c>
      <c r="EK269" s="33">
        <f t="shared" si="2848"/>
        <v>0</v>
      </c>
      <c r="EL269" s="124">
        <f t="shared" si="2848"/>
        <v>0</v>
      </c>
      <c r="EM269" s="5">
        <f t="shared" si="2848"/>
        <v>0</v>
      </c>
      <c r="EN269" s="124">
        <f t="shared" si="2848"/>
        <v>0</v>
      </c>
      <c r="EO269" s="302">
        <f t="shared" si="2848"/>
        <v>0</v>
      </c>
      <c r="EP269" s="5">
        <f t="shared" si="2848"/>
        <v>0</v>
      </c>
      <c r="EQ269" s="302">
        <f t="shared" si="2848"/>
        <v>0</v>
      </c>
      <c r="ER269" s="5">
        <f t="shared" si="2848"/>
        <v>44000</v>
      </c>
      <c r="ES269" s="196">
        <f t="shared" si="2835"/>
        <v>36.666666666666664</v>
      </c>
      <c r="ET269" s="5">
        <f t="shared" si="2848"/>
        <v>0</v>
      </c>
      <c r="EU269" s="2"/>
      <c r="EV269" s="2"/>
    </row>
    <row r="270" spans="1:180" s="40" customFormat="1" ht="23.25" hidden="1" customHeight="1" outlineLevel="4" x14ac:dyDescent="0.25">
      <c r="A270" s="70" t="s">
        <v>187</v>
      </c>
      <c r="B270" s="71" t="s">
        <v>74</v>
      </c>
      <c r="C270" s="4"/>
      <c r="D270" s="4"/>
      <c r="E270" s="71" t="s">
        <v>90</v>
      </c>
      <c r="F270" s="71" t="s">
        <v>85</v>
      </c>
      <c r="G270" s="71" t="s">
        <v>0</v>
      </c>
      <c r="H270" s="72">
        <v>82300</v>
      </c>
      <c r="I270" s="72" t="s">
        <v>22</v>
      </c>
      <c r="J270" s="5">
        <v>120000</v>
      </c>
      <c r="K270" s="5"/>
      <c r="L270" s="5"/>
      <c r="M270" s="5"/>
      <c r="N270" s="5"/>
      <c r="O270" s="5"/>
      <c r="P270" s="35">
        <f t="shared" ref="P270" si="2849">Q270</f>
        <v>0</v>
      </c>
      <c r="Q270" s="35"/>
      <c r="R270" s="33">
        <v>0</v>
      </c>
      <c r="S270" s="35">
        <f t="shared" ref="S270" si="2850">J270+P270</f>
        <v>120000</v>
      </c>
      <c r="T270" s="43">
        <f>SUM(U270:AE270)</f>
        <v>0</v>
      </c>
      <c r="U270" s="35"/>
      <c r="V270" s="35"/>
      <c r="W270" s="35"/>
      <c r="X270" s="33">
        <v>0</v>
      </c>
      <c r="Y270" s="33">
        <v>0</v>
      </c>
      <c r="Z270" s="33">
        <v>0</v>
      </c>
      <c r="AA270" s="33">
        <v>0</v>
      </c>
      <c r="AB270" s="33">
        <v>0</v>
      </c>
      <c r="AC270" s="5">
        <v>0</v>
      </c>
      <c r="AD270" s="33">
        <v>0</v>
      </c>
      <c r="AE270" s="35"/>
      <c r="AF270" s="43">
        <f>T270+S270</f>
        <v>120000</v>
      </c>
      <c r="AG270" s="43">
        <f t="shared" ref="AG270" si="2851">SUM(AH270:AU270)</f>
        <v>0</v>
      </c>
      <c r="AH270" s="8"/>
      <c r="AI270" s="8"/>
      <c r="AJ270" s="8"/>
      <c r="AK270" s="8"/>
      <c r="AL270" s="8"/>
      <c r="AM270" s="8"/>
      <c r="AN270" s="8"/>
      <c r="AO270" s="8"/>
      <c r="AP270" s="8"/>
      <c r="AQ270" s="8"/>
      <c r="AR270" s="8"/>
      <c r="AS270" s="8"/>
      <c r="AT270" s="8"/>
      <c r="AU270" s="8"/>
      <c r="AV270" s="43">
        <f t="shared" ref="AV270" si="2852">AF270+AG270</f>
        <v>120000</v>
      </c>
      <c r="AW270" s="37">
        <f t="shared" ref="AW270" si="2853">SUM(AX270:BG270)</f>
        <v>0</v>
      </c>
      <c r="AX270" s="8"/>
      <c r="AY270" s="8"/>
      <c r="AZ270" s="8"/>
      <c r="BA270" s="8"/>
      <c r="BB270" s="8"/>
      <c r="BC270" s="8"/>
      <c r="BD270" s="8"/>
      <c r="BE270" s="8"/>
      <c r="BF270" s="8"/>
      <c r="BG270" s="8"/>
      <c r="BH270" s="43">
        <f t="shared" ref="BH270" si="2854">AV270+AW270</f>
        <v>120000</v>
      </c>
      <c r="BI270" s="165">
        <f t="shared" ref="BI270" si="2855">SUM(BJ270:BR270)</f>
        <v>0</v>
      </c>
      <c r="BJ270" s="35"/>
      <c r="BK270" s="35"/>
      <c r="BL270" s="35"/>
      <c r="BM270" s="35"/>
      <c r="BN270" s="35"/>
      <c r="BO270" s="35"/>
      <c r="BP270" s="35"/>
      <c r="BQ270" s="35"/>
      <c r="BR270" s="35"/>
      <c r="BS270" s="43">
        <f t="shared" ref="BS270" si="2856">BH270+BI270</f>
        <v>120000</v>
      </c>
      <c r="BT270" s="181">
        <f t="shared" ref="BT270" si="2857">SUM(BU270:CB270)</f>
        <v>0</v>
      </c>
      <c r="BU270" s="19"/>
      <c r="BV270" s="19"/>
      <c r="BW270" s="19"/>
      <c r="BX270" s="19"/>
      <c r="BY270" s="19"/>
      <c r="BZ270" s="19"/>
      <c r="CA270" s="19"/>
      <c r="CB270" s="19"/>
      <c r="CC270" s="43">
        <f t="shared" ref="CC270" si="2858">BS270+BT270</f>
        <v>120000</v>
      </c>
      <c r="CD270" s="310">
        <f t="shared" ref="CD270" si="2859">CE270+CF270+CG270+CH270+CI270+CJ270+CK270+CL270+CM270+CN270</f>
        <v>0</v>
      </c>
      <c r="CE270" s="39"/>
      <c r="CF270" s="39"/>
      <c r="CG270" s="39"/>
      <c r="CH270" s="39"/>
      <c r="CI270" s="39"/>
      <c r="CJ270" s="39"/>
      <c r="CK270" s="39"/>
      <c r="CL270" s="39"/>
      <c r="CM270" s="39"/>
      <c r="CN270" s="39"/>
      <c r="CO270" s="310">
        <f t="shared" ref="CO270" si="2860">CC270+CD270</f>
        <v>120000</v>
      </c>
      <c r="CP270" s="33">
        <v>0</v>
      </c>
      <c r="CQ270" s="33"/>
      <c r="CR270" s="33"/>
      <c r="CS270" s="33"/>
      <c r="CT270" s="33"/>
      <c r="CU270" s="33"/>
      <c r="CV270" s="33">
        <v>0</v>
      </c>
      <c r="CW270" s="33">
        <v>0</v>
      </c>
      <c r="CX270" s="33">
        <v>0</v>
      </c>
      <c r="CY270" s="33">
        <v>0</v>
      </c>
      <c r="CZ270" s="33">
        <v>0</v>
      </c>
      <c r="DA270" s="33">
        <v>0</v>
      </c>
      <c r="DB270" s="33">
        <v>0</v>
      </c>
      <c r="DC270" s="33">
        <f t="shared" si="2319"/>
        <v>0</v>
      </c>
      <c r="DD270" s="33">
        <v>0</v>
      </c>
      <c r="DE270" s="33">
        <f t="shared" si="2320"/>
        <v>0</v>
      </c>
      <c r="DF270" s="33">
        <v>0</v>
      </c>
      <c r="DG270" s="33">
        <f t="shared" si="2321"/>
        <v>0</v>
      </c>
      <c r="DH270" s="315">
        <v>0</v>
      </c>
      <c r="DI270" s="33">
        <v>0</v>
      </c>
      <c r="DJ270" s="33">
        <v>0</v>
      </c>
      <c r="DK270" s="300">
        <v>0</v>
      </c>
      <c r="DL270" s="21">
        <v>0</v>
      </c>
      <c r="DM270" s="300">
        <v>0</v>
      </c>
      <c r="DN270" s="124">
        <v>0</v>
      </c>
      <c r="DO270" s="21">
        <v>0</v>
      </c>
      <c r="DP270" s="124">
        <v>0</v>
      </c>
      <c r="DQ270" s="33">
        <v>0</v>
      </c>
      <c r="DR270" s="33"/>
      <c r="DS270" s="33"/>
      <c r="DT270" s="33"/>
      <c r="DU270" s="33"/>
      <c r="DV270" s="33"/>
      <c r="DW270" s="33">
        <v>0</v>
      </c>
      <c r="DX270" s="33">
        <v>0</v>
      </c>
      <c r="DY270" s="33">
        <v>0</v>
      </c>
      <c r="DZ270" s="33">
        <v>0</v>
      </c>
      <c r="EA270" s="33">
        <v>0</v>
      </c>
      <c r="EB270" s="33">
        <v>0</v>
      </c>
      <c r="EC270" s="33">
        <v>0</v>
      </c>
      <c r="ED270" s="33">
        <f t="shared" si="2325"/>
        <v>0</v>
      </c>
      <c r="EE270" s="33">
        <v>0</v>
      </c>
      <c r="EF270" s="33">
        <f t="shared" si="2326"/>
        <v>0</v>
      </c>
      <c r="EG270" s="33">
        <v>0</v>
      </c>
      <c r="EH270" s="33">
        <f t="shared" si="2327"/>
        <v>0</v>
      </c>
      <c r="EI270" s="316">
        <v>0</v>
      </c>
      <c r="EJ270" s="21">
        <v>0</v>
      </c>
      <c r="EK270" s="33">
        <v>0</v>
      </c>
      <c r="EL270" s="124">
        <v>0</v>
      </c>
      <c r="EM270" s="21">
        <v>0</v>
      </c>
      <c r="EN270" s="124">
        <v>0</v>
      </c>
      <c r="EO270" s="302">
        <v>0</v>
      </c>
      <c r="EP270" s="21">
        <v>0</v>
      </c>
      <c r="EQ270" s="302">
        <v>0</v>
      </c>
      <c r="ER270" s="5">
        <v>44000</v>
      </c>
      <c r="ES270" s="196">
        <f t="shared" si="2835"/>
        <v>36.666666666666664</v>
      </c>
      <c r="ET270" s="21">
        <v>0</v>
      </c>
      <c r="EU270" s="38"/>
      <c r="EV270" s="38"/>
      <c r="EW270" s="38"/>
      <c r="EX270" s="38"/>
      <c r="EY270" s="38"/>
      <c r="EZ270" s="38"/>
      <c r="FA270" s="38"/>
      <c r="FB270" s="38"/>
      <c r="FC270" s="38"/>
      <c r="FD270" s="38"/>
      <c r="FE270" s="38"/>
      <c r="FF270" s="38"/>
      <c r="FG270" s="38"/>
      <c r="FH270" s="38"/>
      <c r="FI270" s="38"/>
      <c r="FJ270" s="38"/>
      <c r="FK270" s="38"/>
      <c r="FL270" s="38"/>
      <c r="FM270" s="38"/>
      <c r="FN270" s="38"/>
      <c r="FO270" s="38"/>
      <c r="FP270" s="38"/>
      <c r="FQ270" s="38"/>
      <c r="FR270" s="38"/>
      <c r="FS270" s="38"/>
      <c r="FT270" s="38"/>
      <c r="FU270" s="38"/>
      <c r="FV270" s="38"/>
      <c r="FW270" s="38"/>
      <c r="FX270" s="38"/>
    </row>
    <row r="271" spans="1:180" s="20" customFormat="1" ht="25.5" hidden="1" customHeight="1" outlineLevel="4" x14ac:dyDescent="0.25">
      <c r="A271" s="58" t="s">
        <v>243</v>
      </c>
      <c r="B271" s="4" t="s">
        <v>74</v>
      </c>
      <c r="C271" s="4"/>
      <c r="D271" s="4"/>
      <c r="E271" s="4" t="s">
        <v>90</v>
      </c>
      <c r="F271" s="4" t="s">
        <v>85</v>
      </c>
      <c r="G271" s="4" t="s">
        <v>0</v>
      </c>
      <c r="H271" s="7">
        <v>82330</v>
      </c>
      <c r="I271" s="7"/>
      <c r="J271" s="5">
        <f t="shared" ref="J271:CP271" si="2861">J275+J272</f>
        <v>0</v>
      </c>
      <c r="K271" s="5"/>
      <c r="L271" s="5"/>
      <c r="M271" s="5"/>
      <c r="N271" s="5"/>
      <c r="O271" s="5"/>
      <c r="P271" s="33">
        <f t="shared" ref="P271" si="2862">P275+P272</f>
        <v>0</v>
      </c>
      <c r="Q271" s="33">
        <f t="shared" ref="Q271:CC271" si="2863">Q275+Q272</f>
        <v>0</v>
      </c>
      <c r="R271" s="33">
        <f t="shared" si="2863"/>
        <v>0</v>
      </c>
      <c r="S271" s="33">
        <f t="shared" si="2863"/>
        <v>0</v>
      </c>
      <c r="T271" s="33">
        <f t="shared" si="2863"/>
        <v>0</v>
      </c>
      <c r="U271" s="33">
        <f t="shared" si="2863"/>
        <v>0</v>
      </c>
      <c r="V271" s="33">
        <f t="shared" si="2863"/>
        <v>0</v>
      </c>
      <c r="W271" s="33">
        <f t="shared" ref="W271:AE271" si="2864">W275+W272</f>
        <v>0</v>
      </c>
      <c r="X271" s="33">
        <f t="shared" si="2864"/>
        <v>0</v>
      </c>
      <c r="Y271" s="33">
        <f t="shared" si="2864"/>
        <v>0</v>
      </c>
      <c r="Z271" s="33">
        <f t="shared" ref="Z271:AA271" si="2865">Z275+Z272</f>
        <v>0</v>
      </c>
      <c r="AA271" s="33">
        <f t="shared" si="2865"/>
        <v>0</v>
      </c>
      <c r="AB271" s="33">
        <f t="shared" si="2864"/>
        <v>0</v>
      </c>
      <c r="AC271" s="5">
        <f t="shared" si="2864"/>
        <v>0</v>
      </c>
      <c r="AD271" s="33">
        <f t="shared" si="2864"/>
        <v>0</v>
      </c>
      <c r="AE271" s="33">
        <f t="shared" si="2864"/>
        <v>0</v>
      </c>
      <c r="AF271" s="33">
        <f t="shared" si="2863"/>
        <v>0</v>
      </c>
      <c r="AG271" s="5">
        <f t="shared" ref="AG271:AU271" si="2866">AG275+AG272</f>
        <v>0</v>
      </c>
      <c r="AH271" s="5">
        <f t="shared" ref="AH271:AT271" si="2867">AH275+AH272</f>
        <v>0</v>
      </c>
      <c r="AI271" s="5">
        <f t="shared" ref="AI271:AL271" si="2868">AI275+AI272</f>
        <v>0</v>
      </c>
      <c r="AJ271" s="5">
        <f t="shared" si="2868"/>
        <v>0</v>
      </c>
      <c r="AK271" s="5">
        <f t="shared" si="2868"/>
        <v>0</v>
      </c>
      <c r="AL271" s="5">
        <f t="shared" si="2868"/>
        <v>0</v>
      </c>
      <c r="AM271" s="5">
        <f t="shared" si="2867"/>
        <v>0</v>
      </c>
      <c r="AN271" s="5">
        <f t="shared" si="2867"/>
        <v>0</v>
      </c>
      <c r="AO271" s="5">
        <f t="shared" si="2867"/>
        <v>0</v>
      </c>
      <c r="AP271" s="5">
        <f t="shared" ref="AP271" si="2869">AP275+AP272</f>
        <v>0</v>
      </c>
      <c r="AQ271" s="5">
        <f t="shared" ref="AQ271:AS271" si="2870">AQ275+AQ272</f>
        <v>0</v>
      </c>
      <c r="AR271" s="5">
        <f t="shared" si="2870"/>
        <v>0</v>
      </c>
      <c r="AS271" s="5">
        <f t="shared" si="2870"/>
        <v>0</v>
      </c>
      <c r="AT271" s="5">
        <f t="shared" si="2867"/>
        <v>0</v>
      </c>
      <c r="AU271" s="5">
        <f t="shared" si="2866"/>
        <v>0</v>
      </c>
      <c r="AV271" s="33">
        <f t="shared" si="2863"/>
        <v>0</v>
      </c>
      <c r="AW271" s="5">
        <f t="shared" si="2863"/>
        <v>0</v>
      </c>
      <c r="AX271" s="5">
        <f t="shared" si="2863"/>
        <v>0</v>
      </c>
      <c r="AY271" s="5">
        <f t="shared" si="2863"/>
        <v>0</v>
      </c>
      <c r="AZ271" s="5">
        <f t="shared" ref="AZ271:BD271" si="2871">AZ275+AZ272</f>
        <v>0</v>
      </c>
      <c r="BA271" s="5">
        <f t="shared" si="2871"/>
        <v>0</v>
      </c>
      <c r="BB271" s="5">
        <f t="shared" si="2871"/>
        <v>0</v>
      </c>
      <c r="BC271" s="5">
        <f t="shared" si="2871"/>
        <v>0</v>
      </c>
      <c r="BD271" s="5">
        <f t="shared" si="2871"/>
        <v>0</v>
      </c>
      <c r="BE271" s="5">
        <f t="shared" ref="BE271:BG271" si="2872">BE275+BE272</f>
        <v>0</v>
      </c>
      <c r="BF271" s="5">
        <f t="shared" si="2872"/>
        <v>0</v>
      </c>
      <c r="BG271" s="5">
        <f t="shared" si="2872"/>
        <v>0</v>
      </c>
      <c r="BH271" s="33">
        <f t="shared" si="2863"/>
        <v>0</v>
      </c>
      <c r="BI271" s="163">
        <f t="shared" si="2863"/>
        <v>0</v>
      </c>
      <c r="BJ271" s="33">
        <f t="shared" si="2863"/>
        <v>0</v>
      </c>
      <c r="BK271" s="33">
        <f t="shared" si="2863"/>
        <v>0</v>
      </c>
      <c r="BL271" s="33">
        <f t="shared" si="2863"/>
        <v>0</v>
      </c>
      <c r="BM271" s="33">
        <f t="shared" ref="BM271:BO271" si="2873">BM275+BM272</f>
        <v>0</v>
      </c>
      <c r="BN271" s="33">
        <f t="shared" si="2873"/>
        <v>0</v>
      </c>
      <c r="BO271" s="33">
        <f t="shared" si="2873"/>
        <v>0</v>
      </c>
      <c r="BP271" s="33">
        <f t="shared" si="2863"/>
        <v>0</v>
      </c>
      <c r="BQ271" s="33">
        <f t="shared" ref="BQ271:BR271" si="2874">BQ275+BQ272</f>
        <v>0</v>
      </c>
      <c r="BR271" s="33">
        <f t="shared" si="2874"/>
        <v>0</v>
      </c>
      <c r="BS271" s="33">
        <f t="shared" si="2863"/>
        <v>0</v>
      </c>
      <c r="BT271" s="298">
        <f t="shared" si="2863"/>
        <v>0</v>
      </c>
      <c r="BU271" s="21">
        <f t="shared" ref="BU271:BX271" si="2875">BU275+BU272</f>
        <v>0</v>
      </c>
      <c r="BV271" s="21">
        <f t="shared" si="2875"/>
        <v>0</v>
      </c>
      <c r="BW271" s="21">
        <f t="shared" si="2875"/>
        <v>0</v>
      </c>
      <c r="BX271" s="21">
        <f t="shared" si="2875"/>
        <v>0</v>
      </c>
      <c r="BY271" s="21">
        <f t="shared" si="2863"/>
        <v>0</v>
      </c>
      <c r="BZ271" s="21">
        <f t="shared" ref="BZ271:CB271" si="2876">BZ275+BZ272</f>
        <v>0</v>
      </c>
      <c r="CA271" s="21">
        <f t="shared" si="2876"/>
        <v>0</v>
      </c>
      <c r="CB271" s="21">
        <f t="shared" si="2876"/>
        <v>0</v>
      </c>
      <c r="CC271" s="33">
        <f t="shared" si="2863"/>
        <v>0</v>
      </c>
      <c r="CD271" s="74">
        <f t="shared" ref="CD271:CF271" si="2877">CD275+CD272</f>
        <v>0</v>
      </c>
      <c r="CE271" s="21">
        <f t="shared" si="2877"/>
        <v>0</v>
      </c>
      <c r="CF271" s="21">
        <f t="shared" si="2877"/>
        <v>0</v>
      </c>
      <c r="CG271" s="21">
        <f t="shared" ref="CG271:CI271" si="2878">CG275+CG272</f>
        <v>0</v>
      </c>
      <c r="CH271" s="21">
        <f t="shared" si="2878"/>
        <v>0</v>
      </c>
      <c r="CI271" s="21">
        <f t="shared" si="2878"/>
        <v>0</v>
      </c>
      <c r="CJ271" s="21">
        <f t="shared" ref="CJ271:CL271" si="2879">CJ275+CJ272</f>
        <v>0</v>
      </c>
      <c r="CK271" s="21">
        <f t="shared" si="2879"/>
        <v>0</v>
      </c>
      <c r="CL271" s="21">
        <f t="shared" si="2879"/>
        <v>0</v>
      </c>
      <c r="CM271" s="21">
        <f t="shared" ref="CM271:CO271" si="2880">CM275+CM272</f>
        <v>0</v>
      </c>
      <c r="CN271" s="21">
        <f t="shared" si="2880"/>
        <v>0</v>
      </c>
      <c r="CO271" s="74">
        <f t="shared" si="2880"/>
        <v>0</v>
      </c>
      <c r="CP271" s="33">
        <f t="shared" si="2861"/>
        <v>0</v>
      </c>
      <c r="CQ271" s="33"/>
      <c r="CR271" s="33"/>
      <c r="CS271" s="33"/>
      <c r="CT271" s="33"/>
      <c r="CU271" s="33"/>
      <c r="CV271" s="33">
        <f t="shared" ref="CV271:DB271" si="2881">CV275+CV272</f>
        <v>0</v>
      </c>
      <c r="CW271" s="33">
        <f t="shared" si="2881"/>
        <v>0</v>
      </c>
      <c r="CX271" s="33">
        <f t="shared" si="2881"/>
        <v>0</v>
      </c>
      <c r="CY271" s="33">
        <f t="shared" si="2881"/>
        <v>0</v>
      </c>
      <c r="CZ271" s="33">
        <f t="shared" si="2881"/>
        <v>0</v>
      </c>
      <c r="DA271" s="33">
        <f t="shared" si="2881"/>
        <v>0</v>
      </c>
      <c r="DB271" s="33">
        <f t="shared" si="2881"/>
        <v>0</v>
      </c>
      <c r="DC271" s="33">
        <f t="shared" si="2319"/>
        <v>0</v>
      </c>
      <c r="DD271" s="33">
        <f t="shared" ref="DD271" si="2882">DD275+DD272</f>
        <v>0</v>
      </c>
      <c r="DE271" s="33">
        <f t="shared" si="2320"/>
        <v>0</v>
      </c>
      <c r="DF271" s="33">
        <f t="shared" ref="DF271" si="2883">DF275+DF272</f>
        <v>0</v>
      </c>
      <c r="DG271" s="33">
        <f t="shared" si="2321"/>
        <v>0</v>
      </c>
      <c r="DH271" s="299">
        <f t="shared" ref="DH271" si="2884">DH275+DH272</f>
        <v>0</v>
      </c>
      <c r="DI271" s="33">
        <f t="shared" ref="DI271:DP271" si="2885">DI275+DI272</f>
        <v>0</v>
      </c>
      <c r="DJ271" s="33">
        <f t="shared" si="2885"/>
        <v>0</v>
      </c>
      <c r="DK271" s="300">
        <f t="shared" ref="DK271:DL271" si="2886">DK275+DK272</f>
        <v>0</v>
      </c>
      <c r="DL271" s="21">
        <f t="shared" si="2886"/>
        <v>0</v>
      </c>
      <c r="DM271" s="300">
        <f t="shared" si="2885"/>
        <v>0</v>
      </c>
      <c r="DN271" s="124">
        <f t="shared" si="2885"/>
        <v>0</v>
      </c>
      <c r="DO271" s="21">
        <f t="shared" si="2885"/>
        <v>0</v>
      </c>
      <c r="DP271" s="124">
        <f t="shared" si="2885"/>
        <v>0</v>
      </c>
      <c r="DQ271" s="33">
        <f t="shared" ref="DQ271" si="2887">DQ275+DQ272</f>
        <v>0</v>
      </c>
      <c r="DR271" s="33"/>
      <c r="DS271" s="33"/>
      <c r="DT271" s="33"/>
      <c r="DU271" s="33"/>
      <c r="DV271" s="33"/>
      <c r="DW271" s="33">
        <f t="shared" ref="DW271:EC271" si="2888">DW275+DW272</f>
        <v>0</v>
      </c>
      <c r="DX271" s="33">
        <f t="shared" si="2888"/>
        <v>0</v>
      </c>
      <c r="DY271" s="33">
        <f t="shared" si="2888"/>
        <v>0</v>
      </c>
      <c r="DZ271" s="33">
        <f t="shared" si="2888"/>
        <v>0</v>
      </c>
      <c r="EA271" s="33">
        <f t="shared" si="2888"/>
        <v>0</v>
      </c>
      <c r="EB271" s="33">
        <f t="shared" si="2888"/>
        <v>0</v>
      </c>
      <c r="EC271" s="33">
        <f t="shared" si="2888"/>
        <v>0</v>
      </c>
      <c r="ED271" s="33">
        <f t="shared" si="2325"/>
        <v>0</v>
      </c>
      <c r="EE271" s="33">
        <f t="shared" ref="EE271" si="2889">EE275+EE272</f>
        <v>0</v>
      </c>
      <c r="EF271" s="33">
        <f t="shared" si="2326"/>
        <v>0</v>
      </c>
      <c r="EG271" s="33">
        <f t="shared" ref="EG271" si="2890">EG275+EG272</f>
        <v>0</v>
      </c>
      <c r="EH271" s="33">
        <f t="shared" si="2327"/>
        <v>0</v>
      </c>
      <c r="EI271" s="301">
        <f t="shared" ref="EI271:ER271" si="2891">EI275+EI272</f>
        <v>0</v>
      </c>
      <c r="EJ271" s="21">
        <f t="shared" si="2891"/>
        <v>0</v>
      </c>
      <c r="EK271" s="33">
        <f t="shared" si="2891"/>
        <v>0</v>
      </c>
      <c r="EL271" s="124">
        <f t="shared" ref="EL271" si="2892">EL275+EL272</f>
        <v>0</v>
      </c>
      <c r="EM271" s="21">
        <f t="shared" si="2891"/>
        <v>0</v>
      </c>
      <c r="EN271" s="124">
        <f t="shared" ref="EN271:EQ271" si="2893">EN275+EN272</f>
        <v>0</v>
      </c>
      <c r="EO271" s="302">
        <f t="shared" si="2893"/>
        <v>0</v>
      </c>
      <c r="EP271" s="21">
        <f t="shared" si="2893"/>
        <v>0</v>
      </c>
      <c r="EQ271" s="302">
        <f t="shared" si="2893"/>
        <v>0</v>
      </c>
      <c r="ER271" s="5">
        <f t="shared" si="2891"/>
        <v>0</v>
      </c>
      <c r="ES271" s="196" t="e">
        <f t="shared" si="2835"/>
        <v>#DIV/0!</v>
      </c>
      <c r="ET271" s="21">
        <f t="shared" ref="ET271" si="2894">ET275+ET272</f>
        <v>0</v>
      </c>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row>
    <row r="272" spans="1:180" s="20" customFormat="1" ht="38.25" hidden="1" customHeight="1" outlineLevel="4" x14ac:dyDescent="0.25">
      <c r="A272" s="58" t="s">
        <v>159</v>
      </c>
      <c r="B272" s="4" t="s">
        <v>74</v>
      </c>
      <c r="C272" s="4"/>
      <c r="D272" s="4"/>
      <c r="E272" s="4" t="s">
        <v>90</v>
      </c>
      <c r="F272" s="4" t="s">
        <v>85</v>
      </c>
      <c r="G272" s="4" t="s">
        <v>0</v>
      </c>
      <c r="H272" s="7">
        <v>82330</v>
      </c>
      <c r="I272" s="7" t="s">
        <v>12</v>
      </c>
      <c r="J272" s="5">
        <f t="shared" ref="J272:ET273" si="2895">J273</f>
        <v>0</v>
      </c>
      <c r="K272" s="5"/>
      <c r="L272" s="5"/>
      <c r="M272" s="5"/>
      <c r="N272" s="5"/>
      <c r="O272" s="5"/>
      <c r="P272" s="33">
        <f t="shared" si="2895"/>
        <v>0</v>
      </c>
      <c r="Q272" s="33">
        <f t="shared" si="2895"/>
        <v>0</v>
      </c>
      <c r="R272" s="33">
        <f t="shared" si="2895"/>
        <v>0</v>
      </c>
      <c r="S272" s="33">
        <f t="shared" si="2895"/>
        <v>0</v>
      </c>
      <c r="T272" s="33">
        <f t="shared" si="2895"/>
        <v>0</v>
      </c>
      <c r="U272" s="33">
        <f t="shared" si="2895"/>
        <v>0</v>
      </c>
      <c r="V272" s="33">
        <f t="shared" si="2895"/>
        <v>0</v>
      </c>
      <c r="W272" s="33">
        <f t="shared" si="2895"/>
        <v>0</v>
      </c>
      <c r="X272" s="33">
        <f t="shared" si="2895"/>
        <v>0</v>
      </c>
      <c r="Y272" s="33">
        <f t="shared" si="2895"/>
        <v>0</v>
      </c>
      <c r="Z272" s="33">
        <f t="shared" si="2895"/>
        <v>0</v>
      </c>
      <c r="AA272" s="33">
        <f t="shared" si="2895"/>
        <v>0</v>
      </c>
      <c r="AB272" s="33">
        <f t="shared" si="2895"/>
        <v>0</v>
      </c>
      <c r="AC272" s="5">
        <f t="shared" si="2895"/>
        <v>0</v>
      </c>
      <c r="AD272" s="33">
        <f t="shared" si="2895"/>
        <v>0</v>
      </c>
      <c r="AE272" s="33">
        <f t="shared" si="2895"/>
        <v>0</v>
      </c>
      <c r="AF272" s="33">
        <f t="shared" si="2895"/>
        <v>0</v>
      </c>
      <c r="AG272" s="5">
        <f t="shared" si="2895"/>
        <v>0</v>
      </c>
      <c r="AH272" s="5">
        <f t="shared" si="2895"/>
        <v>0</v>
      </c>
      <c r="AI272" s="5">
        <f t="shared" si="2895"/>
        <v>0</v>
      </c>
      <c r="AJ272" s="5">
        <f t="shared" si="2895"/>
        <v>0</v>
      </c>
      <c r="AK272" s="5">
        <f t="shared" si="2895"/>
        <v>0</v>
      </c>
      <c r="AL272" s="5">
        <f t="shared" si="2895"/>
        <v>0</v>
      </c>
      <c r="AM272" s="5">
        <f t="shared" si="2895"/>
        <v>0</v>
      </c>
      <c r="AN272" s="5">
        <f t="shared" si="2895"/>
        <v>0</v>
      </c>
      <c r="AO272" s="5">
        <f t="shared" si="2895"/>
        <v>0</v>
      </c>
      <c r="AP272" s="5">
        <f t="shared" si="2895"/>
        <v>0</v>
      </c>
      <c r="AQ272" s="5">
        <f t="shared" si="2895"/>
        <v>0</v>
      </c>
      <c r="AR272" s="5">
        <f t="shared" si="2895"/>
        <v>0</v>
      </c>
      <c r="AS272" s="5">
        <f t="shared" si="2895"/>
        <v>0</v>
      </c>
      <c r="AT272" s="5">
        <f t="shared" si="2895"/>
        <v>0</v>
      </c>
      <c r="AU272" s="5">
        <f t="shared" si="2895"/>
        <v>0</v>
      </c>
      <c r="AV272" s="33">
        <f t="shared" si="2895"/>
        <v>0</v>
      </c>
      <c r="AW272" s="5">
        <f t="shared" si="2895"/>
        <v>0</v>
      </c>
      <c r="AX272" s="5">
        <f t="shared" si="2895"/>
        <v>0</v>
      </c>
      <c r="AY272" s="5">
        <f t="shared" si="2895"/>
        <v>0</v>
      </c>
      <c r="AZ272" s="5">
        <f t="shared" si="2895"/>
        <v>0</v>
      </c>
      <c r="BA272" s="5">
        <f t="shared" si="2895"/>
        <v>0</v>
      </c>
      <c r="BB272" s="5">
        <f t="shared" si="2895"/>
        <v>0</v>
      </c>
      <c r="BC272" s="5">
        <f t="shared" si="2895"/>
        <v>0</v>
      </c>
      <c r="BD272" s="5">
        <f t="shared" si="2895"/>
        <v>0</v>
      </c>
      <c r="BE272" s="5">
        <f t="shared" si="2895"/>
        <v>0</v>
      </c>
      <c r="BF272" s="5">
        <f t="shared" si="2895"/>
        <v>0</v>
      </c>
      <c r="BG272" s="5">
        <f t="shared" si="2895"/>
        <v>0</v>
      </c>
      <c r="BH272" s="33">
        <f t="shared" si="2895"/>
        <v>0</v>
      </c>
      <c r="BI272" s="163">
        <f t="shared" si="2895"/>
        <v>0</v>
      </c>
      <c r="BJ272" s="33">
        <f t="shared" si="2895"/>
        <v>0</v>
      </c>
      <c r="BK272" s="33">
        <f t="shared" si="2895"/>
        <v>0</v>
      </c>
      <c r="BL272" s="33">
        <f t="shared" si="2895"/>
        <v>0</v>
      </c>
      <c r="BM272" s="33">
        <f t="shared" si="2895"/>
        <v>0</v>
      </c>
      <c r="BN272" s="33">
        <f t="shared" si="2895"/>
        <v>0</v>
      </c>
      <c r="BO272" s="33">
        <f t="shared" si="2895"/>
        <v>0</v>
      </c>
      <c r="BP272" s="33">
        <f t="shared" si="2895"/>
        <v>0</v>
      </c>
      <c r="BQ272" s="33">
        <f t="shared" si="2895"/>
        <v>0</v>
      </c>
      <c r="BR272" s="33">
        <f t="shared" si="2895"/>
        <v>0</v>
      </c>
      <c r="BS272" s="33">
        <f t="shared" si="2895"/>
        <v>0</v>
      </c>
      <c r="BT272" s="298">
        <f t="shared" si="2895"/>
        <v>0</v>
      </c>
      <c r="BU272" s="21">
        <f t="shared" si="2895"/>
        <v>0</v>
      </c>
      <c r="BV272" s="21">
        <f t="shared" si="2895"/>
        <v>0</v>
      </c>
      <c r="BW272" s="21">
        <f t="shared" si="2895"/>
        <v>0</v>
      </c>
      <c r="BX272" s="21">
        <f t="shared" si="2895"/>
        <v>0</v>
      </c>
      <c r="BY272" s="21">
        <f t="shared" si="2895"/>
        <v>0</v>
      </c>
      <c r="BZ272" s="21">
        <f t="shared" si="2895"/>
        <v>0</v>
      </c>
      <c r="CA272" s="21">
        <f t="shared" si="2895"/>
        <v>0</v>
      </c>
      <c r="CB272" s="21">
        <f t="shared" si="2895"/>
        <v>0</v>
      </c>
      <c r="CC272" s="33">
        <f t="shared" si="2895"/>
        <v>0</v>
      </c>
      <c r="CD272" s="74">
        <f t="shared" si="2895"/>
        <v>0</v>
      </c>
      <c r="CE272" s="21">
        <f t="shared" si="2895"/>
        <v>0</v>
      </c>
      <c r="CF272" s="21">
        <f t="shared" si="2895"/>
        <v>0</v>
      </c>
      <c r="CG272" s="21">
        <f t="shared" si="2895"/>
        <v>0</v>
      </c>
      <c r="CH272" s="21">
        <f t="shared" si="2895"/>
        <v>0</v>
      </c>
      <c r="CI272" s="21">
        <f t="shared" si="2895"/>
        <v>0</v>
      </c>
      <c r="CJ272" s="21">
        <f t="shared" si="2895"/>
        <v>0</v>
      </c>
      <c r="CK272" s="21">
        <f t="shared" si="2895"/>
        <v>0</v>
      </c>
      <c r="CL272" s="21">
        <f t="shared" si="2895"/>
        <v>0</v>
      </c>
      <c r="CM272" s="21">
        <f t="shared" si="2895"/>
        <v>0</v>
      </c>
      <c r="CN272" s="21">
        <f t="shared" si="2895"/>
        <v>0</v>
      </c>
      <c r="CO272" s="74">
        <f t="shared" si="2895"/>
        <v>0</v>
      </c>
      <c r="CP272" s="33">
        <f t="shared" si="2895"/>
        <v>0</v>
      </c>
      <c r="CQ272" s="33"/>
      <c r="CR272" s="33"/>
      <c r="CS272" s="33"/>
      <c r="CT272" s="33"/>
      <c r="CU272" s="33"/>
      <c r="CV272" s="33">
        <f t="shared" si="2895"/>
        <v>0</v>
      </c>
      <c r="CW272" s="33">
        <f t="shared" si="2895"/>
        <v>0</v>
      </c>
      <c r="CX272" s="33">
        <f t="shared" si="2895"/>
        <v>0</v>
      </c>
      <c r="CY272" s="33">
        <f t="shared" si="2895"/>
        <v>0</v>
      </c>
      <c r="CZ272" s="33">
        <f t="shared" si="2895"/>
        <v>0</v>
      </c>
      <c r="DA272" s="33">
        <f t="shared" si="2895"/>
        <v>0</v>
      </c>
      <c r="DB272" s="33">
        <f t="shared" si="2895"/>
        <v>0</v>
      </c>
      <c r="DC272" s="33">
        <f t="shared" si="2319"/>
        <v>0</v>
      </c>
      <c r="DD272" s="33">
        <f t="shared" si="2895"/>
        <v>0</v>
      </c>
      <c r="DE272" s="33">
        <f t="shared" si="2320"/>
        <v>0</v>
      </c>
      <c r="DF272" s="33">
        <f t="shared" si="2895"/>
        <v>0</v>
      </c>
      <c r="DG272" s="33">
        <f t="shared" si="2321"/>
        <v>0</v>
      </c>
      <c r="DH272" s="299">
        <f t="shared" si="2895"/>
        <v>0</v>
      </c>
      <c r="DI272" s="33">
        <f t="shared" si="2895"/>
        <v>0</v>
      </c>
      <c r="DJ272" s="33">
        <f t="shared" si="2895"/>
        <v>0</v>
      </c>
      <c r="DK272" s="300">
        <f t="shared" si="2895"/>
        <v>0</v>
      </c>
      <c r="DL272" s="21">
        <f t="shared" si="2895"/>
        <v>0</v>
      </c>
      <c r="DM272" s="300">
        <f t="shared" si="2895"/>
        <v>0</v>
      </c>
      <c r="DN272" s="124">
        <f t="shared" si="2895"/>
        <v>0</v>
      </c>
      <c r="DO272" s="21">
        <f t="shared" si="2895"/>
        <v>0</v>
      </c>
      <c r="DP272" s="124">
        <f t="shared" si="2895"/>
        <v>0</v>
      </c>
      <c r="DQ272" s="33">
        <f t="shared" si="2895"/>
        <v>0</v>
      </c>
      <c r="DR272" s="33"/>
      <c r="DS272" s="33"/>
      <c r="DT272" s="33"/>
      <c r="DU272" s="33"/>
      <c r="DV272" s="33"/>
      <c r="DW272" s="33">
        <f t="shared" si="2895"/>
        <v>0</v>
      </c>
      <c r="DX272" s="33">
        <f t="shared" si="2895"/>
        <v>0</v>
      </c>
      <c r="DY272" s="33">
        <f t="shared" si="2895"/>
        <v>0</v>
      </c>
      <c r="DZ272" s="33">
        <f t="shared" si="2895"/>
        <v>0</v>
      </c>
      <c r="EA272" s="33">
        <f t="shared" si="2895"/>
        <v>0</v>
      </c>
      <c r="EB272" s="33">
        <f t="shared" si="2895"/>
        <v>0</v>
      </c>
      <c r="EC272" s="33">
        <f t="shared" si="2895"/>
        <v>0</v>
      </c>
      <c r="ED272" s="33">
        <f t="shared" si="2325"/>
        <v>0</v>
      </c>
      <c r="EE272" s="33">
        <f t="shared" si="2895"/>
        <v>0</v>
      </c>
      <c r="EF272" s="33">
        <f t="shared" si="2326"/>
        <v>0</v>
      </c>
      <c r="EG272" s="33">
        <f t="shared" si="2895"/>
        <v>0</v>
      </c>
      <c r="EH272" s="33">
        <f t="shared" si="2327"/>
        <v>0</v>
      </c>
      <c r="EI272" s="301">
        <f t="shared" si="2895"/>
        <v>0</v>
      </c>
      <c r="EJ272" s="21">
        <f t="shared" si="2895"/>
        <v>0</v>
      </c>
      <c r="EK272" s="33">
        <f t="shared" si="2895"/>
        <v>0</v>
      </c>
      <c r="EL272" s="124">
        <f t="shared" si="2895"/>
        <v>0</v>
      </c>
      <c r="EM272" s="21">
        <f t="shared" si="2895"/>
        <v>0</v>
      </c>
      <c r="EN272" s="124">
        <f t="shared" si="2895"/>
        <v>0</v>
      </c>
      <c r="EO272" s="302">
        <f t="shared" si="2895"/>
        <v>0</v>
      </c>
      <c r="EP272" s="21">
        <f t="shared" si="2895"/>
        <v>0</v>
      </c>
      <c r="EQ272" s="302">
        <f t="shared" si="2895"/>
        <v>0</v>
      </c>
      <c r="ER272" s="5">
        <f t="shared" si="2895"/>
        <v>0</v>
      </c>
      <c r="ES272" s="196" t="e">
        <f t="shared" si="2835"/>
        <v>#DIV/0!</v>
      </c>
      <c r="ET272" s="21">
        <f t="shared" si="2895"/>
        <v>0</v>
      </c>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row>
    <row r="273" spans="1:180" s="20" customFormat="1" ht="38.25" hidden="1" customHeight="1" outlineLevel="4" x14ac:dyDescent="0.25">
      <c r="A273" s="58" t="s">
        <v>160</v>
      </c>
      <c r="B273" s="4" t="s">
        <v>74</v>
      </c>
      <c r="C273" s="4"/>
      <c r="D273" s="4"/>
      <c r="E273" s="4" t="s">
        <v>90</v>
      </c>
      <c r="F273" s="4" t="s">
        <v>85</v>
      </c>
      <c r="G273" s="4" t="s">
        <v>0</v>
      </c>
      <c r="H273" s="7">
        <v>82330</v>
      </c>
      <c r="I273" s="7" t="s">
        <v>14</v>
      </c>
      <c r="J273" s="5">
        <f t="shared" si="2895"/>
        <v>0</v>
      </c>
      <c r="K273" s="5"/>
      <c r="L273" s="5"/>
      <c r="M273" s="5"/>
      <c r="N273" s="5"/>
      <c r="O273" s="5"/>
      <c r="P273" s="33">
        <f t="shared" si="2895"/>
        <v>0</v>
      </c>
      <c r="Q273" s="33">
        <f t="shared" si="2895"/>
        <v>0</v>
      </c>
      <c r="R273" s="33">
        <f t="shared" si="2895"/>
        <v>0</v>
      </c>
      <c r="S273" s="33">
        <f t="shared" si="2895"/>
        <v>0</v>
      </c>
      <c r="T273" s="33">
        <f t="shared" si="2895"/>
        <v>0</v>
      </c>
      <c r="U273" s="33">
        <f t="shared" si="2895"/>
        <v>0</v>
      </c>
      <c r="V273" s="33">
        <f t="shared" si="2895"/>
        <v>0</v>
      </c>
      <c r="W273" s="33">
        <f t="shared" si="2895"/>
        <v>0</v>
      </c>
      <c r="X273" s="33">
        <f t="shared" si="2895"/>
        <v>0</v>
      </c>
      <c r="Y273" s="33">
        <f t="shared" si="2895"/>
        <v>0</v>
      </c>
      <c r="Z273" s="33">
        <f t="shared" si="2895"/>
        <v>0</v>
      </c>
      <c r="AA273" s="33">
        <f t="shared" si="2895"/>
        <v>0</v>
      </c>
      <c r="AB273" s="33">
        <f t="shared" si="2895"/>
        <v>0</v>
      </c>
      <c r="AC273" s="5">
        <f t="shared" si="2895"/>
        <v>0</v>
      </c>
      <c r="AD273" s="33">
        <f t="shared" si="2895"/>
        <v>0</v>
      </c>
      <c r="AE273" s="33">
        <f t="shared" si="2895"/>
        <v>0</v>
      </c>
      <c r="AF273" s="33">
        <f t="shared" si="2895"/>
        <v>0</v>
      </c>
      <c r="AG273" s="5">
        <f t="shared" si="2895"/>
        <v>0</v>
      </c>
      <c r="AH273" s="5">
        <f t="shared" si="2895"/>
        <v>0</v>
      </c>
      <c r="AI273" s="5">
        <f t="shared" si="2895"/>
        <v>0</v>
      </c>
      <c r="AJ273" s="5">
        <f t="shared" si="2895"/>
        <v>0</v>
      </c>
      <c r="AK273" s="5">
        <f t="shared" si="2895"/>
        <v>0</v>
      </c>
      <c r="AL273" s="5">
        <f t="shared" si="2895"/>
        <v>0</v>
      </c>
      <c r="AM273" s="5">
        <f t="shared" si="2895"/>
        <v>0</v>
      </c>
      <c r="AN273" s="5">
        <f t="shared" si="2895"/>
        <v>0</v>
      </c>
      <c r="AO273" s="5">
        <f t="shared" si="2895"/>
        <v>0</v>
      </c>
      <c r="AP273" s="5">
        <f t="shared" si="2895"/>
        <v>0</v>
      </c>
      <c r="AQ273" s="5">
        <f t="shared" si="2895"/>
        <v>0</v>
      </c>
      <c r="AR273" s="5">
        <f t="shared" si="2895"/>
        <v>0</v>
      </c>
      <c r="AS273" s="5">
        <f t="shared" si="2895"/>
        <v>0</v>
      </c>
      <c r="AT273" s="5">
        <f t="shared" si="2895"/>
        <v>0</v>
      </c>
      <c r="AU273" s="5">
        <f t="shared" si="2895"/>
        <v>0</v>
      </c>
      <c r="AV273" s="33">
        <f t="shared" si="2895"/>
        <v>0</v>
      </c>
      <c r="AW273" s="5">
        <f t="shared" si="2895"/>
        <v>0</v>
      </c>
      <c r="AX273" s="5">
        <f t="shared" si="2895"/>
        <v>0</v>
      </c>
      <c r="AY273" s="5">
        <f t="shared" si="2895"/>
        <v>0</v>
      </c>
      <c r="AZ273" s="5">
        <f t="shared" si="2895"/>
        <v>0</v>
      </c>
      <c r="BA273" s="5">
        <f t="shared" si="2895"/>
        <v>0</v>
      </c>
      <c r="BB273" s="5">
        <f t="shared" si="2895"/>
        <v>0</v>
      </c>
      <c r="BC273" s="5">
        <f t="shared" si="2895"/>
        <v>0</v>
      </c>
      <c r="BD273" s="5">
        <f t="shared" si="2895"/>
        <v>0</v>
      </c>
      <c r="BE273" s="5">
        <f t="shared" si="2895"/>
        <v>0</v>
      </c>
      <c r="BF273" s="5">
        <f t="shared" si="2895"/>
        <v>0</v>
      </c>
      <c r="BG273" s="5">
        <f t="shared" si="2895"/>
        <v>0</v>
      </c>
      <c r="BH273" s="33">
        <f t="shared" si="2895"/>
        <v>0</v>
      </c>
      <c r="BI273" s="163">
        <f t="shared" si="2895"/>
        <v>0</v>
      </c>
      <c r="BJ273" s="33">
        <f t="shared" si="2895"/>
        <v>0</v>
      </c>
      <c r="BK273" s="33">
        <f t="shared" si="2895"/>
        <v>0</v>
      </c>
      <c r="BL273" s="33">
        <f t="shared" si="2895"/>
        <v>0</v>
      </c>
      <c r="BM273" s="33">
        <f t="shared" si="2895"/>
        <v>0</v>
      </c>
      <c r="BN273" s="33">
        <f t="shared" si="2895"/>
        <v>0</v>
      </c>
      <c r="BO273" s="33">
        <f t="shared" si="2895"/>
        <v>0</v>
      </c>
      <c r="BP273" s="33">
        <f t="shared" si="2895"/>
        <v>0</v>
      </c>
      <c r="BQ273" s="33">
        <f t="shared" si="2895"/>
        <v>0</v>
      </c>
      <c r="BR273" s="33">
        <f t="shared" si="2895"/>
        <v>0</v>
      </c>
      <c r="BS273" s="33">
        <f t="shared" si="2895"/>
        <v>0</v>
      </c>
      <c r="BT273" s="298">
        <f t="shared" si="2895"/>
        <v>0</v>
      </c>
      <c r="BU273" s="21">
        <f t="shared" si="2895"/>
        <v>0</v>
      </c>
      <c r="BV273" s="21">
        <f t="shared" si="2895"/>
        <v>0</v>
      </c>
      <c r="BW273" s="21">
        <f t="shared" si="2895"/>
        <v>0</v>
      </c>
      <c r="BX273" s="21">
        <f t="shared" si="2895"/>
        <v>0</v>
      </c>
      <c r="BY273" s="21">
        <f t="shared" si="2895"/>
        <v>0</v>
      </c>
      <c r="BZ273" s="21">
        <f t="shared" si="2895"/>
        <v>0</v>
      </c>
      <c r="CA273" s="21">
        <f t="shared" si="2895"/>
        <v>0</v>
      </c>
      <c r="CB273" s="21">
        <f t="shared" si="2895"/>
        <v>0</v>
      </c>
      <c r="CC273" s="33">
        <f t="shared" si="2895"/>
        <v>0</v>
      </c>
      <c r="CD273" s="74">
        <f t="shared" si="2895"/>
        <v>0</v>
      </c>
      <c r="CE273" s="21">
        <f t="shared" si="2895"/>
        <v>0</v>
      </c>
      <c r="CF273" s="21">
        <f t="shared" si="2895"/>
        <v>0</v>
      </c>
      <c r="CG273" s="21">
        <f t="shared" si="2895"/>
        <v>0</v>
      </c>
      <c r="CH273" s="21">
        <f t="shared" si="2895"/>
        <v>0</v>
      </c>
      <c r="CI273" s="21">
        <f t="shared" si="2895"/>
        <v>0</v>
      </c>
      <c r="CJ273" s="21">
        <f t="shared" si="2895"/>
        <v>0</v>
      </c>
      <c r="CK273" s="21">
        <f t="shared" si="2895"/>
        <v>0</v>
      </c>
      <c r="CL273" s="21">
        <f t="shared" si="2895"/>
        <v>0</v>
      </c>
      <c r="CM273" s="21">
        <f t="shared" si="2895"/>
        <v>0</v>
      </c>
      <c r="CN273" s="21">
        <f t="shared" si="2895"/>
        <v>0</v>
      </c>
      <c r="CO273" s="74">
        <f t="shared" si="2895"/>
        <v>0</v>
      </c>
      <c r="CP273" s="33">
        <f t="shared" si="2895"/>
        <v>0</v>
      </c>
      <c r="CQ273" s="33"/>
      <c r="CR273" s="33"/>
      <c r="CS273" s="33"/>
      <c r="CT273" s="33"/>
      <c r="CU273" s="33"/>
      <c r="CV273" s="33">
        <f t="shared" si="2895"/>
        <v>0</v>
      </c>
      <c r="CW273" s="33">
        <f t="shared" si="2895"/>
        <v>0</v>
      </c>
      <c r="CX273" s="33">
        <f t="shared" si="2895"/>
        <v>0</v>
      </c>
      <c r="CY273" s="33">
        <f t="shared" si="2895"/>
        <v>0</v>
      </c>
      <c r="CZ273" s="33">
        <f t="shared" si="2895"/>
        <v>0</v>
      </c>
      <c r="DA273" s="33">
        <f t="shared" si="2895"/>
        <v>0</v>
      </c>
      <c r="DB273" s="33">
        <f t="shared" si="2895"/>
        <v>0</v>
      </c>
      <c r="DC273" s="33">
        <f t="shared" ref="DC273:DC340" si="2896">CY273+CZ273</f>
        <v>0</v>
      </c>
      <c r="DD273" s="33">
        <f t="shared" si="2895"/>
        <v>0</v>
      </c>
      <c r="DE273" s="33">
        <f t="shared" ref="DE273:DE336" si="2897">DC273+DD273</f>
        <v>0</v>
      </c>
      <c r="DF273" s="33">
        <f t="shared" si="2895"/>
        <v>0</v>
      </c>
      <c r="DG273" s="33">
        <f t="shared" ref="DG273:DG336" si="2898">DE273+DF273</f>
        <v>0</v>
      </c>
      <c r="DH273" s="299">
        <f t="shared" si="2895"/>
        <v>0</v>
      </c>
      <c r="DI273" s="33">
        <f t="shared" si="2895"/>
        <v>0</v>
      </c>
      <c r="DJ273" s="33">
        <f t="shared" si="2895"/>
        <v>0</v>
      </c>
      <c r="DK273" s="300">
        <f t="shared" si="2895"/>
        <v>0</v>
      </c>
      <c r="DL273" s="21">
        <f t="shared" si="2895"/>
        <v>0</v>
      </c>
      <c r="DM273" s="300">
        <f t="shared" si="2895"/>
        <v>0</v>
      </c>
      <c r="DN273" s="124">
        <f t="shared" si="2895"/>
        <v>0</v>
      </c>
      <c r="DO273" s="21">
        <f t="shared" si="2895"/>
        <v>0</v>
      </c>
      <c r="DP273" s="124">
        <f t="shared" si="2895"/>
        <v>0</v>
      </c>
      <c r="DQ273" s="33">
        <f t="shared" si="2895"/>
        <v>0</v>
      </c>
      <c r="DR273" s="33"/>
      <c r="DS273" s="33"/>
      <c r="DT273" s="33"/>
      <c r="DU273" s="33"/>
      <c r="DV273" s="33"/>
      <c r="DW273" s="33">
        <f t="shared" si="2895"/>
        <v>0</v>
      </c>
      <c r="DX273" s="33">
        <f t="shared" si="2895"/>
        <v>0</v>
      </c>
      <c r="DY273" s="33">
        <f t="shared" si="2895"/>
        <v>0</v>
      </c>
      <c r="DZ273" s="33">
        <f t="shared" si="2895"/>
        <v>0</v>
      </c>
      <c r="EA273" s="33">
        <f t="shared" si="2895"/>
        <v>0</v>
      </c>
      <c r="EB273" s="33">
        <f t="shared" si="2895"/>
        <v>0</v>
      </c>
      <c r="EC273" s="33">
        <f t="shared" si="2895"/>
        <v>0</v>
      </c>
      <c r="ED273" s="33">
        <f t="shared" ref="ED273:ED340" si="2899">DZ273+EA273</f>
        <v>0</v>
      </c>
      <c r="EE273" s="33">
        <f t="shared" si="2895"/>
        <v>0</v>
      </c>
      <c r="EF273" s="33">
        <f t="shared" ref="EF273:EF336" si="2900">ED273+EE273</f>
        <v>0</v>
      </c>
      <c r="EG273" s="33">
        <f t="shared" si="2895"/>
        <v>0</v>
      </c>
      <c r="EH273" s="33">
        <f t="shared" ref="EH273:EH336" si="2901">EF273+EG273</f>
        <v>0</v>
      </c>
      <c r="EI273" s="301">
        <f t="shared" si="2895"/>
        <v>0</v>
      </c>
      <c r="EJ273" s="21">
        <f t="shared" si="2895"/>
        <v>0</v>
      </c>
      <c r="EK273" s="33">
        <f t="shared" si="2895"/>
        <v>0</v>
      </c>
      <c r="EL273" s="124">
        <f t="shared" si="2895"/>
        <v>0</v>
      </c>
      <c r="EM273" s="21">
        <f t="shared" si="2895"/>
        <v>0</v>
      </c>
      <c r="EN273" s="124">
        <f t="shared" si="2895"/>
        <v>0</v>
      </c>
      <c r="EO273" s="302">
        <f t="shared" si="2895"/>
        <v>0</v>
      </c>
      <c r="EP273" s="21">
        <f t="shared" si="2895"/>
        <v>0</v>
      </c>
      <c r="EQ273" s="302">
        <f t="shared" si="2895"/>
        <v>0</v>
      </c>
      <c r="ER273" s="5">
        <f t="shared" si="2895"/>
        <v>0</v>
      </c>
      <c r="ES273" s="196" t="e">
        <f t="shared" si="2835"/>
        <v>#DIV/0!</v>
      </c>
      <c r="ET273" s="21">
        <f t="shared" si="2895"/>
        <v>0</v>
      </c>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row>
    <row r="274" spans="1:180" s="40" customFormat="1" ht="25.5" hidden="1" customHeight="1" outlineLevel="4" x14ac:dyDescent="0.25">
      <c r="A274" s="70" t="s">
        <v>161</v>
      </c>
      <c r="B274" s="71" t="s">
        <v>74</v>
      </c>
      <c r="C274" s="4"/>
      <c r="D274" s="4"/>
      <c r="E274" s="71" t="s">
        <v>90</v>
      </c>
      <c r="F274" s="71" t="s">
        <v>85</v>
      </c>
      <c r="G274" s="71" t="s">
        <v>0</v>
      </c>
      <c r="H274" s="72">
        <v>82330</v>
      </c>
      <c r="I274" s="72">
        <v>244</v>
      </c>
      <c r="J274" s="5"/>
      <c r="K274" s="5"/>
      <c r="L274" s="5"/>
      <c r="M274" s="5"/>
      <c r="N274" s="5"/>
      <c r="O274" s="5"/>
      <c r="P274" s="35">
        <f t="shared" ref="P274" si="2902">Q274</f>
        <v>0</v>
      </c>
      <c r="Q274" s="35"/>
      <c r="R274" s="33"/>
      <c r="S274" s="35">
        <f t="shared" ref="S274" si="2903">J274+P274</f>
        <v>0</v>
      </c>
      <c r="T274" s="33"/>
      <c r="U274" s="33"/>
      <c r="V274" s="33"/>
      <c r="W274" s="33"/>
      <c r="X274" s="33"/>
      <c r="Y274" s="33"/>
      <c r="Z274" s="33"/>
      <c r="AA274" s="33"/>
      <c r="AB274" s="33"/>
      <c r="AC274" s="5"/>
      <c r="AD274" s="33"/>
      <c r="AE274" s="33"/>
      <c r="AF274" s="33"/>
      <c r="AG274" s="43">
        <f t="shared" ref="AG274" si="2904">SUM(AH274:AU274)</f>
        <v>0</v>
      </c>
      <c r="AH274" s="8"/>
      <c r="AI274" s="8"/>
      <c r="AJ274" s="8"/>
      <c r="AK274" s="8"/>
      <c r="AL274" s="8"/>
      <c r="AM274" s="8"/>
      <c r="AN274" s="8"/>
      <c r="AO274" s="8"/>
      <c r="AP274" s="8"/>
      <c r="AQ274" s="8"/>
      <c r="AR274" s="8"/>
      <c r="AS274" s="8"/>
      <c r="AT274" s="8"/>
      <c r="AU274" s="8"/>
      <c r="AV274" s="43">
        <f t="shared" ref="AV274" si="2905">AF274+AG274</f>
        <v>0</v>
      </c>
      <c r="AW274" s="5"/>
      <c r="AX274" s="5"/>
      <c r="AY274" s="5"/>
      <c r="AZ274" s="5"/>
      <c r="BA274" s="5"/>
      <c r="BB274" s="5"/>
      <c r="BC274" s="5"/>
      <c r="BD274" s="5"/>
      <c r="BE274" s="5"/>
      <c r="BF274" s="5"/>
      <c r="BG274" s="5"/>
      <c r="BH274" s="33"/>
      <c r="BI274" s="166"/>
      <c r="BJ274" s="33"/>
      <c r="BK274" s="33"/>
      <c r="BL274" s="33"/>
      <c r="BM274" s="33"/>
      <c r="BN274" s="33"/>
      <c r="BO274" s="33"/>
      <c r="BP274" s="33"/>
      <c r="BQ274" s="33"/>
      <c r="BR274" s="33"/>
      <c r="BS274" s="33"/>
      <c r="BT274" s="181">
        <f t="shared" ref="BT274" si="2906">SUM(BU274:CB274)</f>
        <v>0</v>
      </c>
      <c r="BU274" s="19"/>
      <c r="BV274" s="19"/>
      <c r="BW274" s="19"/>
      <c r="BX274" s="19"/>
      <c r="BY274" s="19"/>
      <c r="BZ274" s="19"/>
      <c r="CA274" s="19"/>
      <c r="CB274" s="19"/>
      <c r="CC274" s="43">
        <f t="shared" ref="CC274" si="2907">BS274+BT274</f>
        <v>0</v>
      </c>
      <c r="CD274" s="310">
        <f t="shared" ref="CD274" si="2908">CE274+CF274+CG274+CH274+CI274+CJ274+CK274+CL274+CM274+CN274</f>
        <v>0</v>
      </c>
      <c r="CE274" s="39"/>
      <c r="CF274" s="39"/>
      <c r="CG274" s="39"/>
      <c r="CH274" s="39"/>
      <c r="CI274" s="39"/>
      <c r="CJ274" s="39"/>
      <c r="CK274" s="39"/>
      <c r="CL274" s="39"/>
      <c r="CM274" s="39"/>
      <c r="CN274" s="39"/>
      <c r="CO274" s="310">
        <f t="shared" ref="CO274" si="2909">CC274+CD274</f>
        <v>0</v>
      </c>
      <c r="CP274" s="33"/>
      <c r="CQ274" s="33"/>
      <c r="CR274" s="33"/>
      <c r="CS274" s="33"/>
      <c r="CT274" s="33"/>
      <c r="CU274" s="33"/>
      <c r="CV274" s="33"/>
      <c r="CW274" s="33"/>
      <c r="CX274" s="33"/>
      <c r="CY274" s="33"/>
      <c r="CZ274" s="33"/>
      <c r="DA274" s="33"/>
      <c r="DB274" s="33"/>
      <c r="DC274" s="33">
        <f t="shared" si="2896"/>
        <v>0</v>
      </c>
      <c r="DD274" s="33"/>
      <c r="DE274" s="33">
        <f t="shared" si="2897"/>
        <v>0</v>
      </c>
      <c r="DF274" s="33"/>
      <c r="DG274" s="33">
        <f t="shared" si="2898"/>
        <v>0</v>
      </c>
      <c r="DH274" s="315"/>
      <c r="DI274" s="33"/>
      <c r="DJ274" s="33"/>
      <c r="DK274" s="300"/>
      <c r="DL274" s="21"/>
      <c r="DM274" s="300"/>
      <c r="DN274" s="124"/>
      <c r="DO274" s="21"/>
      <c r="DP274" s="124"/>
      <c r="DQ274" s="33"/>
      <c r="DR274" s="33"/>
      <c r="DS274" s="33"/>
      <c r="DT274" s="33"/>
      <c r="DU274" s="33"/>
      <c r="DV274" s="33"/>
      <c r="DW274" s="33"/>
      <c r="DX274" s="33"/>
      <c r="DY274" s="33"/>
      <c r="DZ274" s="33"/>
      <c r="EA274" s="33"/>
      <c r="EB274" s="33"/>
      <c r="EC274" s="33"/>
      <c r="ED274" s="33">
        <f t="shared" si="2899"/>
        <v>0</v>
      </c>
      <c r="EE274" s="33"/>
      <c r="EF274" s="33">
        <f t="shared" si="2900"/>
        <v>0</v>
      </c>
      <c r="EG274" s="33"/>
      <c r="EH274" s="33">
        <f t="shared" si="2901"/>
        <v>0</v>
      </c>
      <c r="EI274" s="316"/>
      <c r="EJ274" s="21"/>
      <c r="EK274" s="33"/>
      <c r="EL274" s="124"/>
      <c r="EM274" s="21"/>
      <c r="EN274" s="124"/>
      <c r="EO274" s="302"/>
      <c r="EP274" s="21"/>
      <c r="EQ274" s="302"/>
      <c r="ER274" s="5"/>
      <c r="ES274" s="196" t="e">
        <f t="shared" si="2835"/>
        <v>#DIV/0!</v>
      </c>
      <c r="ET274" s="21"/>
      <c r="EU274" s="38"/>
      <c r="EV274" s="38"/>
      <c r="EW274" s="38"/>
      <c r="EX274" s="38"/>
      <c r="EY274" s="38"/>
      <c r="EZ274" s="38"/>
      <c r="FA274" s="38"/>
      <c r="FB274" s="38"/>
      <c r="FC274" s="38"/>
      <c r="FD274" s="38"/>
      <c r="FE274" s="38"/>
      <c r="FF274" s="38"/>
      <c r="FG274" s="38"/>
      <c r="FH274" s="38"/>
      <c r="FI274" s="38"/>
      <c r="FJ274" s="38"/>
      <c r="FK274" s="38"/>
      <c r="FL274" s="38"/>
      <c r="FM274" s="38"/>
      <c r="FN274" s="38"/>
      <c r="FO274" s="38"/>
      <c r="FP274" s="38"/>
      <c r="FQ274" s="38"/>
      <c r="FR274" s="38"/>
      <c r="FS274" s="38"/>
      <c r="FT274" s="38"/>
      <c r="FU274" s="38"/>
      <c r="FV274" s="38"/>
      <c r="FW274" s="38"/>
      <c r="FX274" s="38"/>
    </row>
    <row r="275" spans="1:180" s="20" customFormat="1" ht="38.25" hidden="1" customHeight="1" outlineLevel="4" x14ac:dyDescent="0.25">
      <c r="A275" s="58" t="s">
        <v>196</v>
      </c>
      <c r="B275" s="4" t="s">
        <v>74</v>
      </c>
      <c r="C275" s="4"/>
      <c r="D275" s="4"/>
      <c r="E275" s="4" t="s">
        <v>90</v>
      </c>
      <c r="F275" s="4" t="s">
        <v>85</v>
      </c>
      <c r="G275" s="4" t="s">
        <v>0</v>
      </c>
      <c r="H275" s="7">
        <v>82330</v>
      </c>
      <c r="I275" s="7">
        <v>600</v>
      </c>
      <c r="J275" s="5">
        <f t="shared" ref="J275:ET276" si="2910">J276</f>
        <v>0</v>
      </c>
      <c r="K275" s="5"/>
      <c r="L275" s="5"/>
      <c r="M275" s="5"/>
      <c r="N275" s="5"/>
      <c r="O275" s="5"/>
      <c r="P275" s="33">
        <f t="shared" si="2910"/>
        <v>0</v>
      </c>
      <c r="Q275" s="33">
        <f t="shared" si="2910"/>
        <v>0</v>
      </c>
      <c r="R275" s="33">
        <f t="shared" si="2910"/>
        <v>0</v>
      </c>
      <c r="S275" s="33">
        <f t="shared" si="2910"/>
        <v>0</v>
      </c>
      <c r="T275" s="33">
        <f t="shared" si="2910"/>
        <v>0</v>
      </c>
      <c r="U275" s="33">
        <f t="shared" si="2910"/>
        <v>0</v>
      </c>
      <c r="V275" s="33">
        <f t="shared" si="2910"/>
        <v>0</v>
      </c>
      <c r="W275" s="33">
        <f t="shared" si="2910"/>
        <v>0</v>
      </c>
      <c r="X275" s="33">
        <f t="shared" si="2910"/>
        <v>0</v>
      </c>
      <c r="Y275" s="33">
        <f t="shared" si="2910"/>
        <v>0</v>
      </c>
      <c r="Z275" s="33">
        <f t="shared" si="2910"/>
        <v>0</v>
      </c>
      <c r="AA275" s="33">
        <f t="shared" si="2910"/>
        <v>0</v>
      </c>
      <c r="AB275" s="33">
        <f t="shared" si="2910"/>
        <v>0</v>
      </c>
      <c r="AC275" s="5">
        <f t="shared" si="2910"/>
        <v>0</v>
      </c>
      <c r="AD275" s="33">
        <f t="shared" si="2910"/>
        <v>0</v>
      </c>
      <c r="AE275" s="33">
        <f t="shared" si="2910"/>
        <v>0</v>
      </c>
      <c r="AF275" s="33">
        <f t="shared" si="2910"/>
        <v>0</v>
      </c>
      <c r="AG275" s="5">
        <f t="shared" si="2910"/>
        <v>0</v>
      </c>
      <c r="AH275" s="5">
        <f t="shared" si="2910"/>
        <v>0</v>
      </c>
      <c r="AI275" s="5">
        <f t="shared" si="2910"/>
        <v>0</v>
      </c>
      <c r="AJ275" s="5">
        <f t="shared" si="2910"/>
        <v>0</v>
      </c>
      <c r="AK275" s="5">
        <f t="shared" si="2910"/>
        <v>0</v>
      </c>
      <c r="AL275" s="5">
        <f t="shared" si="2910"/>
        <v>0</v>
      </c>
      <c r="AM275" s="5">
        <f t="shared" si="2910"/>
        <v>0</v>
      </c>
      <c r="AN275" s="5">
        <f t="shared" si="2910"/>
        <v>0</v>
      </c>
      <c r="AO275" s="5">
        <f t="shared" si="2910"/>
        <v>0</v>
      </c>
      <c r="AP275" s="5">
        <f t="shared" si="2910"/>
        <v>0</v>
      </c>
      <c r="AQ275" s="5">
        <f t="shared" si="2910"/>
        <v>0</v>
      </c>
      <c r="AR275" s="5">
        <f t="shared" si="2910"/>
        <v>0</v>
      </c>
      <c r="AS275" s="5">
        <f t="shared" si="2910"/>
        <v>0</v>
      </c>
      <c r="AT275" s="5">
        <f t="shared" si="2910"/>
        <v>0</v>
      </c>
      <c r="AU275" s="5">
        <f t="shared" si="2910"/>
        <v>0</v>
      </c>
      <c r="AV275" s="33">
        <f t="shared" si="2910"/>
        <v>0</v>
      </c>
      <c r="AW275" s="5">
        <f t="shared" si="2910"/>
        <v>0</v>
      </c>
      <c r="AX275" s="5">
        <f t="shared" si="2910"/>
        <v>0</v>
      </c>
      <c r="AY275" s="5">
        <f t="shared" si="2910"/>
        <v>0</v>
      </c>
      <c r="AZ275" s="5">
        <f t="shared" si="2910"/>
        <v>0</v>
      </c>
      <c r="BA275" s="5">
        <f t="shared" si="2910"/>
        <v>0</v>
      </c>
      <c r="BB275" s="5">
        <f t="shared" si="2910"/>
        <v>0</v>
      </c>
      <c r="BC275" s="5">
        <f t="shared" si="2910"/>
        <v>0</v>
      </c>
      <c r="BD275" s="5">
        <f t="shared" si="2910"/>
        <v>0</v>
      </c>
      <c r="BE275" s="5">
        <f t="shared" si="2910"/>
        <v>0</v>
      </c>
      <c r="BF275" s="5">
        <f t="shared" si="2910"/>
        <v>0</v>
      </c>
      <c r="BG275" s="5">
        <f t="shared" si="2910"/>
        <v>0</v>
      </c>
      <c r="BH275" s="33">
        <f t="shared" si="2910"/>
        <v>0</v>
      </c>
      <c r="BI275" s="163">
        <f t="shared" si="2910"/>
        <v>0</v>
      </c>
      <c r="BJ275" s="33">
        <f t="shared" si="2910"/>
        <v>0</v>
      </c>
      <c r="BK275" s="33">
        <f t="shared" si="2910"/>
        <v>0</v>
      </c>
      <c r="BL275" s="33">
        <f t="shared" si="2910"/>
        <v>0</v>
      </c>
      <c r="BM275" s="33">
        <f t="shared" si="2910"/>
        <v>0</v>
      </c>
      <c r="BN275" s="33">
        <f t="shared" si="2910"/>
        <v>0</v>
      </c>
      <c r="BO275" s="33">
        <f t="shared" si="2910"/>
        <v>0</v>
      </c>
      <c r="BP275" s="33">
        <f t="shared" si="2910"/>
        <v>0</v>
      </c>
      <c r="BQ275" s="33">
        <f t="shared" si="2910"/>
        <v>0</v>
      </c>
      <c r="BR275" s="33">
        <f t="shared" si="2910"/>
        <v>0</v>
      </c>
      <c r="BS275" s="33">
        <f t="shared" si="2910"/>
        <v>0</v>
      </c>
      <c r="BT275" s="298">
        <f t="shared" si="2910"/>
        <v>0</v>
      </c>
      <c r="BU275" s="21">
        <f t="shared" si="2910"/>
        <v>0</v>
      </c>
      <c r="BV275" s="21">
        <f t="shared" si="2910"/>
        <v>0</v>
      </c>
      <c r="BW275" s="21">
        <f t="shared" si="2910"/>
        <v>0</v>
      </c>
      <c r="BX275" s="21">
        <f t="shared" si="2910"/>
        <v>0</v>
      </c>
      <c r="BY275" s="21">
        <f t="shared" si="2910"/>
        <v>0</v>
      </c>
      <c r="BZ275" s="21">
        <f t="shared" si="2910"/>
        <v>0</v>
      </c>
      <c r="CA275" s="21">
        <f t="shared" si="2910"/>
        <v>0</v>
      </c>
      <c r="CB275" s="21">
        <f t="shared" si="2910"/>
        <v>0</v>
      </c>
      <c r="CC275" s="33">
        <f t="shared" si="2910"/>
        <v>0</v>
      </c>
      <c r="CD275" s="74">
        <f t="shared" si="2910"/>
        <v>0</v>
      </c>
      <c r="CE275" s="21">
        <f t="shared" si="2910"/>
        <v>0</v>
      </c>
      <c r="CF275" s="21">
        <f t="shared" si="2910"/>
        <v>0</v>
      </c>
      <c r="CG275" s="21">
        <f t="shared" si="2910"/>
        <v>0</v>
      </c>
      <c r="CH275" s="21">
        <f t="shared" si="2910"/>
        <v>0</v>
      </c>
      <c r="CI275" s="21">
        <f t="shared" si="2910"/>
        <v>0</v>
      </c>
      <c r="CJ275" s="21">
        <f t="shared" si="2910"/>
        <v>0</v>
      </c>
      <c r="CK275" s="21">
        <f t="shared" si="2910"/>
        <v>0</v>
      </c>
      <c r="CL275" s="21">
        <f t="shared" si="2910"/>
        <v>0</v>
      </c>
      <c r="CM275" s="21">
        <f t="shared" si="2910"/>
        <v>0</v>
      </c>
      <c r="CN275" s="21">
        <f t="shared" si="2910"/>
        <v>0</v>
      </c>
      <c r="CO275" s="74">
        <f t="shared" si="2910"/>
        <v>0</v>
      </c>
      <c r="CP275" s="33">
        <f t="shared" si="2910"/>
        <v>0</v>
      </c>
      <c r="CQ275" s="33"/>
      <c r="CR275" s="33"/>
      <c r="CS275" s="33"/>
      <c r="CT275" s="33"/>
      <c r="CU275" s="33"/>
      <c r="CV275" s="33">
        <f t="shared" si="2910"/>
        <v>0</v>
      </c>
      <c r="CW275" s="33">
        <f t="shared" si="2910"/>
        <v>0</v>
      </c>
      <c r="CX275" s="33">
        <f t="shared" si="2910"/>
        <v>0</v>
      </c>
      <c r="CY275" s="33">
        <f t="shared" si="2910"/>
        <v>0</v>
      </c>
      <c r="CZ275" s="33">
        <f t="shared" si="2910"/>
        <v>0</v>
      </c>
      <c r="DA275" s="33">
        <f t="shared" si="2910"/>
        <v>0</v>
      </c>
      <c r="DB275" s="33">
        <f t="shared" si="2910"/>
        <v>0</v>
      </c>
      <c r="DC275" s="33">
        <f t="shared" si="2896"/>
        <v>0</v>
      </c>
      <c r="DD275" s="33">
        <f t="shared" si="2910"/>
        <v>0</v>
      </c>
      <c r="DE275" s="33">
        <f t="shared" si="2897"/>
        <v>0</v>
      </c>
      <c r="DF275" s="33">
        <f t="shared" si="2910"/>
        <v>0</v>
      </c>
      <c r="DG275" s="33">
        <f t="shared" si="2898"/>
        <v>0</v>
      </c>
      <c r="DH275" s="299">
        <f t="shared" si="2910"/>
        <v>0</v>
      </c>
      <c r="DI275" s="33">
        <f t="shared" si="2910"/>
        <v>0</v>
      </c>
      <c r="DJ275" s="33">
        <f t="shared" si="2910"/>
        <v>0</v>
      </c>
      <c r="DK275" s="300">
        <f t="shared" si="2910"/>
        <v>0</v>
      </c>
      <c r="DL275" s="21">
        <f t="shared" si="2910"/>
        <v>0</v>
      </c>
      <c r="DM275" s="300">
        <f t="shared" si="2910"/>
        <v>0</v>
      </c>
      <c r="DN275" s="124">
        <f t="shared" si="2910"/>
        <v>0</v>
      </c>
      <c r="DO275" s="21">
        <f t="shared" si="2910"/>
        <v>0</v>
      </c>
      <c r="DP275" s="124">
        <f t="shared" si="2910"/>
        <v>0</v>
      </c>
      <c r="DQ275" s="33">
        <f t="shared" si="2910"/>
        <v>0</v>
      </c>
      <c r="DR275" s="33"/>
      <c r="DS275" s="33"/>
      <c r="DT275" s="33"/>
      <c r="DU275" s="33"/>
      <c r="DV275" s="33"/>
      <c r="DW275" s="33">
        <f t="shared" si="2910"/>
        <v>0</v>
      </c>
      <c r="DX275" s="33">
        <f t="shared" si="2910"/>
        <v>0</v>
      </c>
      <c r="DY275" s="33">
        <f t="shared" si="2910"/>
        <v>0</v>
      </c>
      <c r="DZ275" s="33">
        <f t="shared" si="2910"/>
        <v>0</v>
      </c>
      <c r="EA275" s="33">
        <f t="shared" si="2910"/>
        <v>0</v>
      </c>
      <c r="EB275" s="33">
        <f t="shared" si="2910"/>
        <v>0</v>
      </c>
      <c r="EC275" s="33">
        <f t="shared" si="2910"/>
        <v>0</v>
      </c>
      <c r="ED275" s="33">
        <f t="shared" si="2899"/>
        <v>0</v>
      </c>
      <c r="EE275" s="33">
        <f t="shared" si="2910"/>
        <v>0</v>
      </c>
      <c r="EF275" s="33">
        <f t="shared" si="2900"/>
        <v>0</v>
      </c>
      <c r="EG275" s="33">
        <f t="shared" si="2910"/>
        <v>0</v>
      </c>
      <c r="EH275" s="33">
        <f t="shared" si="2901"/>
        <v>0</v>
      </c>
      <c r="EI275" s="301">
        <f t="shared" si="2910"/>
        <v>0</v>
      </c>
      <c r="EJ275" s="21">
        <f t="shared" si="2910"/>
        <v>0</v>
      </c>
      <c r="EK275" s="33">
        <f t="shared" si="2910"/>
        <v>0</v>
      </c>
      <c r="EL275" s="124">
        <f t="shared" si="2910"/>
        <v>0</v>
      </c>
      <c r="EM275" s="21">
        <f t="shared" si="2910"/>
        <v>0</v>
      </c>
      <c r="EN275" s="124">
        <f t="shared" si="2910"/>
        <v>0</v>
      </c>
      <c r="EO275" s="302">
        <f t="shared" si="2910"/>
        <v>0</v>
      </c>
      <c r="EP275" s="21">
        <f t="shared" si="2910"/>
        <v>0</v>
      </c>
      <c r="EQ275" s="302">
        <f t="shared" si="2910"/>
        <v>0</v>
      </c>
      <c r="ER275" s="5">
        <f t="shared" si="2910"/>
        <v>0</v>
      </c>
      <c r="ES275" s="196" t="e">
        <f t="shared" si="2835"/>
        <v>#DIV/0!</v>
      </c>
      <c r="ET275" s="21">
        <f t="shared" si="2910"/>
        <v>0</v>
      </c>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row>
    <row r="276" spans="1:180" s="20" customFormat="1" ht="25.5" hidden="1" customHeight="1" outlineLevel="4" x14ac:dyDescent="0.25">
      <c r="A276" s="58" t="s">
        <v>197</v>
      </c>
      <c r="B276" s="4" t="s">
        <v>74</v>
      </c>
      <c r="C276" s="4"/>
      <c r="D276" s="4"/>
      <c r="E276" s="4" t="s">
        <v>90</v>
      </c>
      <c r="F276" s="4" t="s">
        <v>85</v>
      </c>
      <c r="G276" s="4" t="s">
        <v>0</v>
      </c>
      <c r="H276" s="7">
        <v>82330</v>
      </c>
      <c r="I276" s="7">
        <v>610</v>
      </c>
      <c r="J276" s="5">
        <f t="shared" si="2910"/>
        <v>0</v>
      </c>
      <c r="K276" s="5"/>
      <c r="L276" s="5"/>
      <c r="M276" s="5"/>
      <c r="N276" s="5"/>
      <c r="O276" s="5"/>
      <c r="P276" s="33">
        <f t="shared" si="2910"/>
        <v>0</v>
      </c>
      <c r="Q276" s="33">
        <f t="shared" si="2910"/>
        <v>0</v>
      </c>
      <c r="R276" s="33">
        <f t="shared" si="2910"/>
        <v>0</v>
      </c>
      <c r="S276" s="33">
        <f t="shared" si="2910"/>
        <v>0</v>
      </c>
      <c r="T276" s="33">
        <f t="shared" si="2910"/>
        <v>0</v>
      </c>
      <c r="U276" s="33">
        <f t="shared" si="2910"/>
        <v>0</v>
      </c>
      <c r="V276" s="33">
        <f t="shared" si="2910"/>
        <v>0</v>
      </c>
      <c r="W276" s="33">
        <f t="shared" si="2910"/>
        <v>0</v>
      </c>
      <c r="X276" s="33">
        <f t="shared" si="2910"/>
        <v>0</v>
      </c>
      <c r="Y276" s="33">
        <f t="shared" si="2910"/>
        <v>0</v>
      </c>
      <c r="Z276" s="33">
        <f t="shared" si="2910"/>
        <v>0</v>
      </c>
      <c r="AA276" s="33">
        <f t="shared" si="2910"/>
        <v>0</v>
      </c>
      <c r="AB276" s="33">
        <f t="shared" si="2910"/>
        <v>0</v>
      </c>
      <c r="AC276" s="5">
        <f t="shared" si="2910"/>
        <v>0</v>
      </c>
      <c r="AD276" s="33">
        <f t="shared" si="2910"/>
        <v>0</v>
      </c>
      <c r="AE276" s="33">
        <f t="shared" si="2910"/>
        <v>0</v>
      </c>
      <c r="AF276" s="33">
        <f t="shared" si="2910"/>
        <v>0</v>
      </c>
      <c r="AG276" s="5">
        <f t="shared" si="2910"/>
        <v>0</v>
      </c>
      <c r="AH276" s="5">
        <f t="shared" si="2910"/>
        <v>0</v>
      </c>
      <c r="AI276" s="5">
        <f t="shared" si="2910"/>
        <v>0</v>
      </c>
      <c r="AJ276" s="5">
        <f t="shared" si="2910"/>
        <v>0</v>
      </c>
      <c r="AK276" s="5">
        <f t="shared" si="2910"/>
        <v>0</v>
      </c>
      <c r="AL276" s="5">
        <f t="shared" si="2910"/>
        <v>0</v>
      </c>
      <c r="AM276" s="5">
        <f t="shared" si="2910"/>
        <v>0</v>
      </c>
      <c r="AN276" s="5">
        <f t="shared" si="2910"/>
        <v>0</v>
      </c>
      <c r="AO276" s="5">
        <f t="shared" si="2910"/>
        <v>0</v>
      </c>
      <c r="AP276" s="5">
        <f t="shared" si="2910"/>
        <v>0</v>
      </c>
      <c r="AQ276" s="5">
        <f t="shared" si="2910"/>
        <v>0</v>
      </c>
      <c r="AR276" s="5">
        <f t="shared" si="2910"/>
        <v>0</v>
      </c>
      <c r="AS276" s="5">
        <f t="shared" si="2910"/>
        <v>0</v>
      </c>
      <c r="AT276" s="5">
        <f t="shared" si="2910"/>
        <v>0</v>
      </c>
      <c r="AU276" s="5">
        <f t="shared" si="2910"/>
        <v>0</v>
      </c>
      <c r="AV276" s="33">
        <f t="shared" si="2910"/>
        <v>0</v>
      </c>
      <c r="AW276" s="5">
        <f t="shared" si="2910"/>
        <v>0</v>
      </c>
      <c r="AX276" s="5">
        <f t="shared" si="2910"/>
        <v>0</v>
      </c>
      <c r="AY276" s="5">
        <f t="shared" si="2910"/>
        <v>0</v>
      </c>
      <c r="AZ276" s="5">
        <f t="shared" si="2910"/>
        <v>0</v>
      </c>
      <c r="BA276" s="5">
        <f t="shared" si="2910"/>
        <v>0</v>
      </c>
      <c r="BB276" s="5">
        <f t="shared" si="2910"/>
        <v>0</v>
      </c>
      <c r="BC276" s="5">
        <f t="shared" si="2910"/>
        <v>0</v>
      </c>
      <c r="BD276" s="5">
        <f t="shared" si="2910"/>
        <v>0</v>
      </c>
      <c r="BE276" s="5">
        <f t="shared" si="2910"/>
        <v>0</v>
      </c>
      <c r="BF276" s="5">
        <f t="shared" si="2910"/>
        <v>0</v>
      </c>
      <c r="BG276" s="5">
        <f t="shared" si="2910"/>
        <v>0</v>
      </c>
      <c r="BH276" s="33">
        <f t="shared" si="2910"/>
        <v>0</v>
      </c>
      <c r="BI276" s="163">
        <f t="shared" si="2910"/>
        <v>0</v>
      </c>
      <c r="BJ276" s="33">
        <f t="shared" si="2910"/>
        <v>0</v>
      </c>
      <c r="BK276" s="33">
        <f t="shared" si="2910"/>
        <v>0</v>
      </c>
      <c r="BL276" s="33">
        <f t="shared" si="2910"/>
        <v>0</v>
      </c>
      <c r="BM276" s="33">
        <f t="shared" si="2910"/>
        <v>0</v>
      </c>
      <c r="BN276" s="33">
        <f t="shared" si="2910"/>
        <v>0</v>
      </c>
      <c r="BO276" s="33">
        <f t="shared" si="2910"/>
        <v>0</v>
      </c>
      <c r="BP276" s="33">
        <f t="shared" si="2910"/>
        <v>0</v>
      </c>
      <c r="BQ276" s="33">
        <f t="shared" si="2910"/>
        <v>0</v>
      </c>
      <c r="BR276" s="33">
        <f t="shared" si="2910"/>
        <v>0</v>
      </c>
      <c r="BS276" s="33">
        <f t="shared" si="2910"/>
        <v>0</v>
      </c>
      <c r="BT276" s="298">
        <f t="shared" si="2910"/>
        <v>0</v>
      </c>
      <c r="BU276" s="21">
        <f t="shared" si="2910"/>
        <v>0</v>
      </c>
      <c r="BV276" s="21">
        <f t="shared" si="2910"/>
        <v>0</v>
      </c>
      <c r="BW276" s="21">
        <f t="shared" si="2910"/>
        <v>0</v>
      </c>
      <c r="BX276" s="21">
        <f t="shared" si="2910"/>
        <v>0</v>
      </c>
      <c r="BY276" s="21">
        <f t="shared" si="2910"/>
        <v>0</v>
      </c>
      <c r="BZ276" s="21">
        <f t="shared" si="2910"/>
        <v>0</v>
      </c>
      <c r="CA276" s="21">
        <f t="shared" si="2910"/>
        <v>0</v>
      </c>
      <c r="CB276" s="21">
        <f t="shared" si="2910"/>
        <v>0</v>
      </c>
      <c r="CC276" s="33">
        <f t="shared" si="2910"/>
        <v>0</v>
      </c>
      <c r="CD276" s="74">
        <f t="shared" si="2910"/>
        <v>0</v>
      </c>
      <c r="CE276" s="21">
        <f t="shared" si="2910"/>
        <v>0</v>
      </c>
      <c r="CF276" s="21">
        <f t="shared" si="2910"/>
        <v>0</v>
      </c>
      <c r="CG276" s="21">
        <f t="shared" si="2910"/>
        <v>0</v>
      </c>
      <c r="CH276" s="21">
        <f t="shared" si="2910"/>
        <v>0</v>
      </c>
      <c r="CI276" s="21">
        <f t="shared" si="2910"/>
        <v>0</v>
      </c>
      <c r="CJ276" s="21">
        <f t="shared" si="2910"/>
        <v>0</v>
      </c>
      <c r="CK276" s="21">
        <f t="shared" si="2910"/>
        <v>0</v>
      </c>
      <c r="CL276" s="21">
        <f t="shared" si="2910"/>
        <v>0</v>
      </c>
      <c r="CM276" s="21">
        <f t="shared" si="2910"/>
        <v>0</v>
      </c>
      <c r="CN276" s="21">
        <f t="shared" si="2910"/>
        <v>0</v>
      </c>
      <c r="CO276" s="74">
        <f t="shared" si="2910"/>
        <v>0</v>
      </c>
      <c r="CP276" s="33">
        <f t="shared" si="2910"/>
        <v>0</v>
      </c>
      <c r="CQ276" s="33"/>
      <c r="CR276" s="33"/>
      <c r="CS276" s="33"/>
      <c r="CT276" s="33"/>
      <c r="CU276" s="33"/>
      <c r="CV276" s="33">
        <f t="shared" si="2910"/>
        <v>0</v>
      </c>
      <c r="CW276" s="33">
        <f t="shared" si="2910"/>
        <v>0</v>
      </c>
      <c r="CX276" s="33">
        <f t="shared" si="2910"/>
        <v>0</v>
      </c>
      <c r="CY276" s="33">
        <f t="shared" si="2910"/>
        <v>0</v>
      </c>
      <c r="CZ276" s="33">
        <f t="shared" si="2910"/>
        <v>0</v>
      </c>
      <c r="DA276" s="33">
        <f t="shared" si="2910"/>
        <v>0</v>
      </c>
      <c r="DB276" s="33">
        <f t="shared" si="2910"/>
        <v>0</v>
      </c>
      <c r="DC276" s="33">
        <f t="shared" si="2896"/>
        <v>0</v>
      </c>
      <c r="DD276" s="33">
        <f t="shared" si="2910"/>
        <v>0</v>
      </c>
      <c r="DE276" s="33">
        <f t="shared" si="2897"/>
        <v>0</v>
      </c>
      <c r="DF276" s="33">
        <f t="shared" si="2910"/>
        <v>0</v>
      </c>
      <c r="DG276" s="33">
        <f t="shared" si="2898"/>
        <v>0</v>
      </c>
      <c r="DH276" s="299">
        <f t="shared" si="2910"/>
        <v>0</v>
      </c>
      <c r="DI276" s="33">
        <f t="shared" si="2910"/>
        <v>0</v>
      </c>
      <c r="DJ276" s="33">
        <f t="shared" si="2910"/>
        <v>0</v>
      </c>
      <c r="DK276" s="300">
        <f t="shared" si="2910"/>
        <v>0</v>
      </c>
      <c r="DL276" s="21">
        <f t="shared" si="2910"/>
        <v>0</v>
      </c>
      <c r="DM276" s="300">
        <f t="shared" si="2910"/>
        <v>0</v>
      </c>
      <c r="DN276" s="124">
        <f t="shared" si="2910"/>
        <v>0</v>
      </c>
      <c r="DO276" s="21">
        <f t="shared" si="2910"/>
        <v>0</v>
      </c>
      <c r="DP276" s="124">
        <f t="shared" si="2910"/>
        <v>0</v>
      </c>
      <c r="DQ276" s="33">
        <f t="shared" si="2910"/>
        <v>0</v>
      </c>
      <c r="DR276" s="33"/>
      <c r="DS276" s="33"/>
      <c r="DT276" s="33"/>
      <c r="DU276" s="33"/>
      <c r="DV276" s="33"/>
      <c r="DW276" s="33">
        <f t="shared" si="2910"/>
        <v>0</v>
      </c>
      <c r="DX276" s="33">
        <f t="shared" si="2910"/>
        <v>0</v>
      </c>
      <c r="DY276" s="33">
        <f t="shared" si="2910"/>
        <v>0</v>
      </c>
      <c r="DZ276" s="33">
        <f t="shared" si="2910"/>
        <v>0</v>
      </c>
      <c r="EA276" s="33">
        <f t="shared" si="2910"/>
        <v>0</v>
      </c>
      <c r="EB276" s="33">
        <f t="shared" si="2910"/>
        <v>0</v>
      </c>
      <c r="EC276" s="33">
        <f t="shared" si="2910"/>
        <v>0</v>
      </c>
      <c r="ED276" s="33">
        <f t="shared" si="2899"/>
        <v>0</v>
      </c>
      <c r="EE276" s="33">
        <f t="shared" si="2910"/>
        <v>0</v>
      </c>
      <c r="EF276" s="33">
        <f t="shared" si="2900"/>
        <v>0</v>
      </c>
      <c r="EG276" s="33">
        <f t="shared" si="2910"/>
        <v>0</v>
      </c>
      <c r="EH276" s="33">
        <f t="shared" si="2901"/>
        <v>0</v>
      </c>
      <c r="EI276" s="301">
        <f t="shared" si="2910"/>
        <v>0</v>
      </c>
      <c r="EJ276" s="21">
        <f t="shared" si="2910"/>
        <v>0</v>
      </c>
      <c r="EK276" s="33">
        <f t="shared" si="2910"/>
        <v>0</v>
      </c>
      <c r="EL276" s="124">
        <f t="shared" si="2910"/>
        <v>0</v>
      </c>
      <c r="EM276" s="21">
        <f t="shared" si="2910"/>
        <v>0</v>
      </c>
      <c r="EN276" s="124">
        <f t="shared" si="2910"/>
        <v>0</v>
      </c>
      <c r="EO276" s="302">
        <f t="shared" si="2910"/>
        <v>0</v>
      </c>
      <c r="EP276" s="21">
        <f t="shared" si="2910"/>
        <v>0</v>
      </c>
      <c r="EQ276" s="302">
        <f t="shared" si="2910"/>
        <v>0</v>
      </c>
      <c r="ER276" s="5">
        <f t="shared" si="2910"/>
        <v>0</v>
      </c>
      <c r="ES276" s="196" t="e">
        <f t="shared" si="2835"/>
        <v>#DIV/0!</v>
      </c>
      <c r="ET276" s="21">
        <f t="shared" si="2910"/>
        <v>0</v>
      </c>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row>
    <row r="277" spans="1:180" s="40" customFormat="1" ht="25.5" hidden="1" customHeight="1" outlineLevel="4" x14ac:dyDescent="0.25">
      <c r="A277" s="70" t="s">
        <v>205</v>
      </c>
      <c r="B277" s="71" t="s">
        <v>74</v>
      </c>
      <c r="C277" s="4"/>
      <c r="D277" s="4"/>
      <c r="E277" s="71" t="s">
        <v>90</v>
      </c>
      <c r="F277" s="71" t="s">
        <v>85</v>
      </c>
      <c r="G277" s="71" t="s">
        <v>0</v>
      </c>
      <c r="H277" s="72">
        <v>82330</v>
      </c>
      <c r="I277" s="72">
        <v>612</v>
      </c>
      <c r="J277" s="5">
        <v>0</v>
      </c>
      <c r="K277" s="5"/>
      <c r="L277" s="5"/>
      <c r="M277" s="5"/>
      <c r="N277" s="5"/>
      <c r="O277" s="5"/>
      <c r="P277" s="35">
        <f t="shared" ref="P277" si="2911">Q277</f>
        <v>0</v>
      </c>
      <c r="Q277" s="35"/>
      <c r="R277" s="33">
        <v>0</v>
      </c>
      <c r="S277" s="35">
        <f t="shared" ref="S277" si="2912">J277+P277</f>
        <v>0</v>
      </c>
      <c r="T277" s="33">
        <v>0</v>
      </c>
      <c r="U277" s="33">
        <v>0</v>
      </c>
      <c r="V277" s="33">
        <v>0</v>
      </c>
      <c r="W277" s="33">
        <v>0</v>
      </c>
      <c r="X277" s="33">
        <v>0</v>
      </c>
      <c r="Y277" s="33">
        <v>0</v>
      </c>
      <c r="Z277" s="33">
        <v>0</v>
      </c>
      <c r="AA277" s="33">
        <v>0</v>
      </c>
      <c r="AB277" s="33">
        <v>0</v>
      </c>
      <c r="AC277" s="5">
        <v>0</v>
      </c>
      <c r="AD277" s="33">
        <v>0</v>
      </c>
      <c r="AE277" s="33">
        <v>0</v>
      </c>
      <c r="AF277" s="33">
        <v>0</v>
      </c>
      <c r="AG277" s="43">
        <f t="shared" ref="AG277" si="2913">SUM(AH277:AU277)</f>
        <v>0</v>
      </c>
      <c r="AH277" s="8"/>
      <c r="AI277" s="8"/>
      <c r="AJ277" s="8"/>
      <c r="AK277" s="8"/>
      <c r="AL277" s="8"/>
      <c r="AM277" s="8"/>
      <c r="AN277" s="8"/>
      <c r="AO277" s="8"/>
      <c r="AP277" s="8"/>
      <c r="AQ277" s="8"/>
      <c r="AR277" s="8"/>
      <c r="AS277" s="8"/>
      <c r="AT277" s="8"/>
      <c r="AU277" s="8"/>
      <c r="AV277" s="43">
        <f t="shared" ref="AV277" si="2914">AF277+AG277</f>
        <v>0</v>
      </c>
      <c r="AW277" s="37">
        <f t="shared" ref="AW277" si="2915">SUM(AX277:BG277)</f>
        <v>0</v>
      </c>
      <c r="AX277" s="8"/>
      <c r="AY277" s="8"/>
      <c r="AZ277" s="8"/>
      <c r="BA277" s="8"/>
      <c r="BB277" s="8"/>
      <c r="BC277" s="8"/>
      <c r="BD277" s="8"/>
      <c r="BE277" s="8"/>
      <c r="BF277" s="8"/>
      <c r="BG277" s="8"/>
      <c r="BH277" s="43">
        <f t="shared" ref="BH277" si="2916">AV277+AW277</f>
        <v>0</v>
      </c>
      <c r="BI277" s="166">
        <v>0</v>
      </c>
      <c r="BJ277" s="33">
        <v>0</v>
      </c>
      <c r="BK277" s="33">
        <v>0</v>
      </c>
      <c r="BL277" s="33">
        <v>0</v>
      </c>
      <c r="BM277" s="33">
        <v>0</v>
      </c>
      <c r="BN277" s="33">
        <v>0</v>
      </c>
      <c r="BO277" s="33">
        <v>0</v>
      </c>
      <c r="BP277" s="33">
        <v>0</v>
      </c>
      <c r="BQ277" s="33">
        <v>0</v>
      </c>
      <c r="BR277" s="33">
        <v>0</v>
      </c>
      <c r="BS277" s="33">
        <v>0</v>
      </c>
      <c r="BT277" s="181">
        <f t="shared" ref="BT277" si="2917">SUM(BU277:CB277)</f>
        <v>0</v>
      </c>
      <c r="BU277" s="19"/>
      <c r="BV277" s="19"/>
      <c r="BW277" s="19"/>
      <c r="BX277" s="19"/>
      <c r="BY277" s="19"/>
      <c r="BZ277" s="19"/>
      <c r="CA277" s="19"/>
      <c r="CB277" s="19"/>
      <c r="CC277" s="43">
        <f t="shared" ref="CC277" si="2918">BS277+BT277</f>
        <v>0</v>
      </c>
      <c r="CD277" s="310">
        <f t="shared" ref="CD277" si="2919">CE277+CF277+CG277+CH277+CI277+CJ277+CK277+CL277+CM277+CN277</f>
        <v>0</v>
      </c>
      <c r="CE277" s="39"/>
      <c r="CF277" s="39"/>
      <c r="CG277" s="39"/>
      <c r="CH277" s="39"/>
      <c r="CI277" s="39"/>
      <c r="CJ277" s="39"/>
      <c r="CK277" s="39"/>
      <c r="CL277" s="39"/>
      <c r="CM277" s="39"/>
      <c r="CN277" s="39"/>
      <c r="CO277" s="310">
        <f t="shared" ref="CO277" si="2920">CC277+CD277</f>
        <v>0</v>
      </c>
      <c r="CP277" s="33">
        <v>0</v>
      </c>
      <c r="CQ277" s="33"/>
      <c r="CR277" s="33"/>
      <c r="CS277" s="33"/>
      <c r="CT277" s="33"/>
      <c r="CU277" s="33"/>
      <c r="CV277" s="33">
        <v>0</v>
      </c>
      <c r="CW277" s="33">
        <v>0</v>
      </c>
      <c r="CX277" s="33">
        <v>0</v>
      </c>
      <c r="CY277" s="33">
        <v>0</v>
      </c>
      <c r="CZ277" s="33">
        <v>0</v>
      </c>
      <c r="DA277" s="33">
        <v>0</v>
      </c>
      <c r="DB277" s="33">
        <v>0</v>
      </c>
      <c r="DC277" s="33">
        <f t="shared" si="2896"/>
        <v>0</v>
      </c>
      <c r="DD277" s="33">
        <v>0</v>
      </c>
      <c r="DE277" s="33">
        <f t="shared" si="2897"/>
        <v>0</v>
      </c>
      <c r="DF277" s="33">
        <v>0</v>
      </c>
      <c r="DG277" s="33">
        <f t="shared" si="2898"/>
        <v>0</v>
      </c>
      <c r="DH277" s="315">
        <v>0</v>
      </c>
      <c r="DI277" s="33">
        <v>0</v>
      </c>
      <c r="DJ277" s="33">
        <v>0</v>
      </c>
      <c r="DK277" s="300">
        <v>0</v>
      </c>
      <c r="DL277" s="21">
        <v>0</v>
      </c>
      <c r="DM277" s="300">
        <v>0</v>
      </c>
      <c r="DN277" s="124">
        <v>0</v>
      </c>
      <c r="DO277" s="21">
        <v>0</v>
      </c>
      <c r="DP277" s="124">
        <v>0</v>
      </c>
      <c r="DQ277" s="33">
        <v>0</v>
      </c>
      <c r="DR277" s="33"/>
      <c r="DS277" s="33"/>
      <c r="DT277" s="33"/>
      <c r="DU277" s="33"/>
      <c r="DV277" s="33"/>
      <c r="DW277" s="33">
        <v>0</v>
      </c>
      <c r="DX277" s="33">
        <v>0</v>
      </c>
      <c r="DY277" s="33">
        <v>0</v>
      </c>
      <c r="DZ277" s="33">
        <v>0</v>
      </c>
      <c r="EA277" s="33">
        <v>0</v>
      </c>
      <c r="EB277" s="33">
        <v>0</v>
      </c>
      <c r="EC277" s="33">
        <v>0</v>
      </c>
      <c r="ED277" s="33">
        <f t="shared" si="2899"/>
        <v>0</v>
      </c>
      <c r="EE277" s="33">
        <v>0</v>
      </c>
      <c r="EF277" s="33">
        <f t="shared" si="2900"/>
        <v>0</v>
      </c>
      <c r="EG277" s="33">
        <v>0</v>
      </c>
      <c r="EH277" s="33">
        <f t="shared" si="2901"/>
        <v>0</v>
      </c>
      <c r="EI277" s="316">
        <v>0</v>
      </c>
      <c r="EJ277" s="21">
        <v>0</v>
      </c>
      <c r="EK277" s="33">
        <v>0</v>
      </c>
      <c r="EL277" s="124">
        <v>0</v>
      </c>
      <c r="EM277" s="21">
        <v>0</v>
      </c>
      <c r="EN277" s="124">
        <v>0</v>
      </c>
      <c r="EO277" s="302">
        <v>0</v>
      </c>
      <c r="EP277" s="21">
        <v>0</v>
      </c>
      <c r="EQ277" s="302">
        <v>0</v>
      </c>
      <c r="ER277" s="5">
        <v>0</v>
      </c>
      <c r="ES277" s="196" t="e">
        <f t="shared" si="2835"/>
        <v>#DIV/0!</v>
      </c>
      <c r="ET277" s="21">
        <v>0</v>
      </c>
      <c r="EU277" s="38"/>
      <c r="EV277" s="38"/>
      <c r="EW277" s="38"/>
      <c r="EX277" s="38"/>
      <c r="EY277" s="38"/>
      <c r="EZ277" s="38"/>
      <c r="FA277" s="38"/>
      <c r="FB277" s="38"/>
      <c r="FC277" s="38"/>
      <c r="FD277" s="38"/>
      <c r="FE277" s="38"/>
      <c r="FF277" s="38"/>
      <c r="FG277" s="38"/>
      <c r="FH277" s="38"/>
      <c r="FI277" s="38"/>
      <c r="FJ277" s="38"/>
      <c r="FK277" s="38"/>
      <c r="FL277" s="38"/>
      <c r="FM277" s="38"/>
      <c r="FN277" s="38"/>
      <c r="FO277" s="38"/>
      <c r="FP277" s="38"/>
      <c r="FQ277" s="38"/>
      <c r="FR277" s="38"/>
      <c r="FS277" s="38"/>
      <c r="FT277" s="38"/>
      <c r="FU277" s="38"/>
      <c r="FV277" s="38"/>
      <c r="FW277" s="38"/>
      <c r="FX277" s="38"/>
    </row>
    <row r="278" spans="1:180" ht="25.5" customHeight="1" outlineLevel="1" collapsed="1" x14ac:dyDescent="0.25">
      <c r="A278" s="58" t="s">
        <v>257</v>
      </c>
      <c r="B278" s="4" t="s">
        <v>74</v>
      </c>
      <c r="C278" s="4"/>
      <c r="D278" s="4"/>
      <c r="E278" s="4" t="s">
        <v>90</v>
      </c>
      <c r="F278" s="4" t="s">
        <v>85</v>
      </c>
      <c r="G278" s="4" t="s">
        <v>0</v>
      </c>
      <c r="H278" s="7">
        <v>82360</v>
      </c>
      <c r="I278" s="7"/>
      <c r="J278" s="5">
        <f t="shared" ref="J278:EK280" si="2921">J279</f>
        <v>269500</v>
      </c>
      <c r="K278" s="5"/>
      <c r="L278" s="5"/>
      <c r="M278" s="5"/>
      <c r="N278" s="5"/>
      <c r="O278" s="5"/>
      <c r="P278" s="33">
        <f t="shared" si="2921"/>
        <v>0</v>
      </c>
      <c r="Q278" s="33">
        <f t="shared" si="2921"/>
        <v>0</v>
      </c>
      <c r="R278" s="33">
        <f t="shared" si="2921"/>
        <v>0</v>
      </c>
      <c r="S278" s="33">
        <f t="shared" si="2921"/>
        <v>269500</v>
      </c>
      <c r="T278" s="33">
        <f t="shared" si="2921"/>
        <v>0</v>
      </c>
      <c r="U278" s="33">
        <f t="shared" si="2921"/>
        <v>0</v>
      </c>
      <c r="V278" s="33">
        <f t="shared" si="2921"/>
        <v>0</v>
      </c>
      <c r="W278" s="33">
        <f t="shared" si="2921"/>
        <v>0</v>
      </c>
      <c r="X278" s="33">
        <f t="shared" si="2921"/>
        <v>0</v>
      </c>
      <c r="Y278" s="33">
        <f t="shared" si="2921"/>
        <v>0</v>
      </c>
      <c r="Z278" s="33">
        <f t="shared" si="2921"/>
        <v>0</v>
      </c>
      <c r="AA278" s="33">
        <f t="shared" si="2921"/>
        <v>0</v>
      </c>
      <c r="AB278" s="33">
        <f t="shared" si="2921"/>
        <v>0</v>
      </c>
      <c r="AC278" s="5">
        <f t="shared" si="2921"/>
        <v>0</v>
      </c>
      <c r="AD278" s="33">
        <f t="shared" si="2921"/>
        <v>0</v>
      </c>
      <c r="AE278" s="33">
        <f t="shared" si="2921"/>
        <v>0</v>
      </c>
      <c r="AF278" s="33">
        <f t="shared" si="2921"/>
        <v>269500</v>
      </c>
      <c r="AG278" s="5">
        <f t="shared" si="2921"/>
        <v>0</v>
      </c>
      <c r="AH278" s="5">
        <f t="shared" si="2921"/>
        <v>0</v>
      </c>
      <c r="AI278" s="5">
        <f t="shared" si="2921"/>
        <v>0</v>
      </c>
      <c r="AJ278" s="5">
        <f t="shared" si="2921"/>
        <v>0</v>
      </c>
      <c r="AK278" s="5">
        <f t="shared" si="2921"/>
        <v>0</v>
      </c>
      <c r="AL278" s="5">
        <f t="shared" si="2921"/>
        <v>0</v>
      </c>
      <c r="AM278" s="5">
        <f t="shared" si="2921"/>
        <v>0</v>
      </c>
      <c r="AN278" s="5">
        <f t="shared" si="2921"/>
        <v>0</v>
      </c>
      <c r="AO278" s="5">
        <f t="shared" si="2921"/>
        <v>0</v>
      </c>
      <c r="AP278" s="5">
        <f t="shared" si="2921"/>
        <v>0</v>
      </c>
      <c r="AQ278" s="5">
        <f t="shared" si="2921"/>
        <v>0</v>
      </c>
      <c r="AR278" s="5">
        <f t="shared" si="2921"/>
        <v>0</v>
      </c>
      <c r="AS278" s="5">
        <f t="shared" si="2921"/>
        <v>0</v>
      </c>
      <c r="AT278" s="5">
        <f t="shared" si="2921"/>
        <v>0</v>
      </c>
      <c r="AU278" s="5">
        <f t="shared" si="2921"/>
        <v>0</v>
      </c>
      <c r="AV278" s="33">
        <f t="shared" si="2921"/>
        <v>269500</v>
      </c>
      <c r="AW278" s="5">
        <f t="shared" si="2921"/>
        <v>0</v>
      </c>
      <c r="AX278" s="5">
        <f t="shared" si="2921"/>
        <v>0</v>
      </c>
      <c r="AY278" s="5">
        <f t="shared" si="2921"/>
        <v>0</v>
      </c>
      <c r="AZ278" s="5">
        <f t="shared" si="2921"/>
        <v>0</v>
      </c>
      <c r="BA278" s="5">
        <f t="shared" si="2921"/>
        <v>0</v>
      </c>
      <c r="BB278" s="5">
        <f t="shared" si="2921"/>
        <v>0</v>
      </c>
      <c r="BC278" s="5">
        <f t="shared" si="2921"/>
        <v>0</v>
      </c>
      <c r="BD278" s="5">
        <f t="shared" si="2921"/>
        <v>0</v>
      </c>
      <c r="BE278" s="5">
        <f t="shared" si="2921"/>
        <v>0</v>
      </c>
      <c r="BF278" s="5">
        <f t="shared" si="2921"/>
        <v>0</v>
      </c>
      <c r="BG278" s="5">
        <f t="shared" si="2921"/>
        <v>0</v>
      </c>
      <c r="BH278" s="33">
        <f t="shared" si="2921"/>
        <v>269500</v>
      </c>
      <c r="BI278" s="163">
        <f t="shared" si="2921"/>
        <v>0</v>
      </c>
      <c r="BJ278" s="33">
        <f t="shared" si="2921"/>
        <v>0</v>
      </c>
      <c r="BK278" s="33">
        <f t="shared" si="2921"/>
        <v>0</v>
      </c>
      <c r="BL278" s="33">
        <f t="shared" si="2921"/>
        <v>0</v>
      </c>
      <c r="BM278" s="33">
        <f t="shared" si="2921"/>
        <v>0</v>
      </c>
      <c r="BN278" s="33">
        <f t="shared" si="2921"/>
        <v>0</v>
      </c>
      <c r="BO278" s="33">
        <f t="shared" si="2921"/>
        <v>0</v>
      </c>
      <c r="BP278" s="33">
        <f t="shared" si="2921"/>
        <v>0</v>
      </c>
      <c r="BQ278" s="33">
        <f t="shared" si="2921"/>
        <v>0</v>
      </c>
      <c r="BR278" s="33">
        <f t="shared" si="2921"/>
        <v>0</v>
      </c>
      <c r="BS278" s="33">
        <f t="shared" si="2921"/>
        <v>269500</v>
      </c>
      <c r="BT278" s="298">
        <f t="shared" ref="BT278:CB280" si="2922">BT279</f>
        <v>0</v>
      </c>
      <c r="BU278" s="5">
        <f t="shared" si="2922"/>
        <v>0</v>
      </c>
      <c r="BV278" s="5">
        <f t="shared" si="2922"/>
        <v>0</v>
      </c>
      <c r="BW278" s="5">
        <f t="shared" si="2922"/>
        <v>0</v>
      </c>
      <c r="BX278" s="5">
        <f t="shared" si="2922"/>
        <v>0</v>
      </c>
      <c r="BY278" s="5">
        <f t="shared" si="2922"/>
        <v>0</v>
      </c>
      <c r="BZ278" s="5">
        <f t="shared" si="2922"/>
        <v>0</v>
      </c>
      <c r="CA278" s="5">
        <f t="shared" si="2922"/>
        <v>0</v>
      </c>
      <c r="CB278" s="5">
        <f t="shared" si="2922"/>
        <v>0</v>
      </c>
      <c r="CC278" s="33">
        <f t="shared" si="2921"/>
        <v>269500</v>
      </c>
      <c r="CD278" s="74">
        <f t="shared" ref="CD278:CF280" si="2923">CD279</f>
        <v>0</v>
      </c>
      <c r="CE278" s="5">
        <f t="shared" si="2923"/>
        <v>0</v>
      </c>
      <c r="CF278" s="5">
        <f t="shared" si="2923"/>
        <v>0</v>
      </c>
      <c r="CG278" s="5">
        <f t="shared" ref="CG278:CI280" si="2924">CG279</f>
        <v>0</v>
      </c>
      <c r="CH278" s="5">
        <f t="shared" si="2924"/>
        <v>0</v>
      </c>
      <c r="CI278" s="5">
        <f t="shared" si="2924"/>
        <v>0</v>
      </c>
      <c r="CJ278" s="5">
        <f t="shared" ref="CJ278:CL280" si="2925">CJ279</f>
        <v>0</v>
      </c>
      <c r="CK278" s="5">
        <f t="shared" si="2925"/>
        <v>0</v>
      </c>
      <c r="CL278" s="5">
        <f t="shared" si="2925"/>
        <v>0</v>
      </c>
      <c r="CM278" s="5">
        <f t="shared" ref="CM278:CO280" si="2926">CM279</f>
        <v>0</v>
      </c>
      <c r="CN278" s="5">
        <f t="shared" si="2926"/>
        <v>0</v>
      </c>
      <c r="CO278" s="74">
        <f t="shared" si="2926"/>
        <v>269500</v>
      </c>
      <c r="CP278" s="33">
        <f t="shared" si="2921"/>
        <v>0</v>
      </c>
      <c r="CQ278" s="33"/>
      <c r="CR278" s="33"/>
      <c r="CS278" s="33"/>
      <c r="CT278" s="33"/>
      <c r="CU278" s="33"/>
      <c r="CV278" s="33">
        <f t="shared" si="2921"/>
        <v>0</v>
      </c>
      <c r="CW278" s="33">
        <f t="shared" si="2921"/>
        <v>0</v>
      </c>
      <c r="CX278" s="33">
        <f t="shared" si="2921"/>
        <v>0</v>
      </c>
      <c r="CY278" s="33">
        <f t="shared" si="2921"/>
        <v>0</v>
      </c>
      <c r="CZ278" s="33">
        <f t="shared" si="2921"/>
        <v>0</v>
      </c>
      <c r="DA278" s="33">
        <f t="shared" si="2921"/>
        <v>0</v>
      </c>
      <c r="DB278" s="33">
        <f t="shared" si="2921"/>
        <v>0</v>
      </c>
      <c r="DC278" s="33">
        <f t="shared" si="2896"/>
        <v>0</v>
      </c>
      <c r="DD278" s="33">
        <f t="shared" si="2921"/>
        <v>0</v>
      </c>
      <c r="DE278" s="33">
        <f t="shared" si="2897"/>
        <v>0</v>
      </c>
      <c r="DF278" s="33">
        <f t="shared" si="2921"/>
        <v>0</v>
      </c>
      <c r="DG278" s="33">
        <f t="shared" si="2898"/>
        <v>0</v>
      </c>
      <c r="DH278" s="299">
        <f t="shared" si="2921"/>
        <v>0</v>
      </c>
      <c r="DI278" s="33">
        <f t="shared" si="2921"/>
        <v>0</v>
      </c>
      <c r="DJ278" s="33">
        <f t="shared" si="2921"/>
        <v>0</v>
      </c>
      <c r="DK278" s="300">
        <f t="shared" ref="DK278:DP280" si="2927">DK279</f>
        <v>0</v>
      </c>
      <c r="DL278" s="5">
        <f t="shared" si="2927"/>
        <v>0</v>
      </c>
      <c r="DM278" s="300">
        <f t="shared" si="2927"/>
        <v>0</v>
      </c>
      <c r="DN278" s="124">
        <f t="shared" si="2927"/>
        <v>0</v>
      </c>
      <c r="DO278" s="5">
        <f t="shared" si="2927"/>
        <v>0</v>
      </c>
      <c r="DP278" s="124">
        <f t="shared" si="2927"/>
        <v>0</v>
      </c>
      <c r="DQ278" s="33">
        <f t="shared" si="2921"/>
        <v>0</v>
      </c>
      <c r="DR278" s="33"/>
      <c r="DS278" s="33"/>
      <c r="DT278" s="33"/>
      <c r="DU278" s="33"/>
      <c r="DV278" s="33"/>
      <c r="DW278" s="33">
        <f t="shared" si="2921"/>
        <v>0</v>
      </c>
      <c r="DX278" s="33">
        <f t="shared" si="2921"/>
        <v>0</v>
      </c>
      <c r="DY278" s="33">
        <f t="shared" si="2921"/>
        <v>0</v>
      </c>
      <c r="DZ278" s="33">
        <f t="shared" si="2921"/>
        <v>0</v>
      </c>
      <c r="EA278" s="33">
        <f t="shared" si="2921"/>
        <v>0</v>
      </c>
      <c r="EB278" s="33">
        <f t="shared" si="2921"/>
        <v>0</v>
      </c>
      <c r="EC278" s="33">
        <f t="shared" si="2921"/>
        <v>0</v>
      </c>
      <c r="ED278" s="33">
        <f t="shared" si="2899"/>
        <v>0</v>
      </c>
      <c r="EE278" s="33">
        <f t="shared" si="2921"/>
        <v>0</v>
      </c>
      <c r="EF278" s="33">
        <f t="shared" si="2900"/>
        <v>0</v>
      </c>
      <c r="EG278" s="33">
        <f t="shared" si="2921"/>
        <v>0</v>
      </c>
      <c r="EH278" s="33">
        <f t="shared" si="2901"/>
        <v>0</v>
      </c>
      <c r="EI278" s="301">
        <f t="shared" si="2921"/>
        <v>0</v>
      </c>
      <c r="EJ278" s="5">
        <f t="shared" si="2921"/>
        <v>0</v>
      </c>
      <c r="EK278" s="33">
        <f t="shared" si="2921"/>
        <v>0</v>
      </c>
      <c r="EL278" s="124">
        <f t="shared" ref="EL278:ER280" si="2928">EL279</f>
        <v>0</v>
      </c>
      <c r="EM278" s="5">
        <f t="shared" si="2928"/>
        <v>0</v>
      </c>
      <c r="EN278" s="124">
        <f t="shared" si="2928"/>
        <v>0</v>
      </c>
      <c r="EO278" s="302">
        <f t="shared" si="2928"/>
        <v>0</v>
      </c>
      <c r="EP278" s="5">
        <f t="shared" si="2928"/>
        <v>0</v>
      </c>
      <c r="EQ278" s="302">
        <f t="shared" si="2928"/>
        <v>0</v>
      </c>
      <c r="ER278" s="5">
        <f t="shared" si="2928"/>
        <v>91710</v>
      </c>
      <c r="ES278" s="196">
        <f t="shared" si="2835"/>
        <v>34.029684601113175</v>
      </c>
      <c r="ET278" s="5">
        <f t="shared" ref="ET278:ET280" si="2929">ET279</f>
        <v>0</v>
      </c>
      <c r="EU278" s="2"/>
      <c r="EV278" s="2"/>
    </row>
    <row r="279" spans="1:180" ht="38.25" customHeight="1" outlineLevel="2" x14ac:dyDescent="0.25">
      <c r="A279" s="58" t="s">
        <v>159</v>
      </c>
      <c r="B279" s="4" t="s">
        <v>74</v>
      </c>
      <c r="C279" s="4"/>
      <c r="D279" s="4"/>
      <c r="E279" s="4" t="s">
        <v>90</v>
      </c>
      <c r="F279" s="4" t="s">
        <v>85</v>
      </c>
      <c r="G279" s="4" t="s">
        <v>0</v>
      </c>
      <c r="H279" s="7">
        <v>82360</v>
      </c>
      <c r="I279" s="7" t="s">
        <v>12</v>
      </c>
      <c r="J279" s="5">
        <f t="shared" si="2921"/>
        <v>269500</v>
      </c>
      <c r="K279" s="5"/>
      <c r="L279" s="5"/>
      <c r="M279" s="5"/>
      <c r="N279" s="5"/>
      <c r="O279" s="5"/>
      <c r="P279" s="33">
        <f t="shared" si="2921"/>
        <v>0</v>
      </c>
      <c r="Q279" s="33">
        <f t="shared" si="2921"/>
        <v>0</v>
      </c>
      <c r="R279" s="33">
        <f t="shared" si="2921"/>
        <v>0</v>
      </c>
      <c r="S279" s="33">
        <f t="shared" si="2921"/>
        <v>269500</v>
      </c>
      <c r="T279" s="33">
        <f t="shared" si="2921"/>
        <v>0</v>
      </c>
      <c r="U279" s="33">
        <f t="shared" si="2921"/>
        <v>0</v>
      </c>
      <c r="V279" s="33">
        <f t="shared" si="2921"/>
        <v>0</v>
      </c>
      <c r="W279" s="33">
        <f t="shared" si="2921"/>
        <v>0</v>
      </c>
      <c r="X279" s="33">
        <f t="shared" si="2921"/>
        <v>0</v>
      </c>
      <c r="Y279" s="33">
        <f t="shared" si="2921"/>
        <v>0</v>
      </c>
      <c r="Z279" s="33">
        <f t="shared" si="2921"/>
        <v>0</v>
      </c>
      <c r="AA279" s="33">
        <f t="shared" si="2921"/>
        <v>0</v>
      </c>
      <c r="AB279" s="33">
        <f t="shared" si="2921"/>
        <v>0</v>
      </c>
      <c r="AC279" s="5">
        <f t="shared" si="2921"/>
        <v>0</v>
      </c>
      <c r="AD279" s="33">
        <f t="shared" si="2921"/>
        <v>0</v>
      </c>
      <c r="AE279" s="33">
        <f t="shared" si="2921"/>
        <v>0</v>
      </c>
      <c r="AF279" s="33">
        <f t="shared" si="2921"/>
        <v>269500</v>
      </c>
      <c r="AG279" s="5">
        <f t="shared" si="2921"/>
        <v>0</v>
      </c>
      <c r="AH279" s="5">
        <f t="shared" si="2921"/>
        <v>0</v>
      </c>
      <c r="AI279" s="5">
        <f t="shared" si="2921"/>
        <v>0</v>
      </c>
      <c r="AJ279" s="5">
        <f t="shared" si="2921"/>
        <v>0</v>
      </c>
      <c r="AK279" s="5">
        <f t="shared" si="2921"/>
        <v>0</v>
      </c>
      <c r="AL279" s="5">
        <f t="shared" si="2921"/>
        <v>0</v>
      </c>
      <c r="AM279" s="5">
        <f t="shared" si="2921"/>
        <v>0</v>
      </c>
      <c r="AN279" s="5">
        <f t="shared" si="2921"/>
        <v>0</v>
      </c>
      <c r="AO279" s="5">
        <f t="shared" si="2921"/>
        <v>0</v>
      </c>
      <c r="AP279" s="5">
        <f t="shared" si="2921"/>
        <v>0</v>
      </c>
      <c r="AQ279" s="5">
        <f t="shared" si="2921"/>
        <v>0</v>
      </c>
      <c r="AR279" s="5">
        <f t="shared" si="2921"/>
        <v>0</v>
      </c>
      <c r="AS279" s="5">
        <f t="shared" si="2921"/>
        <v>0</v>
      </c>
      <c r="AT279" s="5">
        <f t="shared" si="2921"/>
        <v>0</v>
      </c>
      <c r="AU279" s="5">
        <f t="shared" si="2921"/>
        <v>0</v>
      </c>
      <c r="AV279" s="33">
        <f t="shared" si="2921"/>
        <v>269500</v>
      </c>
      <c r="AW279" s="5">
        <f t="shared" si="2921"/>
        <v>0</v>
      </c>
      <c r="AX279" s="5">
        <f t="shared" si="2921"/>
        <v>0</v>
      </c>
      <c r="AY279" s="5">
        <f t="shared" si="2921"/>
        <v>0</v>
      </c>
      <c r="AZ279" s="5">
        <f t="shared" si="2921"/>
        <v>0</v>
      </c>
      <c r="BA279" s="5">
        <f t="shared" si="2921"/>
        <v>0</v>
      </c>
      <c r="BB279" s="5">
        <f t="shared" si="2921"/>
        <v>0</v>
      </c>
      <c r="BC279" s="5">
        <f t="shared" si="2921"/>
        <v>0</v>
      </c>
      <c r="BD279" s="5">
        <f t="shared" si="2921"/>
        <v>0</v>
      </c>
      <c r="BE279" s="5">
        <f t="shared" si="2921"/>
        <v>0</v>
      </c>
      <c r="BF279" s="5">
        <f t="shared" si="2921"/>
        <v>0</v>
      </c>
      <c r="BG279" s="5">
        <f t="shared" si="2921"/>
        <v>0</v>
      </c>
      <c r="BH279" s="33">
        <f t="shared" si="2921"/>
        <v>269500</v>
      </c>
      <c r="BI279" s="163">
        <f t="shared" si="2921"/>
        <v>0</v>
      </c>
      <c r="BJ279" s="33">
        <f t="shared" si="2921"/>
        <v>0</v>
      </c>
      <c r="BK279" s="33">
        <f t="shared" si="2921"/>
        <v>0</v>
      </c>
      <c r="BL279" s="33">
        <f t="shared" si="2921"/>
        <v>0</v>
      </c>
      <c r="BM279" s="33">
        <f t="shared" si="2921"/>
        <v>0</v>
      </c>
      <c r="BN279" s="33">
        <f t="shared" si="2921"/>
        <v>0</v>
      </c>
      <c r="BO279" s="33">
        <f t="shared" si="2921"/>
        <v>0</v>
      </c>
      <c r="BP279" s="33">
        <f t="shared" si="2921"/>
        <v>0</v>
      </c>
      <c r="BQ279" s="33">
        <f t="shared" si="2921"/>
        <v>0</v>
      </c>
      <c r="BR279" s="33">
        <f t="shared" si="2921"/>
        <v>0</v>
      </c>
      <c r="BS279" s="33">
        <f t="shared" si="2921"/>
        <v>269500</v>
      </c>
      <c r="BT279" s="298">
        <f t="shared" si="2922"/>
        <v>0</v>
      </c>
      <c r="BU279" s="5">
        <f t="shared" si="2922"/>
        <v>0</v>
      </c>
      <c r="BV279" s="5">
        <f t="shared" si="2922"/>
        <v>0</v>
      </c>
      <c r="BW279" s="5">
        <f t="shared" si="2922"/>
        <v>0</v>
      </c>
      <c r="BX279" s="5">
        <f t="shared" si="2922"/>
        <v>0</v>
      </c>
      <c r="BY279" s="5">
        <f t="shared" si="2922"/>
        <v>0</v>
      </c>
      <c r="BZ279" s="5">
        <f t="shared" si="2922"/>
        <v>0</v>
      </c>
      <c r="CA279" s="5">
        <f t="shared" si="2922"/>
        <v>0</v>
      </c>
      <c r="CB279" s="5">
        <f t="shared" si="2922"/>
        <v>0</v>
      </c>
      <c r="CC279" s="33">
        <f t="shared" si="2921"/>
        <v>269500</v>
      </c>
      <c r="CD279" s="74">
        <f t="shared" si="2923"/>
        <v>0</v>
      </c>
      <c r="CE279" s="5">
        <f t="shared" si="2923"/>
        <v>0</v>
      </c>
      <c r="CF279" s="5">
        <f t="shared" si="2923"/>
        <v>0</v>
      </c>
      <c r="CG279" s="5">
        <f t="shared" si="2924"/>
        <v>0</v>
      </c>
      <c r="CH279" s="5">
        <f t="shared" si="2924"/>
        <v>0</v>
      </c>
      <c r="CI279" s="5">
        <f t="shared" si="2924"/>
        <v>0</v>
      </c>
      <c r="CJ279" s="5">
        <f t="shared" si="2925"/>
        <v>0</v>
      </c>
      <c r="CK279" s="5">
        <f t="shared" si="2925"/>
        <v>0</v>
      </c>
      <c r="CL279" s="5">
        <f t="shared" si="2925"/>
        <v>0</v>
      </c>
      <c r="CM279" s="5">
        <f t="shared" si="2926"/>
        <v>0</v>
      </c>
      <c r="CN279" s="5">
        <f t="shared" si="2926"/>
        <v>0</v>
      </c>
      <c r="CO279" s="74">
        <f t="shared" si="2926"/>
        <v>269500</v>
      </c>
      <c r="CP279" s="33">
        <f t="shared" si="2921"/>
        <v>0</v>
      </c>
      <c r="CQ279" s="33"/>
      <c r="CR279" s="33"/>
      <c r="CS279" s="33"/>
      <c r="CT279" s="33"/>
      <c r="CU279" s="33"/>
      <c r="CV279" s="33">
        <f t="shared" si="2921"/>
        <v>0</v>
      </c>
      <c r="CW279" s="33">
        <f t="shared" si="2921"/>
        <v>0</v>
      </c>
      <c r="CX279" s="33">
        <f t="shared" si="2921"/>
        <v>0</v>
      </c>
      <c r="CY279" s="33">
        <f t="shared" si="2921"/>
        <v>0</v>
      </c>
      <c r="CZ279" s="33">
        <f t="shared" si="2921"/>
        <v>0</v>
      </c>
      <c r="DA279" s="33">
        <f t="shared" si="2921"/>
        <v>0</v>
      </c>
      <c r="DB279" s="33">
        <f t="shared" si="2921"/>
        <v>0</v>
      </c>
      <c r="DC279" s="33">
        <f t="shared" si="2896"/>
        <v>0</v>
      </c>
      <c r="DD279" s="33">
        <f t="shared" si="2921"/>
        <v>0</v>
      </c>
      <c r="DE279" s="33">
        <f t="shared" si="2897"/>
        <v>0</v>
      </c>
      <c r="DF279" s="33">
        <f t="shared" si="2921"/>
        <v>0</v>
      </c>
      <c r="DG279" s="33">
        <f t="shared" si="2898"/>
        <v>0</v>
      </c>
      <c r="DH279" s="299">
        <f t="shared" si="2921"/>
        <v>0</v>
      </c>
      <c r="DI279" s="33">
        <f t="shared" si="2921"/>
        <v>0</v>
      </c>
      <c r="DJ279" s="33">
        <f t="shared" si="2921"/>
        <v>0</v>
      </c>
      <c r="DK279" s="300">
        <f t="shared" si="2927"/>
        <v>0</v>
      </c>
      <c r="DL279" s="5">
        <f t="shared" si="2927"/>
        <v>0</v>
      </c>
      <c r="DM279" s="300">
        <f t="shared" si="2927"/>
        <v>0</v>
      </c>
      <c r="DN279" s="124">
        <f t="shared" si="2927"/>
        <v>0</v>
      </c>
      <c r="DO279" s="5">
        <f t="shared" si="2927"/>
        <v>0</v>
      </c>
      <c r="DP279" s="124">
        <f t="shared" si="2927"/>
        <v>0</v>
      </c>
      <c r="DQ279" s="33">
        <f t="shared" si="2921"/>
        <v>0</v>
      </c>
      <c r="DR279" s="33"/>
      <c r="DS279" s="33"/>
      <c r="DT279" s="33"/>
      <c r="DU279" s="33"/>
      <c r="DV279" s="33"/>
      <c r="DW279" s="33">
        <f t="shared" si="2921"/>
        <v>0</v>
      </c>
      <c r="DX279" s="33">
        <f t="shared" si="2921"/>
        <v>0</v>
      </c>
      <c r="DY279" s="33">
        <f t="shared" si="2921"/>
        <v>0</v>
      </c>
      <c r="DZ279" s="33">
        <f t="shared" si="2921"/>
        <v>0</v>
      </c>
      <c r="EA279" s="33">
        <f t="shared" si="2921"/>
        <v>0</v>
      </c>
      <c r="EB279" s="33">
        <f t="shared" si="2921"/>
        <v>0</v>
      </c>
      <c r="EC279" s="33">
        <f t="shared" si="2921"/>
        <v>0</v>
      </c>
      <c r="ED279" s="33">
        <f t="shared" si="2899"/>
        <v>0</v>
      </c>
      <c r="EE279" s="33">
        <f t="shared" si="2921"/>
        <v>0</v>
      </c>
      <c r="EF279" s="33">
        <f t="shared" si="2900"/>
        <v>0</v>
      </c>
      <c r="EG279" s="33">
        <f t="shared" si="2921"/>
        <v>0</v>
      </c>
      <c r="EH279" s="33">
        <f t="shared" si="2901"/>
        <v>0</v>
      </c>
      <c r="EI279" s="301">
        <f t="shared" si="2921"/>
        <v>0</v>
      </c>
      <c r="EJ279" s="5">
        <f t="shared" si="2921"/>
        <v>0</v>
      </c>
      <c r="EK279" s="33">
        <f t="shared" si="2921"/>
        <v>0</v>
      </c>
      <c r="EL279" s="124">
        <f t="shared" si="2928"/>
        <v>0</v>
      </c>
      <c r="EM279" s="5">
        <f t="shared" si="2928"/>
        <v>0</v>
      </c>
      <c r="EN279" s="124">
        <f t="shared" si="2928"/>
        <v>0</v>
      </c>
      <c r="EO279" s="302">
        <f t="shared" si="2928"/>
        <v>0</v>
      </c>
      <c r="EP279" s="5">
        <f t="shared" si="2928"/>
        <v>0</v>
      </c>
      <c r="EQ279" s="302">
        <f t="shared" si="2928"/>
        <v>0</v>
      </c>
      <c r="ER279" s="5">
        <f t="shared" si="2928"/>
        <v>91710</v>
      </c>
      <c r="ES279" s="196">
        <f t="shared" si="2835"/>
        <v>34.029684601113175</v>
      </c>
      <c r="ET279" s="5">
        <f t="shared" si="2929"/>
        <v>0</v>
      </c>
      <c r="EU279" s="2"/>
      <c r="EV279" s="2"/>
    </row>
    <row r="280" spans="1:180" ht="38.25" customHeight="1" outlineLevel="3" x14ac:dyDescent="0.25">
      <c r="A280" s="58" t="s">
        <v>160</v>
      </c>
      <c r="B280" s="4" t="s">
        <v>74</v>
      </c>
      <c r="C280" s="4"/>
      <c r="D280" s="4"/>
      <c r="E280" s="4" t="s">
        <v>90</v>
      </c>
      <c r="F280" s="4" t="s">
        <v>85</v>
      </c>
      <c r="G280" s="4" t="s">
        <v>0</v>
      </c>
      <c r="H280" s="7">
        <v>82360</v>
      </c>
      <c r="I280" s="7" t="s">
        <v>14</v>
      </c>
      <c r="J280" s="5">
        <f t="shared" si="2921"/>
        <v>269500</v>
      </c>
      <c r="K280" s="5"/>
      <c r="L280" s="5"/>
      <c r="M280" s="5"/>
      <c r="N280" s="5"/>
      <c r="O280" s="5"/>
      <c r="P280" s="33">
        <f t="shared" si="2921"/>
        <v>0</v>
      </c>
      <c r="Q280" s="33">
        <f t="shared" si="2921"/>
        <v>0</v>
      </c>
      <c r="R280" s="33">
        <f t="shared" si="2921"/>
        <v>0</v>
      </c>
      <c r="S280" s="33">
        <f t="shared" si="2921"/>
        <v>269500</v>
      </c>
      <c r="T280" s="33">
        <f t="shared" si="2921"/>
        <v>0</v>
      </c>
      <c r="U280" s="33">
        <f t="shared" si="2921"/>
        <v>0</v>
      </c>
      <c r="V280" s="33">
        <f t="shared" si="2921"/>
        <v>0</v>
      </c>
      <c r="W280" s="33">
        <f t="shared" si="2921"/>
        <v>0</v>
      </c>
      <c r="X280" s="33">
        <f t="shared" si="2921"/>
        <v>0</v>
      </c>
      <c r="Y280" s="33">
        <f t="shared" si="2921"/>
        <v>0</v>
      </c>
      <c r="Z280" s="33">
        <f t="shared" si="2921"/>
        <v>0</v>
      </c>
      <c r="AA280" s="33">
        <f t="shared" si="2921"/>
        <v>0</v>
      </c>
      <c r="AB280" s="33">
        <f t="shared" si="2921"/>
        <v>0</v>
      </c>
      <c r="AC280" s="5">
        <f t="shared" si="2921"/>
        <v>0</v>
      </c>
      <c r="AD280" s="33">
        <f t="shared" si="2921"/>
        <v>0</v>
      </c>
      <c r="AE280" s="33">
        <f t="shared" si="2921"/>
        <v>0</v>
      </c>
      <c r="AF280" s="33">
        <f t="shared" si="2921"/>
        <v>269500</v>
      </c>
      <c r="AG280" s="5">
        <f t="shared" si="2921"/>
        <v>0</v>
      </c>
      <c r="AH280" s="5">
        <f t="shared" si="2921"/>
        <v>0</v>
      </c>
      <c r="AI280" s="5">
        <f t="shared" si="2921"/>
        <v>0</v>
      </c>
      <c r="AJ280" s="5">
        <f t="shared" si="2921"/>
        <v>0</v>
      </c>
      <c r="AK280" s="5">
        <f t="shared" si="2921"/>
        <v>0</v>
      </c>
      <c r="AL280" s="5">
        <f t="shared" si="2921"/>
        <v>0</v>
      </c>
      <c r="AM280" s="5">
        <f t="shared" si="2921"/>
        <v>0</v>
      </c>
      <c r="AN280" s="5">
        <f t="shared" si="2921"/>
        <v>0</v>
      </c>
      <c r="AO280" s="5">
        <f t="shared" si="2921"/>
        <v>0</v>
      </c>
      <c r="AP280" s="5">
        <f t="shared" si="2921"/>
        <v>0</v>
      </c>
      <c r="AQ280" s="5">
        <f t="shared" si="2921"/>
        <v>0</v>
      </c>
      <c r="AR280" s="5">
        <f t="shared" si="2921"/>
        <v>0</v>
      </c>
      <c r="AS280" s="5">
        <f t="shared" si="2921"/>
        <v>0</v>
      </c>
      <c r="AT280" s="5">
        <f t="shared" si="2921"/>
        <v>0</v>
      </c>
      <c r="AU280" s="5">
        <f t="shared" si="2921"/>
        <v>0</v>
      </c>
      <c r="AV280" s="33">
        <f t="shared" si="2921"/>
        <v>269500</v>
      </c>
      <c r="AW280" s="5">
        <f t="shared" si="2921"/>
        <v>0</v>
      </c>
      <c r="AX280" s="5">
        <f t="shared" si="2921"/>
        <v>0</v>
      </c>
      <c r="AY280" s="5">
        <f t="shared" si="2921"/>
        <v>0</v>
      </c>
      <c r="AZ280" s="5">
        <f t="shared" si="2921"/>
        <v>0</v>
      </c>
      <c r="BA280" s="5">
        <f t="shared" si="2921"/>
        <v>0</v>
      </c>
      <c r="BB280" s="5">
        <f t="shared" si="2921"/>
        <v>0</v>
      </c>
      <c r="BC280" s="5">
        <f t="shared" si="2921"/>
        <v>0</v>
      </c>
      <c r="BD280" s="5">
        <f t="shared" si="2921"/>
        <v>0</v>
      </c>
      <c r="BE280" s="5">
        <f t="shared" si="2921"/>
        <v>0</v>
      </c>
      <c r="BF280" s="5">
        <f t="shared" si="2921"/>
        <v>0</v>
      </c>
      <c r="BG280" s="5">
        <f t="shared" si="2921"/>
        <v>0</v>
      </c>
      <c r="BH280" s="33">
        <f t="shared" si="2921"/>
        <v>269500</v>
      </c>
      <c r="BI280" s="163">
        <f t="shared" si="2921"/>
        <v>0</v>
      </c>
      <c r="BJ280" s="33">
        <f t="shared" si="2921"/>
        <v>0</v>
      </c>
      <c r="BK280" s="33">
        <f t="shared" si="2921"/>
        <v>0</v>
      </c>
      <c r="BL280" s="33">
        <f t="shared" si="2921"/>
        <v>0</v>
      </c>
      <c r="BM280" s="33">
        <f t="shared" si="2921"/>
        <v>0</v>
      </c>
      <c r="BN280" s="33">
        <f t="shared" si="2921"/>
        <v>0</v>
      </c>
      <c r="BO280" s="33">
        <f t="shared" si="2921"/>
        <v>0</v>
      </c>
      <c r="BP280" s="33">
        <f t="shared" si="2921"/>
        <v>0</v>
      </c>
      <c r="BQ280" s="33">
        <f t="shared" si="2921"/>
        <v>0</v>
      </c>
      <c r="BR280" s="33">
        <f t="shared" si="2921"/>
        <v>0</v>
      </c>
      <c r="BS280" s="33">
        <f t="shared" si="2921"/>
        <v>269500</v>
      </c>
      <c r="BT280" s="298">
        <f t="shared" si="2922"/>
        <v>0</v>
      </c>
      <c r="BU280" s="5">
        <f t="shared" si="2922"/>
        <v>0</v>
      </c>
      <c r="BV280" s="5">
        <f t="shared" si="2922"/>
        <v>0</v>
      </c>
      <c r="BW280" s="5">
        <f t="shared" si="2922"/>
        <v>0</v>
      </c>
      <c r="BX280" s="5">
        <f t="shared" si="2922"/>
        <v>0</v>
      </c>
      <c r="BY280" s="5">
        <f t="shared" si="2922"/>
        <v>0</v>
      </c>
      <c r="BZ280" s="5">
        <f t="shared" si="2922"/>
        <v>0</v>
      </c>
      <c r="CA280" s="5">
        <f t="shared" si="2922"/>
        <v>0</v>
      </c>
      <c r="CB280" s="5">
        <f t="shared" si="2922"/>
        <v>0</v>
      </c>
      <c r="CC280" s="33">
        <f t="shared" si="2921"/>
        <v>269500</v>
      </c>
      <c r="CD280" s="74">
        <f t="shared" si="2923"/>
        <v>0</v>
      </c>
      <c r="CE280" s="5">
        <f t="shared" si="2923"/>
        <v>0</v>
      </c>
      <c r="CF280" s="5">
        <f t="shared" si="2923"/>
        <v>0</v>
      </c>
      <c r="CG280" s="5">
        <f t="shared" si="2924"/>
        <v>0</v>
      </c>
      <c r="CH280" s="5">
        <f t="shared" si="2924"/>
        <v>0</v>
      </c>
      <c r="CI280" s="5">
        <f t="shared" si="2924"/>
        <v>0</v>
      </c>
      <c r="CJ280" s="5">
        <f t="shared" si="2925"/>
        <v>0</v>
      </c>
      <c r="CK280" s="5">
        <f t="shared" si="2925"/>
        <v>0</v>
      </c>
      <c r="CL280" s="5">
        <f t="shared" si="2925"/>
        <v>0</v>
      </c>
      <c r="CM280" s="5">
        <f t="shared" si="2926"/>
        <v>0</v>
      </c>
      <c r="CN280" s="5">
        <f t="shared" si="2926"/>
        <v>0</v>
      </c>
      <c r="CO280" s="74">
        <f t="shared" si="2926"/>
        <v>269500</v>
      </c>
      <c r="CP280" s="33">
        <f t="shared" si="2921"/>
        <v>0</v>
      </c>
      <c r="CQ280" s="33"/>
      <c r="CR280" s="33"/>
      <c r="CS280" s="33"/>
      <c r="CT280" s="33"/>
      <c r="CU280" s="33"/>
      <c r="CV280" s="33">
        <f t="shared" si="2921"/>
        <v>0</v>
      </c>
      <c r="CW280" s="33">
        <f t="shared" si="2921"/>
        <v>0</v>
      </c>
      <c r="CX280" s="33">
        <f t="shared" si="2921"/>
        <v>0</v>
      </c>
      <c r="CY280" s="33">
        <f t="shared" si="2921"/>
        <v>0</v>
      </c>
      <c r="CZ280" s="33">
        <f t="shared" si="2921"/>
        <v>0</v>
      </c>
      <c r="DA280" s="33">
        <f t="shared" si="2921"/>
        <v>0</v>
      </c>
      <c r="DB280" s="33">
        <f t="shared" si="2921"/>
        <v>0</v>
      </c>
      <c r="DC280" s="33">
        <f t="shared" si="2896"/>
        <v>0</v>
      </c>
      <c r="DD280" s="33">
        <f t="shared" si="2921"/>
        <v>0</v>
      </c>
      <c r="DE280" s="33">
        <f t="shared" si="2897"/>
        <v>0</v>
      </c>
      <c r="DF280" s="33">
        <f t="shared" si="2921"/>
        <v>0</v>
      </c>
      <c r="DG280" s="33">
        <f t="shared" si="2898"/>
        <v>0</v>
      </c>
      <c r="DH280" s="299">
        <f t="shared" si="2921"/>
        <v>0</v>
      </c>
      <c r="DI280" s="33">
        <f t="shared" si="2921"/>
        <v>0</v>
      </c>
      <c r="DJ280" s="33">
        <f t="shared" si="2921"/>
        <v>0</v>
      </c>
      <c r="DK280" s="300">
        <f t="shared" si="2927"/>
        <v>0</v>
      </c>
      <c r="DL280" s="5">
        <f t="shared" si="2927"/>
        <v>0</v>
      </c>
      <c r="DM280" s="300">
        <f t="shared" si="2927"/>
        <v>0</v>
      </c>
      <c r="DN280" s="124">
        <f t="shared" si="2927"/>
        <v>0</v>
      </c>
      <c r="DO280" s="5">
        <f t="shared" si="2927"/>
        <v>0</v>
      </c>
      <c r="DP280" s="124">
        <f t="shared" si="2927"/>
        <v>0</v>
      </c>
      <c r="DQ280" s="33">
        <f t="shared" si="2921"/>
        <v>0</v>
      </c>
      <c r="DR280" s="33"/>
      <c r="DS280" s="33"/>
      <c r="DT280" s="33"/>
      <c r="DU280" s="33"/>
      <c r="DV280" s="33"/>
      <c r="DW280" s="33">
        <f t="shared" si="2921"/>
        <v>0</v>
      </c>
      <c r="DX280" s="33">
        <f t="shared" si="2921"/>
        <v>0</v>
      </c>
      <c r="DY280" s="33">
        <f t="shared" si="2921"/>
        <v>0</v>
      </c>
      <c r="DZ280" s="33">
        <f t="shared" si="2921"/>
        <v>0</v>
      </c>
      <c r="EA280" s="33">
        <f t="shared" si="2921"/>
        <v>0</v>
      </c>
      <c r="EB280" s="33">
        <f t="shared" si="2921"/>
        <v>0</v>
      </c>
      <c r="EC280" s="33">
        <f t="shared" si="2921"/>
        <v>0</v>
      </c>
      <c r="ED280" s="33">
        <f t="shared" si="2899"/>
        <v>0</v>
      </c>
      <c r="EE280" s="33">
        <f t="shared" si="2921"/>
        <v>0</v>
      </c>
      <c r="EF280" s="33">
        <f t="shared" si="2900"/>
        <v>0</v>
      </c>
      <c r="EG280" s="33">
        <f t="shared" si="2921"/>
        <v>0</v>
      </c>
      <c r="EH280" s="33">
        <f t="shared" si="2901"/>
        <v>0</v>
      </c>
      <c r="EI280" s="301">
        <f t="shared" si="2921"/>
        <v>0</v>
      </c>
      <c r="EJ280" s="5">
        <f t="shared" si="2921"/>
        <v>0</v>
      </c>
      <c r="EK280" s="33">
        <f t="shared" si="2921"/>
        <v>0</v>
      </c>
      <c r="EL280" s="124">
        <f t="shared" si="2928"/>
        <v>0</v>
      </c>
      <c r="EM280" s="5">
        <f t="shared" si="2928"/>
        <v>0</v>
      </c>
      <c r="EN280" s="124">
        <f t="shared" si="2928"/>
        <v>0</v>
      </c>
      <c r="EO280" s="302">
        <f t="shared" si="2928"/>
        <v>0</v>
      </c>
      <c r="EP280" s="5">
        <f t="shared" si="2928"/>
        <v>0</v>
      </c>
      <c r="EQ280" s="302">
        <f t="shared" si="2928"/>
        <v>0</v>
      </c>
      <c r="ER280" s="5">
        <f t="shared" si="2928"/>
        <v>91710</v>
      </c>
      <c r="ES280" s="196">
        <f t="shared" si="2835"/>
        <v>34.029684601113175</v>
      </c>
      <c r="ET280" s="5">
        <f t="shared" si="2929"/>
        <v>0</v>
      </c>
      <c r="EU280" s="2"/>
      <c r="EV280" s="2"/>
    </row>
    <row r="281" spans="1:180" s="40" customFormat="1" ht="25.5" hidden="1" customHeight="1" outlineLevel="4" x14ac:dyDescent="0.25">
      <c r="A281" s="70" t="s">
        <v>161</v>
      </c>
      <c r="B281" s="71" t="s">
        <v>74</v>
      </c>
      <c r="C281" s="4"/>
      <c r="D281" s="4"/>
      <c r="E281" s="71" t="s">
        <v>90</v>
      </c>
      <c r="F281" s="71" t="s">
        <v>85</v>
      </c>
      <c r="G281" s="71" t="s">
        <v>0</v>
      </c>
      <c r="H281" s="72">
        <v>82360</v>
      </c>
      <c r="I281" s="72" t="s">
        <v>16</v>
      </c>
      <c r="J281" s="8">
        <v>269500</v>
      </c>
      <c r="K281" s="8"/>
      <c r="L281" s="8"/>
      <c r="M281" s="8"/>
      <c r="N281" s="8"/>
      <c r="O281" s="8"/>
      <c r="P281" s="35">
        <f t="shared" ref="P281" si="2930">Q281</f>
        <v>0</v>
      </c>
      <c r="Q281" s="35"/>
      <c r="R281" s="35"/>
      <c r="S281" s="35">
        <f t="shared" ref="S281" si="2931">J281+P281</f>
        <v>269500</v>
      </c>
      <c r="T281" s="43">
        <f>SUM(U281:AE281)</f>
        <v>0</v>
      </c>
      <c r="U281" s="35"/>
      <c r="V281" s="35"/>
      <c r="W281" s="35"/>
      <c r="X281" s="35"/>
      <c r="Y281" s="35"/>
      <c r="Z281" s="35"/>
      <c r="AA281" s="35"/>
      <c r="AB281" s="35"/>
      <c r="AC281" s="8"/>
      <c r="AD281" s="35"/>
      <c r="AE281" s="35"/>
      <c r="AF281" s="43">
        <f>T281+S281</f>
        <v>269500</v>
      </c>
      <c r="AG281" s="43">
        <f t="shared" ref="AG281" si="2932">SUM(AH281:AU281)</f>
        <v>0</v>
      </c>
      <c r="AH281" s="8"/>
      <c r="AI281" s="8"/>
      <c r="AJ281" s="8"/>
      <c r="AK281" s="8"/>
      <c r="AL281" s="8"/>
      <c r="AM281" s="8"/>
      <c r="AN281" s="8"/>
      <c r="AO281" s="8"/>
      <c r="AP281" s="8"/>
      <c r="AQ281" s="8"/>
      <c r="AR281" s="8"/>
      <c r="AS281" s="8"/>
      <c r="AT281" s="8"/>
      <c r="AU281" s="8"/>
      <c r="AV281" s="43">
        <f t="shared" ref="AV281" si="2933">AF281+AG281</f>
        <v>269500</v>
      </c>
      <c r="AW281" s="37">
        <f t="shared" ref="AW281" si="2934">SUM(AX281:BG281)</f>
        <v>0</v>
      </c>
      <c r="AX281" s="8"/>
      <c r="AY281" s="8"/>
      <c r="AZ281" s="8"/>
      <c r="BA281" s="8"/>
      <c r="BB281" s="8"/>
      <c r="BC281" s="8"/>
      <c r="BD281" s="8"/>
      <c r="BE281" s="8"/>
      <c r="BF281" s="8"/>
      <c r="BG281" s="8"/>
      <c r="BH281" s="43">
        <f t="shared" ref="BH281" si="2935">AV281+AW281</f>
        <v>269500</v>
      </c>
      <c r="BI281" s="165">
        <f t="shared" ref="BI281" si="2936">SUM(BJ281:BR281)</f>
        <v>0</v>
      </c>
      <c r="BJ281" s="35"/>
      <c r="BK281" s="35"/>
      <c r="BL281" s="35"/>
      <c r="BM281" s="35"/>
      <c r="BN281" s="35"/>
      <c r="BO281" s="35"/>
      <c r="BP281" s="35"/>
      <c r="BQ281" s="35"/>
      <c r="BR281" s="35"/>
      <c r="BS281" s="43">
        <f t="shared" ref="BS281" si="2937">BH281+BI281</f>
        <v>269500</v>
      </c>
      <c r="BT281" s="181">
        <f t="shared" ref="BT281" si="2938">SUM(BU281:CB281)</f>
        <v>0</v>
      </c>
      <c r="BU281" s="19"/>
      <c r="BV281" s="19"/>
      <c r="BW281" s="19"/>
      <c r="BX281" s="19"/>
      <c r="BY281" s="19"/>
      <c r="BZ281" s="19"/>
      <c r="CA281" s="19"/>
      <c r="CB281" s="19"/>
      <c r="CC281" s="43">
        <f t="shared" ref="CC281" si="2939">BS281+BT281</f>
        <v>269500</v>
      </c>
      <c r="CD281" s="310">
        <f t="shared" ref="CD281" si="2940">CE281+CF281+CG281+CH281+CI281+CJ281+CK281+CL281+CM281+CN281</f>
        <v>0</v>
      </c>
      <c r="CE281" s="39"/>
      <c r="CF281" s="39"/>
      <c r="CG281" s="39"/>
      <c r="CH281" s="39"/>
      <c r="CI281" s="39"/>
      <c r="CJ281" s="39"/>
      <c r="CK281" s="39"/>
      <c r="CL281" s="39"/>
      <c r="CM281" s="39"/>
      <c r="CN281" s="39"/>
      <c r="CO281" s="310">
        <f t="shared" ref="CO281" si="2941">CC281+CD281</f>
        <v>269500</v>
      </c>
      <c r="CP281" s="35">
        <v>0</v>
      </c>
      <c r="CQ281" s="35"/>
      <c r="CR281" s="35"/>
      <c r="CS281" s="35"/>
      <c r="CT281" s="35"/>
      <c r="CU281" s="35"/>
      <c r="CV281" s="35"/>
      <c r="CW281" s="35"/>
      <c r="CX281" s="35"/>
      <c r="CY281" s="35"/>
      <c r="CZ281" s="35"/>
      <c r="DA281" s="35"/>
      <c r="DB281" s="35"/>
      <c r="DC281" s="33">
        <f t="shared" si="2896"/>
        <v>0</v>
      </c>
      <c r="DD281" s="35"/>
      <c r="DE281" s="33">
        <f t="shared" si="2897"/>
        <v>0</v>
      </c>
      <c r="DF281" s="35"/>
      <c r="DG281" s="33">
        <f t="shared" si="2898"/>
        <v>0</v>
      </c>
      <c r="DH281" s="311"/>
      <c r="DI281" s="35"/>
      <c r="DJ281" s="35"/>
      <c r="DK281" s="328"/>
      <c r="DL281" s="19"/>
      <c r="DM281" s="328"/>
      <c r="DN281" s="319"/>
      <c r="DO281" s="19"/>
      <c r="DP281" s="319"/>
      <c r="DQ281" s="35">
        <v>0</v>
      </c>
      <c r="DR281" s="35"/>
      <c r="DS281" s="35"/>
      <c r="DT281" s="35"/>
      <c r="DU281" s="35"/>
      <c r="DV281" s="35"/>
      <c r="DW281" s="35"/>
      <c r="DX281" s="35"/>
      <c r="DY281" s="35"/>
      <c r="DZ281" s="35"/>
      <c r="EA281" s="35"/>
      <c r="EB281" s="35"/>
      <c r="EC281" s="35"/>
      <c r="ED281" s="33">
        <f t="shared" si="2899"/>
        <v>0</v>
      </c>
      <c r="EE281" s="35"/>
      <c r="EF281" s="33">
        <f t="shared" si="2900"/>
        <v>0</v>
      </c>
      <c r="EG281" s="35"/>
      <c r="EH281" s="33">
        <f t="shared" si="2901"/>
        <v>0</v>
      </c>
      <c r="EI281" s="313"/>
      <c r="EJ281" s="19"/>
      <c r="EK281" s="35"/>
      <c r="EL281" s="319"/>
      <c r="EM281" s="19"/>
      <c r="EN281" s="319"/>
      <c r="EO281" s="321"/>
      <c r="EP281" s="19"/>
      <c r="EQ281" s="321"/>
      <c r="ER281" s="8">
        <v>91710</v>
      </c>
      <c r="ES281" s="196">
        <f t="shared" si="2835"/>
        <v>34.029684601113175</v>
      </c>
      <c r="ET281" s="19"/>
      <c r="EU281" s="38"/>
      <c r="EV281" s="38"/>
      <c r="EW281" s="38"/>
      <c r="EX281" s="38"/>
      <c r="EY281" s="38"/>
      <c r="EZ281" s="38"/>
      <c r="FA281" s="38"/>
      <c r="FB281" s="38"/>
      <c r="FC281" s="38"/>
      <c r="FD281" s="38"/>
      <c r="FE281" s="38"/>
      <c r="FF281" s="38"/>
      <c r="FG281" s="38"/>
      <c r="FH281" s="38"/>
      <c r="FI281" s="38"/>
      <c r="FJ281" s="38"/>
      <c r="FK281" s="38"/>
      <c r="FL281" s="38"/>
      <c r="FM281" s="38"/>
      <c r="FN281" s="38"/>
      <c r="FO281" s="38"/>
      <c r="FP281" s="38"/>
      <c r="FQ281" s="38"/>
      <c r="FR281" s="38"/>
      <c r="FS281" s="38"/>
      <c r="FT281" s="38"/>
      <c r="FU281" s="38"/>
      <c r="FV281" s="38"/>
      <c r="FW281" s="38"/>
      <c r="FX281" s="38"/>
    </row>
    <row r="282" spans="1:180" ht="30.75" customHeight="1" outlineLevel="1" collapsed="1" x14ac:dyDescent="0.25">
      <c r="A282" s="58" t="s">
        <v>262</v>
      </c>
      <c r="B282" s="4" t="s">
        <v>74</v>
      </c>
      <c r="C282" s="4"/>
      <c r="D282" s="4"/>
      <c r="E282" s="4" t="s">
        <v>90</v>
      </c>
      <c r="F282" s="4" t="s">
        <v>85</v>
      </c>
      <c r="G282" s="4" t="s">
        <v>0</v>
      </c>
      <c r="H282" s="7">
        <v>82400</v>
      </c>
      <c r="I282" s="7"/>
      <c r="J282" s="5">
        <f t="shared" ref="J282:CP282" si="2942">J283+J287</f>
        <v>4719000</v>
      </c>
      <c r="K282" s="5"/>
      <c r="L282" s="5"/>
      <c r="M282" s="5"/>
      <c r="N282" s="5"/>
      <c r="O282" s="5"/>
      <c r="P282" s="33">
        <f t="shared" ref="P282" si="2943">P283+P287</f>
        <v>0</v>
      </c>
      <c r="Q282" s="33">
        <f t="shared" ref="Q282:CC282" si="2944">Q283+Q287</f>
        <v>0</v>
      </c>
      <c r="R282" s="33">
        <f t="shared" si="2944"/>
        <v>0</v>
      </c>
      <c r="S282" s="33">
        <f t="shared" si="2944"/>
        <v>4719000</v>
      </c>
      <c r="T282" s="33">
        <f t="shared" si="2944"/>
        <v>3486457</v>
      </c>
      <c r="U282" s="33">
        <f t="shared" si="2944"/>
        <v>328450</v>
      </c>
      <c r="V282" s="33">
        <f t="shared" si="2944"/>
        <v>631490</v>
      </c>
      <c r="W282" s="33">
        <f t="shared" ref="W282:AE282" si="2945">W283+W287</f>
        <v>430911</v>
      </c>
      <c r="X282" s="33">
        <f t="shared" si="2945"/>
        <v>2099352</v>
      </c>
      <c r="Y282" s="33">
        <f t="shared" si="2945"/>
        <v>-3746</v>
      </c>
      <c r="Z282" s="33">
        <f t="shared" ref="Z282:AA282" si="2946">Z283+Z287</f>
        <v>0</v>
      </c>
      <c r="AA282" s="33">
        <f t="shared" si="2946"/>
        <v>0</v>
      </c>
      <c r="AB282" s="33">
        <f t="shared" si="2945"/>
        <v>0</v>
      </c>
      <c r="AC282" s="5">
        <f t="shared" si="2945"/>
        <v>0</v>
      </c>
      <c r="AD282" s="33">
        <f t="shared" si="2945"/>
        <v>0</v>
      </c>
      <c r="AE282" s="33">
        <f t="shared" si="2945"/>
        <v>0</v>
      </c>
      <c r="AF282" s="33">
        <f t="shared" si="2944"/>
        <v>8205457</v>
      </c>
      <c r="AG282" s="5">
        <f t="shared" ref="AG282:AU282" si="2947">AG283+AG287</f>
        <v>1080421.8799999999</v>
      </c>
      <c r="AH282" s="5">
        <f t="shared" ref="AH282:AT282" si="2948">AH283+AH287</f>
        <v>-10000</v>
      </c>
      <c r="AI282" s="5">
        <f t="shared" ref="AI282:AL282" si="2949">AI283+AI287</f>
        <v>1000000</v>
      </c>
      <c r="AJ282" s="5">
        <f t="shared" si="2949"/>
        <v>50000</v>
      </c>
      <c r="AK282" s="5">
        <f t="shared" si="2949"/>
        <v>0</v>
      </c>
      <c r="AL282" s="5">
        <f t="shared" si="2949"/>
        <v>40421.879999999997</v>
      </c>
      <c r="AM282" s="5">
        <f t="shared" si="2948"/>
        <v>0</v>
      </c>
      <c r="AN282" s="5">
        <f t="shared" si="2948"/>
        <v>0</v>
      </c>
      <c r="AO282" s="5">
        <f t="shared" si="2948"/>
        <v>0</v>
      </c>
      <c r="AP282" s="5">
        <f t="shared" ref="AP282" si="2950">AP283+AP287</f>
        <v>0</v>
      </c>
      <c r="AQ282" s="5">
        <f t="shared" ref="AQ282:AS282" si="2951">AQ283+AQ287</f>
        <v>0</v>
      </c>
      <c r="AR282" s="5">
        <f t="shared" si="2951"/>
        <v>0</v>
      </c>
      <c r="AS282" s="5">
        <f t="shared" si="2951"/>
        <v>0</v>
      </c>
      <c r="AT282" s="5">
        <f t="shared" si="2948"/>
        <v>0</v>
      </c>
      <c r="AU282" s="5">
        <f t="shared" si="2947"/>
        <v>0</v>
      </c>
      <c r="AV282" s="33">
        <f t="shared" si="2944"/>
        <v>9285878.879999999</v>
      </c>
      <c r="AW282" s="5">
        <f t="shared" si="2944"/>
        <v>0</v>
      </c>
      <c r="AX282" s="5">
        <f t="shared" si="2944"/>
        <v>0</v>
      </c>
      <c r="AY282" s="5">
        <f t="shared" si="2944"/>
        <v>0</v>
      </c>
      <c r="AZ282" s="5">
        <f t="shared" ref="AZ282:BD282" si="2952">AZ283+AZ287</f>
        <v>0</v>
      </c>
      <c r="BA282" s="5">
        <f t="shared" si="2952"/>
        <v>0</v>
      </c>
      <c r="BB282" s="5">
        <f t="shared" si="2952"/>
        <v>0</v>
      </c>
      <c r="BC282" s="5">
        <f t="shared" si="2952"/>
        <v>0</v>
      </c>
      <c r="BD282" s="5">
        <f t="shared" si="2952"/>
        <v>0</v>
      </c>
      <c r="BE282" s="5">
        <f t="shared" ref="BE282:BG282" si="2953">BE283+BE287</f>
        <v>0</v>
      </c>
      <c r="BF282" s="5">
        <f t="shared" si="2953"/>
        <v>0</v>
      </c>
      <c r="BG282" s="5">
        <f t="shared" si="2953"/>
        <v>0</v>
      </c>
      <c r="BH282" s="33">
        <f t="shared" si="2944"/>
        <v>9285878.879999999</v>
      </c>
      <c r="BI282" s="163">
        <f t="shared" si="2944"/>
        <v>-963524.1399999999</v>
      </c>
      <c r="BJ282" s="33">
        <f t="shared" si="2944"/>
        <v>-963524.1399999999</v>
      </c>
      <c r="BK282" s="33">
        <f t="shared" si="2944"/>
        <v>0</v>
      </c>
      <c r="BL282" s="33">
        <f t="shared" si="2944"/>
        <v>0</v>
      </c>
      <c r="BM282" s="33">
        <f t="shared" ref="BM282:BO282" si="2954">BM283+BM287</f>
        <v>0</v>
      </c>
      <c r="BN282" s="33">
        <f t="shared" si="2954"/>
        <v>0</v>
      </c>
      <c r="BO282" s="33">
        <f t="shared" si="2954"/>
        <v>0</v>
      </c>
      <c r="BP282" s="33">
        <f t="shared" si="2944"/>
        <v>0</v>
      </c>
      <c r="BQ282" s="33">
        <f t="shared" ref="BQ282:BR282" si="2955">BQ283+BQ287</f>
        <v>0</v>
      </c>
      <c r="BR282" s="33">
        <f t="shared" si="2955"/>
        <v>0</v>
      </c>
      <c r="BS282" s="33">
        <f t="shared" si="2944"/>
        <v>8322354.7400000002</v>
      </c>
      <c r="BT282" s="298">
        <f t="shared" si="2944"/>
        <v>0</v>
      </c>
      <c r="BU282" s="5">
        <f t="shared" ref="BU282:BX282" si="2956">BU283+BU287</f>
        <v>0</v>
      </c>
      <c r="BV282" s="5">
        <f t="shared" si="2956"/>
        <v>0</v>
      </c>
      <c r="BW282" s="5">
        <f t="shared" si="2956"/>
        <v>0</v>
      </c>
      <c r="BX282" s="5">
        <f t="shared" si="2956"/>
        <v>0</v>
      </c>
      <c r="BY282" s="5">
        <f t="shared" si="2944"/>
        <v>0</v>
      </c>
      <c r="BZ282" s="5">
        <f t="shared" ref="BZ282:CB282" si="2957">BZ283+BZ287</f>
        <v>0</v>
      </c>
      <c r="CA282" s="5">
        <f t="shared" si="2957"/>
        <v>0</v>
      </c>
      <c r="CB282" s="5">
        <f t="shared" si="2957"/>
        <v>0</v>
      </c>
      <c r="CC282" s="33">
        <f t="shared" si="2944"/>
        <v>8322354.7400000002</v>
      </c>
      <c r="CD282" s="74">
        <f t="shared" ref="CD282:CF282" si="2958">CD283+CD287</f>
        <v>0</v>
      </c>
      <c r="CE282" s="5">
        <f t="shared" si="2958"/>
        <v>0</v>
      </c>
      <c r="CF282" s="5">
        <f t="shared" si="2958"/>
        <v>0</v>
      </c>
      <c r="CG282" s="5">
        <f t="shared" ref="CG282:CI282" si="2959">CG283+CG287</f>
        <v>0</v>
      </c>
      <c r="CH282" s="5">
        <f t="shared" si="2959"/>
        <v>0</v>
      </c>
      <c r="CI282" s="5">
        <f t="shared" si="2959"/>
        <v>0</v>
      </c>
      <c r="CJ282" s="5">
        <f t="shared" ref="CJ282:CL282" si="2960">CJ283+CJ287</f>
        <v>0</v>
      </c>
      <c r="CK282" s="5">
        <f t="shared" si="2960"/>
        <v>0</v>
      </c>
      <c r="CL282" s="5">
        <f t="shared" si="2960"/>
        <v>0</v>
      </c>
      <c r="CM282" s="5">
        <f t="shared" ref="CM282:CO282" si="2961">CM283+CM287</f>
        <v>0</v>
      </c>
      <c r="CN282" s="5">
        <f t="shared" si="2961"/>
        <v>0</v>
      </c>
      <c r="CO282" s="74">
        <f t="shared" si="2961"/>
        <v>8322354.7400000002</v>
      </c>
      <c r="CP282" s="33">
        <f t="shared" si="2942"/>
        <v>0</v>
      </c>
      <c r="CQ282" s="33"/>
      <c r="CR282" s="33"/>
      <c r="CS282" s="33"/>
      <c r="CT282" s="33"/>
      <c r="CU282" s="33"/>
      <c r="CV282" s="33">
        <f t="shared" ref="CV282:DB282" si="2962">CV283+CV287</f>
        <v>0</v>
      </c>
      <c r="CW282" s="33">
        <f t="shared" si="2962"/>
        <v>0</v>
      </c>
      <c r="CX282" s="33">
        <f t="shared" si="2962"/>
        <v>0</v>
      </c>
      <c r="CY282" s="33">
        <f t="shared" si="2962"/>
        <v>0</v>
      </c>
      <c r="CZ282" s="33">
        <f t="shared" si="2962"/>
        <v>0</v>
      </c>
      <c r="DA282" s="33">
        <f t="shared" si="2962"/>
        <v>0</v>
      </c>
      <c r="DB282" s="33">
        <f t="shared" si="2962"/>
        <v>0</v>
      </c>
      <c r="DC282" s="33">
        <f t="shared" si="2896"/>
        <v>0</v>
      </c>
      <c r="DD282" s="33">
        <f t="shared" ref="DD282" si="2963">DD283+DD287</f>
        <v>0</v>
      </c>
      <c r="DE282" s="33">
        <f t="shared" si="2897"/>
        <v>0</v>
      </c>
      <c r="DF282" s="33">
        <f t="shared" ref="DF282" si="2964">DF283+DF287</f>
        <v>0</v>
      </c>
      <c r="DG282" s="33">
        <f t="shared" si="2898"/>
        <v>0</v>
      </c>
      <c r="DH282" s="299">
        <f t="shared" ref="DH282" si="2965">DH283+DH287</f>
        <v>0</v>
      </c>
      <c r="DI282" s="33">
        <f t="shared" ref="DI282:DP282" si="2966">DI283+DI287</f>
        <v>0</v>
      </c>
      <c r="DJ282" s="33">
        <f t="shared" si="2966"/>
        <v>0</v>
      </c>
      <c r="DK282" s="300">
        <f t="shared" ref="DK282:DL282" si="2967">DK283+DK287</f>
        <v>0</v>
      </c>
      <c r="DL282" s="5">
        <f t="shared" si="2967"/>
        <v>0</v>
      </c>
      <c r="DM282" s="300">
        <f t="shared" si="2966"/>
        <v>0</v>
      </c>
      <c r="DN282" s="124">
        <f t="shared" si="2966"/>
        <v>0</v>
      </c>
      <c r="DO282" s="5">
        <f t="shared" si="2966"/>
        <v>0</v>
      </c>
      <c r="DP282" s="124">
        <f t="shared" si="2966"/>
        <v>0</v>
      </c>
      <c r="DQ282" s="33">
        <f t="shared" ref="DQ282" si="2968">DQ283+DQ287</f>
        <v>0</v>
      </c>
      <c r="DR282" s="33"/>
      <c r="DS282" s="33"/>
      <c r="DT282" s="33"/>
      <c r="DU282" s="33"/>
      <c r="DV282" s="33"/>
      <c r="DW282" s="33">
        <f t="shared" ref="DW282:EC282" si="2969">DW283+DW287</f>
        <v>0</v>
      </c>
      <c r="DX282" s="33">
        <f t="shared" si="2969"/>
        <v>0</v>
      </c>
      <c r="DY282" s="33">
        <f t="shared" si="2969"/>
        <v>0</v>
      </c>
      <c r="DZ282" s="33">
        <f t="shared" si="2969"/>
        <v>0</v>
      </c>
      <c r="EA282" s="33">
        <f t="shared" si="2969"/>
        <v>0</v>
      </c>
      <c r="EB282" s="33">
        <f t="shared" si="2969"/>
        <v>0</v>
      </c>
      <c r="EC282" s="33">
        <f t="shared" si="2969"/>
        <v>0</v>
      </c>
      <c r="ED282" s="33">
        <f t="shared" si="2899"/>
        <v>0</v>
      </c>
      <c r="EE282" s="33">
        <f t="shared" ref="EE282" si="2970">EE283+EE287</f>
        <v>0</v>
      </c>
      <c r="EF282" s="33">
        <f t="shared" si="2900"/>
        <v>0</v>
      </c>
      <c r="EG282" s="33">
        <f t="shared" ref="EG282" si="2971">EG283+EG287</f>
        <v>0</v>
      </c>
      <c r="EH282" s="33">
        <f t="shared" si="2901"/>
        <v>0</v>
      </c>
      <c r="EI282" s="301">
        <f t="shared" ref="EI282:EJ282" si="2972">EI283+EI287</f>
        <v>0</v>
      </c>
      <c r="EJ282" s="5">
        <f t="shared" si="2972"/>
        <v>0</v>
      </c>
      <c r="EK282" s="33">
        <f t="shared" ref="EK282" si="2973">EK283+EK287</f>
        <v>0</v>
      </c>
      <c r="EL282" s="124">
        <f t="shared" ref="EL282:ER282" si="2974">EL283+EL287</f>
        <v>0</v>
      </c>
      <c r="EM282" s="5">
        <f t="shared" si="2974"/>
        <v>0</v>
      </c>
      <c r="EN282" s="124">
        <f t="shared" ref="EN282:EQ282" si="2975">EN283+EN287</f>
        <v>0</v>
      </c>
      <c r="EO282" s="302">
        <f t="shared" si="2975"/>
        <v>0</v>
      </c>
      <c r="EP282" s="5">
        <f t="shared" si="2975"/>
        <v>0</v>
      </c>
      <c r="EQ282" s="302">
        <f t="shared" si="2975"/>
        <v>0</v>
      </c>
      <c r="ER282" s="5">
        <f t="shared" si="2974"/>
        <v>4804268.58</v>
      </c>
      <c r="ES282" s="196">
        <f t="shared" si="2835"/>
        <v>57.727274672744841</v>
      </c>
      <c r="ET282" s="5">
        <f t="shared" ref="ET282" si="2976">ET283+ET287</f>
        <v>0</v>
      </c>
      <c r="EU282" s="2"/>
      <c r="EV282" s="2"/>
    </row>
    <row r="283" spans="1:180" ht="44.25" customHeight="1" outlineLevel="2" x14ac:dyDescent="0.25">
      <c r="A283" s="58" t="s">
        <v>159</v>
      </c>
      <c r="B283" s="4" t="s">
        <v>74</v>
      </c>
      <c r="C283" s="4"/>
      <c r="D283" s="4"/>
      <c r="E283" s="4" t="s">
        <v>90</v>
      </c>
      <c r="F283" s="4" t="s">
        <v>85</v>
      </c>
      <c r="G283" s="4" t="s">
        <v>0</v>
      </c>
      <c r="H283" s="7">
        <v>82400</v>
      </c>
      <c r="I283" s="7" t="s">
        <v>12</v>
      </c>
      <c r="J283" s="5">
        <f t="shared" ref="J283:ET283" si="2977">J284</f>
        <v>3750000</v>
      </c>
      <c r="K283" s="5"/>
      <c r="L283" s="5"/>
      <c r="M283" s="5"/>
      <c r="N283" s="5"/>
      <c r="O283" s="5"/>
      <c r="P283" s="33">
        <f t="shared" si="2977"/>
        <v>519000</v>
      </c>
      <c r="Q283" s="33">
        <f t="shared" si="2977"/>
        <v>519000</v>
      </c>
      <c r="R283" s="33">
        <f t="shared" si="2977"/>
        <v>0</v>
      </c>
      <c r="S283" s="33">
        <f t="shared" si="2977"/>
        <v>4269000</v>
      </c>
      <c r="T283" s="33">
        <f t="shared" si="2977"/>
        <v>890161</v>
      </c>
      <c r="U283" s="33">
        <f t="shared" si="2977"/>
        <v>125760</v>
      </c>
      <c r="V283" s="33">
        <f t="shared" si="2977"/>
        <v>433490</v>
      </c>
      <c r="W283" s="33">
        <f t="shared" si="2977"/>
        <v>330911</v>
      </c>
      <c r="X283" s="33">
        <f t="shared" si="2977"/>
        <v>0</v>
      </c>
      <c r="Y283" s="33">
        <f t="shared" si="2977"/>
        <v>0</v>
      </c>
      <c r="Z283" s="33">
        <f t="shared" si="2977"/>
        <v>0</v>
      </c>
      <c r="AA283" s="33">
        <f t="shared" si="2977"/>
        <v>0</v>
      </c>
      <c r="AB283" s="33">
        <f t="shared" si="2977"/>
        <v>0</v>
      </c>
      <c r="AC283" s="5">
        <f t="shared" si="2977"/>
        <v>0</v>
      </c>
      <c r="AD283" s="33">
        <f t="shared" si="2977"/>
        <v>0</v>
      </c>
      <c r="AE283" s="33">
        <f t="shared" si="2977"/>
        <v>0</v>
      </c>
      <c r="AF283" s="33">
        <f t="shared" si="2977"/>
        <v>5159161</v>
      </c>
      <c r="AG283" s="5">
        <f t="shared" si="2977"/>
        <v>1080421.8799999999</v>
      </c>
      <c r="AH283" s="5">
        <f t="shared" si="2977"/>
        <v>-10000</v>
      </c>
      <c r="AI283" s="5">
        <f t="shared" si="2977"/>
        <v>1000000</v>
      </c>
      <c r="AJ283" s="5">
        <f t="shared" si="2977"/>
        <v>50000</v>
      </c>
      <c r="AK283" s="5">
        <f t="shared" si="2977"/>
        <v>0</v>
      </c>
      <c r="AL283" s="5">
        <f t="shared" si="2977"/>
        <v>40421.879999999997</v>
      </c>
      <c r="AM283" s="5">
        <f t="shared" si="2977"/>
        <v>0</v>
      </c>
      <c r="AN283" s="5">
        <f t="shared" si="2977"/>
        <v>0</v>
      </c>
      <c r="AO283" s="5">
        <f t="shared" si="2977"/>
        <v>0</v>
      </c>
      <c r="AP283" s="5">
        <f t="shared" si="2977"/>
        <v>0</v>
      </c>
      <c r="AQ283" s="5">
        <f t="shared" si="2977"/>
        <v>0</v>
      </c>
      <c r="AR283" s="5">
        <f t="shared" si="2977"/>
        <v>0</v>
      </c>
      <c r="AS283" s="5">
        <f t="shared" si="2977"/>
        <v>0</v>
      </c>
      <c r="AT283" s="5">
        <f t="shared" si="2977"/>
        <v>0</v>
      </c>
      <c r="AU283" s="5">
        <f t="shared" si="2977"/>
        <v>0</v>
      </c>
      <c r="AV283" s="33">
        <f t="shared" si="2977"/>
        <v>6239582.8799999999</v>
      </c>
      <c r="AW283" s="5">
        <f t="shared" si="2977"/>
        <v>0</v>
      </c>
      <c r="AX283" s="5">
        <f t="shared" si="2977"/>
        <v>0</v>
      </c>
      <c r="AY283" s="5">
        <f t="shared" si="2977"/>
        <v>0</v>
      </c>
      <c r="AZ283" s="5">
        <f t="shared" si="2977"/>
        <v>0</v>
      </c>
      <c r="BA283" s="5">
        <f t="shared" si="2977"/>
        <v>0</v>
      </c>
      <c r="BB283" s="5">
        <f t="shared" si="2977"/>
        <v>0</v>
      </c>
      <c r="BC283" s="5">
        <f t="shared" si="2977"/>
        <v>0</v>
      </c>
      <c r="BD283" s="5">
        <f t="shared" si="2977"/>
        <v>0</v>
      </c>
      <c r="BE283" s="5">
        <f t="shared" si="2977"/>
        <v>0</v>
      </c>
      <c r="BF283" s="5">
        <f t="shared" si="2977"/>
        <v>0</v>
      </c>
      <c r="BG283" s="5">
        <f t="shared" si="2977"/>
        <v>0</v>
      </c>
      <c r="BH283" s="33">
        <f t="shared" si="2977"/>
        <v>6239582.8799999999</v>
      </c>
      <c r="BI283" s="163">
        <f t="shared" si="2977"/>
        <v>-761688.34</v>
      </c>
      <c r="BJ283" s="33">
        <f t="shared" si="2977"/>
        <v>-761688.34</v>
      </c>
      <c r="BK283" s="33">
        <f t="shared" si="2977"/>
        <v>0</v>
      </c>
      <c r="BL283" s="33">
        <f t="shared" si="2977"/>
        <v>0</v>
      </c>
      <c r="BM283" s="33">
        <f t="shared" si="2977"/>
        <v>0</v>
      </c>
      <c r="BN283" s="33">
        <f t="shared" si="2977"/>
        <v>0</v>
      </c>
      <c r="BO283" s="33">
        <f t="shared" si="2977"/>
        <v>0</v>
      </c>
      <c r="BP283" s="33">
        <f t="shared" si="2977"/>
        <v>0</v>
      </c>
      <c r="BQ283" s="33">
        <f t="shared" si="2977"/>
        <v>0</v>
      </c>
      <c r="BR283" s="33">
        <f t="shared" si="2977"/>
        <v>0</v>
      </c>
      <c r="BS283" s="33">
        <f t="shared" si="2977"/>
        <v>5477894.54</v>
      </c>
      <c r="BT283" s="298">
        <f t="shared" si="2977"/>
        <v>0</v>
      </c>
      <c r="BU283" s="5">
        <f t="shared" si="2977"/>
        <v>0</v>
      </c>
      <c r="BV283" s="5">
        <f t="shared" si="2977"/>
        <v>0</v>
      </c>
      <c r="BW283" s="5">
        <f t="shared" si="2977"/>
        <v>0</v>
      </c>
      <c r="BX283" s="5">
        <f t="shared" si="2977"/>
        <v>0</v>
      </c>
      <c r="BY283" s="5">
        <f t="shared" si="2977"/>
        <v>0</v>
      </c>
      <c r="BZ283" s="5">
        <f t="shared" si="2977"/>
        <v>0</v>
      </c>
      <c r="CA283" s="5">
        <f t="shared" si="2977"/>
        <v>0</v>
      </c>
      <c r="CB283" s="5">
        <f t="shared" si="2977"/>
        <v>0</v>
      </c>
      <c r="CC283" s="33">
        <f t="shared" si="2977"/>
        <v>5477894.54</v>
      </c>
      <c r="CD283" s="74">
        <f t="shared" si="2977"/>
        <v>0</v>
      </c>
      <c r="CE283" s="5">
        <f t="shared" si="2977"/>
        <v>0</v>
      </c>
      <c r="CF283" s="5">
        <f t="shared" si="2977"/>
        <v>0</v>
      </c>
      <c r="CG283" s="5">
        <f t="shared" si="2977"/>
        <v>0</v>
      </c>
      <c r="CH283" s="5">
        <f t="shared" si="2977"/>
        <v>0</v>
      </c>
      <c r="CI283" s="5">
        <f t="shared" si="2977"/>
        <v>0</v>
      </c>
      <c r="CJ283" s="5">
        <f t="shared" si="2977"/>
        <v>0</v>
      </c>
      <c r="CK283" s="5">
        <f t="shared" si="2977"/>
        <v>0</v>
      </c>
      <c r="CL283" s="5">
        <f t="shared" si="2977"/>
        <v>0</v>
      </c>
      <c r="CM283" s="5">
        <f t="shared" si="2977"/>
        <v>0</v>
      </c>
      <c r="CN283" s="5">
        <f t="shared" si="2977"/>
        <v>0</v>
      </c>
      <c r="CO283" s="74">
        <f t="shared" si="2977"/>
        <v>5477894.54</v>
      </c>
      <c r="CP283" s="33">
        <f t="shared" si="2977"/>
        <v>0</v>
      </c>
      <c r="CQ283" s="33"/>
      <c r="CR283" s="33"/>
      <c r="CS283" s="33"/>
      <c r="CT283" s="33"/>
      <c r="CU283" s="33"/>
      <c r="CV283" s="33">
        <f t="shared" si="2977"/>
        <v>0</v>
      </c>
      <c r="CW283" s="33">
        <f t="shared" si="2977"/>
        <v>0</v>
      </c>
      <c r="CX283" s="33">
        <f t="shared" si="2977"/>
        <v>0</v>
      </c>
      <c r="CY283" s="33">
        <f t="shared" si="2977"/>
        <v>0</v>
      </c>
      <c r="CZ283" s="33">
        <f t="shared" si="2977"/>
        <v>0</v>
      </c>
      <c r="DA283" s="33">
        <f t="shared" si="2977"/>
        <v>0</v>
      </c>
      <c r="DB283" s="33">
        <f t="shared" si="2977"/>
        <v>0</v>
      </c>
      <c r="DC283" s="33">
        <f t="shared" si="2896"/>
        <v>0</v>
      </c>
      <c r="DD283" s="33">
        <f t="shared" si="2977"/>
        <v>0</v>
      </c>
      <c r="DE283" s="33">
        <f t="shared" si="2897"/>
        <v>0</v>
      </c>
      <c r="DF283" s="33">
        <f t="shared" si="2977"/>
        <v>0</v>
      </c>
      <c r="DG283" s="33">
        <f t="shared" si="2898"/>
        <v>0</v>
      </c>
      <c r="DH283" s="299">
        <f t="shared" si="2977"/>
        <v>0</v>
      </c>
      <c r="DI283" s="33">
        <f t="shared" si="2977"/>
        <v>0</v>
      </c>
      <c r="DJ283" s="33">
        <f t="shared" si="2977"/>
        <v>0</v>
      </c>
      <c r="DK283" s="300">
        <f t="shared" si="2977"/>
        <v>0</v>
      </c>
      <c r="DL283" s="5">
        <f t="shared" si="2977"/>
        <v>0</v>
      </c>
      <c r="DM283" s="300">
        <f t="shared" si="2977"/>
        <v>0</v>
      </c>
      <c r="DN283" s="124">
        <f t="shared" si="2977"/>
        <v>0</v>
      </c>
      <c r="DO283" s="5">
        <f t="shared" si="2977"/>
        <v>0</v>
      </c>
      <c r="DP283" s="124">
        <f t="shared" si="2977"/>
        <v>0</v>
      </c>
      <c r="DQ283" s="33">
        <f t="shared" si="2977"/>
        <v>0</v>
      </c>
      <c r="DR283" s="33"/>
      <c r="DS283" s="33"/>
      <c r="DT283" s="33"/>
      <c r="DU283" s="33"/>
      <c r="DV283" s="33"/>
      <c r="DW283" s="33">
        <f t="shared" si="2977"/>
        <v>0</v>
      </c>
      <c r="DX283" s="33">
        <f t="shared" si="2977"/>
        <v>0</v>
      </c>
      <c r="DY283" s="33">
        <f t="shared" si="2977"/>
        <v>0</v>
      </c>
      <c r="DZ283" s="33">
        <f t="shared" si="2977"/>
        <v>0</v>
      </c>
      <c r="EA283" s="33">
        <f t="shared" si="2977"/>
        <v>0</v>
      </c>
      <c r="EB283" s="33">
        <f t="shared" si="2977"/>
        <v>0</v>
      </c>
      <c r="EC283" s="33">
        <f t="shared" si="2977"/>
        <v>0</v>
      </c>
      <c r="ED283" s="33">
        <f t="shared" si="2899"/>
        <v>0</v>
      </c>
      <c r="EE283" s="33">
        <f t="shared" si="2977"/>
        <v>0</v>
      </c>
      <c r="EF283" s="33">
        <f t="shared" si="2900"/>
        <v>0</v>
      </c>
      <c r="EG283" s="33">
        <f t="shared" si="2977"/>
        <v>0</v>
      </c>
      <c r="EH283" s="33">
        <f t="shared" si="2901"/>
        <v>0</v>
      </c>
      <c r="EI283" s="301">
        <f t="shared" si="2977"/>
        <v>0</v>
      </c>
      <c r="EJ283" s="5">
        <f t="shared" si="2977"/>
        <v>0</v>
      </c>
      <c r="EK283" s="33">
        <f t="shared" si="2977"/>
        <v>0</v>
      </c>
      <c r="EL283" s="124">
        <f t="shared" si="2977"/>
        <v>0</v>
      </c>
      <c r="EM283" s="5">
        <f t="shared" si="2977"/>
        <v>0</v>
      </c>
      <c r="EN283" s="124">
        <f t="shared" si="2977"/>
        <v>0</v>
      </c>
      <c r="EO283" s="302">
        <f t="shared" si="2977"/>
        <v>0</v>
      </c>
      <c r="EP283" s="5">
        <f t="shared" si="2977"/>
        <v>0</v>
      </c>
      <c r="EQ283" s="302">
        <f t="shared" si="2977"/>
        <v>0</v>
      </c>
      <c r="ER283" s="5">
        <f t="shared" si="2977"/>
        <v>2193944.38</v>
      </c>
      <c r="ES283" s="196">
        <f t="shared" si="2835"/>
        <v>40.050869252404411</v>
      </c>
      <c r="ET283" s="5">
        <f t="shared" si="2977"/>
        <v>0</v>
      </c>
      <c r="EU283" s="2"/>
      <c r="EV283" s="2"/>
    </row>
    <row r="284" spans="1:180" ht="28.5" customHeight="1" outlineLevel="3" x14ac:dyDescent="0.25">
      <c r="A284" s="58" t="s">
        <v>160</v>
      </c>
      <c r="B284" s="4" t="s">
        <v>74</v>
      </c>
      <c r="C284" s="4"/>
      <c r="D284" s="4"/>
      <c r="E284" s="4" t="s">
        <v>90</v>
      </c>
      <c r="F284" s="4" t="s">
        <v>85</v>
      </c>
      <c r="G284" s="4" t="s">
        <v>0</v>
      </c>
      <c r="H284" s="7">
        <v>82400</v>
      </c>
      <c r="I284" s="7" t="s">
        <v>14</v>
      </c>
      <c r="J284" s="5">
        <f t="shared" ref="J284:CP284" si="2978">J285+J286</f>
        <v>3750000</v>
      </c>
      <c r="K284" s="5"/>
      <c r="L284" s="5"/>
      <c r="M284" s="5"/>
      <c r="N284" s="5"/>
      <c r="O284" s="5"/>
      <c r="P284" s="33">
        <f t="shared" ref="P284" si="2979">P285+P286</f>
        <v>519000</v>
      </c>
      <c r="Q284" s="33">
        <f t="shared" ref="Q284:CC284" si="2980">Q285+Q286</f>
        <v>519000</v>
      </c>
      <c r="R284" s="33">
        <f t="shared" si="2980"/>
        <v>0</v>
      </c>
      <c r="S284" s="33">
        <f t="shared" si="2980"/>
        <v>4269000</v>
      </c>
      <c r="T284" s="33">
        <f t="shared" si="2980"/>
        <v>890161</v>
      </c>
      <c r="U284" s="33">
        <f t="shared" si="2980"/>
        <v>125760</v>
      </c>
      <c r="V284" s="33">
        <f t="shared" si="2980"/>
        <v>433490</v>
      </c>
      <c r="W284" s="33">
        <f t="shared" ref="W284:AE284" si="2981">W285+W286</f>
        <v>330911</v>
      </c>
      <c r="X284" s="33">
        <f t="shared" si="2981"/>
        <v>0</v>
      </c>
      <c r="Y284" s="33">
        <f t="shared" si="2981"/>
        <v>0</v>
      </c>
      <c r="Z284" s="33">
        <f t="shared" ref="Z284:AA284" si="2982">Z285+Z286</f>
        <v>0</v>
      </c>
      <c r="AA284" s="33">
        <f t="shared" si="2982"/>
        <v>0</v>
      </c>
      <c r="AB284" s="33">
        <f t="shared" si="2981"/>
        <v>0</v>
      </c>
      <c r="AC284" s="5">
        <f t="shared" si="2981"/>
        <v>0</v>
      </c>
      <c r="AD284" s="33">
        <f t="shared" si="2981"/>
        <v>0</v>
      </c>
      <c r="AE284" s="33">
        <f t="shared" si="2981"/>
        <v>0</v>
      </c>
      <c r="AF284" s="33">
        <f t="shared" si="2980"/>
        <v>5159161</v>
      </c>
      <c r="AG284" s="5">
        <f t="shared" ref="AG284:AU284" si="2983">AG285+AG286</f>
        <v>1080421.8799999999</v>
      </c>
      <c r="AH284" s="5">
        <f t="shared" ref="AH284:AT284" si="2984">AH285+AH286</f>
        <v>-10000</v>
      </c>
      <c r="AI284" s="5">
        <f t="shared" ref="AI284:AL284" si="2985">AI285+AI286</f>
        <v>1000000</v>
      </c>
      <c r="AJ284" s="5">
        <f t="shared" si="2985"/>
        <v>50000</v>
      </c>
      <c r="AK284" s="5">
        <f t="shared" si="2985"/>
        <v>0</v>
      </c>
      <c r="AL284" s="5">
        <f t="shared" si="2985"/>
        <v>40421.879999999997</v>
      </c>
      <c r="AM284" s="5">
        <f t="shared" si="2984"/>
        <v>0</v>
      </c>
      <c r="AN284" s="5">
        <f t="shared" si="2984"/>
        <v>0</v>
      </c>
      <c r="AO284" s="5">
        <f t="shared" si="2984"/>
        <v>0</v>
      </c>
      <c r="AP284" s="5">
        <f t="shared" ref="AP284" si="2986">AP285+AP286</f>
        <v>0</v>
      </c>
      <c r="AQ284" s="5">
        <f t="shared" ref="AQ284:AS284" si="2987">AQ285+AQ286</f>
        <v>0</v>
      </c>
      <c r="AR284" s="5">
        <f t="shared" si="2987"/>
        <v>0</v>
      </c>
      <c r="AS284" s="5">
        <f t="shared" si="2987"/>
        <v>0</v>
      </c>
      <c r="AT284" s="5">
        <f t="shared" si="2984"/>
        <v>0</v>
      </c>
      <c r="AU284" s="5">
        <f t="shared" si="2983"/>
        <v>0</v>
      </c>
      <c r="AV284" s="33">
        <f t="shared" si="2980"/>
        <v>6239582.8799999999</v>
      </c>
      <c r="AW284" s="5">
        <f t="shared" si="2980"/>
        <v>0</v>
      </c>
      <c r="AX284" s="5">
        <f t="shared" si="2980"/>
        <v>0</v>
      </c>
      <c r="AY284" s="5">
        <f t="shared" si="2980"/>
        <v>0</v>
      </c>
      <c r="AZ284" s="5">
        <f t="shared" ref="AZ284:BD284" si="2988">AZ285+AZ286</f>
        <v>0</v>
      </c>
      <c r="BA284" s="5">
        <f t="shared" si="2988"/>
        <v>0</v>
      </c>
      <c r="BB284" s="5">
        <f t="shared" si="2988"/>
        <v>0</v>
      </c>
      <c r="BC284" s="5">
        <f t="shared" si="2988"/>
        <v>0</v>
      </c>
      <c r="BD284" s="5">
        <f t="shared" si="2988"/>
        <v>0</v>
      </c>
      <c r="BE284" s="5">
        <f t="shared" ref="BE284:BG284" si="2989">BE285+BE286</f>
        <v>0</v>
      </c>
      <c r="BF284" s="5">
        <f t="shared" si="2989"/>
        <v>0</v>
      </c>
      <c r="BG284" s="5">
        <f t="shared" si="2989"/>
        <v>0</v>
      </c>
      <c r="BH284" s="33">
        <f t="shared" si="2980"/>
        <v>6239582.8799999999</v>
      </c>
      <c r="BI284" s="163">
        <f t="shared" si="2980"/>
        <v>-761688.34</v>
      </c>
      <c r="BJ284" s="33">
        <f t="shared" si="2980"/>
        <v>-761688.34</v>
      </c>
      <c r="BK284" s="33">
        <f t="shared" si="2980"/>
        <v>0</v>
      </c>
      <c r="BL284" s="33">
        <f t="shared" si="2980"/>
        <v>0</v>
      </c>
      <c r="BM284" s="33">
        <f t="shared" ref="BM284:BO284" si="2990">BM285+BM286</f>
        <v>0</v>
      </c>
      <c r="BN284" s="33">
        <f t="shared" si="2990"/>
        <v>0</v>
      </c>
      <c r="BO284" s="33">
        <f t="shared" si="2990"/>
        <v>0</v>
      </c>
      <c r="BP284" s="33">
        <f t="shared" si="2980"/>
        <v>0</v>
      </c>
      <c r="BQ284" s="33">
        <f t="shared" ref="BQ284:BR284" si="2991">BQ285+BQ286</f>
        <v>0</v>
      </c>
      <c r="BR284" s="33">
        <f t="shared" si="2991"/>
        <v>0</v>
      </c>
      <c r="BS284" s="33">
        <f t="shared" si="2980"/>
        <v>5477894.54</v>
      </c>
      <c r="BT284" s="298">
        <f t="shared" si="2980"/>
        <v>0</v>
      </c>
      <c r="BU284" s="5">
        <f t="shared" ref="BU284:BX284" si="2992">BU285+BU286</f>
        <v>0</v>
      </c>
      <c r="BV284" s="5">
        <f t="shared" si="2992"/>
        <v>0</v>
      </c>
      <c r="BW284" s="5">
        <f t="shared" si="2992"/>
        <v>0</v>
      </c>
      <c r="BX284" s="5">
        <f t="shared" si="2992"/>
        <v>0</v>
      </c>
      <c r="BY284" s="5">
        <f t="shared" si="2980"/>
        <v>0</v>
      </c>
      <c r="BZ284" s="5">
        <f t="shared" ref="BZ284:CB284" si="2993">BZ285+BZ286</f>
        <v>0</v>
      </c>
      <c r="CA284" s="5">
        <f t="shared" si="2993"/>
        <v>0</v>
      </c>
      <c r="CB284" s="5">
        <f t="shared" si="2993"/>
        <v>0</v>
      </c>
      <c r="CC284" s="33">
        <f t="shared" si="2980"/>
        <v>5477894.54</v>
      </c>
      <c r="CD284" s="74">
        <f t="shared" ref="CD284:CF284" si="2994">CD285+CD286</f>
        <v>0</v>
      </c>
      <c r="CE284" s="5">
        <f t="shared" si="2994"/>
        <v>0</v>
      </c>
      <c r="CF284" s="5">
        <f t="shared" si="2994"/>
        <v>0</v>
      </c>
      <c r="CG284" s="5">
        <f t="shared" ref="CG284:CI284" si="2995">CG285+CG286</f>
        <v>0</v>
      </c>
      <c r="CH284" s="5">
        <f t="shared" si="2995"/>
        <v>0</v>
      </c>
      <c r="CI284" s="5">
        <f t="shared" si="2995"/>
        <v>0</v>
      </c>
      <c r="CJ284" s="5">
        <f t="shared" ref="CJ284:CL284" si="2996">CJ285+CJ286</f>
        <v>0</v>
      </c>
      <c r="CK284" s="5">
        <f t="shared" si="2996"/>
        <v>0</v>
      </c>
      <c r="CL284" s="5">
        <f t="shared" si="2996"/>
        <v>0</v>
      </c>
      <c r="CM284" s="5">
        <f t="shared" ref="CM284:CO284" si="2997">CM285+CM286</f>
        <v>0</v>
      </c>
      <c r="CN284" s="5">
        <f t="shared" si="2997"/>
        <v>0</v>
      </c>
      <c r="CO284" s="74">
        <f t="shared" si="2997"/>
        <v>5477894.54</v>
      </c>
      <c r="CP284" s="33">
        <f t="shared" si="2978"/>
        <v>0</v>
      </c>
      <c r="CQ284" s="33"/>
      <c r="CR284" s="33"/>
      <c r="CS284" s="33"/>
      <c r="CT284" s="33"/>
      <c r="CU284" s="33"/>
      <c r="CV284" s="33">
        <f t="shared" ref="CV284:DB284" si="2998">CV285+CV286</f>
        <v>0</v>
      </c>
      <c r="CW284" s="33">
        <f t="shared" si="2998"/>
        <v>0</v>
      </c>
      <c r="CX284" s="33">
        <f t="shared" si="2998"/>
        <v>0</v>
      </c>
      <c r="CY284" s="33">
        <f t="shared" si="2998"/>
        <v>0</v>
      </c>
      <c r="CZ284" s="33">
        <f t="shared" si="2998"/>
        <v>0</v>
      </c>
      <c r="DA284" s="33">
        <f t="shared" si="2998"/>
        <v>0</v>
      </c>
      <c r="DB284" s="33">
        <f t="shared" si="2998"/>
        <v>0</v>
      </c>
      <c r="DC284" s="33">
        <f t="shared" si="2896"/>
        <v>0</v>
      </c>
      <c r="DD284" s="33">
        <f t="shared" ref="DD284" si="2999">DD285+DD286</f>
        <v>0</v>
      </c>
      <c r="DE284" s="33">
        <f t="shared" si="2897"/>
        <v>0</v>
      </c>
      <c r="DF284" s="33">
        <f t="shared" ref="DF284" si="3000">DF285+DF286</f>
        <v>0</v>
      </c>
      <c r="DG284" s="33">
        <f t="shared" si="2898"/>
        <v>0</v>
      </c>
      <c r="DH284" s="299">
        <f t="shared" ref="DH284" si="3001">DH285+DH286</f>
        <v>0</v>
      </c>
      <c r="DI284" s="33">
        <f t="shared" ref="DI284:DP284" si="3002">DI285+DI286</f>
        <v>0</v>
      </c>
      <c r="DJ284" s="33">
        <f t="shared" si="3002"/>
        <v>0</v>
      </c>
      <c r="DK284" s="300">
        <f t="shared" ref="DK284:DL284" si="3003">DK285+DK286</f>
        <v>0</v>
      </c>
      <c r="DL284" s="5">
        <f t="shared" si="3003"/>
        <v>0</v>
      </c>
      <c r="DM284" s="300">
        <f t="shared" si="3002"/>
        <v>0</v>
      </c>
      <c r="DN284" s="124">
        <f t="shared" si="3002"/>
        <v>0</v>
      </c>
      <c r="DO284" s="5">
        <f t="shared" si="3002"/>
        <v>0</v>
      </c>
      <c r="DP284" s="124">
        <f t="shared" si="3002"/>
        <v>0</v>
      </c>
      <c r="DQ284" s="33">
        <f t="shared" ref="DQ284" si="3004">DQ285+DQ286</f>
        <v>0</v>
      </c>
      <c r="DR284" s="33"/>
      <c r="DS284" s="33"/>
      <c r="DT284" s="33"/>
      <c r="DU284" s="33"/>
      <c r="DV284" s="33"/>
      <c r="DW284" s="33">
        <f t="shared" ref="DW284:EC284" si="3005">DW285+DW286</f>
        <v>0</v>
      </c>
      <c r="DX284" s="33">
        <f t="shared" si="3005"/>
        <v>0</v>
      </c>
      <c r="DY284" s="33">
        <f t="shared" si="3005"/>
        <v>0</v>
      </c>
      <c r="DZ284" s="33">
        <f t="shared" si="3005"/>
        <v>0</v>
      </c>
      <c r="EA284" s="33">
        <f t="shared" si="3005"/>
        <v>0</v>
      </c>
      <c r="EB284" s="33">
        <f t="shared" si="3005"/>
        <v>0</v>
      </c>
      <c r="EC284" s="33">
        <f t="shared" si="3005"/>
        <v>0</v>
      </c>
      <c r="ED284" s="33">
        <f t="shared" si="2899"/>
        <v>0</v>
      </c>
      <c r="EE284" s="33">
        <f t="shared" ref="EE284" si="3006">EE285+EE286</f>
        <v>0</v>
      </c>
      <c r="EF284" s="33">
        <f t="shared" si="2900"/>
        <v>0</v>
      </c>
      <c r="EG284" s="33">
        <f t="shared" ref="EG284" si="3007">EG285+EG286</f>
        <v>0</v>
      </c>
      <c r="EH284" s="33">
        <f t="shared" si="2901"/>
        <v>0</v>
      </c>
      <c r="EI284" s="301">
        <f t="shared" ref="EI284:EJ284" si="3008">EI285+EI286</f>
        <v>0</v>
      </c>
      <c r="EJ284" s="5">
        <f t="shared" si="3008"/>
        <v>0</v>
      </c>
      <c r="EK284" s="33">
        <f t="shared" ref="EK284" si="3009">EK285+EK286</f>
        <v>0</v>
      </c>
      <c r="EL284" s="124">
        <f t="shared" ref="EL284:ER284" si="3010">EL285+EL286</f>
        <v>0</v>
      </c>
      <c r="EM284" s="5">
        <f t="shared" si="3010"/>
        <v>0</v>
      </c>
      <c r="EN284" s="124">
        <f t="shared" ref="EN284:EQ284" si="3011">EN285+EN286</f>
        <v>0</v>
      </c>
      <c r="EO284" s="302">
        <f t="shared" si="3011"/>
        <v>0</v>
      </c>
      <c r="EP284" s="5">
        <f t="shared" si="3011"/>
        <v>0</v>
      </c>
      <c r="EQ284" s="302">
        <f t="shared" si="3011"/>
        <v>0</v>
      </c>
      <c r="ER284" s="5">
        <f t="shared" si="3010"/>
        <v>2193944.38</v>
      </c>
      <c r="ES284" s="196">
        <f t="shared" si="2835"/>
        <v>40.050869252404411</v>
      </c>
      <c r="ET284" s="5">
        <f t="shared" ref="ET284" si="3012">ET285+ET286</f>
        <v>0</v>
      </c>
      <c r="EU284" s="2"/>
      <c r="EV284" s="2"/>
    </row>
    <row r="285" spans="1:180" s="40" customFormat="1" ht="25.5" hidden="1" customHeight="1" outlineLevel="4" x14ac:dyDescent="0.25">
      <c r="A285" s="70" t="s">
        <v>161</v>
      </c>
      <c r="B285" s="71" t="s">
        <v>74</v>
      </c>
      <c r="C285" s="4"/>
      <c r="D285" s="4"/>
      <c r="E285" s="71" t="s">
        <v>90</v>
      </c>
      <c r="F285" s="71" t="s">
        <v>85</v>
      </c>
      <c r="G285" s="71" t="s">
        <v>0</v>
      </c>
      <c r="H285" s="72">
        <v>82400</v>
      </c>
      <c r="I285" s="72" t="s">
        <v>16</v>
      </c>
      <c r="J285" s="8">
        <v>3750000</v>
      </c>
      <c r="K285" s="8"/>
      <c r="L285" s="8"/>
      <c r="M285" s="8"/>
      <c r="N285" s="8"/>
      <c r="O285" s="8"/>
      <c r="P285" s="35">
        <f t="shared" ref="P285:P286" si="3013">Q285</f>
        <v>519000</v>
      </c>
      <c r="Q285" s="35">
        <v>519000</v>
      </c>
      <c r="R285" s="35"/>
      <c r="S285" s="35">
        <f t="shared" ref="S285:S286" si="3014">J285+P285</f>
        <v>4269000</v>
      </c>
      <c r="T285" s="43">
        <f>SUM(U285:AE285)</f>
        <v>890161</v>
      </c>
      <c r="U285" s="35">
        <v>125760</v>
      </c>
      <c r="V285" s="35">
        <v>433490</v>
      </c>
      <c r="W285" s="35">
        <v>330911</v>
      </c>
      <c r="X285" s="35"/>
      <c r="Y285" s="35"/>
      <c r="Z285" s="35"/>
      <c r="AA285" s="35"/>
      <c r="AB285" s="35"/>
      <c r="AC285" s="8"/>
      <c r="AD285" s="35"/>
      <c r="AE285" s="35"/>
      <c r="AF285" s="43">
        <f>T285+S285</f>
        <v>5159161</v>
      </c>
      <c r="AG285" s="43">
        <f t="shared" ref="AG285" si="3015">SUM(AH285:AU285)</f>
        <v>1080421.8799999999</v>
      </c>
      <c r="AH285" s="8">
        <v>-10000</v>
      </c>
      <c r="AI285" s="8">
        <v>1000000</v>
      </c>
      <c r="AJ285" s="8">
        <v>50000</v>
      </c>
      <c r="AK285" s="8">
        <v>0</v>
      </c>
      <c r="AL285" s="8">
        <v>40421.879999999997</v>
      </c>
      <c r="AM285" s="8"/>
      <c r="AN285" s="8"/>
      <c r="AO285" s="8"/>
      <c r="AP285" s="8"/>
      <c r="AQ285" s="8"/>
      <c r="AR285" s="8"/>
      <c r="AS285" s="8"/>
      <c r="AT285" s="8"/>
      <c r="AU285" s="8"/>
      <c r="AV285" s="43">
        <f t="shared" ref="AV285" si="3016">AF285+AG285</f>
        <v>6239582.8799999999</v>
      </c>
      <c r="AW285" s="37">
        <f t="shared" ref="AW285:AW286" si="3017">SUM(AX285:BG285)</f>
        <v>0</v>
      </c>
      <c r="AX285" s="8"/>
      <c r="AY285" s="8"/>
      <c r="AZ285" s="8"/>
      <c r="BA285" s="8"/>
      <c r="BB285" s="8"/>
      <c r="BC285" s="8"/>
      <c r="BD285" s="8"/>
      <c r="BE285" s="8"/>
      <c r="BF285" s="8"/>
      <c r="BG285" s="8"/>
      <c r="BH285" s="43">
        <f t="shared" ref="BH285:BH286" si="3018">AV285+AW285</f>
        <v>6239582.8799999999</v>
      </c>
      <c r="BI285" s="165">
        <f t="shared" ref="BI285:BI286" si="3019">SUM(BJ285:BR285)</f>
        <v>-761688.34</v>
      </c>
      <c r="BJ285" s="35">
        <v>-761688.34</v>
      </c>
      <c r="BK285" s="35"/>
      <c r="BL285" s="35"/>
      <c r="BM285" s="35"/>
      <c r="BN285" s="35"/>
      <c r="BO285" s="35"/>
      <c r="BP285" s="35"/>
      <c r="BQ285" s="35"/>
      <c r="BR285" s="35"/>
      <c r="BS285" s="43">
        <f t="shared" ref="BS285:BS286" si="3020">BH285+BI285</f>
        <v>5477894.54</v>
      </c>
      <c r="BT285" s="181">
        <f t="shared" ref="BT285:BT286" si="3021">SUM(BU285:CB285)</f>
        <v>0</v>
      </c>
      <c r="BU285" s="19"/>
      <c r="BV285" s="19"/>
      <c r="BW285" s="19"/>
      <c r="BX285" s="19"/>
      <c r="BY285" s="19"/>
      <c r="BZ285" s="19"/>
      <c r="CA285" s="19"/>
      <c r="CB285" s="19"/>
      <c r="CC285" s="43">
        <f t="shared" ref="CC285:CC286" si="3022">BS285+BT285</f>
        <v>5477894.54</v>
      </c>
      <c r="CD285" s="310">
        <f t="shared" ref="CD285:CD286" si="3023">CE285+CF285+CG285+CH285+CI285+CJ285+CK285+CL285+CM285+CN285</f>
        <v>0</v>
      </c>
      <c r="CE285" s="39"/>
      <c r="CF285" s="39"/>
      <c r="CG285" s="39"/>
      <c r="CH285" s="39"/>
      <c r="CI285" s="39"/>
      <c r="CJ285" s="39"/>
      <c r="CK285" s="39"/>
      <c r="CL285" s="39"/>
      <c r="CM285" s="39"/>
      <c r="CN285" s="39"/>
      <c r="CO285" s="310">
        <f t="shared" ref="CO285:CO286" si="3024">CC285+CD285</f>
        <v>5477894.54</v>
      </c>
      <c r="CP285" s="35">
        <v>0</v>
      </c>
      <c r="CQ285" s="35"/>
      <c r="CR285" s="35"/>
      <c r="CS285" s="35"/>
      <c r="CT285" s="35"/>
      <c r="CU285" s="35"/>
      <c r="CV285" s="35"/>
      <c r="CW285" s="35"/>
      <c r="CX285" s="35"/>
      <c r="CY285" s="35"/>
      <c r="CZ285" s="35"/>
      <c r="DA285" s="35"/>
      <c r="DB285" s="35"/>
      <c r="DC285" s="33">
        <f t="shared" si="2896"/>
        <v>0</v>
      </c>
      <c r="DD285" s="35"/>
      <c r="DE285" s="33">
        <f t="shared" si="2897"/>
        <v>0</v>
      </c>
      <c r="DF285" s="35"/>
      <c r="DG285" s="33">
        <f t="shared" si="2898"/>
        <v>0</v>
      </c>
      <c r="DH285" s="311"/>
      <c r="DI285" s="35"/>
      <c r="DJ285" s="35"/>
      <c r="DK285" s="328"/>
      <c r="DL285" s="19"/>
      <c r="DM285" s="328"/>
      <c r="DN285" s="319"/>
      <c r="DO285" s="19"/>
      <c r="DP285" s="319"/>
      <c r="DQ285" s="35">
        <v>0</v>
      </c>
      <c r="DR285" s="35"/>
      <c r="DS285" s="35"/>
      <c r="DT285" s="35"/>
      <c r="DU285" s="35"/>
      <c r="DV285" s="35"/>
      <c r="DW285" s="35"/>
      <c r="DX285" s="35"/>
      <c r="DY285" s="35"/>
      <c r="DZ285" s="35"/>
      <c r="EA285" s="35"/>
      <c r="EB285" s="35"/>
      <c r="EC285" s="35"/>
      <c r="ED285" s="33">
        <f t="shared" si="2899"/>
        <v>0</v>
      </c>
      <c r="EE285" s="35"/>
      <c r="EF285" s="33">
        <f t="shared" si="2900"/>
        <v>0</v>
      </c>
      <c r="EG285" s="35"/>
      <c r="EH285" s="33">
        <f t="shared" si="2901"/>
        <v>0</v>
      </c>
      <c r="EI285" s="313"/>
      <c r="EJ285" s="19"/>
      <c r="EK285" s="35"/>
      <c r="EL285" s="319"/>
      <c r="EM285" s="19"/>
      <c r="EN285" s="319"/>
      <c r="EO285" s="321"/>
      <c r="EP285" s="19"/>
      <c r="EQ285" s="321"/>
      <c r="ER285" s="8">
        <v>2193944.38</v>
      </c>
      <c r="ES285" s="196">
        <f t="shared" si="2835"/>
        <v>40.050869252404411</v>
      </c>
      <c r="ET285" s="19"/>
      <c r="EU285" s="38"/>
      <c r="EV285" s="38"/>
      <c r="EW285" s="38"/>
      <c r="EX285" s="38"/>
      <c r="EY285" s="38"/>
      <c r="EZ285" s="38"/>
      <c r="FA285" s="38"/>
      <c r="FB285" s="38"/>
      <c r="FC285" s="38"/>
      <c r="FD285" s="38"/>
      <c r="FE285" s="38"/>
      <c r="FF285" s="38"/>
      <c r="FG285" s="38"/>
      <c r="FH285" s="38"/>
      <c r="FI285" s="38"/>
      <c r="FJ285" s="38"/>
      <c r="FK285" s="38"/>
      <c r="FL285" s="38"/>
      <c r="FM285" s="38"/>
      <c r="FN285" s="38"/>
      <c r="FO285" s="38"/>
      <c r="FP285" s="38"/>
      <c r="FQ285" s="38"/>
      <c r="FR285" s="38"/>
      <c r="FS285" s="38"/>
      <c r="FT285" s="38"/>
      <c r="FU285" s="38"/>
      <c r="FV285" s="38"/>
      <c r="FW285" s="38"/>
      <c r="FX285" s="38"/>
    </row>
    <row r="286" spans="1:180" s="40" customFormat="1" ht="32.25" hidden="1" customHeight="1" outlineLevel="4" x14ac:dyDescent="0.25">
      <c r="A286" s="70" t="s">
        <v>203</v>
      </c>
      <c r="B286" s="71" t="s">
        <v>74</v>
      </c>
      <c r="C286" s="4"/>
      <c r="D286" s="4"/>
      <c r="E286" s="71" t="s">
        <v>90</v>
      </c>
      <c r="F286" s="71" t="s">
        <v>85</v>
      </c>
      <c r="G286" s="71" t="s">
        <v>0</v>
      </c>
      <c r="H286" s="72">
        <v>82400</v>
      </c>
      <c r="I286" s="72" t="s">
        <v>32</v>
      </c>
      <c r="J286" s="5">
        <v>0</v>
      </c>
      <c r="K286" s="5"/>
      <c r="L286" s="5"/>
      <c r="M286" s="5"/>
      <c r="N286" s="5"/>
      <c r="O286" s="5"/>
      <c r="P286" s="35">
        <f t="shared" si="3013"/>
        <v>0</v>
      </c>
      <c r="Q286" s="35"/>
      <c r="R286" s="33">
        <v>0</v>
      </c>
      <c r="S286" s="35">
        <f t="shared" si="3014"/>
        <v>0</v>
      </c>
      <c r="T286" s="43">
        <f>SUM(U286:AE286)</f>
        <v>0</v>
      </c>
      <c r="U286" s="35"/>
      <c r="V286" s="35"/>
      <c r="W286" s="35"/>
      <c r="X286" s="33">
        <v>0</v>
      </c>
      <c r="Y286" s="33">
        <v>0</v>
      </c>
      <c r="Z286" s="33">
        <v>0</v>
      </c>
      <c r="AA286" s="33">
        <v>0</v>
      </c>
      <c r="AB286" s="33">
        <v>0</v>
      </c>
      <c r="AC286" s="5">
        <v>0</v>
      </c>
      <c r="AD286" s="33">
        <v>0</v>
      </c>
      <c r="AE286" s="35"/>
      <c r="AF286" s="43">
        <f>T286+S286</f>
        <v>0</v>
      </c>
      <c r="AG286" s="5">
        <v>0</v>
      </c>
      <c r="AH286" s="5">
        <v>0</v>
      </c>
      <c r="AI286" s="5">
        <v>0</v>
      </c>
      <c r="AJ286" s="5">
        <v>0</v>
      </c>
      <c r="AK286" s="5">
        <v>0</v>
      </c>
      <c r="AL286" s="5">
        <v>0</v>
      </c>
      <c r="AM286" s="5">
        <v>0</v>
      </c>
      <c r="AN286" s="5">
        <v>0</v>
      </c>
      <c r="AO286" s="5">
        <v>0</v>
      </c>
      <c r="AP286" s="5">
        <v>0</v>
      </c>
      <c r="AQ286" s="5">
        <v>0</v>
      </c>
      <c r="AR286" s="5">
        <v>0</v>
      </c>
      <c r="AS286" s="5">
        <v>0</v>
      </c>
      <c r="AT286" s="5">
        <v>0</v>
      </c>
      <c r="AU286" s="5">
        <v>0</v>
      </c>
      <c r="AV286" s="33">
        <v>0</v>
      </c>
      <c r="AW286" s="37">
        <f t="shared" si="3017"/>
        <v>0</v>
      </c>
      <c r="AX286" s="8"/>
      <c r="AY286" s="8"/>
      <c r="AZ286" s="8"/>
      <c r="BA286" s="8"/>
      <c r="BB286" s="8"/>
      <c r="BC286" s="8"/>
      <c r="BD286" s="8"/>
      <c r="BE286" s="8"/>
      <c r="BF286" s="8"/>
      <c r="BG286" s="8"/>
      <c r="BH286" s="43">
        <f t="shared" si="3018"/>
        <v>0</v>
      </c>
      <c r="BI286" s="165">
        <f t="shared" si="3019"/>
        <v>0</v>
      </c>
      <c r="BJ286" s="35"/>
      <c r="BK286" s="35"/>
      <c r="BL286" s="35"/>
      <c r="BM286" s="35"/>
      <c r="BN286" s="35"/>
      <c r="BO286" s="35"/>
      <c r="BP286" s="35"/>
      <c r="BQ286" s="35"/>
      <c r="BR286" s="35"/>
      <c r="BS286" s="43">
        <f t="shared" si="3020"/>
        <v>0</v>
      </c>
      <c r="BT286" s="181">
        <f t="shared" si="3021"/>
        <v>0</v>
      </c>
      <c r="BU286" s="19"/>
      <c r="BV286" s="19"/>
      <c r="BW286" s="19"/>
      <c r="BX286" s="19"/>
      <c r="BY286" s="19"/>
      <c r="BZ286" s="19"/>
      <c r="CA286" s="19"/>
      <c r="CB286" s="19"/>
      <c r="CC286" s="43">
        <f t="shared" si="3022"/>
        <v>0</v>
      </c>
      <c r="CD286" s="310">
        <f t="shared" si="3023"/>
        <v>0</v>
      </c>
      <c r="CE286" s="39"/>
      <c r="CF286" s="39"/>
      <c r="CG286" s="39"/>
      <c r="CH286" s="39"/>
      <c r="CI286" s="39"/>
      <c r="CJ286" s="39"/>
      <c r="CK286" s="39"/>
      <c r="CL286" s="39"/>
      <c r="CM286" s="39"/>
      <c r="CN286" s="39"/>
      <c r="CO286" s="310">
        <f t="shared" si="3024"/>
        <v>0</v>
      </c>
      <c r="CP286" s="33">
        <v>0</v>
      </c>
      <c r="CQ286" s="33"/>
      <c r="CR286" s="33"/>
      <c r="CS286" s="33"/>
      <c r="CT286" s="33"/>
      <c r="CU286" s="33"/>
      <c r="CV286" s="33">
        <v>0</v>
      </c>
      <c r="CW286" s="33">
        <v>0</v>
      </c>
      <c r="CX286" s="33">
        <v>0</v>
      </c>
      <c r="CY286" s="33">
        <v>0</v>
      </c>
      <c r="CZ286" s="33">
        <v>0</v>
      </c>
      <c r="DA286" s="33">
        <v>0</v>
      </c>
      <c r="DB286" s="33">
        <v>0</v>
      </c>
      <c r="DC286" s="33">
        <f t="shared" si="2896"/>
        <v>0</v>
      </c>
      <c r="DD286" s="33">
        <v>0</v>
      </c>
      <c r="DE286" s="33">
        <f t="shared" si="2897"/>
        <v>0</v>
      </c>
      <c r="DF286" s="33">
        <v>0</v>
      </c>
      <c r="DG286" s="33">
        <f t="shared" si="2898"/>
        <v>0</v>
      </c>
      <c r="DH286" s="315">
        <v>0</v>
      </c>
      <c r="DI286" s="33">
        <v>0</v>
      </c>
      <c r="DJ286" s="33">
        <v>0</v>
      </c>
      <c r="DK286" s="300">
        <v>0</v>
      </c>
      <c r="DL286" s="21">
        <v>0</v>
      </c>
      <c r="DM286" s="300">
        <v>0</v>
      </c>
      <c r="DN286" s="124">
        <v>0</v>
      </c>
      <c r="DO286" s="21">
        <v>0</v>
      </c>
      <c r="DP286" s="124">
        <v>0</v>
      </c>
      <c r="DQ286" s="33">
        <v>0</v>
      </c>
      <c r="DR286" s="33"/>
      <c r="DS286" s="33"/>
      <c r="DT286" s="33"/>
      <c r="DU286" s="33"/>
      <c r="DV286" s="33"/>
      <c r="DW286" s="33">
        <v>0</v>
      </c>
      <c r="DX286" s="33">
        <v>0</v>
      </c>
      <c r="DY286" s="33">
        <v>0</v>
      </c>
      <c r="DZ286" s="33">
        <v>0</v>
      </c>
      <c r="EA286" s="33">
        <v>0</v>
      </c>
      <c r="EB286" s="33">
        <v>0</v>
      </c>
      <c r="EC286" s="33">
        <v>0</v>
      </c>
      <c r="ED286" s="33">
        <f t="shared" si="2899"/>
        <v>0</v>
      </c>
      <c r="EE286" s="33">
        <v>0</v>
      </c>
      <c r="EF286" s="33">
        <f t="shared" si="2900"/>
        <v>0</v>
      </c>
      <c r="EG286" s="33">
        <v>0</v>
      </c>
      <c r="EH286" s="33">
        <f t="shared" si="2901"/>
        <v>0</v>
      </c>
      <c r="EI286" s="316">
        <v>0</v>
      </c>
      <c r="EJ286" s="21">
        <v>0</v>
      </c>
      <c r="EK286" s="33">
        <v>0</v>
      </c>
      <c r="EL286" s="124">
        <v>0</v>
      </c>
      <c r="EM286" s="21">
        <v>0</v>
      </c>
      <c r="EN286" s="124">
        <v>0</v>
      </c>
      <c r="EO286" s="302">
        <v>0</v>
      </c>
      <c r="EP286" s="21">
        <v>0</v>
      </c>
      <c r="EQ286" s="302">
        <v>0</v>
      </c>
      <c r="ER286" s="5">
        <v>0</v>
      </c>
      <c r="ES286" s="196" t="e">
        <f t="shared" si="2835"/>
        <v>#DIV/0!</v>
      </c>
      <c r="ET286" s="21">
        <v>0</v>
      </c>
      <c r="EU286" s="38"/>
      <c r="EV286" s="38"/>
      <c r="EW286" s="38"/>
      <c r="EX286" s="38"/>
      <c r="EY286" s="38"/>
      <c r="EZ286" s="38"/>
      <c r="FA286" s="38"/>
      <c r="FB286" s="38"/>
      <c r="FC286" s="38"/>
      <c r="FD286" s="38"/>
      <c r="FE286" s="38"/>
      <c r="FF286" s="38"/>
      <c r="FG286" s="38"/>
      <c r="FH286" s="38"/>
      <c r="FI286" s="38"/>
      <c r="FJ286" s="38"/>
      <c r="FK286" s="38"/>
      <c r="FL286" s="38"/>
      <c r="FM286" s="38"/>
      <c r="FN286" s="38"/>
      <c r="FO286" s="38"/>
      <c r="FP286" s="38"/>
      <c r="FQ286" s="38"/>
      <c r="FR286" s="38"/>
      <c r="FS286" s="38"/>
      <c r="FT286" s="38"/>
      <c r="FU286" s="38"/>
      <c r="FV286" s="38"/>
      <c r="FW286" s="38"/>
      <c r="FX286" s="38"/>
    </row>
    <row r="287" spans="1:180" ht="38.25" customHeight="1" outlineLevel="2" collapsed="1" x14ac:dyDescent="0.25">
      <c r="A287" s="58" t="s">
        <v>196</v>
      </c>
      <c r="B287" s="4" t="s">
        <v>74</v>
      </c>
      <c r="C287" s="4"/>
      <c r="D287" s="4"/>
      <c r="E287" s="4" t="s">
        <v>90</v>
      </c>
      <c r="F287" s="4" t="s">
        <v>85</v>
      </c>
      <c r="G287" s="4" t="s">
        <v>0</v>
      </c>
      <c r="H287" s="7">
        <v>82400</v>
      </c>
      <c r="I287" s="7" t="s">
        <v>25</v>
      </c>
      <c r="J287" s="5">
        <f t="shared" ref="J287:ET288" si="3025">J288</f>
        <v>969000</v>
      </c>
      <c r="K287" s="5"/>
      <c r="L287" s="5"/>
      <c r="M287" s="5"/>
      <c r="N287" s="5"/>
      <c r="O287" s="5"/>
      <c r="P287" s="33">
        <f t="shared" si="3025"/>
        <v>-519000</v>
      </c>
      <c r="Q287" s="33">
        <f t="shared" si="3025"/>
        <v>-519000</v>
      </c>
      <c r="R287" s="33">
        <f t="shared" si="3025"/>
        <v>0</v>
      </c>
      <c r="S287" s="33">
        <f t="shared" si="3025"/>
        <v>450000</v>
      </c>
      <c r="T287" s="33">
        <f t="shared" si="3025"/>
        <v>2596296</v>
      </c>
      <c r="U287" s="33">
        <f t="shared" si="3025"/>
        <v>202690</v>
      </c>
      <c r="V287" s="33">
        <f t="shared" si="3025"/>
        <v>198000</v>
      </c>
      <c r="W287" s="33">
        <f t="shared" si="3025"/>
        <v>100000</v>
      </c>
      <c r="X287" s="33">
        <f t="shared" si="3025"/>
        <v>2099352</v>
      </c>
      <c r="Y287" s="33">
        <f t="shared" si="3025"/>
        <v>-3746</v>
      </c>
      <c r="Z287" s="33">
        <f t="shared" si="3025"/>
        <v>0</v>
      </c>
      <c r="AA287" s="33">
        <f t="shared" si="3025"/>
        <v>0</v>
      </c>
      <c r="AB287" s="33">
        <f t="shared" si="3025"/>
        <v>0</v>
      </c>
      <c r="AC287" s="5">
        <f t="shared" si="3025"/>
        <v>0</v>
      </c>
      <c r="AD287" s="33">
        <f t="shared" si="3025"/>
        <v>0</v>
      </c>
      <c r="AE287" s="33">
        <f t="shared" si="3025"/>
        <v>0</v>
      </c>
      <c r="AF287" s="33">
        <f t="shared" si="3025"/>
        <v>3046296</v>
      </c>
      <c r="AG287" s="5">
        <f t="shared" si="3025"/>
        <v>0</v>
      </c>
      <c r="AH287" s="5">
        <f t="shared" si="3025"/>
        <v>0</v>
      </c>
      <c r="AI287" s="5">
        <f t="shared" si="3025"/>
        <v>0</v>
      </c>
      <c r="AJ287" s="5">
        <f t="shared" si="3025"/>
        <v>0</v>
      </c>
      <c r="AK287" s="5">
        <f t="shared" si="3025"/>
        <v>0</v>
      </c>
      <c r="AL287" s="5">
        <f t="shared" si="3025"/>
        <v>0</v>
      </c>
      <c r="AM287" s="5">
        <f t="shared" si="3025"/>
        <v>0</v>
      </c>
      <c r="AN287" s="5">
        <f t="shared" si="3025"/>
        <v>0</v>
      </c>
      <c r="AO287" s="5">
        <f t="shared" si="3025"/>
        <v>0</v>
      </c>
      <c r="AP287" s="5">
        <f t="shared" si="3025"/>
        <v>0</v>
      </c>
      <c r="AQ287" s="5">
        <f t="shared" si="3025"/>
        <v>0</v>
      </c>
      <c r="AR287" s="5">
        <f t="shared" si="3025"/>
        <v>0</v>
      </c>
      <c r="AS287" s="5">
        <f t="shared" si="3025"/>
        <v>0</v>
      </c>
      <c r="AT287" s="5">
        <f t="shared" si="3025"/>
        <v>0</v>
      </c>
      <c r="AU287" s="5">
        <f t="shared" si="3025"/>
        <v>0</v>
      </c>
      <c r="AV287" s="33">
        <f t="shared" si="3025"/>
        <v>3046296</v>
      </c>
      <c r="AW287" s="5">
        <f t="shared" si="3025"/>
        <v>0</v>
      </c>
      <c r="AX287" s="5">
        <f t="shared" si="3025"/>
        <v>0</v>
      </c>
      <c r="AY287" s="5">
        <f t="shared" si="3025"/>
        <v>0</v>
      </c>
      <c r="AZ287" s="5">
        <f t="shared" si="3025"/>
        <v>0</v>
      </c>
      <c r="BA287" s="5">
        <f t="shared" si="3025"/>
        <v>0</v>
      </c>
      <c r="BB287" s="5">
        <f t="shared" si="3025"/>
        <v>0</v>
      </c>
      <c r="BC287" s="5">
        <f t="shared" si="3025"/>
        <v>0</v>
      </c>
      <c r="BD287" s="5">
        <f t="shared" si="3025"/>
        <v>0</v>
      </c>
      <c r="BE287" s="5">
        <f t="shared" si="3025"/>
        <v>0</v>
      </c>
      <c r="BF287" s="5">
        <f t="shared" si="3025"/>
        <v>0</v>
      </c>
      <c r="BG287" s="5">
        <f t="shared" si="3025"/>
        <v>0</v>
      </c>
      <c r="BH287" s="33">
        <f t="shared" si="3025"/>
        <v>3046296</v>
      </c>
      <c r="BI287" s="163">
        <f t="shared" si="3025"/>
        <v>-201835.8</v>
      </c>
      <c r="BJ287" s="33">
        <f t="shared" si="3025"/>
        <v>-201835.8</v>
      </c>
      <c r="BK287" s="33">
        <f t="shared" si="3025"/>
        <v>0</v>
      </c>
      <c r="BL287" s="33">
        <f t="shared" si="3025"/>
        <v>0</v>
      </c>
      <c r="BM287" s="33">
        <f t="shared" si="3025"/>
        <v>0</v>
      </c>
      <c r="BN287" s="33">
        <f t="shared" si="3025"/>
        <v>0</v>
      </c>
      <c r="BO287" s="33">
        <f t="shared" si="3025"/>
        <v>0</v>
      </c>
      <c r="BP287" s="33">
        <f t="shared" si="3025"/>
        <v>0</v>
      </c>
      <c r="BQ287" s="33">
        <f t="shared" si="3025"/>
        <v>0</v>
      </c>
      <c r="BR287" s="33">
        <f t="shared" si="3025"/>
        <v>0</v>
      </c>
      <c r="BS287" s="33">
        <f t="shared" si="3025"/>
        <v>2844460.2</v>
      </c>
      <c r="BT287" s="298">
        <f t="shared" si="3025"/>
        <v>0</v>
      </c>
      <c r="BU287" s="5">
        <f t="shared" si="3025"/>
        <v>0</v>
      </c>
      <c r="BV287" s="5">
        <f t="shared" si="3025"/>
        <v>0</v>
      </c>
      <c r="BW287" s="5">
        <f t="shared" si="3025"/>
        <v>0</v>
      </c>
      <c r="BX287" s="5">
        <f t="shared" si="3025"/>
        <v>0</v>
      </c>
      <c r="BY287" s="5">
        <f t="shared" si="3025"/>
        <v>0</v>
      </c>
      <c r="BZ287" s="5">
        <f t="shared" si="3025"/>
        <v>0</v>
      </c>
      <c r="CA287" s="5">
        <f t="shared" si="3025"/>
        <v>0</v>
      </c>
      <c r="CB287" s="5">
        <f t="shared" si="3025"/>
        <v>0</v>
      </c>
      <c r="CC287" s="33">
        <f t="shared" si="3025"/>
        <v>2844460.2</v>
      </c>
      <c r="CD287" s="74">
        <f t="shared" si="3025"/>
        <v>0</v>
      </c>
      <c r="CE287" s="5">
        <f t="shared" si="3025"/>
        <v>0</v>
      </c>
      <c r="CF287" s="5">
        <f t="shared" si="3025"/>
        <v>0</v>
      </c>
      <c r="CG287" s="5">
        <f t="shared" si="3025"/>
        <v>0</v>
      </c>
      <c r="CH287" s="5">
        <f t="shared" si="3025"/>
        <v>0</v>
      </c>
      <c r="CI287" s="5">
        <f t="shared" si="3025"/>
        <v>0</v>
      </c>
      <c r="CJ287" s="5">
        <f t="shared" si="3025"/>
        <v>0</v>
      </c>
      <c r="CK287" s="5">
        <f t="shared" si="3025"/>
        <v>0</v>
      </c>
      <c r="CL287" s="5">
        <f t="shared" si="3025"/>
        <v>0</v>
      </c>
      <c r="CM287" s="5">
        <f t="shared" si="3025"/>
        <v>0</v>
      </c>
      <c r="CN287" s="5">
        <f t="shared" si="3025"/>
        <v>0</v>
      </c>
      <c r="CO287" s="74">
        <f t="shared" si="3025"/>
        <v>2844460.2</v>
      </c>
      <c r="CP287" s="33">
        <f t="shared" si="3025"/>
        <v>0</v>
      </c>
      <c r="CQ287" s="33"/>
      <c r="CR287" s="33"/>
      <c r="CS287" s="33"/>
      <c r="CT287" s="33"/>
      <c r="CU287" s="33"/>
      <c r="CV287" s="33">
        <f t="shared" si="3025"/>
        <v>0</v>
      </c>
      <c r="CW287" s="33">
        <f t="shared" si="3025"/>
        <v>0</v>
      </c>
      <c r="CX287" s="33">
        <f t="shared" si="3025"/>
        <v>0</v>
      </c>
      <c r="CY287" s="33">
        <f t="shared" si="3025"/>
        <v>0</v>
      </c>
      <c r="CZ287" s="33">
        <f t="shared" si="3025"/>
        <v>0</v>
      </c>
      <c r="DA287" s="33">
        <f t="shared" si="3025"/>
        <v>0</v>
      </c>
      <c r="DB287" s="33">
        <f t="shared" si="3025"/>
        <v>0</v>
      </c>
      <c r="DC287" s="33">
        <f t="shared" si="2896"/>
        <v>0</v>
      </c>
      <c r="DD287" s="33">
        <f t="shared" si="3025"/>
        <v>0</v>
      </c>
      <c r="DE287" s="33">
        <f t="shared" si="2897"/>
        <v>0</v>
      </c>
      <c r="DF287" s="33">
        <f t="shared" si="3025"/>
        <v>0</v>
      </c>
      <c r="DG287" s="33">
        <f t="shared" si="2898"/>
        <v>0</v>
      </c>
      <c r="DH287" s="299">
        <f t="shared" si="3025"/>
        <v>0</v>
      </c>
      <c r="DI287" s="33">
        <f t="shared" si="3025"/>
        <v>0</v>
      </c>
      <c r="DJ287" s="33">
        <f t="shared" si="3025"/>
        <v>0</v>
      </c>
      <c r="DK287" s="300">
        <f t="shared" si="3025"/>
        <v>0</v>
      </c>
      <c r="DL287" s="5">
        <f t="shared" si="3025"/>
        <v>0</v>
      </c>
      <c r="DM287" s="300">
        <f t="shared" si="3025"/>
        <v>0</v>
      </c>
      <c r="DN287" s="124">
        <f t="shared" si="3025"/>
        <v>0</v>
      </c>
      <c r="DO287" s="5">
        <f t="shared" si="3025"/>
        <v>0</v>
      </c>
      <c r="DP287" s="124">
        <f t="shared" si="3025"/>
        <v>0</v>
      </c>
      <c r="DQ287" s="33">
        <f t="shared" si="3025"/>
        <v>0</v>
      </c>
      <c r="DR287" s="33"/>
      <c r="DS287" s="33"/>
      <c r="DT287" s="33"/>
      <c r="DU287" s="33"/>
      <c r="DV287" s="33"/>
      <c r="DW287" s="33">
        <f t="shared" si="3025"/>
        <v>0</v>
      </c>
      <c r="DX287" s="33">
        <f t="shared" si="3025"/>
        <v>0</v>
      </c>
      <c r="DY287" s="33">
        <f t="shared" si="3025"/>
        <v>0</v>
      </c>
      <c r="DZ287" s="33">
        <f t="shared" si="3025"/>
        <v>0</v>
      </c>
      <c r="EA287" s="33">
        <f t="shared" si="3025"/>
        <v>0</v>
      </c>
      <c r="EB287" s="33">
        <f t="shared" si="3025"/>
        <v>0</v>
      </c>
      <c r="EC287" s="33">
        <f t="shared" si="3025"/>
        <v>0</v>
      </c>
      <c r="ED287" s="33">
        <f t="shared" si="2899"/>
        <v>0</v>
      </c>
      <c r="EE287" s="33">
        <f t="shared" si="3025"/>
        <v>0</v>
      </c>
      <c r="EF287" s="33">
        <f t="shared" si="2900"/>
        <v>0</v>
      </c>
      <c r="EG287" s="33">
        <f t="shared" si="3025"/>
        <v>0</v>
      </c>
      <c r="EH287" s="33">
        <f t="shared" si="2901"/>
        <v>0</v>
      </c>
      <c r="EI287" s="301">
        <f t="shared" si="3025"/>
        <v>0</v>
      </c>
      <c r="EJ287" s="5">
        <f t="shared" si="3025"/>
        <v>0</v>
      </c>
      <c r="EK287" s="33">
        <f t="shared" si="3025"/>
        <v>0</v>
      </c>
      <c r="EL287" s="124">
        <f t="shared" si="3025"/>
        <v>0</v>
      </c>
      <c r="EM287" s="5">
        <f t="shared" si="3025"/>
        <v>0</v>
      </c>
      <c r="EN287" s="124">
        <f t="shared" si="3025"/>
        <v>0</v>
      </c>
      <c r="EO287" s="302">
        <f t="shared" si="3025"/>
        <v>0</v>
      </c>
      <c r="EP287" s="5">
        <f t="shared" si="3025"/>
        <v>0</v>
      </c>
      <c r="EQ287" s="302">
        <f t="shared" si="3025"/>
        <v>0</v>
      </c>
      <c r="ER287" s="5">
        <f t="shared" si="3025"/>
        <v>2610324.2000000002</v>
      </c>
      <c r="ES287" s="196">
        <f t="shared" si="2835"/>
        <v>91.768701843674947</v>
      </c>
      <c r="ET287" s="5">
        <f t="shared" si="3025"/>
        <v>0</v>
      </c>
      <c r="EU287" s="2"/>
      <c r="EV287" s="2"/>
    </row>
    <row r="288" spans="1:180" ht="25.5" customHeight="1" outlineLevel="3" x14ac:dyDescent="0.25">
      <c r="A288" s="58" t="s">
        <v>197</v>
      </c>
      <c r="B288" s="4" t="s">
        <v>74</v>
      </c>
      <c r="C288" s="4"/>
      <c r="D288" s="4"/>
      <c r="E288" s="4" t="s">
        <v>90</v>
      </c>
      <c r="F288" s="4" t="s">
        <v>85</v>
      </c>
      <c r="G288" s="4" t="s">
        <v>0</v>
      </c>
      <c r="H288" s="7">
        <v>82400</v>
      </c>
      <c r="I288" s="7" t="s">
        <v>26</v>
      </c>
      <c r="J288" s="5">
        <f t="shared" si="3025"/>
        <v>969000</v>
      </c>
      <c r="K288" s="5"/>
      <c r="L288" s="5"/>
      <c r="M288" s="5"/>
      <c r="N288" s="5"/>
      <c r="O288" s="5"/>
      <c r="P288" s="33">
        <f t="shared" si="3025"/>
        <v>-519000</v>
      </c>
      <c r="Q288" s="33">
        <f t="shared" si="3025"/>
        <v>-519000</v>
      </c>
      <c r="R288" s="33">
        <f t="shared" si="3025"/>
        <v>0</v>
      </c>
      <c r="S288" s="33">
        <f t="shared" si="3025"/>
        <v>450000</v>
      </c>
      <c r="T288" s="33">
        <f t="shared" si="3025"/>
        <v>2596296</v>
      </c>
      <c r="U288" s="33">
        <f t="shared" si="3025"/>
        <v>202690</v>
      </c>
      <c r="V288" s="33">
        <f t="shared" si="3025"/>
        <v>198000</v>
      </c>
      <c r="W288" s="33">
        <f t="shared" si="3025"/>
        <v>100000</v>
      </c>
      <c r="X288" s="33">
        <f t="shared" si="3025"/>
        <v>2099352</v>
      </c>
      <c r="Y288" s="33">
        <f t="shared" si="3025"/>
        <v>-3746</v>
      </c>
      <c r="Z288" s="33">
        <f t="shared" si="3025"/>
        <v>0</v>
      </c>
      <c r="AA288" s="33">
        <f t="shared" si="3025"/>
        <v>0</v>
      </c>
      <c r="AB288" s="33">
        <f t="shared" si="3025"/>
        <v>0</v>
      </c>
      <c r="AC288" s="5">
        <f t="shared" si="3025"/>
        <v>0</v>
      </c>
      <c r="AD288" s="33">
        <f t="shared" si="3025"/>
        <v>0</v>
      </c>
      <c r="AE288" s="33">
        <f t="shared" si="3025"/>
        <v>0</v>
      </c>
      <c r="AF288" s="33">
        <f t="shared" si="3025"/>
        <v>3046296</v>
      </c>
      <c r="AG288" s="5">
        <f t="shared" si="3025"/>
        <v>0</v>
      </c>
      <c r="AH288" s="5">
        <f t="shared" si="3025"/>
        <v>0</v>
      </c>
      <c r="AI288" s="5">
        <f t="shared" si="3025"/>
        <v>0</v>
      </c>
      <c r="AJ288" s="5">
        <f t="shared" si="3025"/>
        <v>0</v>
      </c>
      <c r="AK288" s="5">
        <f t="shared" si="3025"/>
        <v>0</v>
      </c>
      <c r="AL288" s="5">
        <f t="shared" si="3025"/>
        <v>0</v>
      </c>
      <c r="AM288" s="5">
        <f t="shared" si="3025"/>
        <v>0</v>
      </c>
      <c r="AN288" s="5">
        <f t="shared" si="3025"/>
        <v>0</v>
      </c>
      <c r="AO288" s="5">
        <f t="shared" si="3025"/>
        <v>0</v>
      </c>
      <c r="AP288" s="5">
        <f t="shared" si="3025"/>
        <v>0</v>
      </c>
      <c r="AQ288" s="5">
        <f t="shared" si="3025"/>
        <v>0</v>
      </c>
      <c r="AR288" s="5">
        <f t="shared" si="3025"/>
        <v>0</v>
      </c>
      <c r="AS288" s="5">
        <f t="shared" si="3025"/>
        <v>0</v>
      </c>
      <c r="AT288" s="5">
        <f t="shared" si="3025"/>
        <v>0</v>
      </c>
      <c r="AU288" s="5">
        <f t="shared" si="3025"/>
        <v>0</v>
      </c>
      <c r="AV288" s="33">
        <f t="shared" si="3025"/>
        <v>3046296</v>
      </c>
      <c r="AW288" s="5">
        <f t="shared" si="3025"/>
        <v>0</v>
      </c>
      <c r="AX288" s="5">
        <f t="shared" si="3025"/>
        <v>0</v>
      </c>
      <c r="AY288" s="5">
        <f t="shared" si="3025"/>
        <v>0</v>
      </c>
      <c r="AZ288" s="5">
        <f t="shared" si="3025"/>
        <v>0</v>
      </c>
      <c r="BA288" s="5">
        <f t="shared" si="3025"/>
        <v>0</v>
      </c>
      <c r="BB288" s="5">
        <f t="shared" si="3025"/>
        <v>0</v>
      </c>
      <c r="BC288" s="5">
        <f t="shared" si="3025"/>
        <v>0</v>
      </c>
      <c r="BD288" s="5">
        <f t="shared" si="3025"/>
        <v>0</v>
      </c>
      <c r="BE288" s="5">
        <f t="shared" si="3025"/>
        <v>0</v>
      </c>
      <c r="BF288" s="5">
        <f t="shared" si="3025"/>
        <v>0</v>
      </c>
      <c r="BG288" s="5">
        <f t="shared" si="3025"/>
        <v>0</v>
      </c>
      <c r="BH288" s="33">
        <f t="shared" si="3025"/>
        <v>3046296</v>
      </c>
      <c r="BI288" s="163">
        <f t="shared" si="3025"/>
        <v>-201835.8</v>
      </c>
      <c r="BJ288" s="33">
        <f t="shared" si="3025"/>
        <v>-201835.8</v>
      </c>
      <c r="BK288" s="33">
        <f t="shared" si="3025"/>
        <v>0</v>
      </c>
      <c r="BL288" s="33">
        <f t="shared" si="3025"/>
        <v>0</v>
      </c>
      <c r="BM288" s="33">
        <f t="shared" si="3025"/>
        <v>0</v>
      </c>
      <c r="BN288" s="33">
        <f t="shared" si="3025"/>
        <v>0</v>
      </c>
      <c r="BO288" s="33">
        <f t="shared" si="3025"/>
        <v>0</v>
      </c>
      <c r="BP288" s="33">
        <f t="shared" si="3025"/>
        <v>0</v>
      </c>
      <c r="BQ288" s="33">
        <f t="shared" si="3025"/>
        <v>0</v>
      </c>
      <c r="BR288" s="33">
        <f t="shared" si="3025"/>
        <v>0</v>
      </c>
      <c r="BS288" s="33">
        <f t="shared" si="3025"/>
        <v>2844460.2</v>
      </c>
      <c r="BT288" s="298">
        <f t="shared" si="3025"/>
        <v>0</v>
      </c>
      <c r="BU288" s="5">
        <f t="shared" si="3025"/>
        <v>0</v>
      </c>
      <c r="BV288" s="5">
        <f t="shared" si="3025"/>
        <v>0</v>
      </c>
      <c r="BW288" s="5">
        <f t="shared" si="3025"/>
        <v>0</v>
      </c>
      <c r="BX288" s="5">
        <f t="shared" si="3025"/>
        <v>0</v>
      </c>
      <c r="BY288" s="5">
        <f t="shared" si="3025"/>
        <v>0</v>
      </c>
      <c r="BZ288" s="5">
        <f t="shared" si="3025"/>
        <v>0</v>
      </c>
      <c r="CA288" s="5">
        <f t="shared" si="3025"/>
        <v>0</v>
      </c>
      <c r="CB288" s="5">
        <f t="shared" si="3025"/>
        <v>0</v>
      </c>
      <c r="CC288" s="33">
        <f t="shared" si="3025"/>
        <v>2844460.2</v>
      </c>
      <c r="CD288" s="74">
        <f t="shared" si="3025"/>
        <v>0</v>
      </c>
      <c r="CE288" s="5">
        <f t="shared" si="3025"/>
        <v>0</v>
      </c>
      <c r="CF288" s="5">
        <f t="shared" si="3025"/>
        <v>0</v>
      </c>
      <c r="CG288" s="5">
        <f t="shared" si="3025"/>
        <v>0</v>
      </c>
      <c r="CH288" s="5">
        <f t="shared" si="3025"/>
        <v>0</v>
      </c>
      <c r="CI288" s="5">
        <f t="shared" si="3025"/>
        <v>0</v>
      </c>
      <c r="CJ288" s="5">
        <f t="shared" si="3025"/>
        <v>0</v>
      </c>
      <c r="CK288" s="5">
        <f t="shared" si="3025"/>
        <v>0</v>
      </c>
      <c r="CL288" s="5">
        <f t="shared" si="3025"/>
        <v>0</v>
      </c>
      <c r="CM288" s="5">
        <f t="shared" si="3025"/>
        <v>0</v>
      </c>
      <c r="CN288" s="5">
        <f t="shared" si="3025"/>
        <v>0</v>
      </c>
      <c r="CO288" s="74">
        <f t="shared" si="3025"/>
        <v>2844460.2</v>
      </c>
      <c r="CP288" s="33">
        <f t="shared" si="3025"/>
        <v>0</v>
      </c>
      <c r="CQ288" s="33"/>
      <c r="CR288" s="33"/>
      <c r="CS288" s="33"/>
      <c r="CT288" s="33"/>
      <c r="CU288" s="33"/>
      <c r="CV288" s="33">
        <f t="shared" si="3025"/>
        <v>0</v>
      </c>
      <c r="CW288" s="33">
        <f t="shared" si="3025"/>
        <v>0</v>
      </c>
      <c r="CX288" s="33">
        <f t="shared" si="3025"/>
        <v>0</v>
      </c>
      <c r="CY288" s="33">
        <f t="shared" si="3025"/>
        <v>0</v>
      </c>
      <c r="CZ288" s="33">
        <f t="shared" si="3025"/>
        <v>0</v>
      </c>
      <c r="DA288" s="33">
        <f t="shared" si="3025"/>
        <v>0</v>
      </c>
      <c r="DB288" s="33">
        <f t="shared" si="3025"/>
        <v>0</v>
      </c>
      <c r="DC288" s="33">
        <f t="shared" si="2896"/>
        <v>0</v>
      </c>
      <c r="DD288" s="33">
        <f t="shared" si="3025"/>
        <v>0</v>
      </c>
      <c r="DE288" s="33">
        <f t="shared" si="2897"/>
        <v>0</v>
      </c>
      <c r="DF288" s="33">
        <f t="shared" si="3025"/>
        <v>0</v>
      </c>
      <c r="DG288" s="33">
        <f t="shared" si="2898"/>
        <v>0</v>
      </c>
      <c r="DH288" s="299">
        <f t="shared" si="3025"/>
        <v>0</v>
      </c>
      <c r="DI288" s="33">
        <f t="shared" si="3025"/>
        <v>0</v>
      </c>
      <c r="DJ288" s="33">
        <f t="shared" si="3025"/>
        <v>0</v>
      </c>
      <c r="DK288" s="300">
        <f t="shared" si="3025"/>
        <v>0</v>
      </c>
      <c r="DL288" s="5">
        <f t="shared" si="3025"/>
        <v>0</v>
      </c>
      <c r="DM288" s="300">
        <f t="shared" si="3025"/>
        <v>0</v>
      </c>
      <c r="DN288" s="124">
        <f t="shared" si="3025"/>
        <v>0</v>
      </c>
      <c r="DO288" s="5">
        <f t="shared" si="3025"/>
        <v>0</v>
      </c>
      <c r="DP288" s="124">
        <f t="shared" si="3025"/>
        <v>0</v>
      </c>
      <c r="DQ288" s="33">
        <f t="shared" si="3025"/>
        <v>0</v>
      </c>
      <c r="DR288" s="33"/>
      <c r="DS288" s="33"/>
      <c r="DT288" s="33"/>
      <c r="DU288" s="33"/>
      <c r="DV288" s="33"/>
      <c r="DW288" s="33">
        <f t="shared" si="3025"/>
        <v>0</v>
      </c>
      <c r="DX288" s="33">
        <f t="shared" si="3025"/>
        <v>0</v>
      </c>
      <c r="DY288" s="33">
        <f t="shared" si="3025"/>
        <v>0</v>
      </c>
      <c r="DZ288" s="33">
        <f t="shared" si="3025"/>
        <v>0</v>
      </c>
      <c r="EA288" s="33">
        <f t="shared" si="3025"/>
        <v>0</v>
      </c>
      <c r="EB288" s="33">
        <f t="shared" si="3025"/>
        <v>0</v>
      </c>
      <c r="EC288" s="33">
        <f t="shared" si="3025"/>
        <v>0</v>
      </c>
      <c r="ED288" s="33">
        <f t="shared" si="2899"/>
        <v>0</v>
      </c>
      <c r="EE288" s="33">
        <f t="shared" si="3025"/>
        <v>0</v>
      </c>
      <c r="EF288" s="33">
        <f t="shared" si="2900"/>
        <v>0</v>
      </c>
      <c r="EG288" s="33">
        <f t="shared" si="3025"/>
        <v>0</v>
      </c>
      <c r="EH288" s="33">
        <f t="shared" si="2901"/>
        <v>0</v>
      </c>
      <c r="EI288" s="301">
        <f t="shared" si="3025"/>
        <v>0</v>
      </c>
      <c r="EJ288" s="5">
        <f t="shared" si="3025"/>
        <v>0</v>
      </c>
      <c r="EK288" s="33">
        <f t="shared" si="3025"/>
        <v>0</v>
      </c>
      <c r="EL288" s="124">
        <f t="shared" si="3025"/>
        <v>0</v>
      </c>
      <c r="EM288" s="5">
        <f t="shared" si="3025"/>
        <v>0</v>
      </c>
      <c r="EN288" s="124">
        <f t="shared" si="3025"/>
        <v>0</v>
      </c>
      <c r="EO288" s="302">
        <f t="shared" si="3025"/>
        <v>0</v>
      </c>
      <c r="EP288" s="5">
        <f t="shared" si="3025"/>
        <v>0</v>
      </c>
      <c r="EQ288" s="302">
        <f t="shared" si="3025"/>
        <v>0</v>
      </c>
      <c r="ER288" s="5">
        <f t="shared" si="3025"/>
        <v>2610324.2000000002</v>
      </c>
      <c r="ES288" s="196">
        <f t="shared" si="2835"/>
        <v>91.768701843674947</v>
      </c>
      <c r="ET288" s="5">
        <f t="shared" si="3025"/>
        <v>0</v>
      </c>
      <c r="EU288" s="2"/>
      <c r="EV288" s="2"/>
    </row>
    <row r="289" spans="1:180" s="40" customFormat="1" ht="25.5" hidden="1" customHeight="1" outlineLevel="4" x14ac:dyDescent="0.25">
      <c r="A289" s="70" t="s">
        <v>205</v>
      </c>
      <c r="B289" s="71" t="s">
        <v>74</v>
      </c>
      <c r="C289" s="4"/>
      <c r="D289" s="4"/>
      <c r="E289" s="71" t="s">
        <v>90</v>
      </c>
      <c r="F289" s="71" t="s">
        <v>85</v>
      </c>
      <c r="G289" s="71" t="s">
        <v>0</v>
      </c>
      <c r="H289" s="72">
        <v>82400</v>
      </c>
      <c r="I289" s="72" t="s">
        <v>33</v>
      </c>
      <c r="J289" s="8">
        <v>969000</v>
      </c>
      <c r="K289" s="8"/>
      <c r="L289" s="8"/>
      <c r="M289" s="8"/>
      <c r="N289" s="8"/>
      <c r="O289" s="8"/>
      <c r="P289" s="35">
        <f t="shared" ref="P289" si="3026">Q289</f>
        <v>-519000</v>
      </c>
      <c r="Q289" s="35">
        <v>-519000</v>
      </c>
      <c r="R289" s="35"/>
      <c r="S289" s="35">
        <f t="shared" ref="S289" si="3027">J289+P289</f>
        <v>450000</v>
      </c>
      <c r="T289" s="43">
        <f>SUM(U289:AE289)</f>
        <v>2596296</v>
      </c>
      <c r="U289" s="35">
        <v>202690</v>
      </c>
      <c r="V289" s="35">
        <v>198000</v>
      </c>
      <c r="W289" s="35">
        <v>100000</v>
      </c>
      <c r="X289" s="35">
        <v>2099352</v>
      </c>
      <c r="Y289" s="35">
        <v>-3746</v>
      </c>
      <c r="Z289" s="35"/>
      <c r="AA289" s="35"/>
      <c r="AB289" s="35"/>
      <c r="AC289" s="8"/>
      <c r="AD289" s="35"/>
      <c r="AE289" s="35"/>
      <c r="AF289" s="43">
        <f>T289+S289</f>
        <v>3046296</v>
      </c>
      <c r="AG289" s="43">
        <f>SUM(AH289:AU289)</f>
        <v>0</v>
      </c>
      <c r="AH289" s="8"/>
      <c r="AI289" s="8"/>
      <c r="AJ289" s="8"/>
      <c r="AK289" s="8"/>
      <c r="AL289" s="8"/>
      <c r="AM289" s="8"/>
      <c r="AN289" s="8"/>
      <c r="AO289" s="8"/>
      <c r="AP289" s="8"/>
      <c r="AQ289" s="8"/>
      <c r="AR289" s="8"/>
      <c r="AS289" s="8"/>
      <c r="AT289" s="8"/>
      <c r="AU289" s="8"/>
      <c r="AV289" s="43">
        <f t="shared" ref="AV289" si="3028">AF289+AG289</f>
        <v>3046296</v>
      </c>
      <c r="AW289" s="37">
        <f t="shared" ref="AW289" si="3029">SUM(AX289:BG289)</f>
        <v>0</v>
      </c>
      <c r="AX289" s="8"/>
      <c r="AY289" s="8"/>
      <c r="AZ289" s="8"/>
      <c r="BA289" s="8"/>
      <c r="BB289" s="8"/>
      <c r="BC289" s="8"/>
      <c r="BD289" s="8"/>
      <c r="BE289" s="8"/>
      <c r="BF289" s="8"/>
      <c r="BG289" s="8"/>
      <c r="BH289" s="43">
        <f t="shared" ref="BH289" si="3030">AV289+AW289</f>
        <v>3046296</v>
      </c>
      <c r="BI289" s="165">
        <f t="shared" ref="BI289" si="3031">SUM(BJ289:BR289)</f>
        <v>-201835.8</v>
      </c>
      <c r="BJ289" s="35">
        <v>-201835.8</v>
      </c>
      <c r="BK289" s="35"/>
      <c r="BL289" s="35"/>
      <c r="BM289" s="35"/>
      <c r="BN289" s="35"/>
      <c r="BO289" s="35"/>
      <c r="BP289" s="35"/>
      <c r="BQ289" s="35"/>
      <c r="BR289" s="35"/>
      <c r="BS289" s="43">
        <f t="shared" ref="BS289" si="3032">BH289+BI289</f>
        <v>2844460.2</v>
      </c>
      <c r="BT289" s="181">
        <f t="shared" ref="BT289" si="3033">SUM(BU289:CB289)</f>
        <v>0</v>
      </c>
      <c r="BU289" s="19"/>
      <c r="BV289" s="19"/>
      <c r="BW289" s="19"/>
      <c r="BX289" s="19"/>
      <c r="BY289" s="19"/>
      <c r="BZ289" s="19"/>
      <c r="CA289" s="19"/>
      <c r="CB289" s="19"/>
      <c r="CC289" s="43">
        <f t="shared" ref="CC289" si="3034">BS289+BT289</f>
        <v>2844460.2</v>
      </c>
      <c r="CD289" s="310">
        <f t="shared" ref="CD289" si="3035">CE289+CF289+CG289+CH289+CI289+CJ289+CK289+CL289+CM289+CN289</f>
        <v>0</v>
      </c>
      <c r="CE289" s="39"/>
      <c r="CF289" s="39"/>
      <c r="CG289" s="39"/>
      <c r="CH289" s="39"/>
      <c r="CI289" s="39"/>
      <c r="CJ289" s="39"/>
      <c r="CK289" s="39"/>
      <c r="CL289" s="39"/>
      <c r="CM289" s="39"/>
      <c r="CN289" s="39"/>
      <c r="CO289" s="310">
        <f t="shared" ref="CO289" si="3036">CC289+CD289</f>
        <v>2844460.2</v>
      </c>
      <c r="CP289" s="35"/>
      <c r="CQ289" s="35"/>
      <c r="CR289" s="35"/>
      <c r="CS289" s="35"/>
      <c r="CT289" s="35"/>
      <c r="CU289" s="35"/>
      <c r="CV289" s="35"/>
      <c r="CW289" s="35"/>
      <c r="CX289" s="35"/>
      <c r="CY289" s="35"/>
      <c r="CZ289" s="35"/>
      <c r="DA289" s="35"/>
      <c r="DB289" s="35"/>
      <c r="DC289" s="33">
        <f t="shared" si="2896"/>
        <v>0</v>
      </c>
      <c r="DD289" s="35"/>
      <c r="DE289" s="33">
        <f t="shared" si="2897"/>
        <v>0</v>
      </c>
      <c r="DF289" s="35"/>
      <c r="DG289" s="33">
        <f t="shared" si="2898"/>
        <v>0</v>
      </c>
      <c r="DH289" s="311"/>
      <c r="DI289" s="35"/>
      <c r="DJ289" s="35"/>
      <c r="DK289" s="328"/>
      <c r="DL289" s="19"/>
      <c r="DM289" s="328"/>
      <c r="DN289" s="319"/>
      <c r="DO289" s="19"/>
      <c r="DP289" s="319"/>
      <c r="DQ289" s="35"/>
      <c r="DR289" s="35"/>
      <c r="DS289" s="35"/>
      <c r="DT289" s="35"/>
      <c r="DU289" s="35"/>
      <c r="DV289" s="35"/>
      <c r="DW289" s="35"/>
      <c r="DX289" s="35"/>
      <c r="DY289" s="35"/>
      <c r="DZ289" s="35"/>
      <c r="EA289" s="35"/>
      <c r="EB289" s="35"/>
      <c r="EC289" s="35"/>
      <c r="ED289" s="33">
        <f t="shared" si="2899"/>
        <v>0</v>
      </c>
      <c r="EE289" s="35"/>
      <c r="EF289" s="33">
        <f t="shared" si="2900"/>
        <v>0</v>
      </c>
      <c r="EG289" s="35"/>
      <c r="EH289" s="33">
        <f t="shared" si="2901"/>
        <v>0</v>
      </c>
      <c r="EI289" s="313"/>
      <c r="EJ289" s="19"/>
      <c r="EK289" s="35"/>
      <c r="EL289" s="319"/>
      <c r="EM289" s="19"/>
      <c r="EN289" s="319"/>
      <c r="EO289" s="321"/>
      <c r="EP289" s="19"/>
      <c r="EQ289" s="321"/>
      <c r="ER289" s="8">
        <v>2610324.2000000002</v>
      </c>
      <c r="ES289" s="196">
        <f t="shared" si="2835"/>
        <v>91.768701843674947</v>
      </c>
      <c r="ET289" s="19"/>
      <c r="EU289" s="38"/>
      <c r="EV289" s="38"/>
      <c r="EW289" s="38"/>
      <c r="EX289" s="38"/>
      <c r="EY289" s="38"/>
      <c r="EZ289" s="38"/>
      <c r="FA289" s="38"/>
      <c r="FB289" s="38"/>
      <c r="FC289" s="38"/>
      <c r="FD289" s="38"/>
      <c r="FE289" s="38"/>
      <c r="FF289" s="38"/>
      <c r="FG289" s="38"/>
      <c r="FH289" s="38"/>
      <c r="FI289" s="38"/>
      <c r="FJ289" s="38"/>
      <c r="FK289" s="38"/>
      <c r="FL289" s="38"/>
      <c r="FM289" s="38"/>
      <c r="FN289" s="38"/>
      <c r="FO289" s="38"/>
      <c r="FP289" s="38"/>
      <c r="FQ289" s="38"/>
      <c r="FR289" s="38"/>
      <c r="FS289" s="38"/>
      <c r="FT289" s="38"/>
      <c r="FU289" s="38"/>
      <c r="FV289" s="38"/>
      <c r="FW289" s="38"/>
      <c r="FX289" s="38"/>
    </row>
    <row r="290" spans="1:180" s="20" customFormat="1" ht="48.75" customHeight="1" outlineLevel="4" x14ac:dyDescent="0.25">
      <c r="A290" s="58" t="s">
        <v>431</v>
      </c>
      <c r="B290" s="4" t="s">
        <v>74</v>
      </c>
      <c r="C290" s="4"/>
      <c r="D290" s="4"/>
      <c r="E290" s="4" t="s">
        <v>90</v>
      </c>
      <c r="F290" s="4" t="s">
        <v>85</v>
      </c>
      <c r="G290" s="4" t="s">
        <v>0</v>
      </c>
      <c r="H290" s="7">
        <v>82410</v>
      </c>
      <c r="I290" s="7"/>
      <c r="J290" s="8"/>
      <c r="K290" s="8"/>
      <c r="L290" s="8"/>
      <c r="M290" s="8"/>
      <c r="N290" s="8"/>
      <c r="O290" s="8"/>
      <c r="P290" s="35"/>
      <c r="Q290" s="35"/>
      <c r="R290" s="35"/>
      <c r="S290" s="35">
        <f>S291</f>
        <v>0</v>
      </c>
      <c r="T290" s="35">
        <f t="shared" ref="T290:EG292" si="3037">T291</f>
        <v>600000</v>
      </c>
      <c r="U290" s="35">
        <f t="shared" si="3037"/>
        <v>600000</v>
      </c>
      <c r="V290" s="35">
        <f t="shared" si="3037"/>
        <v>0</v>
      </c>
      <c r="W290" s="35">
        <f t="shared" si="3037"/>
        <v>0</v>
      </c>
      <c r="X290" s="35">
        <f t="shared" si="3037"/>
        <v>0</v>
      </c>
      <c r="Y290" s="35">
        <f t="shared" si="3037"/>
        <v>0</v>
      </c>
      <c r="Z290" s="35">
        <f t="shared" si="3037"/>
        <v>0</v>
      </c>
      <c r="AA290" s="35">
        <f t="shared" si="3037"/>
        <v>0</v>
      </c>
      <c r="AB290" s="35">
        <f t="shared" si="3037"/>
        <v>0</v>
      </c>
      <c r="AC290" s="35">
        <f t="shared" si="3037"/>
        <v>0</v>
      </c>
      <c r="AD290" s="35">
        <f t="shared" si="3037"/>
        <v>0</v>
      </c>
      <c r="AE290" s="35">
        <f t="shared" si="3037"/>
        <v>0</v>
      </c>
      <c r="AF290" s="35">
        <f t="shared" si="3037"/>
        <v>600000</v>
      </c>
      <c r="AG290" s="35">
        <f t="shared" si="3037"/>
        <v>200000</v>
      </c>
      <c r="AH290" s="35">
        <f t="shared" si="3037"/>
        <v>200000</v>
      </c>
      <c r="AI290" s="35">
        <f t="shared" si="3037"/>
        <v>0</v>
      </c>
      <c r="AJ290" s="35">
        <f t="shared" si="3037"/>
        <v>0</v>
      </c>
      <c r="AK290" s="35">
        <f t="shared" si="3037"/>
        <v>0</v>
      </c>
      <c r="AL290" s="35">
        <f t="shared" si="3037"/>
        <v>0</v>
      </c>
      <c r="AM290" s="35">
        <f t="shared" si="3037"/>
        <v>0</v>
      </c>
      <c r="AN290" s="35">
        <f t="shared" si="3037"/>
        <v>0</v>
      </c>
      <c r="AO290" s="35">
        <f t="shared" si="3037"/>
        <v>0</v>
      </c>
      <c r="AP290" s="35">
        <f t="shared" si="3037"/>
        <v>0</v>
      </c>
      <c r="AQ290" s="35">
        <f t="shared" si="3037"/>
        <v>0</v>
      </c>
      <c r="AR290" s="35">
        <f t="shared" si="3037"/>
        <v>0</v>
      </c>
      <c r="AS290" s="35">
        <f t="shared" si="3037"/>
        <v>0</v>
      </c>
      <c r="AT290" s="35">
        <f t="shared" si="3037"/>
        <v>0</v>
      </c>
      <c r="AU290" s="35">
        <f t="shared" si="3037"/>
        <v>0</v>
      </c>
      <c r="AV290" s="35">
        <f t="shared" si="3037"/>
        <v>800000</v>
      </c>
      <c r="AW290" s="35">
        <f t="shared" si="3037"/>
        <v>0</v>
      </c>
      <c r="AX290" s="35">
        <f t="shared" si="3037"/>
        <v>0</v>
      </c>
      <c r="AY290" s="35">
        <f t="shared" si="3037"/>
        <v>0</v>
      </c>
      <c r="AZ290" s="35">
        <f t="shared" si="3037"/>
        <v>0</v>
      </c>
      <c r="BA290" s="35">
        <f t="shared" si="3037"/>
        <v>0</v>
      </c>
      <c r="BB290" s="35">
        <f t="shared" si="3037"/>
        <v>0</v>
      </c>
      <c r="BC290" s="35">
        <f t="shared" si="3037"/>
        <v>0</v>
      </c>
      <c r="BD290" s="35">
        <f t="shared" si="3037"/>
        <v>0</v>
      </c>
      <c r="BE290" s="35">
        <f t="shared" si="3037"/>
        <v>0</v>
      </c>
      <c r="BF290" s="35">
        <f t="shared" si="3037"/>
        <v>0</v>
      </c>
      <c r="BG290" s="35">
        <f t="shared" si="3037"/>
        <v>0</v>
      </c>
      <c r="BH290" s="35">
        <f t="shared" si="3037"/>
        <v>800000</v>
      </c>
      <c r="BI290" s="167">
        <f t="shared" si="3037"/>
        <v>0</v>
      </c>
      <c r="BJ290" s="35">
        <f t="shared" si="3037"/>
        <v>0</v>
      </c>
      <c r="BK290" s="35">
        <f t="shared" si="3037"/>
        <v>0</v>
      </c>
      <c r="BL290" s="35">
        <f t="shared" si="3037"/>
        <v>0</v>
      </c>
      <c r="BM290" s="35">
        <f t="shared" si="3037"/>
        <v>0</v>
      </c>
      <c r="BN290" s="35">
        <f t="shared" si="3037"/>
        <v>0</v>
      </c>
      <c r="BO290" s="35">
        <f t="shared" si="3037"/>
        <v>0</v>
      </c>
      <c r="BP290" s="35">
        <f t="shared" si="3037"/>
        <v>0</v>
      </c>
      <c r="BQ290" s="35">
        <f t="shared" si="3037"/>
        <v>0</v>
      </c>
      <c r="BR290" s="35">
        <f t="shared" si="3037"/>
        <v>0</v>
      </c>
      <c r="BS290" s="35">
        <f t="shared" si="3037"/>
        <v>800000</v>
      </c>
      <c r="BT290" s="317">
        <f t="shared" ref="BT290:CO292" si="3038">BT291</f>
        <v>0</v>
      </c>
      <c r="BU290" s="41">
        <f t="shared" si="3038"/>
        <v>0</v>
      </c>
      <c r="BV290" s="41">
        <f t="shared" si="3038"/>
        <v>0</v>
      </c>
      <c r="BW290" s="41">
        <f t="shared" si="3038"/>
        <v>0</v>
      </c>
      <c r="BX290" s="41">
        <f t="shared" si="3038"/>
        <v>0</v>
      </c>
      <c r="BY290" s="41">
        <f t="shared" si="3038"/>
        <v>0</v>
      </c>
      <c r="BZ290" s="41">
        <f t="shared" si="3038"/>
        <v>0</v>
      </c>
      <c r="CA290" s="41">
        <f t="shared" si="3038"/>
        <v>0</v>
      </c>
      <c r="CB290" s="41">
        <f t="shared" si="3038"/>
        <v>0</v>
      </c>
      <c r="CC290" s="35">
        <f t="shared" si="3038"/>
        <v>800000</v>
      </c>
      <c r="CD290" s="318">
        <f t="shared" si="3038"/>
        <v>0</v>
      </c>
      <c r="CE290" s="41">
        <f t="shared" si="3038"/>
        <v>0</v>
      </c>
      <c r="CF290" s="41">
        <f t="shared" si="3038"/>
        <v>0</v>
      </c>
      <c r="CG290" s="41">
        <f t="shared" si="3038"/>
        <v>0</v>
      </c>
      <c r="CH290" s="41">
        <f t="shared" si="3038"/>
        <v>0</v>
      </c>
      <c r="CI290" s="41">
        <f t="shared" si="3038"/>
        <v>0</v>
      </c>
      <c r="CJ290" s="41">
        <f t="shared" si="3038"/>
        <v>0</v>
      </c>
      <c r="CK290" s="41">
        <f t="shared" si="3038"/>
        <v>0</v>
      </c>
      <c r="CL290" s="41">
        <f t="shared" si="3038"/>
        <v>0</v>
      </c>
      <c r="CM290" s="41">
        <f t="shared" si="3038"/>
        <v>0</v>
      </c>
      <c r="CN290" s="41">
        <f t="shared" si="3038"/>
        <v>0</v>
      </c>
      <c r="CO290" s="318">
        <f t="shared" si="3038"/>
        <v>800000</v>
      </c>
      <c r="CP290" s="35">
        <f t="shared" si="3037"/>
        <v>0</v>
      </c>
      <c r="CQ290" s="35">
        <f t="shared" si="3037"/>
        <v>0</v>
      </c>
      <c r="CR290" s="35">
        <f t="shared" si="3037"/>
        <v>0</v>
      </c>
      <c r="CS290" s="35">
        <f t="shared" si="3037"/>
        <v>0</v>
      </c>
      <c r="CT290" s="35">
        <f t="shared" si="3037"/>
        <v>0</v>
      </c>
      <c r="CU290" s="35">
        <f t="shared" si="3037"/>
        <v>0</v>
      </c>
      <c r="CV290" s="35">
        <f t="shared" si="3037"/>
        <v>0</v>
      </c>
      <c r="CW290" s="35">
        <f t="shared" si="3037"/>
        <v>0</v>
      </c>
      <c r="CX290" s="35">
        <f t="shared" si="3037"/>
        <v>0</v>
      </c>
      <c r="CY290" s="35">
        <f t="shared" si="3037"/>
        <v>0</v>
      </c>
      <c r="CZ290" s="35">
        <f t="shared" si="3037"/>
        <v>0</v>
      </c>
      <c r="DA290" s="35">
        <f t="shared" si="3037"/>
        <v>0</v>
      </c>
      <c r="DB290" s="35">
        <f t="shared" si="3037"/>
        <v>0</v>
      </c>
      <c r="DC290" s="35">
        <f t="shared" si="3037"/>
        <v>0</v>
      </c>
      <c r="DD290" s="35">
        <f t="shared" si="3037"/>
        <v>0</v>
      </c>
      <c r="DE290" s="33">
        <f t="shared" si="2897"/>
        <v>0</v>
      </c>
      <c r="DF290" s="35">
        <f t="shared" si="3037"/>
        <v>0</v>
      </c>
      <c r="DG290" s="33">
        <f t="shared" si="2898"/>
        <v>0</v>
      </c>
      <c r="DH290" s="327">
        <f t="shared" ref="DH290:DP292" si="3039">DH291</f>
        <v>0</v>
      </c>
      <c r="DI290" s="35">
        <f t="shared" si="3039"/>
        <v>0</v>
      </c>
      <c r="DJ290" s="35">
        <f t="shared" si="3039"/>
        <v>0</v>
      </c>
      <c r="DK290" s="328">
        <f t="shared" si="3039"/>
        <v>0</v>
      </c>
      <c r="DL290" s="41">
        <f t="shared" si="3039"/>
        <v>0</v>
      </c>
      <c r="DM290" s="328">
        <f t="shared" si="3039"/>
        <v>0</v>
      </c>
      <c r="DN290" s="319">
        <f t="shared" si="3039"/>
        <v>0</v>
      </c>
      <c r="DO290" s="41">
        <f t="shared" si="3039"/>
        <v>0</v>
      </c>
      <c r="DP290" s="319">
        <f t="shared" si="3039"/>
        <v>0</v>
      </c>
      <c r="DQ290" s="35">
        <f t="shared" si="3037"/>
        <v>0</v>
      </c>
      <c r="DR290" s="35">
        <f t="shared" si="3037"/>
        <v>0</v>
      </c>
      <c r="DS290" s="35">
        <f t="shared" si="3037"/>
        <v>0</v>
      </c>
      <c r="DT290" s="35">
        <f t="shared" si="3037"/>
        <v>0</v>
      </c>
      <c r="DU290" s="35">
        <f t="shared" si="3037"/>
        <v>0</v>
      </c>
      <c r="DV290" s="35">
        <f t="shared" si="3037"/>
        <v>0</v>
      </c>
      <c r="DW290" s="35">
        <f t="shared" si="3037"/>
        <v>0</v>
      </c>
      <c r="DX290" s="35">
        <f t="shared" si="3037"/>
        <v>0</v>
      </c>
      <c r="DY290" s="35">
        <f t="shared" si="3037"/>
        <v>0</v>
      </c>
      <c r="DZ290" s="35">
        <f t="shared" si="3037"/>
        <v>0</v>
      </c>
      <c r="EA290" s="35">
        <f t="shared" si="3037"/>
        <v>0</v>
      </c>
      <c r="EB290" s="35">
        <f t="shared" si="3037"/>
        <v>0</v>
      </c>
      <c r="EC290" s="35">
        <f t="shared" si="3037"/>
        <v>0</v>
      </c>
      <c r="ED290" s="35">
        <f t="shared" si="3037"/>
        <v>0</v>
      </c>
      <c r="EE290" s="35">
        <f t="shared" si="3037"/>
        <v>0</v>
      </c>
      <c r="EF290" s="33">
        <f t="shared" si="2900"/>
        <v>0</v>
      </c>
      <c r="EG290" s="35">
        <f t="shared" si="3037"/>
        <v>0</v>
      </c>
      <c r="EH290" s="33">
        <f t="shared" si="2901"/>
        <v>0</v>
      </c>
      <c r="EI290" s="320">
        <f t="shared" ref="EI290:ER292" si="3040">EI291</f>
        <v>0</v>
      </c>
      <c r="EJ290" s="41">
        <f t="shared" si="3040"/>
        <v>0</v>
      </c>
      <c r="EK290" s="35">
        <f t="shared" si="3040"/>
        <v>0</v>
      </c>
      <c r="EL290" s="319">
        <f t="shared" si="3040"/>
        <v>0</v>
      </c>
      <c r="EM290" s="41">
        <f t="shared" si="3040"/>
        <v>0</v>
      </c>
      <c r="EN290" s="319">
        <f t="shared" si="3040"/>
        <v>0</v>
      </c>
      <c r="EO290" s="321">
        <f t="shared" si="3040"/>
        <v>0</v>
      </c>
      <c r="EP290" s="41">
        <f t="shared" si="3040"/>
        <v>0</v>
      </c>
      <c r="EQ290" s="321">
        <f t="shared" si="3040"/>
        <v>0</v>
      </c>
      <c r="ER290" s="35">
        <f t="shared" si="3040"/>
        <v>600000</v>
      </c>
      <c r="ES290" s="196">
        <f t="shared" si="2835"/>
        <v>75</v>
      </c>
      <c r="ET290" s="41">
        <f t="shared" ref="ET290:ET292" si="3041">ET291</f>
        <v>0</v>
      </c>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row>
    <row r="291" spans="1:180" s="20" customFormat="1" ht="51" customHeight="1" outlineLevel="4" x14ac:dyDescent="0.25">
      <c r="A291" s="58" t="s">
        <v>196</v>
      </c>
      <c r="B291" s="4" t="s">
        <v>74</v>
      </c>
      <c r="C291" s="4"/>
      <c r="D291" s="4"/>
      <c r="E291" s="4" t="s">
        <v>90</v>
      </c>
      <c r="F291" s="4" t="s">
        <v>85</v>
      </c>
      <c r="G291" s="4" t="s">
        <v>0</v>
      </c>
      <c r="H291" s="7">
        <v>82410</v>
      </c>
      <c r="I291" s="7" t="s">
        <v>25</v>
      </c>
      <c r="J291" s="8"/>
      <c r="K291" s="8"/>
      <c r="L291" s="8"/>
      <c r="M291" s="8"/>
      <c r="N291" s="8"/>
      <c r="O291" s="8"/>
      <c r="P291" s="35"/>
      <c r="Q291" s="35"/>
      <c r="R291" s="35"/>
      <c r="S291" s="35">
        <f>S292</f>
        <v>0</v>
      </c>
      <c r="T291" s="35">
        <f t="shared" si="3037"/>
        <v>600000</v>
      </c>
      <c r="U291" s="35">
        <f t="shared" si="3037"/>
        <v>600000</v>
      </c>
      <c r="V291" s="35">
        <f t="shared" si="3037"/>
        <v>0</v>
      </c>
      <c r="W291" s="35">
        <f t="shared" si="3037"/>
        <v>0</v>
      </c>
      <c r="X291" s="35">
        <f t="shared" si="3037"/>
        <v>0</v>
      </c>
      <c r="Y291" s="35">
        <f t="shared" si="3037"/>
        <v>0</v>
      </c>
      <c r="Z291" s="35">
        <f t="shared" si="3037"/>
        <v>0</v>
      </c>
      <c r="AA291" s="35">
        <f t="shared" si="3037"/>
        <v>0</v>
      </c>
      <c r="AB291" s="35">
        <f t="shared" si="3037"/>
        <v>0</v>
      </c>
      <c r="AC291" s="35">
        <f t="shared" si="3037"/>
        <v>0</v>
      </c>
      <c r="AD291" s="35">
        <f t="shared" si="3037"/>
        <v>0</v>
      </c>
      <c r="AE291" s="35">
        <f t="shared" si="3037"/>
        <v>0</v>
      </c>
      <c r="AF291" s="35">
        <f t="shared" si="3037"/>
        <v>600000</v>
      </c>
      <c r="AG291" s="35">
        <f t="shared" si="3037"/>
        <v>200000</v>
      </c>
      <c r="AH291" s="35">
        <f t="shared" si="3037"/>
        <v>200000</v>
      </c>
      <c r="AI291" s="35">
        <f t="shared" si="3037"/>
        <v>0</v>
      </c>
      <c r="AJ291" s="35">
        <f t="shared" si="3037"/>
        <v>0</v>
      </c>
      <c r="AK291" s="35">
        <f t="shared" si="3037"/>
        <v>0</v>
      </c>
      <c r="AL291" s="35">
        <f t="shared" si="3037"/>
        <v>0</v>
      </c>
      <c r="AM291" s="35">
        <f t="shared" si="3037"/>
        <v>0</v>
      </c>
      <c r="AN291" s="35">
        <f t="shared" si="3037"/>
        <v>0</v>
      </c>
      <c r="AO291" s="35">
        <f t="shared" si="3037"/>
        <v>0</v>
      </c>
      <c r="AP291" s="35">
        <f t="shared" si="3037"/>
        <v>0</v>
      </c>
      <c r="AQ291" s="35">
        <f t="shared" si="3037"/>
        <v>0</v>
      </c>
      <c r="AR291" s="35">
        <f t="shared" si="3037"/>
        <v>0</v>
      </c>
      <c r="AS291" s="35">
        <f t="shared" si="3037"/>
        <v>0</v>
      </c>
      <c r="AT291" s="35">
        <f t="shared" si="3037"/>
        <v>0</v>
      </c>
      <c r="AU291" s="35">
        <f t="shared" si="3037"/>
        <v>0</v>
      </c>
      <c r="AV291" s="35">
        <f t="shared" si="3037"/>
        <v>800000</v>
      </c>
      <c r="AW291" s="35">
        <f t="shared" si="3037"/>
        <v>0</v>
      </c>
      <c r="AX291" s="35">
        <f t="shared" si="3037"/>
        <v>0</v>
      </c>
      <c r="AY291" s="35">
        <f t="shared" si="3037"/>
        <v>0</v>
      </c>
      <c r="AZ291" s="35">
        <f t="shared" si="3037"/>
        <v>0</v>
      </c>
      <c r="BA291" s="35">
        <f t="shared" si="3037"/>
        <v>0</v>
      </c>
      <c r="BB291" s="35">
        <f t="shared" si="3037"/>
        <v>0</v>
      </c>
      <c r="BC291" s="35">
        <f t="shared" si="3037"/>
        <v>0</v>
      </c>
      <c r="BD291" s="35">
        <f t="shared" si="3037"/>
        <v>0</v>
      </c>
      <c r="BE291" s="35">
        <f t="shared" si="3037"/>
        <v>0</v>
      </c>
      <c r="BF291" s="35">
        <f t="shared" si="3037"/>
        <v>0</v>
      </c>
      <c r="BG291" s="35">
        <f t="shared" si="3037"/>
        <v>0</v>
      </c>
      <c r="BH291" s="35">
        <f t="shared" si="3037"/>
        <v>800000</v>
      </c>
      <c r="BI291" s="167">
        <f t="shared" si="3037"/>
        <v>0</v>
      </c>
      <c r="BJ291" s="35">
        <f t="shared" si="3037"/>
        <v>0</v>
      </c>
      <c r="BK291" s="35">
        <f t="shared" si="3037"/>
        <v>0</v>
      </c>
      <c r="BL291" s="35">
        <f t="shared" si="3037"/>
        <v>0</v>
      </c>
      <c r="BM291" s="35">
        <f t="shared" si="3037"/>
        <v>0</v>
      </c>
      <c r="BN291" s="35">
        <f t="shared" si="3037"/>
        <v>0</v>
      </c>
      <c r="BO291" s="35">
        <f t="shared" si="3037"/>
        <v>0</v>
      </c>
      <c r="BP291" s="35">
        <f t="shared" si="3037"/>
        <v>0</v>
      </c>
      <c r="BQ291" s="35">
        <f t="shared" si="3037"/>
        <v>0</v>
      </c>
      <c r="BR291" s="35">
        <f t="shared" si="3037"/>
        <v>0</v>
      </c>
      <c r="BS291" s="35">
        <f t="shared" si="3037"/>
        <v>800000</v>
      </c>
      <c r="BT291" s="317">
        <f t="shared" si="3038"/>
        <v>0</v>
      </c>
      <c r="BU291" s="41">
        <f t="shared" si="3038"/>
        <v>0</v>
      </c>
      <c r="BV291" s="41">
        <f t="shared" si="3038"/>
        <v>0</v>
      </c>
      <c r="BW291" s="41">
        <f t="shared" si="3038"/>
        <v>0</v>
      </c>
      <c r="BX291" s="41">
        <f t="shared" si="3038"/>
        <v>0</v>
      </c>
      <c r="BY291" s="41">
        <f t="shared" si="3038"/>
        <v>0</v>
      </c>
      <c r="BZ291" s="41">
        <f t="shared" si="3038"/>
        <v>0</v>
      </c>
      <c r="CA291" s="41">
        <f t="shared" si="3038"/>
        <v>0</v>
      </c>
      <c r="CB291" s="41">
        <f t="shared" si="3038"/>
        <v>0</v>
      </c>
      <c r="CC291" s="35">
        <f t="shared" si="3038"/>
        <v>800000</v>
      </c>
      <c r="CD291" s="318">
        <f t="shared" si="3038"/>
        <v>0</v>
      </c>
      <c r="CE291" s="41">
        <f t="shared" si="3038"/>
        <v>0</v>
      </c>
      <c r="CF291" s="41">
        <f t="shared" si="3038"/>
        <v>0</v>
      </c>
      <c r="CG291" s="41">
        <f t="shared" si="3038"/>
        <v>0</v>
      </c>
      <c r="CH291" s="41">
        <f t="shared" si="3038"/>
        <v>0</v>
      </c>
      <c r="CI291" s="41">
        <f t="shared" si="3038"/>
        <v>0</v>
      </c>
      <c r="CJ291" s="41">
        <f t="shared" si="3038"/>
        <v>0</v>
      </c>
      <c r="CK291" s="41">
        <f t="shared" si="3038"/>
        <v>0</v>
      </c>
      <c r="CL291" s="41">
        <f t="shared" si="3038"/>
        <v>0</v>
      </c>
      <c r="CM291" s="41">
        <f t="shared" si="3038"/>
        <v>0</v>
      </c>
      <c r="CN291" s="41">
        <f t="shared" si="3038"/>
        <v>0</v>
      </c>
      <c r="CO291" s="318">
        <f t="shared" si="3038"/>
        <v>800000</v>
      </c>
      <c r="CP291" s="35">
        <f t="shared" si="3037"/>
        <v>0</v>
      </c>
      <c r="CQ291" s="35">
        <f t="shared" si="3037"/>
        <v>0</v>
      </c>
      <c r="CR291" s="35">
        <f t="shared" si="3037"/>
        <v>0</v>
      </c>
      <c r="CS291" s="35">
        <f t="shared" si="3037"/>
        <v>0</v>
      </c>
      <c r="CT291" s="35">
        <f t="shared" si="3037"/>
        <v>0</v>
      </c>
      <c r="CU291" s="35">
        <f t="shared" si="3037"/>
        <v>0</v>
      </c>
      <c r="CV291" s="35">
        <f t="shared" si="3037"/>
        <v>0</v>
      </c>
      <c r="CW291" s="35">
        <f t="shared" si="3037"/>
        <v>0</v>
      </c>
      <c r="CX291" s="35">
        <f t="shared" si="3037"/>
        <v>0</v>
      </c>
      <c r="CY291" s="35">
        <f t="shared" si="3037"/>
        <v>0</v>
      </c>
      <c r="CZ291" s="35">
        <f t="shared" si="3037"/>
        <v>0</v>
      </c>
      <c r="DA291" s="35">
        <f t="shared" si="3037"/>
        <v>0</v>
      </c>
      <c r="DB291" s="35">
        <f t="shared" si="3037"/>
        <v>0</v>
      </c>
      <c r="DC291" s="35">
        <f t="shared" si="3037"/>
        <v>0</v>
      </c>
      <c r="DD291" s="35">
        <f t="shared" si="3037"/>
        <v>0</v>
      </c>
      <c r="DE291" s="33">
        <f t="shared" si="2897"/>
        <v>0</v>
      </c>
      <c r="DF291" s="35">
        <f t="shared" si="3037"/>
        <v>0</v>
      </c>
      <c r="DG291" s="33">
        <f t="shared" si="2898"/>
        <v>0</v>
      </c>
      <c r="DH291" s="327">
        <f t="shared" si="3039"/>
        <v>0</v>
      </c>
      <c r="DI291" s="35">
        <f t="shared" si="3039"/>
        <v>0</v>
      </c>
      <c r="DJ291" s="35">
        <f t="shared" si="3039"/>
        <v>0</v>
      </c>
      <c r="DK291" s="328">
        <f t="shared" si="3039"/>
        <v>0</v>
      </c>
      <c r="DL291" s="41">
        <f t="shared" si="3039"/>
        <v>0</v>
      </c>
      <c r="DM291" s="328">
        <f t="shared" si="3039"/>
        <v>0</v>
      </c>
      <c r="DN291" s="319">
        <f t="shared" si="3039"/>
        <v>0</v>
      </c>
      <c r="DO291" s="41">
        <f t="shared" si="3039"/>
        <v>0</v>
      </c>
      <c r="DP291" s="319">
        <f t="shared" si="3039"/>
        <v>0</v>
      </c>
      <c r="DQ291" s="35">
        <f t="shared" si="3037"/>
        <v>0</v>
      </c>
      <c r="DR291" s="35">
        <f t="shared" si="3037"/>
        <v>0</v>
      </c>
      <c r="DS291" s="35">
        <f t="shared" si="3037"/>
        <v>0</v>
      </c>
      <c r="DT291" s="35">
        <f t="shared" si="3037"/>
        <v>0</v>
      </c>
      <c r="DU291" s="35">
        <f t="shared" si="3037"/>
        <v>0</v>
      </c>
      <c r="DV291" s="35">
        <f t="shared" si="3037"/>
        <v>0</v>
      </c>
      <c r="DW291" s="35">
        <f t="shared" si="3037"/>
        <v>0</v>
      </c>
      <c r="DX291" s="35">
        <f t="shared" si="3037"/>
        <v>0</v>
      </c>
      <c r="DY291" s="35">
        <f t="shared" si="3037"/>
        <v>0</v>
      </c>
      <c r="DZ291" s="35">
        <f t="shared" si="3037"/>
        <v>0</v>
      </c>
      <c r="EA291" s="35">
        <f t="shared" si="3037"/>
        <v>0</v>
      </c>
      <c r="EB291" s="35">
        <f t="shared" si="3037"/>
        <v>0</v>
      </c>
      <c r="EC291" s="35">
        <f t="shared" si="3037"/>
        <v>0</v>
      </c>
      <c r="ED291" s="35">
        <f t="shared" si="3037"/>
        <v>0</v>
      </c>
      <c r="EE291" s="35">
        <f t="shared" si="3037"/>
        <v>0</v>
      </c>
      <c r="EF291" s="33">
        <f t="shared" si="2900"/>
        <v>0</v>
      </c>
      <c r="EG291" s="35">
        <f t="shared" si="3037"/>
        <v>0</v>
      </c>
      <c r="EH291" s="33">
        <f t="shared" si="2901"/>
        <v>0</v>
      </c>
      <c r="EI291" s="320">
        <f t="shared" si="3040"/>
        <v>0</v>
      </c>
      <c r="EJ291" s="41">
        <f t="shared" si="3040"/>
        <v>0</v>
      </c>
      <c r="EK291" s="35">
        <f t="shared" si="3040"/>
        <v>0</v>
      </c>
      <c r="EL291" s="319">
        <f t="shared" si="3040"/>
        <v>0</v>
      </c>
      <c r="EM291" s="41">
        <f t="shared" si="3040"/>
        <v>0</v>
      </c>
      <c r="EN291" s="319">
        <f t="shared" si="3040"/>
        <v>0</v>
      </c>
      <c r="EO291" s="321">
        <f t="shared" si="3040"/>
        <v>0</v>
      </c>
      <c r="EP291" s="41">
        <f t="shared" si="3040"/>
        <v>0</v>
      </c>
      <c r="EQ291" s="321">
        <f t="shared" si="3040"/>
        <v>0</v>
      </c>
      <c r="ER291" s="35">
        <f t="shared" si="3040"/>
        <v>600000</v>
      </c>
      <c r="ES291" s="196">
        <f t="shared" si="2835"/>
        <v>75</v>
      </c>
      <c r="ET291" s="41">
        <f t="shared" si="3041"/>
        <v>0</v>
      </c>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row>
    <row r="292" spans="1:180" s="20" customFormat="1" ht="25.5" customHeight="1" outlineLevel="4" x14ac:dyDescent="0.25">
      <c r="A292" s="58" t="s">
        <v>197</v>
      </c>
      <c r="B292" s="4" t="s">
        <v>74</v>
      </c>
      <c r="C292" s="4"/>
      <c r="D292" s="4"/>
      <c r="E292" s="4" t="s">
        <v>90</v>
      </c>
      <c r="F292" s="4" t="s">
        <v>85</v>
      </c>
      <c r="G292" s="4" t="s">
        <v>0</v>
      </c>
      <c r="H292" s="7">
        <v>82410</v>
      </c>
      <c r="I292" s="7" t="s">
        <v>26</v>
      </c>
      <c r="J292" s="8"/>
      <c r="K292" s="8"/>
      <c r="L292" s="8"/>
      <c r="M292" s="8"/>
      <c r="N292" s="8"/>
      <c r="O292" s="8"/>
      <c r="P292" s="35"/>
      <c r="Q292" s="35"/>
      <c r="R292" s="35"/>
      <c r="S292" s="35">
        <f>S293</f>
        <v>0</v>
      </c>
      <c r="T292" s="35">
        <f t="shared" si="3037"/>
        <v>600000</v>
      </c>
      <c r="U292" s="35">
        <f t="shared" si="3037"/>
        <v>600000</v>
      </c>
      <c r="V292" s="35">
        <f t="shared" si="3037"/>
        <v>0</v>
      </c>
      <c r="W292" s="35">
        <f t="shared" si="3037"/>
        <v>0</v>
      </c>
      <c r="X292" s="35">
        <f t="shared" si="3037"/>
        <v>0</v>
      </c>
      <c r="Y292" s="35">
        <f t="shared" si="3037"/>
        <v>0</v>
      </c>
      <c r="Z292" s="35">
        <f t="shared" si="3037"/>
        <v>0</v>
      </c>
      <c r="AA292" s="35">
        <f t="shared" si="3037"/>
        <v>0</v>
      </c>
      <c r="AB292" s="35">
        <f t="shared" si="3037"/>
        <v>0</v>
      </c>
      <c r="AC292" s="35">
        <f t="shared" si="3037"/>
        <v>0</v>
      </c>
      <c r="AD292" s="35">
        <f t="shared" si="3037"/>
        <v>0</v>
      </c>
      <c r="AE292" s="35">
        <f t="shared" si="3037"/>
        <v>0</v>
      </c>
      <c r="AF292" s="35">
        <f t="shared" si="3037"/>
        <v>600000</v>
      </c>
      <c r="AG292" s="35">
        <f t="shared" si="3037"/>
        <v>200000</v>
      </c>
      <c r="AH292" s="35">
        <f t="shared" si="3037"/>
        <v>200000</v>
      </c>
      <c r="AI292" s="35">
        <f t="shared" si="3037"/>
        <v>0</v>
      </c>
      <c r="AJ292" s="35">
        <f t="shared" si="3037"/>
        <v>0</v>
      </c>
      <c r="AK292" s="35">
        <f t="shared" si="3037"/>
        <v>0</v>
      </c>
      <c r="AL292" s="35">
        <f t="shared" si="3037"/>
        <v>0</v>
      </c>
      <c r="AM292" s="35">
        <f t="shared" si="3037"/>
        <v>0</v>
      </c>
      <c r="AN292" s="35">
        <f t="shared" si="3037"/>
        <v>0</v>
      </c>
      <c r="AO292" s="35">
        <f t="shared" si="3037"/>
        <v>0</v>
      </c>
      <c r="AP292" s="35">
        <f t="shared" si="3037"/>
        <v>0</v>
      </c>
      <c r="AQ292" s="35">
        <f t="shared" si="3037"/>
        <v>0</v>
      </c>
      <c r="AR292" s="35">
        <f t="shared" si="3037"/>
        <v>0</v>
      </c>
      <c r="AS292" s="35">
        <f t="shared" si="3037"/>
        <v>0</v>
      </c>
      <c r="AT292" s="35">
        <f t="shared" si="3037"/>
        <v>0</v>
      </c>
      <c r="AU292" s="35">
        <f t="shared" si="3037"/>
        <v>0</v>
      </c>
      <c r="AV292" s="35">
        <f t="shared" si="3037"/>
        <v>800000</v>
      </c>
      <c r="AW292" s="35">
        <f t="shared" si="3037"/>
        <v>0</v>
      </c>
      <c r="AX292" s="35">
        <f t="shared" si="3037"/>
        <v>0</v>
      </c>
      <c r="AY292" s="35">
        <f t="shared" si="3037"/>
        <v>0</v>
      </c>
      <c r="AZ292" s="35">
        <f t="shared" si="3037"/>
        <v>0</v>
      </c>
      <c r="BA292" s="35">
        <f t="shared" si="3037"/>
        <v>0</v>
      </c>
      <c r="BB292" s="35">
        <f t="shared" si="3037"/>
        <v>0</v>
      </c>
      <c r="BC292" s="35">
        <f t="shared" si="3037"/>
        <v>0</v>
      </c>
      <c r="BD292" s="35">
        <f t="shared" si="3037"/>
        <v>0</v>
      </c>
      <c r="BE292" s="35">
        <f t="shared" si="3037"/>
        <v>0</v>
      </c>
      <c r="BF292" s="35">
        <f t="shared" si="3037"/>
        <v>0</v>
      </c>
      <c r="BG292" s="35">
        <f t="shared" si="3037"/>
        <v>0</v>
      </c>
      <c r="BH292" s="35">
        <f t="shared" si="3037"/>
        <v>800000</v>
      </c>
      <c r="BI292" s="167">
        <f t="shared" si="3037"/>
        <v>0</v>
      </c>
      <c r="BJ292" s="35">
        <f t="shared" si="3037"/>
        <v>0</v>
      </c>
      <c r="BK292" s="35">
        <f t="shared" si="3037"/>
        <v>0</v>
      </c>
      <c r="BL292" s="35">
        <f t="shared" si="3037"/>
        <v>0</v>
      </c>
      <c r="BM292" s="35">
        <f t="shared" si="3037"/>
        <v>0</v>
      </c>
      <c r="BN292" s="35">
        <f t="shared" si="3037"/>
        <v>0</v>
      </c>
      <c r="BO292" s="35">
        <f t="shared" si="3037"/>
        <v>0</v>
      </c>
      <c r="BP292" s="35">
        <f t="shared" si="3037"/>
        <v>0</v>
      </c>
      <c r="BQ292" s="35">
        <f t="shared" si="3037"/>
        <v>0</v>
      </c>
      <c r="BR292" s="35">
        <f t="shared" si="3037"/>
        <v>0</v>
      </c>
      <c r="BS292" s="35">
        <f t="shared" si="3037"/>
        <v>800000</v>
      </c>
      <c r="BT292" s="317">
        <f t="shared" si="3038"/>
        <v>0</v>
      </c>
      <c r="BU292" s="41">
        <f t="shared" si="3038"/>
        <v>0</v>
      </c>
      <c r="BV292" s="41">
        <f t="shared" si="3038"/>
        <v>0</v>
      </c>
      <c r="BW292" s="41">
        <f t="shared" si="3038"/>
        <v>0</v>
      </c>
      <c r="BX292" s="41">
        <f t="shared" si="3038"/>
        <v>0</v>
      </c>
      <c r="BY292" s="41">
        <f t="shared" si="3038"/>
        <v>0</v>
      </c>
      <c r="BZ292" s="41">
        <f t="shared" si="3038"/>
        <v>0</v>
      </c>
      <c r="CA292" s="41">
        <f t="shared" si="3038"/>
        <v>0</v>
      </c>
      <c r="CB292" s="41">
        <f t="shared" si="3038"/>
        <v>0</v>
      </c>
      <c r="CC292" s="35">
        <f t="shared" si="3038"/>
        <v>800000</v>
      </c>
      <c r="CD292" s="318">
        <f t="shared" si="3038"/>
        <v>0</v>
      </c>
      <c r="CE292" s="41">
        <f t="shared" si="3038"/>
        <v>0</v>
      </c>
      <c r="CF292" s="41">
        <f t="shared" si="3038"/>
        <v>0</v>
      </c>
      <c r="CG292" s="41">
        <f t="shared" si="3038"/>
        <v>0</v>
      </c>
      <c r="CH292" s="41">
        <f t="shared" si="3038"/>
        <v>0</v>
      </c>
      <c r="CI292" s="41">
        <f t="shared" si="3038"/>
        <v>0</v>
      </c>
      <c r="CJ292" s="41">
        <f t="shared" si="3038"/>
        <v>0</v>
      </c>
      <c r="CK292" s="41">
        <f t="shared" si="3038"/>
        <v>0</v>
      </c>
      <c r="CL292" s="41">
        <f t="shared" si="3038"/>
        <v>0</v>
      </c>
      <c r="CM292" s="41">
        <f t="shared" si="3038"/>
        <v>0</v>
      </c>
      <c r="CN292" s="41">
        <f t="shared" si="3038"/>
        <v>0</v>
      </c>
      <c r="CO292" s="318">
        <f t="shared" si="3038"/>
        <v>800000</v>
      </c>
      <c r="CP292" s="35">
        <f t="shared" si="3037"/>
        <v>0</v>
      </c>
      <c r="CQ292" s="35">
        <f t="shared" si="3037"/>
        <v>0</v>
      </c>
      <c r="CR292" s="35">
        <f t="shared" si="3037"/>
        <v>0</v>
      </c>
      <c r="CS292" s="35">
        <f t="shared" si="3037"/>
        <v>0</v>
      </c>
      <c r="CT292" s="35">
        <f t="shared" si="3037"/>
        <v>0</v>
      </c>
      <c r="CU292" s="35">
        <f t="shared" si="3037"/>
        <v>0</v>
      </c>
      <c r="CV292" s="35">
        <f t="shared" si="3037"/>
        <v>0</v>
      </c>
      <c r="CW292" s="35">
        <f t="shared" si="3037"/>
        <v>0</v>
      </c>
      <c r="CX292" s="35">
        <f t="shared" si="3037"/>
        <v>0</v>
      </c>
      <c r="CY292" s="35">
        <f t="shared" si="3037"/>
        <v>0</v>
      </c>
      <c r="CZ292" s="35">
        <f t="shared" si="3037"/>
        <v>0</v>
      </c>
      <c r="DA292" s="35">
        <f t="shared" si="3037"/>
        <v>0</v>
      </c>
      <c r="DB292" s="35">
        <f t="shared" si="3037"/>
        <v>0</v>
      </c>
      <c r="DC292" s="35">
        <f t="shared" si="3037"/>
        <v>0</v>
      </c>
      <c r="DD292" s="35">
        <f t="shared" si="3037"/>
        <v>0</v>
      </c>
      <c r="DE292" s="33">
        <f t="shared" si="2897"/>
        <v>0</v>
      </c>
      <c r="DF292" s="35">
        <f t="shared" si="3037"/>
        <v>0</v>
      </c>
      <c r="DG292" s="33">
        <f t="shared" si="2898"/>
        <v>0</v>
      </c>
      <c r="DH292" s="327">
        <f t="shared" si="3039"/>
        <v>0</v>
      </c>
      <c r="DI292" s="35">
        <f t="shared" si="3039"/>
        <v>0</v>
      </c>
      <c r="DJ292" s="35">
        <f t="shared" si="3039"/>
        <v>0</v>
      </c>
      <c r="DK292" s="328">
        <f t="shared" si="3039"/>
        <v>0</v>
      </c>
      <c r="DL292" s="41">
        <f t="shared" si="3039"/>
        <v>0</v>
      </c>
      <c r="DM292" s="328">
        <f t="shared" si="3039"/>
        <v>0</v>
      </c>
      <c r="DN292" s="319">
        <f t="shared" si="3039"/>
        <v>0</v>
      </c>
      <c r="DO292" s="41">
        <f t="shared" si="3039"/>
        <v>0</v>
      </c>
      <c r="DP292" s="319">
        <f t="shared" si="3039"/>
        <v>0</v>
      </c>
      <c r="DQ292" s="35">
        <f t="shared" si="3037"/>
        <v>0</v>
      </c>
      <c r="DR292" s="35">
        <f t="shared" si="3037"/>
        <v>0</v>
      </c>
      <c r="DS292" s="35">
        <f t="shared" si="3037"/>
        <v>0</v>
      </c>
      <c r="DT292" s="35">
        <f t="shared" si="3037"/>
        <v>0</v>
      </c>
      <c r="DU292" s="35">
        <f t="shared" si="3037"/>
        <v>0</v>
      </c>
      <c r="DV292" s="35">
        <f t="shared" si="3037"/>
        <v>0</v>
      </c>
      <c r="DW292" s="35">
        <f t="shared" si="3037"/>
        <v>0</v>
      </c>
      <c r="DX292" s="35">
        <f t="shared" si="3037"/>
        <v>0</v>
      </c>
      <c r="DY292" s="35">
        <f t="shared" si="3037"/>
        <v>0</v>
      </c>
      <c r="DZ292" s="35">
        <f t="shared" si="3037"/>
        <v>0</v>
      </c>
      <c r="EA292" s="35">
        <f t="shared" si="3037"/>
        <v>0</v>
      </c>
      <c r="EB292" s="35">
        <f t="shared" si="3037"/>
        <v>0</v>
      </c>
      <c r="EC292" s="35">
        <f t="shared" si="3037"/>
        <v>0</v>
      </c>
      <c r="ED292" s="35">
        <f t="shared" si="3037"/>
        <v>0</v>
      </c>
      <c r="EE292" s="35">
        <f t="shared" si="3037"/>
        <v>0</v>
      </c>
      <c r="EF292" s="33">
        <f t="shared" si="2900"/>
        <v>0</v>
      </c>
      <c r="EG292" s="35">
        <f t="shared" si="3037"/>
        <v>0</v>
      </c>
      <c r="EH292" s="33">
        <f t="shared" si="2901"/>
        <v>0</v>
      </c>
      <c r="EI292" s="320">
        <f t="shared" si="3040"/>
        <v>0</v>
      </c>
      <c r="EJ292" s="41">
        <f t="shared" si="3040"/>
        <v>0</v>
      </c>
      <c r="EK292" s="35">
        <f t="shared" si="3040"/>
        <v>0</v>
      </c>
      <c r="EL292" s="319">
        <f t="shared" si="3040"/>
        <v>0</v>
      </c>
      <c r="EM292" s="41">
        <f t="shared" si="3040"/>
        <v>0</v>
      </c>
      <c r="EN292" s="319">
        <f t="shared" si="3040"/>
        <v>0</v>
      </c>
      <c r="EO292" s="321">
        <f t="shared" si="3040"/>
        <v>0</v>
      </c>
      <c r="EP292" s="41">
        <f t="shared" si="3040"/>
        <v>0</v>
      </c>
      <c r="EQ292" s="321">
        <f t="shared" si="3040"/>
        <v>0</v>
      </c>
      <c r="ER292" s="35">
        <f t="shared" si="3040"/>
        <v>600000</v>
      </c>
      <c r="ES292" s="196">
        <f t="shared" si="2835"/>
        <v>75</v>
      </c>
      <c r="ET292" s="41">
        <f t="shared" si="3041"/>
        <v>0</v>
      </c>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row>
    <row r="293" spans="1:180" s="40" customFormat="1" ht="25.5" hidden="1" customHeight="1" outlineLevel="4" x14ac:dyDescent="0.25">
      <c r="A293" s="70" t="s">
        <v>205</v>
      </c>
      <c r="B293" s="71" t="s">
        <v>74</v>
      </c>
      <c r="C293" s="4"/>
      <c r="D293" s="4"/>
      <c r="E293" s="71" t="s">
        <v>90</v>
      </c>
      <c r="F293" s="71" t="s">
        <v>85</v>
      </c>
      <c r="G293" s="71" t="s">
        <v>0</v>
      </c>
      <c r="H293" s="72">
        <v>82410</v>
      </c>
      <c r="I293" s="72" t="s">
        <v>33</v>
      </c>
      <c r="J293" s="8"/>
      <c r="K293" s="8"/>
      <c r="L293" s="8"/>
      <c r="M293" s="8"/>
      <c r="N293" s="8"/>
      <c r="O293" s="8"/>
      <c r="P293" s="35"/>
      <c r="Q293" s="35"/>
      <c r="R293" s="35"/>
      <c r="S293" s="35"/>
      <c r="T293" s="43">
        <f>SUM(U293:AE293)</f>
        <v>600000</v>
      </c>
      <c r="U293" s="35">
        <v>600000</v>
      </c>
      <c r="V293" s="35"/>
      <c r="W293" s="35"/>
      <c r="X293" s="33">
        <v>0</v>
      </c>
      <c r="Y293" s="33">
        <v>0</v>
      </c>
      <c r="Z293" s="33">
        <v>0</v>
      </c>
      <c r="AA293" s="33">
        <v>0</v>
      </c>
      <c r="AB293" s="33">
        <v>0</v>
      </c>
      <c r="AC293" s="8"/>
      <c r="AD293" s="33">
        <v>0</v>
      </c>
      <c r="AE293" s="35"/>
      <c r="AF293" s="43">
        <f>T293+S293</f>
        <v>600000</v>
      </c>
      <c r="AG293" s="43">
        <f t="shared" ref="AG293" si="3042">SUM(AH293:AU293)</f>
        <v>200000</v>
      </c>
      <c r="AH293" s="8">
        <v>200000</v>
      </c>
      <c r="AI293" s="8"/>
      <c r="AJ293" s="8"/>
      <c r="AK293" s="8"/>
      <c r="AL293" s="8"/>
      <c r="AM293" s="8"/>
      <c r="AN293" s="8"/>
      <c r="AO293" s="8"/>
      <c r="AP293" s="8"/>
      <c r="AQ293" s="8"/>
      <c r="AR293" s="8"/>
      <c r="AS293" s="8"/>
      <c r="AT293" s="8"/>
      <c r="AU293" s="8"/>
      <c r="AV293" s="43">
        <f t="shared" ref="AV293" si="3043">AF293+AG293</f>
        <v>800000</v>
      </c>
      <c r="AW293" s="37">
        <f t="shared" ref="AW293" si="3044">SUM(AX293:BG293)</f>
        <v>0</v>
      </c>
      <c r="AX293" s="8"/>
      <c r="AY293" s="8"/>
      <c r="AZ293" s="8"/>
      <c r="BA293" s="8"/>
      <c r="BB293" s="8"/>
      <c r="BC293" s="8"/>
      <c r="BD293" s="8"/>
      <c r="BE293" s="8"/>
      <c r="BF293" s="8"/>
      <c r="BG293" s="8"/>
      <c r="BH293" s="43">
        <f t="shared" ref="BH293" si="3045">AV293+AW293</f>
        <v>800000</v>
      </c>
      <c r="BI293" s="165">
        <f t="shared" ref="BI293" si="3046">SUM(BJ293:BR293)</f>
        <v>0</v>
      </c>
      <c r="BJ293" s="35"/>
      <c r="BK293" s="35"/>
      <c r="BL293" s="35"/>
      <c r="BM293" s="35"/>
      <c r="BN293" s="35"/>
      <c r="BO293" s="35"/>
      <c r="BP293" s="35"/>
      <c r="BQ293" s="35"/>
      <c r="BR293" s="35"/>
      <c r="BS293" s="43">
        <f t="shared" ref="BS293" si="3047">BH293+BI293</f>
        <v>800000</v>
      </c>
      <c r="BT293" s="181">
        <f t="shared" ref="BT293" si="3048">SUM(BU293:CB293)</f>
        <v>0</v>
      </c>
      <c r="BU293" s="19"/>
      <c r="BV293" s="19"/>
      <c r="BW293" s="19"/>
      <c r="BX293" s="19"/>
      <c r="BY293" s="19"/>
      <c r="BZ293" s="19"/>
      <c r="CA293" s="19"/>
      <c r="CB293" s="19"/>
      <c r="CC293" s="43">
        <f t="shared" ref="CC293" si="3049">BS293+BT293</f>
        <v>800000</v>
      </c>
      <c r="CD293" s="310">
        <f t="shared" ref="CD293" si="3050">CE293+CF293+CG293+CH293+CI293+CJ293+CK293+CL293+CM293+CN293</f>
        <v>0</v>
      </c>
      <c r="CE293" s="39"/>
      <c r="CF293" s="39"/>
      <c r="CG293" s="39"/>
      <c r="CH293" s="39"/>
      <c r="CI293" s="39"/>
      <c r="CJ293" s="39"/>
      <c r="CK293" s="39"/>
      <c r="CL293" s="39"/>
      <c r="CM293" s="39"/>
      <c r="CN293" s="39"/>
      <c r="CO293" s="310">
        <f t="shared" ref="CO293" si="3051">CC293+CD293</f>
        <v>800000</v>
      </c>
      <c r="CP293" s="35"/>
      <c r="CQ293" s="35"/>
      <c r="CR293" s="35"/>
      <c r="CS293" s="35"/>
      <c r="CT293" s="35"/>
      <c r="CU293" s="35"/>
      <c r="CV293" s="35"/>
      <c r="CW293" s="35"/>
      <c r="CX293" s="35"/>
      <c r="CY293" s="35"/>
      <c r="CZ293" s="35"/>
      <c r="DA293" s="35"/>
      <c r="DB293" s="35"/>
      <c r="DC293" s="33"/>
      <c r="DD293" s="35"/>
      <c r="DE293" s="33">
        <f t="shared" si="2897"/>
        <v>0</v>
      </c>
      <c r="DF293" s="35"/>
      <c r="DG293" s="33">
        <f t="shared" si="2898"/>
        <v>0</v>
      </c>
      <c r="DH293" s="311"/>
      <c r="DI293" s="35"/>
      <c r="DJ293" s="35"/>
      <c r="DK293" s="328"/>
      <c r="DL293" s="19"/>
      <c r="DM293" s="328"/>
      <c r="DN293" s="319"/>
      <c r="DO293" s="19"/>
      <c r="DP293" s="319"/>
      <c r="DQ293" s="35"/>
      <c r="DR293" s="35"/>
      <c r="DS293" s="35"/>
      <c r="DT293" s="35"/>
      <c r="DU293" s="35"/>
      <c r="DV293" s="35"/>
      <c r="DW293" s="35"/>
      <c r="DX293" s="35"/>
      <c r="DY293" s="35"/>
      <c r="DZ293" s="35"/>
      <c r="EA293" s="35"/>
      <c r="EB293" s="35"/>
      <c r="EC293" s="35"/>
      <c r="ED293" s="33"/>
      <c r="EE293" s="35"/>
      <c r="EF293" s="33">
        <f t="shared" si="2900"/>
        <v>0</v>
      </c>
      <c r="EG293" s="35"/>
      <c r="EH293" s="33">
        <f t="shared" si="2901"/>
        <v>0</v>
      </c>
      <c r="EI293" s="313"/>
      <c r="EJ293" s="19"/>
      <c r="EK293" s="35"/>
      <c r="EL293" s="319"/>
      <c r="EM293" s="19"/>
      <c r="EN293" s="319"/>
      <c r="EO293" s="321"/>
      <c r="EP293" s="19"/>
      <c r="EQ293" s="321"/>
      <c r="ER293" s="8">
        <v>600000</v>
      </c>
      <c r="ES293" s="196">
        <f t="shared" si="2835"/>
        <v>75</v>
      </c>
      <c r="ET293" s="19"/>
      <c r="EU293" s="38"/>
      <c r="EV293" s="38"/>
      <c r="EW293" s="38"/>
      <c r="EX293" s="38"/>
      <c r="EY293" s="38"/>
      <c r="EZ293" s="38"/>
      <c r="FA293" s="38"/>
      <c r="FB293" s="38"/>
      <c r="FC293" s="38"/>
      <c r="FD293" s="38"/>
      <c r="FE293" s="38"/>
      <c r="FF293" s="38"/>
      <c r="FG293" s="38"/>
      <c r="FH293" s="38"/>
      <c r="FI293" s="38"/>
      <c r="FJ293" s="38"/>
      <c r="FK293" s="38"/>
      <c r="FL293" s="38"/>
      <c r="FM293" s="38"/>
      <c r="FN293" s="38"/>
      <c r="FO293" s="38"/>
      <c r="FP293" s="38"/>
      <c r="FQ293" s="38"/>
      <c r="FR293" s="38"/>
      <c r="FS293" s="38"/>
      <c r="FT293" s="38"/>
      <c r="FU293" s="38"/>
      <c r="FV293" s="38"/>
      <c r="FW293" s="38"/>
      <c r="FX293" s="38"/>
    </row>
    <row r="294" spans="1:180" ht="27.75" customHeight="1" outlineLevel="1" collapsed="1" x14ac:dyDescent="0.25">
      <c r="A294" s="58" t="s">
        <v>158</v>
      </c>
      <c r="B294" s="4" t="s">
        <v>74</v>
      </c>
      <c r="C294" s="4"/>
      <c r="D294" s="4"/>
      <c r="E294" s="4" t="s">
        <v>90</v>
      </c>
      <c r="F294" s="4" t="s">
        <v>85</v>
      </c>
      <c r="G294" s="4" t="s">
        <v>0</v>
      </c>
      <c r="H294" s="7">
        <v>82440</v>
      </c>
      <c r="I294" s="7"/>
      <c r="J294" s="5">
        <f t="shared" ref="J294:CP294" si="3052">J295+J298</f>
        <v>540300</v>
      </c>
      <c r="K294" s="5"/>
      <c r="L294" s="5"/>
      <c r="M294" s="5"/>
      <c r="N294" s="5"/>
      <c r="O294" s="5"/>
      <c r="P294" s="33">
        <f t="shared" ref="P294" si="3053">P295+P298</f>
        <v>0</v>
      </c>
      <c r="Q294" s="33">
        <f t="shared" ref="Q294:CC294" si="3054">Q295+Q298</f>
        <v>0</v>
      </c>
      <c r="R294" s="33">
        <f t="shared" si="3054"/>
        <v>0</v>
      </c>
      <c r="S294" s="33">
        <f t="shared" si="3054"/>
        <v>540300</v>
      </c>
      <c r="T294" s="33">
        <f t="shared" si="3054"/>
        <v>0</v>
      </c>
      <c r="U294" s="33">
        <f t="shared" si="3054"/>
        <v>0</v>
      </c>
      <c r="V294" s="33">
        <f t="shared" si="3054"/>
        <v>0</v>
      </c>
      <c r="W294" s="33">
        <f t="shared" ref="W294:AE294" si="3055">W295+W298</f>
        <v>0</v>
      </c>
      <c r="X294" s="33">
        <f t="shared" si="3055"/>
        <v>0</v>
      </c>
      <c r="Y294" s="33">
        <f t="shared" si="3055"/>
        <v>0</v>
      </c>
      <c r="Z294" s="33">
        <f t="shared" ref="Z294:AA294" si="3056">Z295+Z298</f>
        <v>0</v>
      </c>
      <c r="AA294" s="33">
        <f t="shared" si="3056"/>
        <v>0</v>
      </c>
      <c r="AB294" s="33">
        <f t="shared" si="3055"/>
        <v>0</v>
      </c>
      <c r="AC294" s="5">
        <f t="shared" si="3055"/>
        <v>0</v>
      </c>
      <c r="AD294" s="33">
        <f t="shared" si="3055"/>
        <v>0</v>
      </c>
      <c r="AE294" s="33">
        <f t="shared" si="3055"/>
        <v>0</v>
      </c>
      <c r="AF294" s="33">
        <f t="shared" si="3054"/>
        <v>540300</v>
      </c>
      <c r="AG294" s="5">
        <f t="shared" ref="AG294:AU294" si="3057">AG295+AG298</f>
        <v>0</v>
      </c>
      <c r="AH294" s="5">
        <f t="shared" ref="AH294:AT294" si="3058">AH295+AH298</f>
        <v>0</v>
      </c>
      <c r="AI294" s="5">
        <f t="shared" ref="AI294:AL294" si="3059">AI295+AI298</f>
        <v>0</v>
      </c>
      <c r="AJ294" s="5">
        <f t="shared" si="3059"/>
        <v>0</v>
      </c>
      <c r="AK294" s="5">
        <f t="shared" si="3059"/>
        <v>0</v>
      </c>
      <c r="AL294" s="5">
        <f t="shared" si="3059"/>
        <v>0</v>
      </c>
      <c r="AM294" s="5">
        <f t="shared" si="3058"/>
        <v>0</v>
      </c>
      <c r="AN294" s="5">
        <f t="shared" si="3058"/>
        <v>0</v>
      </c>
      <c r="AO294" s="5">
        <f t="shared" si="3058"/>
        <v>0</v>
      </c>
      <c r="AP294" s="5">
        <f t="shared" ref="AP294" si="3060">AP295+AP298</f>
        <v>0</v>
      </c>
      <c r="AQ294" s="5">
        <f t="shared" ref="AQ294:AS294" si="3061">AQ295+AQ298</f>
        <v>0</v>
      </c>
      <c r="AR294" s="5">
        <f t="shared" si="3061"/>
        <v>0</v>
      </c>
      <c r="AS294" s="5">
        <f t="shared" si="3061"/>
        <v>0</v>
      </c>
      <c r="AT294" s="5">
        <f t="shared" si="3058"/>
        <v>0</v>
      </c>
      <c r="AU294" s="5">
        <f t="shared" si="3057"/>
        <v>0</v>
      </c>
      <c r="AV294" s="33">
        <f t="shared" si="3054"/>
        <v>540300</v>
      </c>
      <c r="AW294" s="5">
        <f t="shared" si="3054"/>
        <v>0</v>
      </c>
      <c r="AX294" s="5">
        <f t="shared" si="3054"/>
        <v>0</v>
      </c>
      <c r="AY294" s="5">
        <f t="shared" si="3054"/>
        <v>0</v>
      </c>
      <c r="AZ294" s="5">
        <f t="shared" ref="AZ294:BD294" si="3062">AZ295+AZ298</f>
        <v>0</v>
      </c>
      <c r="BA294" s="5">
        <f t="shared" si="3062"/>
        <v>0</v>
      </c>
      <c r="BB294" s="5">
        <f t="shared" si="3062"/>
        <v>0</v>
      </c>
      <c r="BC294" s="5">
        <f t="shared" si="3062"/>
        <v>0</v>
      </c>
      <c r="BD294" s="5">
        <f t="shared" si="3062"/>
        <v>0</v>
      </c>
      <c r="BE294" s="5">
        <f t="shared" ref="BE294:BG294" si="3063">BE295+BE298</f>
        <v>0</v>
      </c>
      <c r="BF294" s="5">
        <f t="shared" si="3063"/>
        <v>0</v>
      </c>
      <c r="BG294" s="5">
        <f t="shared" si="3063"/>
        <v>0</v>
      </c>
      <c r="BH294" s="33">
        <f t="shared" si="3054"/>
        <v>540300</v>
      </c>
      <c r="BI294" s="163">
        <f t="shared" si="3054"/>
        <v>0</v>
      </c>
      <c r="BJ294" s="33">
        <f t="shared" si="3054"/>
        <v>0</v>
      </c>
      <c r="BK294" s="33">
        <f t="shared" si="3054"/>
        <v>0</v>
      </c>
      <c r="BL294" s="33">
        <f t="shared" si="3054"/>
        <v>0</v>
      </c>
      <c r="BM294" s="33">
        <f t="shared" ref="BM294:BO294" si="3064">BM295+BM298</f>
        <v>0</v>
      </c>
      <c r="BN294" s="33">
        <f t="shared" si="3064"/>
        <v>0</v>
      </c>
      <c r="BO294" s="33">
        <f t="shared" si="3064"/>
        <v>0</v>
      </c>
      <c r="BP294" s="33">
        <f t="shared" si="3054"/>
        <v>0</v>
      </c>
      <c r="BQ294" s="33">
        <f t="shared" ref="BQ294:BR294" si="3065">BQ295+BQ298</f>
        <v>0</v>
      </c>
      <c r="BR294" s="33">
        <f t="shared" si="3065"/>
        <v>0</v>
      </c>
      <c r="BS294" s="33">
        <f t="shared" si="3054"/>
        <v>540300</v>
      </c>
      <c r="BT294" s="298">
        <f t="shared" si="3054"/>
        <v>0</v>
      </c>
      <c r="BU294" s="5">
        <f t="shared" ref="BU294:BX294" si="3066">BU295+BU298</f>
        <v>0</v>
      </c>
      <c r="BV294" s="5">
        <f t="shared" si="3066"/>
        <v>0</v>
      </c>
      <c r="BW294" s="5">
        <f t="shared" si="3066"/>
        <v>0</v>
      </c>
      <c r="BX294" s="5">
        <f t="shared" si="3066"/>
        <v>0</v>
      </c>
      <c r="BY294" s="5">
        <f t="shared" si="3054"/>
        <v>0</v>
      </c>
      <c r="BZ294" s="5">
        <f t="shared" ref="BZ294:CB294" si="3067">BZ295+BZ298</f>
        <v>0</v>
      </c>
      <c r="CA294" s="5">
        <f t="shared" si="3067"/>
        <v>0</v>
      </c>
      <c r="CB294" s="5">
        <f t="shared" si="3067"/>
        <v>0</v>
      </c>
      <c r="CC294" s="33">
        <f t="shared" si="3054"/>
        <v>540300</v>
      </c>
      <c r="CD294" s="74">
        <f t="shared" ref="CD294:CF294" si="3068">CD295+CD298</f>
        <v>0</v>
      </c>
      <c r="CE294" s="5">
        <f t="shared" si="3068"/>
        <v>0</v>
      </c>
      <c r="CF294" s="5">
        <f t="shared" si="3068"/>
        <v>0</v>
      </c>
      <c r="CG294" s="5">
        <f t="shared" ref="CG294:CI294" si="3069">CG295+CG298</f>
        <v>0</v>
      </c>
      <c r="CH294" s="5">
        <f t="shared" si="3069"/>
        <v>0</v>
      </c>
      <c r="CI294" s="5">
        <f t="shared" si="3069"/>
        <v>0</v>
      </c>
      <c r="CJ294" s="5">
        <f t="shared" ref="CJ294:CL294" si="3070">CJ295+CJ298</f>
        <v>0</v>
      </c>
      <c r="CK294" s="5">
        <f t="shared" si="3070"/>
        <v>0</v>
      </c>
      <c r="CL294" s="5">
        <f t="shared" si="3070"/>
        <v>0</v>
      </c>
      <c r="CM294" s="5">
        <f t="shared" ref="CM294:CO294" si="3071">CM295+CM298</f>
        <v>0</v>
      </c>
      <c r="CN294" s="5">
        <f t="shared" si="3071"/>
        <v>0</v>
      </c>
      <c r="CO294" s="74">
        <f t="shared" si="3071"/>
        <v>540300</v>
      </c>
      <c r="CP294" s="33">
        <f t="shared" si="3052"/>
        <v>0</v>
      </c>
      <c r="CQ294" s="33"/>
      <c r="CR294" s="33"/>
      <c r="CS294" s="33"/>
      <c r="CT294" s="33"/>
      <c r="CU294" s="33"/>
      <c r="CV294" s="33">
        <f t="shared" ref="CV294:DB294" si="3072">CV295+CV298</f>
        <v>0</v>
      </c>
      <c r="CW294" s="33">
        <f t="shared" si="3072"/>
        <v>0</v>
      </c>
      <c r="CX294" s="33">
        <f t="shared" si="3072"/>
        <v>0</v>
      </c>
      <c r="CY294" s="33">
        <f t="shared" si="3072"/>
        <v>0</v>
      </c>
      <c r="CZ294" s="33">
        <f t="shared" si="3072"/>
        <v>0</v>
      </c>
      <c r="DA294" s="33">
        <f t="shared" si="3072"/>
        <v>0</v>
      </c>
      <c r="DB294" s="33">
        <f t="shared" si="3072"/>
        <v>0</v>
      </c>
      <c r="DC294" s="33">
        <f t="shared" si="2896"/>
        <v>0</v>
      </c>
      <c r="DD294" s="33">
        <f t="shared" ref="DD294" si="3073">DD295+DD298</f>
        <v>0</v>
      </c>
      <c r="DE294" s="33">
        <f t="shared" si="2897"/>
        <v>0</v>
      </c>
      <c r="DF294" s="33">
        <f t="shared" ref="DF294" si="3074">DF295+DF298</f>
        <v>0</v>
      </c>
      <c r="DG294" s="33">
        <f t="shared" si="2898"/>
        <v>0</v>
      </c>
      <c r="DH294" s="299">
        <f t="shared" ref="DH294" si="3075">DH295+DH298</f>
        <v>0</v>
      </c>
      <c r="DI294" s="33">
        <f t="shared" ref="DI294:DP294" si="3076">DI295+DI298</f>
        <v>0</v>
      </c>
      <c r="DJ294" s="33">
        <f t="shared" si="3076"/>
        <v>0</v>
      </c>
      <c r="DK294" s="300">
        <f t="shared" ref="DK294:DL294" si="3077">DK295+DK298</f>
        <v>0</v>
      </c>
      <c r="DL294" s="5">
        <f t="shared" si="3077"/>
        <v>0</v>
      </c>
      <c r="DM294" s="300">
        <f t="shared" si="3076"/>
        <v>0</v>
      </c>
      <c r="DN294" s="124">
        <f t="shared" si="3076"/>
        <v>0</v>
      </c>
      <c r="DO294" s="5">
        <f t="shared" si="3076"/>
        <v>0</v>
      </c>
      <c r="DP294" s="124">
        <f t="shared" si="3076"/>
        <v>0</v>
      </c>
      <c r="DQ294" s="33">
        <f t="shared" ref="DQ294" si="3078">DQ295+DQ298</f>
        <v>0</v>
      </c>
      <c r="DR294" s="33"/>
      <c r="DS294" s="33"/>
      <c r="DT294" s="33"/>
      <c r="DU294" s="33"/>
      <c r="DV294" s="33"/>
      <c r="DW294" s="33">
        <f t="shared" ref="DW294:EC294" si="3079">DW295+DW298</f>
        <v>0</v>
      </c>
      <c r="DX294" s="33">
        <f t="shared" si="3079"/>
        <v>0</v>
      </c>
      <c r="DY294" s="33">
        <f t="shared" si="3079"/>
        <v>0</v>
      </c>
      <c r="DZ294" s="33">
        <f t="shared" si="3079"/>
        <v>0</v>
      </c>
      <c r="EA294" s="33">
        <f t="shared" si="3079"/>
        <v>0</v>
      </c>
      <c r="EB294" s="33">
        <f t="shared" si="3079"/>
        <v>0</v>
      </c>
      <c r="EC294" s="33">
        <f t="shared" si="3079"/>
        <v>0</v>
      </c>
      <c r="ED294" s="33">
        <f t="shared" si="2899"/>
        <v>0</v>
      </c>
      <c r="EE294" s="33">
        <f t="shared" ref="EE294" si="3080">EE295+EE298</f>
        <v>0</v>
      </c>
      <c r="EF294" s="33">
        <f t="shared" si="2900"/>
        <v>0</v>
      </c>
      <c r="EG294" s="33">
        <f t="shared" ref="EG294" si="3081">EG295+EG298</f>
        <v>0</v>
      </c>
      <c r="EH294" s="33">
        <f t="shared" si="2901"/>
        <v>0</v>
      </c>
      <c r="EI294" s="301">
        <f t="shared" ref="EI294:EJ294" si="3082">EI295+EI298</f>
        <v>0</v>
      </c>
      <c r="EJ294" s="5">
        <f t="shared" si="3082"/>
        <v>0</v>
      </c>
      <c r="EK294" s="33">
        <f t="shared" ref="EK294" si="3083">EK295+EK298</f>
        <v>0</v>
      </c>
      <c r="EL294" s="124">
        <f t="shared" ref="EL294:ER294" si="3084">EL295+EL298</f>
        <v>0</v>
      </c>
      <c r="EM294" s="5">
        <f t="shared" si="3084"/>
        <v>0</v>
      </c>
      <c r="EN294" s="124">
        <f t="shared" ref="EN294:EQ294" si="3085">EN295+EN298</f>
        <v>0</v>
      </c>
      <c r="EO294" s="302">
        <f t="shared" si="3085"/>
        <v>0</v>
      </c>
      <c r="EP294" s="5">
        <f t="shared" si="3085"/>
        <v>0</v>
      </c>
      <c r="EQ294" s="302">
        <f t="shared" si="3085"/>
        <v>0</v>
      </c>
      <c r="ER294" s="5">
        <f t="shared" si="3084"/>
        <v>272588</v>
      </c>
      <c r="ES294" s="196">
        <f t="shared" si="2835"/>
        <v>50.45123079770498</v>
      </c>
      <c r="ET294" s="5">
        <f t="shared" ref="ET294" si="3086">ET295+ET298</f>
        <v>0</v>
      </c>
      <c r="EU294" s="2"/>
      <c r="EV294" s="2"/>
    </row>
    <row r="295" spans="1:180" ht="38.25" customHeight="1" outlineLevel="2" x14ac:dyDescent="0.25">
      <c r="A295" s="58" t="s">
        <v>159</v>
      </c>
      <c r="B295" s="4" t="s">
        <v>74</v>
      </c>
      <c r="C295" s="4"/>
      <c r="D295" s="4"/>
      <c r="E295" s="4" t="s">
        <v>90</v>
      </c>
      <c r="F295" s="4" t="s">
        <v>85</v>
      </c>
      <c r="G295" s="4" t="s">
        <v>0</v>
      </c>
      <c r="H295" s="7">
        <v>82440</v>
      </c>
      <c r="I295" s="7" t="s">
        <v>12</v>
      </c>
      <c r="J295" s="5">
        <f t="shared" ref="J295:ET296" si="3087">J296</f>
        <v>438600</v>
      </c>
      <c r="K295" s="5"/>
      <c r="L295" s="5"/>
      <c r="M295" s="5"/>
      <c r="N295" s="5"/>
      <c r="O295" s="5"/>
      <c r="P295" s="33">
        <f t="shared" si="3087"/>
        <v>0</v>
      </c>
      <c r="Q295" s="33">
        <f t="shared" si="3087"/>
        <v>0</v>
      </c>
      <c r="R295" s="33">
        <f t="shared" si="3087"/>
        <v>0</v>
      </c>
      <c r="S295" s="33">
        <f t="shared" si="3087"/>
        <v>438600</v>
      </c>
      <c r="T295" s="33">
        <f t="shared" si="3087"/>
        <v>0</v>
      </c>
      <c r="U295" s="33">
        <f t="shared" si="3087"/>
        <v>0</v>
      </c>
      <c r="V295" s="33">
        <f t="shared" si="3087"/>
        <v>0</v>
      </c>
      <c r="W295" s="33">
        <f t="shared" si="3087"/>
        <v>0</v>
      </c>
      <c r="X295" s="33">
        <f t="shared" si="3087"/>
        <v>0</v>
      </c>
      <c r="Y295" s="33">
        <f t="shared" si="3087"/>
        <v>0</v>
      </c>
      <c r="Z295" s="33">
        <f t="shared" si="3087"/>
        <v>0</v>
      </c>
      <c r="AA295" s="33">
        <f t="shared" si="3087"/>
        <v>0</v>
      </c>
      <c r="AB295" s="33">
        <f t="shared" si="3087"/>
        <v>0</v>
      </c>
      <c r="AC295" s="5">
        <f t="shared" si="3087"/>
        <v>0</v>
      </c>
      <c r="AD295" s="33">
        <f t="shared" si="3087"/>
        <v>0</v>
      </c>
      <c r="AE295" s="33">
        <f t="shared" si="3087"/>
        <v>0</v>
      </c>
      <c r="AF295" s="33">
        <f t="shared" si="3087"/>
        <v>438600</v>
      </c>
      <c r="AG295" s="5">
        <f t="shared" si="3087"/>
        <v>0</v>
      </c>
      <c r="AH295" s="5">
        <f t="shared" si="3087"/>
        <v>0</v>
      </c>
      <c r="AI295" s="5">
        <f t="shared" si="3087"/>
        <v>0</v>
      </c>
      <c r="AJ295" s="5">
        <f t="shared" si="3087"/>
        <v>0</v>
      </c>
      <c r="AK295" s="5">
        <f t="shared" si="3087"/>
        <v>0</v>
      </c>
      <c r="AL295" s="5">
        <f t="shared" si="3087"/>
        <v>0</v>
      </c>
      <c r="AM295" s="5">
        <f t="shared" si="3087"/>
        <v>0</v>
      </c>
      <c r="AN295" s="5">
        <f t="shared" si="3087"/>
        <v>0</v>
      </c>
      <c r="AO295" s="5">
        <f t="shared" si="3087"/>
        <v>0</v>
      </c>
      <c r="AP295" s="5">
        <f t="shared" si="3087"/>
        <v>0</v>
      </c>
      <c r="AQ295" s="5">
        <f t="shared" si="3087"/>
        <v>0</v>
      </c>
      <c r="AR295" s="5">
        <f t="shared" si="3087"/>
        <v>0</v>
      </c>
      <c r="AS295" s="5">
        <f t="shared" si="3087"/>
        <v>0</v>
      </c>
      <c r="AT295" s="5">
        <f t="shared" si="3087"/>
        <v>0</v>
      </c>
      <c r="AU295" s="5">
        <f t="shared" si="3087"/>
        <v>0</v>
      </c>
      <c r="AV295" s="33">
        <f t="shared" si="3087"/>
        <v>438600</v>
      </c>
      <c r="AW295" s="5">
        <f t="shared" si="3087"/>
        <v>0</v>
      </c>
      <c r="AX295" s="5">
        <f t="shared" si="3087"/>
        <v>0</v>
      </c>
      <c r="AY295" s="5">
        <f t="shared" si="3087"/>
        <v>0</v>
      </c>
      <c r="AZ295" s="5">
        <f t="shared" si="3087"/>
        <v>0</v>
      </c>
      <c r="BA295" s="5">
        <f t="shared" si="3087"/>
        <v>0</v>
      </c>
      <c r="BB295" s="5">
        <f t="shared" si="3087"/>
        <v>0</v>
      </c>
      <c r="BC295" s="5">
        <f t="shared" si="3087"/>
        <v>0</v>
      </c>
      <c r="BD295" s="5">
        <f t="shared" si="3087"/>
        <v>0</v>
      </c>
      <c r="BE295" s="5">
        <f t="shared" si="3087"/>
        <v>0</v>
      </c>
      <c r="BF295" s="5">
        <f t="shared" si="3087"/>
        <v>0</v>
      </c>
      <c r="BG295" s="5">
        <f t="shared" si="3087"/>
        <v>0</v>
      </c>
      <c r="BH295" s="33">
        <f t="shared" si="3087"/>
        <v>438600</v>
      </c>
      <c r="BI295" s="163">
        <f t="shared" si="3087"/>
        <v>0</v>
      </c>
      <c r="BJ295" s="33">
        <f t="shared" si="3087"/>
        <v>0</v>
      </c>
      <c r="BK295" s="33">
        <f t="shared" si="3087"/>
        <v>0</v>
      </c>
      <c r="BL295" s="33">
        <f t="shared" si="3087"/>
        <v>0</v>
      </c>
      <c r="BM295" s="33">
        <f t="shared" si="3087"/>
        <v>0</v>
      </c>
      <c r="BN295" s="33">
        <f t="shared" si="3087"/>
        <v>0</v>
      </c>
      <c r="BO295" s="33">
        <f t="shared" si="3087"/>
        <v>0</v>
      </c>
      <c r="BP295" s="33">
        <f t="shared" si="3087"/>
        <v>0</v>
      </c>
      <c r="BQ295" s="33">
        <f t="shared" si="3087"/>
        <v>0</v>
      </c>
      <c r="BR295" s="33">
        <f t="shared" si="3087"/>
        <v>0</v>
      </c>
      <c r="BS295" s="33">
        <f t="shared" si="3087"/>
        <v>438600</v>
      </c>
      <c r="BT295" s="298">
        <f t="shared" si="3087"/>
        <v>0</v>
      </c>
      <c r="BU295" s="5">
        <f t="shared" si="3087"/>
        <v>0</v>
      </c>
      <c r="BV295" s="5">
        <f t="shared" si="3087"/>
        <v>0</v>
      </c>
      <c r="BW295" s="5">
        <f t="shared" si="3087"/>
        <v>0</v>
      </c>
      <c r="BX295" s="5">
        <f t="shared" si="3087"/>
        <v>0</v>
      </c>
      <c r="BY295" s="5">
        <f t="shared" si="3087"/>
        <v>0</v>
      </c>
      <c r="BZ295" s="5">
        <f t="shared" si="3087"/>
        <v>0</v>
      </c>
      <c r="CA295" s="5">
        <f t="shared" si="3087"/>
        <v>0</v>
      </c>
      <c r="CB295" s="5">
        <f t="shared" si="3087"/>
        <v>0</v>
      </c>
      <c r="CC295" s="33">
        <f t="shared" si="3087"/>
        <v>438600</v>
      </c>
      <c r="CD295" s="74">
        <f t="shared" si="3087"/>
        <v>0</v>
      </c>
      <c r="CE295" s="5">
        <f t="shared" si="3087"/>
        <v>0</v>
      </c>
      <c r="CF295" s="5">
        <f t="shared" si="3087"/>
        <v>0</v>
      </c>
      <c r="CG295" s="5">
        <f t="shared" si="3087"/>
        <v>0</v>
      </c>
      <c r="CH295" s="5">
        <f t="shared" si="3087"/>
        <v>0</v>
      </c>
      <c r="CI295" s="5">
        <f t="shared" si="3087"/>
        <v>0</v>
      </c>
      <c r="CJ295" s="5">
        <f t="shared" si="3087"/>
        <v>0</v>
      </c>
      <c r="CK295" s="5">
        <f t="shared" si="3087"/>
        <v>0</v>
      </c>
      <c r="CL295" s="5">
        <f t="shared" si="3087"/>
        <v>0</v>
      </c>
      <c r="CM295" s="5">
        <f t="shared" si="3087"/>
        <v>0</v>
      </c>
      <c r="CN295" s="5">
        <f t="shared" si="3087"/>
        <v>0</v>
      </c>
      <c r="CO295" s="74">
        <f t="shared" si="3087"/>
        <v>438600</v>
      </c>
      <c r="CP295" s="33">
        <f t="shared" si="3087"/>
        <v>0</v>
      </c>
      <c r="CQ295" s="33"/>
      <c r="CR295" s="33"/>
      <c r="CS295" s="33"/>
      <c r="CT295" s="33"/>
      <c r="CU295" s="33"/>
      <c r="CV295" s="33">
        <f t="shared" si="3087"/>
        <v>0</v>
      </c>
      <c r="CW295" s="33">
        <f t="shared" si="3087"/>
        <v>0</v>
      </c>
      <c r="CX295" s="33">
        <f t="shared" si="3087"/>
        <v>0</v>
      </c>
      <c r="CY295" s="33">
        <f t="shared" si="3087"/>
        <v>0</v>
      </c>
      <c r="CZ295" s="33">
        <f t="shared" si="3087"/>
        <v>0</v>
      </c>
      <c r="DA295" s="33">
        <f t="shared" si="3087"/>
        <v>0</v>
      </c>
      <c r="DB295" s="33">
        <f t="shared" si="3087"/>
        <v>0</v>
      </c>
      <c r="DC295" s="33">
        <f t="shared" si="2896"/>
        <v>0</v>
      </c>
      <c r="DD295" s="33">
        <f t="shared" si="3087"/>
        <v>0</v>
      </c>
      <c r="DE295" s="33">
        <f t="shared" si="2897"/>
        <v>0</v>
      </c>
      <c r="DF295" s="33">
        <f t="shared" si="3087"/>
        <v>0</v>
      </c>
      <c r="DG295" s="33">
        <f t="shared" si="2898"/>
        <v>0</v>
      </c>
      <c r="DH295" s="299">
        <f t="shared" si="3087"/>
        <v>0</v>
      </c>
      <c r="DI295" s="33">
        <f t="shared" si="3087"/>
        <v>0</v>
      </c>
      <c r="DJ295" s="33">
        <f t="shared" si="3087"/>
        <v>0</v>
      </c>
      <c r="DK295" s="300">
        <f t="shared" si="3087"/>
        <v>0</v>
      </c>
      <c r="DL295" s="5">
        <f t="shared" si="3087"/>
        <v>0</v>
      </c>
      <c r="DM295" s="300">
        <f t="shared" si="3087"/>
        <v>0</v>
      </c>
      <c r="DN295" s="124">
        <f t="shared" si="3087"/>
        <v>0</v>
      </c>
      <c r="DO295" s="5">
        <f t="shared" si="3087"/>
        <v>0</v>
      </c>
      <c r="DP295" s="124">
        <f t="shared" si="3087"/>
        <v>0</v>
      </c>
      <c r="DQ295" s="33">
        <f t="shared" si="3087"/>
        <v>0</v>
      </c>
      <c r="DR295" s="33"/>
      <c r="DS295" s="33"/>
      <c r="DT295" s="33"/>
      <c r="DU295" s="33"/>
      <c r="DV295" s="33"/>
      <c r="DW295" s="33">
        <f t="shared" si="3087"/>
        <v>0</v>
      </c>
      <c r="DX295" s="33">
        <f t="shared" si="3087"/>
        <v>0</v>
      </c>
      <c r="DY295" s="33">
        <f t="shared" si="3087"/>
        <v>0</v>
      </c>
      <c r="DZ295" s="33">
        <f t="shared" si="3087"/>
        <v>0</v>
      </c>
      <c r="EA295" s="33">
        <f t="shared" si="3087"/>
        <v>0</v>
      </c>
      <c r="EB295" s="33">
        <f t="shared" si="3087"/>
        <v>0</v>
      </c>
      <c r="EC295" s="33">
        <f t="shared" si="3087"/>
        <v>0</v>
      </c>
      <c r="ED295" s="33">
        <f t="shared" si="2899"/>
        <v>0</v>
      </c>
      <c r="EE295" s="33">
        <f t="shared" si="3087"/>
        <v>0</v>
      </c>
      <c r="EF295" s="33">
        <f t="shared" si="2900"/>
        <v>0</v>
      </c>
      <c r="EG295" s="33">
        <f t="shared" si="3087"/>
        <v>0</v>
      </c>
      <c r="EH295" s="33">
        <f t="shared" si="2901"/>
        <v>0</v>
      </c>
      <c r="EI295" s="301">
        <f t="shared" si="3087"/>
        <v>0</v>
      </c>
      <c r="EJ295" s="5">
        <f t="shared" si="3087"/>
        <v>0</v>
      </c>
      <c r="EK295" s="33">
        <f t="shared" si="3087"/>
        <v>0</v>
      </c>
      <c r="EL295" s="124">
        <f t="shared" si="3087"/>
        <v>0</v>
      </c>
      <c r="EM295" s="5">
        <f t="shared" si="3087"/>
        <v>0</v>
      </c>
      <c r="EN295" s="124">
        <f t="shared" si="3087"/>
        <v>0</v>
      </c>
      <c r="EO295" s="302">
        <f t="shared" si="3087"/>
        <v>0</v>
      </c>
      <c r="EP295" s="5">
        <f t="shared" si="3087"/>
        <v>0</v>
      </c>
      <c r="EQ295" s="302">
        <f t="shared" si="3087"/>
        <v>0</v>
      </c>
      <c r="ER295" s="5">
        <f t="shared" si="3087"/>
        <v>170888</v>
      </c>
      <c r="ES295" s="196">
        <f t="shared" si="2835"/>
        <v>38.962152302781575</v>
      </c>
      <c r="ET295" s="5">
        <f t="shared" si="3087"/>
        <v>0</v>
      </c>
      <c r="EU295" s="2"/>
      <c r="EV295" s="2"/>
    </row>
    <row r="296" spans="1:180" ht="40.5" customHeight="1" outlineLevel="3" x14ac:dyDescent="0.25">
      <c r="A296" s="58" t="s">
        <v>160</v>
      </c>
      <c r="B296" s="4" t="s">
        <v>74</v>
      </c>
      <c r="C296" s="4"/>
      <c r="D296" s="4"/>
      <c r="E296" s="4" t="s">
        <v>90</v>
      </c>
      <c r="F296" s="4" t="s">
        <v>85</v>
      </c>
      <c r="G296" s="4" t="s">
        <v>0</v>
      </c>
      <c r="H296" s="7">
        <v>82440</v>
      </c>
      <c r="I296" s="7" t="s">
        <v>14</v>
      </c>
      <c r="J296" s="5">
        <f t="shared" si="3087"/>
        <v>438600</v>
      </c>
      <c r="K296" s="5" t="s">
        <v>381</v>
      </c>
      <c r="L296" s="5"/>
      <c r="M296" s="5"/>
      <c r="N296" s="5"/>
      <c r="O296" s="5"/>
      <c r="P296" s="33">
        <f t="shared" si="3087"/>
        <v>0</v>
      </c>
      <c r="Q296" s="33">
        <f t="shared" si="3087"/>
        <v>0</v>
      </c>
      <c r="R296" s="33">
        <f t="shared" si="3087"/>
        <v>0</v>
      </c>
      <c r="S296" s="33">
        <f t="shared" si="3087"/>
        <v>438600</v>
      </c>
      <c r="T296" s="33">
        <f t="shared" si="3087"/>
        <v>0</v>
      </c>
      <c r="U296" s="33">
        <f t="shared" si="3087"/>
        <v>0</v>
      </c>
      <c r="V296" s="33">
        <f t="shared" si="3087"/>
        <v>0</v>
      </c>
      <c r="W296" s="33">
        <f t="shared" si="3087"/>
        <v>0</v>
      </c>
      <c r="X296" s="33">
        <f t="shared" si="3087"/>
        <v>0</v>
      </c>
      <c r="Y296" s="33">
        <f t="shared" si="3087"/>
        <v>0</v>
      </c>
      <c r="Z296" s="33">
        <f t="shared" si="3087"/>
        <v>0</v>
      </c>
      <c r="AA296" s="33">
        <f t="shared" si="3087"/>
        <v>0</v>
      </c>
      <c r="AB296" s="33">
        <f t="shared" si="3087"/>
        <v>0</v>
      </c>
      <c r="AC296" s="5">
        <f t="shared" si="3087"/>
        <v>0</v>
      </c>
      <c r="AD296" s="33">
        <f t="shared" si="3087"/>
        <v>0</v>
      </c>
      <c r="AE296" s="33">
        <f t="shared" si="3087"/>
        <v>0</v>
      </c>
      <c r="AF296" s="33">
        <f t="shared" si="3087"/>
        <v>438600</v>
      </c>
      <c r="AG296" s="5">
        <f t="shared" si="3087"/>
        <v>0</v>
      </c>
      <c r="AH296" s="5">
        <f t="shared" si="3087"/>
        <v>0</v>
      </c>
      <c r="AI296" s="5">
        <f t="shared" si="3087"/>
        <v>0</v>
      </c>
      <c r="AJ296" s="5">
        <f t="shared" si="3087"/>
        <v>0</v>
      </c>
      <c r="AK296" s="5">
        <f t="shared" si="3087"/>
        <v>0</v>
      </c>
      <c r="AL296" s="5">
        <f t="shared" si="3087"/>
        <v>0</v>
      </c>
      <c r="AM296" s="5">
        <f t="shared" si="3087"/>
        <v>0</v>
      </c>
      <c r="AN296" s="5">
        <f t="shared" si="3087"/>
        <v>0</v>
      </c>
      <c r="AO296" s="5">
        <f t="shared" si="3087"/>
        <v>0</v>
      </c>
      <c r="AP296" s="5">
        <f t="shared" si="3087"/>
        <v>0</v>
      </c>
      <c r="AQ296" s="5">
        <f t="shared" si="3087"/>
        <v>0</v>
      </c>
      <c r="AR296" s="5">
        <f t="shared" si="3087"/>
        <v>0</v>
      </c>
      <c r="AS296" s="5">
        <f t="shared" si="3087"/>
        <v>0</v>
      </c>
      <c r="AT296" s="5">
        <f t="shared" si="3087"/>
        <v>0</v>
      </c>
      <c r="AU296" s="5">
        <f t="shared" si="3087"/>
        <v>0</v>
      </c>
      <c r="AV296" s="33">
        <f t="shared" si="3087"/>
        <v>438600</v>
      </c>
      <c r="AW296" s="5">
        <f t="shared" si="3087"/>
        <v>0</v>
      </c>
      <c r="AX296" s="5">
        <f t="shared" si="3087"/>
        <v>0</v>
      </c>
      <c r="AY296" s="5">
        <f t="shared" si="3087"/>
        <v>0</v>
      </c>
      <c r="AZ296" s="5">
        <f t="shared" si="3087"/>
        <v>0</v>
      </c>
      <c r="BA296" s="5">
        <f t="shared" si="3087"/>
        <v>0</v>
      </c>
      <c r="BB296" s="5">
        <f t="shared" si="3087"/>
        <v>0</v>
      </c>
      <c r="BC296" s="5">
        <f t="shared" si="3087"/>
        <v>0</v>
      </c>
      <c r="BD296" s="5">
        <f t="shared" si="3087"/>
        <v>0</v>
      </c>
      <c r="BE296" s="5">
        <f t="shared" si="3087"/>
        <v>0</v>
      </c>
      <c r="BF296" s="5">
        <f t="shared" si="3087"/>
        <v>0</v>
      </c>
      <c r="BG296" s="5">
        <f t="shared" si="3087"/>
        <v>0</v>
      </c>
      <c r="BH296" s="33">
        <f t="shared" si="3087"/>
        <v>438600</v>
      </c>
      <c r="BI296" s="163">
        <f t="shared" si="3087"/>
        <v>0</v>
      </c>
      <c r="BJ296" s="33">
        <f t="shared" si="3087"/>
        <v>0</v>
      </c>
      <c r="BK296" s="33">
        <f t="shared" si="3087"/>
        <v>0</v>
      </c>
      <c r="BL296" s="33">
        <f t="shared" si="3087"/>
        <v>0</v>
      </c>
      <c r="BM296" s="33">
        <f t="shared" si="3087"/>
        <v>0</v>
      </c>
      <c r="BN296" s="33">
        <f t="shared" si="3087"/>
        <v>0</v>
      </c>
      <c r="BO296" s="33">
        <f t="shared" si="3087"/>
        <v>0</v>
      </c>
      <c r="BP296" s="33">
        <f t="shared" si="3087"/>
        <v>0</v>
      </c>
      <c r="BQ296" s="33">
        <f t="shared" si="3087"/>
        <v>0</v>
      </c>
      <c r="BR296" s="33">
        <f t="shared" si="3087"/>
        <v>0</v>
      </c>
      <c r="BS296" s="33">
        <f t="shared" si="3087"/>
        <v>438600</v>
      </c>
      <c r="BT296" s="298">
        <f t="shared" si="3087"/>
        <v>0</v>
      </c>
      <c r="BU296" s="5">
        <f t="shared" si="3087"/>
        <v>0</v>
      </c>
      <c r="BV296" s="5">
        <f t="shared" si="3087"/>
        <v>0</v>
      </c>
      <c r="BW296" s="5">
        <f t="shared" si="3087"/>
        <v>0</v>
      </c>
      <c r="BX296" s="5">
        <f t="shared" si="3087"/>
        <v>0</v>
      </c>
      <c r="BY296" s="5">
        <f t="shared" si="3087"/>
        <v>0</v>
      </c>
      <c r="BZ296" s="5">
        <f t="shared" si="3087"/>
        <v>0</v>
      </c>
      <c r="CA296" s="5">
        <f t="shared" si="3087"/>
        <v>0</v>
      </c>
      <c r="CB296" s="5">
        <f t="shared" si="3087"/>
        <v>0</v>
      </c>
      <c r="CC296" s="33">
        <f t="shared" si="3087"/>
        <v>438600</v>
      </c>
      <c r="CD296" s="74">
        <f t="shared" si="3087"/>
        <v>0</v>
      </c>
      <c r="CE296" s="5">
        <f t="shared" si="3087"/>
        <v>0</v>
      </c>
      <c r="CF296" s="5">
        <f t="shared" si="3087"/>
        <v>0</v>
      </c>
      <c r="CG296" s="5">
        <f t="shared" si="3087"/>
        <v>0</v>
      </c>
      <c r="CH296" s="5">
        <f t="shared" si="3087"/>
        <v>0</v>
      </c>
      <c r="CI296" s="5">
        <f t="shared" si="3087"/>
        <v>0</v>
      </c>
      <c r="CJ296" s="5">
        <f t="shared" si="3087"/>
        <v>0</v>
      </c>
      <c r="CK296" s="5">
        <f t="shared" si="3087"/>
        <v>0</v>
      </c>
      <c r="CL296" s="5">
        <f t="shared" si="3087"/>
        <v>0</v>
      </c>
      <c r="CM296" s="5">
        <f t="shared" si="3087"/>
        <v>0</v>
      </c>
      <c r="CN296" s="5">
        <f t="shared" si="3087"/>
        <v>0</v>
      </c>
      <c r="CO296" s="74">
        <f t="shared" si="3087"/>
        <v>438600</v>
      </c>
      <c r="CP296" s="33">
        <f t="shared" si="3087"/>
        <v>0</v>
      </c>
      <c r="CQ296" s="33"/>
      <c r="CR296" s="33"/>
      <c r="CS296" s="33"/>
      <c r="CT296" s="33"/>
      <c r="CU296" s="33"/>
      <c r="CV296" s="33">
        <f t="shared" si="3087"/>
        <v>0</v>
      </c>
      <c r="CW296" s="33">
        <f t="shared" si="3087"/>
        <v>0</v>
      </c>
      <c r="CX296" s="33">
        <f t="shared" si="3087"/>
        <v>0</v>
      </c>
      <c r="CY296" s="33">
        <f t="shared" si="3087"/>
        <v>0</v>
      </c>
      <c r="CZ296" s="33">
        <f t="shared" si="3087"/>
        <v>0</v>
      </c>
      <c r="DA296" s="33">
        <f t="shared" si="3087"/>
        <v>0</v>
      </c>
      <c r="DB296" s="33">
        <f t="shared" si="3087"/>
        <v>0</v>
      </c>
      <c r="DC296" s="33">
        <f t="shared" si="2896"/>
        <v>0</v>
      </c>
      <c r="DD296" s="33">
        <f t="shared" si="3087"/>
        <v>0</v>
      </c>
      <c r="DE296" s="33">
        <f t="shared" si="2897"/>
        <v>0</v>
      </c>
      <c r="DF296" s="33">
        <f t="shared" si="3087"/>
        <v>0</v>
      </c>
      <c r="DG296" s="33">
        <f t="shared" si="2898"/>
        <v>0</v>
      </c>
      <c r="DH296" s="299">
        <f t="shared" si="3087"/>
        <v>0</v>
      </c>
      <c r="DI296" s="33">
        <f t="shared" si="3087"/>
        <v>0</v>
      </c>
      <c r="DJ296" s="33">
        <f t="shared" si="3087"/>
        <v>0</v>
      </c>
      <c r="DK296" s="300">
        <f t="shared" si="3087"/>
        <v>0</v>
      </c>
      <c r="DL296" s="5">
        <f t="shared" si="3087"/>
        <v>0</v>
      </c>
      <c r="DM296" s="300">
        <f t="shared" si="3087"/>
        <v>0</v>
      </c>
      <c r="DN296" s="124">
        <f t="shared" si="3087"/>
        <v>0</v>
      </c>
      <c r="DO296" s="5">
        <f t="shared" si="3087"/>
        <v>0</v>
      </c>
      <c r="DP296" s="124">
        <f t="shared" si="3087"/>
        <v>0</v>
      </c>
      <c r="DQ296" s="33">
        <f t="shared" si="3087"/>
        <v>0</v>
      </c>
      <c r="DR296" s="33"/>
      <c r="DS296" s="33"/>
      <c r="DT296" s="33"/>
      <c r="DU296" s="33"/>
      <c r="DV296" s="33"/>
      <c r="DW296" s="33">
        <f t="shared" si="3087"/>
        <v>0</v>
      </c>
      <c r="DX296" s="33">
        <f t="shared" si="3087"/>
        <v>0</v>
      </c>
      <c r="DY296" s="33">
        <f t="shared" si="3087"/>
        <v>0</v>
      </c>
      <c r="DZ296" s="33">
        <f t="shared" si="3087"/>
        <v>0</v>
      </c>
      <c r="EA296" s="33">
        <f t="shared" si="3087"/>
        <v>0</v>
      </c>
      <c r="EB296" s="33">
        <f t="shared" si="3087"/>
        <v>0</v>
      </c>
      <c r="EC296" s="33">
        <f t="shared" si="3087"/>
        <v>0</v>
      </c>
      <c r="ED296" s="33">
        <f t="shared" si="2899"/>
        <v>0</v>
      </c>
      <c r="EE296" s="33">
        <f t="shared" si="3087"/>
        <v>0</v>
      </c>
      <c r="EF296" s="33">
        <f t="shared" si="2900"/>
        <v>0</v>
      </c>
      <c r="EG296" s="33">
        <f t="shared" si="3087"/>
        <v>0</v>
      </c>
      <c r="EH296" s="33">
        <f t="shared" si="2901"/>
        <v>0</v>
      </c>
      <c r="EI296" s="301">
        <f t="shared" si="3087"/>
        <v>0</v>
      </c>
      <c r="EJ296" s="5">
        <f t="shared" si="3087"/>
        <v>0</v>
      </c>
      <c r="EK296" s="33">
        <f t="shared" si="3087"/>
        <v>0</v>
      </c>
      <c r="EL296" s="124">
        <f t="shared" si="3087"/>
        <v>0</v>
      </c>
      <c r="EM296" s="5">
        <f t="shared" si="3087"/>
        <v>0</v>
      </c>
      <c r="EN296" s="124">
        <f t="shared" si="3087"/>
        <v>0</v>
      </c>
      <c r="EO296" s="302">
        <f t="shared" si="3087"/>
        <v>0</v>
      </c>
      <c r="EP296" s="5">
        <f t="shared" si="3087"/>
        <v>0</v>
      </c>
      <c r="EQ296" s="302">
        <f t="shared" si="3087"/>
        <v>0</v>
      </c>
      <c r="ER296" s="5">
        <f t="shared" si="3087"/>
        <v>170888</v>
      </c>
      <c r="ES296" s="196">
        <f t="shared" si="2835"/>
        <v>38.962152302781575</v>
      </c>
      <c r="ET296" s="5">
        <f t="shared" si="3087"/>
        <v>0</v>
      </c>
      <c r="EU296" s="2"/>
      <c r="EV296" s="2"/>
    </row>
    <row r="297" spans="1:180" s="40" customFormat="1" ht="27.75" hidden="1" customHeight="1" outlineLevel="4" x14ac:dyDescent="0.25">
      <c r="A297" s="70" t="s">
        <v>161</v>
      </c>
      <c r="B297" s="71" t="s">
        <v>74</v>
      </c>
      <c r="C297" s="4"/>
      <c r="D297" s="4"/>
      <c r="E297" s="71" t="s">
        <v>90</v>
      </c>
      <c r="F297" s="71" t="s">
        <v>85</v>
      </c>
      <c r="G297" s="71" t="s">
        <v>0</v>
      </c>
      <c r="H297" s="72">
        <v>82440</v>
      </c>
      <c r="I297" s="72" t="s">
        <v>16</v>
      </c>
      <c r="J297" s="5">
        <v>438600</v>
      </c>
      <c r="K297" s="5">
        <v>438600</v>
      </c>
      <c r="L297" s="5"/>
      <c r="M297" s="5"/>
      <c r="N297" s="5"/>
      <c r="O297" s="5"/>
      <c r="P297" s="35">
        <f t="shared" ref="P297" si="3088">Q297</f>
        <v>0</v>
      </c>
      <c r="Q297" s="35"/>
      <c r="R297" s="33">
        <v>0</v>
      </c>
      <c r="S297" s="35">
        <f t="shared" ref="S297" si="3089">J297+P297</f>
        <v>438600</v>
      </c>
      <c r="T297" s="43">
        <f>SUM(U297:AE297)</f>
        <v>0</v>
      </c>
      <c r="U297" s="35"/>
      <c r="V297" s="35"/>
      <c r="W297" s="35"/>
      <c r="X297" s="33">
        <v>0</v>
      </c>
      <c r="Y297" s="33">
        <v>0</v>
      </c>
      <c r="Z297" s="33">
        <v>0</v>
      </c>
      <c r="AA297" s="33">
        <v>0</v>
      </c>
      <c r="AB297" s="33">
        <v>0</v>
      </c>
      <c r="AC297" s="5">
        <v>0</v>
      </c>
      <c r="AD297" s="33">
        <v>0</v>
      </c>
      <c r="AE297" s="35"/>
      <c r="AF297" s="43">
        <f>T297+S297</f>
        <v>438600</v>
      </c>
      <c r="AG297" s="43">
        <f t="shared" ref="AG297" si="3090">SUM(AH297:AU297)</f>
        <v>0</v>
      </c>
      <c r="AH297" s="8"/>
      <c r="AI297" s="8"/>
      <c r="AJ297" s="8"/>
      <c r="AK297" s="8"/>
      <c r="AL297" s="8"/>
      <c r="AM297" s="8"/>
      <c r="AN297" s="8"/>
      <c r="AO297" s="8"/>
      <c r="AP297" s="8"/>
      <c r="AQ297" s="8"/>
      <c r="AR297" s="8"/>
      <c r="AS297" s="8"/>
      <c r="AT297" s="8"/>
      <c r="AU297" s="8"/>
      <c r="AV297" s="43">
        <f t="shared" ref="AV297" si="3091">AF297+AG297</f>
        <v>438600</v>
      </c>
      <c r="AW297" s="37">
        <f t="shared" ref="AW297" si="3092">SUM(AX297:BG297)</f>
        <v>0</v>
      </c>
      <c r="AX297" s="8"/>
      <c r="AY297" s="8"/>
      <c r="AZ297" s="8"/>
      <c r="BA297" s="8"/>
      <c r="BB297" s="8"/>
      <c r="BC297" s="8"/>
      <c r="BD297" s="8"/>
      <c r="BE297" s="8"/>
      <c r="BF297" s="8"/>
      <c r="BG297" s="8"/>
      <c r="BH297" s="43">
        <f t="shared" ref="BH297" si="3093">AV297+AW297</f>
        <v>438600</v>
      </c>
      <c r="BI297" s="165">
        <f t="shared" ref="BI297" si="3094">SUM(BJ297:BR297)</f>
        <v>0</v>
      </c>
      <c r="BJ297" s="35"/>
      <c r="BK297" s="35"/>
      <c r="BL297" s="35"/>
      <c r="BM297" s="35"/>
      <c r="BN297" s="35"/>
      <c r="BO297" s="35"/>
      <c r="BP297" s="35"/>
      <c r="BQ297" s="35"/>
      <c r="BR297" s="35"/>
      <c r="BS297" s="43">
        <f t="shared" ref="BS297" si="3095">BH297+BI297</f>
        <v>438600</v>
      </c>
      <c r="BT297" s="181">
        <f t="shared" ref="BT297" si="3096">SUM(BU297:CB297)</f>
        <v>0</v>
      </c>
      <c r="BU297" s="19"/>
      <c r="BV297" s="19"/>
      <c r="BW297" s="19"/>
      <c r="BX297" s="19"/>
      <c r="BY297" s="19"/>
      <c r="BZ297" s="19"/>
      <c r="CA297" s="19"/>
      <c r="CB297" s="19"/>
      <c r="CC297" s="43">
        <f t="shared" ref="CC297" si="3097">BS297+BT297</f>
        <v>438600</v>
      </c>
      <c r="CD297" s="310">
        <f t="shared" ref="CD297" si="3098">CE297+CF297+CG297+CH297+CI297+CJ297+CK297+CL297+CM297+CN297</f>
        <v>0</v>
      </c>
      <c r="CE297" s="39"/>
      <c r="CF297" s="39"/>
      <c r="CG297" s="39"/>
      <c r="CH297" s="39"/>
      <c r="CI297" s="39"/>
      <c r="CJ297" s="39"/>
      <c r="CK297" s="39"/>
      <c r="CL297" s="39"/>
      <c r="CM297" s="39"/>
      <c r="CN297" s="39"/>
      <c r="CO297" s="310">
        <f t="shared" ref="CO297" si="3099">CC297+CD297</f>
        <v>438600</v>
      </c>
      <c r="CP297" s="33">
        <v>0</v>
      </c>
      <c r="CQ297" s="33"/>
      <c r="CR297" s="33"/>
      <c r="CS297" s="33"/>
      <c r="CT297" s="33"/>
      <c r="CU297" s="33"/>
      <c r="CV297" s="33">
        <v>0</v>
      </c>
      <c r="CW297" s="33">
        <v>0</v>
      </c>
      <c r="CX297" s="33">
        <v>0</v>
      </c>
      <c r="CY297" s="33">
        <v>0</v>
      </c>
      <c r="CZ297" s="33">
        <v>0</v>
      </c>
      <c r="DA297" s="33">
        <v>0</v>
      </c>
      <c r="DB297" s="33">
        <v>0</v>
      </c>
      <c r="DC297" s="33">
        <f t="shared" si="2896"/>
        <v>0</v>
      </c>
      <c r="DD297" s="33">
        <v>0</v>
      </c>
      <c r="DE297" s="33">
        <f t="shared" si="2897"/>
        <v>0</v>
      </c>
      <c r="DF297" s="33">
        <v>0</v>
      </c>
      <c r="DG297" s="33">
        <f t="shared" si="2898"/>
        <v>0</v>
      </c>
      <c r="DH297" s="315">
        <v>0</v>
      </c>
      <c r="DI297" s="33">
        <v>0</v>
      </c>
      <c r="DJ297" s="33">
        <v>0</v>
      </c>
      <c r="DK297" s="300">
        <v>0</v>
      </c>
      <c r="DL297" s="21">
        <v>0</v>
      </c>
      <c r="DM297" s="300">
        <v>0</v>
      </c>
      <c r="DN297" s="124">
        <v>0</v>
      </c>
      <c r="DO297" s="21">
        <v>0</v>
      </c>
      <c r="DP297" s="124">
        <v>0</v>
      </c>
      <c r="DQ297" s="33">
        <v>0</v>
      </c>
      <c r="DR297" s="33"/>
      <c r="DS297" s="33"/>
      <c r="DT297" s="33"/>
      <c r="DU297" s="33"/>
      <c r="DV297" s="33"/>
      <c r="DW297" s="33">
        <v>0</v>
      </c>
      <c r="DX297" s="33">
        <v>0</v>
      </c>
      <c r="DY297" s="33">
        <v>0</v>
      </c>
      <c r="DZ297" s="33">
        <v>0</v>
      </c>
      <c r="EA297" s="33">
        <v>0</v>
      </c>
      <c r="EB297" s="33">
        <v>0</v>
      </c>
      <c r="EC297" s="33">
        <v>0</v>
      </c>
      <c r="ED297" s="33">
        <f t="shared" si="2899"/>
        <v>0</v>
      </c>
      <c r="EE297" s="33">
        <v>0</v>
      </c>
      <c r="EF297" s="33">
        <f t="shared" si="2900"/>
        <v>0</v>
      </c>
      <c r="EG297" s="33">
        <v>0</v>
      </c>
      <c r="EH297" s="33">
        <f t="shared" si="2901"/>
        <v>0</v>
      </c>
      <c r="EI297" s="316">
        <v>0</v>
      </c>
      <c r="EJ297" s="21">
        <v>0</v>
      </c>
      <c r="EK297" s="33">
        <v>0</v>
      </c>
      <c r="EL297" s="124">
        <v>0</v>
      </c>
      <c r="EM297" s="21">
        <v>0</v>
      </c>
      <c r="EN297" s="124">
        <v>0</v>
      </c>
      <c r="EO297" s="302">
        <v>0</v>
      </c>
      <c r="EP297" s="21">
        <v>0</v>
      </c>
      <c r="EQ297" s="302">
        <v>0</v>
      </c>
      <c r="ER297" s="5">
        <v>170888</v>
      </c>
      <c r="ES297" s="196">
        <f t="shared" si="2835"/>
        <v>38.962152302781575</v>
      </c>
      <c r="ET297" s="21">
        <v>0</v>
      </c>
      <c r="EU297" s="38"/>
      <c r="EV297" s="38"/>
      <c r="EW297" s="38"/>
      <c r="EX297" s="38"/>
      <c r="EY297" s="38"/>
      <c r="EZ297" s="38"/>
      <c r="FA297" s="38"/>
      <c r="FB297" s="38"/>
      <c r="FC297" s="38"/>
      <c r="FD297" s="38"/>
      <c r="FE297" s="38"/>
      <c r="FF297" s="38"/>
      <c r="FG297" s="38"/>
      <c r="FH297" s="38"/>
      <c r="FI297" s="38"/>
      <c r="FJ297" s="38"/>
      <c r="FK297" s="38"/>
      <c r="FL297" s="38"/>
      <c r="FM297" s="38"/>
      <c r="FN297" s="38"/>
      <c r="FO297" s="38"/>
      <c r="FP297" s="38"/>
      <c r="FQ297" s="38"/>
      <c r="FR297" s="38"/>
      <c r="FS297" s="38"/>
      <c r="FT297" s="38"/>
      <c r="FU297" s="38"/>
      <c r="FV297" s="38"/>
      <c r="FW297" s="38"/>
      <c r="FX297" s="38"/>
    </row>
    <row r="298" spans="1:180" ht="42.75" customHeight="1" outlineLevel="2" collapsed="1" x14ac:dyDescent="0.25">
      <c r="A298" s="58" t="s">
        <v>196</v>
      </c>
      <c r="B298" s="4" t="s">
        <v>74</v>
      </c>
      <c r="C298" s="4"/>
      <c r="D298" s="4"/>
      <c r="E298" s="4" t="s">
        <v>90</v>
      </c>
      <c r="F298" s="4" t="s">
        <v>85</v>
      </c>
      <c r="G298" s="4" t="s">
        <v>0</v>
      </c>
      <c r="H298" s="7">
        <v>82440</v>
      </c>
      <c r="I298" s="7" t="s">
        <v>25</v>
      </c>
      <c r="J298" s="5">
        <f t="shared" ref="J298:ET299" si="3100">J299</f>
        <v>101700</v>
      </c>
      <c r="K298" s="5"/>
      <c r="L298" s="5"/>
      <c r="M298" s="5"/>
      <c r="N298" s="5"/>
      <c r="O298" s="5"/>
      <c r="P298" s="33">
        <f t="shared" si="3100"/>
        <v>0</v>
      </c>
      <c r="Q298" s="33">
        <f t="shared" si="3100"/>
        <v>0</v>
      </c>
      <c r="R298" s="33">
        <f t="shared" si="3100"/>
        <v>0</v>
      </c>
      <c r="S298" s="33">
        <f t="shared" si="3100"/>
        <v>101700</v>
      </c>
      <c r="T298" s="33">
        <f t="shared" si="3100"/>
        <v>0</v>
      </c>
      <c r="U298" s="33">
        <f t="shared" si="3100"/>
        <v>0</v>
      </c>
      <c r="V298" s="33">
        <f t="shared" si="3100"/>
        <v>0</v>
      </c>
      <c r="W298" s="33">
        <f t="shared" si="3100"/>
        <v>0</v>
      </c>
      <c r="X298" s="33">
        <f t="shared" si="3100"/>
        <v>0</v>
      </c>
      <c r="Y298" s="33">
        <f t="shared" si="3100"/>
        <v>0</v>
      </c>
      <c r="Z298" s="33">
        <f t="shared" si="3100"/>
        <v>0</v>
      </c>
      <c r="AA298" s="33">
        <f t="shared" si="3100"/>
        <v>0</v>
      </c>
      <c r="AB298" s="33">
        <f t="shared" si="3100"/>
        <v>0</v>
      </c>
      <c r="AC298" s="5">
        <f t="shared" si="3100"/>
        <v>0</v>
      </c>
      <c r="AD298" s="33">
        <f t="shared" si="3100"/>
        <v>0</v>
      </c>
      <c r="AE298" s="33">
        <f t="shared" si="3100"/>
        <v>0</v>
      </c>
      <c r="AF298" s="33">
        <f t="shared" si="3100"/>
        <v>101700</v>
      </c>
      <c r="AG298" s="5">
        <f t="shared" si="3100"/>
        <v>0</v>
      </c>
      <c r="AH298" s="5">
        <f t="shared" si="3100"/>
        <v>0</v>
      </c>
      <c r="AI298" s="5">
        <f t="shared" si="3100"/>
        <v>0</v>
      </c>
      <c r="AJ298" s="5">
        <f t="shared" si="3100"/>
        <v>0</v>
      </c>
      <c r="AK298" s="5">
        <f t="shared" si="3100"/>
        <v>0</v>
      </c>
      <c r="AL298" s="5">
        <f t="shared" si="3100"/>
        <v>0</v>
      </c>
      <c r="AM298" s="5">
        <f t="shared" si="3100"/>
        <v>0</v>
      </c>
      <c r="AN298" s="5">
        <f t="shared" si="3100"/>
        <v>0</v>
      </c>
      <c r="AO298" s="5">
        <f t="shared" si="3100"/>
        <v>0</v>
      </c>
      <c r="AP298" s="5">
        <f t="shared" si="3100"/>
        <v>0</v>
      </c>
      <c r="AQ298" s="5">
        <f t="shared" si="3100"/>
        <v>0</v>
      </c>
      <c r="AR298" s="5">
        <f t="shared" si="3100"/>
        <v>0</v>
      </c>
      <c r="AS298" s="5">
        <f t="shared" si="3100"/>
        <v>0</v>
      </c>
      <c r="AT298" s="5">
        <f t="shared" si="3100"/>
        <v>0</v>
      </c>
      <c r="AU298" s="5">
        <f t="shared" si="3100"/>
        <v>0</v>
      </c>
      <c r="AV298" s="33">
        <f t="shared" si="3100"/>
        <v>101700</v>
      </c>
      <c r="AW298" s="5">
        <f t="shared" si="3100"/>
        <v>0</v>
      </c>
      <c r="AX298" s="5">
        <f t="shared" si="3100"/>
        <v>0</v>
      </c>
      <c r="AY298" s="5">
        <f t="shared" si="3100"/>
        <v>0</v>
      </c>
      <c r="AZ298" s="5">
        <f t="shared" si="3100"/>
        <v>0</v>
      </c>
      <c r="BA298" s="5">
        <f t="shared" si="3100"/>
        <v>0</v>
      </c>
      <c r="BB298" s="5">
        <f t="shared" si="3100"/>
        <v>0</v>
      </c>
      <c r="BC298" s="5">
        <f t="shared" si="3100"/>
        <v>0</v>
      </c>
      <c r="BD298" s="5">
        <f t="shared" si="3100"/>
        <v>0</v>
      </c>
      <c r="BE298" s="5">
        <f t="shared" si="3100"/>
        <v>0</v>
      </c>
      <c r="BF298" s="5">
        <f t="shared" si="3100"/>
        <v>0</v>
      </c>
      <c r="BG298" s="5">
        <f t="shared" si="3100"/>
        <v>0</v>
      </c>
      <c r="BH298" s="33">
        <f t="shared" si="3100"/>
        <v>101700</v>
      </c>
      <c r="BI298" s="163">
        <f t="shared" si="3100"/>
        <v>0</v>
      </c>
      <c r="BJ298" s="33">
        <f t="shared" si="3100"/>
        <v>0</v>
      </c>
      <c r="BK298" s="33">
        <f t="shared" si="3100"/>
        <v>0</v>
      </c>
      <c r="BL298" s="33">
        <f t="shared" si="3100"/>
        <v>0</v>
      </c>
      <c r="BM298" s="33">
        <f t="shared" si="3100"/>
        <v>0</v>
      </c>
      <c r="BN298" s="33">
        <f t="shared" si="3100"/>
        <v>0</v>
      </c>
      <c r="BO298" s="33">
        <f t="shared" si="3100"/>
        <v>0</v>
      </c>
      <c r="BP298" s="33">
        <f t="shared" si="3100"/>
        <v>0</v>
      </c>
      <c r="BQ298" s="33">
        <f t="shared" si="3100"/>
        <v>0</v>
      </c>
      <c r="BR298" s="33">
        <f t="shared" si="3100"/>
        <v>0</v>
      </c>
      <c r="BS298" s="33">
        <f t="shared" si="3100"/>
        <v>101700</v>
      </c>
      <c r="BT298" s="298">
        <f t="shared" si="3100"/>
        <v>0</v>
      </c>
      <c r="BU298" s="5">
        <f t="shared" si="3100"/>
        <v>0</v>
      </c>
      <c r="BV298" s="5">
        <f t="shared" si="3100"/>
        <v>0</v>
      </c>
      <c r="BW298" s="5">
        <f t="shared" si="3100"/>
        <v>0</v>
      </c>
      <c r="BX298" s="5">
        <f t="shared" si="3100"/>
        <v>0</v>
      </c>
      <c r="BY298" s="5">
        <f t="shared" si="3100"/>
        <v>0</v>
      </c>
      <c r="BZ298" s="5">
        <f t="shared" si="3100"/>
        <v>0</v>
      </c>
      <c r="CA298" s="5">
        <f t="shared" si="3100"/>
        <v>0</v>
      </c>
      <c r="CB298" s="5">
        <f t="shared" si="3100"/>
        <v>0</v>
      </c>
      <c r="CC298" s="33">
        <f t="shared" si="3100"/>
        <v>101700</v>
      </c>
      <c r="CD298" s="74">
        <f t="shared" si="3100"/>
        <v>0</v>
      </c>
      <c r="CE298" s="5">
        <f t="shared" si="3100"/>
        <v>0</v>
      </c>
      <c r="CF298" s="5">
        <f t="shared" si="3100"/>
        <v>0</v>
      </c>
      <c r="CG298" s="5">
        <f t="shared" si="3100"/>
        <v>0</v>
      </c>
      <c r="CH298" s="5">
        <f t="shared" si="3100"/>
        <v>0</v>
      </c>
      <c r="CI298" s="5">
        <f t="shared" si="3100"/>
        <v>0</v>
      </c>
      <c r="CJ298" s="5">
        <f t="shared" si="3100"/>
        <v>0</v>
      </c>
      <c r="CK298" s="5">
        <f t="shared" si="3100"/>
        <v>0</v>
      </c>
      <c r="CL298" s="5">
        <f t="shared" si="3100"/>
        <v>0</v>
      </c>
      <c r="CM298" s="5">
        <f t="shared" si="3100"/>
        <v>0</v>
      </c>
      <c r="CN298" s="5">
        <f t="shared" si="3100"/>
        <v>0</v>
      </c>
      <c r="CO298" s="74">
        <f t="shared" si="3100"/>
        <v>101700</v>
      </c>
      <c r="CP298" s="33">
        <f t="shared" si="3100"/>
        <v>0</v>
      </c>
      <c r="CQ298" s="33"/>
      <c r="CR298" s="33"/>
      <c r="CS298" s="33"/>
      <c r="CT298" s="33"/>
      <c r="CU298" s="33"/>
      <c r="CV298" s="33">
        <f t="shared" si="3100"/>
        <v>0</v>
      </c>
      <c r="CW298" s="33">
        <f t="shared" si="3100"/>
        <v>0</v>
      </c>
      <c r="CX298" s="33">
        <f t="shared" si="3100"/>
        <v>0</v>
      </c>
      <c r="CY298" s="33">
        <f t="shared" si="3100"/>
        <v>0</v>
      </c>
      <c r="CZ298" s="33">
        <f t="shared" si="3100"/>
        <v>0</v>
      </c>
      <c r="DA298" s="33">
        <f t="shared" si="3100"/>
        <v>0</v>
      </c>
      <c r="DB298" s="33">
        <f t="shared" si="3100"/>
        <v>0</v>
      </c>
      <c r="DC298" s="33">
        <f t="shared" si="2896"/>
        <v>0</v>
      </c>
      <c r="DD298" s="33">
        <f t="shared" si="3100"/>
        <v>0</v>
      </c>
      <c r="DE298" s="33">
        <f t="shared" si="2897"/>
        <v>0</v>
      </c>
      <c r="DF298" s="33">
        <f t="shared" si="3100"/>
        <v>0</v>
      </c>
      <c r="DG298" s="33">
        <f t="shared" si="2898"/>
        <v>0</v>
      </c>
      <c r="DH298" s="299">
        <f t="shared" si="3100"/>
        <v>0</v>
      </c>
      <c r="DI298" s="33">
        <f t="shared" si="3100"/>
        <v>0</v>
      </c>
      <c r="DJ298" s="33">
        <f t="shared" si="3100"/>
        <v>0</v>
      </c>
      <c r="DK298" s="300">
        <f t="shared" si="3100"/>
        <v>0</v>
      </c>
      <c r="DL298" s="5">
        <f t="shared" si="3100"/>
        <v>0</v>
      </c>
      <c r="DM298" s="300">
        <f t="shared" si="3100"/>
        <v>0</v>
      </c>
      <c r="DN298" s="124">
        <f t="shared" si="3100"/>
        <v>0</v>
      </c>
      <c r="DO298" s="5">
        <f t="shared" si="3100"/>
        <v>0</v>
      </c>
      <c r="DP298" s="124">
        <f t="shared" si="3100"/>
        <v>0</v>
      </c>
      <c r="DQ298" s="33">
        <f t="shared" si="3100"/>
        <v>0</v>
      </c>
      <c r="DR298" s="33"/>
      <c r="DS298" s="33"/>
      <c r="DT298" s="33"/>
      <c r="DU298" s="33"/>
      <c r="DV298" s="33"/>
      <c r="DW298" s="33">
        <f t="shared" si="3100"/>
        <v>0</v>
      </c>
      <c r="DX298" s="33">
        <f t="shared" si="3100"/>
        <v>0</v>
      </c>
      <c r="DY298" s="33">
        <f t="shared" si="3100"/>
        <v>0</v>
      </c>
      <c r="DZ298" s="33">
        <f t="shared" si="3100"/>
        <v>0</v>
      </c>
      <c r="EA298" s="33">
        <f t="shared" si="3100"/>
        <v>0</v>
      </c>
      <c r="EB298" s="33">
        <f t="shared" si="3100"/>
        <v>0</v>
      </c>
      <c r="EC298" s="33">
        <f t="shared" si="3100"/>
        <v>0</v>
      </c>
      <c r="ED298" s="33">
        <f t="shared" si="2899"/>
        <v>0</v>
      </c>
      <c r="EE298" s="33">
        <f t="shared" si="3100"/>
        <v>0</v>
      </c>
      <c r="EF298" s="33">
        <f t="shared" si="2900"/>
        <v>0</v>
      </c>
      <c r="EG298" s="33">
        <f t="shared" si="3100"/>
        <v>0</v>
      </c>
      <c r="EH298" s="33">
        <f t="shared" si="2901"/>
        <v>0</v>
      </c>
      <c r="EI298" s="301">
        <f t="shared" si="3100"/>
        <v>0</v>
      </c>
      <c r="EJ298" s="5">
        <f t="shared" si="3100"/>
        <v>0</v>
      </c>
      <c r="EK298" s="33">
        <f t="shared" si="3100"/>
        <v>0</v>
      </c>
      <c r="EL298" s="124">
        <f t="shared" si="3100"/>
        <v>0</v>
      </c>
      <c r="EM298" s="5">
        <f t="shared" si="3100"/>
        <v>0</v>
      </c>
      <c r="EN298" s="124">
        <f t="shared" si="3100"/>
        <v>0</v>
      </c>
      <c r="EO298" s="302">
        <f t="shared" si="3100"/>
        <v>0</v>
      </c>
      <c r="EP298" s="5">
        <f t="shared" si="3100"/>
        <v>0</v>
      </c>
      <c r="EQ298" s="302">
        <f t="shared" si="3100"/>
        <v>0</v>
      </c>
      <c r="ER298" s="5">
        <f t="shared" si="3100"/>
        <v>101700</v>
      </c>
      <c r="ES298" s="196">
        <f t="shared" si="2835"/>
        <v>100</v>
      </c>
      <c r="ET298" s="5">
        <f t="shared" si="3100"/>
        <v>0</v>
      </c>
      <c r="EU298" s="2"/>
      <c r="EV298" s="2"/>
    </row>
    <row r="299" spans="1:180" ht="25.5" customHeight="1" outlineLevel="3" x14ac:dyDescent="0.25">
      <c r="A299" s="58" t="s">
        <v>197</v>
      </c>
      <c r="B299" s="4" t="s">
        <v>74</v>
      </c>
      <c r="C299" s="4"/>
      <c r="D299" s="4"/>
      <c r="E299" s="4" t="s">
        <v>90</v>
      </c>
      <c r="F299" s="4" t="s">
        <v>85</v>
      </c>
      <c r="G299" s="4" t="s">
        <v>0</v>
      </c>
      <c r="H299" s="7">
        <v>82440</v>
      </c>
      <c r="I299" s="7" t="s">
        <v>26</v>
      </c>
      <c r="J299" s="5">
        <f t="shared" si="3100"/>
        <v>101700</v>
      </c>
      <c r="K299" s="5" t="s">
        <v>374</v>
      </c>
      <c r="L299" s="5"/>
      <c r="M299" s="5"/>
      <c r="N299" s="5"/>
      <c r="O299" s="5"/>
      <c r="P299" s="33">
        <f t="shared" si="3100"/>
        <v>0</v>
      </c>
      <c r="Q299" s="33">
        <f t="shared" si="3100"/>
        <v>0</v>
      </c>
      <c r="R299" s="33">
        <f t="shared" si="3100"/>
        <v>0</v>
      </c>
      <c r="S299" s="33">
        <f t="shared" si="3100"/>
        <v>101700</v>
      </c>
      <c r="T299" s="33">
        <f t="shared" si="3100"/>
        <v>0</v>
      </c>
      <c r="U299" s="33">
        <f t="shared" si="3100"/>
        <v>0</v>
      </c>
      <c r="V299" s="33">
        <f t="shared" si="3100"/>
        <v>0</v>
      </c>
      <c r="W299" s="33">
        <f t="shared" si="3100"/>
        <v>0</v>
      </c>
      <c r="X299" s="33">
        <f t="shared" si="3100"/>
        <v>0</v>
      </c>
      <c r="Y299" s="33">
        <f t="shared" si="3100"/>
        <v>0</v>
      </c>
      <c r="Z299" s="33">
        <f t="shared" si="3100"/>
        <v>0</v>
      </c>
      <c r="AA299" s="33">
        <f t="shared" si="3100"/>
        <v>0</v>
      </c>
      <c r="AB299" s="33">
        <f t="shared" si="3100"/>
        <v>0</v>
      </c>
      <c r="AC299" s="5">
        <f t="shared" si="3100"/>
        <v>0</v>
      </c>
      <c r="AD299" s="33">
        <f t="shared" si="3100"/>
        <v>0</v>
      </c>
      <c r="AE299" s="33">
        <f t="shared" si="3100"/>
        <v>0</v>
      </c>
      <c r="AF299" s="33">
        <f t="shared" si="3100"/>
        <v>101700</v>
      </c>
      <c r="AG299" s="5">
        <f t="shared" si="3100"/>
        <v>0</v>
      </c>
      <c r="AH299" s="5">
        <f t="shared" si="3100"/>
        <v>0</v>
      </c>
      <c r="AI299" s="5">
        <f t="shared" si="3100"/>
        <v>0</v>
      </c>
      <c r="AJ299" s="5">
        <f t="shared" si="3100"/>
        <v>0</v>
      </c>
      <c r="AK299" s="5">
        <f t="shared" si="3100"/>
        <v>0</v>
      </c>
      <c r="AL299" s="5">
        <f t="shared" si="3100"/>
        <v>0</v>
      </c>
      <c r="AM299" s="5">
        <f t="shared" si="3100"/>
        <v>0</v>
      </c>
      <c r="AN299" s="5">
        <f t="shared" si="3100"/>
        <v>0</v>
      </c>
      <c r="AO299" s="5">
        <f t="shared" si="3100"/>
        <v>0</v>
      </c>
      <c r="AP299" s="5">
        <f t="shared" si="3100"/>
        <v>0</v>
      </c>
      <c r="AQ299" s="5">
        <f t="shared" si="3100"/>
        <v>0</v>
      </c>
      <c r="AR299" s="5">
        <f t="shared" si="3100"/>
        <v>0</v>
      </c>
      <c r="AS299" s="5">
        <f t="shared" si="3100"/>
        <v>0</v>
      </c>
      <c r="AT299" s="5">
        <f t="shared" si="3100"/>
        <v>0</v>
      </c>
      <c r="AU299" s="5">
        <f t="shared" si="3100"/>
        <v>0</v>
      </c>
      <c r="AV299" s="33">
        <f t="shared" si="3100"/>
        <v>101700</v>
      </c>
      <c r="AW299" s="5">
        <f t="shared" si="3100"/>
        <v>0</v>
      </c>
      <c r="AX299" s="5">
        <f t="shared" si="3100"/>
        <v>0</v>
      </c>
      <c r="AY299" s="5">
        <f t="shared" si="3100"/>
        <v>0</v>
      </c>
      <c r="AZ299" s="5">
        <f t="shared" si="3100"/>
        <v>0</v>
      </c>
      <c r="BA299" s="5">
        <f t="shared" si="3100"/>
        <v>0</v>
      </c>
      <c r="BB299" s="5">
        <f t="shared" si="3100"/>
        <v>0</v>
      </c>
      <c r="BC299" s="5">
        <f t="shared" si="3100"/>
        <v>0</v>
      </c>
      <c r="BD299" s="5">
        <f t="shared" si="3100"/>
        <v>0</v>
      </c>
      <c r="BE299" s="5">
        <f t="shared" si="3100"/>
        <v>0</v>
      </c>
      <c r="BF299" s="5">
        <f t="shared" si="3100"/>
        <v>0</v>
      </c>
      <c r="BG299" s="5">
        <f t="shared" si="3100"/>
        <v>0</v>
      </c>
      <c r="BH299" s="33">
        <f t="shared" si="3100"/>
        <v>101700</v>
      </c>
      <c r="BI299" s="163">
        <f t="shared" si="3100"/>
        <v>0</v>
      </c>
      <c r="BJ299" s="33">
        <f t="shared" si="3100"/>
        <v>0</v>
      </c>
      <c r="BK299" s="33">
        <f t="shared" si="3100"/>
        <v>0</v>
      </c>
      <c r="BL299" s="33">
        <f t="shared" si="3100"/>
        <v>0</v>
      </c>
      <c r="BM299" s="33">
        <f t="shared" si="3100"/>
        <v>0</v>
      </c>
      <c r="BN299" s="33">
        <f t="shared" si="3100"/>
        <v>0</v>
      </c>
      <c r="BO299" s="33">
        <f t="shared" si="3100"/>
        <v>0</v>
      </c>
      <c r="BP299" s="33">
        <f t="shared" si="3100"/>
        <v>0</v>
      </c>
      <c r="BQ299" s="33">
        <f t="shared" si="3100"/>
        <v>0</v>
      </c>
      <c r="BR299" s="33">
        <f t="shared" si="3100"/>
        <v>0</v>
      </c>
      <c r="BS299" s="33">
        <f t="shared" si="3100"/>
        <v>101700</v>
      </c>
      <c r="BT299" s="298">
        <f t="shared" si="3100"/>
        <v>0</v>
      </c>
      <c r="BU299" s="5">
        <f t="shared" si="3100"/>
        <v>0</v>
      </c>
      <c r="BV299" s="5">
        <f t="shared" si="3100"/>
        <v>0</v>
      </c>
      <c r="BW299" s="5">
        <f t="shared" si="3100"/>
        <v>0</v>
      </c>
      <c r="BX299" s="5">
        <f t="shared" si="3100"/>
        <v>0</v>
      </c>
      <c r="BY299" s="5">
        <f t="shared" si="3100"/>
        <v>0</v>
      </c>
      <c r="BZ299" s="5">
        <f t="shared" si="3100"/>
        <v>0</v>
      </c>
      <c r="CA299" s="5">
        <f t="shared" si="3100"/>
        <v>0</v>
      </c>
      <c r="CB299" s="5">
        <f t="shared" si="3100"/>
        <v>0</v>
      </c>
      <c r="CC299" s="33">
        <f t="shared" si="3100"/>
        <v>101700</v>
      </c>
      <c r="CD299" s="74">
        <f t="shared" si="3100"/>
        <v>0</v>
      </c>
      <c r="CE299" s="5">
        <f t="shared" si="3100"/>
        <v>0</v>
      </c>
      <c r="CF299" s="5">
        <f t="shared" si="3100"/>
        <v>0</v>
      </c>
      <c r="CG299" s="5">
        <f t="shared" si="3100"/>
        <v>0</v>
      </c>
      <c r="CH299" s="5">
        <f t="shared" si="3100"/>
        <v>0</v>
      </c>
      <c r="CI299" s="5">
        <f t="shared" si="3100"/>
        <v>0</v>
      </c>
      <c r="CJ299" s="5">
        <f t="shared" si="3100"/>
        <v>0</v>
      </c>
      <c r="CK299" s="5">
        <f t="shared" si="3100"/>
        <v>0</v>
      </c>
      <c r="CL299" s="5">
        <f t="shared" si="3100"/>
        <v>0</v>
      </c>
      <c r="CM299" s="5">
        <f t="shared" si="3100"/>
        <v>0</v>
      </c>
      <c r="CN299" s="5">
        <f t="shared" si="3100"/>
        <v>0</v>
      </c>
      <c r="CO299" s="74">
        <f t="shared" si="3100"/>
        <v>101700</v>
      </c>
      <c r="CP299" s="33">
        <f t="shared" si="3100"/>
        <v>0</v>
      </c>
      <c r="CQ299" s="33"/>
      <c r="CR299" s="33"/>
      <c r="CS299" s="33"/>
      <c r="CT299" s="33"/>
      <c r="CU299" s="33"/>
      <c r="CV299" s="33">
        <f t="shared" si="3100"/>
        <v>0</v>
      </c>
      <c r="CW299" s="33">
        <f t="shared" si="3100"/>
        <v>0</v>
      </c>
      <c r="CX299" s="33">
        <f t="shared" si="3100"/>
        <v>0</v>
      </c>
      <c r="CY299" s="33">
        <f t="shared" si="3100"/>
        <v>0</v>
      </c>
      <c r="CZ299" s="33">
        <f t="shared" si="3100"/>
        <v>0</v>
      </c>
      <c r="DA299" s="33">
        <f t="shared" si="3100"/>
        <v>0</v>
      </c>
      <c r="DB299" s="33">
        <f t="shared" si="3100"/>
        <v>0</v>
      </c>
      <c r="DC299" s="33">
        <f t="shared" si="2896"/>
        <v>0</v>
      </c>
      <c r="DD299" s="33">
        <f t="shared" si="3100"/>
        <v>0</v>
      </c>
      <c r="DE299" s="33">
        <f t="shared" si="2897"/>
        <v>0</v>
      </c>
      <c r="DF299" s="33">
        <f t="shared" si="3100"/>
        <v>0</v>
      </c>
      <c r="DG299" s="33">
        <f t="shared" si="2898"/>
        <v>0</v>
      </c>
      <c r="DH299" s="299">
        <f t="shared" si="3100"/>
        <v>0</v>
      </c>
      <c r="DI299" s="33">
        <f t="shared" si="3100"/>
        <v>0</v>
      </c>
      <c r="DJ299" s="33">
        <f t="shared" si="3100"/>
        <v>0</v>
      </c>
      <c r="DK299" s="300">
        <f t="shared" si="3100"/>
        <v>0</v>
      </c>
      <c r="DL299" s="5">
        <f t="shared" si="3100"/>
        <v>0</v>
      </c>
      <c r="DM299" s="300">
        <f t="shared" si="3100"/>
        <v>0</v>
      </c>
      <c r="DN299" s="124">
        <f t="shared" si="3100"/>
        <v>0</v>
      </c>
      <c r="DO299" s="5">
        <f t="shared" si="3100"/>
        <v>0</v>
      </c>
      <c r="DP299" s="124">
        <f t="shared" si="3100"/>
        <v>0</v>
      </c>
      <c r="DQ299" s="33">
        <f t="shared" si="3100"/>
        <v>0</v>
      </c>
      <c r="DR299" s="33"/>
      <c r="DS299" s="33"/>
      <c r="DT299" s="33"/>
      <c r="DU299" s="33"/>
      <c r="DV299" s="33"/>
      <c r="DW299" s="33">
        <f t="shared" si="3100"/>
        <v>0</v>
      </c>
      <c r="DX299" s="33">
        <f t="shared" si="3100"/>
        <v>0</v>
      </c>
      <c r="DY299" s="33">
        <f t="shared" si="3100"/>
        <v>0</v>
      </c>
      <c r="DZ299" s="33">
        <f t="shared" si="3100"/>
        <v>0</v>
      </c>
      <c r="EA299" s="33">
        <f t="shared" si="3100"/>
        <v>0</v>
      </c>
      <c r="EB299" s="33">
        <f t="shared" si="3100"/>
        <v>0</v>
      </c>
      <c r="EC299" s="33">
        <f t="shared" si="3100"/>
        <v>0</v>
      </c>
      <c r="ED299" s="33">
        <f t="shared" si="2899"/>
        <v>0</v>
      </c>
      <c r="EE299" s="33">
        <f t="shared" si="3100"/>
        <v>0</v>
      </c>
      <c r="EF299" s="33">
        <f t="shared" si="2900"/>
        <v>0</v>
      </c>
      <c r="EG299" s="33">
        <f t="shared" si="3100"/>
        <v>0</v>
      </c>
      <c r="EH299" s="33">
        <f t="shared" si="2901"/>
        <v>0</v>
      </c>
      <c r="EI299" s="301">
        <f t="shared" si="3100"/>
        <v>0</v>
      </c>
      <c r="EJ299" s="5">
        <f t="shared" si="3100"/>
        <v>0</v>
      </c>
      <c r="EK299" s="33">
        <f t="shared" si="3100"/>
        <v>0</v>
      </c>
      <c r="EL299" s="124">
        <f t="shared" si="3100"/>
        <v>0</v>
      </c>
      <c r="EM299" s="5">
        <f t="shared" si="3100"/>
        <v>0</v>
      </c>
      <c r="EN299" s="124">
        <f t="shared" si="3100"/>
        <v>0</v>
      </c>
      <c r="EO299" s="302">
        <f t="shared" si="3100"/>
        <v>0</v>
      </c>
      <c r="EP299" s="5">
        <f t="shared" si="3100"/>
        <v>0</v>
      </c>
      <c r="EQ299" s="302">
        <f t="shared" si="3100"/>
        <v>0</v>
      </c>
      <c r="ER299" s="5">
        <f t="shared" si="3100"/>
        <v>101700</v>
      </c>
      <c r="ES299" s="196">
        <f t="shared" si="2835"/>
        <v>100</v>
      </c>
      <c r="ET299" s="5">
        <f t="shared" si="3100"/>
        <v>0</v>
      </c>
      <c r="EU299" s="2"/>
      <c r="EV299" s="2"/>
    </row>
    <row r="300" spans="1:180" s="40" customFormat="1" ht="25.5" hidden="1" customHeight="1" outlineLevel="4" x14ac:dyDescent="0.25">
      <c r="A300" s="70" t="s">
        <v>205</v>
      </c>
      <c r="B300" s="71" t="s">
        <v>74</v>
      </c>
      <c r="C300" s="4"/>
      <c r="D300" s="4"/>
      <c r="E300" s="71" t="s">
        <v>90</v>
      </c>
      <c r="F300" s="71" t="s">
        <v>85</v>
      </c>
      <c r="G300" s="71" t="s">
        <v>0</v>
      </c>
      <c r="H300" s="72">
        <v>82440</v>
      </c>
      <c r="I300" s="72" t="s">
        <v>33</v>
      </c>
      <c r="J300" s="5">
        <v>101700</v>
      </c>
      <c r="K300" s="5">
        <v>101700</v>
      </c>
      <c r="L300" s="5"/>
      <c r="M300" s="5"/>
      <c r="N300" s="5"/>
      <c r="O300" s="5"/>
      <c r="P300" s="35">
        <f t="shared" ref="P300" si="3101">Q300</f>
        <v>0</v>
      </c>
      <c r="Q300" s="35"/>
      <c r="R300" s="33">
        <v>0</v>
      </c>
      <c r="S300" s="35">
        <f t="shared" ref="S300" si="3102">J300+P300</f>
        <v>101700</v>
      </c>
      <c r="T300" s="43">
        <f>SUM(U300:AE300)</f>
        <v>0</v>
      </c>
      <c r="U300" s="35"/>
      <c r="V300" s="35"/>
      <c r="W300" s="35"/>
      <c r="X300" s="33">
        <v>0</v>
      </c>
      <c r="Y300" s="33">
        <v>0</v>
      </c>
      <c r="Z300" s="33">
        <v>0</v>
      </c>
      <c r="AA300" s="33">
        <v>0</v>
      </c>
      <c r="AB300" s="33">
        <v>0</v>
      </c>
      <c r="AC300" s="5">
        <v>0</v>
      </c>
      <c r="AD300" s="33">
        <v>0</v>
      </c>
      <c r="AE300" s="35"/>
      <c r="AF300" s="43">
        <f>T300+S300</f>
        <v>101700</v>
      </c>
      <c r="AG300" s="43">
        <f t="shared" ref="AG300" si="3103">SUM(AH300:AU300)</f>
        <v>0</v>
      </c>
      <c r="AH300" s="8"/>
      <c r="AI300" s="8"/>
      <c r="AJ300" s="8"/>
      <c r="AK300" s="8"/>
      <c r="AL300" s="8"/>
      <c r="AM300" s="8"/>
      <c r="AN300" s="8"/>
      <c r="AO300" s="8"/>
      <c r="AP300" s="8"/>
      <c r="AQ300" s="8"/>
      <c r="AR300" s="8"/>
      <c r="AS300" s="8"/>
      <c r="AT300" s="8"/>
      <c r="AU300" s="8"/>
      <c r="AV300" s="43">
        <f t="shared" ref="AV300" si="3104">AF300+AG300</f>
        <v>101700</v>
      </c>
      <c r="AW300" s="37">
        <f t="shared" ref="AW300" si="3105">SUM(AX300:BG300)</f>
        <v>0</v>
      </c>
      <c r="AX300" s="8"/>
      <c r="AY300" s="8"/>
      <c r="AZ300" s="8"/>
      <c r="BA300" s="8"/>
      <c r="BB300" s="8"/>
      <c r="BC300" s="8"/>
      <c r="BD300" s="8"/>
      <c r="BE300" s="8"/>
      <c r="BF300" s="8"/>
      <c r="BG300" s="8"/>
      <c r="BH300" s="43">
        <f t="shared" ref="BH300" si="3106">AV300+AW300</f>
        <v>101700</v>
      </c>
      <c r="BI300" s="165">
        <f t="shared" ref="BI300" si="3107">SUM(BJ300:BR300)</f>
        <v>0</v>
      </c>
      <c r="BJ300" s="35"/>
      <c r="BK300" s="35"/>
      <c r="BL300" s="35"/>
      <c r="BM300" s="35"/>
      <c r="BN300" s="35"/>
      <c r="BO300" s="35"/>
      <c r="BP300" s="35"/>
      <c r="BQ300" s="35"/>
      <c r="BR300" s="35"/>
      <c r="BS300" s="43">
        <f t="shared" ref="BS300" si="3108">BH300+BI300</f>
        <v>101700</v>
      </c>
      <c r="BT300" s="181">
        <f t="shared" ref="BT300" si="3109">SUM(BU300:CB300)</f>
        <v>0</v>
      </c>
      <c r="BU300" s="19"/>
      <c r="BV300" s="19"/>
      <c r="BW300" s="19"/>
      <c r="BX300" s="19"/>
      <c r="BY300" s="19"/>
      <c r="BZ300" s="19"/>
      <c r="CA300" s="19"/>
      <c r="CB300" s="19"/>
      <c r="CC300" s="43">
        <f t="shared" ref="CC300" si="3110">BS300+BT300</f>
        <v>101700</v>
      </c>
      <c r="CD300" s="310">
        <f t="shared" ref="CD300" si="3111">CE300+CF300+CG300+CH300+CI300+CJ300+CK300+CL300+CM300+CN300</f>
        <v>0</v>
      </c>
      <c r="CE300" s="39"/>
      <c r="CF300" s="39"/>
      <c r="CG300" s="39"/>
      <c r="CH300" s="39"/>
      <c r="CI300" s="39"/>
      <c r="CJ300" s="39"/>
      <c r="CK300" s="39"/>
      <c r="CL300" s="39"/>
      <c r="CM300" s="39"/>
      <c r="CN300" s="39"/>
      <c r="CO300" s="310">
        <f t="shared" ref="CO300" si="3112">CC300+CD300</f>
        <v>101700</v>
      </c>
      <c r="CP300" s="33">
        <v>0</v>
      </c>
      <c r="CQ300" s="33"/>
      <c r="CR300" s="33"/>
      <c r="CS300" s="33"/>
      <c r="CT300" s="33"/>
      <c r="CU300" s="33"/>
      <c r="CV300" s="33">
        <v>0</v>
      </c>
      <c r="CW300" s="33">
        <v>0</v>
      </c>
      <c r="CX300" s="33">
        <v>0</v>
      </c>
      <c r="CY300" s="33">
        <v>0</v>
      </c>
      <c r="CZ300" s="33">
        <v>0</v>
      </c>
      <c r="DA300" s="33">
        <v>0</v>
      </c>
      <c r="DB300" s="33">
        <v>0</v>
      </c>
      <c r="DC300" s="33">
        <f t="shared" si="2896"/>
        <v>0</v>
      </c>
      <c r="DD300" s="33">
        <v>0</v>
      </c>
      <c r="DE300" s="33">
        <f t="shared" si="2897"/>
        <v>0</v>
      </c>
      <c r="DF300" s="33">
        <v>0</v>
      </c>
      <c r="DG300" s="33">
        <f t="shared" si="2898"/>
        <v>0</v>
      </c>
      <c r="DH300" s="315">
        <v>0</v>
      </c>
      <c r="DI300" s="33">
        <v>0</v>
      </c>
      <c r="DJ300" s="33">
        <v>0</v>
      </c>
      <c r="DK300" s="300">
        <v>0</v>
      </c>
      <c r="DL300" s="21">
        <v>0</v>
      </c>
      <c r="DM300" s="300">
        <v>0</v>
      </c>
      <c r="DN300" s="124">
        <v>0</v>
      </c>
      <c r="DO300" s="21">
        <v>0</v>
      </c>
      <c r="DP300" s="124">
        <v>0</v>
      </c>
      <c r="DQ300" s="33">
        <v>0</v>
      </c>
      <c r="DR300" s="33"/>
      <c r="DS300" s="33"/>
      <c r="DT300" s="33"/>
      <c r="DU300" s="33"/>
      <c r="DV300" s="33"/>
      <c r="DW300" s="33">
        <v>0</v>
      </c>
      <c r="DX300" s="33">
        <v>0</v>
      </c>
      <c r="DY300" s="33">
        <v>0</v>
      </c>
      <c r="DZ300" s="33">
        <v>0</v>
      </c>
      <c r="EA300" s="33">
        <v>0</v>
      </c>
      <c r="EB300" s="33">
        <v>0</v>
      </c>
      <c r="EC300" s="33">
        <v>0</v>
      </c>
      <c r="ED300" s="33">
        <f t="shared" si="2899"/>
        <v>0</v>
      </c>
      <c r="EE300" s="33">
        <v>0</v>
      </c>
      <c r="EF300" s="33">
        <f t="shared" si="2900"/>
        <v>0</v>
      </c>
      <c r="EG300" s="33">
        <v>0</v>
      </c>
      <c r="EH300" s="33">
        <f t="shared" si="2901"/>
        <v>0</v>
      </c>
      <c r="EI300" s="316">
        <v>0</v>
      </c>
      <c r="EJ300" s="21">
        <v>0</v>
      </c>
      <c r="EK300" s="33">
        <v>0</v>
      </c>
      <c r="EL300" s="124">
        <v>0</v>
      </c>
      <c r="EM300" s="21">
        <v>0</v>
      </c>
      <c r="EN300" s="124">
        <v>0</v>
      </c>
      <c r="EO300" s="302">
        <v>0</v>
      </c>
      <c r="EP300" s="21">
        <v>0</v>
      </c>
      <c r="EQ300" s="302">
        <v>0</v>
      </c>
      <c r="ER300" s="5">
        <v>101700</v>
      </c>
      <c r="ES300" s="196">
        <f t="shared" si="2835"/>
        <v>100</v>
      </c>
      <c r="ET300" s="21">
        <v>0</v>
      </c>
      <c r="EU300" s="38"/>
      <c r="EV300" s="38"/>
      <c r="EW300" s="38"/>
      <c r="EX300" s="38"/>
      <c r="EY300" s="38"/>
      <c r="EZ300" s="38"/>
      <c r="FA300" s="38"/>
      <c r="FB300" s="38"/>
      <c r="FC300" s="38"/>
      <c r="FD300" s="38"/>
      <c r="FE300" s="38"/>
      <c r="FF300" s="38"/>
      <c r="FG300" s="38"/>
      <c r="FH300" s="38"/>
      <c r="FI300" s="38"/>
      <c r="FJ300" s="38"/>
      <c r="FK300" s="38"/>
      <c r="FL300" s="38"/>
      <c r="FM300" s="38"/>
      <c r="FN300" s="38"/>
      <c r="FO300" s="38"/>
      <c r="FP300" s="38"/>
      <c r="FQ300" s="38"/>
      <c r="FR300" s="38"/>
      <c r="FS300" s="38"/>
      <c r="FT300" s="38"/>
      <c r="FU300" s="38"/>
      <c r="FV300" s="38"/>
      <c r="FW300" s="38"/>
      <c r="FX300" s="38"/>
    </row>
    <row r="301" spans="1:180" ht="25.5" customHeight="1" outlineLevel="4" x14ac:dyDescent="0.25">
      <c r="A301" s="58" t="s">
        <v>295</v>
      </c>
      <c r="B301" s="4" t="s">
        <v>74</v>
      </c>
      <c r="C301" s="4"/>
      <c r="D301" s="4"/>
      <c r="E301" s="4" t="s">
        <v>90</v>
      </c>
      <c r="F301" s="4" t="s">
        <v>85</v>
      </c>
      <c r="G301" s="4" t="s">
        <v>59</v>
      </c>
      <c r="H301" s="7"/>
      <c r="I301" s="7"/>
      <c r="J301" s="5">
        <f t="shared" ref="J301:EE304" si="3113">J302</f>
        <v>4000</v>
      </c>
      <c r="K301" s="5"/>
      <c r="L301" s="5"/>
      <c r="M301" s="5"/>
      <c r="N301" s="5"/>
      <c r="O301" s="5"/>
      <c r="P301" s="33">
        <f t="shared" si="3113"/>
        <v>0</v>
      </c>
      <c r="Q301" s="33">
        <f t="shared" si="3113"/>
        <v>0</v>
      </c>
      <c r="R301" s="33">
        <f t="shared" si="3113"/>
        <v>0</v>
      </c>
      <c r="S301" s="33">
        <f t="shared" si="3113"/>
        <v>4000</v>
      </c>
      <c r="T301" s="33">
        <f t="shared" si="3113"/>
        <v>0</v>
      </c>
      <c r="U301" s="33">
        <f t="shared" si="3113"/>
        <v>0</v>
      </c>
      <c r="V301" s="33">
        <f t="shared" si="3113"/>
        <v>0</v>
      </c>
      <c r="W301" s="33">
        <f t="shared" si="3113"/>
        <v>0</v>
      </c>
      <c r="X301" s="33">
        <f t="shared" si="3113"/>
        <v>0</v>
      </c>
      <c r="Y301" s="33">
        <f t="shared" si="3113"/>
        <v>0</v>
      </c>
      <c r="Z301" s="33">
        <f t="shared" si="3113"/>
        <v>0</v>
      </c>
      <c r="AA301" s="33">
        <f t="shared" si="3113"/>
        <v>0</v>
      </c>
      <c r="AB301" s="33">
        <f t="shared" si="3113"/>
        <v>0</v>
      </c>
      <c r="AC301" s="5">
        <f t="shared" si="3113"/>
        <v>0</v>
      </c>
      <c r="AD301" s="33">
        <f t="shared" si="3113"/>
        <v>0</v>
      </c>
      <c r="AE301" s="33">
        <f t="shared" si="3113"/>
        <v>0</v>
      </c>
      <c r="AF301" s="33">
        <f t="shared" si="3113"/>
        <v>4000</v>
      </c>
      <c r="AG301" s="5">
        <f t="shared" si="3113"/>
        <v>0</v>
      </c>
      <c r="AH301" s="5">
        <f t="shared" si="3113"/>
        <v>0</v>
      </c>
      <c r="AI301" s="5">
        <f t="shared" si="3113"/>
        <v>0</v>
      </c>
      <c r="AJ301" s="5">
        <f t="shared" si="3113"/>
        <v>0</v>
      </c>
      <c r="AK301" s="5">
        <f t="shared" si="3113"/>
        <v>0</v>
      </c>
      <c r="AL301" s="5">
        <f t="shared" si="3113"/>
        <v>0</v>
      </c>
      <c r="AM301" s="5">
        <f t="shared" si="3113"/>
        <v>0</v>
      </c>
      <c r="AN301" s="5">
        <f t="shared" si="3113"/>
        <v>0</v>
      </c>
      <c r="AO301" s="5">
        <f t="shared" si="3113"/>
        <v>0</v>
      </c>
      <c r="AP301" s="5">
        <f t="shared" si="3113"/>
        <v>0</v>
      </c>
      <c r="AQ301" s="5">
        <f t="shared" si="3113"/>
        <v>0</v>
      </c>
      <c r="AR301" s="5">
        <f t="shared" si="3113"/>
        <v>0</v>
      </c>
      <c r="AS301" s="5">
        <f t="shared" si="3113"/>
        <v>0</v>
      </c>
      <c r="AT301" s="5">
        <f t="shared" si="3113"/>
        <v>0</v>
      </c>
      <c r="AU301" s="5">
        <f t="shared" si="3113"/>
        <v>0</v>
      </c>
      <c r="AV301" s="33">
        <f t="shared" si="3113"/>
        <v>4000</v>
      </c>
      <c r="AW301" s="5">
        <f t="shared" si="3113"/>
        <v>0</v>
      </c>
      <c r="AX301" s="5">
        <f t="shared" si="3113"/>
        <v>0</v>
      </c>
      <c r="AY301" s="5">
        <f t="shared" si="3113"/>
        <v>0</v>
      </c>
      <c r="AZ301" s="5">
        <f t="shared" si="3113"/>
        <v>0</v>
      </c>
      <c r="BA301" s="5">
        <f t="shared" si="3113"/>
        <v>0</v>
      </c>
      <c r="BB301" s="5">
        <f t="shared" si="3113"/>
        <v>0</v>
      </c>
      <c r="BC301" s="5">
        <f t="shared" ref="BC301:BD304" si="3114">BC302</f>
        <v>0</v>
      </c>
      <c r="BD301" s="5">
        <f t="shared" si="3114"/>
        <v>0</v>
      </c>
      <c r="BE301" s="5">
        <f t="shared" si="3113"/>
        <v>0</v>
      </c>
      <c r="BF301" s="5">
        <f t="shared" si="3113"/>
        <v>0</v>
      </c>
      <c r="BG301" s="5">
        <f t="shared" si="3113"/>
        <v>0</v>
      </c>
      <c r="BH301" s="33">
        <f t="shared" si="3113"/>
        <v>4000</v>
      </c>
      <c r="BI301" s="163">
        <f t="shared" ref="BI301:CC304" si="3115">BI302</f>
        <v>0</v>
      </c>
      <c r="BJ301" s="33">
        <f t="shared" si="3115"/>
        <v>0</v>
      </c>
      <c r="BK301" s="33">
        <f t="shared" si="3115"/>
        <v>0</v>
      </c>
      <c r="BL301" s="33">
        <f t="shared" si="3115"/>
        <v>0</v>
      </c>
      <c r="BM301" s="33">
        <f t="shared" si="3115"/>
        <v>0</v>
      </c>
      <c r="BN301" s="33">
        <f t="shared" si="3115"/>
        <v>0</v>
      </c>
      <c r="BO301" s="33">
        <f t="shared" si="3115"/>
        <v>0</v>
      </c>
      <c r="BP301" s="33">
        <f t="shared" si="3115"/>
        <v>0</v>
      </c>
      <c r="BQ301" s="33">
        <f t="shared" si="3115"/>
        <v>0</v>
      </c>
      <c r="BR301" s="33">
        <f t="shared" si="3115"/>
        <v>0</v>
      </c>
      <c r="BS301" s="33">
        <f t="shared" si="3115"/>
        <v>4000</v>
      </c>
      <c r="BT301" s="298">
        <f t="shared" si="3115"/>
        <v>0</v>
      </c>
      <c r="BU301" s="5">
        <f t="shared" si="3115"/>
        <v>0</v>
      </c>
      <c r="BV301" s="5">
        <f t="shared" si="3115"/>
        <v>0</v>
      </c>
      <c r="BW301" s="5">
        <f t="shared" si="3115"/>
        <v>0</v>
      </c>
      <c r="BX301" s="5">
        <f t="shared" si="3115"/>
        <v>0</v>
      </c>
      <c r="BY301" s="5">
        <f t="shared" si="3115"/>
        <v>0</v>
      </c>
      <c r="BZ301" s="5">
        <f t="shared" si="3115"/>
        <v>0</v>
      </c>
      <c r="CA301" s="5">
        <f t="shared" si="3115"/>
        <v>0</v>
      </c>
      <c r="CB301" s="5">
        <f t="shared" si="3115"/>
        <v>0</v>
      </c>
      <c r="CC301" s="33">
        <f t="shared" si="3115"/>
        <v>4000</v>
      </c>
      <c r="CD301" s="74">
        <f t="shared" ref="CD301:CF304" si="3116">CD302</f>
        <v>0</v>
      </c>
      <c r="CE301" s="5">
        <f t="shared" si="3116"/>
        <v>0</v>
      </c>
      <c r="CF301" s="5">
        <f t="shared" si="3116"/>
        <v>0</v>
      </c>
      <c r="CG301" s="5">
        <f t="shared" ref="CG301:CI304" si="3117">CG302</f>
        <v>0</v>
      </c>
      <c r="CH301" s="5">
        <f t="shared" si="3117"/>
        <v>0</v>
      </c>
      <c r="CI301" s="5">
        <f t="shared" si="3117"/>
        <v>0</v>
      </c>
      <c r="CJ301" s="5">
        <f t="shared" ref="CJ301:CL304" si="3118">CJ302</f>
        <v>0</v>
      </c>
      <c r="CK301" s="5">
        <f t="shared" si="3118"/>
        <v>0</v>
      </c>
      <c r="CL301" s="5">
        <f t="shared" si="3118"/>
        <v>0</v>
      </c>
      <c r="CM301" s="5">
        <f t="shared" ref="CM301:CO304" si="3119">CM302</f>
        <v>0</v>
      </c>
      <c r="CN301" s="5">
        <f t="shared" si="3119"/>
        <v>0</v>
      </c>
      <c r="CO301" s="74">
        <f t="shared" si="3119"/>
        <v>4000</v>
      </c>
      <c r="CP301" s="33">
        <f t="shared" si="3113"/>
        <v>0</v>
      </c>
      <c r="CQ301" s="33"/>
      <c r="CR301" s="33"/>
      <c r="CS301" s="33"/>
      <c r="CT301" s="33"/>
      <c r="CU301" s="33"/>
      <c r="CV301" s="33">
        <f t="shared" si="3113"/>
        <v>0</v>
      </c>
      <c r="CW301" s="33">
        <f t="shared" si="3113"/>
        <v>0</v>
      </c>
      <c r="CX301" s="33">
        <f t="shared" si="3113"/>
        <v>0</v>
      </c>
      <c r="CY301" s="33">
        <f t="shared" si="3113"/>
        <v>0</v>
      </c>
      <c r="CZ301" s="33">
        <f t="shared" si="3113"/>
        <v>0</v>
      </c>
      <c r="DA301" s="33">
        <f t="shared" si="3113"/>
        <v>0</v>
      </c>
      <c r="DB301" s="33">
        <f t="shared" si="3113"/>
        <v>0</v>
      </c>
      <c r="DC301" s="33">
        <f t="shared" si="2896"/>
        <v>0</v>
      </c>
      <c r="DD301" s="33">
        <f t="shared" si="3113"/>
        <v>0</v>
      </c>
      <c r="DE301" s="33">
        <f t="shared" si="2897"/>
        <v>0</v>
      </c>
      <c r="DF301" s="33">
        <f t="shared" si="3113"/>
        <v>0</v>
      </c>
      <c r="DG301" s="33">
        <f t="shared" si="2898"/>
        <v>0</v>
      </c>
      <c r="DH301" s="299">
        <f t="shared" ref="DH301:DP304" si="3120">DH302</f>
        <v>0</v>
      </c>
      <c r="DI301" s="33">
        <f t="shared" si="3120"/>
        <v>0</v>
      </c>
      <c r="DJ301" s="33">
        <f t="shared" si="3120"/>
        <v>0</v>
      </c>
      <c r="DK301" s="300">
        <f t="shared" si="3120"/>
        <v>0</v>
      </c>
      <c r="DL301" s="5">
        <f t="shared" si="3120"/>
        <v>0</v>
      </c>
      <c r="DM301" s="300">
        <f t="shared" si="3120"/>
        <v>0</v>
      </c>
      <c r="DN301" s="124">
        <f t="shared" si="3120"/>
        <v>0</v>
      </c>
      <c r="DO301" s="5">
        <f t="shared" si="3120"/>
        <v>0</v>
      </c>
      <c r="DP301" s="124">
        <f t="shared" si="3120"/>
        <v>0</v>
      </c>
      <c r="DQ301" s="33">
        <f t="shared" si="3113"/>
        <v>0</v>
      </c>
      <c r="DR301" s="33"/>
      <c r="DS301" s="33"/>
      <c r="DT301" s="33"/>
      <c r="DU301" s="33"/>
      <c r="DV301" s="33"/>
      <c r="DW301" s="33">
        <f t="shared" si="3113"/>
        <v>0</v>
      </c>
      <c r="DX301" s="33">
        <f t="shared" si="3113"/>
        <v>0</v>
      </c>
      <c r="DY301" s="33">
        <f t="shared" si="3113"/>
        <v>0</v>
      </c>
      <c r="DZ301" s="33">
        <f t="shared" si="3113"/>
        <v>0</v>
      </c>
      <c r="EA301" s="33">
        <f t="shared" si="3113"/>
        <v>0</v>
      </c>
      <c r="EB301" s="33">
        <f t="shared" si="3113"/>
        <v>0</v>
      </c>
      <c r="EC301" s="33">
        <f t="shared" si="3113"/>
        <v>0</v>
      </c>
      <c r="ED301" s="33">
        <f t="shared" si="2899"/>
        <v>0</v>
      </c>
      <c r="EE301" s="33">
        <f t="shared" si="3113"/>
        <v>0</v>
      </c>
      <c r="EF301" s="33">
        <f t="shared" si="2900"/>
        <v>0</v>
      </c>
      <c r="EG301" s="33">
        <f t="shared" ref="EG301:EG303" si="3121">EG302</f>
        <v>0</v>
      </c>
      <c r="EH301" s="33">
        <f t="shared" si="2901"/>
        <v>0</v>
      </c>
      <c r="EI301" s="301">
        <f t="shared" ref="EI301:ER304" si="3122">EI302</f>
        <v>0</v>
      </c>
      <c r="EJ301" s="5">
        <f t="shared" si="3122"/>
        <v>0</v>
      </c>
      <c r="EK301" s="33">
        <f t="shared" si="3122"/>
        <v>0</v>
      </c>
      <c r="EL301" s="124">
        <f t="shared" si="3122"/>
        <v>0</v>
      </c>
      <c r="EM301" s="5">
        <f t="shared" si="3122"/>
        <v>0</v>
      </c>
      <c r="EN301" s="124">
        <f t="shared" si="3122"/>
        <v>0</v>
      </c>
      <c r="EO301" s="302">
        <f t="shared" si="3122"/>
        <v>0</v>
      </c>
      <c r="EP301" s="5">
        <f t="shared" si="3122"/>
        <v>0</v>
      </c>
      <c r="EQ301" s="302">
        <f t="shared" si="3122"/>
        <v>0</v>
      </c>
      <c r="ER301" s="5">
        <f t="shared" si="3122"/>
        <v>0</v>
      </c>
      <c r="ES301" s="196">
        <f t="shared" si="2835"/>
        <v>0</v>
      </c>
      <c r="ET301" s="5">
        <f t="shared" ref="ET301:ET304" si="3123">ET302</f>
        <v>0</v>
      </c>
      <c r="EU301" s="2"/>
      <c r="EV301" s="2"/>
    </row>
    <row r="302" spans="1:180" ht="25.5" customHeight="1" outlineLevel="4" x14ac:dyDescent="0.25">
      <c r="A302" s="58" t="s">
        <v>158</v>
      </c>
      <c r="B302" s="4" t="s">
        <v>74</v>
      </c>
      <c r="C302" s="4"/>
      <c r="D302" s="4"/>
      <c r="E302" s="4" t="s">
        <v>90</v>
      </c>
      <c r="F302" s="4" t="s">
        <v>85</v>
      </c>
      <c r="G302" s="4" t="s">
        <v>59</v>
      </c>
      <c r="H302" s="7">
        <v>82440</v>
      </c>
      <c r="I302" s="7"/>
      <c r="J302" s="5">
        <f t="shared" si="3113"/>
        <v>4000</v>
      </c>
      <c r="K302" s="5"/>
      <c r="L302" s="5"/>
      <c r="M302" s="5"/>
      <c r="N302" s="5"/>
      <c r="O302" s="5"/>
      <c r="P302" s="33">
        <f t="shared" si="3113"/>
        <v>0</v>
      </c>
      <c r="Q302" s="33">
        <f t="shared" si="3113"/>
        <v>0</v>
      </c>
      <c r="R302" s="33">
        <f t="shared" si="3113"/>
        <v>0</v>
      </c>
      <c r="S302" s="33">
        <f t="shared" si="3113"/>
        <v>4000</v>
      </c>
      <c r="T302" s="33">
        <f t="shared" si="3113"/>
        <v>0</v>
      </c>
      <c r="U302" s="33">
        <f t="shared" si="3113"/>
        <v>0</v>
      </c>
      <c r="V302" s="33">
        <f t="shared" si="3113"/>
        <v>0</v>
      </c>
      <c r="W302" s="33">
        <f t="shared" si="3113"/>
        <v>0</v>
      </c>
      <c r="X302" s="33">
        <f t="shared" si="3113"/>
        <v>0</v>
      </c>
      <c r="Y302" s="33">
        <f t="shared" si="3113"/>
        <v>0</v>
      </c>
      <c r="Z302" s="33">
        <f t="shared" si="3113"/>
        <v>0</v>
      </c>
      <c r="AA302" s="33">
        <f t="shared" si="3113"/>
        <v>0</v>
      </c>
      <c r="AB302" s="33">
        <f t="shared" si="3113"/>
        <v>0</v>
      </c>
      <c r="AC302" s="5">
        <f t="shared" si="3113"/>
        <v>0</v>
      </c>
      <c r="AD302" s="33">
        <f t="shared" si="3113"/>
        <v>0</v>
      </c>
      <c r="AE302" s="33">
        <f t="shared" si="3113"/>
        <v>0</v>
      </c>
      <c r="AF302" s="33">
        <f t="shared" si="3113"/>
        <v>4000</v>
      </c>
      <c r="AG302" s="5">
        <f t="shared" si="3113"/>
        <v>0</v>
      </c>
      <c r="AH302" s="5">
        <f t="shared" si="3113"/>
        <v>0</v>
      </c>
      <c r="AI302" s="5">
        <f t="shared" si="3113"/>
        <v>0</v>
      </c>
      <c r="AJ302" s="5">
        <f t="shared" si="3113"/>
        <v>0</v>
      </c>
      <c r="AK302" s="5">
        <f t="shared" si="3113"/>
        <v>0</v>
      </c>
      <c r="AL302" s="5">
        <f t="shared" si="3113"/>
        <v>0</v>
      </c>
      <c r="AM302" s="5">
        <f t="shared" si="3113"/>
        <v>0</v>
      </c>
      <c r="AN302" s="5">
        <f t="shared" si="3113"/>
        <v>0</v>
      </c>
      <c r="AO302" s="5">
        <f t="shared" si="3113"/>
        <v>0</v>
      </c>
      <c r="AP302" s="5">
        <f t="shared" si="3113"/>
        <v>0</v>
      </c>
      <c r="AQ302" s="5">
        <f t="shared" si="3113"/>
        <v>0</v>
      </c>
      <c r="AR302" s="5">
        <f t="shared" si="3113"/>
        <v>0</v>
      </c>
      <c r="AS302" s="5">
        <f t="shared" si="3113"/>
        <v>0</v>
      </c>
      <c r="AT302" s="5">
        <f t="shared" si="3113"/>
        <v>0</v>
      </c>
      <c r="AU302" s="5">
        <f t="shared" si="3113"/>
        <v>0</v>
      </c>
      <c r="AV302" s="33">
        <f t="shared" si="3113"/>
        <v>4000</v>
      </c>
      <c r="AW302" s="5">
        <f t="shared" si="3113"/>
        <v>0</v>
      </c>
      <c r="AX302" s="5">
        <f t="shared" si="3113"/>
        <v>0</v>
      </c>
      <c r="AY302" s="5">
        <f t="shared" si="3113"/>
        <v>0</v>
      </c>
      <c r="AZ302" s="5">
        <f t="shared" si="3113"/>
        <v>0</v>
      </c>
      <c r="BA302" s="5">
        <f t="shared" si="3113"/>
        <v>0</v>
      </c>
      <c r="BB302" s="5">
        <f t="shared" si="3113"/>
        <v>0</v>
      </c>
      <c r="BC302" s="5">
        <f t="shared" si="3114"/>
        <v>0</v>
      </c>
      <c r="BD302" s="5">
        <f t="shared" si="3114"/>
        <v>0</v>
      </c>
      <c r="BE302" s="5">
        <f t="shared" si="3113"/>
        <v>0</v>
      </c>
      <c r="BF302" s="5">
        <f t="shared" si="3113"/>
        <v>0</v>
      </c>
      <c r="BG302" s="5">
        <f t="shared" si="3113"/>
        <v>0</v>
      </c>
      <c r="BH302" s="33">
        <f t="shared" si="3113"/>
        <v>4000</v>
      </c>
      <c r="BI302" s="163">
        <f t="shared" si="3115"/>
        <v>0</v>
      </c>
      <c r="BJ302" s="33">
        <f t="shared" si="3115"/>
        <v>0</v>
      </c>
      <c r="BK302" s="33">
        <f t="shared" si="3115"/>
        <v>0</v>
      </c>
      <c r="BL302" s="33">
        <f t="shared" si="3115"/>
        <v>0</v>
      </c>
      <c r="BM302" s="33">
        <f t="shared" si="3115"/>
        <v>0</v>
      </c>
      <c r="BN302" s="33">
        <f t="shared" si="3115"/>
        <v>0</v>
      </c>
      <c r="BO302" s="33">
        <f t="shared" si="3115"/>
        <v>0</v>
      </c>
      <c r="BP302" s="33">
        <f t="shared" si="3115"/>
        <v>0</v>
      </c>
      <c r="BQ302" s="33">
        <f t="shared" si="3115"/>
        <v>0</v>
      </c>
      <c r="BR302" s="33">
        <f t="shared" si="3115"/>
        <v>0</v>
      </c>
      <c r="BS302" s="33">
        <f t="shared" si="3115"/>
        <v>4000</v>
      </c>
      <c r="BT302" s="298">
        <f t="shared" si="3115"/>
        <v>0</v>
      </c>
      <c r="BU302" s="5">
        <f t="shared" si="3115"/>
        <v>0</v>
      </c>
      <c r="BV302" s="5">
        <f t="shared" si="3115"/>
        <v>0</v>
      </c>
      <c r="BW302" s="5">
        <f t="shared" si="3115"/>
        <v>0</v>
      </c>
      <c r="BX302" s="5">
        <f t="shared" si="3115"/>
        <v>0</v>
      </c>
      <c r="BY302" s="5">
        <f t="shared" si="3115"/>
        <v>0</v>
      </c>
      <c r="BZ302" s="5">
        <f t="shared" si="3115"/>
        <v>0</v>
      </c>
      <c r="CA302" s="5">
        <f t="shared" si="3115"/>
        <v>0</v>
      </c>
      <c r="CB302" s="5">
        <f t="shared" si="3115"/>
        <v>0</v>
      </c>
      <c r="CC302" s="33">
        <f t="shared" si="3115"/>
        <v>4000</v>
      </c>
      <c r="CD302" s="74">
        <f t="shared" si="3116"/>
        <v>0</v>
      </c>
      <c r="CE302" s="5">
        <f t="shared" si="3116"/>
        <v>0</v>
      </c>
      <c r="CF302" s="5">
        <f t="shared" si="3116"/>
        <v>0</v>
      </c>
      <c r="CG302" s="5">
        <f t="shared" si="3117"/>
        <v>0</v>
      </c>
      <c r="CH302" s="5">
        <f t="shared" si="3117"/>
        <v>0</v>
      </c>
      <c r="CI302" s="5">
        <f t="shared" si="3117"/>
        <v>0</v>
      </c>
      <c r="CJ302" s="5">
        <f t="shared" si="3118"/>
        <v>0</v>
      </c>
      <c r="CK302" s="5">
        <f t="shared" si="3118"/>
        <v>0</v>
      </c>
      <c r="CL302" s="5">
        <f t="shared" si="3118"/>
        <v>0</v>
      </c>
      <c r="CM302" s="5">
        <f t="shared" si="3119"/>
        <v>0</v>
      </c>
      <c r="CN302" s="5">
        <f t="shared" si="3119"/>
        <v>0</v>
      </c>
      <c r="CO302" s="74">
        <f t="shared" si="3119"/>
        <v>4000</v>
      </c>
      <c r="CP302" s="33">
        <f t="shared" si="3113"/>
        <v>0</v>
      </c>
      <c r="CQ302" s="33"/>
      <c r="CR302" s="33"/>
      <c r="CS302" s="33"/>
      <c r="CT302" s="33"/>
      <c r="CU302" s="33"/>
      <c r="CV302" s="33">
        <f t="shared" si="3113"/>
        <v>0</v>
      </c>
      <c r="CW302" s="33">
        <f t="shared" si="3113"/>
        <v>0</v>
      </c>
      <c r="CX302" s="33">
        <f t="shared" si="3113"/>
        <v>0</v>
      </c>
      <c r="CY302" s="33">
        <f t="shared" si="3113"/>
        <v>0</v>
      </c>
      <c r="CZ302" s="33">
        <f t="shared" si="3113"/>
        <v>0</v>
      </c>
      <c r="DA302" s="33">
        <f t="shared" si="3113"/>
        <v>0</v>
      </c>
      <c r="DB302" s="33">
        <f t="shared" si="3113"/>
        <v>0</v>
      </c>
      <c r="DC302" s="33">
        <f t="shared" si="2896"/>
        <v>0</v>
      </c>
      <c r="DD302" s="33">
        <f t="shared" si="3113"/>
        <v>0</v>
      </c>
      <c r="DE302" s="33">
        <f t="shared" si="2897"/>
        <v>0</v>
      </c>
      <c r="DF302" s="33">
        <f t="shared" si="3113"/>
        <v>0</v>
      </c>
      <c r="DG302" s="33">
        <f t="shared" si="2898"/>
        <v>0</v>
      </c>
      <c r="DH302" s="299">
        <f t="shared" si="3120"/>
        <v>0</v>
      </c>
      <c r="DI302" s="33">
        <f t="shared" si="3120"/>
        <v>0</v>
      </c>
      <c r="DJ302" s="33">
        <f t="shared" si="3120"/>
        <v>0</v>
      </c>
      <c r="DK302" s="300">
        <f t="shared" si="3120"/>
        <v>0</v>
      </c>
      <c r="DL302" s="5">
        <f t="shared" si="3120"/>
        <v>0</v>
      </c>
      <c r="DM302" s="300">
        <f t="shared" si="3120"/>
        <v>0</v>
      </c>
      <c r="DN302" s="124">
        <f t="shared" si="3120"/>
        <v>0</v>
      </c>
      <c r="DO302" s="5">
        <f t="shared" si="3120"/>
        <v>0</v>
      </c>
      <c r="DP302" s="124">
        <f t="shared" si="3120"/>
        <v>0</v>
      </c>
      <c r="DQ302" s="33">
        <f t="shared" si="3113"/>
        <v>0</v>
      </c>
      <c r="DR302" s="33"/>
      <c r="DS302" s="33"/>
      <c r="DT302" s="33"/>
      <c r="DU302" s="33"/>
      <c r="DV302" s="33"/>
      <c r="DW302" s="33">
        <f t="shared" si="3113"/>
        <v>0</v>
      </c>
      <c r="DX302" s="33">
        <f t="shared" si="3113"/>
        <v>0</v>
      </c>
      <c r="DY302" s="33">
        <f t="shared" si="3113"/>
        <v>0</v>
      </c>
      <c r="DZ302" s="33">
        <f t="shared" si="3113"/>
        <v>0</v>
      </c>
      <c r="EA302" s="33">
        <f t="shared" si="3113"/>
        <v>0</v>
      </c>
      <c r="EB302" s="33">
        <f t="shared" si="3113"/>
        <v>0</v>
      </c>
      <c r="EC302" s="33">
        <f t="shared" si="3113"/>
        <v>0</v>
      </c>
      <c r="ED302" s="33">
        <f t="shared" si="2899"/>
        <v>0</v>
      </c>
      <c r="EE302" s="33">
        <f t="shared" si="3113"/>
        <v>0</v>
      </c>
      <c r="EF302" s="33">
        <f t="shared" si="2900"/>
        <v>0</v>
      </c>
      <c r="EG302" s="33">
        <f t="shared" si="3121"/>
        <v>0</v>
      </c>
      <c r="EH302" s="33">
        <f t="shared" si="2901"/>
        <v>0</v>
      </c>
      <c r="EI302" s="301">
        <f t="shared" si="3122"/>
        <v>0</v>
      </c>
      <c r="EJ302" s="5">
        <f t="shared" si="3122"/>
        <v>0</v>
      </c>
      <c r="EK302" s="33">
        <f t="shared" si="3122"/>
        <v>0</v>
      </c>
      <c r="EL302" s="124">
        <f t="shared" si="3122"/>
        <v>0</v>
      </c>
      <c r="EM302" s="5">
        <f t="shared" si="3122"/>
        <v>0</v>
      </c>
      <c r="EN302" s="124">
        <f t="shared" si="3122"/>
        <v>0</v>
      </c>
      <c r="EO302" s="302">
        <f t="shared" si="3122"/>
        <v>0</v>
      </c>
      <c r="EP302" s="5">
        <f t="shared" si="3122"/>
        <v>0</v>
      </c>
      <c r="EQ302" s="302">
        <f t="shared" si="3122"/>
        <v>0</v>
      </c>
      <c r="ER302" s="5">
        <f t="shared" si="3122"/>
        <v>0</v>
      </c>
      <c r="ES302" s="196">
        <f t="shared" si="2835"/>
        <v>0</v>
      </c>
      <c r="ET302" s="5">
        <f t="shared" si="3123"/>
        <v>0</v>
      </c>
      <c r="EU302" s="2"/>
      <c r="EV302" s="2"/>
    </row>
    <row r="303" spans="1:180" ht="38.25" customHeight="1" outlineLevel="4" x14ac:dyDescent="0.25">
      <c r="A303" s="58" t="s">
        <v>159</v>
      </c>
      <c r="B303" s="4" t="s">
        <v>74</v>
      </c>
      <c r="C303" s="4"/>
      <c r="D303" s="4"/>
      <c r="E303" s="4" t="s">
        <v>90</v>
      </c>
      <c r="F303" s="4" t="s">
        <v>85</v>
      </c>
      <c r="G303" s="4" t="s">
        <v>59</v>
      </c>
      <c r="H303" s="7">
        <v>82440</v>
      </c>
      <c r="I303" s="7" t="s">
        <v>12</v>
      </c>
      <c r="J303" s="5">
        <f t="shared" si="3113"/>
        <v>4000</v>
      </c>
      <c r="K303" s="5"/>
      <c r="L303" s="5"/>
      <c r="M303" s="5"/>
      <c r="N303" s="5"/>
      <c r="O303" s="5"/>
      <c r="P303" s="33">
        <f t="shared" si="3113"/>
        <v>0</v>
      </c>
      <c r="Q303" s="33">
        <f t="shared" si="3113"/>
        <v>0</v>
      </c>
      <c r="R303" s="33">
        <f t="shared" si="3113"/>
        <v>0</v>
      </c>
      <c r="S303" s="33">
        <f t="shared" si="3113"/>
        <v>4000</v>
      </c>
      <c r="T303" s="33">
        <f t="shared" si="3113"/>
        <v>0</v>
      </c>
      <c r="U303" s="33">
        <f t="shared" si="3113"/>
        <v>0</v>
      </c>
      <c r="V303" s="33">
        <f t="shared" si="3113"/>
        <v>0</v>
      </c>
      <c r="W303" s="33">
        <f t="shared" si="3113"/>
        <v>0</v>
      </c>
      <c r="X303" s="33">
        <f t="shared" si="3113"/>
        <v>0</v>
      </c>
      <c r="Y303" s="33">
        <f t="shared" si="3113"/>
        <v>0</v>
      </c>
      <c r="Z303" s="33">
        <f t="shared" si="3113"/>
        <v>0</v>
      </c>
      <c r="AA303" s="33">
        <f t="shared" si="3113"/>
        <v>0</v>
      </c>
      <c r="AB303" s="33">
        <f t="shared" si="3113"/>
        <v>0</v>
      </c>
      <c r="AC303" s="5">
        <f t="shared" si="3113"/>
        <v>0</v>
      </c>
      <c r="AD303" s="33">
        <f t="shared" si="3113"/>
        <v>0</v>
      </c>
      <c r="AE303" s="33">
        <f t="shared" si="3113"/>
        <v>0</v>
      </c>
      <c r="AF303" s="33">
        <f t="shared" si="3113"/>
        <v>4000</v>
      </c>
      <c r="AG303" s="5">
        <f t="shared" si="3113"/>
        <v>0</v>
      </c>
      <c r="AH303" s="5">
        <f t="shared" si="3113"/>
        <v>0</v>
      </c>
      <c r="AI303" s="5">
        <f t="shared" si="3113"/>
        <v>0</v>
      </c>
      <c r="AJ303" s="5">
        <f t="shared" si="3113"/>
        <v>0</v>
      </c>
      <c r="AK303" s="5">
        <f t="shared" si="3113"/>
        <v>0</v>
      </c>
      <c r="AL303" s="5">
        <f t="shared" si="3113"/>
        <v>0</v>
      </c>
      <c r="AM303" s="5">
        <f t="shared" si="3113"/>
        <v>0</v>
      </c>
      <c r="AN303" s="5">
        <f t="shared" si="3113"/>
        <v>0</v>
      </c>
      <c r="AO303" s="5">
        <f t="shared" si="3113"/>
        <v>0</v>
      </c>
      <c r="AP303" s="5">
        <f t="shared" si="3113"/>
        <v>0</v>
      </c>
      <c r="AQ303" s="5">
        <f t="shared" si="3113"/>
        <v>0</v>
      </c>
      <c r="AR303" s="5">
        <f t="shared" si="3113"/>
        <v>0</v>
      </c>
      <c r="AS303" s="5">
        <f t="shared" si="3113"/>
        <v>0</v>
      </c>
      <c r="AT303" s="5">
        <f t="shared" si="3113"/>
        <v>0</v>
      </c>
      <c r="AU303" s="5">
        <f t="shared" si="3113"/>
        <v>0</v>
      </c>
      <c r="AV303" s="33">
        <f t="shared" si="3113"/>
        <v>4000</v>
      </c>
      <c r="AW303" s="5">
        <f t="shared" si="3113"/>
        <v>0</v>
      </c>
      <c r="AX303" s="5">
        <f t="shared" si="3113"/>
        <v>0</v>
      </c>
      <c r="AY303" s="5">
        <f t="shared" si="3113"/>
        <v>0</v>
      </c>
      <c r="AZ303" s="5">
        <f t="shared" si="3113"/>
        <v>0</v>
      </c>
      <c r="BA303" s="5">
        <f t="shared" si="3113"/>
        <v>0</v>
      </c>
      <c r="BB303" s="5">
        <f t="shared" si="3113"/>
        <v>0</v>
      </c>
      <c r="BC303" s="5">
        <f t="shared" si="3114"/>
        <v>0</v>
      </c>
      <c r="BD303" s="5">
        <f t="shared" si="3114"/>
        <v>0</v>
      </c>
      <c r="BE303" s="5">
        <f t="shared" si="3113"/>
        <v>0</v>
      </c>
      <c r="BF303" s="5">
        <f t="shared" si="3113"/>
        <v>0</v>
      </c>
      <c r="BG303" s="5">
        <f t="shared" si="3113"/>
        <v>0</v>
      </c>
      <c r="BH303" s="33">
        <f t="shared" si="3113"/>
        <v>4000</v>
      </c>
      <c r="BI303" s="163">
        <f t="shared" si="3115"/>
        <v>0</v>
      </c>
      <c r="BJ303" s="33">
        <f t="shared" si="3115"/>
        <v>0</v>
      </c>
      <c r="BK303" s="33">
        <f t="shared" si="3115"/>
        <v>0</v>
      </c>
      <c r="BL303" s="33">
        <f t="shared" si="3115"/>
        <v>0</v>
      </c>
      <c r="BM303" s="33">
        <f t="shared" si="3115"/>
        <v>0</v>
      </c>
      <c r="BN303" s="33">
        <f t="shared" si="3115"/>
        <v>0</v>
      </c>
      <c r="BO303" s="33">
        <f t="shared" si="3115"/>
        <v>0</v>
      </c>
      <c r="BP303" s="33">
        <f t="shared" si="3115"/>
        <v>0</v>
      </c>
      <c r="BQ303" s="33">
        <f t="shared" si="3115"/>
        <v>0</v>
      </c>
      <c r="BR303" s="33">
        <f t="shared" si="3115"/>
        <v>0</v>
      </c>
      <c r="BS303" s="33">
        <f t="shared" si="3115"/>
        <v>4000</v>
      </c>
      <c r="BT303" s="298">
        <f t="shared" si="3115"/>
        <v>0</v>
      </c>
      <c r="BU303" s="5">
        <f t="shared" si="3115"/>
        <v>0</v>
      </c>
      <c r="BV303" s="5">
        <f t="shared" si="3115"/>
        <v>0</v>
      </c>
      <c r="BW303" s="5">
        <f t="shared" si="3115"/>
        <v>0</v>
      </c>
      <c r="BX303" s="5">
        <f t="shared" si="3115"/>
        <v>0</v>
      </c>
      <c r="BY303" s="5">
        <f t="shared" si="3115"/>
        <v>0</v>
      </c>
      <c r="BZ303" s="5">
        <f t="shared" si="3115"/>
        <v>0</v>
      </c>
      <c r="CA303" s="5">
        <f t="shared" si="3115"/>
        <v>0</v>
      </c>
      <c r="CB303" s="5">
        <f t="shared" si="3115"/>
        <v>0</v>
      </c>
      <c r="CC303" s="33">
        <f t="shared" si="3115"/>
        <v>4000</v>
      </c>
      <c r="CD303" s="74">
        <f t="shared" si="3116"/>
        <v>0</v>
      </c>
      <c r="CE303" s="5">
        <f t="shared" si="3116"/>
        <v>0</v>
      </c>
      <c r="CF303" s="5">
        <f t="shared" si="3116"/>
        <v>0</v>
      </c>
      <c r="CG303" s="5">
        <f t="shared" si="3117"/>
        <v>0</v>
      </c>
      <c r="CH303" s="5">
        <f t="shared" si="3117"/>
        <v>0</v>
      </c>
      <c r="CI303" s="5">
        <f t="shared" si="3117"/>
        <v>0</v>
      </c>
      <c r="CJ303" s="5">
        <f t="shared" si="3118"/>
        <v>0</v>
      </c>
      <c r="CK303" s="5">
        <f t="shared" si="3118"/>
        <v>0</v>
      </c>
      <c r="CL303" s="5">
        <f t="shared" si="3118"/>
        <v>0</v>
      </c>
      <c r="CM303" s="5">
        <f t="shared" si="3119"/>
        <v>0</v>
      </c>
      <c r="CN303" s="5">
        <f t="shared" si="3119"/>
        <v>0</v>
      </c>
      <c r="CO303" s="74">
        <f t="shared" si="3119"/>
        <v>4000</v>
      </c>
      <c r="CP303" s="33">
        <f t="shared" si="3113"/>
        <v>0</v>
      </c>
      <c r="CQ303" s="33"/>
      <c r="CR303" s="33"/>
      <c r="CS303" s="33"/>
      <c r="CT303" s="33"/>
      <c r="CU303" s="33"/>
      <c r="CV303" s="33">
        <f t="shared" si="3113"/>
        <v>0</v>
      </c>
      <c r="CW303" s="33">
        <f t="shared" si="3113"/>
        <v>0</v>
      </c>
      <c r="CX303" s="33">
        <f t="shared" si="3113"/>
        <v>0</v>
      </c>
      <c r="CY303" s="33">
        <f t="shared" si="3113"/>
        <v>0</v>
      </c>
      <c r="CZ303" s="33">
        <f t="shared" si="3113"/>
        <v>0</v>
      </c>
      <c r="DA303" s="33">
        <f t="shared" si="3113"/>
        <v>0</v>
      </c>
      <c r="DB303" s="33">
        <f t="shared" si="3113"/>
        <v>0</v>
      </c>
      <c r="DC303" s="33">
        <f t="shared" si="2896"/>
        <v>0</v>
      </c>
      <c r="DD303" s="33">
        <f t="shared" si="3113"/>
        <v>0</v>
      </c>
      <c r="DE303" s="33">
        <f t="shared" si="2897"/>
        <v>0</v>
      </c>
      <c r="DF303" s="33">
        <f t="shared" si="3113"/>
        <v>0</v>
      </c>
      <c r="DG303" s="33">
        <f t="shared" si="2898"/>
        <v>0</v>
      </c>
      <c r="DH303" s="299">
        <f t="shared" si="3120"/>
        <v>0</v>
      </c>
      <c r="DI303" s="33">
        <f t="shared" si="3120"/>
        <v>0</v>
      </c>
      <c r="DJ303" s="33">
        <f t="shared" si="3120"/>
        <v>0</v>
      </c>
      <c r="DK303" s="300">
        <f t="shared" si="3120"/>
        <v>0</v>
      </c>
      <c r="DL303" s="5">
        <f t="shared" si="3120"/>
        <v>0</v>
      </c>
      <c r="DM303" s="300">
        <f t="shared" si="3120"/>
        <v>0</v>
      </c>
      <c r="DN303" s="124">
        <f t="shared" si="3120"/>
        <v>0</v>
      </c>
      <c r="DO303" s="5">
        <f t="shared" si="3120"/>
        <v>0</v>
      </c>
      <c r="DP303" s="124">
        <f t="shared" si="3120"/>
        <v>0</v>
      </c>
      <c r="DQ303" s="33">
        <f t="shared" si="3113"/>
        <v>0</v>
      </c>
      <c r="DR303" s="33"/>
      <c r="DS303" s="33"/>
      <c r="DT303" s="33"/>
      <c r="DU303" s="33"/>
      <c r="DV303" s="33"/>
      <c r="DW303" s="33">
        <f t="shared" si="3113"/>
        <v>0</v>
      </c>
      <c r="DX303" s="33">
        <f t="shared" si="3113"/>
        <v>0</v>
      </c>
      <c r="DY303" s="33">
        <f t="shared" si="3113"/>
        <v>0</v>
      </c>
      <c r="DZ303" s="33">
        <f t="shared" si="3113"/>
        <v>0</v>
      </c>
      <c r="EA303" s="33">
        <f t="shared" si="3113"/>
        <v>0</v>
      </c>
      <c r="EB303" s="33">
        <f t="shared" si="3113"/>
        <v>0</v>
      </c>
      <c r="EC303" s="33">
        <f t="shared" si="3113"/>
        <v>0</v>
      </c>
      <c r="ED303" s="33">
        <f t="shared" si="2899"/>
        <v>0</v>
      </c>
      <c r="EE303" s="33">
        <f t="shared" si="3113"/>
        <v>0</v>
      </c>
      <c r="EF303" s="33">
        <f t="shared" si="2900"/>
        <v>0</v>
      </c>
      <c r="EG303" s="33">
        <f t="shared" si="3121"/>
        <v>0</v>
      </c>
      <c r="EH303" s="33">
        <f t="shared" si="2901"/>
        <v>0</v>
      </c>
      <c r="EI303" s="301">
        <f t="shared" si="3122"/>
        <v>0</v>
      </c>
      <c r="EJ303" s="5">
        <f t="shared" si="3122"/>
        <v>0</v>
      </c>
      <c r="EK303" s="33">
        <f t="shared" si="3122"/>
        <v>0</v>
      </c>
      <c r="EL303" s="124">
        <f t="shared" si="3122"/>
        <v>0</v>
      </c>
      <c r="EM303" s="5">
        <f t="shared" si="3122"/>
        <v>0</v>
      </c>
      <c r="EN303" s="124">
        <f t="shared" si="3122"/>
        <v>0</v>
      </c>
      <c r="EO303" s="302">
        <f t="shared" si="3122"/>
        <v>0</v>
      </c>
      <c r="EP303" s="5">
        <f t="shared" si="3122"/>
        <v>0</v>
      </c>
      <c r="EQ303" s="302">
        <f t="shared" si="3122"/>
        <v>0</v>
      </c>
      <c r="ER303" s="5">
        <f t="shared" si="3122"/>
        <v>0</v>
      </c>
      <c r="ES303" s="196">
        <f t="shared" si="2835"/>
        <v>0</v>
      </c>
      <c r="ET303" s="5">
        <f t="shared" si="3123"/>
        <v>0</v>
      </c>
      <c r="EU303" s="2"/>
      <c r="EV303" s="2"/>
    </row>
    <row r="304" spans="1:180" ht="38.25" customHeight="1" outlineLevel="4" x14ac:dyDescent="0.25">
      <c r="A304" s="58" t="s">
        <v>160</v>
      </c>
      <c r="B304" s="4" t="s">
        <v>74</v>
      </c>
      <c r="C304" s="4"/>
      <c r="D304" s="4"/>
      <c r="E304" s="4" t="s">
        <v>90</v>
      </c>
      <c r="F304" s="4" t="s">
        <v>85</v>
      </c>
      <c r="G304" s="4" t="s">
        <v>59</v>
      </c>
      <c r="H304" s="7">
        <v>82440</v>
      </c>
      <c r="I304" s="7" t="s">
        <v>14</v>
      </c>
      <c r="J304" s="5">
        <f t="shared" si="3113"/>
        <v>4000</v>
      </c>
      <c r="K304" s="5"/>
      <c r="L304" s="5"/>
      <c r="M304" s="5"/>
      <c r="N304" s="5"/>
      <c r="O304" s="5"/>
      <c r="P304" s="33">
        <f t="shared" si="3113"/>
        <v>0</v>
      </c>
      <c r="Q304" s="33">
        <f t="shared" si="3113"/>
        <v>0</v>
      </c>
      <c r="R304" s="33">
        <f t="shared" si="3113"/>
        <v>0</v>
      </c>
      <c r="S304" s="33">
        <f t="shared" si="3113"/>
        <v>4000</v>
      </c>
      <c r="T304" s="33">
        <f t="shared" si="3113"/>
        <v>0</v>
      </c>
      <c r="U304" s="33">
        <f t="shared" si="3113"/>
        <v>0</v>
      </c>
      <c r="V304" s="33">
        <f t="shared" si="3113"/>
        <v>0</v>
      </c>
      <c r="W304" s="33">
        <f t="shared" si="3113"/>
        <v>0</v>
      </c>
      <c r="X304" s="33">
        <f t="shared" si="3113"/>
        <v>0</v>
      </c>
      <c r="Y304" s="33">
        <f t="shared" si="3113"/>
        <v>0</v>
      </c>
      <c r="Z304" s="33">
        <f t="shared" si="3113"/>
        <v>0</v>
      </c>
      <c r="AA304" s="33">
        <f t="shared" si="3113"/>
        <v>0</v>
      </c>
      <c r="AB304" s="33">
        <f t="shared" si="3113"/>
        <v>0</v>
      </c>
      <c r="AC304" s="5">
        <f t="shared" si="3113"/>
        <v>0</v>
      </c>
      <c r="AD304" s="33">
        <f t="shared" si="3113"/>
        <v>0</v>
      </c>
      <c r="AE304" s="33">
        <f t="shared" si="3113"/>
        <v>0</v>
      </c>
      <c r="AF304" s="33">
        <f t="shared" si="3113"/>
        <v>4000</v>
      </c>
      <c r="AG304" s="5">
        <f t="shared" si="3113"/>
        <v>0</v>
      </c>
      <c r="AH304" s="5">
        <f t="shared" si="3113"/>
        <v>0</v>
      </c>
      <c r="AI304" s="5">
        <f t="shared" si="3113"/>
        <v>0</v>
      </c>
      <c r="AJ304" s="5">
        <f t="shared" si="3113"/>
        <v>0</v>
      </c>
      <c r="AK304" s="5">
        <f t="shared" si="3113"/>
        <v>0</v>
      </c>
      <c r="AL304" s="5">
        <f t="shared" si="3113"/>
        <v>0</v>
      </c>
      <c r="AM304" s="5">
        <f t="shared" si="3113"/>
        <v>0</v>
      </c>
      <c r="AN304" s="5">
        <f t="shared" si="3113"/>
        <v>0</v>
      </c>
      <c r="AO304" s="5">
        <f t="shared" si="3113"/>
        <v>0</v>
      </c>
      <c r="AP304" s="5">
        <f t="shared" si="3113"/>
        <v>0</v>
      </c>
      <c r="AQ304" s="5">
        <f t="shared" si="3113"/>
        <v>0</v>
      </c>
      <c r="AR304" s="5">
        <f t="shared" si="3113"/>
        <v>0</v>
      </c>
      <c r="AS304" s="5">
        <f t="shared" si="3113"/>
        <v>0</v>
      </c>
      <c r="AT304" s="5">
        <f t="shared" si="3113"/>
        <v>0</v>
      </c>
      <c r="AU304" s="5">
        <f t="shared" si="3113"/>
        <v>0</v>
      </c>
      <c r="AV304" s="33">
        <f t="shared" si="3113"/>
        <v>4000</v>
      </c>
      <c r="AW304" s="5">
        <f t="shared" si="3113"/>
        <v>0</v>
      </c>
      <c r="AX304" s="5">
        <f t="shared" si="3113"/>
        <v>0</v>
      </c>
      <c r="AY304" s="5">
        <f t="shared" si="3113"/>
        <v>0</v>
      </c>
      <c r="AZ304" s="5">
        <f t="shared" si="3113"/>
        <v>0</v>
      </c>
      <c r="BA304" s="5">
        <f t="shared" si="3113"/>
        <v>0</v>
      </c>
      <c r="BB304" s="5">
        <f t="shared" ref="BB304" si="3124">BB305</f>
        <v>0</v>
      </c>
      <c r="BC304" s="5">
        <f t="shared" si="3114"/>
        <v>0</v>
      </c>
      <c r="BD304" s="5">
        <f t="shared" si="3114"/>
        <v>0</v>
      </c>
      <c r="BE304" s="5">
        <f t="shared" si="3113"/>
        <v>0</v>
      </c>
      <c r="BF304" s="5">
        <f t="shared" si="3113"/>
        <v>0</v>
      </c>
      <c r="BG304" s="5">
        <f t="shared" si="3113"/>
        <v>0</v>
      </c>
      <c r="BH304" s="33">
        <f t="shared" si="3113"/>
        <v>4000</v>
      </c>
      <c r="BI304" s="163">
        <f t="shared" si="3115"/>
        <v>0</v>
      </c>
      <c r="BJ304" s="33">
        <f t="shared" si="3115"/>
        <v>0</v>
      </c>
      <c r="BK304" s="33">
        <f t="shared" si="3115"/>
        <v>0</v>
      </c>
      <c r="BL304" s="33">
        <f t="shared" si="3115"/>
        <v>0</v>
      </c>
      <c r="BM304" s="33">
        <f t="shared" si="3115"/>
        <v>0</v>
      </c>
      <c r="BN304" s="33">
        <f t="shared" si="3115"/>
        <v>0</v>
      </c>
      <c r="BO304" s="33">
        <f t="shared" si="3115"/>
        <v>0</v>
      </c>
      <c r="BP304" s="33">
        <f t="shared" si="3115"/>
        <v>0</v>
      </c>
      <c r="BQ304" s="33">
        <f t="shared" si="3115"/>
        <v>0</v>
      </c>
      <c r="BR304" s="33">
        <f t="shared" si="3115"/>
        <v>0</v>
      </c>
      <c r="BS304" s="33">
        <f t="shared" si="3115"/>
        <v>4000</v>
      </c>
      <c r="BT304" s="298">
        <f t="shared" si="3115"/>
        <v>0</v>
      </c>
      <c r="BU304" s="5">
        <f t="shared" si="3115"/>
        <v>0</v>
      </c>
      <c r="BV304" s="5">
        <f t="shared" si="3115"/>
        <v>0</v>
      </c>
      <c r="BW304" s="5">
        <f t="shared" si="3115"/>
        <v>0</v>
      </c>
      <c r="BX304" s="5">
        <f t="shared" si="3115"/>
        <v>0</v>
      </c>
      <c r="BY304" s="5">
        <f t="shared" si="3115"/>
        <v>0</v>
      </c>
      <c r="BZ304" s="5">
        <f t="shared" si="3115"/>
        <v>0</v>
      </c>
      <c r="CA304" s="5">
        <f t="shared" si="3115"/>
        <v>0</v>
      </c>
      <c r="CB304" s="5">
        <f t="shared" si="3115"/>
        <v>0</v>
      </c>
      <c r="CC304" s="33">
        <f t="shared" si="3115"/>
        <v>4000</v>
      </c>
      <c r="CD304" s="74">
        <f t="shared" si="3116"/>
        <v>0</v>
      </c>
      <c r="CE304" s="5">
        <f t="shared" si="3116"/>
        <v>0</v>
      </c>
      <c r="CF304" s="5">
        <f t="shared" si="3116"/>
        <v>0</v>
      </c>
      <c r="CG304" s="5">
        <f t="shared" si="3117"/>
        <v>0</v>
      </c>
      <c r="CH304" s="5">
        <f t="shared" si="3117"/>
        <v>0</v>
      </c>
      <c r="CI304" s="5">
        <f t="shared" si="3117"/>
        <v>0</v>
      </c>
      <c r="CJ304" s="5">
        <f t="shared" si="3118"/>
        <v>0</v>
      </c>
      <c r="CK304" s="5">
        <f t="shared" si="3118"/>
        <v>0</v>
      </c>
      <c r="CL304" s="5">
        <f t="shared" si="3118"/>
        <v>0</v>
      </c>
      <c r="CM304" s="5">
        <f t="shared" si="3119"/>
        <v>0</v>
      </c>
      <c r="CN304" s="5">
        <f t="shared" si="3119"/>
        <v>0</v>
      </c>
      <c r="CO304" s="74">
        <f t="shared" si="3119"/>
        <v>4000</v>
      </c>
      <c r="CP304" s="33">
        <f t="shared" si="3113"/>
        <v>0</v>
      </c>
      <c r="CQ304" s="33"/>
      <c r="CR304" s="33"/>
      <c r="CS304" s="33"/>
      <c r="CT304" s="33"/>
      <c r="CU304" s="33"/>
      <c r="CV304" s="33">
        <f t="shared" si="3113"/>
        <v>0</v>
      </c>
      <c r="CW304" s="33">
        <f t="shared" si="3113"/>
        <v>0</v>
      </c>
      <c r="CX304" s="33">
        <f t="shared" si="3113"/>
        <v>0</v>
      </c>
      <c r="CY304" s="33">
        <f t="shared" si="3113"/>
        <v>0</v>
      </c>
      <c r="CZ304" s="33">
        <f t="shared" si="3113"/>
        <v>0</v>
      </c>
      <c r="DA304" s="33">
        <f t="shared" si="3113"/>
        <v>0</v>
      </c>
      <c r="DB304" s="33">
        <f t="shared" si="3113"/>
        <v>0</v>
      </c>
      <c r="DC304" s="33">
        <f t="shared" si="2896"/>
        <v>0</v>
      </c>
      <c r="DD304" s="33">
        <f t="shared" si="3113"/>
        <v>0</v>
      </c>
      <c r="DE304" s="33">
        <f t="shared" si="2897"/>
        <v>0</v>
      </c>
      <c r="DF304" s="33">
        <f t="shared" si="3113"/>
        <v>0</v>
      </c>
      <c r="DG304" s="33">
        <f t="shared" si="2898"/>
        <v>0</v>
      </c>
      <c r="DH304" s="299">
        <f t="shared" si="3120"/>
        <v>0</v>
      </c>
      <c r="DI304" s="33">
        <f t="shared" si="3120"/>
        <v>0</v>
      </c>
      <c r="DJ304" s="33">
        <f t="shared" si="3120"/>
        <v>0</v>
      </c>
      <c r="DK304" s="300">
        <f t="shared" si="3120"/>
        <v>0</v>
      </c>
      <c r="DL304" s="5">
        <f t="shared" si="3120"/>
        <v>0</v>
      </c>
      <c r="DM304" s="300">
        <f t="shared" si="3120"/>
        <v>0</v>
      </c>
      <c r="DN304" s="124">
        <f t="shared" si="3120"/>
        <v>0</v>
      </c>
      <c r="DO304" s="5">
        <f t="shared" si="3120"/>
        <v>0</v>
      </c>
      <c r="DP304" s="124">
        <f t="shared" si="3120"/>
        <v>0</v>
      </c>
      <c r="DQ304" s="33">
        <f t="shared" si="3113"/>
        <v>0</v>
      </c>
      <c r="DR304" s="33"/>
      <c r="DS304" s="33"/>
      <c r="DT304" s="33"/>
      <c r="DU304" s="33"/>
      <c r="DV304" s="33"/>
      <c r="DW304" s="33">
        <f t="shared" si="3113"/>
        <v>0</v>
      </c>
      <c r="DX304" s="33">
        <f t="shared" si="3113"/>
        <v>0</v>
      </c>
      <c r="DY304" s="33">
        <f t="shared" si="3113"/>
        <v>0</v>
      </c>
      <c r="DZ304" s="33">
        <f t="shared" si="3113"/>
        <v>0</v>
      </c>
      <c r="EA304" s="33">
        <f t="shared" si="3113"/>
        <v>0</v>
      </c>
      <c r="EB304" s="33">
        <f t="shared" si="3113"/>
        <v>0</v>
      </c>
      <c r="EC304" s="33">
        <f t="shared" si="3113"/>
        <v>0</v>
      </c>
      <c r="ED304" s="33">
        <f t="shared" si="2899"/>
        <v>0</v>
      </c>
      <c r="EE304" s="33">
        <f t="shared" si="3113"/>
        <v>0</v>
      </c>
      <c r="EF304" s="33">
        <f t="shared" si="2900"/>
        <v>0</v>
      </c>
      <c r="EG304" s="33">
        <f t="shared" ref="EG304" si="3125">EG305</f>
        <v>0</v>
      </c>
      <c r="EH304" s="33">
        <f t="shared" si="2901"/>
        <v>0</v>
      </c>
      <c r="EI304" s="301">
        <f t="shared" si="3122"/>
        <v>0</v>
      </c>
      <c r="EJ304" s="5">
        <f t="shared" si="3122"/>
        <v>0</v>
      </c>
      <c r="EK304" s="33">
        <f t="shared" si="3122"/>
        <v>0</v>
      </c>
      <c r="EL304" s="124">
        <f t="shared" si="3122"/>
        <v>0</v>
      </c>
      <c r="EM304" s="5">
        <f t="shared" si="3122"/>
        <v>0</v>
      </c>
      <c r="EN304" s="124">
        <f t="shared" si="3122"/>
        <v>0</v>
      </c>
      <c r="EO304" s="302">
        <f t="shared" si="3122"/>
        <v>0</v>
      </c>
      <c r="EP304" s="5">
        <f t="shared" si="3122"/>
        <v>0</v>
      </c>
      <c r="EQ304" s="302">
        <f t="shared" si="3122"/>
        <v>0</v>
      </c>
      <c r="ER304" s="5">
        <f t="shared" si="3122"/>
        <v>0</v>
      </c>
      <c r="ES304" s="196">
        <f t="shared" si="2835"/>
        <v>0</v>
      </c>
      <c r="ET304" s="5">
        <f t="shared" si="3123"/>
        <v>0</v>
      </c>
      <c r="EU304" s="2"/>
      <c r="EV304" s="2"/>
    </row>
    <row r="305" spans="1:180" s="40" customFormat="1" ht="25.5" hidden="1" customHeight="1" outlineLevel="4" x14ac:dyDescent="0.25">
      <c r="A305" s="70" t="s">
        <v>161</v>
      </c>
      <c r="B305" s="71" t="s">
        <v>74</v>
      </c>
      <c r="C305" s="4"/>
      <c r="D305" s="4"/>
      <c r="E305" s="71" t="s">
        <v>90</v>
      </c>
      <c r="F305" s="71" t="s">
        <v>85</v>
      </c>
      <c r="G305" s="71" t="s">
        <v>59</v>
      </c>
      <c r="H305" s="72">
        <v>82440</v>
      </c>
      <c r="I305" s="72" t="s">
        <v>16</v>
      </c>
      <c r="J305" s="5">
        <v>4000</v>
      </c>
      <c r="K305" s="5"/>
      <c r="L305" s="5"/>
      <c r="M305" s="5"/>
      <c r="N305" s="5"/>
      <c r="O305" s="5"/>
      <c r="P305" s="35">
        <f t="shared" ref="P305" si="3126">Q305</f>
        <v>0</v>
      </c>
      <c r="Q305" s="35"/>
      <c r="R305" s="33">
        <v>0</v>
      </c>
      <c r="S305" s="35">
        <f t="shared" ref="S305" si="3127">J305+P305</f>
        <v>4000</v>
      </c>
      <c r="T305" s="43">
        <f>SUM(U305:AE305)</f>
        <v>0</v>
      </c>
      <c r="U305" s="35"/>
      <c r="V305" s="35"/>
      <c r="W305" s="35"/>
      <c r="X305" s="33">
        <v>0</v>
      </c>
      <c r="Y305" s="33">
        <v>0</v>
      </c>
      <c r="Z305" s="33">
        <v>0</v>
      </c>
      <c r="AA305" s="33">
        <v>0</v>
      </c>
      <c r="AB305" s="33">
        <v>0</v>
      </c>
      <c r="AC305" s="5">
        <v>0</v>
      </c>
      <c r="AD305" s="33">
        <v>0</v>
      </c>
      <c r="AE305" s="35"/>
      <c r="AF305" s="43">
        <f>T305+S305</f>
        <v>4000</v>
      </c>
      <c r="AG305" s="43">
        <f t="shared" ref="AG305" si="3128">SUM(AH305:AU305)</f>
        <v>0</v>
      </c>
      <c r="AH305" s="8"/>
      <c r="AI305" s="8"/>
      <c r="AJ305" s="8"/>
      <c r="AK305" s="8"/>
      <c r="AL305" s="8"/>
      <c r="AM305" s="8"/>
      <c r="AN305" s="8"/>
      <c r="AO305" s="8"/>
      <c r="AP305" s="8"/>
      <c r="AQ305" s="8"/>
      <c r="AR305" s="8"/>
      <c r="AS305" s="8"/>
      <c r="AT305" s="8"/>
      <c r="AU305" s="8"/>
      <c r="AV305" s="43">
        <f t="shared" ref="AV305" si="3129">AF305+AG305</f>
        <v>4000</v>
      </c>
      <c r="AW305" s="37">
        <f t="shared" ref="AW305" si="3130">SUM(AX305:BG305)</f>
        <v>0</v>
      </c>
      <c r="AX305" s="8"/>
      <c r="AY305" s="8"/>
      <c r="AZ305" s="8"/>
      <c r="BA305" s="8"/>
      <c r="BB305" s="8"/>
      <c r="BC305" s="8"/>
      <c r="BD305" s="8"/>
      <c r="BE305" s="8"/>
      <c r="BF305" s="8"/>
      <c r="BG305" s="8"/>
      <c r="BH305" s="43">
        <f t="shared" ref="BH305" si="3131">AV305+AW305</f>
        <v>4000</v>
      </c>
      <c r="BI305" s="165">
        <f t="shared" ref="BI305" si="3132">SUM(BJ305:BR305)</f>
        <v>0</v>
      </c>
      <c r="BJ305" s="35"/>
      <c r="BK305" s="35"/>
      <c r="BL305" s="35"/>
      <c r="BM305" s="35"/>
      <c r="BN305" s="35"/>
      <c r="BO305" s="35"/>
      <c r="BP305" s="35"/>
      <c r="BQ305" s="35"/>
      <c r="BR305" s="35"/>
      <c r="BS305" s="43">
        <f t="shared" ref="BS305" si="3133">BH305+BI305</f>
        <v>4000</v>
      </c>
      <c r="BT305" s="181">
        <f t="shared" ref="BT305" si="3134">SUM(BU305:CB305)</f>
        <v>0</v>
      </c>
      <c r="BU305" s="19"/>
      <c r="BV305" s="19"/>
      <c r="BW305" s="19"/>
      <c r="BX305" s="19"/>
      <c r="BY305" s="19"/>
      <c r="BZ305" s="19"/>
      <c r="CA305" s="19"/>
      <c r="CB305" s="19"/>
      <c r="CC305" s="43">
        <f t="shared" ref="CC305" si="3135">BS305+BT305</f>
        <v>4000</v>
      </c>
      <c r="CD305" s="310">
        <f t="shared" ref="CD305" si="3136">CE305+CF305+CG305+CH305+CI305+CJ305+CK305+CL305+CM305+CN305</f>
        <v>0</v>
      </c>
      <c r="CE305" s="39"/>
      <c r="CF305" s="39"/>
      <c r="CG305" s="39"/>
      <c r="CH305" s="39"/>
      <c r="CI305" s="39"/>
      <c r="CJ305" s="39"/>
      <c r="CK305" s="39"/>
      <c r="CL305" s="39"/>
      <c r="CM305" s="39"/>
      <c r="CN305" s="39"/>
      <c r="CO305" s="310">
        <f t="shared" ref="CO305" si="3137">CC305+CD305</f>
        <v>4000</v>
      </c>
      <c r="CP305" s="33">
        <v>0</v>
      </c>
      <c r="CQ305" s="33"/>
      <c r="CR305" s="33"/>
      <c r="CS305" s="33"/>
      <c r="CT305" s="33"/>
      <c r="CU305" s="33"/>
      <c r="CV305" s="33">
        <v>0</v>
      </c>
      <c r="CW305" s="33">
        <v>0</v>
      </c>
      <c r="CX305" s="33">
        <v>0</v>
      </c>
      <c r="CY305" s="33">
        <v>0</v>
      </c>
      <c r="CZ305" s="33">
        <v>0</v>
      </c>
      <c r="DA305" s="33">
        <v>0</v>
      </c>
      <c r="DB305" s="33">
        <v>0</v>
      </c>
      <c r="DC305" s="33">
        <f t="shared" si="2896"/>
        <v>0</v>
      </c>
      <c r="DD305" s="33">
        <v>0</v>
      </c>
      <c r="DE305" s="33">
        <f t="shared" si="2897"/>
        <v>0</v>
      </c>
      <c r="DF305" s="33">
        <v>0</v>
      </c>
      <c r="DG305" s="33">
        <f t="shared" si="2898"/>
        <v>0</v>
      </c>
      <c r="DH305" s="315">
        <v>0</v>
      </c>
      <c r="DI305" s="33">
        <v>0</v>
      </c>
      <c r="DJ305" s="33">
        <v>0</v>
      </c>
      <c r="DK305" s="300">
        <v>0</v>
      </c>
      <c r="DL305" s="21">
        <v>0</v>
      </c>
      <c r="DM305" s="300">
        <v>0</v>
      </c>
      <c r="DN305" s="124">
        <v>0</v>
      </c>
      <c r="DO305" s="21">
        <v>0</v>
      </c>
      <c r="DP305" s="124">
        <v>0</v>
      </c>
      <c r="DQ305" s="33">
        <v>0</v>
      </c>
      <c r="DR305" s="33"/>
      <c r="DS305" s="33"/>
      <c r="DT305" s="33"/>
      <c r="DU305" s="33"/>
      <c r="DV305" s="33"/>
      <c r="DW305" s="33">
        <v>0</v>
      </c>
      <c r="DX305" s="33">
        <v>0</v>
      </c>
      <c r="DY305" s="33">
        <v>0</v>
      </c>
      <c r="DZ305" s="33">
        <v>0</v>
      </c>
      <c r="EA305" s="33">
        <v>0</v>
      </c>
      <c r="EB305" s="33">
        <v>0</v>
      </c>
      <c r="EC305" s="33">
        <v>0</v>
      </c>
      <c r="ED305" s="33">
        <f t="shared" si="2899"/>
        <v>0</v>
      </c>
      <c r="EE305" s="33">
        <v>0</v>
      </c>
      <c r="EF305" s="33">
        <f t="shared" si="2900"/>
        <v>0</v>
      </c>
      <c r="EG305" s="33">
        <v>0</v>
      </c>
      <c r="EH305" s="33">
        <f t="shared" si="2901"/>
        <v>0</v>
      </c>
      <c r="EI305" s="316">
        <v>0</v>
      </c>
      <c r="EJ305" s="21">
        <v>0</v>
      </c>
      <c r="EK305" s="33">
        <v>0</v>
      </c>
      <c r="EL305" s="124">
        <v>0</v>
      </c>
      <c r="EM305" s="21">
        <v>0</v>
      </c>
      <c r="EN305" s="124">
        <v>0</v>
      </c>
      <c r="EO305" s="302">
        <v>0</v>
      </c>
      <c r="EP305" s="21">
        <v>0</v>
      </c>
      <c r="EQ305" s="302">
        <v>0</v>
      </c>
      <c r="ER305" s="5">
        <v>0</v>
      </c>
      <c r="ES305" s="196">
        <f t="shared" si="2835"/>
        <v>0</v>
      </c>
      <c r="ET305" s="21">
        <v>0</v>
      </c>
      <c r="EU305" s="38"/>
      <c r="EV305" s="38"/>
      <c r="EW305" s="38"/>
      <c r="EX305" s="38"/>
      <c r="EY305" s="38"/>
      <c r="EZ305" s="38"/>
      <c r="FA305" s="38"/>
      <c r="FB305" s="38"/>
      <c r="FC305" s="38"/>
      <c r="FD305" s="38"/>
      <c r="FE305" s="38"/>
      <c r="FF305" s="38"/>
      <c r="FG305" s="38"/>
      <c r="FH305" s="38"/>
      <c r="FI305" s="38"/>
      <c r="FJ305" s="38"/>
      <c r="FK305" s="38"/>
      <c r="FL305" s="38"/>
      <c r="FM305" s="38"/>
      <c r="FN305" s="38"/>
      <c r="FO305" s="38"/>
      <c r="FP305" s="38"/>
      <c r="FQ305" s="38"/>
      <c r="FR305" s="38"/>
      <c r="FS305" s="38"/>
      <c r="FT305" s="38"/>
      <c r="FU305" s="38"/>
      <c r="FV305" s="38"/>
      <c r="FW305" s="38"/>
      <c r="FX305" s="38"/>
    </row>
    <row r="306" spans="1:180" ht="25.5" customHeight="1" outlineLevel="4" x14ac:dyDescent="0.25">
      <c r="A306" s="58" t="s">
        <v>296</v>
      </c>
      <c r="B306" s="4" t="s">
        <v>74</v>
      </c>
      <c r="C306" s="4"/>
      <c r="D306" s="4"/>
      <c r="E306" s="4" t="s">
        <v>90</v>
      </c>
      <c r="F306" s="4" t="s">
        <v>85</v>
      </c>
      <c r="G306" s="4" t="s">
        <v>63</v>
      </c>
      <c r="H306" s="7"/>
      <c r="I306" s="7"/>
      <c r="J306" s="5">
        <f t="shared" ref="J306:EE309" si="3138">J307</f>
        <v>4000</v>
      </c>
      <c r="K306" s="5"/>
      <c r="L306" s="5"/>
      <c r="M306" s="5"/>
      <c r="N306" s="5"/>
      <c r="O306" s="5"/>
      <c r="P306" s="33">
        <f t="shared" si="3138"/>
        <v>0</v>
      </c>
      <c r="Q306" s="33">
        <f t="shared" si="3138"/>
        <v>0</v>
      </c>
      <c r="R306" s="33">
        <f t="shared" si="3138"/>
        <v>0</v>
      </c>
      <c r="S306" s="33">
        <f t="shared" si="3138"/>
        <v>4000</v>
      </c>
      <c r="T306" s="33">
        <f t="shared" si="3138"/>
        <v>0</v>
      </c>
      <c r="U306" s="33">
        <f t="shared" si="3138"/>
        <v>0</v>
      </c>
      <c r="V306" s="33">
        <f t="shared" si="3138"/>
        <v>0</v>
      </c>
      <c r="W306" s="33">
        <f t="shared" si="3138"/>
        <v>0</v>
      </c>
      <c r="X306" s="33">
        <f t="shared" si="3138"/>
        <v>0</v>
      </c>
      <c r="Y306" s="33">
        <f t="shared" si="3138"/>
        <v>0</v>
      </c>
      <c r="Z306" s="33">
        <f t="shared" si="3138"/>
        <v>0</v>
      </c>
      <c r="AA306" s="33">
        <f t="shared" si="3138"/>
        <v>0</v>
      </c>
      <c r="AB306" s="33">
        <f t="shared" si="3138"/>
        <v>0</v>
      </c>
      <c r="AC306" s="5">
        <f t="shared" si="3138"/>
        <v>0</v>
      </c>
      <c r="AD306" s="33">
        <f t="shared" si="3138"/>
        <v>0</v>
      </c>
      <c r="AE306" s="33">
        <f t="shared" si="3138"/>
        <v>0</v>
      </c>
      <c r="AF306" s="33">
        <f t="shared" si="3138"/>
        <v>4000</v>
      </c>
      <c r="AG306" s="5">
        <f t="shared" si="3138"/>
        <v>0</v>
      </c>
      <c r="AH306" s="5">
        <f t="shared" si="3138"/>
        <v>0</v>
      </c>
      <c r="AI306" s="5">
        <f t="shared" si="3138"/>
        <v>0</v>
      </c>
      <c r="AJ306" s="5">
        <f t="shared" si="3138"/>
        <v>0</v>
      </c>
      <c r="AK306" s="5">
        <f t="shared" si="3138"/>
        <v>0</v>
      </c>
      <c r="AL306" s="5">
        <f t="shared" si="3138"/>
        <v>0</v>
      </c>
      <c r="AM306" s="5">
        <f t="shared" si="3138"/>
        <v>0</v>
      </c>
      <c r="AN306" s="5">
        <f t="shared" si="3138"/>
        <v>0</v>
      </c>
      <c r="AO306" s="5">
        <f t="shared" si="3138"/>
        <v>0</v>
      </c>
      <c r="AP306" s="5">
        <f t="shared" si="3138"/>
        <v>0</v>
      </c>
      <c r="AQ306" s="5">
        <f t="shared" si="3138"/>
        <v>0</v>
      </c>
      <c r="AR306" s="5">
        <f t="shared" si="3138"/>
        <v>0</v>
      </c>
      <c r="AS306" s="5">
        <f t="shared" si="3138"/>
        <v>0</v>
      </c>
      <c r="AT306" s="5">
        <f t="shared" si="3138"/>
        <v>0</v>
      </c>
      <c r="AU306" s="5">
        <f t="shared" si="3138"/>
        <v>0</v>
      </c>
      <c r="AV306" s="33">
        <f t="shared" si="3138"/>
        <v>4000</v>
      </c>
      <c r="AW306" s="5">
        <f t="shared" si="3138"/>
        <v>0</v>
      </c>
      <c r="AX306" s="5">
        <f t="shared" si="3138"/>
        <v>0</v>
      </c>
      <c r="AY306" s="5">
        <f t="shared" si="3138"/>
        <v>0</v>
      </c>
      <c r="AZ306" s="5">
        <f t="shared" si="3138"/>
        <v>0</v>
      </c>
      <c r="BA306" s="5">
        <f t="shared" si="3138"/>
        <v>0</v>
      </c>
      <c r="BB306" s="5">
        <f t="shared" si="3138"/>
        <v>0</v>
      </c>
      <c r="BC306" s="5">
        <f t="shared" ref="BC306:BD309" si="3139">BC307</f>
        <v>0</v>
      </c>
      <c r="BD306" s="5">
        <f t="shared" si="3139"/>
        <v>0</v>
      </c>
      <c r="BE306" s="5">
        <f t="shared" si="3138"/>
        <v>0</v>
      </c>
      <c r="BF306" s="5">
        <f t="shared" si="3138"/>
        <v>0</v>
      </c>
      <c r="BG306" s="5">
        <f t="shared" si="3138"/>
        <v>0</v>
      </c>
      <c r="BH306" s="33">
        <f t="shared" si="3138"/>
        <v>4000</v>
      </c>
      <c r="BI306" s="163">
        <f t="shared" ref="BI306:CC309" si="3140">BI307</f>
        <v>0</v>
      </c>
      <c r="BJ306" s="33">
        <f t="shared" si="3140"/>
        <v>0</v>
      </c>
      <c r="BK306" s="33">
        <f t="shared" si="3140"/>
        <v>0</v>
      </c>
      <c r="BL306" s="33">
        <f t="shared" si="3140"/>
        <v>0</v>
      </c>
      <c r="BM306" s="33">
        <f t="shared" si="3140"/>
        <v>0</v>
      </c>
      <c r="BN306" s="33">
        <f t="shared" si="3140"/>
        <v>0</v>
      </c>
      <c r="BO306" s="33">
        <f t="shared" si="3140"/>
        <v>0</v>
      </c>
      <c r="BP306" s="33">
        <f t="shared" si="3140"/>
        <v>0</v>
      </c>
      <c r="BQ306" s="33">
        <f t="shared" si="3140"/>
        <v>0</v>
      </c>
      <c r="BR306" s="33">
        <f t="shared" si="3140"/>
        <v>0</v>
      </c>
      <c r="BS306" s="33">
        <f t="shared" si="3140"/>
        <v>4000</v>
      </c>
      <c r="BT306" s="298">
        <f t="shared" si="3140"/>
        <v>0</v>
      </c>
      <c r="BU306" s="5">
        <f t="shared" si="3140"/>
        <v>0</v>
      </c>
      <c r="BV306" s="5">
        <f t="shared" si="3140"/>
        <v>0</v>
      </c>
      <c r="BW306" s="5">
        <f t="shared" si="3140"/>
        <v>0</v>
      </c>
      <c r="BX306" s="5">
        <f t="shared" si="3140"/>
        <v>0</v>
      </c>
      <c r="BY306" s="5">
        <f t="shared" si="3140"/>
        <v>0</v>
      </c>
      <c r="BZ306" s="5">
        <f t="shared" si="3140"/>
        <v>0</v>
      </c>
      <c r="CA306" s="5">
        <f t="shared" si="3140"/>
        <v>0</v>
      </c>
      <c r="CB306" s="5">
        <f t="shared" si="3140"/>
        <v>0</v>
      </c>
      <c r="CC306" s="33">
        <f t="shared" si="3140"/>
        <v>4000</v>
      </c>
      <c r="CD306" s="74">
        <f t="shared" ref="CD306:CF309" si="3141">CD307</f>
        <v>0</v>
      </c>
      <c r="CE306" s="5">
        <f t="shared" si="3141"/>
        <v>0</v>
      </c>
      <c r="CF306" s="5">
        <f t="shared" si="3141"/>
        <v>0</v>
      </c>
      <c r="CG306" s="5">
        <f t="shared" ref="CG306:CI309" si="3142">CG307</f>
        <v>0</v>
      </c>
      <c r="CH306" s="5">
        <f t="shared" si="3142"/>
        <v>0</v>
      </c>
      <c r="CI306" s="5">
        <f t="shared" si="3142"/>
        <v>0</v>
      </c>
      <c r="CJ306" s="5">
        <f t="shared" ref="CJ306:CL309" si="3143">CJ307</f>
        <v>0</v>
      </c>
      <c r="CK306" s="5">
        <f t="shared" si="3143"/>
        <v>0</v>
      </c>
      <c r="CL306" s="5">
        <f t="shared" si="3143"/>
        <v>0</v>
      </c>
      <c r="CM306" s="5">
        <f t="shared" ref="CM306:CO309" si="3144">CM307</f>
        <v>0</v>
      </c>
      <c r="CN306" s="5">
        <f t="shared" si="3144"/>
        <v>0</v>
      </c>
      <c r="CO306" s="74">
        <f t="shared" si="3144"/>
        <v>4000</v>
      </c>
      <c r="CP306" s="33">
        <f t="shared" si="3138"/>
        <v>0</v>
      </c>
      <c r="CQ306" s="33"/>
      <c r="CR306" s="33"/>
      <c r="CS306" s="33"/>
      <c r="CT306" s="33"/>
      <c r="CU306" s="33"/>
      <c r="CV306" s="33">
        <f t="shared" si="3138"/>
        <v>0</v>
      </c>
      <c r="CW306" s="33">
        <f t="shared" si="3138"/>
        <v>0</v>
      </c>
      <c r="CX306" s="33">
        <f t="shared" si="3138"/>
        <v>0</v>
      </c>
      <c r="CY306" s="33">
        <f t="shared" si="3138"/>
        <v>0</v>
      </c>
      <c r="CZ306" s="33">
        <f t="shared" si="3138"/>
        <v>0</v>
      </c>
      <c r="DA306" s="33">
        <f t="shared" si="3138"/>
        <v>0</v>
      </c>
      <c r="DB306" s="33">
        <f t="shared" si="3138"/>
        <v>0</v>
      </c>
      <c r="DC306" s="33">
        <f t="shared" si="2896"/>
        <v>0</v>
      </c>
      <c r="DD306" s="33">
        <f t="shared" si="3138"/>
        <v>0</v>
      </c>
      <c r="DE306" s="33">
        <f t="shared" si="2897"/>
        <v>0</v>
      </c>
      <c r="DF306" s="33">
        <f t="shared" si="3138"/>
        <v>0</v>
      </c>
      <c r="DG306" s="33">
        <f t="shared" si="2898"/>
        <v>0</v>
      </c>
      <c r="DH306" s="299">
        <f t="shared" ref="DH306:DP309" si="3145">DH307</f>
        <v>0</v>
      </c>
      <c r="DI306" s="33">
        <f t="shared" si="3145"/>
        <v>0</v>
      </c>
      <c r="DJ306" s="33">
        <f t="shared" si="3145"/>
        <v>0</v>
      </c>
      <c r="DK306" s="300">
        <f t="shared" si="3145"/>
        <v>0</v>
      </c>
      <c r="DL306" s="5">
        <f t="shared" si="3145"/>
        <v>0</v>
      </c>
      <c r="DM306" s="300">
        <f t="shared" si="3145"/>
        <v>0</v>
      </c>
      <c r="DN306" s="124">
        <f t="shared" si="3145"/>
        <v>0</v>
      </c>
      <c r="DO306" s="5">
        <f t="shared" si="3145"/>
        <v>0</v>
      </c>
      <c r="DP306" s="124">
        <f t="shared" si="3145"/>
        <v>0</v>
      </c>
      <c r="DQ306" s="33">
        <f t="shared" si="3138"/>
        <v>0</v>
      </c>
      <c r="DR306" s="33"/>
      <c r="DS306" s="33"/>
      <c r="DT306" s="33"/>
      <c r="DU306" s="33"/>
      <c r="DV306" s="33"/>
      <c r="DW306" s="33">
        <f t="shared" si="3138"/>
        <v>0</v>
      </c>
      <c r="DX306" s="33">
        <f t="shared" si="3138"/>
        <v>0</v>
      </c>
      <c r="DY306" s="33">
        <f t="shared" si="3138"/>
        <v>0</v>
      </c>
      <c r="DZ306" s="33">
        <f t="shared" si="3138"/>
        <v>0</v>
      </c>
      <c r="EA306" s="33">
        <f t="shared" si="3138"/>
        <v>0</v>
      </c>
      <c r="EB306" s="33">
        <f t="shared" si="3138"/>
        <v>0</v>
      </c>
      <c r="EC306" s="33">
        <f t="shared" si="3138"/>
        <v>0</v>
      </c>
      <c r="ED306" s="33">
        <f t="shared" si="2899"/>
        <v>0</v>
      </c>
      <c r="EE306" s="33">
        <f t="shared" si="3138"/>
        <v>0</v>
      </c>
      <c r="EF306" s="33">
        <f t="shared" si="2900"/>
        <v>0</v>
      </c>
      <c r="EG306" s="33">
        <f t="shared" ref="EG306:EG308" si="3146">EG307</f>
        <v>0</v>
      </c>
      <c r="EH306" s="33">
        <f t="shared" si="2901"/>
        <v>0</v>
      </c>
      <c r="EI306" s="301">
        <f t="shared" ref="EI306:ER309" si="3147">EI307</f>
        <v>0</v>
      </c>
      <c r="EJ306" s="5">
        <f t="shared" si="3147"/>
        <v>0</v>
      </c>
      <c r="EK306" s="33">
        <f t="shared" si="3147"/>
        <v>0</v>
      </c>
      <c r="EL306" s="124">
        <f t="shared" si="3147"/>
        <v>0</v>
      </c>
      <c r="EM306" s="5">
        <f t="shared" si="3147"/>
        <v>0</v>
      </c>
      <c r="EN306" s="124">
        <f t="shared" si="3147"/>
        <v>0</v>
      </c>
      <c r="EO306" s="302">
        <f t="shared" si="3147"/>
        <v>0</v>
      </c>
      <c r="EP306" s="5">
        <f t="shared" si="3147"/>
        <v>0</v>
      </c>
      <c r="EQ306" s="302">
        <f t="shared" si="3147"/>
        <v>0</v>
      </c>
      <c r="ER306" s="5">
        <f t="shared" si="3147"/>
        <v>0</v>
      </c>
      <c r="ES306" s="196">
        <f t="shared" si="2835"/>
        <v>0</v>
      </c>
      <c r="ET306" s="5">
        <f t="shared" ref="ET306:ET309" si="3148">ET307</f>
        <v>0</v>
      </c>
      <c r="EU306" s="2"/>
      <c r="EV306" s="2"/>
    </row>
    <row r="307" spans="1:180" ht="25.5" customHeight="1" outlineLevel="4" x14ac:dyDescent="0.25">
      <c r="A307" s="58" t="s">
        <v>158</v>
      </c>
      <c r="B307" s="4" t="s">
        <v>74</v>
      </c>
      <c r="C307" s="4"/>
      <c r="D307" s="4"/>
      <c r="E307" s="4" t="s">
        <v>90</v>
      </c>
      <c r="F307" s="4" t="s">
        <v>85</v>
      </c>
      <c r="G307" s="4" t="s">
        <v>63</v>
      </c>
      <c r="H307" s="7">
        <v>82440</v>
      </c>
      <c r="I307" s="7"/>
      <c r="J307" s="5">
        <f t="shared" si="3138"/>
        <v>4000</v>
      </c>
      <c r="K307" s="5"/>
      <c r="L307" s="5"/>
      <c r="M307" s="5"/>
      <c r="N307" s="5"/>
      <c r="O307" s="5"/>
      <c r="P307" s="33">
        <f t="shared" si="3138"/>
        <v>0</v>
      </c>
      <c r="Q307" s="33">
        <f t="shared" si="3138"/>
        <v>0</v>
      </c>
      <c r="R307" s="33">
        <f t="shared" si="3138"/>
        <v>0</v>
      </c>
      <c r="S307" s="33">
        <f t="shared" si="3138"/>
        <v>4000</v>
      </c>
      <c r="T307" s="33">
        <f t="shared" si="3138"/>
        <v>0</v>
      </c>
      <c r="U307" s="33">
        <f t="shared" si="3138"/>
        <v>0</v>
      </c>
      <c r="V307" s="33">
        <f t="shared" si="3138"/>
        <v>0</v>
      </c>
      <c r="W307" s="33">
        <f t="shared" si="3138"/>
        <v>0</v>
      </c>
      <c r="X307" s="33">
        <f t="shared" si="3138"/>
        <v>0</v>
      </c>
      <c r="Y307" s="33">
        <f t="shared" si="3138"/>
        <v>0</v>
      </c>
      <c r="Z307" s="33">
        <f t="shared" si="3138"/>
        <v>0</v>
      </c>
      <c r="AA307" s="33">
        <f t="shared" si="3138"/>
        <v>0</v>
      </c>
      <c r="AB307" s="33">
        <f t="shared" si="3138"/>
        <v>0</v>
      </c>
      <c r="AC307" s="5">
        <f t="shared" si="3138"/>
        <v>0</v>
      </c>
      <c r="AD307" s="33">
        <f t="shared" si="3138"/>
        <v>0</v>
      </c>
      <c r="AE307" s="33">
        <f t="shared" si="3138"/>
        <v>0</v>
      </c>
      <c r="AF307" s="33">
        <f t="shared" si="3138"/>
        <v>4000</v>
      </c>
      <c r="AG307" s="5">
        <f t="shared" si="3138"/>
        <v>0</v>
      </c>
      <c r="AH307" s="5">
        <f t="shared" si="3138"/>
        <v>0</v>
      </c>
      <c r="AI307" s="5">
        <f t="shared" si="3138"/>
        <v>0</v>
      </c>
      <c r="AJ307" s="5">
        <f t="shared" si="3138"/>
        <v>0</v>
      </c>
      <c r="AK307" s="5">
        <f t="shared" si="3138"/>
        <v>0</v>
      </c>
      <c r="AL307" s="5">
        <f t="shared" si="3138"/>
        <v>0</v>
      </c>
      <c r="AM307" s="5">
        <f t="shared" si="3138"/>
        <v>0</v>
      </c>
      <c r="AN307" s="5">
        <f t="shared" si="3138"/>
        <v>0</v>
      </c>
      <c r="AO307" s="5">
        <f t="shared" si="3138"/>
        <v>0</v>
      </c>
      <c r="AP307" s="5">
        <f t="shared" si="3138"/>
        <v>0</v>
      </c>
      <c r="AQ307" s="5">
        <f t="shared" si="3138"/>
        <v>0</v>
      </c>
      <c r="AR307" s="5">
        <f t="shared" si="3138"/>
        <v>0</v>
      </c>
      <c r="AS307" s="5">
        <f t="shared" si="3138"/>
        <v>0</v>
      </c>
      <c r="AT307" s="5">
        <f t="shared" si="3138"/>
        <v>0</v>
      </c>
      <c r="AU307" s="5">
        <f t="shared" si="3138"/>
        <v>0</v>
      </c>
      <c r="AV307" s="33">
        <f t="shared" si="3138"/>
        <v>4000</v>
      </c>
      <c r="AW307" s="5">
        <f t="shared" si="3138"/>
        <v>0</v>
      </c>
      <c r="AX307" s="5">
        <f t="shared" si="3138"/>
        <v>0</v>
      </c>
      <c r="AY307" s="5">
        <f t="shared" si="3138"/>
        <v>0</v>
      </c>
      <c r="AZ307" s="5">
        <f t="shared" si="3138"/>
        <v>0</v>
      </c>
      <c r="BA307" s="5">
        <f t="shared" si="3138"/>
        <v>0</v>
      </c>
      <c r="BB307" s="5">
        <f t="shared" si="3138"/>
        <v>0</v>
      </c>
      <c r="BC307" s="5">
        <f t="shared" si="3139"/>
        <v>0</v>
      </c>
      <c r="BD307" s="5">
        <f t="shared" si="3139"/>
        <v>0</v>
      </c>
      <c r="BE307" s="5">
        <f t="shared" si="3138"/>
        <v>0</v>
      </c>
      <c r="BF307" s="5">
        <f t="shared" si="3138"/>
        <v>0</v>
      </c>
      <c r="BG307" s="5">
        <f t="shared" si="3138"/>
        <v>0</v>
      </c>
      <c r="BH307" s="33">
        <f t="shared" si="3138"/>
        <v>4000</v>
      </c>
      <c r="BI307" s="163">
        <f t="shared" si="3140"/>
        <v>0</v>
      </c>
      <c r="BJ307" s="33">
        <f t="shared" si="3140"/>
        <v>0</v>
      </c>
      <c r="BK307" s="33">
        <f t="shared" si="3140"/>
        <v>0</v>
      </c>
      <c r="BL307" s="33">
        <f t="shared" si="3140"/>
        <v>0</v>
      </c>
      <c r="BM307" s="33">
        <f t="shared" si="3140"/>
        <v>0</v>
      </c>
      <c r="BN307" s="33">
        <f t="shared" si="3140"/>
        <v>0</v>
      </c>
      <c r="BO307" s="33">
        <f t="shared" si="3140"/>
        <v>0</v>
      </c>
      <c r="BP307" s="33">
        <f t="shared" si="3140"/>
        <v>0</v>
      </c>
      <c r="BQ307" s="33">
        <f t="shared" si="3140"/>
        <v>0</v>
      </c>
      <c r="BR307" s="33">
        <f t="shared" si="3140"/>
        <v>0</v>
      </c>
      <c r="BS307" s="33">
        <f t="shared" si="3140"/>
        <v>4000</v>
      </c>
      <c r="BT307" s="298">
        <f t="shared" si="3140"/>
        <v>0</v>
      </c>
      <c r="BU307" s="5">
        <f t="shared" si="3140"/>
        <v>0</v>
      </c>
      <c r="BV307" s="5">
        <f t="shared" si="3140"/>
        <v>0</v>
      </c>
      <c r="BW307" s="5">
        <f t="shared" si="3140"/>
        <v>0</v>
      </c>
      <c r="BX307" s="5">
        <f t="shared" si="3140"/>
        <v>0</v>
      </c>
      <c r="BY307" s="5">
        <f t="shared" si="3140"/>
        <v>0</v>
      </c>
      <c r="BZ307" s="5">
        <f t="shared" si="3140"/>
        <v>0</v>
      </c>
      <c r="CA307" s="5">
        <f t="shared" si="3140"/>
        <v>0</v>
      </c>
      <c r="CB307" s="5">
        <f t="shared" si="3140"/>
        <v>0</v>
      </c>
      <c r="CC307" s="33">
        <f t="shared" si="3140"/>
        <v>4000</v>
      </c>
      <c r="CD307" s="74">
        <f t="shared" si="3141"/>
        <v>0</v>
      </c>
      <c r="CE307" s="5">
        <f t="shared" si="3141"/>
        <v>0</v>
      </c>
      <c r="CF307" s="5">
        <f t="shared" si="3141"/>
        <v>0</v>
      </c>
      <c r="CG307" s="5">
        <f t="shared" si="3142"/>
        <v>0</v>
      </c>
      <c r="CH307" s="5">
        <f t="shared" si="3142"/>
        <v>0</v>
      </c>
      <c r="CI307" s="5">
        <f t="shared" si="3142"/>
        <v>0</v>
      </c>
      <c r="CJ307" s="5">
        <f t="shared" si="3143"/>
        <v>0</v>
      </c>
      <c r="CK307" s="5">
        <f t="shared" si="3143"/>
        <v>0</v>
      </c>
      <c r="CL307" s="5">
        <f t="shared" si="3143"/>
        <v>0</v>
      </c>
      <c r="CM307" s="5">
        <f t="shared" si="3144"/>
        <v>0</v>
      </c>
      <c r="CN307" s="5">
        <f t="shared" si="3144"/>
        <v>0</v>
      </c>
      <c r="CO307" s="74">
        <f t="shared" si="3144"/>
        <v>4000</v>
      </c>
      <c r="CP307" s="33">
        <f t="shared" si="3138"/>
        <v>0</v>
      </c>
      <c r="CQ307" s="33"/>
      <c r="CR307" s="33"/>
      <c r="CS307" s="33"/>
      <c r="CT307" s="33"/>
      <c r="CU307" s="33"/>
      <c r="CV307" s="33">
        <f t="shared" si="3138"/>
        <v>0</v>
      </c>
      <c r="CW307" s="33">
        <f t="shared" si="3138"/>
        <v>0</v>
      </c>
      <c r="CX307" s="33">
        <f t="shared" si="3138"/>
        <v>0</v>
      </c>
      <c r="CY307" s="33">
        <f t="shared" si="3138"/>
        <v>0</v>
      </c>
      <c r="CZ307" s="33">
        <f t="shared" si="3138"/>
        <v>0</v>
      </c>
      <c r="DA307" s="33">
        <f t="shared" si="3138"/>
        <v>0</v>
      </c>
      <c r="DB307" s="33">
        <f t="shared" si="3138"/>
        <v>0</v>
      </c>
      <c r="DC307" s="33">
        <f t="shared" si="2896"/>
        <v>0</v>
      </c>
      <c r="DD307" s="33">
        <f t="shared" si="3138"/>
        <v>0</v>
      </c>
      <c r="DE307" s="33">
        <f t="shared" si="2897"/>
        <v>0</v>
      </c>
      <c r="DF307" s="33">
        <f t="shared" si="3138"/>
        <v>0</v>
      </c>
      <c r="DG307" s="33">
        <f t="shared" si="2898"/>
        <v>0</v>
      </c>
      <c r="DH307" s="299">
        <f t="shared" si="3145"/>
        <v>0</v>
      </c>
      <c r="DI307" s="33">
        <f t="shared" si="3145"/>
        <v>0</v>
      </c>
      <c r="DJ307" s="33">
        <f t="shared" si="3145"/>
        <v>0</v>
      </c>
      <c r="DK307" s="300">
        <f t="shared" si="3145"/>
        <v>0</v>
      </c>
      <c r="DL307" s="5">
        <f t="shared" si="3145"/>
        <v>0</v>
      </c>
      <c r="DM307" s="300">
        <f t="shared" si="3145"/>
        <v>0</v>
      </c>
      <c r="DN307" s="124">
        <f t="shared" si="3145"/>
        <v>0</v>
      </c>
      <c r="DO307" s="5">
        <f t="shared" si="3145"/>
        <v>0</v>
      </c>
      <c r="DP307" s="124">
        <f t="shared" si="3145"/>
        <v>0</v>
      </c>
      <c r="DQ307" s="33">
        <f t="shared" si="3138"/>
        <v>0</v>
      </c>
      <c r="DR307" s="33"/>
      <c r="DS307" s="33"/>
      <c r="DT307" s="33"/>
      <c r="DU307" s="33"/>
      <c r="DV307" s="33"/>
      <c r="DW307" s="33">
        <f t="shared" si="3138"/>
        <v>0</v>
      </c>
      <c r="DX307" s="33">
        <f t="shared" si="3138"/>
        <v>0</v>
      </c>
      <c r="DY307" s="33">
        <f t="shared" si="3138"/>
        <v>0</v>
      </c>
      <c r="DZ307" s="33">
        <f t="shared" si="3138"/>
        <v>0</v>
      </c>
      <c r="EA307" s="33">
        <f t="shared" si="3138"/>
        <v>0</v>
      </c>
      <c r="EB307" s="33">
        <f t="shared" si="3138"/>
        <v>0</v>
      </c>
      <c r="EC307" s="33">
        <f t="shared" si="3138"/>
        <v>0</v>
      </c>
      <c r="ED307" s="33">
        <f t="shared" si="2899"/>
        <v>0</v>
      </c>
      <c r="EE307" s="33">
        <f t="shared" si="3138"/>
        <v>0</v>
      </c>
      <c r="EF307" s="33">
        <f t="shared" si="2900"/>
        <v>0</v>
      </c>
      <c r="EG307" s="33">
        <f t="shared" si="3146"/>
        <v>0</v>
      </c>
      <c r="EH307" s="33">
        <f t="shared" si="2901"/>
        <v>0</v>
      </c>
      <c r="EI307" s="301">
        <f t="shared" si="3147"/>
        <v>0</v>
      </c>
      <c r="EJ307" s="5">
        <f t="shared" si="3147"/>
        <v>0</v>
      </c>
      <c r="EK307" s="33">
        <f t="shared" si="3147"/>
        <v>0</v>
      </c>
      <c r="EL307" s="124">
        <f t="shared" si="3147"/>
        <v>0</v>
      </c>
      <c r="EM307" s="5">
        <f t="shared" si="3147"/>
        <v>0</v>
      </c>
      <c r="EN307" s="124">
        <f t="shared" si="3147"/>
        <v>0</v>
      </c>
      <c r="EO307" s="302">
        <f t="shared" si="3147"/>
        <v>0</v>
      </c>
      <c r="EP307" s="5">
        <f t="shared" si="3147"/>
        <v>0</v>
      </c>
      <c r="EQ307" s="302">
        <f t="shared" si="3147"/>
        <v>0</v>
      </c>
      <c r="ER307" s="5">
        <f t="shared" si="3147"/>
        <v>0</v>
      </c>
      <c r="ES307" s="196">
        <f t="shared" si="2835"/>
        <v>0</v>
      </c>
      <c r="ET307" s="5">
        <f t="shared" si="3148"/>
        <v>0</v>
      </c>
      <c r="EU307" s="2"/>
      <c r="EV307" s="2"/>
    </row>
    <row r="308" spans="1:180" ht="38.25" customHeight="1" outlineLevel="4" x14ac:dyDescent="0.25">
      <c r="A308" s="58" t="s">
        <v>159</v>
      </c>
      <c r="B308" s="4" t="s">
        <v>74</v>
      </c>
      <c r="C308" s="4"/>
      <c r="D308" s="4"/>
      <c r="E308" s="4" t="s">
        <v>90</v>
      </c>
      <c r="F308" s="4" t="s">
        <v>85</v>
      </c>
      <c r="G308" s="4" t="s">
        <v>63</v>
      </c>
      <c r="H308" s="7">
        <v>82440</v>
      </c>
      <c r="I308" s="7" t="s">
        <v>12</v>
      </c>
      <c r="J308" s="5">
        <f t="shared" si="3138"/>
        <v>4000</v>
      </c>
      <c r="K308" s="5"/>
      <c r="L308" s="5"/>
      <c r="M308" s="5"/>
      <c r="N308" s="5"/>
      <c r="O308" s="5"/>
      <c r="P308" s="33">
        <f t="shared" si="3138"/>
        <v>0</v>
      </c>
      <c r="Q308" s="33">
        <f t="shared" si="3138"/>
        <v>0</v>
      </c>
      <c r="R308" s="33">
        <f t="shared" si="3138"/>
        <v>0</v>
      </c>
      <c r="S308" s="33">
        <f t="shared" si="3138"/>
        <v>4000</v>
      </c>
      <c r="T308" s="33">
        <f t="shared" si="3138"/>
        <v>0</v>
      </c>
      <c r="U308" s="33">
        <f t="shared" si="3138"/>
        <v>0</v>
      </c>
      <c r="V308" s="33">
        <f t="shared" si="3138"/>
        <v>0</v>
      </c>
      <c r="W308" s="33">
        <f t="shared" si="3138"/>
        <v>0</v>
      </c>
      <c r="X308" s="33">
        <f t="shared" si="3138"/>
        <v>0</v>
      </c>
      <c r="Y308" s="33">
        <f t="shared" si="3138"/>
        <v>0</v>
      </c>
      <c r="Z308" s="33">
        <f t="shared" si="3138"/>
        <v>0</v>
      </c>
      <c r="AA308" s="33">
        <f t="shared" si="3138"/>
        <v>0</v>
      </c>
      <c r="AB308" s="33">
        <f t="shared" si="3138"/>
        <v>0</v>
      </c>
      <c r="AC308" s="5">
        <f t="shared" si="3138"/>
        <v>0</v>
      </c>
      <c r="AD308" s="33">
        <f t="shared" si="3138"/>
        <v>0</v>
      </c>
      <c r="AE308" s="33">
        <f t="shared" si="3138"/>
        <v>0</v>
      </c>
      <c r="AF308" s="33">
        <f t="shared" si="3138"/>
        <v>4000</v>
      </c>
      <c r="AG308" s="5">
        <f t="shared" si="3138"/>
        <v>0</v>
      </c>
      <c r="AH308" s="5">
        <f t="shared" si="3138"/>
        <v>0</v>
      </c>
      <c r="AI308" s="5">
        <f t="shared" si="3138"/>
        <v>0</v>
      </c>
      <c r="AJ308" s="5">
        <f t="shared" si="3138"/>
        <v>0</v>
      </c>
      <c r="AK308" s="5">
        <f t="shared" si="3138"/>
        <v>0</v>
      </c>
      <c r="AL308" s="5">
        <f t="shared" si="3138"/>
        <v>0</v>
      </c>
      <c r="AM308" s="5">
        <f t="shared" si="3138"/>
        <v>0</v>
      </c>
      <c r="AN308" s="5">
        <f t="shared" si="3138"/>
        <v>0</v>
      </c>
      <c r="AO308" s="5">
        <f t="shared" si="3138"/>
        <v>0</v>
      </c>
      <c r="AP308" s="5">
        <f t="shared" si="3138"/>
        <v>0</v>
      </c>
      <c r="AQ308" s="5">
        <f t="shared" si="3138"/>
        <v>0</v>
      </c>
      <c r="AR308" s="5">
        <f t="shared" si="3138"/>
        <v>0</v>
      </c>
      <c r="AS308" s="5">
        <f t="shared" si="3138"/>
        <v>0</v>
      </c>
      <c r="AT308" s="5">
        <f t="shared" si="3138"/>
        <v>0</v>
      </c>
      <c r="AU308" s="5">
        <f t="shared" si="3138"/>
        <v>0</v>
      </c>
      <c r="AV308" s="33">
        <f t="shared" si="3138"/>
        <v>4000</v>
      </c>
      <c r="AW308" s="5">
        <f t="shared" si="3138"/>
        <v>0</v>
      </c>
      <c r="AX308" s="5">
        <f t="shared" si="3138"/>
        <v>0</v>
      </c>
      <c r="AY308" s="5">
        <f t="shared" si="3138"/>
        <v>0</v>
      </c>
      <c r="AZ308" s="5">
        <f t="shared" si="3138"/>
        <v>0</v>
      </c>
      <c r="BA308" s="5">
        <f t="shared" si="3138"/>
        <v>0</v>
      </c>
      <c r="BB308" s="5">
        <f t="shared" si="3138"/>
        <v>0</v>
      </c>
      <c r="BC308" s="5">
        <f t="shared" si="3139"/>
        <v>0</v>
      </c>
      <c r="BD308" s="5">
        <f t="shared" si="3139"/>
        <v>0</v>
      </c>
      <c r="BE308" s="5">
        <f t="shared" si="3138"/>
        <v>0</v>
      </c>
      <c r="BF308" s="5">
        <f t="shared" si="3138"/>
        <v>0</v>
      </c>
      <c r="BG308" s="5">
        <f t="shared" si="3138"/>
        <v>0</v>
      </c>
      <c r="BH308" s="33">
        <f t="shared" si="3138"/>
        <v>4000</v>
      </c>
      <c r="BI308" s="163">
        <f t="shared" si="3140"/>
        <v>0</v>
      </c>
      <c r="BJ308" s="33">
        <f t="shared" si="3140"/>
        <v>0</v>
      </c>
      <c r="BK308" s="33">
        <f t="shared" si="3140"/>
        <v>0</v>
      </c>
      <c r="BL308" s="33">
        <f t="shared" si="3140"/>
        <v>0</v>
      </c>
      <c r="BM308" s="33">
        <f t="shared" si="3140"/>
        <v>0</v>
      </c>
      <c r="BN308" s="33">
        <f t="shared" si="3140"/>
        <v>0</v>
      </c>
      <c r="BO308" s="33">
        <f t="shared" si="3140"/>
        <v>0</v>
      </c>
      <c r="BP308" s="33">
        <f t="shared" si="3140"/>
        <v>0</v>
      </c>
      <c r="BQ308" s="33">
        <f t="shared" si="3140"/>
        <v>0</v>
      </c>
      <c r="BR308" s="33">
        <f t="shared" si="3140"/>
        <v>0</v>
      </c>
      <c r="BS308" s="33">
        <f t="shared" si="3140"/>
        <v>4000</v>
      </c>
      <c r="BT308" s="298">
        <f t="shared" si="3140"/>
        <v>0</v>
      </c>
      <c r="BU308" s="5">
        <f t="shared" si="3140"/>
        <v>0</v>
      </c>
      <c r="BV308" s="5">
        <f t="shared" si="3140"/>
        <v>0</v>
      </c>
      <c r="BW308" s="5">
        <f t="shared" si="3140"/>
        <v>0</v>
      </c>
      <c r="BX308" s="5">
        <f t="shared" si="3140"/>
        <v>0</v>
      </c>
      <c r="BY308" s="5">
        <f t="shared" si="3140"/>
        <v>0</v>
      </c>
      <c r="BZ308" s="5">
        <f t="shared" si="3140"/>
        <v>0</v>
      </c>
      <c r="CA308" s="5">
        <f t="shared" si="3140"/>
        <v>0</v>
      </c>
      <c r="CB308" s="5">
        <f t="shared" si="3140"/>
        <v>0</v>
      </c>
      <c r="CC308" s="33">
        <f t="shared" si="3140"/>
        <v>4000</v>
      </c>
      <c r="CD308" s="74">
        <f t="shared" si="3141"/>
        <v>0</v>
      </c>
      <c r="CE308" s="5">
        <f t="shared" si="3141"/>
        <v>0</v>
      </c>
      <c r="CF308" s="5">
        <f t="shared" si="3141"/>
        <v>0</v>
      </c>
      <c r="CG308" s="5">
        <f t="shared" si="3142"/>
        <v>0</v>
      </c>
      <c r="CH308" s="5">
        <f t="shared" si="3142"/>
        <v>0</v>
      </c>
      <c r="CI308" s="5">
        <f t="shared" si="3142"/>
        <v>0</v>
      </c>
      <c r="CJ308" s="5">
        <f t="shared" si="3143"/>
        <v>0</v>
      </c>
      <c r="CK308" s="5">
        <f t="shared" si="3143"/>
        <v>0</v>
      </c>
      <c r="CL308" s="5">
        <f t="shared" si="3143"/>
        <v>0</v>
      </c>
      <c r="CM308" s="5">
        <f t="shared" si="3144"/>
        <v>0</v>
      </c>
      <c r="CN308" s="5">
        <f t="shared" si="3144"/>
        <v>0</v>
      </c>
      <c r="CO308" s="74">
        <f t="shared" si="3144"/>
        <v>4000</v>
      </c>
      <c r="CP308" s="33">
        <f t="shared" si="3138"/>
        <v>0</v>
      </c>
      <c r="CQ308" s="33"/>
      <c r="CR308" s="33"/>
      <c r="CS308" s="33"/>
      <c r="CT308" s="33"/>
      <c r="CU308" s="33"/>
      <c r="CV308" s="33">
        <f t="shared" si="3138"/>
        <v>0</v>
      </c>
      <c r="CW308" s="33">
        <f t="shared" si="3138"/>
        <v>0</v>
      </c>
      <c r="CX308" s="33">
        <f t="shared" si="3138"/>
        <v>0</v>
      </c>
      <c r="CY308" s="33">
        <f t="shared" si="3138"/>
        <v>0</v>
      </c>
      <c r="CZ308" s="33">
        <f t="shared" si="3138"/>
        <v>0</v>
      </c>
      <c r="DA308" s="33">
        <f t="shared" si="3138"/>
        <v>0</v>
      </c>
      <c r="DB308" s="33">
        <f t="shared" si="3138"/>
        <v>0</v>
      </c>
      <c r="DC308" s="33">
        <f t="shared" si="2896"/>
        <v>0</v>
      </c>
      <c r="DD308" s="33">
        <f t="shared" si="3138"/>
        <v>0</v>
      </c>
      <c r="DE308" s="33">
        <f t="shared" si="2897"/>
        <v>0</v>
      </c>
      <c r="DF308" s="33">
        <f t="shared" si="3138"/>
        <v>0</v>
      </c>
      <c r="DG308" s="33">
        <f t="shared" si="2898"/>
        <v>0</v>
      </c>
      <c r="DH308" s="299">
        <f t="shared" si="3145"/>
        <v>0</v>
      </c>
      <c r="DI308" s="33">
        <f t="shared" si="3145"/>
        <v>0</v>
      </c>
      <c r="DJ308" s="33">
        <f t="shared" si="3145"/>
        <v>0</v>
      </c>
      <c r="DK308" s="300">
        <f t="shared" si="3145"/>
        <v>0</v>
      </c>
      <c r="DL308" s="5">
        <f t="shared" si="3145"/>
        <v>0</v>
      </c>
      <c r="DM308" s="300">
        <f t="shared" si="3145"/>
        <v>0</v>
      </c>
      <c r="DN308" s="124">
        <f t="shared" si="3145"/>
        <v>0</v>
      </c>
      <c r="DO308" s="5">
        <f t="shared" si="3145"/>
        <v>0</v>
      </c>
      <c r="DP308" s="124">
        <f t="shared" si="3145"/>
        <v>0</v>
      </c>
      <c r="DQ308" s="33">
        <f t="shared" si="3138"/>
        <v>0</v>
      </c>
      <c r="DR308" s="33"/>
      <c r="DS308" s="33"/>
      <c r="DT308" s="33"/>
      <c r="DU308" s="33"/>
      <c r="DV308" s="33"/>
      <c r="DW308" s="33">
        <f t="shared" si="3138"/>
        <v>0</v>
      </c>
      <c r="DX308" s="33">
        <f t="shared" si="3138"/>
        <v>0</v>
      </c>
      <c r="DY308" s="33">
        <f t="shared" si="3138"/>
        <v>0</v>
      </c>
      <c r="DZ308" s="33">
        <f t="shared" si="3138"/>
        <v>0</v>
      </c>
      <c r="EA308" s="33">
        <f t="shared" si="3138"/>
        <v>0</v>
      </c>
      <c r="EB308" s="33">
        <f t="shared" si="3138"/>
        <v>0</v>
      </c>
      <c r="EC308" s="33">
        <f t="shared" si="3138"/>
        <v>0</v>
      </c>
      <c r="ED308" s="33">
        <f t="shared" si="2899"/>
        <v>0</v>
      </c>
      <c r="EE308" s="33">
        <f t="shared" si="3138"/>
        <v>0</v>
      </c>
      <c r="EF308" s="33">
        <f t="shared" si="2900"/>
        <v>0</v>
      </c>
      <c r="EG308" s="33">
        <f t="shared" si="3146"/>
        <v>0</v>
      </c>
      <c r="EH308" s="33">
        <f t="shared" si="2901"/>
        <v>0</v>
      </c>
      <c r="EI308" s="301">
        <f t="shared" si="3147"/>
        <v>0</v>
      </c>
      <c r="EJ308" s="5">
        <f t="shared" si="3147"/>
        <v>0</v>
      </c>
      <c r="EK308" s="33">
        <f t="shared" si="3147"/>
        <v>0</v>
      </c>
      <c r="EL308" s="124">
        <f t="shared" si="3147"/>
        <v>0</v>
      </c>
      <c r="EM308" s="5">
        <f t="shared" si="3147"/>
        <v>0</v>
      </c>
      <c r="EN308" s="124">
        <f t="shared" si="3147"/>
        <v>0</v>
      </c>
      <c r="EO308" s="302">
        <f t="shared" si="3147"/>
        <v>0</v>
      </c>
      <c r="EP308" s="5">
        <f t="shared" si="3147"/>
        <v>0</v>
      </c>
      <c r="EQ308" s="302">
        <f t="shared" si="3147"/>
        <v>0</v>
      </c>
      <c r="ER308" s="5">
        <f t="shared" si="3147"/>
        <v>0</v>
      </c>
      <c r="ES308" s="196">
        <f t="shared" si="2835"/>
        <v>0</v>
      </c>
      <c r="ET308" s="5">
        <f t="shared" si="3148"/>
        <v>0</v>
      </c>
      <c r="EU308" s="2"/>
      <c r="EV308" s="2"/>
    </row>
    <row r="309" spans="1:180" ht="38.25" customHeight="1" outlineLevel="4" x14ac:dyDescent="0.25">
      <c r="A309" s="58" t="s">
        <v>160</v>
      </c>
      <c r="B309" s="4" t="s">
        <v>74</v>
      </c>
      <c r="C309" s="4"/>
      <c r="D309" s="4"/>
      <c r="E309" s="4" t="s">
        <v>90</v>
      </c>
      <c r="F309" s="4" t="s">
        <v>85</v>
      </c>
      <c r="G309" s="4" t="s">
        <v>63</v>
      </c>
      <c r="H309" s="7">
        <v>82440</v>
      </c>
      <c r="I309" s="7" t="s">
        <v>14</v>
      </c>
      <c r="J309" s="5">
        <f t="shared" si="3138"/>
        <v>4000</v>
      </c>
      <c r="K309" s="5"/>
      <c r="L309" s="5"/>
      <c r="M309" s="5"/>
      <c r="N309" s="5"/>
      <c r="O309" s="5"/>
      <c r="P309" s="33">
        <f t="shared" si="3138"/>
        <v>0</v>
      </c>
      <c r="Q309" s="33">
        <f t="shared" si="3138"/>
        <v>0</v>
      </c>
      <c r="R309" s="33">
        <f t="shared" si="3138"/>
        <v>0</v>
      </c>
      <c r="S309" s="33">
        <f t="shared" si="3138"/>
        <v>4000</v>
      </c>
      <c r="T309" s="33">
        <f t="shared" si="3138"/>
        <v>0</v>
      </c>
      <c r="U309" s="33">
        <f t="shared" si="3138"/>
        <v>0</v>
      </c>
      <c r="V309" s="33">
        <f t="shared" si="3138"/>
        <v>0</v>
      </c>
      <c r="W309" s="33">
        <f t="shared" si="3138"/>
        <v>0</v>
      </c>
      <c r="X309" s="33">
        <f t="shared" si="3138"/>
        <v>0</v>
      </c>
      <c r="Y309" s="33">
        <f t="shared" si="3138"/>
        <v>0</v>
      </c>
      <c r="Z309" s="33">
        <f t="shared" si="3138"/>
        <v>0</v>
      </c>
      <c r="AA309" s="33">
        <f t="shared" si="3138"/>
        <v>0</v>
      </c>
      <c r="AB309" s="33">
        <f t="shared" si="3138"/>
        <v>0</v>
      </c>
      <c r="AC309" s="5">
        <f t="shared" si="3138"/>
        <v>0</v>
      </c>
      <c r="AD309" s="33">
        <f t="shared" si="3138"/>
        <v>0</v>
      </c>
      <c r="AE309" s="33">
        <f t="shared" si="3138"/>
        <v>0</v>
      </c>
      <c r="AF309" s="33">
        <f t="shared" si="3138"/>
        <v>4000</v>
      </c>
      <c r="AG309" s="5">
        <f t="shared" si="3138"/>
        <v>0</v>
      </c>
      <c r="AH309" s="5">
        <f t="shared" si="3138"/>
        <v>0</v>
      </c>
      <c r="AI309" s="5">
        <f t="shared" si="3138"/>
        <v>0</v>
      </c>
      <c r="AJ309" s="5">
        <f t="shared" si="3138"/>
        <v>0</v>
      </c>
      <c r="AK309" s="5">
        <f t="shared" si="3138"/>
        <v>0</v>
      </c>
      <c r="AL309" s="5">
        <f t="shared" si="3138"/>
        <v>0</v>
      </c>
      <c r="AM309" s="5">
        <f t="shared" si="3138"/>
        <v>0</v>
      </c>
      <c r="AN309" s="5">
        <f t="shared" si="3138"/>
        <v>0</v>
      </c>
      <c r="AO309" s="5">
        <f t="shared" si="3138"/>
        <v>0</v>
      </c>
      <c r="AP309" s="5">
        <f t="shared" si="3138"/>
        <v>0</v>
      </c>
      <c r="AQ309" s="5">
        <f t="shared" si="3138"/>
        <v>0</v>
      </c>
      <c r="AR309" s="5">
        <f t="shared" si="3138"/>
        <v>0</v>
      </c>
      <c r="AS309" s="5">
        <f t="shared" si="3138"/>
        <v>0</v>
      </c>
      <c r="AT309" s="5">
        <f t="shared" si="3138"/>
        <v>0</v>
      </c>
      <c r="AU309" s="5">
        <f t="shared" si="3138"/>
        <v>0</v>
      </c>
      <c r="AV309" s="33">
        <f t="shared" si="3138"/>
        <v>4000</v>
      </c>
      <c r="AW309" s="5">
        <f t="shared" si="3138"/>
        <v>0</v>
      </c>
      <c r="AX309" s="5">
        <f t="shared" si="3138"/>
        <v>0</v>
      </c>
      <c r="AY309" s="5">
        <f t="shared" si="3138"/>
        <v>0</v>
      </c>
      <c r="AZ309" s="5">
        <f t="shared" si="3138"/>
        <v>0</v>
      </c>
      <c r="BA309" s="5">
        <f t="shared" si="3138"/>
        <v>0</v>
      </c>
      <c r="BB309" s="5">
        <f t="shared" ref="BB309" si="3149">BB310</f>
        <v>0</v>
      </c>
      <c r="BC309" s="5">
        <f t="shared" si="3139"/>
        <v>0</v>
      </c>
      <c r="BD309" s="5">
        <f t="shared" si="3139"/>
        <v>0</v>
      </c>
      <c r="BE309" s="5">
        <f t="shared" si="3138"/>
        <v>0</v>
      </c>
      <c r="BF309" s="5">
        <f t="shared" si="3138"/>
        <v>0</v>
      </c>
      <c r="BG309" s="5">
        <f t="shared" si="3138"/>
        <v>0</v>
      </c>
      <c r="BH309" s="33">
        <f t="shared" si="3138"/>
        <v>4000</v>
      </c>
      <c r="BI309" s="163">
        <f t="shared" si="3140"/>
        <v>0</v>
      </c>
      <c r="BJ309" s="33">
        <f t="shared" si="3140"/>
        <v>0</v>
      </c>
      <c r="BK309" s="33">
        <f t="shared" si="3140"/>
        <v>0</v>
      </c>
      <c r="BL309" s="33">
        <f t="shared" si="3140"/>
        <v>0</v>
      </c>
      <c r="BM309" s="33">
        <f t="shared" si="3140"/>
        <v>0</v>
      </c>
      <c r="BN309" s="33">
        <f t="shared" si="3140"/>
        <v>0</v>
      </c>
      <c r="BO309" s="33">
        <f t="shared" si="3140"/>
        <v>0</v>
      </c>
      <c r="BP309" s="33">
        <f t="shared" si="3140"/>
        <v>0</v>
      </c>
      <c r="BQ309" s="33">
        <f t="shared" si="3140"/>
        <v>0</v>
      </c>
      <c r="BR309" s="33">
        <f t="shared" si="3140"/>
        <v>0</v>
      </c>
      <c r="BS309" s="33">
        <f t="shared" si="3140"/>
        <v>4000</v>
      </c>
      <c r="BT309" s="298">
        <f t="shared" si="3140"/>
        <v>0</v>
      </c>
      <c r="BU309" s="5">
        <f t="shared" si="3140"/>
        <v>0</v>
      </c>
      <c r="BV309" s="5">
        <f t="shared" si="3140"/>
        <v>0</v>
      </c>
      <c r="BW309" s="5">
        <f t="shared" si="3140"/>
        <v>0</v>
      </c>
      <c r="BX309" s="5">
        <f t="shared" si="3140"/>
        <v>0</v>
      </c>
      <c r="BY309" s="5">
        <f t="shared" si="3140"/>
        <v>0</v>
      </c>
      <c r="BZ309" s="5">
        <f t="shared" si="3140"/>
        <v>0</v>
      </c>
      <c r="CA309" s="5">
        <f t="shared" si="3140"/>
        <v>0</v>
      </c>
      <c r="CB309" s="5">
        <f t="shared" si="3140"/>
        <v>0</v>
      </c>
      <c r="CC309" s="33">
        <f t="shared" si="3140"/>
        <v>4000</v>
      </c>
      <c r="CD309" s="74">
        <f t="shared" si="3141"/>
        <v>0</v>
      </c>
      <c r="CE309" s="5">
        <f t="shared" si="3141"/>
        <v>0</v>
      </c>
      <c r="CF309" s="5">
        <f t="shared" si="3141"/>
        <v>0</v>
      </c>
      <c r="CG309" s="5">
        <f t="shared" si="3142"/>
        <v>0</v>
      </c>
      <c r="CH309" s="5">
        <f t="shared" si="3142"/>
        <v>0</v>
      </c>
      <c r="CI309" s="5">
        <f t="shared" si="3142"/>
        <v>0</v>
      </c>
      <c r="CJ309" s="5">
        <f t="shared" si="3143"/>
        <v>0</v>
      </c>
      <c r="CK309" s="5">
        <f t="shared" si="3143"/>
        <v>0</v>
      </c>
      <c r="CL309" s="5">
        <f t="shared" si="3143"/>
        <v>0</v>
      </c>
      <c r="CM309" s="5">
        <f t="shared" si="3144"/>
        <v>0</v>
      </c>
      <c r="CN309" s="5">
        <f t="shared" si="3144"/>
        <v>0</v>
      </c>
      <c r="CO309" s="74">
        <f t="shared" si="3144"/>
        <v>4000</v>
      </c>
      <c r="CP309" s="33">
        <f t="shared" si="3138"/>
        <v>0</v>
      </c>
      <c r="CQ309" s="33"/>
      <c r="CR309" s="33"/>
      <c r="CS309" s="33"/>
      <c r="CT309" s="33"/>
      <c r="CU309" s="33"/>
      <c r="CV309" s="33">
        <f t="shared" si="3138"/>
        <v>0</v>
      </c>
      <c r="CW309" s="33">
        <f t="shared" si="3138"/>
        <v>0</v>
      </c>
      <c r="CX309" s="33">
        <f t="shared" si="3138"/>
        <v>0</v>
      </c>
      <c r="CY309" s="33">
        <f t="shared" si="3138"/>
        <v>0</v>
      </c>
      <c r="CZ309" s="33">
        <f t="shared" si="3138"/>
        <v>0</v>
      </c>
      <c r="DA309" s="33">
        <f t="shared" si="3138"/>
        <v>0</v>
      </c>
      <c r="DB309" s="33">
        <f t="shared" si="3138"/>
        <v>0</v>
      </c>
      <c r="DC309" s="33">
        <f t="shared" si="2896"/>
        <v>0</v>
      </c>
      <c r="DD309" s="33">
        <f t="shared" si="3138"/>
        <v>0</v>
      </c>
      <c r="DE309" s="33">
        <f t="shared" si="2897"/>
        <v>0</v>
      </c>
      <c r="DF309" s="33">
        <f t="shared" si="3138"/>
        <v>0</v>
      </c>
      <c r="DG309" s="33">
        <f t="shared" si="2898"/>
        <v>0</v>
      </c>
      <c r="DH309" s="299">
        <f t="shared" si="3145"/>
        <v>0</v>
      </c>
      <c r="DI309" s="33">
        <f t="shared" si="3145"/>
        <v>0</v>
      </c>
      <c r="DJ309" s="33">
        <f t="shared" si="3145"/>
        <v>0</v>
      </c>
      <c r="DK309" s="300">
        <f t="shared" si="3145"/>
        <v>0</v>
      </c>
      <c r="DL309" s="5">
        <f t="shared" si="3145"/>
        <v>0</v>
      </c>
      <c r="DM309" s="300">
        <f t="shared" si="3145"/>
        <v>0</v>
      </c>
      <c r="DN309" s="124">
        <f t="shared" si="3145"/>
        <v>0</v>
      </c>
      <c r="DO309" s="5">
        <f t="shared" si="3145"/>
        <v>0</v>
      </c>
      <c r="DP309" s="124">
        <f t="shared" si="3145"/>
        <v>0</v>
      </c>
      <c r="DQ309" s="33">
        <f t="shared" si="3138"/>
        <v>0</v>
      </c>
      <c r="DR309" s="33"/>
      <c r="DS309" s="33"/>
      <c r="DT309" s="33"/>
      <c r="DU309" s="33"/>
      <c r="DV309" s="33"/>
      <c r="DW309" s="33">
        <f t="shared" si="3138"/>
        <v>0</v>
      </c>
      <c r="DX309" s="33">
        <f t="shared" si="3138"/>
        <v>0</v>
      </c>
      <c r="DY309" s="33">
        <f t="shared" si="3138"/>
        <v>0</v>
      </c>
      <c r="DZ309" s="33">
        <f t="shared" si="3138"/>
        <v>0</v>
      </c>
      <c r="EA309" s="33">
        <f t="shared" si="3138"/>
        <v>0</v>
      </c>
      <c r="EB309" s="33">
        <f t="shared" si="3138"/>
        <v>0</v>
      </c>
      <c r="EC309" s="33">
        <f t="shared" si="3138"/>
        <v>0</v>
      </c>
      <c r="ED309" s="33">
        <f t="shared" si="2899"/>
        <v>0</v>
      </c>
      <c r="EE309" s="33">
        <f t="shared" si="3138"/>
        <v>0</v>
      </c>
      <c r="EF309" s="33">
        <f t="shared" si="2900"/>
        <v>0</v>
      </c>
      <c r="EG309" s="33">
        <f t="shared" ref="EG309" si="3150">EG310</f>
        <v>0</v>
      </c>
      <c r="EH309" s="33">
        <f t="shared" si="2901"/>
        <v>0</v>
      </c>
      <c r="EI309" s="301">
        <f t="shared" si="3147"/>
        <v>0</v>
      </c>
      <c r="EJ309" s="5">
        <f t="shared" si="3147"/>
        <v>0</v>
      </c>
      <c r="EK309" s="33">
        <f t="shared" si="3147"/>
        <v>0</v>
      </c>
      <c r="EL309" s="124">
        <f t="shared" si="3147"/>
        <v>0</v>
      </c>
      <c r="EM309" s="5">
        <f t="shared" si="3147"/>
        <v>0</v>
      </c>
      <c r="EN309" s="124">
        <f t="shared" si="3147"/>
        <v>0</v>
      </c>
      <c r="EO309" s="302">
        <f t="shared" si="3147"/>
        <v>0</v>
      </c>
      <c r="EP309" s="5">
        <f t="shared" si="3147"/>
        <v>0</v>
      </c>
      <c r="EQ309" s="302">
        <f t="shared" si="3147"/>
        <v>0</v>
      </c>
      <c r="ER309" s="5">
        <f t="shared" si="3147"/>
        <v>0</v>
      </c>
      <c r="ES309" s="196">
        <f t="shared" si="2835"/>
        <v>0</v>
      </c>
      <c r="ET309" s="5">
        <f t="shared" si="3148"/>
        <v>0</v>
      </c>
      <c r="EU309" s="2"/>
      <c r="EV309" s="2"/>
    </row>
    <row r="310" spans="1:180" s="40" customFormat="1" ht="25.5" hidden="1" customHeight="1" outlineLevel="4" x14ac:dyDescent="0.25">
      <c r="A310" s="70" t="s">
        <v>161</v>
      </c>
      <c r="B310" s="71" t="s">
        <v>74</v>
      </c>
      <c r="C310" s="4"/>
      <c r="D310" s="4"/>
      <c r="E310" s="71" t="s">
        <v>90</v>
      </c>
      <c r="F310" s="71" t="s">
        <v>85</v>
      </c>
      <c r="G310" s="71" t="s">
        <v>63</v>
      </c>
      <c r="H310" s="72">
        <v>82440</v>
      </c>
      <c r="I310" s="72" t="s">
        <v>16</v>
      </c>
      <c r="J310" s="5">
        <v>4000</v>
      </c>
      <c r="K310" s="5"/>
      <c r="L310" s="5"/>
      <c r="M310" s="5"/>
      <c r="N310" s="5"/>
      <c r="O310" s="5"/>
      <c r="P310" s="35">
        <f t="shared" ref="P310" si="3151">Q310</f>
        <v>0</v>
      </c>
      <c r="Q310" s="35"/>
      <c r="R310" s="33">
        <v>0</v>
      </c>
      <c r="S310" s="35">
        <f t="shared" ref="S310" si="3152">J310+P310</f>
        <v>4000</v>
      </c>
      <c r="T310" s="43">
        <f>SUM(U310:AE310)</f>
        <v>0</v>
      </c>
      <c r="U310" s="35"/>
      <c r="V310" s="35"/>
      <c r="W310" s="35"/>
      <c r="X310" s="33">
        <v>0</v>
      </c>
      <c r="Y310" s="33">
        <v>0</v>
      </c>
      <c r="Z310" s="33">
        <v>0</v>
      </c>
      <c r="AA310" s="33">
        <v>0</v>
      </c>
      <c r="AB310" s="33">
        <v>0</v>
      </c>
      <c r="AC310" s="5">
        <v>0</v>
      </c>
      <c r="AD310" s="33">
        <v>0</v>
      </c>
      <c r="AE310" s="35"/>
      <c r="AF310" s="43">
        <f>T310+S310</f>
        <v>4000</v>
      </c>
      <c r="AG310" s="43">
        <f t="shared" ref="AG310" si="3153">SUM(AH310:AU310)</f>
        <v>0</v>
      </c>
      <c r="AH310" s="8"/>
      <c r="AI310" s="8"/>
      <c r="AJ310" s="8"/>
      <c r="AK310" s="8"/>
      <c r="AL310" s="8"/>
      <c r="AM310" s="8"/>
      <c r="AN310" s="8"/>
      <c r="AO310" s="8"/>
      <c r="AP310" s="8"/>
      <c r="AQ310" s="8"/>
      <c r="AR310" s="8"/>
      <c r="AS310" s="8"/>
      <c r="AT310" s="8"/>
      <c r="AU310" s="8"/>
      <c r="AV310" s="43">
        <f t="shared" ref="AV310" si="3154">AF310+AG310</f>
        <v>4000</v>
      </c>
      <c r="AW310" s="37">
        <f t="shared" ref="AW310" si="3155">SUM(AX310:BG310)</f>
        <v>0</v>
      </c>
      <c r="AX310" s="8"/>
      <c r="AY310" s="8"/>
      <c r="AZ310" s="8"/>
      <c r="BA310" s="8"/>
      <c r="BB310" s="8"/>
      <c r="BC310" s="8"/>
      <c r="BD310" s="8"/>
      <c r="BE310" s="8"/>
      <c r="BF310" s="8"/>
      <c r="BG310" s="8"/>
      <c r="BH310" s="43">
        <f t="shared" ref="BH310" si="3156">AV310+AW310</f>
        <v>4000</v>
      </c>
      <c r="BI310" s="165">
        <f t="shared" ref="BI310" si="3157">SUM(BJ310:BR310)</f>
        <v>0</v>
      </c>
      <c r="BJ310" s="35"/>
      <c r="BK310" s="35"/>
      <c r="BL310" s="35"/>
      <c r="BM310" s="35"/>
      <c r="BN310" s="35"/>
      <c r="BO310" s="35"/>
      <c r="BP310" s="35"/>
      <c r="BQ310" s="35"/>
      <c r="BR310" s="35"/>
      <c r="BS310" s="43">
        <f t="shared" ref="BS310" si="3158">BH310+BI310</f>
        <v>4000</v>
      </c>
      <c r="BT310" s="181">
        <f t="shared" ref="BT310" si="3159">SUM(BU310:CB310)</f>
        <v>0</v>
      </c>
      <c r="BU310" s="19"/>
      <c r="BV310" s="19"/>
      <c r="BW310" s="19"/>
      <c r="BX310" s="19"/>
      <c r="BY310" s="19"/>
      <c r="BZ310" s="19"/>
      <c r="CA310" s="19"/>
      <c r="CB310" s="19"/>
      <c r="CC310" s="43">
        <f t="shared" ref="CC310" si="3160">BS310+BT310</f>
        <v>4000</v>
      </c>
      <c r="CD310" s="310">
        <f t="shared" ref="CD310" si="3161">CE310+CF310+CG310+CH310+CI310+CJ310+CK310+CL310+CM310+CN310</f>
        <v>0</v>
      </c>
      <c r="CE310" s="39"/>
      <c r="CF310" s="39"/>
      <c r="CG310" s="39"/>
      <c r="CH310" s="39"/>
      <c r="CI310" s="39"/>
      <c r="CJ310" s="39"/>
      <c r="CK310" s="39"/>
      <c r="CL310" s="39"/>
      <c r="CM310" s="39"/>
      <c r="CN310" s="39"/>
      <c r="CO310" s="310">
        <f t="shared" ref="CO310" si="3162">CC310+CD310</f>
        <v>4000</v>
      </c>
      <c r="CP310" s="33">
        <v>0</v>
      </c>
      <c r="CQ310" s="33"/>
      <c r="CR310" s="33"/>
      <c r="CS310" s="33"/>
      <c r="CT310" s="33"/>
      <c r="CU310" s="33"/>
      <c r="CV310" s="33">
        <v>0</v>
      </c>
      <c r="CW310" s="33">
        <v>0</v>
      </c>
      <c r="CX310" s="33">
        <v>0</v>
      </c>
      <c r="CY310" s="33">
        <v>0</v>
      </c>
      <c r="CZ310" s="33">
        <v>0</v>
      </c>
      <c r="DA310" s="33">
        <v>0</v>
      </c>
      <c r="DB310" s="33">
        <v>0</v>
      </c>
      <c r="DC310" s="33">
        <f t="shared" si="2896"/>
        <v>0</v>
      </c>
      <c r="DD310" s="33">
        <v>0</v>
      </c>
      <c r="DE310" s="33">
        <f t="shared" si="2897"/>
        <v>0</v>
      </c>
      <c r="DF310" s="33">
        <v>0</v>
      </c>
      <c r="DG310" s="33">
        <f t="shared" si="2898"/>
        <v>0</v>
      </c>
      <c r="DH310" s="315">
        <v>0</v>
      </c>
      <c r="DI310" s="33">
        <v>0</v>
      </c>
      <c r="DJ310" s="33">
        <v>0</v>
      </c>
      <c r="DK310" s="300">
        <v>0</v>
      </c>
      <c r="DL310" s="21">
        <v>0</v>
      </c>
      <c r="DM310" s="300">
        <v>0</v>
      </c>
      <c r="DN310" s="124">
        <v>0</v>
      </c>
      <c r="DO310" s="21">
        <v>0</v>
      </c>
      <c r="DP310" s="124">
        <v>0</v>
      </c>
      <c r="DQ310" s="33">
        <v>0</v>
      </c>
      <c r="DR310" s="33"/>
      <c r="DS310" s="33"/>
      <c r="DT310" s="33"/>
      <c r="DU310" s="33"/>
      <c r="DV310" s="33"/>
      <c r="DW310" s="33">
        <v>0</v>
      </c>
      <c r="DX310" s="33">
        <v>0</v>
      </c>
      <c r="DY310" s="33">
        <v>0</v>
      </c>
      <c r="DZ310" s="33">
        <v>0</v>
      </c>
      <c r="EA310" s="33">
        <v>0</v>
      </c>
      <c r="EB310" s="33">
        <v>0</v>
      </c>
      <c r="EC310" s="33">
        <v>0</v>
      </c>
      <c r="ED310" s="33">
        <f t="shared" si="2899"/>
        <v>0</v>
      </c>
      <c r="EE310" s="33">
        <v>0</v>
      </c>
      <c r="EF310" s="33">
        <f t="shared" si="2900"/>
        <v>0</v>
      </c>
      <c r="EG310" s="33">
        <v>0</v>
      </c>
      <c r="EH310" s="33">
        <f t="shared" si="2901"/>
        <v>0</v>
      </c>
      <c r="EI310" s="316">
        <v>0</v>
      </c>
      <c r="EJ310" s="21">
        <v>0</v>
      </c>
      <c r="EK310" s="33">
        <v>0</v>
      </c>
      <c r="EL310" s="124">
        <v>0</v>
      </c>
      <c r="EM310" s="21">
        <v>0</v>
      </c>
      <c r="EN310" s="124">
        <v>0</v>
      </c>
      <c r="EO310" s="302">
        <v>0</v>
      </c>
      <c r="EP310" s="21">
        <v>0</v>
      </c>
      <c r="EQ310" s="302">
        <v>0</v>
      </c>
      <c r="ER310" s="5">
        <v>0</v>
      </c>
      <c r="ES310" s="196">
        <f t="shared" si="2835"/>
        <v>0</v>
      </c>
      <c r="ET310" s="21">
        <v>0</v>
      </c>
      <c r="EU310" s="38"/>
      <c r="EV310" s="38"/>
      <c r="EW310" s="38"/>
      <c r="EX310" s="38"/>
      <c r="EY310" s="38"/>
      <c r="EZ310" s="38"/>
      <c r="FA310" s="38"/>
      <c r="FB310" s="38"/>
      <c r="FC310" s="38"/>
      <c r="FD310" s="38"/>
      <c r="FE310" s="38"/>
      <c r="FF310" s="38"/>
      <c r="FG310" s="38"/>
      <c r="FH310" s="38"/>
      <c r="FI310" s="38"/>
      <c r="FJ310" s="38"/>
      <c r="FK310" s="38"/>
      <c r="FL310" s="38"/>
      <c r="FM310" s="38"/>
      <c r="FN310" s="38"/>
      <c r="FO310" s="38"/>
      <c r="FP310" s="38"/>
      <c r="FQ310" s="38"/>
      <c r="FR310" s="38"/>
      <c r="FS310" s="38"/>
      <c r="FT310" s="38"/>
      <c r="FU310" s="38"/>
      <c r="FV310" s="38"/>
      <c r="FW310" s="38"/>
      <c r="FX310" s="38"/>
    </row>
    <row r="311" spans="1:180" ht="25.5" customHeight="1" outlineLevel="4" x14ac:dyDescent="0.25">
      <c r="A311" s="58" t="s">
        <v>297</v>
      </c>
      <c r="B311" s="4" t="s">
        <v>74</v>
      </c>
      <c r="C311" s="4"/>
      <c r="D311" s="4"/>
      <c r="E311" s="4" t="s">
        <v>90</v>
      </c>
      <c r="F311" s="4" t="s">
        <v>85</v>
      </c>
      <c r="G311" s="4" t="s">
        <v>64</v>
      </c>
      <c r="H311" s="7"/>
      <c r="I311" s="7"/>
      <c r="J311" s="5">
        <f t="shared" ref="J311:EE314" si="3163">J312</f>
        <v>6000</v>
      </c>
      <c r="K311" s="5"/>
      <c r="L311" s="5"/>
      <c r="M311" s="5"/>
      <c r="N311" s="5"/>
      <c r="O311" s="5"/>
      <c r="P311" s="33">
        <f t="shared" si="3163"/>
        <v>0</v>
      </c>
      <c r="Q311" s="33">
        <f t="shared" si="3163"/>
        <v>0</v>
      </c>
      <c r="R311" s="33">
        <f t="shared" si="3163"/>
        <v>0</v>
      </c>
      <c r="S311" s="33">
        <f t="shared" si="3163"/>
        <v>6000</v>
      </c>
      <c r="T311" s="33">
        <f t="shared" si="3163"/>
        <v>0</v>
      </c>
      <c r="U311" s="33">
        <f t="shared" si="3163"/>
        <v>0</v>
      </c>
      <c r="V311" s="33">
        <f t="shared" si="3163"/>
        <v>0</v>
      </c>
      <c r="W311" s="33">
        <f t="shared" si="3163"/>
        <v>0</v>
      </c>
      <c r="X311" s="33">
        <f t="shared" si="3163"/>
        <v>0</v>
      </c>
      <c r="Y311" s="33">
        <f t="shared" si="3163"/>
        <v>0</v>
      </c>
      <c r="Z311" s="33">
        <f t="shared" si="3163"/>
        <v>0</v>
      </c>
      <c r="AA311" s="33">
        <f t="shared" si="3163"/>
        <v>0</v>
      </c>
      <c r="AB311" s="33">
        <f t="shared" si="3163"/>
        <v>0</v>
      </c>
      <c r="AC311" s="5">
        <f t="shared" si="3163"/>
        <v>0</v>
      </c>
      <c r="AD311" s="33">
        <f t="shared" si="3163"/>
        <v>0</v>
      </c>
      <c r="AE311" s="33">
        <f t="shared" si="3163"/>
        <v>0</v>
      </c>
      <c r="AF311" s="33">
        <f t="shared" si="3163"/>
        <v>6000</v>
      </c>
      <c r="AG311" s="5">
        <f t="shared" si="3163"/>
        <v>0</v>
      </c>
      <c r="AH311" s="5">
        <f t="shared" si="3163"/>
        <v>0</v>
      </c>
      <c r="AI311" s="5">
        <f t="shared" si="3163"/>
        <v>0</v>
      </c>
      <c r="AJ311" s="5">
        <f t="shared" si="3163"/>
        <v>0</v>
      </c>
      <c r="AK311" s="5">
        <f t="shared" si="3163"/>
        <v>0</v>
      </c>
      <c r="AL311" s="5">
        <f t="shared" si="3163"/>
        <v>0</v>
      </c>
      <c r="AM311" s="5">
        <f t="shared" si="3163"/>
        <v>0</v>
      </c>
      <c r="AN311" s="5">
        <f t="shared" si="3163"/>
        <v>0</v>
      </c>
      <c r="AO311" s="5">
        <f t="shared" si="3163"/>
        <v>0</v>
      </c>
      <c r="AP311" s="5">
        <f t="shared" si="3163"/>
        <v>0</v>
      </c>
      <c r="AQ311" s="5">
        <f t="shared" si="3163"/>
        <v>0</v>
      </c>
      <c r="AR311" s="5">
        <f t="shared" si="3163"/>
        <v>0</v>
      </c>
      <c r="AS311" s="5">
        <f t="shared" si="3163"/>
        <v>0</v>
      </c>
      <c r="AT311" s="5">
        <f t="shared" si="3163"/>
        <v>0</v>
      </c>
      <c r="AU311" s="5">
        <f t="shared" si="3163"/>
        <v>0</v>
      </c>
      <c r="AV311" s="33">
        <f t="shared" si="3163"/>
        <v>6000</v>
      </c>
      <c r="AW311" s="5">
        <f t="shared" si="3163"/>
        <v>0</v>
      </c>
      <c r="AX311" s="5">
        <f t="shared" si="3163"/>
        <v>0</v>
      </c>
      <c r="AY311" s="5">
        <f t="shared" si="3163"/>
        <v>0</v>
      </c>
      <c r="AZ311" s="5">
        <f t="shared" si="3163"/>
        <v>0</v>
      </c>
      <c r="BA311" s="5">
        <f t="shared" si="3163"/>
        <v>0</v>
      </c>
      <c r="BB311" s="5">
        <f t="shared" si="3163"/>
        <v>0</v>
      </c>
      <c r="BC311" s="5">
        <f t="shared" ref="BC311:BD314" si="3164">BC312</f>
        <v>0</v>
      </c>
      <c r="BD311" s="5">
        <f t="shared" si="3164"/>
        <v>0</v>
      </c>
      <c r="BE311" s="5">
        <f t="shared" si="3163"/>
        <v>0</v>
      </c>
      <c r="BF311" s="5">
        <f t="shared" si="3163"/>
        <v>0</v>
      </c>
      <c r="BG311" s="5">
        <f t="shared" si="3163"/>
        <v>0</v>
      </c>
      <c r="BH311" s="33">
        <f t="shared" si="3163"/>
        <v>6000</v>
      </c>
      <c r="BI311" s="163">
        <f t="shared" ref="BI311:CC314" si="3165">BI312</f>
        <v>0</v>
      </c>
      <c r="BJ311" s="33">
        <f t="shared" si="3165"/>
        <v>0</v>
      </c>
      <c r="BK311" s="33">
        <f t="shared" si="3165"/>
        <v>0</v>
      </c>
      <c r="BL311" s="33">
        <f t="shared" si="3165"/>
        <v>0</v>
      </c>
      <c r="BM311" s="33">
        <f t="shared" si="3165"/>
        <v>0</v>
      </c>
      <c r="BN311" s="33">
        <f t="shared" si="3165"/>
        <v>0</v>
      </c>
      <c r="BO311" s="33">
        <f t="shared" si="3165"/>
        <v>0</v>
      </c>
      <c r="BP311" s="33">
        <f t="shared" si="3165"/>
        <v>0</v>
      </c>
      <c r="BQ311" s="33">
        <f t="shared" si="3165"/>
        <v>0</v>
      </c>
      <c r="BR311" s="33">
        <f t="shared" si="3165"/>
        <v>0</v>
      </c>
      <c r="BS311" s="33">
        <f t="shared" si="3165"/>
        <v>6000</v>
      </c>
      <c r="BT311" s="298">
        <f t="shared" si="3165"/>
        <v>0</v>
      </c>
      <c r="BU311" s="5">
        <f t="shared" si="3165"/>
        <v>0</v>
      </c>
      <c r="BV311" s="5">
        <f t="shared" si="3165"/>
        <v>0</v>
      </c>
      <c r="BW311" s="5">
        <f t="shared" si="3165"/>
        <v>0</v>
      </c>
      <c r="BX311" s="5">
        <f t="shared" si="3165"/>
        <v>0</v>
      </c>
      <c r="BY311" s="5">
        <f t="shared" si="3165"/>
        <v>0</v>
      </c>
      <c r="BZ311" s="5">
        <f t="shared" si="3165"/>
        <v>0</v>
      </c>
      <c r="CA311" s="5">
        <f t="shared" si="3165"/>
        <v>0</v>
      </c>
      <c r="CB311" s="5">
        <f t="shared" si="3165"/>
        <v>0</v>
      </c>
      <c r="CC311" s="33">
        <f t="shared" si="3165"/>
        <v>6000</v>
      </c>
      <c r="CD311" s="74">
        <f t="shared" ref="CD311:CF314" si="3166">CD312</f>
        <v>0</v>
      </c>
      <c r="CE311" s="5">
        <f t="shared" si="3166"/>
        <v>0</v>
      </c>
      <c r="CF311" s="5">
        <f t="shared" si="3166"/>
        <v>0</v>
      </c>
      <c r="CG311" s="5">
        <f t="shared" ref="CG311:CI314" si="3167">CG312</f>
        <v>0</v>
      </c>
      <c r="CH311" s="5">
        <f t="shared" si="3167"/>
        <v>0</v>
      </c>
      <c r="CI311" s="5">
        <f t="shared" si="3167"/>
        <v>0</v>
      </c>
      <c r="CJ311" s="5">
        <f t="shared" ref="CJ311:CL314" si="3168">CJ312</f>
        <v>0</v>
      </c>
      <c r="CK311" s="5">
        <f t="shared" si="3168"/>
        <v>0</v>
      </c>
      <c r="CL311" s="5">
        <f t="shared" si="3168"/>
        <v>0</v>
      </c>
      <c r="CM311" s="5">
        <f t="shared" ref="CM311:CO314" si="3169">CM312</f>
        <v>0</v>
      </c>
      <c r="CN311" s="5">
        <f t="shared" si="3169"/>
        <v>0</v>
      </c>
      <c r="CO311" s="74">
        <f t="shared" si="3169"/>
        <v>6000</v>
      </c>
      <c r="CP311" s="33">
        <f t="shared" si="3163"/>
        <v>0</v>
      </c>
      <c r="CQ311" s="33"/>
      <c r="CR311" s="33"/>
      <c r="CS311" s="33"/>
      <c r="CT311" s="33"/>
      <c r="CU311" s="33"/>
      <c r="CV311" s="33">
        <f t="shared" si="3163"/>
        <v>0</v>
      </c>
      <c r="CW311" s="33">
        <f t="shared" si="3163"/>
        <v>0</v>
      </c>
      <c r="CX311" s="33">
        <f t="shared" si="3163"/>
        <v>0</v>
      </c>
      <c r="CY311" s="33">
        <f t="shared" si="3163"/>
        <v>0</v>
      </c>
      <c r="CZ311" s="33">
        <f t="shared" si="3163"/>
        <v>0</v>
      </c>
      <c r="DA311" s="33">
        <f t="shared" si="3163"/>
        <v>0</v>
      </c>
      <c r="DB311" s="33">
        <f t="shared" si="3163"/>
        <v>0</v>
      </c>
      <c r="DC311" s="33">
        <f t="shared" si="2896"/>
        <v>0</v>
      </c>
      <c r="DD311" s="33">
        <f t="shared" si="3163"/>
        <v>0</v>
      </c>
      <c r="DE311" s="33">
        <f t="shared" si="2897"/>
        <v>0</v>
      </c>
      <c r="DF311" s="33">
        <f t="shared" si="3163"/>
        <v>0</v>
      </c>
      <c r="DG311" s="33">
        <f t="shared" si="2898"/>
        <v>0</v>
      </c>
      <c r="DH311" s="299">
        <f t="shared" ref="DH311:DP314" si="3170">DH312</f>
        <v>0</v>
      </c>
      <c r="DI311" s="33">
        <f t="shared" si="3170"/>
        <v>0</v>
      </c>
      <c r="DJ311" s="33">
        <f t="shared" si="3170"/>
        <v>0</v>
      </c>
      <c r="DK311" s="300">
        <f t="shared" si="3170"/>
        <v>0</v>
      </c>
      <c r="DL311" s="5">
        <f t="shared" si="3170"/>
        <v>0</v>
      </c>
      <c r="DM311" s="300">
        <f t="shared" si="3170"/>
        <v>0</v>
      </c>
      <c r="DN311" s="124">
        <f t="shared" si="3170"/>
        <v>0</v>
      </c>
      <c r="DO311" s="5">
        <f t="shared" si="3170"/>
        <v>0</v>
      </c>
      <c r="DP311" s="124">
        <f t="shared" si="3170"/>
        <v>0</v>
      </c>
      <c r="DQ311" s="33">
        <f t="shared" si="3163"/>
        <v>0</v>
      </c>
      <c r="DR311" s="33"/>
      <c r="DS311" s="33"/>
      <c r="DT311" s="33"/>
      <c r="DU311" s="33"/>
      <c r="DV311" s="33"/>
      <c r="DW311" s="33">
        <f t="shared" si="3163"/>
        <v>0</v>
      </c>
      <c r="DX311" s="33">
        <f t="shared" si="3163"/>
        <v>0</v>
      </c>
      <c r="DY311" s="33">
        <f t="shared" si="3163"/>
        <v>0</v>
      </c>
      <c r="DZ311" s="33">
        <f t="shared" si="3163"/>
        <v>0</v>
      </c>
      <c r="EA311" s="33">
        <f t="shared" si="3163"/>
        <v>0</v>
      </c>
      <c r="EB311" s="33">
        <f t="shared" si="3163"/>
        <v>0</v>
      </c>
      <c r="EC311" s="33">
        <f t="shared" si="3163"/>
        <v>0</v>
      </c>
      <c r="ED311" s="33">
        <f t="shared" si="2899"/>
        <v>0</v>
      </c>
      <c r="EE311" s="33">
        <f t="shared" si="3163"/>
        <v>0</v>
      </c>
      <c r="EF311" s="33">
        <f t="shared" si="2900"/>
        <v>0</v>
      </c>
      <c r="EG311" s="33">
        <f t="shared" ref="EG311:EG313" si="3171">EG312</f>
        <v>0</v>
      </c>
      <c r="EH311" s="33">
        <f t="shared" si="2901"/>
        <v>0</v>
      </c>
      <c r="EI311" s="301">
        <f t="shared" ref="EI311:ER314" si="3172">EI312</f>
        <v>0</v>
      </c>
      <c r="EJ311" s="5">
        <f t="shared" si="3172"/>
        <v>0</v>
      </c>
      <c r="EK311" s="33">
        <f t="shared" si="3172"/>
        <v>0</v>
      </c>
      <c r="EL311" s="124">
        <f t="shared" si="3172"/>
        <v>0</v>
      </c>
      <c r="EM311" s="5">
        <f t="shared" si="3172"/>
        <v>0</v>
      </c>
      <c r="EN311" s="124">
        <f t="shared" si="3172"/>
        <v>0</v>
      </c>
      <c r="EO311" s="302">
        <f t="shared" si="3172"/>
        <v>0</v>
      </c>
      <c r="EP311" s="5">
        <f t="shared" si="3172"/>
        <v>0</v>
      </c>
      <c r="EQ311" s="302">
        <f t="shared" si="3172"/>
        <v>0</v>
      </c>
      <c r="ER311" s="5">
        <f t="shared" si="3172"/>
        <v>0</v>
      </c>
      <c r="ES311" s="196">
        <f t="shared" si="2835"/>
        <v>0</v>
      </c>
      <c r="ET311" s="5">
        <f t="shared" ref="ET311:ET314" si="3173">ET312</f>
        <v>0</v>
      </c>
      <c r="EU311" s="2"/>
      <c r="EV311" s="2"/>
    </row>
    <row r="312" spans="1:180" ht="25.5" customHeight="1" outlineLevel="4" x14ac:dyDescent="0.25">
      <c r="A312" s="58" t="s">
        <v>158</v>
      </c>
      <c r="B312" s="4" t="s">
        <v>74</v>
      </c>
      <c r="C312" s="4"/>
      <c r="D312" s="4"/>
      <c r="E312" s="4" t="s">
        <v>90</v>
      </c>
      <c r="F312" s="4" t="s">
        <v>85</v>
      </c>
      <c r="G312" s="4" t="s">
        <v>64</v>
      </c>
      <c r="H312" s="7">
        <v>82440</v>
      </c>
      <c r="I312" s="7"/>
      <c r="J312" s="5">
        <f t="shared" si="3163"/>
        <v>6000</v>
      </c>
      <c r="K312" s="5"/>
      <c r="L312" s="5"/>
      <c r="M312" s="5"/>
      <c r="N312" s="5"/>
      <c r="O312" s="5"/>
      <c r="P312" s="33">
        <f t="shared" si="3163"/>
        <v>0</v>
      </c>
      <c r="Q312" s="33">
        <f t="shared" si="3163"/>
        <v>0</v>
      </c>
      <c r="R312" s="33">
        <f t="shared" si="3163"/>
        <v>0</v>
      </c>
      <c r="S312" s="33">
        <f t="shared" si="3163"/>
        <v>6000</v>
      </c>
      <c r="T312" s="33">
        <f t="shared" si="3163"/>
        <v>0</v>
      </c>
      <c r="U312" s="33">
        <f t="shared" si="3163"/>
        <v>0</v>
      </c>
      <c r="V312" s="33">
        <f t="shared" si="3163"/>
        <v>0</v>
      </c>
      <c r="W312" s="33">
        <f t="shared" si="3163"/>
        <v>0</v>
      </c>
      <c r="X312" s="33">
        <f t="shared" si="3163"/>
        <v>0</v>
      </c>
      <c r="Y312" s="33">
        <f t="shared" si="3163"/>
        <v>0</v>
      </c>
      <c r="Z312" s="33">
        <f t="shared" si="3163"/>
        <v>0</v>
      </c>
      <c r="AA312" s="33">
        <f t="shared" si="3163"/>
        <v>0</v>
      </c>
      <c r="AB312" s="33">
        <f t="shared" si="3163"/>
        <v>0</v>
      </c>
      <c r="AC312" s="5">
        <f t="shared" si="3163"/>
        <v>0</v>
      </c>
      <c r="AD312" s="33">
        <f t="shared" si="3163"/>
        <v>0</v>
      </c>
      <c r="AE312" s="33">
        <f t="shared" si="3163"/>
        <v>0</v>
      </c>
      <c r="AF312" s="33">
        <f t="shared" si="3163"/>
        <v>6000</v>
      </c>
      <c r="AG312" s="5">
        <f t="shared" si="3163"/>
        <v>0</v>
      </c>
      <c r="AH312" s="5">
        <f t="shared" si="3163"/>
        <v>0</v>
      </c>
      <c r="AI312" s="5">
        <f t="shared" si="3163"/>
        <v>0</v>
      </c>
      <c r="AJ312" s="5">
        <f t="shared" si="3163"/>
        <v>0</v>
      </c>
      <c r="AK312" s="5">
        <f t="shared" si="3163"/>
        <v>0</v>
      </c>
      <c r="AL312" s="5">
        <f t="shared" si="3163"/>
        <v>0</v>
      </c>
      <c r="AM312" s="5">
        <f t="shared" si="3163"/>
        <v>0</v>
      </c>
      <c r="AN312" s="5">
        <f t="shared" si="3163"/>
        <v>0</v>
      </c>
      <c r="AO312" s="5">
        <f t="shared" si="3163"/>
        <v>0</v>
      </c>
      <c r="AP312" s="5">
        <f t="shared" si="3163"/>
        <v>0</v>
      </c>
      <c r="AQ312" s="5">
        <f t="shared" si="3163"/>
        <v>0</v>
      </c>
      <c r="AR312" s="5">
        <f t="shared" si="3163"/>
        <v>0</v>
      </c>
      <c r="AS312" s="5">
        <f t="shared" si="3163"/>
        <v>0</v>
      </c>
      <c r="AT312" s="5">
        <f t="shared" si="3163"/>
        <v>0</v>
      </c>
      <c r="AU312" s="5">
        <f t="shared" si="3163"/>
        <v>0</v>
      </c>
      <c r="AV312" s="33">
        <f t="shared" si="3163"/>
        <v>6000</v>
      </c>
      <c r="AW312" s="5">
        <f t="shared" si="3163"/>
        <v>0</v>
      </c>
      <c r="AX312" s="5">
        <f t="shared" si="3163"/>
        <v>0</v>
      </c>
      <c r="AY312" s="5">
        <f t="shared" si="3163"/>
        <v>0</v>
      </c>
      <c r="AZ312" s="5">
        <f t="shared" si="3163"/>
        <v>0</v>
      </c>
      <c r="BA312" s="5">
        <f t="shared" si="3163"/>
        <v>0</v>
      </c>
      <c r="BB312" s="5">
        <f t="shared" si="3163"/>
        <v>0</v>
      </c>
      <c r="BC312" s="5">
        <f t="shared" si="3164"/>
        <v>0</v>
      </c>
      <c r="BD312" s="5">
        <f t="shared" si="3164"/>
        <v>0</v>
      </c>
      <c r="BE312" s="5">
        <f t="shared" si="3163"/>
        <v>0</v>
      </c>
      <c r="BF312" s="5">
        <f t="shared" si="3163"/>
        <v>0</v>
      </c>
      <c r="BG312" s="5">
        <f t="shared" si="3163"/>
        <v>0</v>
      </c>
      <c r="BH312" s="33">
        <f t="shared" si="3163"/>
        <v>6000</v>
      </c>
      <c r="BI312" s="163">
        <f t="shared" si="3165"/>
        <v>0</v>
      </c>
      <c r="BJ312" s="33">
        <f t="shared" si="3165"/>
        <v>0</v>
      </c>
      <c r="BK312" s="33">
        <f t="shared" si="3165"/>
        <v>0</v>
      </c>
      <c r="BL312" s="33">
        <f t="shared" si="3165"/>
        <v>0</v>
      </c>
      <c r="BM312" s="33">
        <f t="shared" si="3165"/>
        <v>0</v>
      </c>
      <c r="BN312" s="33">
        <f t="shared" si="3165"/>
        <v>0</v>
      </c>
      <c r="BO312" s="33">
        <f t="shared" si="3165"/>
        <v>0</v>
      </c>
      <c r="BP312" s="33">
        <f t="shared" si="3165"/>
        <v>0</v>
      </c>
      <c r="BQ312" s="33">
        <f t="shared" si="3165"/>
        <v>0</v>
      </c>
      <c r="BR312" s="33">
        <f t="shared" si="3165"/>
        <v>0</v>
      </c>
      <c r="BS312" s="33">
        <f t="shared" si="3165"/>
        <v>6000</v>
      </c>
      <c r="BT312" s="298">
        <f t="shared" si="3165"/>
        <v>0</v>
      </c>
      <c r="BU312" s="5">
        <f t="shared" si="3165"/>
        <v>0</v>
      </c>
      <c r="BV312" s="5">
        <f t="shared" si="3165"/>
        <v>0</v>
      </c>
      <c r="BW312" s="5">
        <f t="shared" si="3165"/>
        <v>0</v>
      </c>
      <c r="BX312" s="5">
        <f t="shared" si="3165"/>
        <v>0</v>
      </c>
      <c r="BY312" s="5">
        <f t="shared" si="3165"/>
        <v>0</v>
      </c>
      <c r="BZ312" s="5">
        <f t="shared" si="3165"/>
        <v>0</v>
      </c>
      <c r="CA312" s="5">
        <f t="shared" si="3165"/>
        <v>0</v>
      </c>
      <c r="CB312" s="5">
        <f t="shared" si="3165"/>
        <v>0</v>
      </c>
      <c r="CC312" s="33">
        <f t="shared" si="3165"/>
        <v>6000</v>
      </c>
      <c r="CD312" s="74">
        <f t="shared" si="3166"/>
        <v>0</v>
      </c>
      <c r="CE312" s="5">
        <f t="shared" si="3166"/>
        <v>0</v>
      </c>
      <c r="CF312" s="5">
        <f t="shared" si="3166"/>
        <v>0</v>
      </c>
      <c r="CG312" s="5">
        <f t="shared" si="3167"/>
        <v>0</v>
      </c>
      <c r="CH312" s="5">
        <f t="shared" si="3167"/>
        <v>0</v>
      </c>
      <c r="CI312" s="5">
        <f t="shared" si="3167"/>
        <v>0</v>
      </c>
      <c r="CJ312" s="5">
        <f t="shared" si="3168"/>
        <v>0</v>
      </c>
      <c r="CK312" s="5">
        <f t="shared" si="3168"/>
        <v>0</v>
      </c>
      <c r="CL312" s="5">
        <f t="shared" si="3168"/>
        <v>0</v>
      </c>
      <c r="CM312" s="5">
        <f t="shared" si="3169"/>
        <v>0</v>
      </c>
      <c r="CN312" s="5">
        <f t="shared" si="3169"/>
        <v>0</v>
      </c>
      <c r="CO312" s="74">
        <f t="shared" si="3169"/>
        <v>6000</v>
      </c>
      <c r="CP312" s="33">
        <f t="shared" si="3163"/>
        <v>0</v>
      </c>
      <c r="CQ312" s="33"/>
      <c r="CR312" s="33"/>
      <c r="CS312" s="33"/>
      <c r="CT312" s="33"/>
      <c r="CU312" s="33"/>
      <c r="CV312" s="33">
        <f t="shared" si="3163"/>
        <v>0</v>
      </c>
      <c r="CW312" s="33">
        <f t="shared" si="3163"/>
        <v>0</v>
      </c>
      <c r="CX312" s="33">
        <f t="shared" si="3163"/>
        <v>0</v>
      </c>
      <c r="CY312" s="33">
        <f t="shared" si="3163"/>
        <v>0</v>
      </c>
      <c r="CZ312" s="33">
        <f t="shared" si="3163"/>
        <v>0</v>
      </c>
      <c r="DA312" s="33">
        <f t="shared" si="3163"/>
        <v>0</v>
      </c>
      <c r="DB312" s="33">
        <f t="shared" si="3163"/>
        <v>0</v>
      </c>
      <c r="DC312" s="33">
        <f t="shared" si="2896"/>
        <v>0</v>
      </c>
      <c r="DD312" s="33">
        <f t="shared" si="3163"/>
        <v>0</v>
      </c>
      <c r="DE312" s="33">
        <f t="shared" si="2897"/>
        <v>0</v>
      </c>
      <c r="DF312" s="33">
        <f t="shared" si="3163"/>
        <v>0</v>
      </c>
      <c r="DG312" s="33">
        <f t="shared" si="2898"/>
        <v>0</v>
      </c>
      <c r="DH312" s="299">
        <f t="shared" si="3170"/>
        <v>0</v>
      </c>
      <c r="DI312" s="33">
        <f t="shared" si="3170"/>
        <v>0</v>
      </c>
      <c r="DJ312" s="33">
        <f t="shared" si="3170"/>
        <v>0</v>
      </c>
      <c r="DK312" s="300">
        <f t="shared" si="3170"/>
        <v>0</v>
      </c>
      <c r="DL312" s="5">
        <f t="shared" si="3170"/>
        <v>0</v>
      </c>
      <c r="DM312" s="300">
        <f t="shared" si="3170"/>
        <v>0</v>
      </c>
      <c r="DN312" s="124">
        <f t="shared" si="3170"/>
        <v>0</v>
      </c>
      <c r="DO312" s="5">
        <f t="shared" si="3170"/>
        <v>0</v>
      </c>
      <c r="DP312" s="124">
        <f t="shared" si="3170"/>
        <v>0</v>
      </c>
      <c r="DQ312" s="33">
        <f t="shared" si="3163"/>
        <v>0</v>
      </c>
      <c r="DR312" s="33"/>
      <c r="DS312" s="33"/>
      <c r="DT312" s="33"/>
      <c r="DU312" s="33"/>
      <c r="DV312" s="33"/>
      <c r="DW312" s="33">
        <f t="shared" si="3163"/>
        <v>0</v>
      </c>
      <c r="DX312" s="33">
        <f t="shared" si="3163"/>
        <v>0</v>
      </c>
      <c r="DY312" s="33">
        <f t="shared" si="3163"/>
        <v>0</v>
      </c>
      <c r="DZ312" s="33">
        <f t="shared" si="3163"/>
        <v>0</v>
      </c>
      <c r="EA312" s="33">
        <f t="shared" si="3163"/>
        <v>0</v>
      </c>
      <c r="EB312" s="33">
        <f t="shared" si="3163"/>
        <v>0</v>
      </c>
      <c r="EC312" s="33">
        <f t="shared" si="3163"/>
        <v>0</v>
      </c>
      <c r="ED312" s="33">
        <f t="shared" si="2899"/>
        <v>0</v>
      </c>
      <c r="EE312" s="33">
        <f t="shared" si="3163"/>
        <v>0</v>
      </c>
      <c r="EF312" s="33">
        <f t="shared" si="2900"/>
        <v>0</v>
      </c>
      <c r="EG312" s="33">
        <f t="shared" si="3171"/>
        <v>0</v>
      </c>
      <c r="EH312" s="33">
        <f t="shared" si="2901"/>
        <v>0</v>
      </c>
      <c r="EI312" s="301">
        <f t="shared" si="3172"/>
        <v>0</v>
      </c>
      <c r="EJ312" s="5">
        <f t="shared" si="3172"/>
        <v>0</v>
      </c>
      <c r="EK312" s="33">
        <f t="shared" si="3172"/>
        <v>0</v>
      </c>
      <c r="EL312" s="124">
        <f t="shared" si="3172"/>
        <v>0</v>
      </c>
      <c r="EM312" s="5">
        <f t="shared" si="3172"/>
        <v>0</v>
      </c>
      <c r="EN312" s="124">
        <f t="shared" si="3172"/>
        <v>0</v>
      </c>
      <c r="EO312" s="302">
        <f t="shared" si="3172"/>
        <v>0</v>
      </c>
      <c r="EP312" s="5">
        <f t="shared" si="3172"/>
        <v>0</v>
      </c>
      <c r="EQ312" s="302">
        <f t="shared" si="3172"/>
        <v>0</v>
      </c>
      <c r="ER312" s="5">
        <f t="shared" si="3172"/>
        <v>0</v>
      </c>
      <c r="ES312" s="196">
        <f t="shared" si="2835"/>
        <v>0</v>
      </c>
      <c r="ET312" s="5">
        <f t="shared" si="3173"/>
        <v>0</v>
      </c>
      <c r="EU312" s="2"/>
      <c r="EV312" s="2"/>
    </row>
    <row r="313" spans="1:180" ht="38.25" customHeight="1" outlineLevel="4" x14ac:dyDescent="0.25">
      <c r="A313" s="58" t="s">
        <v>159</v>
      </c>
      <c r="B313" s="4" t="s">
        <v>74</v>
      </c>
      <c r="C313" s="4"/>
      <c r="D313" s="4"/>
      <c r="E313" s="4" t="s">
        <v>90</v>
      </c>
      <c r="F313" s="4" t="s">
        <v>85</v>
      </c>
      <c r="G313" s="4" t="s">
        <v>64</v>
      </c>
      <c r="H313" s="7">
        <v>82440</v>
      </c>
      <c r="I313" s="7" t="s">
        <v>12</v>
      </c>
      <c r="J313" s="5">
        <f t="shared" si="3163"/>
        <v>6000</v>
      </c>
      <c r="K313" s="5"/>
      <c r="L313" s="5"/>
      <c r="M313" s="5"/>
      <c r="N313" s="5"/>
      <c r="O313" s="5"/>
      <c r="P313" s="33">
        <f t="shared" si="3163"/>
        <v>0</v>
      </c>
      <c r="Q313" s="33">
        <f t="shared" si="3163"/>
        <v>0</v>
      </c>
      <c r="R313" s="33">
        <f t="shared" si="3163"/>
        <v>0</v>
      </c>
      <c r="S313" s="33">
        <f t="shared" si="3163"/>
        <v>6000</v>
      </c>
      <c r="T313" s="33">
        <f t="shared" si="3163"/>
        <v>0</v>
      </c>
      <c r="U313" s="33">
        <f t="shared" si="3163"/>
        <v>0</v>
      </c>
      <c r="V313" s="33">
        <f t="shared" si="3163"/>
        <v>0</v>
      </c>
      <c r="W313" s="33">
        <f t="shared" si="3163"/>
        <v>0</v>
      </c>
      <c r="X313" s="33">
        <f t="shared" si="3163"/>
        <v>0</v>
      </c>
      <c r="Y313" s="33">
        <f t="shared" si="3163"/>
        <v>0</v>
      </c>
      <c r="Z313" s="33">
        <f t="shared" si="3163"/>
        <v>0</v>
      </c>
      <c r="AA313" s="33">
        <f t="shared" si="3163"/>
        <v>0</v>
      </c>
      <c r="AB313" s="33">
        <f t="shared" si="3163"/>
        <v>0</v>
      </c>
      <c r="AC313" s="5">
        <f t="shared" si="3163"/>
        <v>0</v>
      </c>
      <c r="AD313" s="33">
        <f t="shared" si="3163"/>
        <v>0</v>
      </c>
      <c r="AE313" s="33">
        <f t="shared" si="3163"/>
        <v>0</v>
      </c>
      <c r="AF313" s="33">
        <f t="shared" si="3163"/>
        <v>6000</v>
      </c>
      <c r="AG313" s="5">
        <f t="shared" si="3163"/>
        <v>0</v>
      </c>
      <c r="AH313" s="5">
        <f t="shared" si="3163"/>
        <v>0</v>
      </c>
      <c r="AI313" s="5">
        <f t="shared" si="3163"/>
        <v>0</v>
      </c>
      <c r="AJ313" s="5">
        <f t="shared" si="3163"/>
        <v>0</v>
      </c>
      <c r="AK313" s="5">
        <f t="shared" si="3163"/>
        <v>0</v>
      </c>
      <c r="AL313" s="5">
        <f t="shared" si="3163"/>
        <v>0</v>
      </c>
      <c r="AM313" s="5">
        <f t="shared" si="3163"/>
        <v>0</v>
      </c>
      <c r="AN313" s="5">
        <f t="shared" si="3163"/>
        <v>0</v>
      </c>
      <c r="AO313" s="5">
        <f t="shared" si="3163"/>
        <v>0</v>
      </c>
      <c r="AP313" s="5">
        <f t="shared" si="3163"/>
        <v>0</v>
      </c>
      <c r="AQ313" s="5">
        <f t="shared" si="3163"/>
        <v>0</v>
      </c>
      <c r="AR313" s="5">
        <f t="shared" si="3163"/>
        <v>0</v>
      </c>
      <c r="AS313" s="5">
        <f t="shared" si="3163"/>
        <v>0</v>
      </c>
      <c r="AT313" s="5">
        <f t="shared" si="3163"/>
        <v>0</v>
      </c>
      <c r="AU313" s="5">
        <f t="shared" si="3163"/>
        <v>0</v>
      </c>
      <c r="AV313" s="33">
        <f t="shared" si="3163"/>
        <v>6000</v>
      </c>
      <c r="AW313" s="5">
        <f t="shared" si="3163"/>
        <v>0</v>
      </c>
      <c r="AX313" s="5">
        <f t="shared" si="3163"/>
        <v>0</v>
      </c>
      <c r="AY313" s="5">
        <f t="shared" si="3163"/>
        <v>0</v>
      </c>
      <c r="AZ313" s="5">
        <f t="shared" si="3163"/>
        <v>0</v>
      </c>
      <c r="BA313" s="5">
        <f t="shared" si="3163"/>
        <v>0</v>
      </c>
      <c r="BB313" s="5">
        <f t="shared" si="3163"/>
        <v>0</v>
      </c>
      <c r="BC313" s="5">
        <f t="shared" si="3164"/>
        <v>0</v>
      </c>
      <c r="BD313" s="5">
        <f t="shared" si="3164"/>
        <v>0</v>
      </c>
      <c r="BE313" s="5">
        <f t="shared" si="3163"/>
        <v>0</v>
      </c>
      <c r="BF313" s="5">
        <f t="shared" si="3163"/>
        <v>0</v>
      </c>
      <c r="BG313" s="5">
        <f t="shared" si="3163"/>
        <v>0</v>
      </c>
      <c r="BH313" s="33">
        <f t="shared" si="3163"/>
        <v>6000</v>
      </c>
      <c r="BI313" s="163">
        <f t="shared" si="3165"/>
        <v>0</v>
      </c>
      <c r="BJ313" s="33">
        <f t="shared" si="3165"/>
        <v>0</v>
      </c>
      <c r="BK313" s="33">
        <f t="shared" si="3165"/>
        <v>0</v>
      </c>
      <c r="BL313" s="33">
        <f t="shared" si="3165"/>
        <v>0</v>
      </c>
      <c r="BM313" s="33">
        <f t="shared" si="3165"/>
        <v>0</v>
      </c>
      <c r="BN313" s="33">
        <f t="shared" si="3165"/>
        <v>0</v>
      </c>
      <c r="BO313" s="33">
        <f t="shared" si="3165"/>
        <v>0</v>
      </c>
      <c r="BP313" s="33">
        <f t="shared" si="3165"/>
        <v>0</v>
      </c>
      <c r="BQ313" s="33">
        <f t="shared" si="3165"/>
        <v>0</v>
      </c>
      <c r="BR313" s="33">
        <f t="shared" si="3165"/>
        <v>0</v>
      </c>
      <c r="BS313" s="33">
        <f t="shared" si="3165"/>
        <v>6000</v>
      </c>
      <c r="BT313" s="298">
        <f t="shared" si="3165"/>
        <v>0</v>
      </c>
      <c r="BU313" s="5">
        <f t="shared" si="3165"/>
        <v>0</v>
      </c>
      <c r="BV313" s="5">
        <f t="shared" si="3165"/>
        <v>0</v>
      </c>
      <c r="BW313" s="5">
        <f t="shared" si="3165"/>
        <v>0</v>
      </c>
      <c r="BX313" s="5">
        <f t="shared" si="3165"/>
        <v>0</v>
      </c>
      <c r="BY313" s="5">
        <f t="shared" si="3165"/>
        <v>0</v>
      </c>
      <c r="BZ313" s="5">
        <f t="shared" si="3165"/>
        <v>0</v>
      </c>
      <c r="CA313" s="5">
        <f t="shared" si="3165"/>
        <v>0</v>
      </c>
      <c r="CB313" s="5">
        <f t="shared" si="3165"/>
        <v>0</v>
      </c>
      <c r="CC313" s="33">
        <f t="shared" si="3165"/>
        <v>6000</v>
      </c>
      <c r="CD313" s="74">
        <f t="shared" si="3166"/>
        <v>0</v>
      </c>
      <c r="CE313" s="5">
        <f t="shared" si="3166"/>
        <v>0</v>
      </c>
      <c r="CF313" s="5">
        <f t="shared" si="3166"/>
        <v>0</v>
      </c>
      <c r="CG313" s="5">
        <f t="shared" si="3167"/>
        <v>0</v>
      </c>
      <c r="CH313" s="5">
        <f t="shared" si="3167"/>
        <v>0</v>
      </c>
      <c r="CI313" s="5">
        <f t="shared" si="3167"/>
        <v>0</v>
      </c>
      <c r="CJ313" s="5">
        <f t="shared" si="3168"/>
        <v>0</v>
      </c>
      <c r="CK313" s="5">
        <f t="shared" si="3168"/>
        <v>0</v>
      </c>
      <c r="CL313" s="5">
        <f t="shared" si="3168"/>
        <v>0</v>
      </c>
      <c r="CM313" s="5">
        <f t="shared" si="3169"/>
        <v>0</v>
      </c>
      <c r="CN313" s="5">
        <f t="shared" si="3169"/>
        <v>0</v>
      </c>
      <c r="CO313" s="74">
        <f t="shared" si="3169"/>
        <v>6000</v>
      </c>
      <c r="CP313" s="33">
        <f t="shared" si="3163"/>
        <v>0</v>
      </c>
      <c r="CQ313" s="33"/>
      <c r="CR313" s="33"/>
      <c r="CS313" s="33"/>
      <c r="CT313" s="33"/>
      <c r="CU313" s="33"/>
      <c r="CV313" s="33">
        <f t="shared" si="3163"/>
        <v>0</v>
      </c>
      <c r="CW313" s="33">
        <f t="shared" si="3163"/>
        <v>0</v>
      </c>
      <c r="CX313" s="33">
        <f t="shared" si="3163"/>
        <v>0</v>
      </c>
      <c r="CY313" s="33">
        <f t="shared" si="3163"/>
        <v>0</v>
      </c>
      <c r="CZ313" s="33">
        <f t="shared" si="3163"/>
        <v>0</v>
      </c>
      <c r="DA313" s="33">
        <f t="shared" si="3163"/>
        <v>0</v>
      </c>
      <c r="DB313" s="33">
        <f t="shared" si="3163"/>
        <v>0</v>
      </c>
      <c r="DC313" s="33">
        <f t="shared" si="2896"/>
        <v>0</v>
      </c>
      <c r="DD313" s="33">
        <f t="shared" si="3163"/>
        <v>0</v>
      </c>
      <c r="DE313" s="33">
        <f t="shared" si="2897"/>
        <v>0</v>
      </c>
      <c r="DF313" s="33">
        <f t="shared" si="3163"/>
        <v>0</v>
      </c>
      <c r="DG313" s="33">
        <f t="shared" si="2898"/>
        <v>0</v>
      </c>
      <c r="DH313" s="299">
        <f t="shared" si="3170"/>
        <v>0</v>
      </c>
      <c r="DI313" s="33">
        <f t="shared" si="3170"/>
        <v>0</v>
      </c>
      <c r="DJ313" s="33">
        <f t="shared" si="3170"/>
        <v>0</v>
      </c>
      <c r="DK313" s="300">
        <f t="shared" si="3170"/>
        <v>0</v>
      </c>
      <c r="DL313" s="5">
        <f t="shared" si="3170"/>
        <v>0</v>
      </c>
      <c r="DM313" s="300">
        <f t="shared" si="3170"/>
        <v>0</v>
      </c>
      <c r="DN313" s="124">
        <f t="shared" si="3170"/>
        <v>0</v>
      </c>
      <c r="DO313" s="5">
        <f t="shared" si="3170"/>
        <v>0</v>
      </c>
      <c r="DP313" s="124">
        <f t="shared" si="3170"/>
        <v>0</v>
      </c>
      <c r="DQ313" s="33">
        <f t="shared" si="3163"/>
        <v>0</v>
      </c>
      <c r="DR313" s="33"/>
      <c r="DS313" s="33"/>
      <c r="DT313" s="33"/>
      <c r="DU313" s="33"/>
      <c r="DV313" s="33"/>
      <c r="DW313" s="33">
        <f t="shared" si="3163"/>
        <v>0</v>
      </c>
      <c r="DX313" s="33">
        <f t="shared" si="3163"/>
        <v>0</v>
      </c>
      <c r="DY313" s="33">
        <f t="shared" si="3163"/>
        <v>0</v>
      </c>
      <c r="DZ313" s="33">
        <f t="shared" si="3163"/>
        <v>0</v>
      </c>
      <c r="EA313" s="33">
        <f t="shared" si="3163"/>
        <v>0</v>
      </c>
      <c r="EB313" s="33">
        <f t="shared" si="3163"/>
        <v>0</v>
      </c>
      <c r="EC313" s="33">
        <f t="shared" si="3163"/>
        <v>0</v>
      </c>
      <c r="ED313" s="33">
        <f t="shared" si="2899"/>
        <v>0</v>
      </c>
      <c r="EE313" s="33">
        <f t="shared" si="3163"/>
        <v>0</v>
      </c>
      <c r="EF313" s="33">
        <f t="shared" si="2900"/>
        <v>0</v>
      </c>
      <c r="EG313" s="33">
        <f t="shared" si="3171"/>
        <v>0</v>
      </c>
      <c r="EH313" s="33">
        <f t="shared" si="2901"/>
        <v>0</v>
      </c>
      <c r="EI313" s="301">
        <f t="shared" si="3172"/>
        <v>0</v>
      </c>
      <c r="EJ313" s="5">
        <f t="shared" si="3172"/>
        <v>0</v>
      </c>
      <c r="EK313" s="33">
        <f t="shared" si="3172"/>
        <v>0</v>
      </c>
      <c r="EL313" s="124">
        <f t="shared" si="3172"/>
        <v>0</v>
      </c>
      <c r="EM313" s="5">
        <f t="shared" si="3172"/>
        <v>0</v>
      </c>
      <c r="EN313" s="124">
        <f t="shared" si="3172"/>
        <v>0</v>
      </c>
      <c r="EO313" s="302">
        <f t="shared" si="3172"/>
        <v>0</v>
      </c>
      <c r="EP313" s="5">
        <f t="shared" si="3172"/>
        <v>0</v>
      </c>
      <c r="EQ313" s="302">
        <f t="shared" si="3172"/>
        <v>0</v>
      </c>
      <c r="ER313" s="5">
        <f t="shared" si="3172"/>
        <v>0</v>
      </c>
      <c r="ES313" s="196">
        <f t="shared" si="2835"/>
        <v>0</v>
      </c>
      <c r="ET313" s="5">
        <f t="shared" si="3173"/>
        <v>0</v>
      </c>
      <c r="EU313" s="2"/>
      <c r="EV313" s="2"/>
    </row>
    <row r="314" spans="1:180" ht="38.25" customHeight="1" outlineLevel="4" x14ac:dyDescent="0.25">
      <c r="A314" s="58" t="s">
        <v>160</v>
      </c>
      <c r="B314" s="4" t="s">
        <v>74</v>
      </c>
      <c r="C314" s="4"/>
      <c r="D314" s="4"/>
      <c r="E314" s="4" t="s">
        <v>90</v>
      </c>
      <c r="F314" s="4" t="s">
        <v>85</v>
      </c>
      <c r="G314" s="4" t="s">
        <v>64</v>
      </c>
      <c r="H314" s="7">
        <v>82440</v>
      </c>
      <c r="I314" s="7" t="s">
        <v>14</v>
      </c>
      <c r="J314" s="5">
        <f t="shared" si="3163"/>
        <v>6000</v>
      </c>
      <c r="K314" s="5"/>
      <c r="L314" s="5"/>
      <c r="M314" s="5"/>
      <c r="N314" s="5"/>
      <c r="O314" s="5"/>
      <c r="P314" s="33">
        <f t="shared" si="3163"/>
        <v>0</v>
      </c>
      <c r="Q314" s="33">
        <f t="shared" si="3163"/>
        <v>0</v>
      </c>
      <c r="R314" s="33">
        <f t="shared" si="3163"/>
        <v>0</v>
      </c>
      <c r="S314" s="33">
        <f t="shared" si="3163"/>
        <v>6000</v>
      </c>
      <c r="T314" s="33">
        <f t="shared" si="3163"/>
        <v>0</v>
      </c>
      <c r="U314" s="33">
        <f t="shared" si="3163"/>
        <v>0</v>
      </c>
      <c r="V314" s="33">
        <f t="shared" si="3163"/>
        <v>0</v>
      </c>
      <c r="W314" s="33">
        <f t="shared" si="3163"/>
        <v>0</v>
      </c>
      <c r="X314" s="33">
        <f t="shared" si="3163"/>
        <v>0</v>
      </c>
      <c r="Y314" s="33">
        <f t="shared" si="3163"/>
        <v>0</v>
      </c>
      <c r="Z314" s="33">
        <f t="shared" si="3163"/>
        <v>0</v>
      </c>
      <c r="AA314" s="33">
        <f t="shared" si="3163"/>
        <v>0</v>
      </c>
      <c r="AB314" s="33">
        <f t="shared" si="3163"/>
        <v>0</v>
      </c>
      <c r="AC314" s="5">
        <f t="shared" si="3163"/>
        <v>0</v>
      </c>
      <c r="AD314" s="33">
        <f t="shared" si="3163"/>
        <v>0</v>
      </c>
      <c r="AE314" s="33">
        <f t="shared" si="3163"/>
        <v>0</v>
      </c>
      <c r="AF314" s="33">
        <f t="shared" si="3163"/>
        <v>6000</v>
      </c>
      <c r="AG314" s="5">
        <f t="shared" si="3163"/>
        <v>0</v>
      </c>
      <c r="AH314" s="5">
        <f t="shared" si="3163"/>
        <v>0</v>
      </c>
      <c r="AI314" s="5">
        <f t="shared" si="3163"/>
        <v>0</v>
      </c>
      <c r="AJ314" s="5">
        <f t="shared" si="3163"/>
        <v>0</v>
      </c>
      <c r="AK314" s="5">
        <f t="shared" si="3163"/>
        <v>0</v>
      </c>
      <c r="AL314" s="5">
        <f t="shared" si="3163"/>
        <v>0</v>
      </c>
      <c r="AM314" s="5">
        <f t="shared" si="3163"/>
        <v>0</v>
      </c>
      <c r="AN314" s="5">
        <f t="shared" si="3163"/>
        <v>0</v>
      </c>
      <c r="AO314" s="5">
        <f t="shared" si="3163"/>
        <v>0</v>
      </c>
      <c r="AP314" s="5">
        <f t="shared" si="3163"/>
        <v>0</v>
      </c>
      <c r="AQ314" s="5">
        <f t="shared" si="3163"/>
        <v>0</v>
      </c>
      <c r="AR314" s="5">
        <f t="shared" si="3163"/>
        <v>0</v>
      </c>
      <c r="AS314" s="5">
        <f t="shared" si="3163"/>
        <v>0</v>
      </c>
      <c r="AT314" s="5">
        <f t="shared" si="3163"/>
        <v>0</v>
      </c>
      <c r="AU314" s="5">
        <f t="shared" si="3163"/>
        <v>0</v>
      </c>
      <c r="AV314" s="33">
        <f t="shared" si="3163"/>
        <v>6000</v>
      </c>
      <c r="AW314" s="5">
        <f t="shared" si="3163"/>
        <v>0</v>
      </c>
      <c r="AX314" s="5">
        <f t="shared" si="3163"/>
        <v>0</v>
      </c>
      <c r="AY314" s="5">
        <f t="shared" si="3163"/>
        <v>0</v>
      </c>
      <c r="AZ314" s="5">
        <f t="shared" si="3163"/>
        <v>0</v>
      </c>
      <c r="BA314" s="5">
        <f t="shared" si="3163"/>
        <v>0</v>
      </c>
      <c r="BB314" s="5">
        <f t="shared" ref="BB314" si="3174">BB315</f>
        <v>0</v>
      </c>
      <c r="BC314" s="5">
        <f t="shared" si="3164"/>
        <v>0</v>
      </c>
      <c r="BD314" s="5">
        <f t="shared" si="3164"/>
        <v>0</v>
      </c>
      <c r="BE314" s="5">
        <f t="shared" si="3163"/>
        <v>0</v>
      </c>
      <c r="BF314" s="5">
        <f t="shared" si="3163"/>
        <v>0</v>
      </c>
      <c r="BG314" s="5">
        <f t="shared" si="3163"/>
        <v>0</v>
      </c>
      <c r="BH314" s="33">
        <f t="shared" si="3163"/>
        <v>6000</v>
      </c>
      <c r="BI314" s="163">
        <f t="shared" si="3165"/>
        <v>0</v>
      </c>
      <c r="BJ314" s="33">
        <f t="shared" si="3165"/>
        <v>0</v>
      </c>
      <c r="BK314" s="33">
        <f t="shared" si="3165"/>
        <v>0</v>
      </c>
      <c r="BL314" s="33">
        <f t="shared" si="3165"/>
        <v>0</v>
      </c>
      <c r="BM314" s="33">
        <f t="shared" si="3165"/>
        <v>0</v>
      </c>
      <c r="BN314" s="33">
        <f t="shared" si="3165"/>
        <v>0</v>
      </c>
      <c r="BO314" s="33">
        <f t="shared" si="3165"/>
        <v>0</v>
      </c>
      <c r="BP314" s="33">
        <f t="shared" si="3165"/>
        <v>0</v>
      </c>
      <c r="BQ314" s="33">
        <f t="shared" si="3165"/>
        <v>0</v>
      </c>
      <c r="BR314" s="33">
        <f t="shared" si="3165"/>
        <v>0</v>
      </c>
      <c r="BS314" s="33">
        <f t="shared" si="3165"/>
        <v>6000</v>
      </c>
      <c r="BT314" s="298">
        <f t="shared" si="3165"/>
        <v>0</v>
      </c>
      <c r="BU314" s="5">
        <f t="shared" si="3165"/>
        <v>0</v>
      </c>
      <c r="BV314" s="5">
        <f t="shared" si="3165"/>
        <v>0</v>
      </c>
      <c r="BW314" s="5">
        <f t="shared" si="3165"/>
        <v>0</v>
      </c>
      <c r="BX314" s="5">
        <f t="shared" si="3165"/>
        <v>0</v>
      </c>
      <c r="BY314" s="5">
        <f t="shared" si="3165"/>
        <v>0</v>
      </c>
      <c r="BZ314" s="5">
        <f t="shared" si="3165"/>
        <v>0</v>
      </c>
      <c r="CA314" s="5">
        <f t="shared" si="3165"/>
        <v>0</v>
      </c>
      <c r="CB314" s="5">
        <f t="shared" si="3165"/>
        <v>0</v>
      </c>
      <c r="CC314" s="33">
        <f t="shared" si="3165"/>
        <v>6000</v>
      </c>
      <c r="CD314" s="74">
        <f t="shared" si="3166"/>
        <v>0</v>
      </c>
      <c r="CE314" s="5">
        <f t="shared" si="3166"/>
        <v>0</v>
      </c>
      <c r="CF314" s="5">
        <f t="shared" si="3166"/>
        <v>0</v>
      </c>
      <c r="CG314" s="5">
        <f t="shared" si="3167"/>
        <v>0</v>
      </c>
      <c r="CH314" s="5">
        <f t="shared" si="3167"/>
        <v>0</v>
      </c>
      <c r="CI314" s="5">
        <f t="shared" si="3167"/>
        <v>0</v>
      </c>
      <c r="CJ314" s="5">
        <f t="shared" si="3168"/>
        <v>0</v>
      </c>
      <c r="CK314" s="5">
        <f t="shared" si="3168"/>
        <v>0</v>
      </c>
      <c r="CL314" s="5">
        <f t="shared" si="3168"/>
        <v>0</v>
      </c>
      <c r="CM314" s="5">
        <f t="shared" si="3169"/>
        <v>0</v>
      </c>
      <c r="CN314" s="5">
        <f t="shared" si="3169"/>
        <v>0</v>
      </c>
      <c r="CO314" s="74">
        <f t="shared" si="3169"/>
        <v>6000</v>
      </c>
      <c r="CP314" s="33">
        <f t="shared" si="3163"/>
        <v>0</v>
      </c>
      <c r="CQ314" s="33"/>
      <c r="CR314" s="33"/>
      <c r="CS314" s="33"/>
      <c r="CT314" s="33"/>
      <c r="CU314" s="33"/>
      <c r="CV314" s="33">
        <f t="shared" si="3163"/>
        <v>0</v>
      </c>
      <c r="CW314" s="33">
        <f t="shared" si="3163"/>
        <v>0</v>
      </c>
      <c r="CX314" s="33">
        <f t="shared" si="3163"/>
        <v>0</v>
      </c>
      <c r="CY314" s="33">
        <f t="shared" si="3163"/>
        <v>0</v>
      </c>
      <c r="CZ314" s="33">
        <f t="shared" si="3163"/>
        <v>0</v>
      </c>
      <c r="DA314" s="33">
        <f t="shared" si="3163"/>
        <v>0</v>
      </c>
      <c r="DB314" s="33">
        <f t="shared" si="3163"/>
        <v>0</v>
      </c>
      <c r="DC314" s="33">
        <f t="shared" si="2896"/>
        <v>0</v>
      </c>
      <c r="DD314" s="33">
        <f t="shared" si="3163"/>
        <v>0</v>
      </c>
      <c r="DE314" s="33">
        <f t="shared" si="2897"/>
        <v>0</v>
      </c>
      <c r="DF314" s="33">
        <f t="shared" si="3163"/>
        <v>0</v>
      </c>
      <c r="DG314" s="33">
        <f t="shared" si="2898"/>
        <v>0</v>
      </c>
      <c r="DH314" s="299">
        <f t="shared" si="3170"/>
        <v>0</v>
      </c>
      <c r="DI314" s="33">
        <f t="shared" si="3170"/>
        <v>0</v>
      </c>
      <c r="DJ314" s="33">
        <f t="shared" si="3170"/>
        <v>0</v>
      </c>
      <c r="DK314" s="300">
        <f t="shared" si="3170"/>
        <v>0</v>
      </c>
      <c r="DL314" s="5">
        <f t="shared" si="3170"/>
        <v>0</v>
      </c>
      <c r="DM314" s="300">
        <f t="shared" si="3170"/>
        <v>0</v>
      </c>
      <c r="DN314" s="124">
        <f t="shared" si="3170"/>
        <v>0</v>
      </c>
      <c r="DO314" s="5">
        <f t="shared" si="3170"/>
        <v>0</v>
      </c>
      <c r="DP314" s="124">
        <f t="shared" si="3170"/>
        <v>0</v>
      </c>
      <c r="DQ314" s="33">
        <f t="shared" si="3163"/>
        <v>0</v>
      </c>
      <c r="DR314" s="33"/>
      <c r="DS314" s="33"/>
      <c r="DT314" s="33"/>
      <c r="DU314" s="33"/>
      <c r="DV314" s="33"/>
      <c r="DW314" s="33">
        <f t="shared" si="3163"/>
        <v>0</v>
      </c>
      <c r="DX314" s="33">
        <f t="shared" si="3163"/>
        <v>0</v>
      </c>
      <c r="DY314" s="33">
        <f t="shared" si="3163"/>
        <v>0</v>
      </c>
      <c r="DZ314" s="33">
        <f t="shared" si="3163"/>
        <v>0</v>
      </c>
      <c r="EA314" s="33">
        <f t="shared" si="3163"/>
        <v>0</v>
      </c>
      <c r="EB314" s="33">
        <f t="shared" si="3163"/>
        <v>0</v>
      </c>
      <c r="EC314" s="33">
        <f t="shared" si="3163"/>
        <v>0</v>
      </c>
      <c r="ED314" s="33">
        <f t="shared" si="2899"/>
        <v>0</v>
      </c>
      <c r="EE314" s="33">
        <f t="shared" si="3163"/>
        <v>0</v>
      </c>
      <c r="EF314" s="33">
        <f t="shared" si="2900"/>
        <v>0</v>
      </c>
      <c r="EG314" s="33">
        <f t="shared" ref="EG314" si="3175">EG315</f>
        <v>0</v>
      </c>
      <c r="EH314" s="33">
        <f t="shared" si="2901"/>
        <v>0</v>
      </c>
      <c r="EI314" s="301">
        <f t="shared" si="3172"/>
        <v>0</v>
      </c>
      <c r="EJ314" s="5">
        <f t="shared" si="3172"/>
        <v>0</v>
      </c>
      <c r="EK314" s="33">
        <f t="shared" si="3172"/>
        <v>0</v>
      </c>
      <c r="EL314" s="124">
        <f t="shared" si="3172"/>
        <v>0</v>
      </c>
      <c r="EM314" s="5">
        <f t="shared" si="3172"/>
        <v>0</v>
      </c>
      <c r="EN314" s="124">
        <f t="shared" si="3172"/>
        <v>0</v>
      </c>
      <c r="EO314" s="302">
        <f t="shared" si="3172"/>
        <v>0</v>
      </c>
      <c r="EP314" s="5">
        <f t="shared" si="3172"/>
        <v>0</v>
      </c>
      <c r="EQ314" s="302">
        <f t="shared" si="3172"/>
        <v>0</v>
      </c>
      <c r="ER314" s="5">
        <f t="shared" si="3172"/>
        <v>0</v>
      </c>
      <c r="ES314" s="196">
        <f t="shared" si="2835"/>
        <v>0</v>
      </c>
      <c r="ET314" s="5">
        <f t="shared" si="3173"/>
        <v>0</v>
      </c>
      <c r="EU314" s="2"/>
      <c r="EV314" s="2"/>
    </row>
    <row r="315" spans="1:180" s="40" customFormat="1" ht="25.5" hidden="1" customHeight="1" outlineLevel="4" x14ac:dyDescent="0.25">
      <c r="A315" s="70" t="s">
        <v>161</v>
      </c>
      <c r="B315" s="71" t="s">
        <v>74</v>
      </c>
      <c r="C315" s="4"/>
      <c r="D315" s="4"/>
      <c r="E315" s="71" t="s">
        <v>90</v>
      </c>
      <c r="F315" s="71" t="s">
        <v>85</v>
      </c>
      <c r="G315" s="71" t="s">
        <v>64</v>
      </c>
      <c r="H315" s="72">
        <v>82440</v>
      </c>
      <c r="I315" s="72" t="s">
        <v>16</v>
      </c>
      <c r="J315" s="5">
        <v>6000</v>
      </c>
      <c r="K315" s="5"/>
      <c r="L315" s="5"/>
      <c r="M315" s="5"/>
      <c r="N315" s="5"/>
      <c r="O315" s="5"/>
      <c r="P315" s="35">
        <f t="shared" ref="P315" si="3176">Q315</f>
        <v>0</v>
      </c>
      <c r="Q315" s="35"/>
      <c r="R315" s="33">
        <v>0</v>
      </c>
      <c r="S315" s="35">
        <f t="shared" ref="S315" si="3177">J315+P315</f>
        <v>6000</v>
      </c>
      <c r="T315" s="43">
        <f>SUM(U315:AE315)</f>
        <v>0</v>
      </c>
      <c r="U315" s="35"/>
      <c r="V315" s="35"/>
      <c r="W315" s="35"/>
      <c r="X315" s="33">
        <v>0</v>
      </c>
      <c r="Y315" s="33">
        <v>0</v>
      </c>
      <c r="Z315" s="33">
        <v>0</v>
      </c>
      <c r="AA315" s="33">
        <v>0</v>
      </c>
      <c r="AB315" s="33">
        <v>0</v>
      </c>
      <c r="AC315" s="5">
        <v>0</v>
      </c>
      <c r="AD315" s="33">
        <v>0</v>
      </c>
      <c r="AE315" s="35"/>
      <c r="AF315" s="43">
        <f>T315+S315</f>
        <v>6000</v>
      </c>
      <c r="AG315" s="43">
        <f t="shared" ref="AG315" si="3178">SUM(AH315:AU315)</f>
        <v>0</v>
      </c>
      <c r="AH315" s="8"/>
      <c r="AI315" s="8"/>
      <c r="AJ315" s="8"/>
      <c r="AK315" s="8"/>
      <c r="AL315" s="8"/>
      <c r="AM315" s="8"/>
      <c r="AN315" s="8"/>
      <c r="AO315" s="8"/>
      <c r="AP315" s="8"/>
      <c r="AQ315" s="8"/>
      <c r="AR315" s="8"/>
      <c r="AS315" s="8"/>
      <c r="AT315" s="8"/>
      <c r="AU315" s="8"/>
      <c r="AV315" s="43">
        <f t="shared" ref="AV315" si="3179">AF315+AG315</f>
        <v>6000</v>
      </c>
      <c r="AW315" s="37">
        <f t="shared" ref="AW315" si="3180">SUM(AX315:BG315)</f>
        <v>0</v>
      </c>
      <c r="AX315" s="8"/>
      <c r="AY315" s="8"/>
      <c r="AZ315" s="8"/>
      <c r="BA315" s="8"/>
      <c r="BB315" s="8"/>
      <c r="BC315" s="8"/>
      <c r="BD315" s="8"/>
      <c r="BE315" s="8"/>
      <c r="BF315" s="8"/>
      <c r="BG315" s="8"/>
      <c r="BH315" s="43">
        <f t="shared" ref="BH315" si="3181">AV315+AW315</f>
        <v>6000</v>
      </c>
      <c r="BI315" s="165">
        <f t="shared" ref="BI315" si="3182">SUM(BJ315:BR315)</f>
        <v>0</v>
      </c>
      <c r="BJ315" s="35"/>
      <c r="BK315" s="35"/>
      <c r="BL315" s="35"/>
      <c r="BM315" s="35"/>
      <c r="BN315" s="35"/>
      <c r="BO315" s="35"/>
      <c r="BP315" s="35"/>
      <c r="BQ315" s="35"/>
      <c r="BR315" s="35"/>
      <c r="BS315" s="43">
        <f t="shared" ref="BS315" si="3183">BH315+BI315</f>
        <v>6000</v>
      </c>
      <c r="BT315" s="181">
        <f t="shared" ref="BT315" si="3184">SUM(BU315:CB315)</f>
        <v>0</v>
      </c>
      <c r="BU315" s="19"/>
      <c r="BV315" s="19"/>
      <c r="BW315" s="19"/>
      <c r="BX315" s="19"/>
      <c r="BY315" s="19"/>
      <c r="BZ315" s="19"/>
      <c r="CA315" s="19"/>
      <c r="CB315" s="19"/>
      <c r="CC315" s="43">
        <f t="shared" ref="CC315" si="3185">BS315+BT315</f>
        <v>6000</v>
      </c>
      <c r="CD315" s="310">
        <f t="shared" ref="CD315" si="3186">CE315+CF315+CG315+CH315+CI315+CJ315+CK315+CL315+CM315+CN315</f>
        <v>0</v>
      </c>
      <c r="CE315" s="39"/>
      <c r="CF315" s="39"/>
      <c r="CG315" s="39"/>
      <c r="CH315" s="39"/>
      <c r="CI315" s="39"/>
      <c r="CJ315" s="39"/>
      <c r="CK315" s="39"/>
      <c r="CL315" s="39"/>
      <c r="CM315" s="39"/>
      <c r="CN315" s="39"/>
      <c r="CO315" s="310">
        <f t="shared" ref="CO315" si="3187">CC315+CD315</f>
        <v>6000</v>
      </c>
      <c r="CP315" s="33">
        <v>0</v>
      </c>
      <c r="CQ315" s="33"/>
      <c r="CR315" s="33"/>
      <c r="CS315" s="33"/>
      <c r="CT315" s="33"/>
      <c r="CU315" s="33"/>
      <c r="CV315" s="33">
        <v>0</v>
      </c>
      <c r="CW315" s="33">
        <v>0</v>
      </c>
      <c r="CX315" s="33">
        <v>0</v>
      </c>
      <c r="CY315" s="33">
        <v>0</v>
      </c>
      <c r="CZ315" s="33">
        <v>0</v>
      </c>
      <c r="DA315" s="33">
        <v>0</v>
      </c>
      <c r="DB315" s="33">
        <v>0</v>
      </c>
      <c r="DC315" s="33">
        <f t="shared" si="2896"/>
        <v>0</v>
      </c>
      <c r="DD315" s="33">
        <v>0</v>
      </c>
      <c r="DE315" s="33">
        <f t="shared" si="2897"/>
        <v>0</v>
      </c>
      <c r="DF315" s="33">
        <v>0</v>
      </c>
      <c r="DG315" s="33">
        <f t="shared" si="2898"/>
        <v>0</v>
      </c>
      <c r="DH315" s="315">
        <v>0</v>
      </c>
      <c r="DI315" s="33">
        <v>0</v>
      </c>
      <c r="DJ315" s="33">
        <v>0</v>
      </c>
      <c r="DK315" s="300">
        <v>0</v>
      </c>
      <c r="DL315" s="21">
        <v>0</v>
      </c>
      <c r="DM315" s="300">
        <v>0</v>
      </c>
      <c r="DN315" s="124">
        <v>0</v>
      </c>
      <c r="DO315" s="21">
        <v>0</v>
      </c>
      <c r="DP315" s="124">
        <v>0</v>
      </c>
      <c r="DQ315" s="33">
        <v>0</v>
      </c>
      <c r="DR315" s="33"/>
      <c r="DS315" s="33"/>
      <c r="DT315" s="33"/>
      <c r="DU315" s="33"/>
      <c r="DV315" s="33"/>
      <c r="DW315" s="33">
        <v>0</v>
      </c>
      <c r="DX315" s="33">
        <v>0</v>
      </c>
      <c r="DY315" s="33">
        <v>0</v>
      </c>
      <c r="DZ315" s="33">
        <v>0</v>
      </c>
      <c r="EA315" s="33">
        <v>0</v>
      </c>
      <c r="EB315" s="33">
        <v>0</v>
      </c>
      <c r="EC315" s="33">
        <v>0</v>
      </c>
      <c r="ED315" s="33">
        <f t="shared" si="2899"/>
        <v>0</v>
      </c>
      <c r="EE315" s="33">
        <v>0</v>
      </c>
      <c r="EF315" s="33">
        <f t="shared" si="2900"/>
        <v>0</v>
      </c>
      <c r="EG315" s="33">
        <v>0</v>
      </c>
      <c r="EH315" s="33">
        <f t="shared" si="2901"/>
        <v>0</v>
      </c>
      <c r="EI315" s="316">
        <v>0</v>
      </c>
      <c r="EJ315" s="21">
        <v>0</v>
      </c>
      <c r="EK315" s="33">
        <v>0</v>
      </c>
      <c r="EL315" s="124">
        <v>0</v>
      </c>
      <c r="EM315" s="21">
        <v>0</v>
      </c>
      <c r="EN315" s="124">
        <v>0</v>
      </c>
      <c r="EO315" s="302">
        <v>0</v>
      </c>
      <c r="EP315" s="21">
        <v>0</v>
      </c>
      <c r="EQ315" s="302">
        <v>0</v>
      </c>
      <c r="ER315" s="5">
        <v>0</v>
      </c>
      <c r="ES315" s="196">
        <f t="shared" si="2835"/>
        <v>0</v>
      </c>
      <c r="ET315" s="21">
        <v>0</v>
      </c>
      <c r="EU315" s="38"/>
      <c r="EV315" s="38"/>
      <c r="EW315" s="38"/>
      <c r="EX315" s="38"/>
      <c r="EY315" s="38"/>
      <c r="EZ315" s="38"/>
      <c r="FA315" s="38"/>
      <c r="FB315" s="38"/>
      <c r="FC315" s="38"/>
      <c r="FD315" s="38"/>
      <c r="FE315" s="38"/>
      <c r="FF315" s="38"/>
      <c r="FG315" s="38"/>
      <c r="FH315" s="38"/>
      <c r="FI315" s="38"/>
      <c r="FJ315" s="38"/>
      <c r="FK315" s="38"/>
      <c r="FL315" s="38"/>
      <c r="FM315" s="38"/>
      <c r="FN315" s="38"/>
      <c r="FO315" s="38"/>
      <c r="FP315" s="38"/>
      <c r="FQ315" s="38"/>
      <c r="FR315" s="38"/>
      <c r="FS315" s="38"/>
      <c r="FT315" s="38"/>
      <c r="FU315" s="38"/>
      <c r="FV315" s="38"/>
      <c r="FW315" s="38"/>
      <c r="FX315" s="38"/>
    </row>
    <row r="316" spans="1:180" ht="25.5" customHeight="1" outlineLevel="4" x14ac:dyDescent="0.25">
      <c r="A316" s="58" t="s">
        <v>298</v>
      </c>
      <c r="B316" s="4" t="s">
        <v>74</v>
      </c>
      <c r="C316" s="4"/>
      <c r="D316" s="4"/>
      <c r="E316" s="4" t="s">
        <v>90</v>
      </c>
      <c r="F316" s="4" t="s">
        <v>85</v>
      </c>
      <c r="G316" s="4" t="s">
        <v>65</v>
      </c>
      <c r="H316" s="7"/>
      <c r="I316" s="7"/>
      <c r="J316" s="5">
        <f t="shared" ref="J316:EE319" si="3188">J317</f>
        <v>4000</v>
      </c>
      <c r="K316" s="5"/>
      <c r="L316" s="5"/>
      <c r="M316" s="5"/>
      <c r="N316" s="5"/>
      <c r="O316" s="5"/>
      <c r="P316" s="33">
        <f t="shared" si="3188"/>
        <v>0</v>
      </c>
      <c r="Q316" s="33">
        <f t="shared" si="3188"/>
        <v>0</v>
      </c>
      <c r="R316" s="33">
        <f t="shared" si="3188"/>
        <v>0</v>
      </c>
      <c r="S316" s="33">
        <f t="shared" si="3188"/>
        <v>4000</v>
      </c>
      <c r="T316" s="33">
        <f t="shared" si="3188"/>
        <v>0</v>
      </c>
      <c r="U316" s="33">
        <f t="shared" si="3188"/>
        <v>0</v>
      </c>
      <c r="V316" s="33">
        <f t="shared" si="3188"/>
        <v>0</v>
      </c>
      <c r="W316" s="33">
        <f t="shared" si="3188"/>
        <v>0</v>
      </c>
      <c r="X316" s="33">
        <f t="shared" si="3188"/>
        <v>0</v>
      </c>
      <c r="Y316" s="33">
        <f t="shared" si="3188"/>
        <v>0</v>
      </c>
      <c r="Z316" s="33">
        <f t="shared" si="3188"/>
        <v>0</v>
      </c>
      <c r="AA316" s="33">
        <f t="shared" si="3188"/>
        <v>0</v>
      </c>
      <c r="AB316" s="33">
        <f t="shared" si="3188"/>
        <v>0</v>
      </c>
      <c r="AC316" s="5">
        <f t="shared" si="3188"/>
        <v>0</v>
      </c>
      <c r="AD316" s="33">
        <f t="shared" si="3188"/>
        <v>0</v>
      </c>
      <c r="AE316" s="33">
        <f t="shared" si="3188"/>
        <v>0</v>
      </c>
      <c r="AF316" s="33">
        <f t="shared" si="3188"/>
        <v>4000</v>
      </c>
      <c r="AG316" s="5">
        <f t="shared" si="3188"/>
        <v>0</v>
      </c>
      <c r="AH316" s="5">
        <f t="shared" si="3188"/>
        <v>0</v>
      </c>
      <c r="AI316" s="5">
        <f t="shared" si="3188"/>
        <v>0</v>
      </c>
      <c r="AJ316" s="5">
        <f t="shared" si="3188"/>
        <v>0</v>
      </c>
      <c r="AK316" s="5">
        <f t="shared" si="3188"/>
        <v>0</v>
      </c>
      <c r="AL316" s="5">
        <f t="shared" si="3188"/>
        <v>0</v>
      </c>
      <c r="AM316" s="5">
        <f t="shared" si="3188"/>
        <v>0</v>
      </c>
      <c r="AN316" s="5">
        <f t="shared" si="3188"/>
        <v>0</v>
      </c>
      <c r="AO316" s="5">
        <f t="shared" si="3188"/>
        <v>0</v>
      </c>
      <c r="AP316" s="5">
        <f t="shared" si="3188"/>
        <v>0</v>
      </c>
      <c r="AQ316" s="5">
        <f t="shared" si="3188"/>
        <v>0</v>
      </c>
      <c r="AR316" s="5">
        <f t="shared" si="3188"/>
        <v>0</v>
      </c>
      <c r="AS316" s="5">
        <f t="shared" si="3188"/>
        <v>0</v>
      </c>
      <c r="AT316" s="5">
        <f t="shared" si="3188"/>
        <v>0</v>
      </c>
      <c r="AU316" s="5">
        <f t="shared" si="3188"/>
        <v>0</v>
      </c>
      <c r="AV316" s="33">
        <f t="shared" si="3188"/>
        <v>4000</v>
      </c>
      <c r="AW316" s="5">
        <f t="shared" si="3188"/>
        <v>0</v>
      </c>
      <c r="AX316" s="5">
        <f t="shared" si="3188"/>
        <v>0</v>
      </c>
      <c r="AY316" s="5">
        <f t="shared" si="3188"/>
        <v>0</v>
      </c>
      <c r="AZ316" s="5">
        <f t="shared" si="3188"/>
        <v>0</v>
      </c>
      <c r="BA316" s="5">
        <f t="shared" si="3188"/>
        <v>0</v>
      </c>
      <c r="BB316" s="5">
        <f t="shared" si="3188"/>
        <v>0</v>
      </c>
      <c r="BC316" s="5">
        <f t="shared" ref="BC316:BD319" si="3189">BC317</f>
        <v>0</v>
      </c>
      <c r="BD316" s="5">
        <f t="shared" si="3189"/>
        <v>0</v>
      </c>
      <c r="BE316" s="5">
        <f t="shared" si="3188"/>
        <v>0</v>
      </c>
      <c r="BF316" s="5">
        <f t="shared" si="3188"/>
        <v>0</v>
      </c>
      <c r="BG316" s="5">
        <f t="shared" si="3188"/>
        <v>0</v>
      </c>
      <c r="BH316" s="33">
        <f t="shared" si="3188"/>
        <v>4000</v>
      </c>
      <c r="BI316" s="163">
        <f t="shared" ref="BI316:CC319" si="3190">BI317</f>
        <v>0</v>
      </c>
      <c r="BJ316" s="33">
        <f t="shared" si="3190"/>
        <v>0</v>
      </c>
      <c r="BK316" s="33">
        <f t="shared" si="3190"/>
        <v>0</v>
      </c>
      <c r="BL316" s="33">
        <f t="shared" si="3190"/>
        <v>0</v>
      </c>
      <c r="BM316" s="33">
        <f t="shared" si="3190"/>
        <v>0</v>
      </c>
      <c r="BN316" s="33">
        <f t="shared" si="3190"/>
        <v>0</v>
      </c>
      <c r="BO316" s="33">
        <f t="shared" si="3190"/>
        <v>0</v>
      </c>
      <c r="BP316" s="33">
        <f t="shared" si="3190"/>
        <v>0</v>
      </c>
      <c r="BQ316" s="33">
        <f t="shared" si="3190"/>
        <v>0</v>
      </c>
      <c r="BR316" s="33">
        <f t="shared" si="3190"/>
        <v>0</v>
      </c>
      <c r="BS316" s="33">
        <f t="shared" si="3190"/>
        <v>4000</v>
      </c>
      <c r="BT316" s="298">
        <f t="shared" si="3190"/>
        <v>0</v>
      </c>
      <c r="BU316" s="5">
        <f t="shared" si="3190"/>
        <v>0</v>
      </c>
      <c r="BV316" s="5">
        <f t="shared" si="3190"/>
        <v>0</v>
      </c>
      <c r="BW316" s="5">
        <f t="shared" si="3190"/>
        <v>0</v>
      </c>
      <c r="BX316" s="5">
        <f t="shared" si="3190"/>
        <v>0</v>
      </c>
      <c r="BY316" s="5">
        <f t="shared" si="3190"/>
        <v>0</v>
      </c>
      <c r="BZ316" s="5">
        <f t="shared" si="3190"/>
        <v>0</v>
      </c>
      <c r="CA316" s="5">
        <f t="shared" si="3190"/>
        <v>0</v>
      </c>
      <c r="CB316" s="5">
        <f t="shared" si="3190"/>
        <v>0</v>
      </c>
      <c r="CC316" s="33">
        <f t="shared" si="3190"/>
        <v>4000</v>
      </c>
      <c r="CD316" s="74">
        <f t="shared" ref="CD316:CF319" si="3191">CD317</f>
        <v>0</v>
      </c>
      <c r="CE316" s="5">
        <f t="shared" si="3191"/>
        <v>0</v>
      </c>
      <c r="CF316" s="5">
        <f t="shared" si="3191"/>
        <v>0</v>
      </c>
      <c r="CG316" s="5">
        <f t="shared" ref="CG316:CI319" si="3192">CG317</f>
        <v>0</v>
      </c>
      <c r="CH316" s="5">
        <f t="shared" si="3192"/>
        <v>0</v>
      </c>
      <c r="CI316" s="5">
        <f t="shared" si="3192"/>
        <v>0</v>
      </c>
      <c r="CJ316" s="5">
        <f t="shared" ref="CJ316:CL319" si="3193">CJ317</f>
        <v>0</v>
      </c>
      <c r="CK316" s="5">
        <f t="shared" si="3193"/>
        <v>0</v>
      </c>
      <c r="CL316" s="5">
        <f t="shared" si="3193"/>
        <v>0</v>
      </c>
      <c r="CM316" s="5">
        <f t="shared" ref="CM316:CO319" si="3194">CM317</f>
        <v>0</v>
      </c>
      <c r="CN316" s="5">
        <f t="shared" si="3194"/>
        <v>0</v>
      </c>
      <c r="CO316" s="74">
        <f t="shared" si="3194"/>
        <v>4000</v>
      </c>
      <c r="CP316" s="33">
        <f t="shared" si="3188"/>
        <v>0</v>
      </c>
      <c r="CQ316" s="33"/>
      <c r="CR316" s="33"/>
      <c r="CS316" s="33"/>
      <c r="CT316" s="33"/>
      <c r="CU316" s="33"/>
      <c r="CV316" s="33">
        <f t="shared" si="3188"/>
        <v>0</v>
      </c>
      <c r="CW316" s="33">
        <f t="shared" si="3188"/>
        <v>0</v>
      </c>
      <c r="CX316" s="33">
        <f t="shared" si="3188"/>
        <v>0</v>
      </c>
      <c r="CY316" s="33">
        <f t="shared" si="3188"/>
        <v>0</v>
      </c>
      <c r="CZ316" s="33">
        <f t="shared" si="3188"/>
        <v>0</v>
      </c>
      <c r="DA316" s="33">
        <f t="shared" si="3188"/>
        <v>0</v>
      </c>
      <c r="DB316" s="33">
        <f t="shared" si="3188"/>
        <v>0</v>
      </c>
      <c r="DC316" s="33">
        <f t="shared" si="2896"/>
        <v>0</v>
      </c>
      <c r="DD316" s="33">
        <f t="shared" si="3188"/>
        <v>0</v>
      </c>
      <c r="DE316" s="33">
        <f t="shared" si="2897"/>
        <v>0</v>
      </c>
      <c r="DF316" s="33">
        <f t="shared" si="3188"/>
        <v>0</v>
      </c>
      <c r="DG316" s="33">
        <f t="shared" si="2898"/>
        <v>0</v>
      </c>
      <c r="DH316" s="299">
        <f t="shared" ref="DH316:DP319" si="3195">DH317</f>
        <v>0</v>
      </c>
      <c r="DI316" s="33">
        <f t="shared" si="3195"/>
        <v>0</v>
      </c>
      <c r="DJ316" s="33">
        <f t="shared" si="3195"/>
        <v>0</v>
      </c>
      <c r="DK316" s="300">
        <f t="shared" si="3195"/>
        <v>0</v>
      </c>
      <c r="DL316" s="5">
        <f t="shared" si="3195"/>
        <v>0</v>
      </c>
      <c r="DM316" s="300">
        <f t="shared" si="3195"/>
        <v>0</v>
      </c>
      <c r="DN316" s="124">
        <f t="shared" si="3195"/>
        <v>0</v>
      </c>
      <c r="DO316" s="5">
        <f t="shared" si="3195"/>
        <v>0</v>
      </c>
      <c r="DP316" s="124">
        <f t="shared" si="3195"/>
        <v>0</v>
      </c>
      <c r="DQ316" s="33">
        <f t="shared" si="3188"/>
        <v>0</v>
      </c>
      <c r="DR316" s="33"/>
      <c r="DS316" s="33"/>
      <c r="DT316" s="33"/>
      <c r="DU316" s="33"/>
      <c r="DV316" s="33"/>
      <c r="DW316" s="33">
        <f t="shared" si="3188"/>
        <v>0</v>
      </c>
      <c r="DX316" s="33">
        <f t="shared" si="3188"/>
        <v>0</v>
      </c>
      <c r="DY316" s="33">
        <f t="shared" si="3188"/>
        <v>0</v>
      </c>
      <c r="DZ316" s="33">
        <f t="shared" si="3188"/>
        <v>0</v>
      </c>
      <c r="EA316" s="33">
        <f t="shared" si="3188"/>
        <v>0</v>
      </c>
      <c r="EB316" s="33">
        <f t="shared" si="3188"/>
        <v>0</v>
      </c>
      <c r="EC316" s="33">
        <f t="shared" si="3188"/>
        <v>0</v>
      </c>
      <c r="ED316" s="33">
        <f t="shared" si="2899"/>
        <v>0</v>
      </c>
      <c r="EE316" s="33">
        <f t="shared" si="3188"/>
        <v>0</v>
      </c>
      <c r="EF316" s="33">
        <f t="shared" si="2900"/>
        <v>0</v>
      </c>
      <c r="EG316" s="33">
        <f t="shared" ref="EG316:EG319" si="3196">EG317</f>
        <v>0</v>
      </c>
      <c r="EH316" s="33">
        <f t="shared" si="2901"/>
        <v>0</v>
      </c>
      <c r="EI316" s="301">
        <f t="shared" ref="EI316:ER319" si="3197">EI317</f>
        <v>0</v>
      </c>
      <c r="EJ316" s="5">
        <f t="shared" si="3197"/>
        <v>0</v>
      </c>
      <c r="EK316" s="33">
        <f t="shared" si="3197"/>
        <v>0</v>
      </c>
      <c r="EL316" s="124">
        <f t="shared" si="3197"/>
        <v>0</v>
      </c>
      <c r="EM316" s="5">
        <f t="shared" si="3197"/>
        <v>0</v>
      </c>
      <c r="EN316" s="124">
        <f t="shared" si="3197"/>
        <v>0</v>
      </c>
      <c r="EO316" s="302">
        <f t="shared" si="3197"/>
        <v>0</v>
      </c>
      <c r="EP316" s="5">
        <f t="shared" si="3197"/>
        <v>0</v>
      </c>
      <c r="EQ316" s="302">
        <f t="shared" si="3197"/>
        <v>0</v>
      </c>
      <c r="ER316" s="5">
        <f t="shared" si="3197"/>
        <v>0</v>
      </c>
      <c r="ES316" s="196">
        <f t="shared" si="2835"/>
        <v>0</v>
      </c>
      <c r="ET316" s="5">
        <f t="shared" ref="ET316:ET319" si="3198">ET317</f>
        <v>0</v>
      </c>
      <c r="EU316" s="2"/>
      <c r="EV316" s="2"/>
    </row>
    <row r="317" spans="1:180" ht="25.5" customHeight="1" outlineLevel="4" x14ac:dyDescent="0.25">
      <c r="A317" s="58" t="s">
        <v>158</v>
      </c>
      <c r="B317" s="4" t="s">
        <v>74</v>
      </c>
      <c r="C317" s="4"/>
      <c r="D317" s="4"/>
      <c r="E317" s="4" t="s">
        <v>90</v>
      </c>
      <c r="F317" s="4" t="s">
        <v>85</v>
      </c>
      <c r="G317" s="4" t="s">
        <v>65</v>
      </c>
      <c r="H317" s="7">
        <v>82440</v>
      </c>
      <c r="I317" s="7"/>
      <c r="J317" s="5">
        <f t="shared" si="3188"/>
        <v>4000</v>
      </c>
      <c r="K317" s="5"/>
      <c r="L317" s="5"/>
      <c r="M317" s="5"/>
      <c r="N317" s="5"/>
      <c r="O317" s="5"/>
      <c r="P317" s="33">
        <f t="shared" si="3188"/>
        <v>0</v>
      </c>
      <c r="Q317" s="33">
        <f t="shared" si="3188"/>
        <v>0</v>
      </c>
      <c r="R317" s="33">
        <f t="shared" si="3188"/>
        <v>0</v>
      </c>
      <c r="S317" s="33">
        <f t="shared" si="3188"/>
        <v>4000</v>
      </c>
      <c r="T317" s="33">
        <f t="shared" si="3188"/>
        <v>0</v>
      </c>
      <c r="U317" s="33">
        <f t="shared" si="3188"/>
        <v>0</v>
      </c>
      <c r="V317" s="33">
        <f t="shared" si="3188"/>
        <v>0</v>
      </c>
      <c r="W317" s="33">
        <f t="shared" si="3188"/>
        <v>0</v>
      </c>
      <c r="X317" s="33">
        <f t="shared" si="3188"/>
        <v>0</v>
      </c>
      <c r="Y317" s="33">
        <f t="shared" si="3188"/>
        <v>0</v>
      </c>
      <c r="Z317" s="33">
        <f t="shared" si="3188"/>
        <v>0</v>
      </c>
      <c r="AA317" s="33">
        <f t="shared" si="3188"/>
        <v>0</v>
      </c>
      <c r="AB317" s="33">
        <f t="shared" si="3188"/>
        <v>0</v>
      </c>
      <c r="AC317" s="5">
        <f t="shared" si="3188"/>
        <v>0</v>
      </c>
      <c r="AD317" s="33">
        <f t="shared" si="3188"/>
        <v>0</v>
      </c>
      <c r="AE317" s="33">
        <f t="shared" si="3188"/>
        <v>0</v>
      </c>
      <c r="AF317" s="33">
        <f t="shared" si="3188"/>
        <v>4000</v>
      </c>
      <c r="AG317" s="5">
        <f t="shared" si="3188"/>
        <v>0</v>
      </c>
      <c r="AH317" s="5">
        <f t="shared" si="3188"/>
        <v>0</v>
      </c>
      <c r="AI317" s="5">
        <f t="shared" si="3188"/>
        <v>0</v>
      </c>
      <c r="AJ317" s="5">
        <f t="shared" si="3188"/>
        <v>0</v>
      </c>
      <c r="AK317" s="5">
        <f t="shared" si="3188"/>
        <v>0</v>
      </c>
      <c r="AL317" s="5">
        <f t="shared" si="3188"/>
        <v>0</v>
      </c>
      <c r="AM317" s="5">
        <f t="shared" si="3188"/>
        <v>0</v>
      </c>
      <c r="AN317" s="5">
        <f t="shared" si="3188"/>
        <v>0</v>
      </c>
      <c r="AO317" s="5">
        <f t="shared" si="3188"/>
        <v>0</v>
      </c>
      <c r="AP317" s="5">
        <f t="shared" si="3188"/>
        <v>0</v>
      </c>
      <c r="AQ317" s="5">
        <f t="shared" si="3188"/>
        <v>0</v>
      </c>
      <c r="AR317" s="5">
        <f t="shared" si="3188"/>
        <v>0</v>
      </c>
      <c r="AS317" s="5">
        <f t="shared" si="3188"/>
        <v>0</v>
      </c>
      <c r="AT317" s="5">
        <f t="shared" si="3188"/>
        <v>0</v>
      </c>
      <c r="AU317" s="5">
        <f t="shared" si="3188"/>
        <v>0</v>
      </c>
      <c r="AV317" s="33">
        <f t="shared" si="3188"/>
        <v>4000</v>
      </c>
      <c r="AW317" s="5">
        <f t="shared" si="3188"/>
        <v>0</v>
      </c>
      <c r="AX317" s="5">
        <f t="shared" si="3188"/>
        <v>0</v>
      </c>
      <c r="AY317" s="5">
        <f t="shared" si="3188"/>
        <v>0</v>
      </c>
      <c r="AZ317" s="5">
        <f t="shared" si="3188"/>
        <v>0</v>
      </c>
      <c r="BA317" s="5">
        <f t="shared" si="3188"/>
        <v>0</v>
      </c>
      <c r="BB317" s="5">
        <f t="shared" si="3188"/>
        <v>0</v>
      </c>
      <c r="BC317" s="5">
        <f t="shared" si="3189"/>
        <v>0</v>
      </c>
      <c r="BD317" s="5">
        <f t="shared" si="3189"/>
        <v>0</v>
      </c>
      <c r="BE317" s="5">
        <f t="shared" si="3188"/>
        <v>0</v>
      </c>
      <c r="BF317" s="5">
        <f t="shared" si="3188"/>
        <v>0</v>
      </c>
      <c r="BG317" s="5">
        <f t="shared" si="3188"/>
        <v>0</v>
      </c>
      <c r="BH317" s="33">
        <f t="shared" si="3188"/>
        <v>4000</v>
      </c>
      <c r="BI317" s="163">
        <f t="shared" si="3190"/>
        <v>0</v>
      </c>
      <c r="BJ317" s="33">
        <f t="shared" si="3190"/>
        <v>0</v>
      </c>
      <c r="BK317" s="33">
        <f t="shared" si="3190"/>
        <v>0</v>
      </c>
      <c r="BL317" s="33">
        <f t="shared" si="3190"/>
        <v>0</v>
      </c>
      <c r="BM317" s="33">
        <f t="shared" si="3190"/>
        <v>0</v>
      </c>
      <c r="BN317" s="33">
        <f t="shared" si="3190"/>
        <v>0</v>
      </c>
      <c r="BO317" s="33">
        <f t="shared" si="3190"/>
        <v>0</v>
      </c>
      <c r="BP317" s="33">
        <f t="shared" si="3190"/>
        <v>0</v>
      </c>
      <c r="BQ317" s="33">
        <f t="shared" si="3190"/>
        <v>0</v>
      </c>
      <c r="BR317" s="33">
        <f t="shared" si="3190"/>
        <v>0</v>
      </c>
      <c r="BS317" s="33">
        <f t="shared" si="3190"/>
        <v>4000</v>
      </c>
      <c r="BT317" s="298">
        <f t="shared" si="3190"/>
        <v>0</v>
      </c>
      <c r="BU317" s="5">
        <f t="shared" si="3190"/>
        <v>0</v>
      </c>
      <c r="BV317" s="5">
        <f t="shared" si="3190"/>
        <v>0</v>
      </c>
      <c r="BW317" s="5">
        <f t="shared" si="3190"/>
        <v>0</v>
      </c>
      <c r="BX317" s="5">
        <f t="shared" si="3190"/>
        <v>0</v>
      </c>
      <c r="BY317" s="5">
        <f t="shared" si="3190"/>
        <v>0</v>
      </c>
      <c r="BZ317" s="5">
        <f t="shared" si="3190"/>
        <v>0</v>
      </c>
      <c r="CA317" s="5">
        <f t="shared" si="3190"/>
        <v>0</v>
      </c>
      <c r="CB317" s="5">
        <f t="shared" si="3190"/>
        <v>0</v>
      </c>
      <c r="CC317" s="33">
        <f t="shared" si="3190"/>
        <v>4000</v>
      </c>
      <c r="CD317" s="74">
        <f t="shared" si="3191"/>
        <v>0</v>
      </c>
      <c r="CE317" s="5">
        <f t="shared" si="3191"/>
        <v>0</v>
      </c>
      <c r="CF317" s="5">
        <f t="shared" si="3191"/>
        <v>0</v>
      </c>
      <c r="CG317" s="5">
        <f t="shared" si="3192"/>
        <v>0</v>
      </c>
      <c r="CH317" s="5">
        <f t="shared" si="3192"/>
        <v>0</v>
      </c>
      <c r="CI317" s="5">
        <f t="shared" si="3192"/>
        <v>0</v>
      </c>
      <c r="CJ317" s="5">
        <f t="shared" si="3193"/>
        <v>0</v>
      </c>
      <c r="CK317" s="5">
        <f t="shared" si="3193"/>
        <v>0</v>
      </c>
      <c r="CL317" s="5">
        <f t="shared" si="3193"/>
        <v>0</v>
      </c>
      <c r="CM317" s="5">
        <f t="shared" si="3194"/>
        <v>0</v>
      </c>
      <c r="CN317" s="5">
        <f t="shared" si="3194"/>
        <v>0</v>
      </c>
      <c r="CO317" s="74">
        <f t="shared" si="3194"/>
        <v>4000</v>
      </c>
      <c r="CP317" s="33">
        <f t="shared" si="3188"/>
        <v>0</v>
      </c>
      <c r="CQ317" s="33"/>
      <c r="CR317" s="33"/>
      <c r="CS317" s="33"/>
      <c r="CT317" s="33"/>
      <c r="CU317" s="33"/>
      <c r="CV317" s="33">
        <f t="shared" si="3188"/>
        <v>0</v>
      </c>
      <c r="CW317" s="33">
        <f t="shared" si="3188"/>
        <v>0</v>
      </c>
      <c r="CX317" s="33">
        <f t="shared" si="3188"/>
        <v>0</v>
      </c>
      <c r="CY317" s="33">
        <f t="shared" si="3188"/>
        <v>0</v>
      </c>
      <c r="CZ317" s="33">
        <f t="shared" si="3188"/>
        <v>0</v>
      </c>
      <c r="DA317" s="33">
        <f t="shared" si="3188"/>
        <v>0</v>
      </c>
      <c r="DB317" s="33">
        <f t="shared" si="3188"/>
        <v>0</v>
      </c>
      <c r="DC317" s="33">
        <f t="shared" si="2896"/>
        <v>0</v>
      </c>
      <c r="DD317" s="33">
        <f t="shared" si="3188"/>
        <v>0</v>
      </c>
      <c r="DE317" s="33">
        <f t="shared" si="2897"/>
        <v>0</v>
      </c>
      <c r="DF317" s="33">
        <f t="shared" si="3188"/>
        <v>0</v>
      </c>
      <c r="DG317" s="33">
        <f t="shared" si="2898"/>
        <v>0</v>
      </c>
      <c r="DH317" s="299">
        <f t="shared" si="3195"/>
        <v>0</v>
      </c>
      <c r="DI317" s="33">
        <f t="shared" si="3195"/>
        <v>0</v>
      </c>
      <c r="DJ317" s="33">
        <f t="shared" si="3195"/>
        <v>0</v>
      </c>
      <c r="DK317" s="300">
        <f t="shared" si="3195"/>
        <v>0</v>
      </c>
      <c r="DL317" s="5">
        <f t="shared" si="3195"/>
        <v>0</v>
      </c>
      <c r="DM317" s="300">
        <f t="shared" si="3195"/>
        <v>0</v>
      </c>
      <c r="DN317" s="124">
        <f t="shared" si="3195"/>
        <v>0</v>
      </c>
      <c r="DO317" s="5">
        <f t="shared" si="3195"/>
        <v>0</v>
      </c>
      <c r="DP317" s="124">
        <f t="shared" si="3195"/>
        <v>0</v>
      </c>
      <c r="DQ317" s="33">
        <f t="shared" si="3188"/>
        <v>0</v>
      </c>
      <c r="DR317" s="33"/>
      <c r="DS317" s="33"/>
      <c r="DT317" s="33"/>
      <c r="DU317" s="33"/>
      <c r="DV317" s="33"/>
      <c r="DW317" s="33">
        <f t="shared" si="3188"/>
        <v>0</v>
      </c>
      <c r="DX317" s="33">
        <f t="shared" si="3188"/>
        <v>0</v>
      </c>
      <c r="DY317" s="33">
        <f t="shared" si="3188"/>
        <v>0</v>
      </c>
      <c r="DZ317" s="33">
        <f t="shared" si="3188"/>
        <v>0</v>
      </c>
      <c r="EA317" s="33">
        <f t="shared" si="3188"/>
        <v>0</v>
      </c>
      <c r="EB317" s="33">
        <f t="shared" si="3188"/>
        <v>0</v>
      </c>
      <c r="EC317" s="33">
        <f t="shared" si="3188"/>
        <v>0</v>
      </c>
      <c r="ED317" s="33">
        <f t="shared" si="2899"/>
        <v>0</v>
      </c>
      <c r="EE317" s="33">
        <f t="shared" si="3188"/>
        <v>0</v>
      </c>
      <c r="EF317" s="33">
        <f t="shared" si="2900"/>
        <v>0</v>
      </c>
      <c r="EG317" s="33">
        <f t="shared" si="3196"/>
        <v>0</v>
      </c>
      <c r="EH317" s="33">
        <f t="shared" si="2901"/>
        <v>0</v>
      </c>
      <c r="EI317" s="301">
        <f t="shared" si="3197"/>
        <v>0</v>
      </c>
      <c r="EJ317" s="5">
        <f t="shared" si="3197"/>
        <v>0</v>
      </c>
      <c r="EK317" s="33">
        <f t="shared" si="3197"/>
        <v>0</v>
      </c>
      <c r="EL317" s="124">
        <f t="shared" si="3197"/>
        <v>0</v>
      </c>
      <c r="EM317" s="5">
        <f t="shared" si="3197"/>
        <v>0</v>
      </c>
      <c r="EN317" s="124">
        <f t="shared" si="3197"/>
        <v>0</v>
      </c>
      <c r="EO317" s="302">
        <f t="shared" si="3197"/>
        <v>0</v>
      </c>
      <c r="EP317" s="5">
        <f t="shared" si="3197"/>
        <v>0</v>
      </c>
      <c r="EQ317" s="302">
        <f t="shared" si="3197"/>
        <v>0</v>
      </c>
      <c r="ER317" s="5">
        <f t="shared" si="3197"/>
        <v>0</v>
      </c>
      <c r="ES317" s="196">
        <f t="shared" si="2835"/>
        <v>0</v>
      </c>
      <c r="ET317" s="5">
        <f t="shared" si="3198"/>
        <v>0</v>
      </c>
      <c r="EU317" s="2"/>
      <c r="EV317" s="2"/>
    </row>
    <row r="318" spans="1:180" ht="38.25" customHeight="1" outlineLevel="4" x14ac:dyDescent="0.25">
      <c r="A318" s="58" t="s">
        <v>159</v>
      </c>
      <c r="B318" s="4" t="s">
        <v>74</v>
      </c>
      <c r="C318" s="4"/>
      <c r="D318" s="4"/>
      <c r="E318" s="4" t="s">
        <v>90</v>
      </c>
      <c r="F318" s="4" t="s">
        <v>85</v>
      </c>
      <c r="G318" s="4" t="s">
        <v>65</v>
      </c>
      <c r="H318" s="7">
        <v>82440</v>
      </c>
      <c r="I318" s="7">
        <v>200</v>
      </c>
      <c r="J318" s="5">
        <f>J319</f>
        <v>4000</v>
      </c>
      <c r="K318" s="5"/>
      <c r="L318" s="5"/>
      <c r="M318" s="5"/>
      <c r="N318" s="5"/>
      <c r="O318" s="5"/>
      <c r="P318" s="33">
        <f t="shared" si="3188"/>
        <v>0</v>
      </c>
      <c r="Q318" s="33">
        <f t="shared" si="3188"/>
        <v>0</v>
      </c>
      <c r="R318" s="33">
        <f t="shared" si="3188"/>
        <v>0</v>
      </c>
      <c r="S318" s="33">
        <f t="shared" si="3188"/>
        <v>4000</v>
      </c>
      <c r="T318" s="33">
        <f t="shared" si="3188"/>
        <v>0</v>
      </c>
      <c r="U318" s="33">
        <f t="shared" si="3188"/>
        <v>0</v>
      </c>
      <c r="V318" s="33">
        <f t="shared" si="3188"/>
        <v>0</v>
      </c>
      <c r="W318" s="33">
        <f t="shared" si="3188"/>
        <v>0</v>
      </c>
      <c r="X318" s="33">
        <f t="shared" si="3188"/>
        <v>0</v>
      </c>
      <c r="Y318" s="33">
        <f t="shared" si="3188"/>
        <v>0</v>
      </c>
      <c r="Z318" s="33">
        <f t="shared" si="3188"/>
        <v>0</v>
      </c>
      <c r="AA318" s="33">
        <f t="shared" si="3188"/>
        <v>0</v>
      </c>
      <c r="AB318" s="33">
        <f t="shared" si="3188"/>
        <v>0</v>
      </c>
      <c r="AC318" s="5">
        <f t="shared" si="3188"/>
        <v>0</v>
      </c>
      <c r="AD318" s="33">
        <f t="shared" si="3188"/>
        <v>0</v>
      </c>
      <c r="AE318" s="33">
        <f t="shared" si="3188"/>
        <v>0</v>
      </c>
      <c r="AF318" s="33">
        <f t="shared" si="3188"/>
        <v>4000</v>
      </c>
      <c r="AG318" s="5">
        <f t="shared" si="3188"/>
        <v>0</v>
      </c>
      <c r="AH318" s="5">
        <f t="shared" si="3188"/>
        <v>0</v>
      </c>
      <c r="AI318" s="5">
        <f t="shared" si="3188"/>
        <v>0</v>
      </c>
      <c r="AJ318" s="5">
        <f t="shared" si="3188"/>
        <v>0</v>
      </c>
      <c r="AK318" s="5">
        <f t="shared" si="3188"/>
        <v>0</v>
      </c>
      <c r="AL318" s="5">
        <f t="shared" si="3188"/>
        <v>0</v>
      </c>
      <c r="AM318" s="5">
        <f t="shared" si="3188"/>
        <v>0</v>
      </c>
      <c r="AN318" s="5">
        <f t="shared" si="3188"/>
        <v>0</v>
      </c>
      <c r="AO318" s="5">
        <f t="shared" si="3188"/>
        <v>0</v>
      </c>
      <c r="AP318" s="5">
        <f t="shared" si="3188"/>
        <v>0</v>
      </c>
      <c r="AQ318" s="5">
        <f t="shared" si="3188"/>
        <v>0</v>
      </c>
      <c r="AR318" s="5">
        <f t="shared" si="3188"/>
        <v>0</v>
      </c>
      <c r="AS318" s="5">
        <f t="shared" si="3188"/>
        <v>0</v>
      </c>
      <c r="AT318" s="5">
        <f t="shared" si="3188"/>
        <v>0</v>
      </c>
      <c r="AU318" s="5">
        <f t="shared" si="3188"/>
        <v>0</v>
      </c>
      <c r="AV318" s="33">
        <f t="shared" si="3188"/>
        <v>4000</v>
      </c>
      <c r="AW318" s="5">
        <f t="shared" si="3188"/>
        <v>0</v>
      </c>
      <c r="AX318" s="5">
        <f t="shared" si="3188"/>
        <v>0</v>
      </c>
      <c r="AY318" s="5">
        <f t="shared" si="3188"/>
        <v>0</v>
      </c>
      <c r="AZ318" s="5">
        <f t="shared" si="3188"/>
        <v>0</v>
      </c>
      <c r="BA318" s="5">
        <f t="shared" si="3188"/>
        <v>0</v>
      </c>
      <c r="BB318" s="5">
        <f t="shared" si="3188"/>
        <v>0</v>
      </c>
      <c r="BC318" s="5">
        <f t="shared" si="3189"/>
        <v>0</v>
      </c>
      <c r="BD318" s="5">
        <f t="shared" si="3189"/>
        <v>0</v>
      </c>
      <c r="BE318" s="5">
        <f t="shared" si="3188"/>
        <v>0</v>
      </c>
      <c r="BF318" s="5">
        <f t="shared" si="3188"/>
        <v>0</v>
      </c>
      <c r="BG318" s="5">
        <f t="shared" si="3188"/>
        <v>0</v>
      </c>
      <c r="BH318" s="33">
        <f t="shared" si="3188"/>
        <v>4000</v>
      </c>
      <c r="BI318" s="163">
        <f t="shared" si="3190"/>
        <v>0</v>
      </c>
      <c r="BJ318" s="33">
        <f t="shared" si="3190"/>
        <v>0</v>
      </c>
      <c r="BK318" s="33">
        <f t="shared" si="3190"/>
        <v>0</v>
      </c>
      <c r="BL318" s="33">
        <f t="shared" si="3190"/>
        <v>0</v>
      </c>
      <c r="BM318" s="33">
        <f t="shared" si="3190"/>
        <v>0</v>
      </c>
      <c r="BN318" s="33">
        <f t="shared" si="3190"/>
        <v>0</v>
      </c>
      <c r="BO318" s="33">
        <f t="shared" si="3190"/>
        <v>0</v>
      </c>
      <c r="BP318" s="33">
        <f t="shared" si="3190"/>
        <v>0</v>
      </c>
      <c r="BQ318" s="33">
        <f t="shared" si="3190"/>
        <v>0</v>
      </c>
      <c r="BR318" s="33">
        <f t="shared" si="3190"/>
        <v>0</v>
      </c>
      <c r="BS318" s="33">
        <f t="shared" si="3190"/>
        <v>4000</v>
      </c>
      <c r="BT318" s="298">
        <f t="shared" si="3190"/>
        <v>0</v>
      </c>
      <c r="BU318" s="5">
        <f t="shared" si="3190"/>
        <v>0</v>
      </c>
      <c r="BV318" s="5">
        <f t="shared" si="3190"/>
        <v>0</v>
      </c>
      <c r="BW318" s="5">
        <f t="shared" si="3190"/>
        <v>0</v>
      </c>
      <c r="BX318" s="5">
        <f t="shared" si="3190"/>
        <v>0</v>
      </c>
      <c r="BY318" s="5">
        <f t="shared" si="3190"/>
        <v>0</v>
      </c>
      <c r="BZ318" s="5">
        <f t="shared" si="3190"/>
        <v>0</v>
      </c>
      <c r="CA318" s="5">
        <f t="shared" si="3190"/>
        <v>0</v>
      </c>
      <c r="CB318" s="5">
        <f t="shared" si="3190"/>
        <v>0</v>
      </c>
      <c r="CC318" s="33">
        <f t="shared" si="3190"/>
        <v>4000</v>
      </c>
      <c r="CD318" s="74">
        <f t="shared" si="3191"/>
        <v>0</v>
      </c>
      <c r="CE318" s="5">
        <f t="shared" si="3191"/>
        <v>0</v>
      </c>
      <c r="CF318" s="5">
        <f t="shared" si="3191"/>
        <v>0</v>
      </c>
      <c r="CG318" s="5">
        <f t="shared" si="3192"/>
        <v>0</v>
      </c>
      <c r="CH318" s="5">
        <f t="shared" si="3192"/>
        <v>0</v>
      </c>
      <c r="CI318" s="5">
        <f t="shared" si="3192"/>
        <v>0</v>
      </c>
      <c r="CJ318" s="5">
        <f t="shared" si="3193"/>
        <v>0</v>
      </c>
      <c r="CK318" s="5">
        <f t="shared" si="3193"/>
        <v>0</v>
      </c>
      <c r="CL318" s="5">
        <f t="shared" si="3193"/>
        <v>0</v>
      </c>
      <c r="CM318" s="5">
        <f t="shared" si="3194"/>
        <v>0</v>
      </c>
      <c r="CN318" s="5">
        <f t="shared" si="3194"/>
        <v>0</v>
      </c>
      <c r="CO318" s="74">
        <f t="shared" si="3194"/>
        <v>4000</v>
      </c>
      <c r="CP318" s="33">
        <f t="shared" si="3188"/>
        <v>0</v>
      </c>
      <c r="CQ318" s="33"/>
      <c r="CR318" s="33"/>
      <c r="CS318" s="33"/>
      <c r="CT318" s="33"/>
      <c r="CU318" s="33"/>
      <c r="CV318" s="33">
        <f t="shared" si="3188"/>
        <v>0</v>
      </c>
      <c r="CW318" s="33">
        <f t="shared" si="3188"/>
        <v>0</v>
      </c>
      <c r="CX318" s="33">
        <f t="shared" si="3188"/>
        <v>0</v>
      </c>
      <c r="CY318" s="33">
        <f t="shared" si="3188"/>
        <v>0</v>
      </c>
      <c r="CZ318" s="33">
        <f t="shared" si="3188"/>
        <v>0</v>
      </c>
      <c r="DA318" s="33">
        <f t="shared" si="3188"/>
        <v>0</v>
      </c>
      <c r="DB318" s="33">
        <f t="shared" si="3188"/>
        <v>0</v>
      </c>
      <c r="DC318" s="33">
        <f t="shared" si="2896"/>
        <v>0</v>
      </c>
      <c r="DD318" s="33">
        <f t="shared" si="3188"/>
        <v>0</v>
      </c>
      <c r="DE318" s="33">
        <f t="shared" si="2897"/>
        <v>0</v>
      </c>
      <c r="DF318" s="33">
        <f t="shared" si="3188"/>
        <v>0</v>
      </c>
      <c r="DG318" s="33">
        <f t="shared" si="2898"/>
        <v>0</v>
      </c>
      <c r="DH318" s="299">
        <f t="shared" si="3195"/>
        <v>0</v>
      </c>
      <c r="DI318" s="33">
        <f t="shared" si="3195"/>
        <v>0</v>
      </c>
      <c r="DJ318" s="33">
        <f t="shared" si="3195"/>
        <v>0</v>
      </c>
      <c r="DK318" s="300">
        <f t="shared" si="3195"/>
        <v>0</v>
      </c>
      <c r="DL318" s="5">
        <f t="shared" si="3195"/>
        <v>0</v>
      </c>
      <c r="DM318" s="300">
        <f t="shared" si="3195"/>
        <v>0</v>
      </c>
      <c r="DN318" s="124">
        <f t="shared" si="3195"/>
        <v>0</v>
      </c>
      <c r="DO318" s="5">
        <f t="shared" si="3195"/>
        <v>0</v>
      </c>
      <c r="DP318" s="124">
        <f t="shared" si="3195"/>
        <v>0</v>
      </c>
      <c r="DQ318" s="33">
        <f t="shared" si="3188"/>
        <v>0</v>
      </c>
      <c r="DR318" s="33"/>
      <c r="DS318" s="33"/>
      <c r="DT318" s="33"/>
      <c r="DU318" s="33"/>
      <c r="DV318" s="33"/>
      <c r="DW318" s="33">
        <f t="shared" si="3188"/>
        <v>0</v>
      </c>
      <c r="DX318" s="33">
        <f t="shared" si="3188"/>
        <v>0</v>
      </c>
      <c r="DY318" s="33">
        <f t="shared" si="3188"/>
        <v>0</v>
      </c>
      <c r="DZ318" s="33">
        <f t="shared" si="3188"/>
        <v>0</v>
      </c>
      <c r="EA318" s="33">
        <f t="shared" si="3188"/>
        <v>0</v>
      </c>
      <c r="EB318" s="33">
        <f t="shared" si="3188"/>
        <v>0</v>
      </c>
      <c r="EC318" s="33">
        <f t="shared" si="3188"/>
        <v>0</v>
      </c>
      <c r="ED318" s="33">
        <f t="shared" si="2899"/>
        <v>0</v>
      </c>
      <c r="EE318" s="33">
        <f t="shared" si="3188"/>
        <v>0</v>
      </c>
      <c r="EF318" s="33">
        <f t="shared" si="2900"/>
        <v>0</v>
      </c>
      <c r="EG318" s="33">
        <f t="shared" si="3196"/>
        <v>0</v>
      </c>
      <c r="EH318" s="33">
        <f t="shared" si="2901"/>
        <v>0</v>
      </c>
      <c r="EI318" s="301">
        <f t="shared" si="3197"/>
        <v>0</v>
      </c>
      <c r="EJ318" s="5">
        <f t="shared" si="3197"/>
        <v>0</v>
      </c>
      <c r="EK318" s="33">
        <f t="shared" si="3197"/>
        <v>0</v>
      </c>
      <c r="EL318" s="124">
        <f t="shared" si="3197"/>
        <v>0</v>
      </c>
      <c r="EM318" s="5">
        <f t="shared" si="3197"/>
        <v>0</v>
      </c>
      <c r="EN318" s="124">
        <f t="shared" si="3197"/>
        <v>0</v>
      </c>
      <c r="EO318" s="302">
        <f t="shared" si="3197"/>
        <v>0</v>
      </c>
      <c r="EP318" s="5">
        <f t="shared" si="3197"/>
        <v>0</v>
      </c>
      <c r="EQ318" s="302">
        <f t="shared" si="3197"/>
        <v>0</v>
      </c>
      <c r="ER318" s="5">
        <f t="shared" si="3197"/>
        <v>0</v>
      </c>
      <c r="ES318" s="196">
        <f t="shared" si="2835"/>
        <v>0</v>
      </c>
      <c r="ET318" s="5">
        <f t="shared" si="3198"/>
        <v>0</v>
      </c>
      <c r="EU318" s="2"/>
      <c r="EV318" s="2"/>
    </row>
    <row r="319" spans="1:180" ht="38.25" customHeight="1" outlineLevel="4" x14ac:dyDescent="0.25">
      <c r="A319" s="58" t="s">
        <v>160</v>
      </c>
      <c r="B319" s="4" t="s">
        <v>74</v>
      </c>
      <c r="C319" s="4"/>
      <c r="D319" s="4"/>
      <c r="E319" s="4" t="s">
        <v>90</v>
      </c>
      <c r="F319" s="4" t="s">
        <v>85</v>
      </c>
      <c r="G319" s="4" t="s">
        <v>65</v>
      </c>
      <c r="H319" s="7">
        <v>82440</v>
      </c>
      <c r="I319" s="7">
        <v>240</v>
      </c>
      <c r="J319" s="5">
        <f t="shared" si="3188"/>
        <v>4000</v>
      </c>
      <c r="K319" s="5"/>
      <c r="L319" s="5"/>
      <c r="M319" s="5"/>
      <c r="N319" s="5"/>
      <c r="O319" s="5"/>
      <c r="P319" s="33">
        <f t="shared" si="3188"/>
        <v>0</v>
      </c>
      <c r="Q319" s="33">
        <f t="shared" si="3188"/>
        <v>0</v>
      </c>
      <c r="R319" s="33">
        <f t="shared" si="3188"/>
        <v>0</v>
      </c>
      <c r="S319" s="33">
        <f t="shared" si="3188"/>
        <v>4000</v>
      </c>
      <c r="T319" s="33">
        <f t="shared" si="3188"/>
        <v>0</v>
      </c>
      <c r="U319" s="33">
        <f t="shared" si="3188"/>
        <v>0</v>
      </c>
      <c r="V319" s="33">
        <f t="shared" si="3188"/>
        <v>0</v>
      </c>
      <c r="W319" s="33">
        <f t="shared" si="3188"/>
        <v>0</v>
      </c>
      <c r="X319" s="33">
        <f t="shared" si="3188"/>
        <v>0</v>
      </c>
      <c r="Y319" s="33">
        <f t="shared" si="3188"/>
        <v>0</v>
      </c>
      <c r="Z319" s="33">
        <f t="shared" si="3188"/>
        <v>0</v>
      </c>
      <c r="AA319" s="33">
        <f t="shared" si="3188"/>
        <v>0</v>
      </c>
      <c r="AB319" s="33">
        <f t="shared" si="3188"/>
        <v>0</v>
      </c>
      <c r="AC319" s="5">
        <f t="shared" si="3188"/>
        <v>0</v>
      </c>
      <c r="AD319" s="33">
        <f t="shared" si="3188"/>
        <v>0</v>
      </c>
      <c r="AE319" s="33">
        <f t="shared" si="3188"/>
        <v>0</v>
      </c>
      <c r="AF319" s="33">
        <f t="shared" si="3188"/>
        <v>4000</v>
      </c>
      <c r="AG319" s="5">
        <f t="shared" si="3188"/>
        <v>0</v>
      </c>
      <c r="AH319" s="5">
        <f t="shared" si="3188"/>
        <v>0</v>
      </c>
      <c r="AI319" s="5">
        <f t="shared" si="3188"/>
        <v>0</v>
      </c>
      <c r="AJ319" s="5">
        <f t="shared" si="3188"/>
        <v>0</v>
      </c>
      <c r="AK319" s="5">
        <f t="shared" si="3188"/>
        <v>0</v>
      </c>
      <c r="AL319" s="5">
        <f t="shared" si="3188"/>
        <v>0</v>
      </c>
      <c r="AM319" s="5">
        <f t="shared" si="3188"/>
        <v>0</v>
      </c>
      <c r="AN319" s="5">
        <f t="shared" si="3188"/>
        <v>0</v>
      </c>
      <c r="AO319" s="5">
        <f t="shared" si="3188"/>
        <v>0</v>
      </c>
      <c r="AP319" s="5">
        <f t="shared" si="3188"/>
        <v>0</v>
      </c>
      <c r="AQ319" s="5">
        <f t="shared" si="3188"/>
        <v>0</v>
      </c>
      <c r="AR319" s="5">
        <f t="shared" si="3188"/>
        <v>0</v>
      </c>
      <c r="AS319" s="5">
        <f t="shared" si="3188"/>
        <v>0</v>
      </c>
      <c r="AT319" s="5">
        <f t="shared" si="3188"/>
        <v>0</v>
      </c>
      <c r="AU319" s="5">
        <f t="shared" si="3188"/>
        <v>0</v>
      </c>
      <c r="AV319" s="33">
        <f t="shared" si="3188"/>
        <v>4000</v>
      </c>
      <c r="AW319" s="5">
        <f t="shared" si="3188"/>
        <v>0</v>
      </c>
      <c r="AX319" s="5">
        <f t="shared" si="3188"/>
        <v>0</v>
      </c>
      <c r="AY319" s="5">
        <f t="shared" si="3188"/>
        <v>0</v>
      </c>
      <c r="AZ319" s="5">
        <f t="shared" si="3188"/>
        <v>0</v>
      </c>
      <c r="BA319" s="5">
        <f t="shared" si="3188"/>
        <v>0</v>
      </c>
      <c r="BB319" s="5">
        <f t="shared" si="3188"/>
        <v>0</v>
      </c>
      <c r="BC319" s="5">
        <f t="shared" si="3189"/>
        <v>0</v>
      </c>
      <c r="BD319" s="5">
        <f t="shared" si="3189"/>
        <v>0</v>
      </c>
      <c r="BE319" s="5">
        <f t="shared" si="3188"/>
        <v>0</v>
      </c>
      <c r="BF319" s="5">
        <f t="shared" si="3188"/>
        <v>0</v>
      </c>
      <c r="BG319" s="5">
        <f t="shared" si="3188"/>
        <v>0</v>
      </c>
      <c r="BH319" s="33">
        <f t="shared" si="3188"/>
        <v>4000</v>
      </c>
      <c r="BI319" s="163">
        <f t="shared" si="3190"/>
        <v>0</v>
      </c>
      <c r="BJ319" s="33">
        <f t="shared" si="3190"/>
        <v>0</v>
      </c>
      <c r="BK319" s="33">
        <f t="shared" si="3190"/>
        <v>0</v>
      </c>
      <c r="BL319" s="33">
        <f t="shared" si="3190"/>
        <v>0</v>
      </c>
      <c r="BM319" s="33">
        <f t="shared" si="3190"/>
        <v>0</v>
      </c>
      <c r="BN319" s="33">
        <f t="shared" si="3190"/>
        <v>0</v>
      </c>
      <c r="BO319" s="33">
        <f t="shared" si="3190"/>
        <v>0</v>
      </c>
      <c r="BP319" s="33">
        <f t="shared" si="3190"/>
        <v>0</v>
      </c>
      <c r="BQ319" s="33">
        <f t="shared" si="3190"/>
        <v>0</v>
      </c>
      <c r="BR319" s="33">
        <f t="shared" si="3190"/>
        <v>0</v>
      </c>
      <c r="BS319" s="33">
        <f t="shared" si="3190"/>
        <v>4000</v>
      </c>
      <c r="BT319" s="298">
        <f t="shared" si="3190"/>
        <v>0</v>
      </c>
      <c r="BU319" s="5">
        <f t="shared" si="3190"/>
        <v>0</v>
      </c>
      <c r="BV319" s="5">
        <f t="shared" si="3190"/>
        <v>0</v>
      </c>
      <c r="BW319" s="5">
        <f t="shared" si="3190"/>
        <v>0</v>
      </c>
      <c r="BX319" s="5">
        <f t="shared" si="3190"/>
        <v>0</v>
      </c>
      <c r="BY319" s="5">
        <f t="shared" si="3190"/>
        <v>0</v>
      </c>
      <c r="BZ319" s="5">
        <f t="shared" si="3190"/>
        <v>0</v>
      </c>
      <c r="CA319" s="5">
        <f t="shared" si="3190"/>
        <v>0</v>
      </c>
      <c r="CB319" s="5">
        <f t="shared" si="3190"/>
        <v>0</v>
      </c>
      <c r="CC319" s="33">
        <f t="shared" si="3190"/>
        <v>4000</v>
      </c>
      <c r="CD319" s="74">
        <f t="shared" si="3191"/>
        <v>0</v>
      </c>
      <c r="CE319" s="5">
        <f t="shared" si="3191"/>
        <v>0</v>
      </c>
      <c r="CF319" s="5">
        <f t="shared" si="3191"/>
        <v>0</v>
      </c>
      <c r="CG319" s="5">
        <f t="shared" si="3192"/>
        <v>0</v>
      </c>
      <c r="CH319" s="5">
        <f t="shared" si="3192"/>
        <v>0</v>
      </c>
      <c r="CI319" s="5">
        <f t="shared" si="3192"/>
        <v>0</v>
      </c>
      <c r="CJ319" s="5">
        <f t="shared" si="3193"/>
        <v>0</v>
      </c>
      <c r="CK319" s="5">
        <f t="shared" si="3193"/>
        <v>0</v>
      </c>
      <c r="CL319" s="5">
        <f t="shared" si="3193"/>
        <v>0</v>
      </c>
      <c r="CM319" s="5">
        <f t="shared" si="3194"/>
        <v>0</v>
      </c>
      <c r="CN319" s="5">
        <f t="shared" si="3194"/>
        <v>0</v>
      </c>
      <c r="CO319" s="74">
        <f t="shared" si="3194"/>
        <v>4000</v>
      </c>
      <c r="CP319" s="33">
        <f t="shared" si="3188"/>
        <v>0</v>
      </c>
      <c r="CQ319" s="33"/>
      <c r="CR319" s="33"/>
      <c r="CS319" s="33"/>
      <c r="CT319" s="33"/>
      <c r="CU319" s="33"/>
      <c r="CV319" s="33">
        <f t="shared" si="3188"/>
        <v>0</v>
      </c>
      <c r="CW319" s="33">
        <f t="shared" si="3188"/>
        <v>0</v>
      </c>
      <c r="CX319" s="33">
        <f t="shared" si="3188"/>
        <v>0</v>
      </c>
      <c r="CY319" s="33">
        <f t="shared" si="3188"/>
        <v>0</v>
      </c>
      <c r="CZ319" s="33">
        <f t="shared" si="3188"/>
        <v>0</v>
      </c>
      <c r="DA319" s="33">
        <f t="shared" si="3188"/>
        <v>0</v>
      </c>
      <c r="DB319" s="33">
        <f t="shared" si="3188"/>
        <v>0</v>
      </c>
      <c r="DC319" s="33">
        <f t="shared" si="2896"/>
        <v>0</v>
      </c>
      <c r="DD319" s="33">
        <f t="shared" si="3188"/>
        <v>0</v>
      </c>
      <c r="DE319" s="33">
        <f t="shared" si="2897"/>
        <v>0</v>
      </c>
      <c r="DF319" s="33">
        <f t="shared" si="3188"/>
        <v>0</v>
      </c>
      <c r="DG319" s="33">
        <f t="shared" si="2898"/>
        <v>0</v>
      </c>
      <c r="DH319" s="299">
        <f t="shared" si="3195"/>
        <v>0</v>
      </c>
      <c r="DI319" s="33">
        <f t="shared" si="3195"/>
        <v>0</v>
      </c>
      <c r="DJ319" s="33">
        <f t="shared" si="3195"/>
        <v>0</v>
      </c>
      <c r="DK319" s="300">
        <f t="shared" si="3195"/>
        <v>0</v>
      </c>
      <c r="DL319" s="5">
        <f t="shared" si="3195"/>
        <v>0</v>
      </c>
      <c r="DM319" s="300">
        <f t="shared" si="3195"/>
        <v>0</v>
      </c>
      <c r="DN319" s="124">
        <f t="shared" si="3195"/>
        <v>0</v>
      </c>
      <c r="DO319" s="5">
        <f t="shared" si="3195"/>
        <v>0</v>
      </c>
      <c r="DP319" s="124">
        <f t="shared" si="3195"/>
        <v>0</v>
      </c>
      <c r="DQ319" s="33">
        <f t="shared" si="3188"/>
        <v>0</v>
      </c>
      <c r="DR319" s="33"/>
      <c r="DS319" s="33"/>
      <c r="DT319" s="33"/>
      <c r="DU319" s="33"/>
      <c r="DV319" s="33"/>
      <c r="DW319" s="33">
        <f t="shared" si="3188"/>
        <v>0</v>
      </c>
      <c r="DX319" s="33">
        <f t="shared" si="3188"/>
        <v>0</v>
      </c>
      <c r="DY319" s="33">
        <f t="shared" si="3188"/>
        <v>0</v>
      </c>
      <c r="DZ319" s="33">
        <f t="shared" si="3188"/>
        <v>0</v>
      </c>
      <c r="EA319" s="33">
        <f t="shared" si="3188"/>
        <v>0</v>
      </c>
      <c r="EB319" s="33">
        <f t="shared" si="3188"/>
        <v>0</v>
      </c>
      <c r="EC319" s="33">
        <f t="shared" si="3188"/>
        <v>0</v>
      </c>
      <c r="ED319" s="33">
        <f t="shared" si="2899"/>
        <v>0</v>
      </c>
      <c r="EE319" s="33">
        <f t="shared" si="3188"/>
        <v>0</v>
      </c>
      <c r="EF319" s="33">
        <f t="shared" si="2900"/>
        <v>0</v>
      </c>
      <c r="EG319" s="33">
        <f t="shared" si="3196"/>
        <v>0</v>
      </c>
      <c r="EH319" s="33">
        <f t="shared" si="2901"/>
        <v>0</v>
      </c>
      <c r="EI319" s="301">
        <f t="shared" si="3197"/>
        <v>0</v>
      </c>
      <c r="EJ319" s="5">
        <f t="shared" si="3197"/>
        <v>0</v>
      </c>
      <c r="EK319" s="33">
        <f t="shared" si="3197"/>
        <v>0</v>
      </c>
      <c r="EL319" s="124">
        <f t="shared" si="3197"/>
        <v>0</v>
      </c>
      <c r="EM319" s="5">
        <f t="shared" si="3197"/>
        <v>0</v>
      </c>
      <c r="EN319" s="124">
        <f t="shared" si="3197"/>
        <v>0</v>
      </c>
      <c r="EO319" s="302">
        <f t="shared" si="3197"/>
        <v>0</v>
      </c>
      <c r="EP319" s="5">
        <f t="shared" si="3197"/>
        <v>0</v>
      </c>
      <c r="EQ319" s="302">
        <f t="shared" si="3197"/>
        <v>0</v>
      </c>
      <c r="ER319" s="5">
        <f t="shared" si="3197"/>
        <v>0</v>
      </c>
      <c r="ES319" s="196">
        <f t="shared" si="2835"/>
        <v>0</v>
      </c>
      <c r="ET319" s="5">
        <f t="shared" si="3198"/>
        <v>0</v>
      </c>
      <c r="EU319" s="2"/>
      <c r="EV319" s="2"/>
    </row>
    <row r="320" spans="1:180" s="40" customFormat="1" ht="25.5" hidden="1" customHeight="1" outlineLevel="4" x14ac:dyDescent="0.25">
      <c r="A320" s="70" t="s">
        <v>161</v>
      </c>
      <c r="B320" s="71" t="s">
        <v>74</v>
      </c>
      <c r="C320" s="4"/>
      <c r="D320" s="4"/>
      <c r="E320" s="71" t="s">
        <v>90</v>
      </c>
      <c r="F320" s="71" t="s">
        <v>85</v>
      </c>
      <c r="G320" s="71" t="s">
        <v>65</v>
      </c>
      <c r="H320" s="72">
        <v>82440</v>
      </c>
      <c r="I320" s="72">
        <v>244</v>
      </c>
      <c r="J320" s="5">
        <v>4000</v>
      </c>
      <c r="K320" s="5"/>
      <c r="L320" s="5"/>
      <c r="M320" s="5"/>
      <c r="N320" s="5"/>
      <c r="O320" s="5"/>
      <c r="P320" s="35">
        <f t="shared" ref="P320" si="3199">Q320</f>
        <v>0</v>
      </c>
      <c r="Q320" s="35"/>
      <c r="R320" s="33">
        <v>0</v>
      </c>
      <c r="S320" s="35">
        <f t="shared" ref="S320" si="3200">J320+P320</f>
        <v>4000</v>
      </c>
      <c r="T320" s="43">
        <f>SUM(U320:AE320)</f>
        <v>0</v>
      </c>
      <c r="U320" s="35"/>
      <c r="V320" s="35"/>
      <c r="W320" s="35"/>
      <c r="X320" s="33">
        <v>0</v>
      </c>
      <c r="Y320" s="33">
        <v>0</v>
      </c>
      <c r="Z320" s="33">
        <v>0</v>
      </c>
      <c r="AA320" s="33">
        <v>0</v>
      </c>
      <c r="AB320" s="33">
        <v>0</v>
      </c>
      <c r="AC320" s="5">
        <v>0</v>
      </c>
      <c r="AD320" s="33">
        <v>0</v>
      </c>
      <c r="AE320" s="35"/>
      <c r="AF320" s="43">
        <f>T320+S320</f>
        <v>4000</v>
      </c>
      <c r="AG320" s="43">
        <f t="shared" ref="AG320" si="3201">SUM(AH320:AU320)</f>
        <v>0</v>
      </c>
      <c r="AH320" s="8"/>
      <c r="AI320" s="8"/>
      <c r="AJ320" s="8"/>
      <c r="AK320" s="8"/>
      <c r="AL320" s="8"/>
      <c r="AM320" s="8"/>
      <c r="AN320" s="8"/>
      <c r="AO320" s="8"/>
      <c r="AP320" s="8"/>
      <c r="AQ320" s="8"/>
      <c r="AR320" s="8"/>
      <c r="AS320" s="8"/>
      <c r="AT320" s="8"/>
      <c r="AU320" s="8"/>
      <c r="AV320" s="43">
        <f t="shared" ref="AV320" si="3202">AF320+AG320</f>
        <v>4000</v>
      </c>
      <c r="AW320" s="37">
        <f t="shared" ref="AW320" si="3203">SUM(AX320:BG320)</f>
        <v>0</v>
      </c>
      <c r="AX320" s="8"/>
      <c r="AY320" s="8"/>
      <c r="AZ320" s="8"/>
      <c r="BA320" s="8"/>
      <c r="BB320" s="8"/>
      <c r="BC320" s="8"/>
      <c r="BD320" s="8"/>
      <c r="BE320" s="8"/>
      <c r="BF320" s="8"/>
      <c r="BG320" s="8"/>
      <c r="BH320" s="43">
        <f t="shared" ref="BH320" si="3204">AV320+AW320</f>
        <v>4000</v>
      </c>
      <c r="BI320" s="165">
        <f t="shared" ref="BI320" si="3205">SUM(BJ320:BR320)</f>
        <v>0</v>
      </c>
      <c r="BJ320" s="35"/>
      <c r="BK320" s="35"/>
      <c r="BL320" s="35"/>
      <c r="BM320" s="35"/>
      <c r="BN320" s="35"/>
      <c r="BO320" s="35"/>
      <c r="BP320" s="35"/>
      <c r="BQ320" s="35"/>
      <c r="BR320" s="35"/>
      <c r="BS320" s="43">
        <f t="shared" ref="BS320" si="3206">BH320+BI320</f>
        <v>4000</v>
      </c>
      <c r="BT320" s="181">
        <f t="shared" ref="BT320" si="3207">SUM(BU320:CB320)</f>
        <v>0</v>
      </c>
      <c r="BU320" s="19"/>
      <c r="BV320" s="19"/>
      <c r="BW320" s="19"/>
      <c r="BX320" s="19"/>
      <c r="BY320" s="19"/>
      <c r="BZ320" s="19"/>
      <c r="CA320" s="19"/>
      <c r="CB320" s="19"/>
      <c r="CC320" s="43">
        <f t="shared" ref="CC320" si="3208">BS320+BT320</f>
        <v>4000</v>
      </c>
      <c r="CD320" s="310">
        <f t="shared" ref="CD320" si="3209">CE320+CF320+CG320+CH320+CI320+CJ320+CK320+CL320+CM320+CN320</f>
        <v>0</v>
      </c>
      <c r="CE320" s="39"/>
      <c r="CF320" s="39"/>
      <c r="CG320" s="39"/>
      <c r="CH320" s="39"/>
      <c r="CI320" s="39"/>
      <c r="CJ320" s="39"/>
      <c r="CK320" s="39"/>
      <c r="CL320" s="39"/>
      <c r="CM320" s="39"/>
      <c r="CN320" s="39"/>
      <c r="CO320" s="310">
        <f t="shared" ref="CO320" si="3210">CC320+CD320</f>
        <v>4000</v>
      </c>
      <c r="CP320" s="33">
        <v>0</v>
      </c>
      <c r="CQ320" s="33"/>
      <c r="CR320" s="33"/>
      <c r="CS320" s="33"/>
      <c r="CT320" s="33"/>
      <c r="CU320" s="33"/>
      <c r="CV320" s="33">
        <v>0</v>
      </c>
      <c r="CW320" s="33">
        <v>0</v>
      </c>
      <c r="CX320" s="33">
        <v>0</v>
      </c>
      <c r="CY320" s="33">
        <v>0</v>
      </c>
      <c r="CZ320" s="33">
        <v>0</v>
      </c>
      <c r="DA320" s="33">
        <v>0</v>
      </c>
      <c r="DB320" s="33">
        <v>0</v>
      </c>
      <c r="DC320" s="33">
        <f t="shared" si="2896"/>
        <v>0</v>
      </c>
      <c r="DD320" s="33">
        <v>0</v>
      </c>
      <c r="DE320" s="33">
        <f t="shared" si="2897"/>
        <v>0</v>
      </c>
      <c r="DF320" s="33">
        <v>0</v>
      </c>
      <c r="DG320" s="33">
        <f t="shared" si="2898"/>
        <v>0</v>
      </c>
      <c r="DH320" s="315">
        <v>0</v>
      </c>
      <c r="DI320" s="33">
        <v>0</v>
      </c>
      <c r="DJ320" s="33">
        <v>0</v>
      </c>
      <c r="DK320" s="300">
        <v>0</v>
      </c>
      <c r="DL320" s="21">
        <v>0</v>
      </c>
      <c r="DM320" s="300">
        <v>0</v>
      </c>
      <c r="DN320" s="124">
        <v>0</v>
      </c>
      <c r="DO320" s="21">
        <v>0</v>
      </c>
      <c r="DP320" s="124">
        <v>0</v>
      </c>
      <c r="DQ320" s="33">
        <v>0</v>
      </c>
      <c r="DR320" s="33"/>
      <c r="DS320" s="33"/>
      <c r="DT320" s="33"/>
      <c r="DU320" s="33"/>
      <c r="DV320" s="33"/>
      <c r="DW320" s="33">
        <v>0</v>
      </c>
      <c r="DX320" s="33">
        <v>0</v>
      </c>
      <c r="DY320" s="33">
        <v>0</v>
      </c>
      <c r="DZ320" s="33">
        <v>0</v>
      </c>
      <c r="EA320" s="33">
        <v>0</v>
      </c>
      <c r="EB320" s="33">
        <v>0</v>
      </c>
      <c r="EC320" s="33">
        <v>0</v>
      </c>
      <c r="ED320" s="33">
        <f t="shared" si="2899"/>
        <v>0</v>
      </c>
      <c r="EE320" s="33">
        <v>0</v>
      </c>
      <c r="EF320" s="33">
        <f t="shared" si="2900"/>
        <v>0</v>
      </c>
      <c r="EG320" s="33">
        <v>0</v>
      </c>
      <c r="EH320" s="33">
        <f t="shared" si="2901"/>
        <v>0</v>
      </c>
      <c r="EI320" s="316">
        <v>0</v>
      </c>
      <c r="EJ320" s="21">
        <v>0</v>
      </c>
      <c r="EK320" s="33">
        <v>0</v>
      </c>
      <c r="EL320" s="124">
        <v>0</v>
      </c>
      <c r="EM320" s="21">
        <v>0</v>
      </c>
      <c r="EN320" s="124">
        <v>0</v>
      </c>
      <c r="EO320" s="302">
        <v>0</v>
      </c>
      <c r="EP320" s="21">
        <v>0</v>
      </c>
      <c r="EQ320" s="302">
        <v>0</v>
      </c>
      <c r="ER320" s="5">
        <v>0</v>
      </c>
      <c r="ES320" s="196">
        <f t="shared" si="2835"/>
        <v>0</v>
      </c>
      <c r="ET320" s="21">
        <v>0</v>
      </c>
      <c r="EU320" s="38"/>
      <c r="EV320" s="38"/>
      <c r="EW320" s="38"/>
      <c r="EX320" s="38"/>
      <c r="EY320" s="38"/>
      <c r="EZ320" s="38"/>
      <c r="FA320" s="38"/>
      <c r="FB320" s="38"/>
      <c r="FC320" s="38"/>
      <c r="FD320" s="38"/>
      <c r="FE320" s="38"/>
      <c r="FF320" s="38"/>
      <c r="FG320" s="38"/>
      <c r="FH320" s="38"/>
      <c r="FI320" s="38"/>
      <c r="FJ320" s="38"/>
      <c r="FK320" s="38"/>
      <c r="FL320" s="38"/>
      <c r="FM320" s="38"/>
      <c r="FN320" s="38"/>
      <c r="FO320" s="38"/>
      <c r="FP320" s="38"/>
      <c r="FQ320" s="38"/>
      <c r="FR320" s="38"/>
      <c r="FS320" s="38"/>
      <c r="FT320" s="38"/>
      <c r="FU320" s="38"/>
      <c r="FV320" s="38"/>
      <c r="FW320" s="38"/>
      <c r="FX320" s="38"/>
    </row>
    <row r="321" spans="1:180" ht="38.25" customHeight="1" outlineLevel="4" x14ac:dyDescent="0.25">
      <c r="A321" s="58" t="s">
        <v>299</v>
      </c>
      <c r="B321" s="4" t="s">
        <v>74</v>
      </c>
      <c r="C321" s="4"/>
      <c r="D321" s="4"/>
      <c r="E321" s="4" t="s">
        <v>90</v>
      </c>
      <c r="F321" s="4" t="s">
        <v>85</v>
      </c>
      <c r="G321" s="4" t="s">
        <v>69</v>
      </c>
      <c r="H321" s="7"/>
      <c r="I321" s="7"/>
      <c r="J321" s="5">
        <f t="shared" ref="J321:EE324" si="3211">J322</f>
        <v>6000</v>
      </c>
      <c r="K321" s="5"/>
      <c r="L321" s="5"/>
      <c r="M321" s="5"/>
      <c r="N321" s="5"/>
      <c r="O321" s="5"/>
      <c r="P321" s="33">
        <f t="shared" si="3211"/>
        <v>0</v>
      </c>
      <c r="Q321" s="33">
        <f t="shared" si="3211"/>
        <v>0</v>
      </c>
      <c r="R321" s="33">
        <f t="shared" si="3211"/>
        <v>0</v>
      </c>
      <c r="S321" s="33">
        <f t="shared" si="3211"/>
        <v>6000</v>
      </c>
      <c r="T321" s="33">
        <f t="shared" si="3211"/>
        <v>0</v>
      </c>
      <c r="U321" s="33">
        <f t="shared" si="3211"/>
        <v>0</v>
      </c>
      <c r="V321" s="33">
        <f t="shared" si="3211"/>
        <v>0</v>
      </c>
      <c r="W321" s="33">
        <f t="shared" si="3211"/>
        <v>0</v>
      </c>
      <c r="X321" s="33">
        <f t="shared" si="3211"/>
        <v>0</v>
      </c>
      <c r="Y321" s="33">
        <f t="shared" si="3211"/>
        <v>0</v>
      </c>
      <c r="Z321" s="33">
        <f t="shared" si="3211"/>
        <v>0</v>
      </c>
      <c r="AA321" s="33">
        <f t="shared" si="3211"/>
        <v>0</v>
      </c>
      <c r="AB321" s="33">
        <f t="shared" si="3211"/>
        <v>0</v>
      </c>
      <c r="AC321" s="5">
        <f t="shared" si="3211"/>
        <v>0</v>
      </c>
      <c r="AD321" s="33">
        <f t="shared" si="3211"/>
        <v>0</v>
      </c>
      <c r="AE321" s="33">
        <f t="shared" si="3211"/>
        <v>0</v>
      </c>
      <c r="AF321" s="33">
        <f t="shared" si="3211"/>
        <v>6000</v>
      </c>
      <c r="AG321" s="5">
        <f t="shared" si="3211"/>
        <v>0</v>
      </c>
      <c r="AH321" s="5">
        <f t="shared" si="3211"/>
        <v>0</v>
      </c>
      <c r="AI321" s="5">
        <f t="shared" si="3211"/>
        <v>0</v>
      </c>
      <c r="AJ321" s="5">
        <f t="shared" si="3211"/>
        <v>0</v>
      </c>
      <c r="AK321" s="5">
        <f t="shared" si="3211"/>
        <v>0</v>
      </c>
      <c r="AL321" s="5">
        <f t="shared" si="3211"/>
        <v>0</v>
      </c>
      <c r="AM321" s="5">
        <f t="shared" si="3211"/>
        <v>0</v>
      </c>
      <c r="AN321" s="5">
        <f t="shared" si="3211"/>
        <v>0</v>
      </c>
      <c r="AO321" s="5">
        <f t="shared" si="3211"/>
        <v>0</v>
      </c>
      <c r="AP321" s="5">
        <f t="shared" si="3211"/>
        <v>0</v>
      </c>
      <c r="AQ321" s="5">
        <f t="shared" si="3211"/>
        <v>0</v>
      </c>
      <c r="AR321" s="5">
        <f t="shared" si="3211"/>
        <v>0</v>
      </c>
      <c r="AS321" s="5">
        <f t="shared" si="3211"/>
        <v>0</v>
      </c>
      <c r="AT321" s="5">
        <f t="shared" si="3211"/>
        <v>0</v>
      </c>
      <c r="AU321" s="5">
        <f t="shared" si="3211"/>
        <v>0</v>
      </c>
      <c r="AV321" s="33">
        <f t="shared" si="3211"/>
        <v>6000</v>
      </c>
      <c r="AW321" s="5">
        <f t="shared" si="3211"/>
        <v>0</v>
      </c>
      <c r="AX321" s="5">
        <f t="shared" si="3211"/>
        <v>0</v>
      </c>
      <c r="AY321" s="5">
        <f t="shared" si="3211"/>
        <v>0</v>
      </c>
      <c r="AZ321" s="5">
        <f t="shared" si="3211"/>
        <v>0</v>
      </c>
      <c r="BA321" s="5">
        <f t="shared" si="3211"/>
        <v>0</v>
      </c>
      <c r="BB321" s="5">
        <f t="shared" si="3211"/>
        <v>0</v>
      </c>
      <c r="BC321" s="5">
        <f t="shared" ref="BC321:BD324" si="3212">BC322</f>
        <v>0</v>
      </c>
      <c r="BD321" s="5">
        <f t="shared" si="3212"/>
        <v>0</v>
      </c>
      <c r="BE321" s="5">
        <f t="shared" si="3211"/>
        <v>0</v>
      </c>
      <c r="BF321" s="5">
        <f t="shared" si="3211"/>
        <v>0</v>
      </c>
      <c r="BG321" s="5">
        <f t="shared" si="3211"/>
        <v>0</v>
      </c>
      <c r="BH321" s="33">
        <f t="shared" si="3211"/>
        <v>6000</v>
      </c>
      <c r="BI321" s="163">
        <f t="shared" ref="BI321:CC324" si="3213">BI322</f>
        <v>0</v>
      </c>
      <c r="BJ321" s="33">
        <f t="shared" si="3213"/>
        <v>0</v>
      </c>
      <c r="BK321" s="33">
        <f t="shared" si="3213"/>
        <v>0</v>
      </c>
      <c r="BL321" s="33">
        <f t="shared" si="3213"/>
        <v>0</v>
      </c>
      <c r="BM321" s="33">
        <f t="shared" si="3213"/>
        <v>0</v>
      </c>
      <c r="BN321" s="33">
        <f t="shared" si="3213"/>
        <v>0</v>
      </c>
      <c r="BO321" s="33">
        <f t="shared" si="3213"/>
        <v>0</v>
      </c>
      <c r="BP321" s="33">
        <f t="shared" si="3213"/>
        <v>0</v>
      </c>
      <c r="BQ321" s="33">
        <f t="shared" si="3213"/>
        <v>0</v>
      </c>
      <c r="BR321" s="33">
        <f t="shared" si="3213"/>
        <v>0</v>
      </c>
      <c r="BS321" s="33">
        <f t="shared" si="3213"/>
        <v>6000</v>
      </c>
      <c r="BT321" s="298">
        <f t="shared" si="3213"/>
        <v>0</v>
      </c>
      <c r="BU321" s="5">
        <f t="shared" si="3213"/>
        <v>0</v>
      </c>
      <c r="BV321" s="5">
        <f t="shared" si="3213"/>
        <v>0</v>
      </c>
      <c r="BW321" s="5">
        <f t="shared" si="3213"/>
        <v>0</v>
      </c>
      <c r="BX321" s="5">
        <f t="shared" si="3213"/>
        <v>0</v>
      </c>
      <c r="BY321" s="5">
        <f t="shared" si="3213"/>
        <v>0</v>
      </c>
      <c r="BZ321" s="5">
        <f t="shared" si="3213"/>
        <v>0</v>
      </c>
      <c r="CA321" s="5">
        <f t="shared" si="3213"/>
        <v>0</v>
      </c>
      <c r="CB321" s="5">
        <f t="shared" si="3213"/>
        <v>0</v>
      </c>
      <c r="CC321" s="33">
        <f t="shared" si="3213"/>
        <v>6000</v>
      </c>
      <c r="CD321" s="74">
        <f t="shared" ref="CD321:CF324" si="3214">CD322</f>
        <v>0</v>
      </c>
      <c r="CE321" s="5">
        <f t="shared" si="3214"/>
        <v>0</v>
      </c>
      <c r="CF321" s="5">
        <f t="shared" si="3214"/>
        <v>0</v>
      </c>
      <c r="CG321" s="5">
        <f t="shared" ref="CG321:CI324" si="3215">CG322</f>
        <v>0</v>
      </c>
      <c r="CH321" s="5">
        <f t="shared" si="3215"/>
        <v>0</v>
      </c>
      <c r="CI321" s="5">
        <f t="shared" si="3215"/>
        <v>0</v>
      </c>
      <c r="CJ321" s="5">
        <f t="shared" ref="CJ321:CL324" si="3216">CJ322</f>
        <v>0</v>
      </c>
      <c r="CK321" s="5">
        <f t="shared" si="3216"/>
        <v>0</v>
      </c>
      <c r="CL321" s="5">
        <f t="shared" si="3216"/>
        <v>0</v>
      </c>
      <c r="CM321" s="5">
        <f t="shared" ref="CM321:CO324" si="3217">CM322</f>
        <v>0</v>
      </c>
      <c r="CN321" s="5">
        <f t="shared" si="3217"/>
        <v>0</v>
      </c>
      <c r="CO321" s="74">
        <f t="shared" si="3217"/>
        <v>6000</v>
      </c>
      <c r="CP321" s="33">
        <f t="shared" si="3211"/>
        <v>0</v>
      </c>
      <c r="CQ321" s="33"/>
      <c r="CR321" s="33"/>
      <c r="CS321" s="33"/>
      <c r="CT321" s="33"/>
      <c r="CU321" s="33"/>
      <c r="CV321" s="33">
        <f t="shared" si="3211"/>
        <v>0</v>
      </c>
      <c r="CW321" s="33">
        <f t="shared" si="3211"/>
        <v>0</v>
      </c>
      <c r="CX321" s="33">
        <f t="shared" si="3211"/>
        <v>0</v>
      </c>
      <c r="CY321" s="33">
        <f t="shared" si="3211"/>
        <v>0</v>
      </c>
      <c r="CZ321" s="33">
        <f t="shared" si="3211"/>
        <v>0</v>
      </c>
      <c r="DA321" s="33">
        <f t="shared" si="3211"/>
        <v>0</v>
      </c>
      <c r="DB321" s="33">
        <f t="shared" si="3211"/>
        <v>0</v>
      </c>
      <c r="DC321" s="33">
        <f t="shared" si="2896"/>
        <v>0</v>
      </c>
      <c r="DD321" s="33">
        <f t="shared" si="3211"/>
        <v>0</v>
      </c>
      <c r="DE321" s="33">
        <f t="shared" si="2897"/>
        <v>0</v>
      </c>
      <c r="DF321" s="33">
        <f t="shared" si="3211"/>
        <v>0</v>
      </c>
      <c r="DG321" s="33">
        <f t="shared" si="2898"/>
        <v>0</v>
      </c>
      <c r="DH321" s="299">
        <f t="shared" ref="DH321:DP324" si="3218">DH322</f>
        <v>0</v>
      </c>
      <c r="DI321" s="33">
        <f t="shared" si="3218"/>
        <v>0</v>
      </c>
      <c r="DJ321" s="33">
        <f t="shared" si="3218"/>
        <v>0</v>
      </c>
      <c r="DK321" s="300">
        <f t="shared" si="3218"/>
        <v>0</v>
      </c>
      <c r="DL321" s="5">
        <f t="shared" si="3218"/>
        <v>0</v>
      </c>
      <c r="DM321" s="300">
        <f t="shared" si="3218"/>
        <v>0</v>
      </c>
      <c r="DN321" s="124">
        <f t="shared" si="3218"/>
        <v>0</v>
      </c>
      <c r="DO321" s="5">
        <f t="shared" si="3218"/>
        <v>0</v>
      </c>
      <c r="DP321" s="124">
        <f t="shared" si="3218"/>
        <v>0</v>
      </c>
      <c r="DQ321" s="33">
        <f t="shared" si="3211"/>
        <v>0</v>
      </c>
      <c r="DR321" s="33"/>
      <c r="DS321" s="33"/>
      <c r="DT321" s="33"/>
      <c r="DU321" s="33"/>
      <c r="DV321" s="33"/>
      <c r="DW321" s="33">
        <f t="shared" si="3211"/>
        <v>0</v>
      </c>
      <c r="DX321" s="33">
        <f t="shared" si="3211"/>
        <v>0</v>
      </c>
      <c r="DY321" s="33">
        <f t="shared" si="3211"/>
        <v>0</v>
      </c>
      <c r="DZ321" s="33">
        <f t="shared" si="3211"/>
        <v>0</v>
      </c>
      <c r="EA321" s="33">
        <f t="shared" si="3211"/>
        <v>0</v>
      </c>
      <c r="EB321" s="33">
        <f t="shared" si="3211"/>
        <v>0</v>
      </c>
      <c r="EC321" s="33">
        <f t="shared" si="3211"/>
        <v>0</v>
      </c>
      <c r="ED321" s="33">
        <f t="shared" si="2899"/>
        <v>0</v>
      </c>
      <c r="EE321" s="33">
        <f t="shared" si="3211"/>
        <v>0</v>
      </c>
      <c r="EF321" s="33">
        <f t="shared" si="2900"/>
        <v>0</v>
      </c>
      <c r="EG321" s="33">
        <f t="shared" ref="EG321:EG323" si="3219">EG322</f>
        <v>0</v>
      </c>
      <c r="EH321" s="33">
        <f t="shared" si="2901"/>
        <v>0</v>
      </c>
      <c r="EI321" s="301">
        <f t="shared" ref="EI321:ER324" si="3220">EI322</f>
        <v>0</v>
      </c>
      <c r="EJ321" s="5">
        <f t="shared" si="3220"/>
        <v>0</v>
      </c>
      <c r="EK321" s="33">
        <f t="shared" si="3220"/>
        <v>0</v>
      </c>
      <c r="EL321" s="124">
        <f t="shared" si="3220"/>
        <v>0</v>
      </c>
      <c r="EM321" s="5">
        <f t="shared" si="3220"/>
        <v>0</v>
      </c>
      <c r="EN321" s="124">
        <f t="shared" si="3220"/>
        <v>0</v>
      </c>
      <c r="EO321" s="302">
        <f t="shared" si="3220"/>
        <v>0</v>
      </c>
      <c r="EP321" s="5">
        <f t="shared" si="3220"/>
        <v>0</v>
      </c>
      <c r="EQ321" s="302">
        <f t="shared" si="3220"/>
        <v>0</v>
      </c>
      <c r="ER321" s="5">
        <f t="shared" si="3220"/>
        <v>0</v>
      </c>
      <c r="ES321" s="196">
        <f t="shared" si="2835"/>
        <v>0</v>
      </c>
      <c r="ET321" s="5">
        <f t="shared" ref="ET321:ET324" si="3221">ET322</f>
        <v>0</v>
      </c>
      <c r="EU321" s="2"/>
      <c r="EV321" s="2"/>
    </row>
    <row r="322" spans="1:180" ht="25.5" customHeight="1" outlineLevel="4" x14ac:dyDescent="0.25">
      <c r="A322" s="58" t="s">
        <v>158</v>
      </c>
      <c r="B322" s="4" t="s">
        <v>74</v>
      </c>
      <c r="C322" s="4"/>
      <c r="D322" s="4"/>
      <c r="E322" s="4" t="s">
        <v>90</v>
      </c>
      <c r="F322" s="4" t="s">
        <v>85</v>
      </c>
      <c r="G322" s="4" t="s">
        <v>69</v>
      </c>
      <c r="H322" s="7">
        <v>82440</v>
      </c>
      <c r="I322" s="7"/>
      <c r="J322" s="5">
        <f t="shared" si="3211"/>
        <v>6000</v>
      </c>
      <c r="K322" s="5"/>
      <c r="L322" s="5"/>
      <c r="M322" s="5"/>
      <c r="N322" s="5"/>
      <c r="O322" s="5"/>
      <c r="P322" s="33">
        <f t="shared" si="3211"/>
        <v>0</v>
      </c>
      <c r="Q322" s="33">
        <f t="shared" si="3211"/>
        <v>0</v>
      </c>
      <c r="R322" s="33">
        <f t="shared" si="3211"/>
        <v>0</v>
      </c>
      <c r="S322" s="33">
        <f t="shared" si="3211"/>
        <v>6000</v>
      </c>
      <c r="T322" s="33">
        <f t="shared" si="3211"/>
        <v>0</v>
      </c>
      <c r="U322" s="33">
        <f t="shared" si="3211"/>
        <v>0</v>
      </c>
      <c r="V322" s="33">
        <f t="shared" si="3211"/>
        <v>0</v>
      </c>
      <c r="W322" s="33">
        <f t="shared" si="3211"/>
        <v>0</v>
      </c>
      <c r="X322" s="33">
        <f t="shared" si="3211"/>
        <v>0</v>
      </c>
      <c r="Y322" s="33">
        <f t="shared" si="3211"/>
        <v>0</v>
      </c>
      <c r="Z322" s="33">
        <f t="shared" si="3211"/>
        <v>0</v>
      </c>
      <c r="AA322" s="33">
        <f t="shared" si="3211"/>
        <v>0</v>
      </c>
      <c r="AB322" s="33">
        <f t="shared" si="3211"/>
        <v>0</v>
      </c>
      <c r="AC322" s="5">
        <f t="shared" si="3211"/>
        <v>0</v>
      </c>
      <c r="AD322" s="33">
        <f t="shared" si="3211"/>
        <v>0</v>
      </c>
      <c r="AE322" s="33">
        <f t="shared" si="3211"/>
        <v>0</v>
      </c>
      <c r="AF322" s="33">
        <f t="shared" si="3211"/>
        <v>6000</v>
      </c>
      <c r="AG322" s="5">
        <f t="shared" si="3211"/>
        <v>0</v>
      </c>
      <c r="AH322" s="5">
        <f t="shared" si="3211"/>
        <v>0</v>
      </c>
      <c r="AI322" s="5">
        <f t="shared" si="3211"/>
        <v>0</v>
      </c>
      <c r="AJ322" s="5">
        <f t="shared" si="3211"/>
        <v>0</v>
      </c>
      <c r="AK322" s="5">
        <f t="shared" si="3211"/>
        <v>0</v>
      </c>
      <c r="AL322" s="5">
        <f t="shared" si="3211"/>
        <v>0</v>
      </c>
      <c r="AM322" s="5">
        <f t="shared" si="3211"/>
        <v>0</v>
      </c>
      <c r="AN322" s="5">
        <f t="shared" si="3211"/>
        <v>0</v>
      </c>
      <c r="AO322" s="5">
        <f t="shared" si="3211"/>
        <v>0</v>
      </c>
      <c r="AP322" s="5">
        <f t="shared" si="3211"/>
        <v>0</v>
      </c>
      <c r="AQ322" s="5">
        <f t="shared" si="3211"/>
        <v>0</v>
      </c>
      <c r="AR322" s="5">
        <f t="shared" si="3211"/>
        <v>0</v>
      </c>
      <c r="AS322" s="5">
        <f t="shared" si="3211"/>
        <v>0</v>
      </c>
      <c r="AT322" s="5">
        <f t="shared" si="3211"/>
        <v>0</v>
      </c>
      <c r="AU322" s="5">
        <f t="shared" si="3211"/>
        <v>0</v>
      </c>
      <c r="AV322" s="33">
        <f t="shared" si="3211"/>
        <v>6000</v>
      </c>
      <c r="AW322" s="5">
        <f t="shared" si="3211"/>
        <v>0</v>
      </c>
      <c r="AX322" s="5">
        <f t="shared" si="3211"/>
        <v>0</v>
      </c>
      <c r="AY322" s="5">
        <f t="shared" si="3211"/>
        <v>0</v>
      </c>
      <c r="AZ322" s="5">
        <f t="shared" si="3211"/>
        <v>0</v>
      </c>
      <c r="BA322" s="5">
        <f t="shared" si="3211"/>
        <v>0</v>
      </c>
      <c r="BB322" s="5">
        <f t="shared" si="3211"/>
        <v>0</v>
      </c>
      <c r="BC322" s="5">
        <f t="shared" si="3212"/>
        <v>0</v>
      </c>
      <c r="BD322" s="5">
        <f t="shared" si="3212"/>
        <v>0</v>
      </c>
      <c r="BE322" s="5">
        <f t="shared" si="3211"/>
        <v>0</v>
      </c>
      <c r="BF322" s="5">
        <f t="shared" si="3211"/>
        <v>0</v>
      </c>
      <c r="BG322" s="5">
        <f t="shared" si="3211"/>
        <v>0</v>
      </c>
      <c r="BH322" s="33">
        <f t="shared" si="3211"/>
        <v>6000</v>
      </c>
      <c r="BI322" s="163">
        <f t="shared" si="3213"/>
        <v>0</v>
      </c>
      <c r="BJ322" s="33">
        <f t="shared" si="3213"/>
        <v>0</v>
      </c>
      <c r="BK322" s="33">
        <f t="shared" si="3213"/>
        <v>0</v>
      </c>
      <c r="BL322" s="33">
        <f t="shared" si="3213"/>
        <v>0</v>
      </c>
      <c r="BM322" s="33">
        <f t="shared" si="3213"/>
        <v>0</v>
      </c>
      <c r="BN322" s="33">
        <f t="shared" si="3213"/>
        <v>0</v>
      </c>
      <c r="BO322" s="33">
        <f t="shared" si="3213"/>
        <v>0</v>
      </c>
      <c r="BP322" s="33">
        <f t="shared" si="3213"/>
        <v>0</v>
      </c>
      <c r="BQ322" s="33">
        <f t="shared" si="3213"/>
        <v>0</v>
      </c>
      <c r="BR322" s="33">
        <f t="shared" si="3213"/>
        <v>0</v>
      </c>
      <c r="BS322" s="33">
        <f t="shared" si="3213"/>
        <v>6000</v>
      </c>
      <c r="BT322" s="298">
        <f t="shared" si="3213"/>
        <v>0</v>
      </c>
      <c r="BU322" s="5">
        <f t="shared" si="3213"/>
        <v>0</v>
      </c>
      <c r="BV322" s="5">
        <f t="shared" si="3213"/>
        <v>0</v>
      </c>
      <c r="BW322" s="5">
        <f t="shared" si="3213"/>
        <v>0</v>
      </c>
      <c r="BX322" s="5">
        <f t="shared" si="3213"/>
        <v>0</v>
      </c>
      <c r="BY322" s="5">
        <f t="shared" si="3213"/>
        <v>0</v>
      </c>
      <c r="BZ322" s="5">
        <f t="shared" si="3213"/>
        <v>0</v>
      </c>
      <c r="CA322" s="5">
        <f t="shared" si="3213"/>
        <v>0</v>
      </c>
      <c r="CB322" s="5">
        <f t="shared" si="3213"/>
        <v>0</v>
      </c>
      <c r="CC322" s="33">
        <f t="shared" si="3213"/>
        <v>6000</v>
      </c>
      <c r="CD322" s="74">
        <f t="shared" si="3214"/>
        <v>0</v>
      </c>
      <c r="CE322" s="5">
        <f t="shared" si="3214"/>
        <v>0</v>
      </c>
      <c r="CF322" s="5">
        <f t="shared" si="3214"/>
        <v>0</v>
      </c>
      <c r="CG322" s="5">
        <f t="shared" si="3215"/>
        <v>0</v>
      </c>
      <c r="CH322" s="5">
        <f t="shared" si="3215"/>
        <v>0</v>
      </c>
      <c r="CI322" s="5">
        <f t="shared" si="3215"/>
        <v>0</v>
      </c>
      <c r="CJ322" s="5">
        <f t="shared" si="3216"/>
        <v>0</v>
      </c>
      <c r="CK322" s="5">
        <f t="shared" si="3216"/>
        <v>0</v>
      </c>
      <c r="CL322" s="5">
        <f t="shared" si="3216"/>
        <v>0</v>
      </c>
      <c r="CM322" s="5">
        <f t="shared" si="3217"/>
        <v>0</v>
      </c>
      <c r="CN322" s="5">
        <f t="shared" si="3217"/>
        <v>0</v>
      </c>
      <c r="CO322" s="74">
        <f t="shared" si="3217"/>
        <v>6000</v>
      </c>
      <c r="CP322" s="33">
        <f t="shared" si="3211"/>
        <v>0</v>
      </c>
      <c r="CQ322" s="33"/>
      <c r="CR322" s="33"/>
      <c r="CS322" s="33"/>
      <c r="CT322" s="33"/>
      <c r="CU322" s="33"/>
      <c r="CV322" s="33">
        <f t="shared" si="3211"/>
        <v>0</v>
      </c>
      <c r="CW322" s="33">
        <f t="shared" si="3211"/>
        <v>0</v>
      </c>
      <c r="CX322" s="33">
        <f t="shared" si="3211"/>
        <v>0</v>
      </c>
      <c r="CY322" s="33">
        <f t="shared" si="3211"/>
        <v>0</v>
      </c>
      <c r="CZ322" s="33">
        <f t="shared" si="3211"/>
        <v>0</v>
      </c>
      <c r="DA322" s="33">
        <f t="shared" si="3211"/>
        <v>0</v>
      </c>
      <c r="DB322" s="33">
        <f t="shared" si="3211"/>
        <v>0</v>
      </c>
      <c r="DC322" s="33">
        <f t="shared" si="2896"/>
        <v>0</v>
      </c>
      <c r="DD322" s="33">
        <f t="shared" si="3211"/>
        <v>0</v>
      </c>
      <c r="DE322" s="33">
        <f t="shared" si="2897"/>
        <v>0</v>
      </c>
      <c r="DF322" s="33">
        <f t="shared" si="3211"/>
        <v>0</v>
      </c>
      <c r="DG322" s="33">
        <f t="shared" si="2898"/>
        <v>0</v>
      </c>
      <c r="DH322" s="299">
        <f t="shared" si="3218"/>
        <v>0</v>
      </c>
      <c r="DI322" s="33">
        <f t="shared" si="3218"/>
        <v>0</v>
      </c>
      <c r="DJ322" s="33">
        <f t="shared" si="3218"/>
        <v>0</v>
      </c>
      <c r="DK322" s="300">
        <f t="shared" si="3218"/>
        <v>0</v>
      </c>
      <c r="DL322" s="5">
        <f t="shared" si="3218"/>
        <v>0</v>
      </c>
      <c r="DM322" s="300">
        <f t="shared" si="3218"/>
        <v>0</v>
      </c>
      <c r="DN322" s="124">
        <f t="shared" si="3218"/>
        <v>0</v>
      </c>
      <c r="DO322" s="5">
        <f t="shared" si="3218"/>
        <v>0</v>
      </c>
      <c r="DP322" s="124">
        <f t="shared" si="3218"/>
        <v>0</v>
      </c>
      <c r="DQ322" s="33">
        <f t="shared" si="3211"/>
        <v>0</v>
      </c>
      <c r="DR322" s="33"/>
      <c r="DS322" s="33"/>
      <c r="DT322" s="33"/>
      <c r="DU322" s="33"/>
      <c r="DV322" s="33"/>
      <c r="DW322" s="33">
        <f t="shared" si="3211"/>
        <v>0</v>
      </c>
      <c r="DX322" s="33">
        <f t="shared" si="3211"/>
        <v>0</v>
      </c>
      <c r="DY322" s="33">
        <f t="shared" si="3211"/>
        <v>0</v>
      </c>
      <c r="DZ322" s="33">
        <f t="shared" si="3211"/>
        <v>0</v>
      </c>
      <c r="EA322" s="33">
        <f t="shared" si="3211"/>
        <v>0</v>
      </c>
      <c r="EB322" s="33">
        <f t="shared" si="3211"/>
        <v>0</v>
      </c>
      <c r="EC322" s="33">
        <f t="shared" si="3211"/>
        <v>0</v>
      </c>
      <c r="ED322" s="33">
        <f t="shared" si="2899"/>
        <v>0</v>
      </c>
      <c r="EE322" s="33">
        <f t="shared" si="3211"/>
        <v>0</v>
      </c>
      <c r="EF322" s="33">
        <f t="shared" si="2900"/>
        <v>0</v>
      </c>
      <c r="EG322" s="33">
        <f t="shared" si="3219"/>
        <v>0</v>
      </c>
      <c r="EH322" s="33">
        <f t="shared" si="2901"/>
        <v>0</v>
      </c>
      <c r="EI322" s="301">
        <f t="shared" si="3220"/>
        <v>0</v>
      </c>
      <c r="EJ322" s="5">
        <f t="shared" si="3220"/>
        <v>0</v>
      </c>
      <c r="EK322" s="33">
        <f t="shared" si="3220"/>
        <v>0</v>
      </c>
      <c r="EL322" s="124">
        <f t="shared" si="3220"/>
        <v>0</v>
      </c>
      <c r="EM322" s="5">
        <f t="shared" si="3220"/>
        <v>0</v>
      </c>
      <c r="EN322" s="124">
        <f t="shared" si="3220"/>
        <v>0</v>
      </c>
      <c r="EO322" s="302">
        <f t="shared" si="3220"/>
        <v>0</v>
      </c>
      <c r="EP322" s="5">
        <f t="shared" si="3220"/>
        <v>0</v>
      </c>
      <c r="EQ322" s="302">
        <f t="shared" si="3220"/>
        <v>0</v>
      </c>
      <c r="ER322" s="5">
        <f t="shared" si="3220"/>
        <v>0</v>
      </c>
      <c r="ES322" s="196">
        <f t="shared" si="2835"/>
        <v>0</v>
      </c>
      <c r="ET322" s="5">
        <f t="shared" si="3221"/>
        <v>0</v>
      </c>
      <c r="EU322" s="2"/>
      <c r="EV322" s="2"/>
    </row>
    <row r="323" spans="1:180" ht="38.25" customHeight="1" outlineLevel="4" x14ac:dyDescent="0.25">
      <c r="A323" s="58" t="s">
        <v>159</v>
      </c>
      <c r="B323" s="4" t="s">
        <v>74</v>
      </c>
      <c r="C323" s="4"/>
      <c r="D323" s="4"/>
      <c r="E323" s="4" t="s">
        <v>90</v>
      </c>
      <c r="F323" s="4" t="s">
        <v>85</v>
      </c>
      <c r="G323" s="4" t="s">
        <v>69</v>
      </c>
      <c r="H323" s="7">
        <v>82440</v>
      </c>
      <c r="I323" s="7">
        <v>200</v>
      </c>
      <c r="J323" s="5">
        <f t="shared" si="3211"/>
        <v>6000</v>
      </c>
      <c r="K323" s="5"/>
      <c r="L323" s="5"/>
      <c r="M323" s="5"/>
      <c r="N323" s="5"/>
      <c r="O323" s="5"/>
      <c r="P323" s="33">
        <f t="shared" si="3211"/>
        <v>0</v>
      </c>
      <c r="Q323" s="33">
        <f t="shared" si="3211"/>
        <v>0</v>
      </c>
      <c r="R323" s="33">
        <f t="shared" si="3211"/>
        <v>0</v>
      </c>
      <c r="S323" s="33">
        <f t="shared" si="3211"/>
        <v>6000</v>
      </c>
      <c r="T323" s="33">
        <f t="shared" si="3211"/>
        <v>0</v>
      </c>
      <c r="U323" s="33">
        <f t="shared" si="3211"/>
        <v>0</v>
      </c>
      <c r="V323" s="33">
        <f t="shared" si="3211"/>
        <v>0</v>
      </c>
      <c r="W323" s="33">
        <f t="shared" si="3211"/>
        <v>0</v>
      </c>
      <c r="X323" s="33">
        <f t="shared" si="3211"/>
        <v>0</v>
      </c>
      <c r="Y323" s="33">
        <f t="shared" si="3211"/>
        <v>0</v>
      </c>
      <c r="Z323" s="33">
        <f t="shared" si="3211"/>
        <v>0</v>
      </c>
      <c r="AA323" s="33">
        <f t="shared" si="3211"/>
        <v>0</v>
      </c>
      <c r="AB323" s="33">
        <f t="shared" si="3211"/>
        <v>0</v>
      </c>
      <c r="AC323" s="5">
        <f t="shared" si="3211"/>
        <v>0</v>
      </c>
      <c r="AD323" s="33">
        <f t="shared" si="3211"/>
        <v>0</v>
      </c>
      <c r="AE323" s="33">
        <f t="shared" si="3211"/>
        <v>0</v>
      </c>
      <c r="AF323" s="33">
        <f t="shared" si="3211"/>
        <v>6000</v>
      </c>
      <c r="AG323" s="5">
        <f t="shared" si="3211"/>
        <v>0</v>
      </c>
      <c r="AH323" s="5">
        <f t="shared" si="3211"/>
        <v>0</v>
      </c>
      <c r="AI323" s="5">
        <f t="shared" si="3211"/>
        <v>0</v>
      </c>
      <c r="AJ323" s="5">
        <f t="shared" si="3211"/>
        <v>0</v>
      </c>
      <c r="AK323" s="5">
        <f t="shared" si="3211"/>
        <v>0</v>
      </c>
      <c r="AL323" s="5">
        <f t="shared" si="3211"/>
        <v>0</v>
      </c>
      <c r="AM323" s="5">
        <f t="shared" si="3211"/>
        <v>0</v>
      </c>
      <c r="AN323" s="5">
        <f t="shared" si="3211"/>
        <v>0</v>
      </c>
      <c r="AO323" s="5">
        <f t="shared" si="3211"/>
        <v>0</v>
      </c>
      <c r="AP323" s="5">
        <f t="shared" si="3211"/>
        <v>0</v>
      </c>
      <c r="AQ323" s="5">
        <f t="shared" si="3211"/>
        <v>0</v>
      </c>
      <c r="AR323" s="5">
        <f t="shared" si="3211"/>
        <v>0</v>
      </c>
      <c r="AS323" s="5">
        <f t="shared" si="3211"/>
        <v>0</v>
      </c>
      <c r="AT323" s="5">
        <f t="shared" si="3211"/>
        <v>0</v>
      </c>
      <c r="AU323" s="5">
        <f t="shared" si="3211"/>
        <v>0</v>
      </c>
      <c r="AV323" s="33">
        <f t="shared" si="3211"/>
        <v>6000</v>
      </c>
      <c r="AW323" s="5">
        <f t="shared" si="3211"/>
        <v>0</v>
      </c>
      <c r="AX323" s="5">
        <f t="shared" si="3211"/>
        <v>0</v>
      </c>
      <c r="AY323" s="5">
        <f t="shared" si="3211"/>
        <v>0</v>
      </c>
      <c r="AZ323" s="5">
        <f t="shared" si="3211"/>
        <v>0</v>
      </c>
      <c r="BA323" s="5">
        <f t="shared" si="3211"/>
        <v>0</v>
      </c>
      <c r="BB323" s="5">
        <f t="shared" si="3211"/>
        <v>0</v>
      </c>
      <c r="BC323" s="5">
        <f t="shared" si="3212"/>
        <v>0</v>
      </c>
      <c r="BD323" s="5">
        <f t="shared" si="3212"/>
        <v>0</v>
      </c>
      <c r="BE323" s="5">
        <f t="shared" si="3211"/>
        <v>0</v>
      </c>
      <c r="BF323" s="5">
        <f t="shared" si="3211"/>
        <v>0</v>
      </c>
      <c r="BG323" s="5">
        <f t="shared" si="3211"/>
        <v>0</v>
      </c>
      <c r="BH323" s="33">
        <f t="shared" si="3211"/>
        <v>6000</v>
      </c>
      <c r="BI323" s="163">
        <f t="shared" si="3213"/>
        <v>0</v>
      </c>
      <c r="BJ323" s="33">
        <f t="shared" si="3213"/>
        <v>0</v>
      </c>
      <c r="BK323" s="33">
        <f t="shared" si="3213"/>
        <v>0</v>
      </c>
      <c r="BL323" s="33">
        <f t="shared" si="3213"/>
        <v>0</v>
      </c>
      <c r="BM323" s="33">
        <f t="shared" si="3213"/>
        <v>0</v>
      </c>
      <c r="BN323" s="33">
        <f t="shared" si="3213"/>
        <v>0</v>
      </c>
      <c r="BO323" s="33">
        <f t="shared" si="3213"/>
        <v>0</v>
      </c>
      <c r="BP323" s="33">
        <f t="shared" si="3213"/>
        <v>0</v>
      </c>
      <c r="BQ323" s="33">
        <f t="shared" si="3213"/>
        <v>0</v>
      </c>
      <c r="BR323" s="33">
        <f t="shared" si="3213"/>
        <v>0</v>
      </c>
      <c r="BS323" s="33">
        <f t="shared" si="3213"/>
        <v>6000</v>
      </c>
      <c r="BT323" s="298">
        <f t="shared" si="3213"/>
        <v>0</v>
      </c>
      <c r="BU323" s="5">
        <f t="shared" si="3213"/>
        <v>0</v>
      </c>
      <c r="BV323" s="5">
        <f t="shared" si="3213"/>
        <v>0</v>
      </c>
      <c r="BW323" s="5">
        <f t="shared" si="3213"/>
        <v>0</v>
      </c>
      <c r="BX323" s="5">
        <f t="shared" si="3213"/>
        <v>0</v>
      </c>
      <c r="BY323" s="5">
        <f t="shared" si="3213"/>
        <v>0</v>
      </c>
      <c r="BZ323" s="5">
        <f t="shared" si="3213"/>
        <v>0</v>
      </c>
      <c r="CA323" s="5">
        <f t="shared" si="3213"/>
        <v>0</v>
      </c>
      <c r="CB323" s="5">
        <f t="shared" si="3213"/>
        <v>0</v>
      </c>
      <c r="CC323" s="33">
        <f t="shared" si="3213"/>
        <v>6000</v>
      </c>
      <c r="CD323" s="74">
        <f t="shared" si="3214"/>
        <v>0</v>
      </c>
      <c r="CE323" s="5">
        <f t="shared" si="3214"/>
        <v>0</v>
      </c>
      <c r="CF323" s="5">
        <f t="shared" si="3214"/>
        <v>0</v>
      </c>
      <c r="CG323" s="5">
        <f t="shared" si="3215"/>
        <v>0</v>
      </c>
      <c r="CH323" s="5">
        <f t="shared" si="3215"/>
        <v>0</v>
      </c>
      <c r="CI323" s="5">
        <f t="shared" si="3215"/>
        <v>0</v>
      </c>
      <c r="CJ323" s="5">
        <f t="shared" si="3216"/>
        <v>0</v>
      </c>
      <c r="CK323" s="5">
        <f t="shared" si="3216"/>
        <v>0</v>
      </c>
      <c r="CL323" s="5">
        <f t="shared" si="3216"/>
        <v>0</v>
      </c>
      <c r="CM323" s="5">
        <f t="shared" si="3217"/>
        <v>0</v>
      </c>
      <c r="CN323" s="5">
        <f t="shared" si="3217"/>
        <v>0</v>
      </c>
      <c r="CO323" s="74">
        <f t="shared" si="3217"/>
        <v>6000</v>
      </c>
      <c r="CP323" s="33">
        <f t="shared" si="3211"/>
        <v>0</v>
      </c>
      <c r="CQ323" s="33"/>
      <c r="CR323" s="33"/>
      <c r="CS323" s="33"/>
      <c r="CT323" s="33"/>
      <c r="CU323" s="33"/>
      <c r="CV323" s="33">
        <f t="shared" si="3211"/>
        <v>0</v>
      </c>
      <c r="CW323" s="33">
        <f t="shared" si="3211"/>
        <v>0</v>
      </c>
      <c r="CX323" s="33">
        <f t="shared" si="3211"/>
        <v>0</v>
      </c>
      <c r="CY323" s="33">
        <f t="shared" si="3211"/>
        <v>0</v>
      </c>
      <c r="CZ323" s="33">
        <f t="shared" si="3211"/>
        <v>0</v>
      </c>
      <c r="DA323" s="33">
        <f t="shared" si="3211"/>
        <v>0</v>
      </c>
      <c r="DB323" s="33">
        <f t="shared" si="3211"/>
        <v>0</v>
      </c>
      <c r="DC323" s="33">
        <f t="shared" si="2896"/>
        <v>0</v>
      </c>
      <c r="DD323" s="33">
        <f t="shared" si="3211"/>
        <v>0</v>
      </c>
      <c r="DE323" s="33">
        <f t="shared" si="2897"/>
        <v>0</v>
      </c>
      <c r="DF323" s="33">
        <f t="shared" si="3211"/>
        <v>0</v>
      </c>
      <c r="DG323" s="33">
        <f t="shared" si="2898"/>
        <v>0</v>
      </c>
      <c r="DH323" s="299">
        <f t="shared" si="3218"/>
        <v>0</v>
      </c>
      <c r="DI323" s="33">
        <f t="shared" si="3218"/>
        <v>0</v>
      </c>
      <c r="DJ323" s="33">
        <f t="shared" si="3218"/>
        <v>0</v>
      </c>
      <c r="DK323" s="300">
        <f t="shared" si="3218"/>
        <v>0</v>
      </c>
      <c r="DL323" s="5">
        <f t="shared" si="3218"/>
        <v>0</v>
      </c>
      <c r="DM323" s="300">
        <f t="shared" si="3218"/>
        <v>0</v>
      </c>
      <c r="DN323" s="124">
        <f t="shared" si="3218"/>
        <v>0</v>
      </c>
      <c r="DO323" s="5">
        <f t="shared" si="3218"/>
        <v>0</v>
      </c>
      <c r="DP323" s="124">
        <f t="shared" si="3218"/>
        <v>0</v>
      </c>
      <c r="DQ323" s="33">
        <f t="shared" si="3211"/>
        <v>0</v>
      </c>
      <c r="DR323" s="33"/>
      <c r="DS323" s="33"/>
      <c r="DT323" s="33"/>
      <c r="DU323" s="33"/>
      <c r="DV323" s="33"/>
      <c r="DW323" s="33">
        <f t="shared" si="3211"/>
        <v>0</v>
      </c>
      <c r="DX323" s="33">
        <f t="shared" si="3211"/>
        <v>0</v>
      </c>
      <c r="DY323" s="33">
        <f t="shared" si="3211"/>
        <v>0</v>
      </c>
      <c r="DZ323" s="33">
        <f t="shared" si="3211"/>
        <v>0</v>
      </c>
      <c r="EA323" s="33">
        <f t="shared" si="3211"/>
        <v>0</v>
      </c>
      <c r="EB323" s="33">
        <f t="shared" si="3211"/>
        <v>0</v>
      </c>
      <c r="EC323" s="33">
        <f t="shared" si="3211"/>
        <v>0</v>
      </c>
      <c r="ED323" s="33">
        <f t="shared" si="2899"/>
        <v>0</v>
      </c>
      <c r="EE323" s="33">
        <f t="shared" si="3211"/>
        <v>0</v>
      </c>
      <c r="EF323" s="33">
        <f t="shared" si="2900"/>
        <v>0</v>
      </c>
      <c r="EG323" s="33">
        <f t="shared" si="3219"/>
        <v>0</v>
      </c>
      <c r="EH323" s="33">
        <f t="shared" si="2901"/>
        <v>0</v>
      </c>
      <c r="EI323" s="301">
        <f t="shared" si="3220"/>
        <v>0</v>
      </c>
      <c r="EJ323" s="5">
        <f t="shared" si="3220"/>
        <v>0</v>
      </c>
      <c r="EK323" s="33">
        <f t="shared" si="3220"/>
        <v>0</v>
      </c>
      <c r="EL323" s="124">
        <f t="shared" si="3220"/>
        <v>0</v>
      </c>
      <c r="EM323" s="5">
        <f t="shared" si="3220"/>
        <v>0</v>
      </c>
      <c r="EN323" s="124">
        <f t="shared" si="3220"/>
        <v>0</v>
      </c>
      <c r="EO323" s="302">
        <f t="shared" si="3220"/>
        <v>0</v>
      </c>
      <c r="EP323" s="5">
        <f t="shared" si="3220"/>
        <v>0</v>
      </c>
      <c r="EQ323" s="302">
        <f t="shared" si="3220"/>
        <v>0</v>
      </c>
      <c r="ER323" s="5">
        <f t="shared" si="3220"/>
        <v>0</v>
      </c>
      <c r="ES323" s="196">
        <f t="shared" si="2835"/>
        <v>0</v>
      </c>
      <c r="ET323" s="5">
        <f t="shared" si="3221"/>
        <v>0</v>
      </c>
      <c r="EU323" s="2"/>
      <c r="EV323" s="2"/>
    </row>
    <row r="324" spans="1:180" ht="38.25" customHeight="1" outlineLevel="4" x14ac:dyDescent="0.25">
      <c r="A324" s="58" t="s">
        <v>160</v>
      </c>
      <c r="B324" s="4" t="s">
        <v>74</v>
      </c>
      <c r="C324" s="4"/>
      <c r="D324" s="4"/>
      <c r="E324" s="4" t="s">
        <v>90</v>
      </c>
      <c r="F324" s="4" t="s">
        <v>85</v>
      </c>
      <c r="G324" s="4" t="s">
        <v>69</v>
      </c>
      <c r="H324" s="7">
        <v>82440</v>
      </c>
      <c r="I324" s="7">
        <v>240</v>
      </c>
      <c r="J324" s="5">
        <f t="shared" si="3211"/>
        <v>6000</v>
      </c>
      <c r="K324" s="5"/>
      <c r="L324" s="5"/>
      <c r="M324" s="5"/>
      <c r="N324" s="5"/>
      <c r="O324" s="5"/>
      <c r="P324" s="33">
        <f t="shared" si="3211"/>
        <v>0</v>
      </c>
      <c r="Q324" s="33">
        <f t="shared" si="3211"/>
        <v>0</v>
      </c>
      <c r="R324" s="33">
        <f t="shared" si="3211"/>
        <v>0</v>
      </c>
      <c r="S324" s="33">
        <f t="shared" si="3211"/>
        <v>6000</v>
      </c>
      <c r="T324" s="33">
        <f t="shared" si="3211"/>
        <v>0</v>
      </c>
      <c r="U324" s="33">
        <f t="shared" si="3211"/>
        <v>0</v>
      </c>
      <c r="V324" s="33">
        <f t="shared" si="3211"/>
        <v>0</v>
      </c>
      <c r="W324" s="33">
        <f t="shared" si="3211"/>
        <v>0</v>
      </c>
      <c r="X324" s="33">
        <f t="shared" si="3211"/>
        <v>0</v>
      </c>
      <c r="Y324" s="33">
        <f t="shared" si="3211"/>
        <v>0</v>
      </c>
      <c r="Z324" s="33">
        <f t="shared" si="3211"/>
        <v>0</v>
      </c>
      <c r="AA324" s="33">
        <f t="shared" si="3211"/>
        <v>0</v>
      </c>
      <c r="AB324" s="33">
        <f t="shared" si="3211"/>
        <v>0</v>
      </c>
      <c r="AC324" s="5">
        <f t="shared" si="3211"/>
        <v>0</v>
      </c>
      <c r="AD324" s="33">
        <f t="shared" si="3211"/>
        <v>0</v>
      </c>
      <c r="AE324" s="33">
        <f t="shared" si="3211"/>
        <v>0</v>
      </c>
      <c r="AF324" s="33">
        <f t="shared" si="3211"/>
        <v>6000</v>
      </c>
      <c r="AG324" s="5">
        <f t="shared" si="3211"/>
        <v>0</v>
      </c>
      <c r="AH324" s="5">
        <f t="shared" si="3211"/>
        <v>0</v>
      </c>
      <c r="AI324" s="5">
        <f t="shared" si="3211"/>
        <v>0</v>
      </c>
      <c r="AJ324" s="5">
        <f t="shared" si="3211"/>
        <v>0</v>
      </c>
      <c r="AK324" s="5">
        <f t="shared" si="3211"/>
        <v>0</v>
      </c>
      <c r="AL324" s="5">
        <f t="shared" si="3211"/>
        <v>0</v>
      </c>
      <c r="AM324" s="5">
        <f t="shared" si="3211"/>
        <v>0</v>
      </c>
      <c r="AN324" s="5">
        <f t="shared" si="3211"/>
        <v>0</v>
      </c>
      <c r="AO324" s="5">
        <f t="shared" si="3211"/>
        <v>0</v>
      </c>
      <c r="AP324" s="5">
        <f t="shared" si="3211"/>
        <v>0</v>
      </c>
      <c r="AQ324" s="5">
        <f t="shared" si="3211"/>
        <v>0</v>
      </c>
      <c r="AR324" s="5">
        <f t="shared" si="3211"/>
        <v>0</v>
      </c>
      <c r="AS324" s="5">
        <f t="shared" si="3211"/>
        <v>0</v>
      </c>
      <c r="AT324" s="5">
        <f t="shared" si="3211"/>
        <v>0</v>
      </c>
      <c r="AU324" s="5">
        <f t="shared" si="3211"/>
        <v>0</v>
      </c>
      <c r="AV324" s="33">
        <f t="shared" si="3211"/>
        <v>6000</v>
      </c>
      <c r="AW324" s="5">
        <f t="shared" si="3211"/>
        <v>0</v>
      </c>
      <c r="AX324" s="5">
        <f t="shared" si="3211"/>
        <v>0</v>
      </c>
      <c r="AY324" s="5">
        <f t="shared" si="3211"/>
        <v>0</v>
      </c>
      <c r="AZ324" s="5">
        <f t="shared" si="3211"/>
        <v>0</v>
      </c>
      <c r="BA324" s="5">
        <f t="shared" si="3211"/>
        <v>0</v>
      </c>
      <c r="BB324" s="5">
        <f t="shared" ref="BB324" si="3222">BB325</f>
        <v>0</v>
      </c>
      <c r="BC324" s="5">
        <f t="shared" si="3212"/>
        <v>0</v>
      </c>
      <c r="BD324" s="5">
        <f t="shared" si="3212"/>
        <v>0</v>
      </c>
      <c r="BE324" s="5">
        <f t="shared" si="3211"/>
        <v>0</v>
      </c>
      <c r="BF324" s="5">
        <f t="shared" si="3211"/>
        <v>0</v>
      </c>
      <c r="BG324" s="5">
        <f t="shared" si="3211"/>
        <v>0</v>
      </c>
      <c r="BH324" s="33">
        <f t="shared" si="3211"/>
        <v>6000</v>
      </c>
      <c r="BI324" s="163">
        <f t="shared" si="3213"/>
        <v>0</v>
      </c>
      <c r="BJ324" s="33">
        <f t="shared" si="3213"/>
        <v>0</v>
      </c>
      <c r="BK324" s="33">
        <f t="shared" si="3213"/>
        <v>0</v>
      </c>
      <c r="BL324" s="33">
        <f t="shared" si="3213"/>
        <v>0</v>
      </c>
      <c r="BM324" s="33">
        <f t="shared" si="3213"/>
        <v>0</v>
      </c>
      <c r="BN324" s="33">
        <f t="shared" si="3213"/>
        <v>0</v>
      </c>
      <c r="BO324" s="33">
        <f t="shared" si="3213"/>
        <v>0</v>
      </c>
      <c r="BP324" s="33">
        <f t="shared" si="3213"/>
        <v>0</v>
      </c>
      <c r="BQ324" s="33">
        <f t="shared" si="3213"/>
        <v>0</v>
      </c>
      <c r="BR324" s="33">
        <f t="shared" si="3213"/>
        <v>0</v>
      </c>
      <c r="BS324" s="33">
        <f t="shared" si="3213"/>
        <v>6000</v>
      </c>
      <c r="BT324" s="298">
        <f t="shared" si="3213"/>
        <v>0</v>
      </c>
      <c r="BU324" s="5">
        <f t="shared" si="3213"/>
        <v>0</v>
      </c>
      <c r="BV324" s="5">
        <f t="shared" si="3213"/>
        <v>0</v>
      </c>
      <c r="BW324" s="5">
        <f t="shared" si="3213"/>
        <v>0</v>
      </c>
      <c r="BX324" s="5">
        <f t="shared" si="3213"/>
        <v>0</v>
      </c>
      <c r="BY324" s="5">
        <f t="shared" si="3213"/>
        <v>0</v>
      </c>
      <c r="BZ324" s="5">
        <f t="shared" si="3213"/>
        <v>0</v>
      </c>
      <c r="CA324" s="5">
        <f t="shared" si="3213"/>
        <v>0</v>
      </c>
      <c r="CB324" s="5">
        <f t="shared" si="3213"/>
        <v>0</v>
      </c>
      <c r="CC324" s="33">
        <f t="shared" si="3213"/>
        <v>6000</v>
      </c>
      <c r="CD324" s="74">
        <f t="shared" si="3214"/>
        <v>0</v>
      </c>
      <c r="CE324" s="5">
        <f t="shared" si="3214"/>
        <v>0</v>
      </c>
      <c r="CF324" s="5">
        <f t="shared" si="3214"/>
        <v>0</v>
      </c>
      <c r="CG324" s="5">
        <f t="shared" si="3215"/>
        <v>0</v>
      </c>
      <c r="CH324" s="5">
        <f t="shared" si="3215"/>
        <v>0</v>
      </c>
      <c r="CI324" s="5">
        <f t="shared" si="3215"/>
        <v>0</v>
      </c>
      <c r="CJ324" s="5">
        <f t="shared" si="3216"/>
        <v>0</v>
      </c>
      <c r="CK324" s="5">
        <f t="shared" si="3216"/>
        <v>0</v>
      </c>
      <c r="CL324" s="5">
        <f t="shared" si="3216"/>
        <v>0</v>
      </c>
      <c r="CM324" s="5">
        <f t="shared" si="3217"/>
        <v>0</v>
      </c>
      <c r="CN324" s="5">
        <f t="shared" si="3217"/>
        <v>0</v>
      </c>
      <c r="CO324" s="74">
        <f t="shared" si="3217"/>
        <v>6000</v>
      </c>
      <c r="CP324" s="33">
        <f t="shared" si="3211"/>
        <v>0</v>
      </c>
      <c r="CQ324" s="33"/>
      <c r="CR324" s="33"/>
      <c r="CS324" s="33"/>
      <c r="CT324" s="33"/>
      <c r="CU324" s="33"/>
      <c r="CV324" s="33">
        <f t="shared" si="3211"/>
        <v>0</v>
      </c>
      <c r="CW324" s="33">
        <f t="shared" si="3211"/>
        <v>0</v>
      </c>
      <c r="CX324" s="33">
        <f t="shared" si="3211"/>
        <v>0</v>
      </c>
      <c r="CY324" s="33">
        <f t="shared" si="3211"/>
        <v>0</v>
      </c>
      <c r="CZ324" s="33">
        <f t="shared" si="3211"/>
        <v>0</v>
      </c>
      <c r="DA324" s="33">
        <f t="shared" si="3211"/>
        <v>0</v>
      </c>
      <c r="DB324" s="33">
        <f t="shared" si="3211"/>
        <v>0</v>
      </c>
      <c r="DC324" s="33">
        <f t="shared" si="2896"/>
        <v>0</v>
      </c>
      <c r="DD324" s="33">
        <f t="shared" si="3211"/>
        <v>0</v>
      </c>
      <c r="DE324" s="33">
        <f t="shared" si="2897"/>
        <v>0</v>
      </c>
      <c r="DF324" s="33">
        <f t="shared" si="3211"/>
        <v>0</v>
      </c>
      <c r="DG324" s="33">
        <f t="shared" si="2898"/>
        <v>0</v>
      </c>
      <c r="DH324" s="299">
        <f t="shared" si="3218"/>
        <v>0</v>
      </c>
      <c r="DI324" s="33">
        <f t="shared" si="3218"/>
        <v>0</v>
      </c>
      <c r="DJ324" s="33">
        <f t="shared" si="3218"/>
        <v>0</v>
      </c>
      <c r="DK324" s="300">
        <f t="shared" si="3218"/>
        <v>0</v>
      </c>
      <c r="DL324" s="5">
        <f t="shared" si="3218"/>
        <v>0</v>
      </c>
      <c r="DM324" s="300">
        <f t="shared" si="3218"/>
        <v>0</v>
      </c>
      <c r="DN324" s="124">
        <f t="shared" si="3218"/>
        <v>0</v>
      </c>
      <c r="DO324" s="5">
        <f t="shared" si="3218"/>
        <v>0</v>
      </c>
      <c r="DP324" s="124">
        <f t="shared" si="3218"/>
        <v>0</v>
      </c>
      <c r="DQ324" s="33">
        <f t="shared" si="3211"/>
        <v>0</v>
      </c>
      <c r="DR324" s="33"/>
      <c r="DS324" s="33"/>
      <c r="DT324" s="33"/>
      <c r="DU324" s="33"/>
      <c r="DV324" s="33"/>
      <c r="DW324" s="33">
        <f t="shared" si="3211"/>
        <v>0</v>
      </c>
      <c r="DX324" s="33">
        <f t="shared" si="3211"/>
        <v>0</v>
      </c>
      <c r="DY324" s="33">
        <f t="shared" si="3211"/>
        <v>0</v>
      </c>
      <c r="DZ324" s="33">
        <f t="shared" si="3211"/>
        <v>0</v>
      </c>
      <c r="EA324" s="33">
        <f t="shared" si="3211"/>
        <v>0</v>
      </c>
      <c r="EB324" s="33">
        <f t="shared" si="3211"/>
        <v>0</v>
      </c>
      <c r="EC324" s="33">
        <f t="shared" si="3211"/>
        <v>0</v>
      </c>
      <c r="ED324" s="33">
        <f t="shared" si="2899"/>
        <v>0</v>
      </c>
      <c r="EE324" s="33">
        <f t="shared" si="3211"/>
        <v>0</v>
      </c>
      <c r="EF324" s="33">
        <f t="shared" si="2900"/>
        <v>0</v>
      </c>
      <c r="EG324" s="33">
        <f t="shared" ref="EG324" si="3223">EG325</f>
        <v>0</v>
      </c>
      <c r="EH324" s="33">
        <f t="shared" si="2901"/>
        <v>0</v>
      </c>
      <c r="EI324" s="301">
        <f t="shared" si="3220"/>
        <v>0</v>
      </c>
      <c r="EJ324" s="5">
        <f t="shared" si="3220"/>
        <v>0</v>
      </c>
      <c r="EK324" s="33">
        <f t="shared" si="3220"/>
        <v>0</v>
      </c>
      <c r="EL324" s="124">
        <f t="shared" si="3220"/>
        <v>0</v>
      </c>
      <c r="EM324" s="5">
        <f t="shared" si="3220"/>
        <v>0</v>
      </c>
      <c r="EN324" s="124">
        <f t="shared" si="3220"/>
        <v>0</v>
      </c>
      <c r="EO324" s="302">
        <f t="shared" si="3220"/>
        <v>0</v>
      </c>
      <c r="EP324" s="5">
        <f t="shared" si="3220"/>
        <v>0</v>
      </c>
      <c r="EQ324" s="302">
        <f t="shared" si="3220"/>
        <v>0</v>
      </c>
      <c r="ER324" s="5">
        <f t="shared" si="3220"/>
        <v>0</v>
      </c>
      <c r="ES324" s="196">
        <f t="shared" si="2835"/>
        <v>0</v>
      </c>
      <c r="ET324" s="5">
        <f t="shared" si="3221"/>
        <v>0</v>
      </c>
      <c r="EU324" s="2"/>
      <c r="EV324" s="2"/>
    </row>
    <row r="325" spans="1:180" s="40" customFormat="1" ht="25.5" hidden="1" customHeight="1" outlineLevel="4" x14ac:dyDescent="0.25">
      <c r="A325" s="70" t="s">
        <v>161</v>
      </c>
      <c r="B325" s="71" t="s">
        <v>74</v>
      </c>
      <c r="C325" s="4"/>
      <c r="D325" s="4"/>
      <c r="E325" s="71" t="s">
        <v>90</v>
      </c>
      <c r="F325" s="71" t="s">
        <v>85</v>
      </c>
      <c r="G325" s="71" t="s">
        <v>69</v>
      </c>
      <c r="H325" s="72">
        <v>82440</v>
      </c>
      <c r="I325" s="72">
        <v>244</v>
      </c>
      <c r="J325" s="5">
        <v>6000</v>
      </c>
      <c r="K325" s="5"/>
      <c r="L325" s="5"/>
      <c r="M325" s="5"/>
      <c r="N325" s="5"/>
      <c r="O325" s="5"/>
      <c r="P325" s="35">
        <f t="shared" ref="P325" si="3224">Q325</f>
        <v>0</v>
      </c>
      <c r="Q325" s="35"/>
      <c r="R325" s="33">
        <v>0</v>
      </c>
      <c r="S325" s="35">
        <f t="shared" ref="S325" si="3225">J325+P325</f>
        <v>6000</v>
      </c>
      <c r="T325" s="43">
        <f>SUM(U325:AE325)</f>
        <v>0</v>
      </c>
      <c r="U325" s="35"/>
      <c r="V325" s="35"/>
      <c r="W325" s="35"/>
      <c r="X325" s="33">
        <v>0</v>
      </c>
      <c r="Y325" s="33">
        <v>0</v>
      </c>
      <c r="Z325" s="33">
        <v>0</v>
      </c>
      <c r="AA325" s="33">
        <v>0</v>
      </c>
      <c r="AB325" s="33">
        <v>0</v>
      </c>
      <c r="AC325" s="5">
        <v>0</v>
      </c>
      <c r="AD325" s="33">
        <v>0</v>
      </c>
      <c r="AE325" s="35"/>
      <c r="AF325" s="43">
        <f>T325+S325</f>
        <v>6000</v>
      </c>
      <c r="AG325" s="43">
        <f t="shared" ref="AG325" si="3226">SUM(AH325:AU325)</f>
        <v>0</v>
      </c>
      <c r="AH325" s="8"/>
      <c r="AI325" s="8"/>
      <c r="AJ325" s="8"/>
      <c r="AK325" s="8"/>
      <c r="AL325" s="8"/>
      <c r="AM325" s="8"/>
      <c r="AN325" s="8"/>
      <c r="AO325" s="8"/>
      <c r="AP325" s="8"/>
      <c r="AQ325" s="8"/>
      <c r="AR325" s="8"/>
      <c r="AS325" s="8"/>
      <c r="AT325" s="8"/>
      <c r="AU325" s="8"/>
      <c r="AV325" s="43">
        <f t="shared" ref="AV325" si="3227">AF325+AG325</f>
        <v>6000</v>
      </c>
      <c r="AW325" s="37">
        <f t="shared" ref="AW325" si="3228">SUM(AX325:BG325)</f>
        <v>0</v>
      </c>
      <c r="AX325" s="8"/>
      <c r="AY325" s="8"/>
      <c r="AZ325" s="8"/>
      <c r="BA325" s="8"/>
      <c r="BB325" s="8"/>
      <c r="BC325" s="8"/>
      <c r="BD325" s="8"/>
      <c r="BE325" s="8"/>
      <c r="BF325" s="8"/>
      <c r="BG325" s="8"/>
      <c r="BH325" s="43">
        <f t="shared" ref="BH325" si="3229">AV325+AW325</f>
        <v>6000</v>
      </c>
      <c r="BI325" s="165">
        <f t="shared" ref="BI325" si="3230">SUM(BJ325:BR325)</f>
        <v>0</v>
      </c>
      <c r="BJ325" s="35"/>
      <c r="BK325" s="35"/>
      <c r="BL325" s="35"/>
      <c r="BM325" s="35"/>
      <c r="BN325" s="35"/>
      <c r="BO325" s="35"/>
      <c r="BP325" s="35"/>
      <c r="BQ325" s="35"/>
      <c r="BR325" s="35"/>
      <c r="BS325" s="43">
        <f t="shared" ref="BS325" si="3231">BH325+BI325</f>
        <v>6000</v>
      </c>
      <c r="BT325" s="181">
        <f t="shared" ref="BT325" si="3232">SUM(BU325:CB325)</f>
        <v>0</v>
      </c>
      <c r="BU325" s="19"/>
      <c r="BV325" s="19"/>
      <c r="BW325" s="19"/>
      <c r="BX325" s="19"/>
      <c r="BY325" s="19"/>
      <c r="BZ325" s="19"/>
      <c r="CA325" s="19"/>
      <c r="CB325" s="19"/>
      <c r="CC325" s="43">
        <f t="shared" ref="CC325" si="3233">BS325+BT325</f>
        <v>6000</v>
      </c>
      <c r="CD325" s="310">
        <f t="shared" ref="CD325" si="3234">CE325+CF325+CG325+CH325+CI325+CJ325+CK325+CL325+CM325+CN325</f>
        <v>0</v>
      </c>
      <c r="CE325" s="39"/>
      <c r="CF325" s="39"/>
      <c r="CG325" s="39"/>
      <c r="CH325" s="39"/>
      <c r="CI325" s="39"/>
      <c r="CJ325" s="39"/>
      <c r="CK325" s="39"/>
      <c r="CL325" s="39"/>
      <c r="CM325" s="39"/>
      <c r="CN325" s="39"/>
      <c r="CO325" s="310">
        <f t="shared" ref="CO325" si="3235">CC325+CD325</f>
        <v>6000</v>
      </c>
      <c r="CP325" s="33">
        <v>0</v>
      </c>
      <c r="CQ325" s="33"/>
      <c r="CR325" s="33"/>
      <c r="CS325" s="33"/>
      <c r="CT325" s="33"/>
      <c r="CU325" s="33"/>
      <c r="CV325" s="35">
        <f t="shared" ref="CV325" si="3236">CW325+CX325</f>
        <v>0</v>
      </c>
      <c r="CW325" s="35"/>
      <c r="CX325" s="35"/>
      <c r="CY325" s="35">
        <f t="shared" ref="CY325" si="3237">CP325+CV325</f>
        <v>0</v>
      </c>
      <c r="CZ325" s="33">
        <v>0</v>
      </c>
      <c r="DA325" s="33">
        <v>0</v>
      </c>
      <c r="DB325" s="33">
        <v>0</v>
      </c>
      <c r="DC325" s="33">
        <f t="shared" si="2896"/>
        <v>0</v>
      </c>
      <c r="DD325" s="33">
        <v>0</v>
      </c>
      <c r="DE325" s="33">
        <f t="shared" si="2897"/>
        <v>0</v>
      </c>
      <c r="DF325" s="33">
        <v>0</v>
      </c>
      <c r="DG325" s="33">
        <f t="shared" si="2898"/>
        <v>0</v>
      </c>
      <c r="DH325" s="315">
        <v>0</v>
      </c>
      <c r="DI325" s="33">
        <v>0</v>
      </c>
      <c r="DJ325" s="33">
        <v>0</v>
      </c>
      <c r="DK325" s="300">
        <v>0</v>
      </c>
      <c r="DL325" s="21">
        <v>0</v>
      </c>
      <c r="DM325" s="300">
        <v>0</v>
      </c>
      <c r="DN325" s="124">
        <v>0</v>
      </c>
      <c r="DO325" s="21">
        <v>0</v>
      </c>
      <c r="DP325" s="124">
        <v>0</v>
      </c>
      <c r="DQ325" s="33">
        <v>0</v>
      </c>
      <c r="DR325" s="33"/>
      <c r="DS325" s="33"/>
      <c r="DT325" s="33"/>
      <c r="DU325" s="33"/>
      <c r="DV325" s="33"/>
      <c r="DW325" s="33">
        <v>0</v>
      </c>
      <c r="DX325" s="33">
        <v>0</v>
      </c>
      <c r="DY325" s="33">
        <v>0</v>
      </c>
      <c r="DZ325" s="33">
        <v>0</v>
      </c>
      <c r="EA325" s="33">
        <v>0</v>
      </c>
      <c r="EB325" s="33">
        <v>0</v>
      </c>
      <c r="EC325" s="33">
        <v>0</v>
      </c>
      <c r="ED325" s="33">
        <f t="shared" si="2899"/>
        <v>0</v>
      </c>
      <c r="EE325" s="33">
        <v>0</v>
      </c>
      <c r="EF325" s="33">
        <f t="shared" si="2900"/>
        <v>0</v>
      </c>
      <c r="EG325" s="33">
        <v>0</v>
      </c>
      <c r="EH325" s="33">
        <f t="shared" si="2901"/>
        <v>0</v>
      </c>
      <c r="EI325" s="316">
        <v>0</v>
      </c>
      <c r="EJ325" s="21">
        <v>0</v>
      </c>
      <c r="EK325" s="33">
        <v>0</v>
      </c>
      <c r="EL325" s="124">
        <v>0</v>
      </c>
      <c r="EM325" s="21">
        <v>0</v>
      </c>
      <c r="EN325" s="124">
        <v>0</v>
      </c>
      <c r="EO325" s="302">
        <v>0</v>
      </c>
      <c r="EP325" s="21">
        <v>0</v>
      </c>
      <c r="EQ325" s="302">
        <v>0</v>
      </c>
      <c r="ER325" s="5">
        <v>0</v>
      </c>
      <c r="ES325" s="196">
        <f t="shared" si="2835"/>
        <v>0</v>
      </c>
      <c r="ET325" s="21">
        <v>0</v>
      </c>
      <c r="EU325" s="38"/>
      <c r="EV325" s="38"/>
      <c r="EW325" s="38"/>
      <c r="EX325" s="38"/>
      <c r="EY325" s="38"/>
      <c r="EZ325" s="38"/>
      <c r="FA325" s="38"/>
      <c r="FB325" s="38"/>
      <c r="FC325" s="38"/>
      <c r="FD325" s="38"/>
      <c r="FE325" s="38"/>
      <c r="FF325" s="38"/>
      <c r="FG325" s="38"/>
      <c r="FH325" s="38"/>
      <c r="FI325" s="38"/>
      <c r="FJ325" s="38"/>
      <c r="FK325" s="38"/>
      <c r="FL325" s="38"/>
      <c r="FM325" s="38"/>
      <c r="FN325" s="38"/>
      <c r="FO325" s="38"/>
      <c r="FP325" s="38"/>
      <c r="FQ325" s="38"/>
      <c r="FR325" s="38"/>
      <c r="FS325" s="38"/>
      <c r="FT325" s="38"/>
      <c r="FU325" s="38"/>
      <c r="FV325" s="38"/>
      <c r="FW325" s="38"/>
      <c r="FX325" s="38"/>
    </row>
    <row r="326" spans="1:180" s="20" customFormat="1" ht="32.25" customHeight="1" outlineLevel="4" x14ac:dyDescent="0.25">
      <c r="A326" s="58" t="s">
        <v>288</v>
      </c>
      <c r="B326" s="4" t="s">
        <v>74</v>
      </c>
      <c r="C326" s="4"/>
      <c r="D326" s="4"/>
      <c r="E326" s="4" t="s">
        <v>90</v>
      </c>
      <c r="F326" s="4" t="s">
        <v>85</v>
      </c>
      <c r="G326" s="4" t="s">
        <v>0</v>
      </c>
      <c r="H326" s="7"/>
      <c r="I326" s="7"/>
      <c r="J326" s="5">
        <v>0</v>
      </c>
      <c r="K326" s="5"/>
      <c r="L326" s="5"/>
      <c r="M326" s="5"/>
      <c r="N326" s="5"/>
      <c r="O326" s="5"/>
      <c r="P326" s="33">
        <v>0</v>
      </c>
      <c r="Q326" s="33">
        <v>0</v>
      </c>
      <c r="R326" s="33">
        <v>0</v>
      </c>
      <c r="S326" s="33">
        <v>0</v>
      </c>
      <c r="T326" s="33">
        <v>0</v>
      </c>
      <c r="U326" s="33">
        <v>0</v>
      </c>
      <c r="V326" s="33">
        <v>0</v>
      </c>
      <c r="W326" s="33">
        <v>0</v>
      </c>
      <c r="X326" s="33">
        <v>0</v>
      </c>
      <c r="Y326" s="33">
        <v>0</v>
      </c>
      <c r="Z326" s="33">
        <v>0</v>
      </c>
      <c r="AA326" s="33">
        <v>0</v>
      </c>
      <c r="AB326" s="33">
        <v>0</v>
      </c>
      <c r="AC326" s="5">
        <v>0</v>
      </c>
      <c r="AD326" s="33">
        <v>0</v>
      </c>
      <c r="AE326" s="33">
        <v>0</v>
      </c>
      <c r="AF326" s="33">
        <v>0</v>
      </c>
      <c r="AG326" s="5">
        <v>0</v>
      </c>
      <c r="AH326" s="5">
        <v>0</v>
      </c>
      <c r="AI326" s="5">
        <v>0</v>
      </c>
      <c r="AJ326" s="5">
        <v>0</v>
      </c>
      <c r="AK326" s="5">
        <v>0</v>
      </c>
      <c r="AL326" s="5">
        <v>0</v>
      </c>
      <c r="AM326" s="5">
        <v>0</v>
      </c>
      <c r="AN326" s="5">
        <v>0</v>
      </c>
      <c r="AO326" s="5">
        <v>0</v>
      </c>
      <c r="AP326" s="5">
        <v>0</v>
      </c>
      <c r="AQ326" s="5">
        <v>0</v>
      </c>
      <c r="AR326" s="5">
        <v>0</v>
      </c>
      <c r="AS326" s="5">
        <v>0</v>
      </c>
      <c r="AT326" s="5">
        <v>0</v>
      </c>
      <c r="AU326" s="5">
        <v>0</v>
      </c>
      <c r="AV326" s="33">
        <v>0</v>
      </c>
      <c r="AW326" s="5">
        <v>0</v>
      </c>
      <c r="AX326" s="5">
        <v>0</v>
      </c>
      <c r="AY326" s="5">
        <v>0</v>
      </c>
      <c r="AZ326" s="5">
        <v>0</v>
      </c>
      <c r="BA326" s="5">
        <v>0</v>
      </c>
      <c r="BB326" s="5">
        <v>0</v>
      </c>
      <c r="BC326" s="5">
        <v>0</v>
      </c>
      <c r="BD326" s="5">
        <v>0</v>
      </c>
      <c r="BE326" s="5">
        <v>0</v>
      </c>
      <c r="BF326" s="5">
        <v>0</v>
      </c>
      <c r="BG326" s="5">
        <v>0</v>
      </c>
      <c r="BH326" s="33">
        <v>0</v>
      </c>
      <c r="BI326" s="163">
        <v>0</v>
      </c>
      <c r="BJ326" s="33">
        <v>0</v>
      </c>
      <c r="BK326" s="33">
        <v>0</v>
      </c>
      <c r="BL326" s="33">
        <v>0</v>
      </c>
      <c r="BM326" s="33">
        <v>0</v>
      </c>
      <c r="BN326" s="33">
        <v>0</v>
      </c>
      <c r="BO326" s="33">
        <v>0</v>
      </c>
      <c r="BP326" s="33">
        <v>0</v>
      </c>
      <c r="BQ326" s="33">
        <v>0</v>
      </c>
      <c r="BR326" s="33">
        <v>0</v>
      </c>
      <c r="BS326" s="33">
        <v>0</v>
      </c>
      <c r="BT326" s="298">
        <v>0</v>
      </c>
      <c r="BU326" s="21">
        <v>0</v>
      </c>
      <c r="BV326" s="21">
        <v>0</v>
      </c>
      <c r="BW326" s="21">
        <v>0</v>
      </c>
      <c r="BX326" s="21">
        <v>0</v>
      </c>
      <c r="BY326" s="21">
        <v>0</v>
      </c>
      <c r="BZ326" s="21">
        <v>0</v>
      </c>
      <c r="CA326" s="21">
        <v>0</v>
      </c>
      <c r="CB326" s="21">
        <v>0</v>
      </c>
      <c r="CC326" s="33">
        <v>0</v>
      </c>
      <c r="CD326" s="74">
        <v>0</v>
      </c>
      <c r="CE326" s="21">
        <v>0</v>
      </c>
      <c r="CF326" s="21">
        <v>0</v>
      </c>
      <c r="CG326" s="21">
        <v>0</v>
      </c>
      <c r="CH326" s="21">
        <v>0</v>
      </c>
      <c r="CI326" s="21">
        <v>0</v>
      </c>
      <c r="CJ326" s="21">
        <v>0</v>
      </c>
      <c r="CK326" s="21">
        <v>0</v>
      </c>
      <c r="CL326" s="21">
        <v>0</v>
      </c>
      <c r="CM326" s="21">
        <v>0</v>
      </c>
      <c r="CN326" s="21">
        <v>0</v>
      </c>
      <c r="CO326" s="74">
        <v>0</v>
      </c>
      <c r="CP326" s="33">
        <v>0</v>
      </c>
      <c r="CQ326" s="33"/>
      <c r="CR326" s="33"/>
      <c r="CS326" s="33"/>
      <c r="CT326" s="33"/>
      <c r="CU326" s="33"/>
      <c r="CV326" s="33">
        <v>0</v>
      </c>
      <c r="CW326" s="33">
        <v>0</v>
      </c>
      <c r="CX326" s="33">
        <v>0</v>
      </c>
      <c r="CY326" s="33">
        <v>0</v>
      </c>
      <c r="CZ326" s="33">
        <v>0</v>
      </c>
      <c r="DA326" s="33">
        <v>0</v>
      </c>
      <c r="DB326" s="33">
        <v>0</v>
      </c>
      <c r="DC326" s="33">
        <f t="shared" si="2896"/>
        <v>0</v>
      </c>
      <c r="DD326" s="33">
        <v>0</v>
      </c>
      <c r="DE326" s="33">
        <f t="shared" si="2897"/>
        <v>0</v>
      </c>
      <c r="DF326" s="33">
        <v>0</v>
      </c>
      <c r="DG326" s="33">
        <f t="shared" si="2898"/>
        <v>0</v>
      </c>
      <c r="DH326" s="299">
        <v>0</v>
      </c>
      <c r="DI326" s="33">
        <v>0</v>
      </c>
      <c r="DJ326" s="33">
        <v>0</v>
      </c>
      <c r="DK326" s="300">
        <v>0</v>
      </c>
      <c r="DL326" s="21">
        <v>0</v>
      </c>
      <c r="DM326" s="300">
        <v>0</v>
      </c>
      <c r="DN326" s="124">
        <v>0</v>
      </c>
      <c r="DO326" s="21">
        <v>0</v>
      </c>
      <c r="DP326" s="124">
        <v>0</v>
      </c>
      <c r="DQ326" s="33">
        <v>0</v>
      </c>
      <c r="DR326" s="33"/>
      <c r="DS326" s="33"/>
      <c r="DT326" s="33"/>
      <c r="DU326" s="33"/>
      <c r="DV326" s="33"/>
      <c r="DW326" s="33">
        <v>0</v>
      </c>
      <c r="DX326" s="33">
        <v>0</v>
      </c>
      <c r="DY326" s="33">
        <v>0</v>
      </c>
      <c r="DZ326" s="33">
        <v>0</v>
      </c>
      <c r="EA326" s="33">
        <v>0</v>
      </c>
      <c r="EB326" s="33">
        <v>0</v>
      </c>
      <c r="EC326" s="33">
        <v>0</v>
      </c>
      <c r="ED326" s="33">
        <f t="shared" si="2899"/>
        <v>0</v>
      </c>
      <c r="EE326" s="33">
        <v>0</v>
      </c>
      <c r="EF326" s="33">
        <f t="shared" si="2900"/>
        <v>0</v>
      </c>
      <c r="EG326" s="33">
        <v>0</v>
      </c>
      <c r="EH326" s="33">
        <f t="shared" si="2901"/>
        <v>0</v>
      </c>
      <c r="EI326" s="301">
        <v>0</v>
      </c>
      <c r="EJ326" s="21">
        <v>0</v>
      </c>
      <c r="EK326" s="33">
        <v>0</v>
      </c>
      <c r="EL326" s="124">
        <v>0</v>
      </c>
      <c r="EM326" s="21">
        <v>0</v>
      </c>
      <c r="EN326" s="124">
        <v>0</v>
      </c>
      <c r="EO326" s="302">
        <v>0</v>
      </c>
      <c r="EP326" s="21">
        <v>0</v>
      </c>
      <c r="EQ326" s="302">
        <v>0</v>
      </c>
      <c r="ER326" s="5">
        <v>0</v>
      </c>
      <c r="ES326" s="196" t="e">
        <f t="shared" si="2835"/>
        <v>#DIV/0!</v>
      </c>
      <c r="ET326" s="21">
        <v>0</v>
      </c>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row>
    <row r="327" spans="1:180" ht="45.75" customHeight="1" outlineLevel="1" x14ac:dyDescent="0.25">
      <c r="A327" s="58" t="s">
        <v>264</v>
      </c>
      <c r="B327" s="4" t="s">
        <v>74</v>
      </c>
      <c r="C327" s="4"/>
      <c r="D327" s="4"/>
      <c r="E327" s="4" t="s">
        <v>90</v>
      </c>
      <c r="F327" s="4" t="s">
        <v>85</v>
      </c>
      <c r="G327" s="4" t="s">
        <v>0</v>
      </c>
      <c r="H327" s="7">
        <v>82450</v>
      </c>
      <c r="I327" s="7"/>
      <c r="J327" s="5">
        <f t="shared" ref="J327:ET327" si="3238">J328</f>
        <v>6361425</v>
      </c>
      <c r="K327" s="5"/>
      <c r="L327" s="5"/>
      <c r="M327" s="5"/>
      <c r="N327" s="5"/>
      <c r="O327" s="5"/>
      <c r="P327" s="33">
        <f t="shared" si="3238"/>
        <v>0</v>
      </c>
      <c r="Q327" s="33">
        <f t="shared" si="3238"/>
        <v>0</v>
      </c>
      <c r="R327" s="33">
        <f t="shared" si="3238"/>
        <v>0</v>
      </c>
      <c r="S327" s="33">
        <f t="shared" si="3238"/>
        <v>6361425</v>
      </c>
      <c r="T327" s="33">
        <f t="shared" si="3238"/>
        <v>0</v>
      </c>
      <c r="U327" s="33">
        <f t="shared" si="3238"/>
        <v>0</v>
      </c>
      <c r="V327" s="33">
        <f t="shared" si="3238"/>
        <v>0</v>
      </c>
      <c r="W327" s="33">
        <f t="shared" si="3238"/>
        <v>0</v>
      </c>
      <c r="X327" s="33">
        <f t="shared" si="3238"/>
        <v>0</v>
      </c>
      <c r="Y327" s="33">
        <f t="shared" si="3238"/>
        <v>0</v>
      </c>
      <c r="Z327" s="33">
        <f t="shared" si="3238"/>
        <v>0</v>
      </c>
      <c r="AA327" s="33">
        <f t="shared" si="3238"/>
        <v>0</v>
      </c>
      <c r="AB327" s="33">
        <f t="shared" si="3238"/>
        <v>0</v>
      </c>
      <c r="AC327" s="5">
        <f t="shared" si="3238"/>
        <v>0</v>
      </c>
      <c r="AD327" s="33">
        <f t="shared" si="3238"/>
        <v>0</v>
      </c>
      <c r="AE327" s="33">
        <f t="shared" si="3238"/>
        <v>0</v>
      </c>
      <c r="AF327" s="33">
        <f t="shared" si="3238"/>
        <v>6361425</v>
      </c>
      <c r="AG327" s="5">
        <f t="shared" si="3238"/>
        <v>0</v>
      </c>
      <c r="AH327" s="5">
        <f t="shared" si="3238"/>
        <v>0</v>
      </c>
      <c r="AI327" s="5">
        <f t="shared" si="3238"/>
        <v>0</v>
      </c>
      <c r="AJ327" s="5">
        <f t="shared" si="3238"/>
        <v>0</v>
      </c>
      <c r="AK327" s="5">
        <f t="shared" si="3238"/>
        <v>0</v>
      </c>
      <c r="AL327" s="5">
        <f t="shared" si="3238"/>
        <v>0</v>
      </c>
      <c r="AM327" s="5">
        <f t="shared" si="3238"/>
        <v>0</v>
      </c>
      <c r="AN327" s="5">
        <f t="shared" si="3238"/>
        <v>0</v>
      </c>
      <c r="AO327" s="5">
        <f t="shared" si="3238"/>
        <v>0</v>
      </c>
      <c r="AP327" s="5">
        <f t="shared" si="3238"/>
        <v>0</v>
      </c>
      <c r="AQ327" s="5">
        <f t="shared" si="3238"/>
        <v>0</v>
      </c>
      <c r="AR327" s="5">
        <f t="shared" si="3238"/>
        <v>0</v>
      </c>
      <c r="AS327" s="5">
        <f t="shared" si="3238"/>
        <v>0</v>
      </c>
      <c r="AT327" s="5">
        <f t="shared" si="3238"/>
        <v>0</v>
      </c>
      <c r="AU327" s="5">
        <f t="shared" si="3238"/>
        <v>0</v>
      </c>
      <c r="AV327" s="33">
        <f t="shared" si="3238"/>
        <v>6361425</v>
      </c>
      <c r="AW327" s="5">
        <f t="shared" si="3238"/>
        <v>0</v>
      </c>
      <c r="AX327" s="5">
        <f t="shared" si="3238"/>
        <v>0</v>
      </c>
      <c r="AY327" s="5">
        <f t="shared" si="3238"/>
        <v>0</v>
      </c>
      <c r="AZ327" s="5">
        <f t="shared" si="3238"/>
        <v>0</v>
      </c>
      <c r="BA327" s="5">
        <f t="shared" si="3238"/>
        <v>0</v>
      </c>
      <c r="BB327" s="5">
        <f t="shared" si="3238"/>
        <v>0</v>
      </c>
      <c r="BC327" s="5">
        <f t="shared" si="3238"/>
        <v>0</v>
      </c>
      <c r="BD327" s="5">
        <f t="shared" si="3238"/>
        <v>0</v>
      </c>
      <c r="BE327" s="5">
        <f t="shared" si="3238"/>
        <v>0</v>
      </c>
      <c r="BF327" s="5">
        <f t="shared" si="3238"/>
        <v>0</v>
      </c>
      <c r="BG327" s="5">
        <f t="shared" si="3238"/>
        <v>0</v>
      </c>
      <c r="BH327" s="33">
        <f t="shared" si="3238"/>
        <v>6361425</v>
      </c>
      <c r="BI327" s="163">
        <f t="shared" si="3238"/>
        <v>0</v>
      </c>
      <c r="BJ327" s="33">
        <f t="shared" si="3238"/>
        <v>0</v>
      </c>
      <c r="BK327" s="33">
        <f t="shared" si="3238"/>
        <v>0</v>
      </c>
      <c r="BL327" s="33">
        <f t="shared" si="3238"/>
        <v>0</v>
      </c>
      <c r="BM327" s="33">
        <f t="shared" si="3238"/>
        <v>0</v>
      </c>
      <c r="BN327" s="33">
        <f t="shared" si="3238"/>
        <v>0</v>
      </c>
      <c r="BO327" s="33">
        <f t="shared" si="3238"/>
        <v>0</v>
      </c>
      <c r="BP327" s="33">
        <f t="shared" si="3238"/>
        <v>0</v>
      </c>
      <c r="BQ327" s="33">
        <f t="shared" si="3238"/>
        <v>0</v>
      </c>
      <c r="BR327" s="33">
        <f t="shared" si="3238"/>
        <v>0</v>
      </c>
      <c r="BS327" s="33">
        <f t="shared" si="3238"/>
        <v>6361425</v>
      </c>
      <c r="BT327" s="298">
        <f t="shared" si="3238"/>
        <v>0</v>
      </c>
      <c r="BU327" s="5">
        <f t="shared" si="3238"/>
        <v>0</v>
      </c>
      <c r="BV327" s="5">
        <f t="shared" si="3238"/>
        <v>0</v>
      </c>
      <c r="BW327" s="5">
        <f t="shared" si="3238"/>
        <v>0</v>
      </c>
      <c r="BX327" s="5">
        <f t="shared" si="3238"/>
        <v>0</v>
      </c>
      <c r="BY327" s="5">
        <f t="shared" si="3238"/>
        <v>0</v>
      </c>
      <c r="BZ327" s="5">
        <f t="shared" si="3238"/>
        <v>0</v>
      </c>
      <c r="CA327" s="5">
        <f t="shared" si="3238"/>
        <v>0</v>
      </c>
      <c r="CB327" s="5">
        <f t="shared" si="3238"/>
        <v>0</v>
      </c>
      <c r="CC327" s="33">
        <f t="shared" si="3238"/>
        <v>6361425</v>
      </c>
      <c r="CD327" s="74">
        <f t="shared" si="3238"/>
        <v>0</v>
      </c>
      <c r="CE327" s="5">
        <f t="shared" si="3238"/>
        <v>0</v>
      </c>
      <c r="CF327" s="5">
        <f t="shared" si="3238"/>
        <v>0</v>
      </c>
      <c r="CG327" s="5">
        <f t="shared" si="3238"/>
        <v>0</v>
      </c>
      <c r="CH327" s="5">
        <f t="shared" si="3238"/>
        <v>0</v>
      </c>
      <c r="CI327" s="5">
        <f t="shared" si="3238"/>
        <v>0</v>
      </c>
      <c r="CJ327" s="5">
        <f t="shared" si="3238"/>
        <v>0</v>
      </c>
      <c r="CK327" s="5">
        <f t="shared" si="3238"/>
        <v>0</v>
      </c>
      <c r="CL327" s="5">
        <f t="shared" si="3238"/>
        <v>0</v>
      </c>
      <c r="CM327" s="5">
        <f t="shared" si="3238"/>
        <v>0</v>
      </c>
      <c r="CN327" s="5">
        <f t="shared" si="3238"/>
        <v>0</v>
      </c>
      <c r="CO327" s="74">
        <f t="shared" si="3238"/>
        <v>6361425</v>
      </c>
      <c r="CP327" s="33">
        <f t="shared" si="3238"/>
        <v>6638481</v>
      </c>
      <c r="CQ327" s="33"/>
      <c r="CR327" s="33"/>
      <c r="CS327" s="33"/>
      <c r="CT327" s="33"/>
      <c r="CU327" s="33"/>
      <c r="CV327" s="33">
        <f t="shared" si="3238"/>
        <v>0</v>
      </c>
      <c r="CW327" s="33">
        <f t="shared" si="3238"/>
        <v>0</v>
      </c>
      <c r="CX327" s="33">
        <f t="shared" si="3238"/>
        <v>0</v>
      </c>
      <c r="CY327" s="33">
        <f t="shared" si="3238"/>
        <v>6638481</v>
      </c>
      <c r="CZ327" s="33">
        <f t="shared" si="3238"/>
        <v>0</v>
      </c>
      <c r="DA327" s="33">
        <f t="shared" si="3238"/>
        <v>0</v>
      </c>
      <c r="DB327" s="33">
        <f t="shared" si="3238"/>
        <v>0</v>
      </c>
      <c r="DC327" s="33">
        <f t="shared" si="2896"/>
        <v>6638481</v>
      </c>
      <c r="DD327" s="33">
        <f t="shared" si="3238"/>
        <v>0</v>
      </c>
      <c r="DE327" s="33">
        <f t="shared" si="2897"/>
        <v>6638481</v>
      </c>
      <c r="DF327" s="33">
        <f t="shared" si="3238"/>
        <v>0</v>
      </c>
      <c r="DG327" s="33">
        <f t="shared" si="2898"/>
        <v>6638481</v>
      </c>
      <c r="DH327" s="299">
        <f t="shared" si="3238"/>
        <v>0</v>
      </c>
      <c r="DI327" s="33">
        <f t="shared" si="3238"/>
        <v>0</v>
      </c>
      <c r="DJ327" s="33">
        <f t="shared" si="3238"/>
        <v>6638481</v>
      </c>
      <c r="DK327" s="300">
        <f t="shared" si="3238"/>
        <v>0</v>
      </c>
      <c r="DL327" s="5">
        <f t="shared" si="3238"/>
        <v>0</v>
      </c>
      <c r="DM327" s="300">
        <f t="shared" si="3238"/>
        <v>6638481</v>
      </c>
      <c r="DN327" s="124">
        <f t="shared" si="3238"/>
        <v>0</v>
      </c>
      <c r="DO327" s="5">
        <f t="shared" si="3238"/>
        <v>0</v>
      </c>
      <c r="DP327" s="124">
        <f t="shared" si="3238"/>
        <v>6638481</v>
      </c>
      <c r="DQ327" s="33">
        <f t="shared" si="3238"/>
        <v>6899922</v>
      </c>
      <c r="DR327" s="33"/>
      <c r="DS327" s="33"/>
      <c r="DT327" s="33"/>
      <c r="DU327" s="33"/>
      <c r="DV327" s="33"/>
      <c r="DW327" s="33">
        <f t="shared" si="3238"/>
        <v>0</v>
      </c>
      <c r="DX327" s="33">
        <f t="shared" si="3238"/>
        <v>0</v>
      </c>
      <c r="DY327" s="33">
        <f t="shared" si="3238"/>
        <v>0</v>
      </c>
      <c r="DZ327" s="33">
        <f t="shared" si="3238"/>
        <v>6899922</v>
      </c>
      <c r="EA327" s="33">
        <f t="shared" si="3238"/>
        <v>0</v>
      </c>
      <c r="EB327" s="33">
        <f t="shared" si="3238"/>
        <v>0</v>
      </c>
      <c r="EC327" s="33">
        <f t="shared" si="3238"/>
        <v>0</v>
      </c>
      <c r="ED327" s="33">
        <f t="shared" si="2899"/>
        <v>6899922</v>
      </c>
      <c r="EE327" s="33">
        <f t="shared" si="3238"/>
        <v>0</v>
      </c>
      <c r="EF327" s="33">
        <f t="shared" si="2900"/>
        <v>6899922</v>
      </c>
      <c r="EG327" s="33">
        <f t="shared" si="3238"/>
        <v>0</v>
      </c>
      <c r="EH327" s="33">
        <f t="shared" si="2901"/>
        <v>6899922</v>
      </c>
      <c r="EI327" s="301">
        <f t="shared" si="3238"/>
        <v>0</v>
      </c>
      <c r="EJ327" s="5">
        <f t="shared" si="3238"/>
        <v>0</v>
      </c>
      <c r="EK327" s="33">
        <f t="shared" si="3238"/>
        <v>6899922</v>
      </c>
      <c r="EL327" s="124">
        <f t="shared" si="3238"/>
        <v>0</v>
      </c>
      <c r="EM327" s="5">
        <f t="shared" si="3238"/>
        <v>0</v>
      </c>
      <c r="EN327" s="124">
        <f t="shared" si="3238"/>
        <v>6899922</v>
      </c>
      <c r="EO327" s="302">
        <f t="shared" si="3238"/>
        <v>0</v>
      </c>
      <c r="EP327" s="5">
        <f t="shared" si="3238"/>
        <v>0</v>
      </c>
      <c r="EQ327" s="302">
        <f t="shared" si="3238"/>
        <v>6899922</v>
      </c>
      <c r="ER327" s="5">
        <f t="shared" si="3238"/>
        <v>4654546</v>
      </c>
      <c r="ES327" s="196">
        <f t="shared" si="2835"/>
        <v>73.168291695649955</v>
      </c>
      <c r="ET327" s="5">
        <f t="shared" si="3238"/>
        <v>0</v>
      </c>
      <c r="EU327" s="2"/>
      <c r="EV327" s="2"/>
    </row>
    <row r="328" spans="1:180" ht="37.5" customHeight="1" outlineLevel="2" x14ac:dyDescent="0.25">
      <c r="A328" s="58" t="s">
        <v>265</v>
      </c>
      <c r="B328" s="4" t="s">
        <v>74</v>
      </c>
      <c r="C328" s="4"/>
      <c r="D328" s="4"/>
      <c r="E328" s="4" t="s">
        <v>90</v>
      </c>
      <c r="F328" s="4" t="s">
        <v>85</v>
      </c>
      <c r="G328" s="4" t="s">
        <v>0</v>
      </c>
      <c r="H328" s="7">
        <v>82450</v>
      </c>
      <c r="I328" s="7" t="s">
        <v>52</v>
      </c>
      <c r="J328" s="5">
        <f t="shared" ref="J328:CP328" si="3239">J331+J329</f>
        <v>6361425</v>
      </c>
      <c r="K328" s="5"/>
      <c r="L328" s="5"/>
      <c r="M328" s="5"/>
      <c r="N328" s="5"/>
      <c r="O328" s="5"/>
      <c r="P328" s="33">
        <f t="shared" ref="P328" si="3240">P331+P329</f>
        <v>0</v>
      </c>
      <c r="Q328" s="33">
        <f t="shared" ref="Q328:CC328" si="3241">Q331+Q329</f>
        <v>0</v>
      </c>
      <c r="R328" s="33">
        <f t="shared" si="3241"/>
        <v>0</v>
      </c>
      <c r="S328" s="33">
        <f t="shared" si="3241"/>
        <v>6361425</v>
      </c>
      <c r="T328" s="33">
        <f t="shared" si="3241"/>
        <v>0</v>
      </c>
      <c r="U328" s="33">
        <f t="shared" si="3241"/>
        <v>0</v>
      </c>
      <c r="V328" s="33">
        <f t="shared" si="3241"/>
        <v>0</v>
      </c>
      <c r="W328" s="33">
        <f t="shared" ref="W328:AE328" si="3242">W331+W329</f>
        <v>0</v>
      </c>
      <c r="X328" s="33">
        <f t="shared" si="3242"/>
        <v>0</v>
      </c>
      <c r="Y328" s="33">
        <f t="shared" si="3242"/>
        <v>0</v>
      </c>
      <c r="Z328" s="33">
        <f t="shared" ref="Z328:AA328" si="3243">Z331+Z329</f>
        <v>0</v>
      </c>
      <c r="AA328" s="33">
        <f t="shared" si="3243"/>
        <v>0</v>
      </c>
      <c r="AB328" s="33">
        <f t="shared" si="3242"/>
        <v>0</v>
      </c>
      <c r="AC328" s="5">
        <f t="shared" si="3242"/>
        <v>0</v>
      </c>
      <c r="AD328" s="33">
        <f t="shared" si="3242"/>
        <v>0</v>
      </c>
      <c r="AE328" s="33">
        <f t="shared" si="3242"/>
        <v>0</v>
      </c>
      <c r="AF328" s="33">
        <f t="shared" si="3241"/>
        <v>6361425</v>
      </c>
      <c r="AG328" s="5">
        <f t="shared" ref="AG328:AU328" si="3244">AG331+AG329</f>
        <v>0</v>
      </c>
      <c r="AH328" s="5">
        <f t="shared" ref="AH328:AT328" si="3245">AH331+AH329</f>
        <v>0</v>
      </c>
      <c r="AI328" s="5">
        <f t="shared" ref="AI328:AL328" si="3246">AI331+AI329</f>
        <v>0</v>
      </c>
      <c r="AJ328" s="5">
        <f t="shared" si="3246"/>
        <v>0</v>
      </c>
      <c r="AK328" s="5">
        <f t="shared" si="3246"/>
        <v>0</v>
      </c>
      <c r="AL328" s="5">
        <f t="shared" si="3246"/>
        <v>0</v>
      </c>
      <c r="AM328" s="5">
        <f t="shared" si="3245"/>
        <v>0</v>
      </c>
      <c r="AN328" s="5">
        <f t="shared" si="3245"/>
        <v>0</v>
      </c>
      <c r="AO328" s="5">
        <f t="shared" si="3245"/>
        <v>0</v>
      </c>
      <c r="AP328" s="5">
        <f t="shared" ref="AP328" si="3247">AP331+AP329</f>
        <v>0</v>
      </c>
      <c r="AQ328" s="5">
        <f t="shared" ref="AQ328:AS328" si="3248">AQ331+AQ329</f>
        <v>0</v>
      </c>
      <c r="AR328" s="5">
        <f t="shared" si="3248"/>
        <v>0</v>
      </c>
      <c r="AS328" s="5">
        <f t="shared" si="3248"/>
        <v>0</v>
      </c>
      <c r="AT328" s="5">
        <f t="shared" si="3245"/>
        <v>0</v>
      </c>
      <c r="AU328" s="5">
        <f t="shared" si="3244"/>
        <v>0</v>
      </c>
      <c r="AV328" s="33">
        <f t="shared" si="3241"/>
        <v>6361425</v>
      </c>
      <c r="AW328" s="5">
        <f t="shared" si="3241"/>
        <v>0</v>
      </c>
      <c r="AX328" s="5">
        <f t="shared" si="3241"/>
        <v>0</v>
      </c>
      <c r="AY328" s="5">
        <f t="shared" si="3241"/>
        <v>0</v>
      </c>
      <c r="AZ328" s="5">
        <f t="shared" ref="AZ328:BD328" si="3249">AZ331+AZ329</f>
        <v>0</v>
      </c>
      <c r="BA328" s="5">
        <f t="shared" si="3249"/>
        <v>0</v>
      </c>
      <c r="BB328" s="5">
        <f t="shared" si="3249"/>
        <v>0</v>
      </c>
      <c r="BC328" s="5">
        <f t="shared" si="3249"/>
        <v>0</v>
      </c>
      <c r="BD328" s="5">
        <f t="shared" si="3249"/>
        <v>0</v>
      </c>
      <c r="BE328" s="5">
        <f t="shared" ref="BE328:BG328" si="3250">BE331+BE329</f>
        <v>0</v>
      </c>
      <c r="BF328" s="5">
        <f t="shared" si="3250"/>
        <v>0</v>
      </c>
      <c r="BG328" s="5">
        <f t="shared" si="3250"/>
        <v>0</v>
      </c>
      <c r="BH328" s="33">
        <f t="shared" si="3241"/>
        <v>6361425</v>
      </c>
      <c r="BI328" s="163">
        <f t="shared" si="3241"/>
        <v>0</v>
      </c>
      <c r="BJ328" s="33">
        <f t="shared" si="3241"/>
        <v>0</v>
      </c>
      <c r="BK328" s="33">
        <f t="shared" si="3241"/>
        <v>0</v>
      </c>
      <c r="BL328" s="33">
        <f t="shared" si="3241"/>
        <v>0</v>
      </c>
      <c r="BM328" s="33">
        <f t="shared" ref="BM328:BO328" si="3251">BM331+BM329</f>
        <v>0</v>
      </c>
      <c r="BN328" s="33">
        <f t="shared" si="3251"/>
        <v>0</v>
      </c>
      <c r="BO328" s="33">
        <f t="shared" si="3251"/>
        <v>0</v>
      </c>
      <c r="BP328" s="33">
        <f t="shared" si="3241"/>
        <v>0</v>
      </c>
      <c r="BQ328" s="33">
        <f t="shared" ref="BQ328:BR328" si="3252">BQ331+BQ329</f>
        <v>0</v>
      </c>
      <c r="BR328" s="33">
        <f t="shared" si="3252"/>
        <v>0</v>
      </c>
      <c r="BS328" s="33">
        <f t="shared" si="3241"/>
        <v>6361425</v>
      </c>
      <c r="BT328" s="298">
        <f t="shared" si="3241"/>
        <v>0</v>
      </c>
      <c r="BU328" s="5">
        <f t="shared" ref="BU328:BX328" si="3253">BU331+BU329</f>
        <v>0</v>
      </c>
      <c r="BV328" s="5">
        <f t="shared" si="3253"/>
        <v>0</v>
      </c>
      <c r="BW328" s="5">
        <f t="shared" si="3253"/>
        <v>0</v>
      </c>
      <c r="BX328" s="5">
        <f t="shared" si="3253"/>
        <v>0</v>
      </c>
      <c r="BY328" s="5">
        <f t="shared" si="3241"/>
        <v>0</v>
      </c>
      <c r="BZ328" s="5">
        <f t="shared" ref="BZ328:CB328" si="3254">BZ331+BZ329</f>
        <v>0</v>
      </c>
      <c r="CA328" s="5">
        <f t="shared" si="3254"/>
        <v>0</v>
      </c>
      <c r="CB328" s="5">
        <f t="shared" si="3254"/>
        <v>0</v>
      </c>
      <c r="CC328" s="33">
        <f t="shared" si="3241"/>
        <v>6361425</v>
      </c>
      <c r="CD328" s="74">
        <f t="shared" ref="CD328:CF328" si="3255">CD331+CD329</f>
        <v>0</v>
      </c>
      <c r="CE328" s="5">
        <f t="shared" si="3255"/>
        <v>0</v>
      </c>
      <c r="CF328" s="5">
        <f t="shared" si="3255"/>
        <v>0</v>
      </c>
      <c r="CG328" s="5">
        <f t="shared" ref="CG328:CI328" si="3256">CG331+CG329</f>
        <v>0</v>
      </c>
      <c r="CH328" s="5">
        <f t="shared" si="3256"/>
        <v>0</v>
      </c>
      <c r="CI328" s="5">
        <f t="shared" si="3256"/>
        <v>0</v>
      </c>
      <c r="CJ328" s="5">
        <f t="shared" ref="CJ328:CL328" si="3257">CJ331+CJ329</f>
        <v>0</v>
      </c>
      <c r="CK328" s="5">
        <f t="shared" si="3257"/>
        <v>0</v>
      </c>
      <c r="CL328" s="5">
        <f t="shared" si="3257"/>
        <v>0</v>
      </c>
      <c r="CM328" s="5">
        <f t="shared" ref="CM328:CO328" si="3258">CM331+CM329</f>
        <v>0</v>
      </c>
      <c r="CN328" s="5">
        <f t="shared" si="3258"/>
        <v>0</v>
      </c>
      <c r="CO328" s="74">
        <f t="shared" si="3258"/>
        <v>6361425</v>
      </c>
      <c r="CP328" s="33">
        <f t="shared" si="3239"/>
        <v>6638481</v>
      </c>
      <c r="CQ328" s="33"/>
      <c r="CR328" s="33"/>
      <c r="CS328" s="33"/>
      <c r="CT328" s="33"/>
      <c r="CU328" s="33"/>
      <c r="CV328" s="33">
        <f t="shared" ref="CV328:DB328" si="3259">CV331+CV329</f>
        <v>0</v>
      </c>
      <c r="CW328" s="33">
        <f t="shared" si="3259"/>
        <v>0</v>
      </c>
      <c r="CX328" s="33">
        <f t="shared" si="3259"/>
        <v>0</v>
      </c>
      <c r="CY328" s="33">
        <f t="shared" si="3259"/>
        <v>6638481</v>
      </c>
      <c r="CZ328" s="33">
        <f t="shared" si="3259"/>
        <v>0</v>
      </c>
      <c r="DA328" s="33">
        <f t="shared" si="3259"/>
        <v>0</v>
      </c>
      <c r="DB328" s="33">
        <f t="shared" si="3259"/>
        <v>0</v>
      </c>
      <c r="DC328" s="33">
        <f t="shared" si="2896"/>
        <v>6638481</v>
      </c>
      <c r="DD328" s="33">
        <f t="shared" ref="DD328" si="3260">DD331+DD329</f>
        <v>0</v>
      </c>
      <c r="DE328" s="33">
        <f t="shared" si="2897"/>
        <v>6638481</v>
      </c>
      <c r="DF328" s="33">
        <f t="shared" ref="DF328" si="3261">DF331+DF329</f>
        <v>0</v>
      </c>
      <c r="DG328" s="33">
        <f t="shared" si="2898"/>
        <v>6638481</v>
      </c>
      <c r="DH328" s="299">
        <f t="shared" ref="DH328" si="3262">DH331+DH329</f>
        <v>0</v>
      </c>
      <c r="DI328" s="33">
        <f t="shared" ref="DI328:DP328" si="3263">DI331+DI329</f>
        <v>0</v>
      </c>
      <c r="DJ328" s="33">
        <f t="shared" si="3263"/>
        <v>6638481</v>
      </c>
      <c r="DK328" s="300">
        <f t="shared" ref="DK328:DL328" si="3264">DK331+DK329</f>
        <v>0</v>
      </c>
      <c r="DL328" s="5">
        <f t="shared" si="3264"/>
        <v>0</v>
      </c>
      <c r="DM328" s="300">
        <f t="shared" si="3263"/>
        <v>6638481</v>
      </c>
      <c r="DN328" s="124">
        <f t="shared" si="3263"/>
        <v>0</v>
      </c>
      <c r="DO328" s="5">
        <f t="shared" si="3263"/>
        <v>0</v>
      </c>
      <c r="DP328" s="124">
        <f t="shared" si="3263"/>
        <v>6638481</v>
      </c>
      <c r="DQ328" s="33">
        <f t="shared" ref="DQ328" si="3265">DQ331+DQ329</f>
        <v>6899922</v>
      </c>
      <c r="DR328" s="33"/>
      <c r="DS328" s="33"/>
      <c r="DT328" s="33"/>
      <c r="DU328" s="33"/>
      <c r="DV328" s="33"/>
      <c r="DW328" s="33">
        <f t="shared" ref="DW328:EC328" si="3266">DW331+DW329</f>
        <v>0</v>
      </c>
      <c r="DX328" s="33">
        <f t="shared" si="3266"/>
        <v>0</v>
      </c>
      <c r="DY328" s="33">
        <f t="shared" si="3266"/>
        <v>0</v>
      </c>
      <c r="DZ328" s="33">
        <f t="shared" si="3266"/>
        <v>6899922</v>
      </c>
      <c r="EA328" s="33">
        <f t="shared" si="3266"/>
        <v>0</v>
      </c>
      <c r="EB328" s="33">
        <f t="shared" si="3266"/>
        <v>0</v>
      </c>
      <c r="EC328" s="33">
        <f t="shared" si="3266"/>
        <v>0</v>
      </c>
      <c r="ED328" s="33">
        <f t="shared" si="2899"/>
        <v>6899922</v>
      </c>
      <c r="EE328" s="33">
        <f t="shared" ref="EE328" si="3267">EE331+EE329</f>
        <v>0</v>
      </c>
      <c r="EF328" s="33">
        <f t="shared" si="2900"/>
        <v>6899922</v>
      </c>
      <c r="EG328" s="33">
        <f t="shared" ref="EG328" si="3268">EG331+EG329</f>
        <v>0</v>
      </c>
      <c r="EH328" s="33">
        <f t="shared" si="2901"/>
        <v>6899922</v>
      </c>
      <c r="EI328" s="301">
        <f t="shared" ref="EI328:EJ328" si="3269">EI331+EI329</f>
        <v>0</v>
      </c>
      <c r="EJ328" s="5">
        <f t="shared" si="3269"/>
        <v>0</v>
      </c>
      <c r="EK328" s="33">
        <f t="shared" ref="EK328" si="3270">EK331+EK329</f>
        <v>6899922</v>
      </c>
      <c r="EL328" s="124">
        <f t="shared" ref="EL328:ER328" si="3271">EL331+EL329</f>
        <v>0</v>
      </c>
      <c r="EM328" s="5">
        <f t="shared" si="3271"/>
        <v>0</v>
      </c>
      <c r="EN328" s="124">
        <f t="shared" ref="EN328:EQ328" si="3272">EN331+EN329</f>
        <v>6899922</v>
      </c>
      <c r="EO328" s="302">
        <f t="shared" si="3272"/>
        <v>0</v>
      </c>
      <c r="EP328" s="5">
        <f t="shared" si="3272"/>
        <v>0</v>
      </c>
      <c r="EQ328" s="302">
        <f t="shared" si="3272"/>
        <v>6899922</v>
      </c>
      <c r="ER328" s="5">
        <f t="shared" si="3271"/>
        <v>4654546</v>
      </c>
      <c r="ES328" s="196">
        <f t="shared" si="2835"/>
        <v>73.168291695649955</v>
      </c>
      <c r="ET328" s="5">
        <f t="shared" ref="ET328" si="3273">ET331+ET329</f>
        <v>0</v>
      </c>
      <c r="EU328" s="2"/>
      <c r="EV328" s="2"/>
    </row>
    <row r="329" spans="1:180" ht="25.5" customHeight="1" outlineLevel="2" x14ac:dyDescent="0.25">
      <c r="A329" s="57" t="s">
        <v>53</v>
      </c>
      <c r="B329" s="4" t="s">
        <v>74</v>
      </c>
      <c r="C329" s="4"/>
      <c r="D329" s="4"/>
      <c r="E329" s="4" t="s">
        <v>90</v>
      </c>
      <c r="F329" s="4" t="s">
        <v>85</v>
      </c>
      <c r="G329" s="4" t="s">
        <v>0</v>
      </c>
      <c r="H329" s="7">
        <v>82450</v>
      </c>
      <c r="I329" s="7">
        <v>310</v>
      </c>
      <c r="J329" s="5">
        <f t="shared" ref="J329:ET329" si="3274">J330</f>
        <v>6361425</v>
      </c>
      <c r="K329" s="5"/>
      <c r="L329" s="5"/>
      <c r="M329" s="5"/>
      <c r="N329" s="5"/>
      <c r="O329" s="5"/>
      <c r="P329" s="33">
        <f t="shared" si="3274"/>
        <v>0</v>
      </c>
      <c r="Q329" s="33">
        <f t="shared" si="3274"/>
        <v>0</v>
      </c>
      <c r="R329" s="33">
        <f t="shared" si="3274"/>
        <v>0</v>
      </c>
      <c r="S329" s="33">
        <f t="shared" si="3274"/>
        <v>6361425</v>
      </c>
      <c r="T329" s="33">
        <f t="shared" si="3274"/>
        <v>0</v>
      </c>
      <c r="U329" s="33">
        <f t="shared" si="3274"/>
        <v>0</v>
      </c>
      <c r="V329" s="33">
        <f t="shared" si="3274"/>
        <v>0</v>
      </c>
      <c r="W329" s="33">
        <f t="shared" si="3274"/>
        <v>0</v>
      </c>
      <c r="X329" s="33">
        <f t="shared" si="3274"/>
        <v>0</v>
      </c>
      <c r="Y329" s="33">
        <f t="shared" si="3274"/>
        <v>0</v>
      </c>
      <c r="Z329" s="33">
        <f t="shared" si="3274"/>
        <v>0</v>
      </c>
      <c r="AA329" s="33">
        <f t="shared" si="3274"/>
        <v>0</v>
      </c>
      <c r="AB329" s="33">
        <f t="shared" si="3274"/>
        <v>0</v>
      </c>
      <c r="AC329" s="5">
        <f t="shared" si="3274"/>
        <v>0</v>
      </c>
      <c r="AD329" s="33">
        <f t="shared" si="3274"/>
        <v>0</v>
      </c>
      <c r="AE329" s="33">
        <f t="shared" si="3274"/>
        <v>0</v>
      </c>
      <c r="AF329" s="33">
        <f t="shared" si="3274"/>
        <v>6361425</v>
      </c>
      <c r="AG329" s="5">
        <f t="shared" si="3274"/>
        <v>0</v>
      </c>
      <c r="AH329" s="5">
        <f t="shared" si="3274"/>
        <v>0</v>
      </c>
      <c r="AI329" s="5">
        <f t="shared" si="3274"/>
        <v>0</v>
      </c>
      <c r="AJ329" s="5">
        <f t="shared" si="3274"/>
        <v>0</v>
      </c>
      <c r="AK329" s="5">
        <f t="shared" si="3274"/>
        <v>0</v>
      </c>
      <c r="AL329" s="5">
        <f t="shared" si="3274"/>
        <v>0</v>
      </c>
      <c r="AM329" s="5">
        <f t="shared" si="3274"/>
        <v>0</v>
      </c>
      <c r="AN329" s="5">
        <f t="shared" si="3274"/>
        <v>0</v>
      </c>
      <c r="AO329" s="5">
        <f t="shared" si="3274"/>
        <v>0</v>
      </c>
      <c r="AP329" s="5">
        <f t="shared" si="3274"/>
        <v>0</v>
      </c>
      <c r="AQ329" s="5">
        <f t="shared" si="3274"/>
        <v>0</v>
      </c>
      <c r="AR329" s="5">
        <f t="shared" si="3274"/>
        <v>0</v>
      </c>
      <c r="AS329" s="5">
        <f t="shared" si="3274"/>
        <v>0</v>
      </c>
      <c r="AT329" s="5">
        <f t="shared" si="3274"/>
        <v>0</v>
      </c>
      <c r="AU329" s="5">
        <f t="shared" si="3274"/>
        <v>0</v>
      </c>
      <c r="AV329" s="33">
        <f t="shared" si="3274"/>
        <v>6361425</v>
      </c>
      <c r="AW329" s="5">
        <f t="shared" si="3274"/>
        <v>0</v>
      </c>
      <c r="AX329" s="5">
        <f t="shared" si="3274"/>
        <v>0</v>
      </c>
      <c r="AY329" s="5">
        <f t="shared" si="3274"/>
        <v>0</v>
      </c>
      <c r="AZ329" s="5">
        <f t="shared" si="3274"/>
        <v>0</v>
      </c>
      <c r="BA329" s="5">
        <f t="shared" si="3274"/>
        <v>0</v>
      </c>
      <c r="BB329" s="5">
        <f t="shared" si="3274"/>
        <v>0</v>
      </c>
      <c r="BC329" s="5">
        <f t="shared" si="3274"/>
        <v>0</v>
      </c>
      <c r="BD329" s="5">
        <f t="shared" si="3274"/>
        <v>0</v>
      </c>
      <c r="BE329" s="5">
        <f t="shared" si="3274"/>
        <v>0</v>
      </c>
      <c r="BF329" s="5">
        <f t="shared" si="3274"/>
        <v>0</v>
      </c>
      <c r="BG329" s="5">
        <f t="shared" si="3274"/>
        <v>0</v>
      </c>
      <c r="BH329" s="33">
        <f t="shared" si="3274"/>
        <v>6361425</v>
      </c>
      <c r="BI329" s="163">
        <f t="shared" si="3274"/>
        <v>0</v>
      </c>
      <c r="BJ329" s="33">
        <f t="shared" si="3274"/>
        <v>0</v>
      </c>
      <c r="BK329" s="33">
        <f t="shared" si="3274"/>
        <v>0</v>
      </c>
      <c r="BL329" s="33">
        <f t="shared" si="3274"/>
        <v>0</v>
      </c>
      <c r="BM329" s="33">
        <f t="shared" si="3274"/>
        <v>0</v>
      </c>
      <c r="BN329" s="33">
        <f t="shared" si="3274"/>
        <v>0</v>
      </c>
      <c r="BO329" s="33">
        <f t="shared" si="3274"/>
        <v>0</v>
      </c>
      <c r="BP329" s="33">
        <f t="shared" si="3274"/>
        <v>0</v>
      </c>
      <c r="BQ329" s="33">
        <f t="shared" si="3274"/>
        <v>0</v>
      </c>
      <c r="BR329" s="33">
        <f t="shared" si="3274"/>
        <v>0</v>
      </c>
      <c r="BS329" s="33">
        <f t="shared" si="3274"/>
        <v>6361425</v>
      </c>
      <c r="BT329" s="298">
        <f t="shared" si="3274"/>
        <v>0</v>
      </c>
      <c r="BU329" s="5">
        <f t="shared" si="3274"/>
        <v>0</v>
      </c>
      <c r="BV329" s="5">
        <f t="shared" si="3274"/>
        <v>0</v>
      </c>
      <c r="BW329" s="5">
        <f t="shared" si="3274"/>
        <v>0</v>
      </c>
      <c r="BX329" s="5">
        <f t="shared" si="3274"/>
        <v>0</v>
      </c>
      <c r="BY329" s="5">
        <f t="shared" si="3274"/>
        <v>0</v>
      </c>
      <c r="BZ329" s="5">
        <f t="shared" si="3274"/>
        <v>0</v>
      </c>
      <c r="CA329" s="5">
        <f t="shared" si="3274"/>
        <v>0</v>
      </c>
      <c r="CB329" s="5">
        <f t="shared" si="3274"/>
        <v>0</v>
      </c>
      <c r="CC329" s="33">
        <f t="shared" si="3274"/>
        <v>6361425</v>
      </c>
      <c r="CD329" s="74">
        <f t="shared" si="3274"/>
        <v>0</v>
      </c>
      <c r="CE329" s="5">
        <f t="shared" si="3274"/>
        <v>0</v>
      </c>
      <c r="CF329" s="5">
        <f t="shared" si="3274"/>
        <v>0</v>
      </c>
      <c r="CG329" s="5">
        <f t="shared" si="3274"/>
        <v>0</v>
      </c>
      <c r="CH329" s="5">
        <f t="shared" si="3274"/>
        <v>0</v>
      </c>
      <c r="CI329" s="5">
        <f t="shared" si="3274"/>
        <v>0</v>
      </c>
      <c r="CJ329" s="5">
        <f t="shared" si="3274"/>
        <v>0</v>
      </c>
      <c r="CK329" s="5">
        <f t="shared" si="3274"/>
        <v>0</v>
      </c>
      <c r="CL329" s="5">
        <f t="shared" si="3274"/>
        <v>0</v>
      </c>
      <c r="CM329" s="5">
        <f t="shared" si="3274"/>
        <v>0</v>
      </c>
      <c r="CN329" s="5">
        <f t="shared" si="3274"/>
        <v>0</v>
      </c>
      <c r="CO329" s="74">
        <f t="shared" si="3274"/>
        <v>6361425</v>
      </c>
      <c r="CP329" s="33">
        <f t="shared" si="3274"/>
        <v>6638481</v>
      </c>
      <c r="CQ329" s="33"/>
      <c r="CR329" s="33"/>
      <c r="CS329" s="33"/>
      <c r="CT329" s="33"/>
      <c r="CU329" s="33"/>
      <c r="CV329" s="33">
        <f t="shared" si="3274"/>
        <v>0</v>
      </c>
      <c r="CW329" s="33">
        <f t="shared" si="3274"/>
        <v>0</v>
      </c>
      <c r="CX329" s="33">
        <f t="shared" si="3274"/>
        <v>0</v>
      </c>
      <c r="CY329" s="33">
        <f t="shared" si="3274"/>
        <v>6638481</v>
      </c>
      <c r="CZ329" s="33">
        <f t="shared" si="3274"/>
        <v>0</v>
      </c>
      <c r="DA329" s="33">
        <f t="shared" si="3274"/>
        <v>0</v>
      </c>
      <c r="DB329" s="33">
        <f t="shared" si="3274"/>
        <v>0</v>
      </c>
      <c r="DC329" s="33">
        <f t="shared" si="2896"/>
        <v>6638481</v>
      </c>
      <c r="DD329" s="33">
        <f t="shared" si="3274"/>
        <v>0</v>
      </c>
      <c r="DE329" s="33">
        <f t="shared" si="2897"/>
        <v>6638481</v>
      </c>
      <c r="DF329" s="33">
        <f t="shared" si="3274"/>
        <v>0</v>
      </c>
      <c r="DG329" s="33">
        <f t="shared" si="2898"/>
        <v>6638481</v>
      </c>
      <c r="DH329" s="299">
        <f t="shared" si="3274"/>
        <v>0</v>
      </c>
      <c r="DI329" s="33">
        <f t="shared" si="3274"/>
        <v>0</v>
      </c>
      <c r="DJ329" s="33">
        <f t="shared" si="3274"/>
        <v>6638481</v>
      </c>
      <c r="DK329" s="300">
        <f t="shared" si="3274"/>
        <v>0</v>
      </c>
      <c r="DL329" s="5">
        <f t="shared" si="3274"/>
        <v>0</v>
      </c>
      <c r="DM329" s="300">
        <f t="shared" si="3274"/>
        <v>6638481</v>
      </c>
      <c r="DN329" s="124">
        <f t="shared" si="3274"/>
        <v>0</v>
      </c>
      <c r="DO329" s="5">
        <f t="shared" si="3274"/>
        <v>0</v>
      </c>
      <c r="DP329" s="124">
        <f t="shared" si="3274"/>
        <v>6638481</v>
      </c>
      <c r="DQ329" s="33">
        <f t="shared" si="3274"/>
        <v>6899922</v>
      </c>
      <c r="DR329" s="33"/>
      <c r="DS329" s="33"/>
      <c r="DT329" s="33"/>
      <c r="DU329" s="33"/>
      <c r="DV329" s="33"/>
      <c r="DW329" s="33">
        <f t="shared" si="3274"/>
        <v>0</v>
      </c>
      <c r="DX329" s="33">
        <f t="shared" si="3274"/>
        <v>0</v>
      </c>
      <c r="DY329" s="33">
        <f t="shared" si="3274"/>
        <v>0</v>
      </c>
      <c r="DZ329" s="33">
        <f t="shared" si="3274"/>
        <v>6899922</v>
      </c>
      <c r="EA329" s="33">
        <f t="shared" si="3274"/>
        <v>0</v>
      </c>
      <c r="EB329" s="33">
        <f t="shared" si="3274"/>
        <v>0</v>
      </c>
      <c r="EC329" s="33">
        <f t="shared" si="3274"/>
        <v>0</v>
      </c>
      <c r="ED329" s="33">
        <f t="shared" si="2899"/>
        <v>6899922</v>
      </c>
      <c r="EE329" s="33">
        <f t="shared" si="3274"/>
        <v>0</v>
      </c>
      <c r="EF329" s="33">
        <f t="shared" si="2900"/>
        <v>6899922</v>
      </c>
      <c r="EG329" s="33">
        <f t="shared" si="3274"/>
        <v>0</v>
      </c>
      <c r="EH329" s="33">
        <f t="shared" si="2901"/>
        <v>6899922</v>
      </c>
      <c r="EI329" s="301">
        <f t="shared" si="3274"/>
        <v>0</v>
      </c>
      <c r="EJ329" s="5">
        <f t="shared" si="3274"/>
        <v>0</v>
      </c>
      <c r="EK329" s="33">
        <f t="shared" si="3274"/>
        <v>6899922</v>
      </c>
      <c r="EL329" s="124">
        <f t="shared" si="3274"/>
        <v>0</v>
      </c>
      <c r="EM329" s="5">
        <f t="shared" si="3274"/>
        <v>0</v>
      </c>
      <c r="EN329" s="124">
        <f t="shared" si="3274"/>
        <v>6899922</v>
      </c>
      <c r="EO329" s="302">
        <f t="shared" si="3274"/>
        <v>0</v>
      </c>
      <c r="EP329" s="5">
        <f t="shared" si="3274"/>
        <v>0</v>
      </c>
      <c r="EQ329" s="302">
        <f t="shared" si="3274"/>
        <v>6899922</v>
      </c>
      <c r="ER329" s="5">
        <f t="shared" si="3274"/>
        <v>4654546</v>
      </c>
      <c r="ES329" s="196">
        <f t="shared" ref="ES329:ES392" si="3275">ER329/CC329*100</f>
        <v>73.168291695649955</v>
      </c>
      <c r="ET329" s="5">
        <f t="shared" si="3274"/>
        <v>0</v>
      </c>
      <c r="EU329" s="2"/>
      <c r="EV329" s="2"/>
    </row>
    <row r="330" spans="1:180" s="40" customFormat="1" ht="25.5" hidden="1" customHeight="1" outlineLevel="2" x14ac:dyDescent="0.25">
      <c r="A330" s="139" t="s">
        <v>154</v>
      </c>
      <c r="B330" s="71" t="s">
        <v>74</v>
      </c>
      <c r="C330" s="4"/>
      <c r="D330" s="4"/>
      <c r="E330" s="71" t="s">
        <v>90</v>
      </c>
      <c r="F330" s="71" t="s">
        <v>85</v>
      </c>
      <c r="G330" s="71" t="s">
        <v>0</v>
      </c>
      <c r="H330" s="72">
        <v>82450</v>
      </c>
      <c r="I330" s="72">
        <v>312</v>
      </c>
      <c r="J330" s="8">
        <v>6361425</v>
      </c>
      <c r="K330" s="8"/>
      <c r="L330" s="8"/>
      <c r="M330" s="8"/>
      <c r="N330" s="8"/>
      <c r="O330" s="8"/>
      <c r="P330" s="35">
        <f t="shared" ref="P330" si="3276">Q330</f>
        <v>0</v>
      </c>
      <c r="Q330" s="35"/>
      <c r="R330" s="35"/>
      <c r="S330" s="35">
        <f t="shared" ref="S330" si="3277">J330+P330</f>
        <v>6361425</v>
      </c>
      <c r="T330" s="43">
        <f>SUM(U330:AE330)</f>
        <v>0</v>
      </c>
      <c r="U330" s="35"/>
      <c r="V330" s="35"/>
      <c r="W330" s="35"/>
      <c r="X330" s="35"/>
      <c r="Y330" s="35"/>
      <c r="Z330" s="35"/>
      <c r="AA330" s="35"/>
      <c r="AB330" s="35"/>
      <c r="AC330" s="8"/>
      <c r="AD330" s="35"/>
      <c r="AE330" s="35"/>
      <c r="AF330" s="43">
        <f>T330+S330</f>
        <v>6361425</v>
      </c>
      <c r="AG330" s="43">
        <f t="shared" ref="AG330" si="3278">SUM(AH330:AU330)</f>
        <v>0</v>
      </c>
      <c r="AH330" s="8"/>
      <c r="AI330" s="8"/>
      <c r="AJ330" s="8"/>
      <c r="AK330" s="8"/>
      <c r="AL330" s="8"/>
      <c r="AM330" s="8"/>
      <c r="AN330" s="8"/>
      <c r="AO330" s="8"/>
      <c r="AP330" s="8"/>
      <c r="AQ330" s="8"/>
      <c r="AR330" s="8"/>
      <c r="AS330" s="8"/>
      <c r="AT330" s="8"/>
      <c r="AU330" s="8"/>
      <c r="AV330" s="43">
        <f t="shared" ref="AV330" si="3279">AF330+AG330</f>
        <v>6361425</v>
      </c>
      <c r="AW330" s="37">
        <f t="shared" ref="AW330" si="3280">SUM(AX330:BG330)</f>
        <v>0</v>
      </c>
      <c r="AX330" s="8"/>
      <c r="AY330" s="8"/>
      <c r="AZ330" s="8"/>
      <c r="BA330" s="8"/>
      <c r="BB330" s="8"/>
      <c r="BC330" s="8"/>
      <c r="BD330" s="8"/>
      <c r="BE330" s="8"/>
      <c r="BF330" s="8"/>
      <c r="BG330" s="8"/>
      <c r="BH330" s="43">
        <f t="shared" ref="BH330" si="3281">AV330+AW330</f>
        <v>6361425</v>
      </c>
      <c r="BI330" s="165">
        <f t="shared" ref="BI330" si="3282">SUM(BJ330:BR330)</f>
        <v>0</v>
      </c>
      <c r="BJ330" s="35"/>
      <c r="BK330" s="35"/>
      <c r="BL330" s="35"/>
      <c r="BM330" s="35"/>
      <c r="BN330" s="35"/>
      <c r="BO330" s="35"/>
      <c r="BP330" s="35"/>
      <c r="BQ330" s="35"/>
      <c r="BR330" s="35"/>
      <c r="BS330" s="43">
        <f t="shared" ref="BS330" si="3283">BH330+BI330</f>
        <v>6361425</v>
      </c>
      <c r="BT330" s="181">
        <f t="shared" ref="BT330" si="3284">SUM(BU330:CB330)</f>
        <v>0</v>
      </c>
      <c r="BU330" s="19"/>
      <c r="BV330" s="19"/>
      <c r="BW330" s="19"/>
      <c r="BX330" s="19"/>
      <c r="BY330" s="19"/>
      <c r="BZ330" s="19"/>
      <c r="CA330" s="19"/>
      <c r="CB330" s="19"/>
      <c r="CC330" s="43">
        <f t="shared" ref="CC330" si="3285">BS330+BT330</f>
        <v>6361425</v>
      </c>
      <c r="CD330" s="310">
        <f t="shared" ref="CD330" si="3286">CE330+CF330+CG330+CH330+CI330+CJ330+CK330+CL330+CM330+CN330</f>
        <v>0</v>
      </c>
      <c r="CE330" s="39"/>
      <c r="CF330" s="39"/>
      <c r="CG330" s="39"/>
      <c r="CH330" s="39"/>
      <c r="CI330" s="39"/>
      <c r="CJ330" s="39"/>
      <c r="CK330" s="39"/>
      <c r="CL330" s="39"/>
      <c r="CM330" s="39"/>
      <c r="CN330" s="39"/>
      <c r="CO330" s="310">
        <f t="shared" ref="CO330" si="3287">CC330+CD330</f>
        <v>6361425</v>
      </c>
      <c r="CP330" s="35">
        <v>6638481</v>
      </c>
      <c r="CQ330" s="35"/>
      <c r="CR330" s="35"/>
      <c r="CS330" s="35"/>
      <c r="CT330" s="35"/>
      <c r="CU330" s="35"/>
      <c r="CV330" s="35">
        <f t="shared" ref="CV330" si="3288">CW330+CX330</f>
        <v>0</v>
      </c>
      <c r="CW330" s="35"/>
      <c r="CX330" s="35"/>
      <c r="CY330" s="35">
        <f t="shared" ref="CY330" si="3289">CP330+CV330</f>
        <v>6638481</v>
      </c>
      <c r="CZ330" s="35"/>
      <c r="DA330" s="35"/>
      <c r="DB330" s="35"/>
      <c r="DC330" s="33">
        <f t="shared" si="2896"/>
        <v>6638481</v>
      </c>
      <c r="DD330" s="35"/>
      <c r="DE330" s="33">
        <f t="shared" si="2897"/>
        <v>6638481</v>
      </c>
      <c r="DF330" s="35"/>
      <c r="DG330" s="33">
        <f t="shared" si="2898"/>
        <v>6638481</v>
      </c>
      <c r="DH330" s="311">
        <f>DI330</f>
        <v>0</v>
      </c>
      <c r="DI330" s="35"/>
      <c r="DJ330" s="43">
        <f>DG330+DH330</f>
        <v>6638481</v>
      </c>
      <c r="DK330" s="312">
        <f t="shared" ref="DK330" si="3290">DL330</f>
        <v>0</v>
      </c>
      <c r="DL330" s="39"/>
      <c r="DM330" s="312">
        <f t="shared" ref="DM330" si="3291">DJ330+DK330</f>
        <v>6638481</v>
      </c>
      <c r="DN330" s="311">
        <f>DO330</f>
        <v>0</v>
      </c>
      <c r="DO330" s="39">
        <v>0</v>
      </c>
      <c r="DP330" s="311">
        <f>DM330+DN330</f>
        <v>6638481</v>
      </c>
      <c r="DQ330" s="35">
        <v>6899922</v>
      </c>
      <c r="DR330" s="35"/>
      <c r="DS330" s="35"/>
      <c r="DT330" s="35"/>
      <c r="DU330" s="35"/>
      <c r="DV330" s="35"/>
      <c r="DW330" s="35">
        <f t="shared" ref="DW330" si="3292">DX330+DY330</f>
        <v>0</v>
      </c>
      <c r="DX330" s="35"/>
      <c r="DY330" s="35"/>
      <c r="DZ330" s="43">
        <f t="shared" ref="DZ330" si="3293">DQ330+DW330</f>
        <v>6899922</v>
      </c>
      <c r="EA330" s="35"/>
      <c r="EB330" s="35"/>
      <c r="EC330" s="35"/>
      <c r="ED330" s="33">
        <f t="shared" si="2899"/>
        <v>6899922</v>
      </c>
      <c r="EE330" s="35"/>
      <c r="EF330" s="33">
        <f t="shared" si="2900"/>
        <v>6899922</v>
      </c>
      <c r="EG330" s="35"/>
      <c r="EH330" s="33">
        <f t="shared" si="2901"/>
        <v>6899922</v>
      </c>
      <c r="EI330" s="313">
        <f>EJ330</f>
        <v>0</v>
      </c>
      <c r="EJ330" s="8">
        <v>0</v>
      </c>
      <c r="EK330" s="43">
        <f>EH330+EI330</f>
        <v>6899922</v>
      </c>
      <c r="EL330" s="311">
        <f>EM330</f>
        <v>0</v>
      </c>
      <c r="EM330" s="39"/>
      <c r="EN330" s="311">
        <f>EK330+EL330</f>
        <v>6899922</v>
      </c>
      <c r="EO330" s="314">
        <f>EP330</f>
        <v>0</v>
      </c>
      <c r="EP330" s="39"/>
      <c r="EQ330" s="314">
        <f>EN330+EO330</f>
        <v>6899922</v>
      </c>
      <c r="ER330" s="8">
        <v>4654546</v>
      </c>
      <c r="ES330" s="196">
        <f t="shared" si="3275"/>
        <v>73.168291695649955</v>
      </c>
      <c r="ET330" s="19"/>
      <c r="EU330" s="38"/>
      <c r="EV330" s="38"/>
      <c r="EW330" s="38"/>
      <c r="EX330" s="38"/>
      <c r="EY330" s="38"/>
      <c r="EZ330" s="38"/>
      <c r="FA330" s="38"/>
      <c r="FB330" s="38"/>
      <c r="FC330" s="38"/>
      <c r="FD330" s="38"/>
      <c r="FE330" s="38"/>
      <c r="FF330" s="38"/>
      <c r="FG330" s="38"/>
      <c r="FH330" s="38"/>
      <c r="FI330" s="38"/>
      <c r="FJ330" s="38"/>
      <c r="FK330" s="38"/>
      <c r="FL330" s="38"/>
      <c r="FM330" s="38"/>
      <c r="FN330" s="38"/>
      <c r="FO330" s="38"/>
      <c r="FP330" s="38"/>
      <c r="FQ330" s="38"/>
      <c r="FR330" s="38"/>
      <c r="FS330" s="38"/>
      <c r="FT330" s="38"/>
      <c r="FU330" s="38"/>
      <c r="FV330" s="38"/>
      <c r="FW330" s="38"/>
      <c r="FX330" s="38"/>
    </row>
    <row r="331" spans="1:180" ht="38.25" hidden="1" customHeight="1" outlineLevel="3" x14ac:dyDescent="0.25">
      <c r="A331" s="58" t="s">
        <v>269</v>
      </c>
      <c r="B331" s="4" t="s">
        <v>74</v>
      </c>
      <c r="C331" s="4"/>
      <c r="D331" s="4"/>
      <c r="E331" s="4" t="s">
        <v>90</v>
      </c>
      <c r="F331" s="4" t="s">
        <v>85</v>
      </c>
      <c r="G331" s="4" t="s">
        <v>0</v>
      </c>
      <c r="H331" s="7">
        <v>82450</v>
      </c>
      <c r="I331" s="7" t="s">
        <v>55</v>
      </c>
      <c r="J331" s="5">
        <f t="shared" ref="J331:ET331" si="3294">J332</f>
        <v>0</v>
      </c>
      <c r="K331" s="5"/>
      <c r="L331" s="5"/>
      <c r="M331" s="5"/>
      <c r="N331" s="5"/>
      <c r="O331" s="5"/>
      <c r="P331" s="33">
        <f t="shared" si="3294"/>
        <v>0</v>
      </c>
      <c r="Q331" s="33">
        <f t="shared" si="3294"/>
        <v>0</v>
      </c>
      <c r="R331" s="33">
        <f t="shared" si="3294"/>
        <v>0</v>
      </c>
      <c r="S331" s="33">
        <f t="shared" si="3294"/>
        <v>0</v>
      </c>
      <c r="T331" s="33">
        <f t="shared" si="3294"/>
        <v>0</v>
      </c>
      <c r="U331" s="33">
        <f t="shared" si="3294"/>
        <v>0</v>
      </c>
      <c r="V331" s="33">
        <f t="shared" si="3294"/>
        <v>0</v>
      </c>
      <c r="W331" s="33">
        <f t="shared" si="3294"/>
        <v>0</v>
      </c>
      <c r="X331" s="33">
        <f t="shared" si="3294"/>
        <v>0</v>
      </c>
      <c r="Y331" s="33">
        <f t="shared" si="3294"/>
        <v>0</v>
      </c>
      <c r="Z331" s="33">
        <f t="shared" si="3294"/>
        <v>0</v>
      </c>
      <c r="AA331" s="33">
        <f t="shared" si="3294"/>
        <v>0</v>
      </c>
      <c r="AB331" s="33">
        <f t="shared" si="3294"/>
        <v>0</v>
      </c>
      <c r="AC331" s="5">
        <f t="shared" si="3294"/>
        <v>0</v>
      </c>
      <c r="AD331" s="33">
        <f t="shared" si="3294"/>
        <v>0</v>
      </c>
      <c r="AE331" s="33">
        <f t="shared" si="3294"/>
        <v>0</v>
      </c>
      <c r="AF331" s="33">
        <f t="shared" si="3294"/>
        <v>0</v>
      </c>
      <c r="AG331" s="5">
        <f t="shared" si="3294"/>
        <v>0</v>
      </c>
      <c r="AH331" s="5">
        <f t="shared" si="3294"/>
        <v>0</v>
      </c>
      <c r="AI331" s="5">
        <f t="shared" si="3294"/>
        <v>0</v>
      </c>
      <c r="AJ331" s="5">
        <f t="shared" si="3294"/>
        <v>0</v>
      </c>
      <c r="AK331" s="5">
        <f t="shared" si="3294"/>
        <v>0</v>
      </c>
      <c r="AL331" s="5">
        <f t="shared" si="3294"/>
        <v>0</v>
      </c>
      <c r="AM331" s="5">
        <f t="shared" si="3294"/>
        <v>0</v>
      </c>
      <c r="AN331" s="5">
        <f t="shared" si="3294"/>
        <v>0</v>
      </c>
      <c r="AO331" s="5">
        <f t="shared" si="3294"/>
        <v>0</v>
      </c>
      <c r="AP331" s="5">
        <f t="shared" si="3294"/>
        <v>0</v>
      </c>
      <c r="AQ331" s="5">
        <f t="shared" si="3294"/>
        <v>0</v>
      </c>
      <c r="AR331" s="5">
        <f t="shared" si="3294"/>
        <v>0</v>
      </c>
      <c r="AS331" s="5">
        <f t="shared" si="3294"/>
        <v>0</v>
      </c>
      <c r="AT331" s="5">
        <f t="shared" si="3294"/>
        <v>0</v>
      </c>
      <c r="AU331" s="5">
        <f t="shared" si="3294"/>
        <v>0</v>
      </c>
      <c r="AV331" s="33">
        <f t="shared" si="3294"/>
        <v>0</v>
      </c>
      <c r="AW331" s="5">
        <f t="shared" si="3294"/>
        <v>0</v>
      </c>
      <c r="AX331" s="5">
        <f t="shared" si="3294"/>
        <v>0</v>
      </c>
      <c r="AY331" s="5">
        <f t="shared" si="3294"/>
        <v>0</v>
      </c>
      <c r="AZ331" s="5">
        <f t="shared" si="3294"/>
        <v>0</v>
      </c>
      <c r="BA331" s="5">
        <f t="shared" si="3294"/>
        <v>0</v>
      </c>
      <c r="BB331" s="5">
        <f t="shared" si="3294"/>
        <v>0</v>
      </c>
      <c r="BC331" s="5">
        <f t="shared" si="3294"/>
        <v>0</v>
      </c>
      <c r="BD331" s="5">
        <f t="shared" si="3294"/>
        <v>0</v>
      </c>
      <c r="BE331" s="5">
        <f t="shared" si="3294"/>
        <v>0</v>
      </c>
      <c r="BF331" s="5">
        <f t="shared" si="3294"/>
        <v>0</v>
      </c>
      <c r="BG331" s="5">
        <f t="shared" si="3294"/>
        <v>0</v>
      </c>
      <c r="BH331" s="33">
        <f t="shared" si="3294"/>
        <v>0</v>
      </c>
      <c r="BI331" s="163">
        <f t="shared" si="3294"/>
        <v>0</v>
      </c>
      <c r="BJ331" s="33">
        <f t="shared" si="3294"/>
        <v>0</v>
      </c>
      <c r="BK331" s="33">
        <f t="shared" si="3294"/>
        <v>0</v>
      </c>
      <c r="BL331" s="33">
        <f t="shared" si="3294"/>
        <v>0</v>
      </c>
      <c r="BM331" s="33">
        <f t="shared" si="3294"/>
        <v>0</v>
      </c>
      <c r="BN331" s="33">
        <f t="shared" si="3294"/>
        <v>0</v>
      </c>
      <c r="BO331" s="33">
        <f t="shared" si="3294"/>
        <v>0</v>
      </c>
      <c r="BP331" s="33">
        <f t="shared" si="3294"/>
        <v>0</v>
      </c>
      <c r="BQ331" s="33">
        <f t="shared" si="3294"/>
        <v>0</v>
      </c>
      <c r="BR331" s="33">
        <f t="shared" si="3294"/>
        <v>0</v>
      </c>
      <c r="BS331" s="33">
        <f t="shared" si="3294"/>
        <v>0</v>
      </c>
      <c r="BT331" s="298">
        <f t="shared" si="3294"/>
        <v>0</v>
      </c>
      <c r="BU331" s="5">
        <f t="shared" si="3294"/>
        <v>0</v>
      </c>
      <c r="BV331" s="5">
        <f t="shared" si="3294"/>
        <v>0</v>
      </c>
      <c r="BW331" s="5">
        <f t="shared" si="3294"/>
        <v>0</v>
      </c>
      <c r="BX331" s="5">
        <f t="shared" si="3294"/>
        <v>0</v>
      </c>
      <c r="BY331" s="5">
        <f t="shared" si="3294"/>
        <v>0</v>
      </c>
      <c r="BZ331" s="5">
        <f t="shared" si="3294"/>
        <v>0</v>
      </c>
      <c r="CA331" s="5">
        <f t="shared" si="3294"/>
        <v>0</v>
      </c>
      <c r="CB331" s="5">
        <f t="shared" si="3294"/>
        <v>0</v>
      </c>
      <c r="CC331" s="33">
        <f t="shared" si="3294"/>
        <v>0</v>
      </c>
      <c r="CD331" s="74">
        <f t="shared" si="3294"/>
        <v>0</v>
      </c>
      <c r="CE331" s="5">
        <f t="shared" si="3294"/>
        <v>0</v>
      </c>
      <c r="CF331" s="5">
        <f t="shared" si="3294"/>
        <v>0</v>
      </c>
      <c r="CG331" s="5">
        <f t="shared" si="3294"/>
        <v>0</v>
      </c>
      <c r="CH331" s="5">
        <f t="shared" si="3294"/>
        <v>0</v>
      </c>
      <c r="CI331" s="5">
        <f t="shared" si="3294"/>
        <v>0</v>
      </c>
      <c r="CJ331" s="5">
        <f t="shared" si="3294"/>
        <v>0</v>
      </c>
      <c r="CK331" s="5">
        <f t="shared" si="3294"/>
        <v>0</v>
      </c>
      <c r="CL331" s="5">
        <f t="shared" si="3294"/>
        <v>0</v>
      </c>
      <c r="CM331" s="5">
        <f t="shared" si="3294"/>
        <v>0</v>
      </c>
      <c r="CN331" s="5">
        <f t="shared" si="3294"/>
        <v>0</v>
      </c>
      <c r="CO331" s="74">
        <f t="shared" si="3294"/>
        <v>0</v>
      </c>
      <c r="CP331" s="33">
        <f t="shared" si="3294"/>
        <v>0</v>
      </c>
      <c r="CQ331" s="33"/>
      <c r="CR331" s="33"/>
      <c r="CS331" s="33"/>
      <c r="CT331" s="33"/>
      <c r="CU331" s="33"/>
      <c r="CV331" s="33">
        <f t="shared" si="3294"/>
        <v>0</v>
      </c>
      <c r="CW331" s="33">
        <f t="shared" si="3294"/>
        <v>0</v>
      </c>
      <c r="CX331" s="33">
        <f t="shared" si="3294"/>
        <v>0</v>
      </c>
      <c r="CY331" s="33">
        <f t="shared" si="3294"/>
        <v>0</v>
      </c>
      <c r="CZ331" s="33">
        <f t="shared" si="3294"/>
        <v>0</v>
      </c>
      <c r="DA331" s="33">
        <f t="shared" si="3294"/>
        <v>0</v>
      </c>
      <c r="DB331" s="33">
        <f t="shared" si="3294"/>
        <v>0</v>
      </c>
      <c r="DC331" s="33">
        <f t="shared" si="2896"/>
        <v>0</v>
      </c>
      <c r="DD331" s="33">
        <f t="shared" si="3294"/>
        <v>0</v>
      </c>
      <c r="DE331" s="33">
        <f t="shared" si="2897"/>
        <v>0</v>
      </c>
      <c r="DF331" s="33">
        <f t="shared" si="3294"/>
        <v>0</v>
      </c>
      <c r="DG331" s="33">
        <f t="shared" si="2898"/>
        <v>0</v>
      </c>
      <c r="DH331" s="299">
        <f t="shared" si="3294"/>
        <v>0</v>
      </c>
      <c r="DI331" s="33">
        <f t="shared" si="3294"/>
        <v>0</v>
      </c>
      <c r="DJ331" s="33">
        <f t="shared" si="3294"/>
        <v>0</v>
      </c>
      <c r="DK331" s="300">
        <f t="shared" si="3294"/>
        <v>0</v>
      </c>
      <c r="DL331" s="5">
        <f t="shared" si="3294"/>
        <v>0</v>
      </c>
      <c r="DM331" s="300">
        <f t="shared" si="3294"/>
        <v>0</v>
      </c>
      <c r="DN331" s="124">
        <f t="shared" si="3294"/>
        <v>0</v>
      </c>
      <c r="DO331" s="5">
        <f t="shared" si="3294"/>
        <v>0</v>
      </c>
      <c r="DP331" s="124">
        <f t="shared" si="3294"/>
        <v>0</v>
      </c>
      <c r="DQ331" s="33">
        <f t="shared" si="3294"/>
        <v>0</v>
      </c>
      <c r="DR331" s="33"/>
      <c r="DS331" s="33"/>
      <c r="DT331" s="33"/>
      <c r="DU331" s="33"/>
      <c r="DV331" s="33"/>
      <c r="DW331" s="33">
        <f t="shared" si="3294"/>
        <v>0</v>
      </c>
      <c r="DX331" s="33">
        <f t="shared" si="3294"/>
        <v>0</v>
      </c>
      <c r="DY331" s="33">
        <f t="shared" si="3294"/>
        <v>0</v>
      </c>
      <c r="DZ331" s="33">
        <f t="shared" si="3294"/>
        <v>0</v>
      </c>
      <c r="EA331" s="33">
        <f t="shared" si="3294"/>
        <v>0</v>
      </c>
      <c r="EB331" s="33">
        <f t="shared" si="3294"/>
        <v>0</v>
      </c>
      <c r="EC331" s="33">
        <f t="shared" si="3294"/>
        <v>0</v>
      </c>
      <c r="ED331" s="33">
        <f t="shared" si="2899"/>
        <v>0</v>
      </c>
      <c r="EE331" s="33">
        <f t="shared" si="3294"/>
        <v>0</v>
      </c>
      <c r="EF331" s="33">
        <f t="shared" si="2900"/>
        <v>0</v>
      </c>
      <c r="EG331" s="33">
        <f t="shared" si="3294"/>
        <v>0</v>
      </c>
      <c r="EH331" s="33">
        <f t="shared" si="2901"/>
        <v>0</v>
      </c>
      <c r="EI331" s="301">
        <f t="shared" si="3294"/>
        <v>0</v>
      </c>
      <c r="EJ331" s="5">
        <f t="shared" si="3294"/>
        <v>0</v>
      </c>
      <c r="EK331" s="33">
        <f t="shared" si="3294"/>
        <v>0</v>
      </c>
      <c r="EL331" s="124">
        <f t="shared" si="3294"/>
        <v>0</v>
      </c>
      <c r="EM331" s="5">
        <f t="shared" si="3294"/>
        <v>0</v>
      </c>
      <c r="EN331" s="124">
        <f t="shared" si="3294"/>
        <v>0</v>
      </c>
      <c r="EO331" s="302">
        <f t="shared" si="3294"/>
        <v>0</v>
      </c>
      <c r="EP331" s="5">
        <f t="shared" si="3294"/>
        <v>0</v>
      </c>
      <c r="EQ331" s="302">
        <f t="shared" si="3294"/>
        <v>0</v>
      </c>
      <c r="ER331" s="5">
        <f t="shared" si="3294"/>
        <v>0</v>
      </c>
      <c r="ES331" s="196" t="e">
        <f t="shared" si="3275"/>
        <v>#DIV/0!</v>
      </c>
      <c r="ET331" s="5">
        <f t="shared" si="3294"/>
        <v>0</v>
      </c>
      <c r="EU331" s="2"/>
      <c r="EV331" s="2"/>
    </row>
    <row r="332" spans="1:180" s="40" customFormat="1" ht="38.25" hidden="1" customHeight="1" outlineLevel="4" x14ac:dyDescent="0.25">
      <c r="A332" s="70" t="s">
        <v>270</v>
      </c>
      <c r="B332" s="71" t="s">
        <v>74</v>
      </c>
      <c r="C332" s="4"/>
      <c r="D332" s="4"/>
      <c r="E332" s="71" t="s">
        <v>90</v>
      </c>
      <c r="F332" s="71" t="s">
        <v>85</v>
      </c>
      <c r="G332" s="71" t="s">
        <v>0</v>
      </c>
      <c r="H332" s="72">
        <v>82450</v>
      </c>
      <c r="I332" s="72" t="s">
        <v>56</v>
      </c>
      <c r="J332" s="5">
        <v>0</v>
      </c>
      <c r="K332" s="5"/>
      <c r="L332" s="5"/>
      <c r="M332" s="5"/>
      <c r="N332" s="5"/>
      <c r="O332" s="5"/>
      <c r="P332" s="35">
        <f t="shared" ref="P332" si="3295">Q332</f>
        <v>0</v>
      </c>
      <c r="Q332" s="35"/>
      <c r="R332" s="33">
        <v>0</v>
      </c>
      <c r="S332" s="35">
        <f t="shared" ref="S332" si="3296">J332+P332</f>
        <v>0</v>
      </c>
      <c r="T332" s="33">
        <v>0</v>
      </c>
      <c r="U332" s="33">
        <v>0</v>
      </c>
      <c r="V332" s="33">
        <v>0</v>
      </c>
      <c r="W332" s="33">
        <v>0</v>
      </c>
      <c r="X332" s="33">
        <v>0</v>
      </c>
      <c r="Y332" s="33">
        <v>0</v>
      </c>
      <c r="Z332" s="33">
        <v>0</v>
      </c>
      <c r="AA332" s="33">
        <v>0</v>
      </c>
      <c r="AB332" s="33">
        <v>0</v>
      </c>
      <c r="AC332" s="5">
        <v>0</v>
      </c>
      <c r="AD332" s="33">
        <v>0</v>
      </c>
      <c r="AE332" s="33">
        <v>0</v>
      </c>
      <c r="AF332" s="33">
        <v>0</v>
      </c>
      <c r="AG332" s="43">
        <f t="shared" ref="AG332" si="3297">SUM(AH332:AU332)</f>
        <v>0</v>
      </c>
      <c r="AH332" s="8"/>
      <c r="AI332" s="8"/>
      <c r="AJ332" s="8"/>
      <c r="AK332" s="8"/>
      <c r="AL332" s="8"/>
      <c r="AM332" s="8"/>
      <c r="AN332" s="8"/>
      <c r="AO332" s="8"/>
      <c r="AP332" s="8"/>
      <c r="AQ332" s="8"/>
      <c r="AR332" s="8"/>
      <c r="AS332" s="8"/>
      <c r="AT332" s="8"/>
      <c r="AU332" s="8"/>
      <c r="AV332" s="43">
        <f t="shared" ref="AV332" si="3298">AF332+AG332</f>
        <v>0</v>
      </c>
      <c r="AW332" s="37">
        <f t="shared" ref="AW332" si="3299">SUM(AX332:BG332)</f>
        <v>0</v>
      </c>
      <c r="AX332" s="8"/>
      <c r="AY332" s="8"/>
      <c r="AZ332" s="8"/>
      <c r="BA332" s="8"/>
      <c r="BB332" s="8"/>
      <c r="BC332" s="8"/>
      <c r="BD332" s="8"/>
      <c r="BE332" s="8"/>
      <c r="BF332" s="8"/>
      <c r="BG332" s="8"/>
      <c r="BH332" s="43">
        <f t="shared" ref="BH332" si="3300">AV332+AW332</f>
        <v>0</v>
      </c>
      <c r="BI332" s="166">
        <v>0</v>
      </c>
      <c r="BJ332" s="33">
        <v>0</v>
      </c>
      <c r="BK332" s="33">
        <v>0</v>
      </c>
      <c r="BL332" s="33">
        <v>0</v>
      </c>
      <c r="BM332" s="33">
        <v>0</v>
      </c>
      <c r="BN332" s="33">
        <v>0</v>
      </c>
      <c r="BO332" s="33">
        <v>0</v>
      </c>
      <c r="BP332" s="33">
        <v>0</v>
      </c>
      <c r="BQ332" s="33">
        <v>0</v>
      </c>
      <c r="BR332" s="33">
        <v>0</v>
      </c>
      <c r="BS332" s="33">
        <v>0</v>
      </c>
      <c r="BT332" s="181">
        <f t="shared" ref="BT332" si="3301">SUM(BU332:CB332)</f>
        <v>0</v>
      </c>
      <c r="BU332" s="19"/>
      <c r="BV332" s="19"/>
      <c r="BW332" s="19"/>
      <c r="BX332" s="19"/>
      <c r="BY332" s="19"/>
      <c r="BZ332" s="19"/>
      <c r="CA332" s="19"/>
      <c r="CB332" s="19"/>
      <c r="CC332" s="43">
        <f t="shared" ref="CC332" si="3302">BS332+BT332</f>
        <v>0</v>
      </c>
      <c r="CD332" s="310">
        <f t="shared" ref="CD332" si="3303">CE332+CF332+CG332+CH332+CI332+CJ332+CK332+CL332+CM332+CN332</f>
        <v>0</v>
      </c>
      <c r="CE332" s="39"/>
      <c r="CF332" s="39"/>
      <c r="CG332" s="39"/>
      <c r="CH332" s="39"/>
      <c r="CI332" s="39"/>
      <c r="CJ332" s="39"/>
      <c r="CK332" s="39"/>
      <c r="CL332" s="39"/>
      <c r="CM332" s="39"/>
      <c r="CN332" s="39"/>
      <c r="CO332" s="310">
        <f t="shared" ref="CO332" si="3304">CC332+CD332</f>
        <v>0</v>
      </c>
      <c r="CP332" s="33">
        <v>0</v>
      </c>
      <c r="CQ332" s="33"/>
      <c r="CR332" s="33"/>
      <c r="CS332" s="33"/>
      <c r="CT332" s="33"/>
      <c r="CU332" s="33"/>
      <c r="CV332" s="33">
        <v>0</v>
      </c>
      <c r="CW332" s="33">
        <v>0</v>
      </c>
      <c r="CX332" s="33">
        <v>0</v>
      </c>
      <c r="CY332" s="33">
        <v>0</v>
      </c>
      <c r="CZ332" s="33">
        <v>0</v>
      </c>
      <c r="DA332" s="33">
        <v>0</v>
      </c>
      <c r="DB332" s="33">
        <v>0</v>
      </c>
      <c r="DC332" s="33">
        <f t="shared" si="2896"/>
        <v>0</v>
      </c>
      <c r="DD332" s="33">
        <v>0</v>
      </c>
      <c r="DE332" s="33">
        <f t="shared" si="2897"/>
        <v>0</v>
      </c>
      <c r="DF332" s="33">
        <v>0</v>
      </c>
      <c r="DG332" s="33">
        <f t="shared" si="2898"/>
        <v>0</v>
      </c>
      <c r="DH332" s="315">
        <v>0</v>
      </c>
      <c r="DI332" s="33">
        <v>0</v>
      </c>
      <c r="DJ332" s="33">
        <v>0</v>
      </c>
      <c r="DK332" s="300">
        <v>0</v>
      </c>
      <c r="DL332" s="21">
        <v>0</v>
      </c>
      <c r="DM332" s="300">
        <v>0</v>
      </c>
      <c r="DN332" s="124">
        <v>0</v>
      </c>
      <c r="DO332" s="21">
        <v>0</v>
      </c>
      <c r="DP332" s="124">
        <v>0</v>
      </c>
      <c r="DQ332" s="33">
        <v>0</v>
      </c>
      <c r="DR332" s="33"/>
      <c r="DS332" s="33"/>
      <c r="DT332" s="33"/>
      <c r="DU332" s="33"/>
      <c r="DV332" s="33"/>
      <c r="DW332" s="33">
        <v>0</v>
      </c>
      <c r="DX332" s="33">
        <v>0</v>
      </c>
      <c r="DY332" s="33">
        <v>0</v>
      </c>
      <c r="DZ332" s="33">
        <v>0</v>
      </c>
      <c r="EA332" s="33">
        <v>0</v>
      </c>
      <c r="EB332" s="33">
        <v>0</v>
      </c>
      <c r="EC332" s="33">
        <v>0</v>
      </c>
      <c r="ED332" s="33">
        <f t="shared" si="2899"/>
        <v>0</v>
      </c>
      <c r="EE332" s="33">
        <v>0</v>
      </c>
      <c r="EF332" s="33">
        <f t="shared" si="2900"/>
        <v>0</v>
      </c>
      <c r="EG332" s="33">
        <v>0</v>
      </c>
      <c r="EH332" s="33">
        <f t="shared" si="2901"/>
        <v>0</v>
      </c>
      <c r="EI332" s="316">
        <v>0</v>
      </c>
      <c r="EJ332" s="21">
        <v>0</v>
      </c>
      <c r="EK332" s="33">
        <v>0</v>
      </c>
      <c r="EL332" s="124">
        <v>0</v>
      </c>
      <c r="EM332" s="21">
        <v>0</v>
      </c>
      <c r="EN332" s="124">
        <v>0</v>
      </c>
      <c r="EO332" s="302">
        <v>0</v>
      </c>
      <c r="EP332" s="21">
        <v>0</v>
      </c>
      <c r="EQ332" s="302">
        <v>0</v>
      </c>
      <c r="ER332" s="5">
        <v>0</v>
      </c>
      <c r="ES332" s="196" t="e">
        <f t="shared" si="3275"/>
        <v>#DIV/0!</v>
      </c>
      <c r="ET332" s="21">
        <v>0</v>
      </c>
      <c r="EU332" s="38"/>
      <c r="EV332" s="38"/>
      <c r="EW332" s="38"/>
      <c r="EX332" s="38"/>
      <c r="EY332" s="38"/>
      <c r="EZ332" s="38"/>
      <c r="FA332" s="38"/>
      <c r="FB332" s="38"/>
      <c r="FC332" s="38"/>
      <c r="FD332" s="38"/>
      <c r="FE332" s="38"/>
      <c r="FF332" s="38"/>
      <c r="FG332" s="38"/>
      <c r="FH332" s="38"/>
      <c r="FI332" s="38"/>
      <c r="FJ332" s="38"/>
      <c r="FK332" s="38"/>
      <c r="FL332" s="38"/>
      <c r="FM332" s="38"/>
      <c r="FN332" s="38"/>
      <c r="FO332" s="38"/>
      <c r="FP332" s="38"/>
      <c r="FQ332" s="38"/>
      <c r="FR332" s="38"/>
      <c r="FS332" s="38"/>
      <c r="FT332" s="38"/>
      <c r="FU332" s="38"/>
      <c r="FV332" s="38"/>
      <c r="FW332" s="38"/>
      <c r="FX332" s="38"/>
    </row>
    <row r="333" spans="1:180" ht="38.25" customHeight="1" outlineLevel="1" collapsed="1" x14ac:dyDescent="0.25">
      <c r="A333" s="61" t="s">
        <v>345</v>
      </c>
      <c r="B333" s="4" t="s">
        <v>74</v>
      </c>
      <c r="C333" s="4"/>
      <c r="D333" s="4"/>
      <c r="E333" s="4" t="s">
        <v>90</v>
      </c>
      <c r="F333" s="4" t="s">
        <v>85</v>
      </c>
      <c r="G333" s="4" t="s">
        <v>0</v>
      </c>
      <c r="H333" s="7">
        <v>83260</v>
      </c>
      <c r="I333" s="7"/>
      <c r="J333" s="5">
        <f t="shared" ref="J333:ET334" si="3305">J334</f>
        <v>285000</v>
      </c>
      <c r="K333" s="5"/>
      <c r="L333" s="5"/>
      <c r="M333" s="5"/>
      <c r="N333" s="5"/>
      <c r="O333" s="5"/>
      <c r="P333" s="33">
        <f t="shared" si="3305"/>
        <v>0</v>
      </c>
      <c r="Q333" s="33">
        <f t="shared" si="3305"/>
        <v>0</v>
      </c>
      <c r="R333" s="33">
        <f t="shared" si="3305"/>
        <v>0</v>
      </c>
      <c r="S333" s="33">
        <f t="shared" si="3305"/>
        <v>285000</v>
      </c>
      <c r="T333" s="33">
        <f t="shared" si="3305"/>
        <v>0</v>
      </c>
      <c r="U333" s="33">
        <f t="shared" si="3305"/>
        <v>0</v>
      </c>
      <c r="V333" s="33">
        <f t="shared" si="3305"/>
        <v>0</v>
      </c>
      <c r="W333" s="33">
        <f t="shared" si="3305"/>
        <v>0</v>
      </c>
      <c r="X333" s="33">
        <f t="shared" si="3305"/>
        <v>0</v>
      </c>
      <c r="Y333" s="33">
        <f t="shared" si="3305"/>
        <v>0</v>
      </c>
      <c r="Z333" s="33">
        <f t="shared" si="3305"/>
        <v>0</v>
      </c>
      <c r="AA333" s="33">
        <f t="shared" si="3305"/>
        <v>0</v>
      </c>
      <c r="AB333" s="33">
        <f t="shared" si="3305"/>
        <v>0</v>
      </c>
      <c r="AC333" s="5">
        <f t="shared" si="3305"/>
        <v>0</v>
      </c>
      <c r="AD333" s="33">
        <f t="shared" si="3305"/>
        <v>0</v>
      </c>
      <c r="AE333" s="33">
        <f t="shared" si="3305"/>
        <v>0</v>
      </c>
      <c r="AF333" s="33">
        <f t="shared" si="3305"/>
        <v>285000</v>
      </c>
      <c r="AG333" s="5">
        <f t="shared" si="3305"/>
        <v>-78000</v>
      </c>
      <c r="AH333" s="5">
        <f t="shared" si="3305"/>
        <v>-78000</v>
      </c>
      <c r="AI333" s="5">
        <f t="shared" si="3305"/>
        <v>0</v>
      </c>
      <c r="AJ333" s="5">
        <f t="shared" si="3305"/>
        <v>0</v>
      </c>
      <c r="AK333" s="5">
        <f t="shared" si="3305"/>
        <v>0</v>
      </c>
      <c r="AL333" s="5">
        <f t="shared" si="3305"/>
        <v>0</v>
      </c>
      <c r="AM333" s="5">
        <f t="shared" si="3305"/>
        <v>0</v>
      </c>
      <c r="AN333" s="5">
        <f t="shared" si="3305"/>
        <v>0</v>
      </c>
      <c r="AO333" s="5">
        <f t="shared" si="3305"/>
        <v>0</v>
      </c>
      <c r="AP333" s="5">
        <f t="shared" si="3305"/>
        <v>0</v>
      </c>
      <c r="AQ333" s="5">
        <f t="shared" si="3305"/>
        <v>0</v>
      </c>
      <c r="AR333" s="5">
        <f t="shared" si="3305"/>
        <v>0</v>
      </c>
      <c r="AS333" s="5">
        <f t="shared" si="3305"/>
        <v>0</v>
      </c>
      <c r="AT333" s="5">
        <f t="shared" si="3305"/>
        <v>0</v>
      </c>
      <c r="AU333" s="5">
        <f t="shared" si="3305"/>
        <v>0</v>
      </c>
      <c r="AV333" s="33">
        <f t="shared" si="3305"/>
        <v>207000</v>
      </c>
      <c r="AW333" s="5">
        <f t="shared" si="3305"/>
        <v>0</v>
      </c>
      <c r="AX333" s="5">
        <f t="shared" si="3305"/>
        <v>0</v>
      </c>
      <c r="AY333" s="5">
        <f t="shared" si="3305"/>
        <v>0</v>
      </c>
      <c r="AZ333" s="5">
        <f t="shared" si="3305"/>
        <v>0</v>
      </c>
      <c r="BA333" s="5">
        <f t="shared" si="3305"/>
        <v>0</v>
      </c>
      <c r="BB333" s="5">
        <f t="shared" si="3305"/>
        <v>0</v>
      </c>
      <c r="BC333" s="5">
        <f t="shared" si="3305"/>
        <v>0</v>
      </c>
      <c r="BD333" s="5">
        <f t="shared" si="3305"/>
        <v>0</v>
      </c>
      <c r="BE333" s="5">
        <f t="shared" si="3305"/>
        <v>0</v>
      </c>
      <c r="BF333" s="5">
        <f t="shared" si="3305"/>
        <v>0</v>
      </c>
      <c r="BG333" s="5">
        <f t="shared" si="3305"/>
        <v>0</v>
      </c>
      <c r="BH333" s="33">
        <f t="shared" si="3305"/>
        <v>207000</v>
      </c>
      <c r="BI333" s="163">
        <f t="shared" si="3305"/>
        <v>0</v>
      </c>
      <c r="BJ333" s="33">
        <f t="shared" si="3305"/>
        <v>0</v>
      </c>
      <c r="BK333" s="33">
        <f t="shared" si="3305"/>
        <v>0</v>
      </c>
      <c r="BL333" s="33">
        <f t="shared" si="3305"/>
        <v>0</v>
      </c>
      <c r="BM333" s="33">
        <f t="shared" si="3305"/>
        <v>0</v>
      </c>
      <c r="BN333" s="33">
        <f t="shared" si="3305"/>
        <v>0</v>
      </c>
      <c r="BO333" s="33">
        <f t="shared" si="3305"/>
        <v>0</v>
      </c>
      <c r="BP333" s="33">
        <f t="shared" si="3305"/>
        <v>0</v>
      </c>
      <c r="BQ333" s="33">
        <f t="shared" si="3305"/>
        <v>0</v>
      </c>
      <c r="BR333" s="33">
        <f t="shared" si="3305"/>
        <v>0</v>
      </c>
      <c r="BS333" s="33">
        <f t="shared" si="3305"/>
        <v>207000</v>
      </c>
      <c r="BT333" s="298">
        <f t="shared" si="3305"/>
        <v>0</v>
      </c>
      <c r="BU333" s="5">
        <f t="shared" si="3305"/>
        <v>0</v>
      </c>
      <c r="BV333" s="5">
        <f t="shared" si="3305"/>
        <v>0</v>
      </c>
      <c r="BW333" s="5">
        <f t="shared" si="3305"/>
        <v>0</v>
      </c>
      <c r="BX333" s="5">
        <f t="shared" si="3305"/>
        <v>0</v>
      </c>
      <c r="BY333" s="5">
        <f t="shared" si="3305"/>
        <v>0</v>
      </c>
      <c r="BZ333" s="5">
        <f t="shared" si="3305"/>
        <v>0</v>
      </c>
      <c r="CA333" s="5">
        <f t="shared" si="3305"/>
        <v>0</v>
      </c>
      <c r="CB333" s="5">
        <f t="shared" si="3305"/>
        <v>0</v>
      </c>
      <c r="CC333" s="33">
        <f t="shared" si="3305"/>
        <v>207000</v>
      </c>
      <c r="CD333" s="74">
        <f t="shared" si="3305"/>
        <v>0</v>
      </c>
      <c r="CE333" s="5">
        <f t="shared" si="3305"/>
        <v>0</v>
      </c>
      <c r="CF333" s="5">
        <f t="shared" si="3305"/>
        <v>0</v>
      </c>
      <c r="CG333" s="5">
        <f t="shared" si="3305"/>
        <v>0</v>
      </c>
      <c r="CH333" s="5">
        <f t="shared" si="3305"/>
        <v>0</v>
      </c>
      <c r="CI333" s="5">
        <f t="shared" si="3305"/>
        <v>0</v>
      </c>
      <c r="CJ333" s="5">
        <f t="shared" si="3305"/>
        <v>0</v>
      </c>
      <c r="CK333" s="5">
        <f t="shared" si="3305"/>
        <v>0</v>
      </c>
      <c r="CL333" s="5">
        <f t="shared" si="3305"/>
        <v>0</v>
      </c>
      <c r="CM333" s="5">
        <f t="shared" si="3305"/>
        <v>0</v>
      </c>
      <c r="CN333" s="5">
        <f t="shared" si="3305"/>
        <v>0</v>
      </c>
      <c r="CO333" s="74">
        <f t="shared" si="3305"/>
        <v>207000</v>
      </c>
      <c r="CP333" s="33">
        <f t="shared" si="3305"/>
        <v>285000</v>
      </c>
      <c r="CQ333" s="33"/>
      <c r="CR333" s="33"/>
      <c r="CS333" s="33"/>
      <c r="CT333" s="33"/>
      <c r="CU333" s="33"/>
      <c r="CV333" s="33">
        <f t="shared" si="3305"/>
        <v>0</v>
      </c>
      <c r="CW333" s="33">
        <f t="shared" si="3305"/>
        <v>0</v>
      </c>
      <c r="CX333" s="33">
        <f t="shared" si="3305"/>
        <v>0</v>
      </c>
      <c r="CY333" s="33">
        <f t="shared" si="3305"/>
        <v>285000</v>
      </c>
      <c r="CZ333" s="33">
        <f t="shared" si="3305"/>
        <v>-285000</v>
      </c>
      <c r="DA333" s="33">
        <f t="shared" si="3305"/>
        <v>-285000</v>
      </c>
      <c r="DB333" s="33">
        <f t="shared" si="3305"/>
        <v>0</v>
      </c>
      <c r="DC333" s="33">
        <f t="shared" si="2896"/>
        <v>0</v>
      </c>
      <c r="DD333" s="33">
        <f t="shared" si="3305"/>
        <v>0</v>
      </c>
      <c r="DE333" s="33">
        <f t="shared" si="2897"/>
        <v>0</v>
      </c>
      <c r="DF333" s="33">
        <f t="shared" si="3305"/>
        <v>0</v>
      </c>
      <c r="DG333" s="33">
        <f t="shared" si="2898"/>
        <v>0</v>
      </c>
      <c r="DH333" s="299">
        <f t="shared" si="3305"/>
        <v>0</v>
      </c>
      <c r="DI333" s="33">
        <f t="shared" si="3305"/>
        <v>0</v>
      </c>
      <c r="DJ333" s="33">
        <f t="shared" si="3305"/>
        <v>0</v>
      </c>
      <c r="DK333" s="300">
        <f t="shared" si="3305"/>
        <v>0</v>
      </c>
      <c r="DL333" s="5">
        <f t="shared" si="3305"/>
        <v>0</v>
      </c>
      <c r="DM333" s="300">
        <f t="shared" si="3305"/>
        <v>0</v>
      </c>
      <c r="DN333" s="124">
        <f t="shared" si="3305"/>
        <v>0</v>
      </c>
      <c r="DO333" s="5">
        <f t="shared" si="3305"/>
        <v>0</v>
      </c>
      <c r="DP333" s="124">
        <f t="shared" si="3305"/>
        <v>0</v>
      </c>
      <c r="DQ333" s="33">
        <f t="shared" si="3305"/>
        <v>285000</v>
      </c>
      <c r="DR333" s="33"/>
      <c r="DS333" s="33"/>
      <c r="DT333" s="33"/>
      <c r="DU333" s="33"/>
      <c r="DV333" s="33"/>
      <c r="DW333" s="33">
        <f t="shared" si="3305"/>
        <v>0</v>
      </c>
      <c r="DX333" s="33">
        <f t="shared" si="3305"/>
        <v>0</v>
      </c>
      <c r="DY333" s="33">
        <f t="shared" si="3305"/>
        <v>0</v>
      </c>
      <c r="DZ333" s="33">
        <f t="shared" si="3305"/>
        <v>285000</v>
      </c>
      <c r="EA333" s="33">
        <f t="shared" si="3305"/>
        <v>0</v>
      </c>
      <c r="EB333" s="33">
        <f t="shared" si="3305"/>
        <v>0</v>
      </c>
      <c r="EC333" s="33">
        <f t="shared" si="3305"/>
        <v>0</v>
      </c>
      <c r="ED333" s="33">
        <f t="shared" si="2899"/>
        <v>285000</v>
      </c>
      <c r="EE333" s="33">
        <f t="shared" si="3305"/>
        <v>0</v>
      </c>
      <c r="EF333" s="33">
        <f t="shared" si="2900"/>
        <v>285000</v>
      </c>
      <c r="EG333" s="33">
        <f t="shared" si="3305"/>
        <v>0</v>
      </c>
      <c r="EH333" s="33">
        <f t="shared" si="2901"/>
        <v>285000</v>
      </c>
      <c r="EI333" s="301">
        <f t="shared" si="3305"/>
        <v>0</v>
      </c>
      <c r="EJ333" s="5">
        <f t="shared" si="3305"/>
        <v>0</v>
      </c>
      <c r="EK333" s="33">
        <f t="shared" si="3305"/>
        <v>285000</v>
      </c>
      <c r="EL333" s="124">
        <f t="shared" si="3305"/>
        <v>0</v>
      </c>
      <c r="EM333" s="5">
        <f t="shared" si="3305"/>
        <v>0</v>
      </c>
      <c r="EN333" s="124">
        <f t="shared" si="3305"/>
        <v>285000</v>
      </c>
      <c r="EO333" s="302">
        <f t="shared" si="3305"/>
        <v>0</v>
      </c>
      <c r="EP333" s="5">
        <f t="shared" si="3305"/>
        <v>0</v>
      </c>
      <c r="EQ333" s="302">
        <f t="shared" si="3305"/>
        <v>285000</v>
      </c>
      <c r="ER333" s="5">
        <f t="shared" si="3305"/>
        <v>207000</v>
      </c>
      <c r="ES333" s="196">
        <f t="shared" si="3275"/>
        <v>100</v>
      </c>
      <c r="ET333" s="5">
        <f t="shared" si="3305"/>
        <v>0</v>
      </c>
      <c r="EU333" s="2"/>
      <c r="EV333" s="2"/>
    </row>
    <row r="334" spans="1:180" ht="38.25" customHeight="1" outlineLevel="2" x14ac:dyDescent="0.25">
      <c r="A334" s="58" t="s">
        <v>159</v>
      </c>
      <c r="B334" s="4" t="s">
        <v>74</v>
      </c>
      <c r="C334" s="4"/>
      <c r="D334" s="4"/>
      <c r="E334" s="4" t="s">
        <v>90</v>
      </c>
      <c r="F334" s="4" t="s">
        <v>85</v>
      </c>
      <c r="G334" s="4" t="s">
        <v>0</v>
      </c>
      <c r="H334" s="7">
        <v>83260</v>
      </c>
      <c r="I334" s="7" t="s">
        <v>12</v>
      </c>
      <c r="J334" s="5">
        <f t="shared" si="3305"/>
        <v>285000</v>
      </c>
      <c r="K334" s="5"/>
      <c r="L334" s="5"/>
      <c r="M334" s="5"/>
      <c r="N334" s="5"/>
      <c r="O334" s="5"/>
      <c r="P334" s="33">
        <f t="shared" si="3305"/>
        <v>0</v>
      </c>
      <c r="Q334" s="33">
        <f t="shared" si="3305"/>
        <v>0</v>
      </c>
      <c r="R334" s="33">
        <f t="shared" si="3305"/>
        <v>0</v>
      </c>
      <c r="S334" s="33">
        <f t="shared" si="3305"/>
        <v>285000</v>
      </c>
      <c r="T334" s="33">
        <f t="shared" si="3305"/>
        <v>0</v>
      </c>
      <c r="U334" s="33">
        <f t="shared" si="3305"/>
        <v>0</v>
      </c>
      <c r="V334" s="33">
        <f t="shared" si="3305"/>
        <v>0</v>
      </c>
      <c r="W334" s="33">
        <f t="shared" si="3305"/>
        <v>0</v>
      </c>
      <c r="X334" s="33">
        <f t="shared" si="3305"/>
        <v>0</v>
      </c>
      <c r="Y334" s="33">
        <f t="shared" si="3305"/>
        <v>0</v>
      </c>
      <c r="Z334" s="33">
        <f t="shared" si="3305"/>
        <v>0</v>
      </c>
      <c r="AA334" s="33">
        <f t="shared" si="3305"/>
        <v>0</v>
      </c>
      <c r="AB334" s="33">
        <f t="shared" si="3305"/>
        <v>0</v>
      </c>
      <c r="AC334" s="5">
        <f t="shared" si="3305"/>
        <v>0</v>
      </c>
      <c r="AD334" s="33">
        <f t="shared" si="3305"/>
        <v>0</v>
      </c>
      <c r="AE334" s="33">
        <f t="shared" si="3305"/>
        <v>0</v>
      </c>
      <c r="AF334" s="33">
        <f t="shared" si="3305"/>
        <v>285000</v>
      </c>
      <c r="AG334" s="5">
        <f t="shared" si="3305"/>
        <v>-78000</v>
      </c>
      <c r="AH334" s="5">
        <f t="shared" si="3305"/>
        <v>-78000</v>
      </c>
      <c r="AI334" s="5">
        <f t="shared" si="3305"/>
        <v>0</v>
      </c>
      <c r="AJ334" s="5">
        <f t="shared" si="3305"/>
        <v>0</v>
      </c>
      <c r="AK334" s="5">
        <f t="shared" si="3305"/>
        <v>0</v>
      </c>
      <c r="AL334" s="5">
        <f t="shared" si="3305"/>
        <v>0</v>
      </c>
      <c r="AM334" s="5">
        <f t="shared" si="3305"/>
        <v>0</v>
      </c>
      <c r="AN334" s="5">
        <f t="shared" si="3305"/>
        <v>0</v>
      </c>
      <c r="AO334" s="5">
        <f t="shared" si="3305"/>
        <v>0</v>
      </c>
      <c r="AP334" s="5">
        <f t="shared" si="3305"/>
        <v>0</v>
      </c>
      <c r="AQ334" s="5">
        <f t="shared" si="3305"/>
        <v>0</v>
      </c>
      <c r="AR334" s="5">
        <f t="shared" si="3305"/>
        <v>0</v>
      </c>
      <c r="AS334" s="5">
        <f t="shared" si="3305"/>
        <v>0</v>
      </c>
      <c r="AT334" s="5">
        <f t="shared" si="3305"/>
        <v>0</v>
      </c>
      <c r="AU334" s="5">
        <f t="shared" si="3305"/>
        <v>0</v>
      </c>
      <c r="AV334" s="33">
        <f t="shared" si="3305"/>
        <v>207000</v>
      </c>
      <c r="AW334" s="5">
        <f t="shared" si="3305"/>
        <v>0</v>
      </c>
      <c r="AX334" s="5">
        <f t="shared" si="3305"/>
        <v>0</v>
      </c>
      <c r="AY334" s="5">
        <f t="shared" si="3305"/>
        <v>0</v>
      </c>
      <c r="AZ334" s="5">
        <f t="shared" si="3305"/>
        <v>0</v>
      </c>
      <c r="BA334" s="5">
        <f t="shared" si="3305"/>
        <v>0</v>
      </c>
      <c r="BB334" s="5">
        <f t="shared" si="3305"/>
        <v>0</v>
      </c>
      <c r="BC334" s="5">
        <f t="shared" si="3305"/>
        <v>0</v>
      </c>
      <c r="BD334" s="5">
        <f t="shared" si="3305"/>
        <v>0</v>
      </c>
      <c r="BE334" s="5">
        <f t="shared" si="3305"/>
        <v>0</v>
      </c>
      <c r="BF334" s="5">
        <f t="shared" si="3305"/>
        <v>0</v>
      </c>
      <c r="BG334" s="5">
        <f t="shared" si="3305"/>
        <v>0</v>
      </c>
      <c r="BH334" s="33">
        <f t="shared" si="3305"/>
        <v>207000</v>
      </c>
      <c r="BI334" s="163">
        <f t="shared" si="3305"/>
        <v>0</v>
      </c>
      <c r="BJ334" s="33">
        <f t="shared" si="3305"/>
        <v>0</v>
      </c>
      <c r="BK334" s="33">
        <f t="shared" si="3305"/>
        <v>0</v>
      </c>
      <c r="BL334" s="33">
        <f t="shared" si="3305"/>
        <v>0</v>
      </c>
      <c r="BM334" s="33">
        <f t="shared" si="3305"/>
        <v>0</v>
      </c>
      <c r="BN334" s="33">
        <f t="shared" si="3305"/>
        <v>0</v>
      </c>
      <c r="BO334" s="33">
        <f t="shared" si="3305"/>
        <v>0</v>
      </c>
      <c r="BP334" s="33">
        <f t="shared" si="3305"/>
        <v>0</v>
      </c>
      <c r="BQ334" s="33">
        <f t="shared" si="3305"/>
        <v>0</v>
      </c>
      <c r="BR334" s="33">
        <f t="shared" si="3305"/>
        <v>0</v>
      </c>
      <c r="BS334" s="33">
        <f t="shared" si="3305"/>
        <v>207000</v>
      </c>
      <c r="BT334" s="298">
        <f t="shared" si="3305"/>
        <v>0</v>
      </c>
      <c r="BU334" s="5">
        <f t="shared" si="3305"/>
        <v>0</v>
      </c>
      <c r="BV334" s="5">
        <f t="shared" si="3305"/>
        <v>0</v>
      </c>
      <c r="BW334" s="5">
        <f t="shared" si="3305"/>
        <v>0</v>
      </c>
      <c r="BX334" s="5">
        <f t="shared" si="3305"/>
        <v>0</v>
      </c>
      <c r="BY334" s="5">
        <f t="shared" si="3305"/>
        <v>0</v>
      </c>
      <c r="BZ334" s="5">
        <f t="shared" si="3305"/>
        <v>0</v>
      </c>
      <c r="CA334" s="5">
        <f t="shared" si="3305"/>
        <v>0</v>
      </c>
      <c r="CB334" s="5">
        <f t="shared" si="3305"/>
        <v>0</v>
      </c>
      <c r="CC334" s="33">
        <f t="shared" si="3305"/>
        <v>207000</v>
      </c>
      <c r="CD334" s="74">
        <f t="shared" si="3305"/>
        <v>0</v>
      </c>
      <c r="CE334" s="5">
        <f t="shared" si="3305"/>
        <v>0</v>
      </c>
      <c r="CF334" s="5">
        <f t="shared" si="3305"/>
        <v>0</v>
      </c>
      <c r="CG334" s="5">
        <f t="shared" si="3305"/>
        <v>0</v>
      </c>
      <c r="CH334" s="5">
        <f t="shared" si="3305"/>
        <v>0</v>
      </c>
      <c r="CI334" s="5">
        <f t="shared" si="3305"/>
        <v>0</v>
      </c>
      <c r="CJ334" s="5">
        <f t="shared" si="3305"/>
        <v>0</v>
      </c>
      <c r="CK334" s="5">
        <f t="shared" si="3305"/>
        <v>0</v>
      </c>
      <c r="CL334" s="5">
        <f t="shared" si="3305"/>
        <v>0</v>
      </c>
      <c r="CM334" s="5">
        <f t="shared" si="3305"/>
        <v>0</v>
      </c>
      <c r="CN334" s="5">
        <f t="shared" si="3305"/>
        <v>0</v>
      </c>
      <c r="CO334" s="74">
        <f t="shared" si="3305"/>
        <v>207000</v>
      </c>
      <c r="CP334" s="33">
        <f t="shared" si="3305"/>
        <v>285000</v>
      </c>
      <c r="CQ334" s="33"/>
      <c r="CR334" s="33"/>
      <c r="CS334" s="33"/>
      <c r="CT334" s="33"/>
      <c r="CU334" s="33"/>
      <c r="CV334" s="33">
        <f t="shared" si="3305"/>
        <v>0</v>
      </c>
      <c r="CW334" s="33">
        <f t="shared" si="3305"/>
        <v>0</v>
      </c>
      <c r="CX334" s="33">
        <f t="shared" si="3305"/>
        <v>0</v>
      </c>
      <c r="CY334" s="33">
        <f t="shared" si="3305"/>
        <v>285000</v>
      </c>
      <c r="CZ334" s="33">
        <f t="shared" si="3305"/>
        <v>-285000</v>
      </c>
      <c r="DA334" s="33">
        <f t="shared" si="3305"/>
        <v>-285000</v>
      </c>
      <c r="DB334" s="33">
        <f t="shared" si="3305"/>
        <v>0</v>
      </c>
      <c r="DC334" s="33">
        <f t="shared" si="2896"/>
        <v>0</v>
      </c>
      <c r="DD334" s="33">
        <f t="shared" si="3305"/>
        <v>0</v>
      </c>
      <c r="DE334" s="33">
        <f t="shared" si="2897"/>
        <v>0</v>
      </c>
      <c r="DF334" s="33">
        <f t="shared" si="3305"/>
        <v>0</v>
      </c>
      <c r="DG334" s="33">
        <f t="shared" si="2898"/>
        <v>0</v>
      </c>
      <c r="DH334" s="299">
        <f t="shared" si="3305"/>
        <v>0</v>
      </c>
      <c r="DI334" s="33">
        <f t="shared" si="3305"/>
        <v>0</v>
      </c>
      <c r="DJ334" s="33">
        <f t="shared" si="3305"/>
        <v>0</v>
      </c>
      <c r="DK334" s="300">
        <f t="shared" si="3305"/>
        <v>0</v>
      </c>
      <c r="DL334" s="5">
        <f t="shared" si="3305"/>
        <v>0</v>
      </c>
      <c r="DM334" s="300">
        <f t="shared" si="3305"/>
        <v>0</v>
      </c>
      <c r="DN334" s="124">
        <f t="shared" si="3305"/>
        <v>0</v>
      </c>
      <c r="DO334" s="5">
        <f t="shared" si="3305"/>
        <v>0</v>
      </c>
      <c r="DP334" s="124">
        <f t="shared" si="3305"/>
        <v>0</v>
      </c>
      <c r="DQ334" s="33">
        <f t="shared" si="3305"/>
        <v>285000</v>
      </c>
      <c r="DR334" s="33"/>
      <c r="DS334" s="33"/>
      <c r="DT334" s="33"/>
      <c r="DU334" s="33"/>
      <c r="DV334" s="33"/>
      <c r="DW334" s="33">
        <f t="shared" si="3305"/>
        <v>0</v>
      </c>
      <c r="DX334" s="33">
        <f t="shared" si="3305"/>
        <v>0</v>
      </c>
      <c r="DY334" s="33">
        <f t="shared" si="3305"/>
        <v>0</v>
      </c>
      <c r="DZ334" s="33">
        <f t="shared" si="3305"/>
        <v>285000</v>
      </c>
      <c r="EA334" s="33">
        <f t="shared" si="3305"/>
        <v>0</v>
      </c>
      <c r="EB334" s="33">
        <f t="shared" si="3305"/>
        <v>0</v>
      </c>
      <c r="EC334" s="33">
        <f t="shared" si="3305"/>
        <v>0</v>
      </c>
      <c r="ED334" s="33">
        <f t="shared" si="2899"/>
        <v>285000</v>
      </c>
      <c r="EE334" s="33">
        <f t="shared" si="3305"/>
        <v>0</v>
      </c>
      <c r="EF334" s="33">
        <f t="shared" si="2900"/>
        <v>285000</v>
      </c>
      <c r="EG334" s="33">
        <f t="shared" si="3305"/>
        <v>0</v>
      </c>
      <c r="EH334" s="33">
        <f t="shared" si="2901"/>
        <v>285000</v>
      </c>
      <c r="EI334" s="301">
        <f t="shared" si="3305"/>
        <v>0</v>
      </c>
      <c r="EJ334" s="5">
        <f t="shared" si="3305"/>
        <v>0</v>
      </c>
      <c r="EK334" s="33">
        <f t="shared" si="3305"/>
        <v>285000</v>
      </c>
      <c r="EL334" s="124">
        <f t="shared" si="3305"/>
        <v>0</v>
      </c>
      <c r="EM334" s="5">
        <f t="shared" si="3305"/>
        <v>0</v>
      </c>
      <c r="EN334" s="124">
        <f t="shared" si="3305"/>
        <v>285000</v>
      </c>
      <c r="EO334" s="302">
        <f t="shared" si="3305"/>
        <v>0</v>
      </c>
      <c r="EP334" s="5">
        <f t="shared" si="3305"/>
        <v>0</v>
      </c>
      <c r="EQ334" s="302">
        <f t="shared" si="3305"/>
        <v>285000</v>
      </c>
      <c r="ER334" s="5">
        <f t="shared" si="3305"/>
        <v>207000</v>
      </c>
      <c r="ES334" s="196">
        <f t="shared" si="3275"/>
        <v>100</v>
      </c>
      <c r="ET334" s="5">
        <f t="shared" si="3305"/>
        <v>0</v>
      </c>
      <c r="EU334" s="2"/>
      <c r="EV334" s="2"/>
    </row>
    <row r="335" spans="1:180" ht="38.25" customHeight="1" outlineLevel="3" x14ac:dyDescent="0.25">
      <c r="A335" s="58" t="s">
        <v>160</v>
      </c>
      <c r="B335" s="4" t="s">
        <v>74</v>
      </c>
      <c r="C335" s="4"/>
      <c r="D335" s="4"/>
      <c r="E335" s="4" t="s">
        <v>90</v>
      </c>
      <c r="F335" s="4" t="s">
        <v>85</v>
      </c>
      <c r="G335" s="4" t="s">
        <v>0</v>
      </c>
      <c r="H335" s="7">
        <v>83260</v>
      </c>
      <c r="I335" s="7" t="s">
        <v>14</v>
      </c>
      <c r="J335" s="5">
        <f t="shared" ref="J335:ET335" si="3306">J336</f>
        <v>285000</v>
      </c>
      <c r="K335" s="5" t="s">
        <v>382</v>
      </c>
      <c r="L335" s="5"/>
      <c r="M335" s="5"/>
      <c r="N335" s="5"/>
      <c r="O335" s="5"/>
      <c r="P335" s="33">
        <f t="shared" si="3306"/>
        <v>0</v>
      </c>
      <c r="Q335" s="33">
        <f t="shared" si="3306"/>
        <v>0</v>
      </c>
      <c r="R335" s="33">
        <f t="shared" si="3306"/>
        <v>0</v>
      </c>
      <c r="S335" s="33">
        <f t="shared" si="3306"/>
        <v>285000</v>
      </c>
      <c r="T335" s="33">
        <f t="shared" si="3306"/>
        <v>0</v>
      </c>
      <c r="U335" s="33">
        <f t="shared" si="3306"/>
        <v>0</v>
      </c>
      <c r="V335" s="33">
        <f t="shared" si="3306"/>
        <v>0</v>
      </c>
      <c r="W335" s="33">
        <f t="shared" si="3306"/>
        <v>0</v>
      </c>
      <c r="X335" s="33">
        <f t="shared" si="3306"/>
        <v>0</v>
      </c>
      <c r="Y335" s="33">
        <f t="shared" si="3306"/>
        <v>0</v>
      </c>
      <c r="Z335" s="33">
        <f t="shared" si="3306"/>
        <v>0</v>
      </c>
      <c r="AA335" s="33">
        <f t="shared" si="3306"/>
        <v>0</v>
      </c>
      <c r="AB335" s="33">
        <f t="shared" si="3306"/>
        <v>0</v>
      </c>
      <c r="AC335" s="5">
        <f t="shared" si="3306"/>
        <v>0</v>
      </c>
      <c r="AD335" s="33">
        <f t="shared" si="3306"/>
        <v>0</v>
      </c>
      <c r="AE335" s="33">
        <f t="shared" si="3306"/>
        <v>0</v>
      </c>
      <c r="AF335" s="33">
        <f t="shared" si="3306"/>
        <v>285000</v>
      </c>
      <c r="AG335" s="5">
        <f t="shared" si="3306"/>
        <v>-78000</v>
      </c>
      <c r="AH335" s="5">
        <f t="shared" si="3306"/>
        <v>-78000</v>
      </c>
      <c r="AI335" s="5">
        <f t="shared" si="3306"/>
        <v>0</v>
      </c>
      <c r="AJ335" s="5">
        <f t="shared" si="3306"/>
        <v>0</v>
      </c>
      <c r="AK335" s="5">
        <f t="shared" si="3306"/>
        <v>0</v>
      </c>
      <c r="AL335" s="5">
        <f t="shared" si="3306"/>
        <v>0</v>
      </c>
      <c r="AM335" s="5">
        <f t="shared" si="3306"/>
        <v>0</v>
      </c>
      <c r="AN335" s="5">
        <f t="shared" si="3306"/>
        <v>0</v>
      </c>
      <c r="AO335" s="5">
        <f t="shared" si="3306"/>
        <v>0</v>
      </c>
      <c r="AP335" s="5">
        <f t="shared" si="3306"/>
        <v>0</v>
      </c>
      <c r="AQ335" s="5">
        <f t="shared" si="3306"/>
        <v>0</v>
      </c>
      <c r="AR335" s="5">
        <f t="shared" si="3306"/>
        <v>0</v>
      </c>
      <c r="AS335" s="5">
        <f t="shared" si="3306"/>
        <v>0</v>
      </c>
      <c r="AT335" s="5">
        <f t="shared" si="3306"/>
        <v>0</v>
      </c>
      <c r="AU335" s="5">
        <f t="shared" si="3306"/>
        <v>0</v>
      </c>
      <c r="AV335" s="33">
        <f t="shared" si="3306"/>
        <v>207000</v>
      </c>
      <c r="AW335" s="5">
        <f t="shared" si="3306"/>
        <v>0</v>
      </c>
      <c r="AX335" s="5">
        <f t="shared" si="3306"/>
        <v>0</v>
      </c>
      <c r="AY335" s="5">
        <f t="shared" si="3306"/>
        <v>0</v>
      </c>
      <c r="AZ335" s="5">
        <f t="shared" si="3306"/>
        <v>0</v>
      </c>
      <c r="BA335" s="5">
        <f t="shared" si="3306"/>
        <v>0</v>
      </c>
      <c r="BB335" s="5">
        <f t="shared" si="3306"/>
        <v>0</v>
      </c>
      <c r="BC335" s="5">
        <f t="shared" si="3306"/>
        <v>0</v>
      </c>
      <c r="BD335" s="5">
        <f t="shared" si="3306"/>
        <v>0</v>
      </c>
      <c r="BE335" s="5">
        <f t="shared" si="3306"/>
        <v>0</v>
      </c>
      <c r="BF335" s="5">
        <f t="shared" si="3306"/>
        <v>0</v>
      </c>
      <c r="BG335" s="5">
        <f t="shared" si="3306"/>
        <v>0</v>
      </c>
      <c r="BH335" s="33">
        <f t="shared" si="3306"/>
        <v>207000</v>
      </c>
      <c r="BI335" s="163">
        <f t="shared" si="3306"/>
        <v>0</v>
      </c>
      <c r="BJ335" s="33">
        <f t="shared" si="3306"/>
        <v>0</v>
      </c>
      <c r="BK335" s="33">
        <f t="shared" si="3306"/>
        <v>0</v>
      </c>
      <c r="BL335" s="33">
        <f t="shared" si="3306"/>
        <v>0</v>
      </c>
      <c r="BM335" s="33">
        <f t="shared" si="3306"/>
        <v>0</v>
      </c>
      <c r="BN335" s="33">
        <f t="shared" si="3306"/>
        <v>0</v>
      </c>
      <c r="BO335" s="33">
        <f t="shared" si="3306"/>
        <v>0</v>
      </c>
      <c r="BP335" s="33">
        <f t="shared" si="3306"/>
        <v>0</v>
      </c>
      <c r="BQ335" s="33">
        <f t="shared" si="3306"/>
        <v>0</v>
      </c>
      <c r="BR335" s="33">
        <f t="shared" si="3306"/>
        <v>0</v>
      </c>
      <c r="BS335" s="33">
        <f t="shared" si="3306"/>
        <v>207000</v>
      </c>
      <c r="BT335" s="298">
        <f t="shared" si="3306"/>
        <v>0</v>
      </c>
      <c r="BU335" s="5">
        <f t="shared" si="3306"/>
        <v>0</v>
      </c>
      <c r="BV335" s="5">
        <f t="shared" si="3306"/>
        <v>0</v>
      </c>
      <c r="BW335" s="5">
        <f t="shared" si="3306"/>
        <v>0</v>
      </c>
      <c r="BX335" s="5">
        <f t="shared" si="3306"/>
        <v>0</v>
      </c>
      <c r="BY335" s="5">
        <f t="shared" si="3306"/>
        <v>0</v>
      </c>
      <c r="BZ335" s="5">
        <f t="shared" si="3306"/>
        <v>0</v>
      </c>
      <c r="CA335" s="5">
        <f t="shared" si="3306"/>
        <v>0</v>
      </c>
      <c r="CB335" s="5">
        <f t="shared" si="3306"/>
        <v>0</v>
      </c>
      <c r="CC335" s="33">
        <f t="shared" si="3306"/>
        <v>207000</v>
      </c>
      <c r="CD335" s="74">
        <f t="shared" si="3306"/>
        <v>0</v>
      </c>
      <c r="CE335" s="5">
        <f t="shared" si="3306"/>
        <v>0</v>
      </c>
      <c r="CF335" s="5">
        <f t="shared" si="3306"/>
        <v>0</v>
      </c>
      <c r="CG335" s="5">
        <f t="shared" si="3306"/>
        <v>0</v>
      </c>
      <c r="CH335" s="5">
        <f t="shared" si="3306"/>
        <v>0</v>
      </c>
      <c r="CI335" s="5">
        <f t="shared" si="3306"/>
        <v>0</v>
      </c>
      <c r="CJ335" s="5">
        <f t="shared" si="3306"/>
        <v>0</v>
      </c>
      <c r="CK335" s="5">
        <f t="shared" si="3306"/>
        <v>0</v>
      </c>
      <c r="CL335" s="5">
        <f t="shared" si="3306"/>
        <v>0</v>
      </c>
      <c r="CM335" s="5">
        <f t="shared" si="3306"/>
        <v>0</v>
      </c>
      <c r="CN335" s="5">
        <f t="shared" si="3306"/>
        <v>0</v>
      </c>
      <c r="CO335" s="74">
        <f t="shared" si="3306"/>
        <v>207000</v>
      </c>
      <c r="CP335" s="33">
        <f>CP336</f>
        <v>285000</v>
      </c>
      <c r="CQ335" s="33"/>
      <c r="CR335" s="33"/>
      <c r="CS335" s="33"/>
      <c r="CT335" s="33"/>
      <c r="CU335" s="33"/>
      <c r="CV335" s="33">
        <f t="shared" si="3306"/>
        <v>0</v>
      </c>
      <c r="CW335" s="33">
        <f t="shared" si="3306"/>
        <v>0</v>
      </c>
      <c r="CX335" s="33">
        <f t="shared" si="3306"/>
        <v>0</v>
      </c>
      <c r="CY335" s="33">
        <f t="shared" si="3306"/>
        <v>285000</v>
      </c>
      <c r="CZ335" s="33">
        <f t="shared" si="3306"/>
        <v>-285000</v>
      </c>
      <c r="DA335" s="33">
        <f t="shared" si="3306"/>
        <v>-285000</v>
      </c>
      <c r="DB335" s="33">
        <f t="shared" si="3306"/>
        <v>0</v>
      </c>
      <c r="DC335" s="33">
        <f t="shared" si="2896"/>
        <v>0</v>
      </c>
      <c r="DD335" s="33">
        <f t="shared" si="3306"/>
        <v>0</v>
      </c>
      <c r="DE335" s="33">
        <f t="shared" si="2897"/>
        <v>0</v>
      </c>
      <c r="DF335" s="33">
        <f t="shared" si="3306"/>
        <v>0</v>
      </c>
      <c r="DG335" s="33">
        <f t="shared" si="2898"/>
        <v>0</v>
      </c>
      <c r="DH335" s="299">
        <f t="shared" si="3306"/>
        <v>0</v>
      </c>
      <c r="DI335" s="33">
        <f t="shared" si="3306"/>
        <v>0</v>
      </c>
      <c r="DJ335" s="33">
        <f t="shared" si="3306"/>
        <v>0</v>
      </c>
      <c r="DK335" s="300">
        <f t="shared" si="3306"/>
        <v>0</v>
      </c>
      <c r="DL335" s="5">
        <f t="shared" si="3306"/>
        <v>0</v>
      </c>
      <c r="DM335" s="300">
        <f t="shared" si="3306"/>
        <v>0</v>
      </c>
      <c r="DN335" s="124">
        <f t="shared" si="3306"/>
        <v>0</v>
      </c>
      <c r="DO335" s="5">
        <f t="shared" si="3306"/>
        <v>0</v>
      </c>
      <c r="DP335" s="124">
        <f t="shared" si="3306"/>
        <v>0</v>
      </c>
      <c r="DQ335" s="33">
        <f t="shared" si="3306"/>
        <v>285000</v>
      </c>
      <c r="DR335" s="33"/>
      <c r="DS335" s="33"/>
      <c r="DT335" s="33"/>
      <c r="DU335" s="33"/>
      <c r="DV335" s="33"/>
      <c r="DW335" s="33">
        <f t="shared" si="3306"/>
        <v>0</v>
      </c>
      <c r="DX335" s="33">
        <f t="shared" si="3306"/>
        <v>0</v>
      </c>
      <c r="DY335" s="33">
        <f t="shared" si="3306"/>
        <v>0</v>
      </c>
      <c r="DZ335" s="33">
        <f t="shared" si="3306"/>
        <v>285000</v>
      </c>
      <c r="EA335" s="33">
        <f t="shared" si="3306"/>
        <v>0</v>
      </c>
      <c r="EB335" s="33">
        <f t="shared" si="3306"/>
        <v>0</v>
      </c>
      <c r="EC335" s="33">
        <f t="shared" si="3306"/>
        <v>0</v>
      </c>
      <c r="ED335" s="33">
        <f t="shared" si="2899"/>
        <v>285000</v>
      </c>
      <c r="EE335" s="33">
        <f t="shared" si="3306"/>
        <v>0</v>
      </c>
      <c r="EF335" s="33">
        <f t="shared" si="2900"/>
        <v>285000</v>
      </c>
      <c r="EG335" s="33">
        <f t="shared" si="3306"/>
        <v>0</v>
      </c>
      <c r="EH335" s="33">
        <f t="shared" si="2901"/>
        <v>285000</v>
      </c>
      <c r="EI335" s="301">
        <f t="shared" si="3306"/>
        <v>0</v>
      </c>
      <c r="EJ335" s="5">
        <f t="shared" si="3306"/>
        <v>0</v>
      </c>
      <c r="EK335" s="33">
        <f t="shared" si="3306"/>
        <v>285000</v>
      </c>
      <c r="EL335" s="124">
        <f t="shared" si="3306"/>
        <v>0</v>
      </c>
      <c r="EM335" s="5">
        <f t="shared" si="3306"/>
        <v>0</v>
      </c>
      <c r="EN335" s="124">
        <f t="shared" si="3306"/>
        <v>285000</v>
      </c>
      <c r="EO335" s="302">
        <f t="shared" si="3306"/>
        <v>0</v>
      </c>
      <c r="EP335" s="5">
        <f t="shared" si="3306"/>
        <v>0</v>
      </c>
      <c r="EQ335" s="302">
        <f t="shared" si="3306"/>
        <v>285000</v>
      </c>
      <c r="ER335" s="5">
        <f t="shared" si="3306"/>
        <v>207000</v>
      </c>
      <c r="ES335" s="196">
        <f t="shared" si="3275"/>
        <v>100</v>
      </c>
      <c r="ET335" s="5">
        <f t="shared" si="3306"/>
        <v>0</v>
      </c>
      <c r="EU335" s="2"/>
      <c r="EV335" s="2"/>
    </row>
    <row r="336" spans="1:180" s="40" customFormat="1" ht="25.5" hidden="1" customHeight="1" outlineLevel="4" x14ac:dyDescent="0.25">
      <c r="A336" s="70" t="s">
        <v>161</v>
      </c>
      <c r="B336" s="71" t="s">
        <v>74</v>
      </c>
      <c r="C336" s="4"/>
      <c r="D336" s="4"/>
      <c r="E336" s="71" t="s">
        <v>90</v>
      </c>
      <c r="F336" s="71" t="s">
        <v>85</v>
      </c>
      <c r="G336" s="71" t="s">
        <v>0</v>
      </c>
      <c r="H336" s="72">
        <v>83260</v>
      </c>
      <c r="I336" s="72" t="s">
        <v>16</v>
      </c>
      <c r="J336" s="5">
        <v>285000</v>
      </c>
      <c r="K336" s="5">
        <v>285000</v>
      </c>
      <c r="L336" s="5"/>
      <c r="M336" s="5"/>
      <c r="N336" s="5"/>
      <c r="O336" s="5"/>
      <c r="P336" s="35">
        <f t="shared" ref="P336" si="3307">Q336</f>
        <v>0</v>
      </c>
      <c r="Q336" s="35"/>
      <c r="R336" s="33">
        <v>0</v>
      </c>
      <c r="S336" s="35">
        <f t="shared" ref="S336" si="3308">J336+P336</f>
        <v>285000</v>
      </c>
      <c r="T336" s="43">
        <f>SUM(U336:AE336)</f>
        <v>0</v>
      </c>
      <c r="U336" s="35"/>
      <c r="V336" s="35"/>
      <c r="W336" s="35"/>
      <c r="X336" s="33">
        <v>0</v>
      </c>
      <c r="Y336" s="33">
        <v>0</v>
      </c>
      <c r="Z336" s="33">
        <v>0</v>
      </c>
      <c r="AA336" s="33">
        <v>0</v>
      </c>
      <c r="AB336" s="33">
        <v>0</v>
      </c>
      <c r="AC336" s="5">
        <v>0</v>
      </c>
      <c r="AD336" s="33">
        <v>0</v>
      </c>
      <c r="AE336" s="35"/>
      <c r="AF336" s="43">
        <f>T336+S336</f>
        <v>285000</v>
      </c>
      <c r="AG336" s="43">
        <f t="shared" ref="AG336" si="3309">SUM(AH336:AU336)</f>
        <v>-78000</v>
      </c>
      <c r="AH336" s="8">
        <v>-78000</v>
      </c>
      <c r="AI336" s="8"/>
      <c r="AJ336" s="8"/>
      <c r="AK336" s="8"/>
      <c r="AL336" s="8"/>
      <c r="AM336" s="8"/>
      <c r="AN336" s="8"/>
      <c r="AO336" s="8"/>
      <c r="AP336" s="8"/>
      <c r="AQ336" s="8"/>
      <c r="AR336" s="8"/>
      <c r="AS336" s="8"/>
      <c r="AT336" s="8"/>
      <c r="AU336" s="8"/>
      <c r="AV336" s="43">
        <f t="shared" ref="AV336" si="3310">AF336+AG336</f>
        <v>207000</v>
      </c>
      <c r="AW336" s="37">
        <f t="shared" ref="AW336" si="3311">SUM(AX336:BG336)</f>
        <v>0</v>
      </c>
      <c r="AX336" s="8"/>
      <c r="AY336" s="8"/>
      <c r="AZ336" s="8"/>
      <c r="BA336" s="8"/>
      <c r="BB336" s="8"/>
      <c r="BC336" s="8"/>
      <c r="BD336" s="8"/>
      <c r="BE336" s="8"/>
      <c r="BF336" s="8"/>
      <c r="BG336" s="8"/>
      <c r="BH336" s="43">
        <f t="shared" ref="BH336" si="3312">AV336+AW336</f>
        <v>207000</v>
      </c>
      <c r="BI336" s="165">
        <f t="shared" ref="BI336" si="3313">SUM(BJ336:BR336)</f>
        <v>0</v>
      </c>
      <c r="BJ336" s="35"/>
      <c r="BK336" s="35"/>
      <c r="BL336" s="35"/>
      <c r="BM336" s="35"/>
      <c r="BN336" s="35"/>
      <c r="BO336" s="35"/>
      <c r="BP336" s="35"/>
      <c r="BQ336" s="35"/>
      <c r="BR336" s="35"/>
      <c r="BS336" s="43">
        <f t="shared" ref="BS336" si="3314">BH336+BI336</f>
        <v>207000</v>
      </c>
      <c r="BT336" s="181">
        <f t="shared" ref="BT336" si="3315">SUM(BU336:CB336)</f>
        <v>0</v>
      </c>
      <c r="BU336" s="19"/>
      <c r="BV336" s="19"/>
      <c r="BW336" s="19"/>
      <c r="BX336" s="19"/>
      <c r="BY336" s="19"/>
      <c r="BZ336" s="19"/>
      <c r="CA336" s="19"/>
      <c r="CB336" s="19"/>
      <c r="CC336" s="43">
        <f t="shared" ref="CC336" si="3316">BS336+BT336</f>
        <v>207000</v>
      </c>
      <c r="CD336" s="310">
        <f t="shared" ref="CD336" si="3317">CE336+CF336+CG336+CH336+CI336+CJ336+CK336+CL336+CM336+CN336</f>
        <v>0</v>
      </c>
      <c r="CE336" s="39"/>
      <c r="CF336" s="39"/>
      <c r="CG336" s="39"/>
      <c r="CH336" s="39"/>
      <c r="CI336" s="39"/>
      <c r="CJ336" s="39"/>
      <c r="CK336" s="39"/>
      <c r="CL336" s="39"/>
      <c r="CM336" s="39"/>
      <c r="CN336" s="39"/>
      <c r="CO336" s="310">
        <f t="shared" ref="CO336" si="3318">CC336+CD336</f>
        <v>207000</v>
      </c>
      <c r="CP336" s="33">
        <v>285000</v>
      </c>
      <c r="CQ336" s="33"/>
      <c r="CR336" s="33"/>
      <c r="CS336" s="33"/>
      <c r="CT336" s="33"/>
      <c r="CU336" s="33"/>
      <c r="CV336" s="35">
        <f t="shared" ref="CV336" si="3319">CW336+CX336</f>
        <v>0</v>
      </c>
      <c r="CW336" s="35"/>
      <c r="CX336" s="35"/>
      <c r="CY336" s="35">
        <f t="shared" ref="CY336" si="3320">CP336+CV336</f>
        <v>285000</v>
      </c>
      <c r="CZ336" s="51">
        <f>DA336+DB336</f>
        <v>-285000</v>
      </c>
      <c r="DA336" s="33">
        <v>-285000</v>
      </c>
      <c r="DB336" s="33">
        <v>0</v>
      </c>
      <c r="DC336" s="51">
        <f>CY336+CZ336</f>
        <v>0</v>
      </c>
      <c r="DD336" s="33">
        <v>0</v>
      </c>
      <c r="DE336" s="33">
        <f t="shared" si="2897"/>
        <v>0</v>
      </c>
      <c r="DF336" s="33">
        <v>0</v>
      </c>
      <c r="DG336" s="33">
        <f t="shared" si="2898"/>
        <v>0</v>
      </c>
      <c r="DH336" s="315">
        <v>0</v>
      </c>
      <c r="DI336" s="33">
        <v>0</v>
      </c>
      <c r="DJ336" s="33">
        <v>0</v>
      </c>
      <c r="DK336" s="300">
        <v>0</v>
      </c>
      <c r="DL336" s="21">
        <v>0</v>
      </c>
      <c r="DM336" s="300">
        <v>0</v>
      </c>
      <c r="DN336" s="124">
        <v>0</v>
      </c>
      <c r="DO336" s="21">
        <v>0</v>
      </c>
      <c r="DP336" s="124">
        <v>0</v>
      </c>
      <c r="DQ336" s="33">
        <v>285000</v>
      </c>
      <c r="DR336" s="33"/>
      <c r="DS336" s="33"/>
      <c r="DT336" s="33"/>
      <c r="DU336" s="33"/>
      <c r="DV336" s="33"/>
      <c r="DW336" s="35">
        <f t="shared" ref="DW336" si="3321">DX336+DY336</f>
        <v>0</v>
      </c>
      <c r="DX336" s="35"/>
      <c r="DY336" s="35"/>
      <c r="DZ336" s="43">
        <f t="shared" ref="DZ336" si="3322">DQ336+DW336</f>
        <v>285000</v>
      </c>
      <c r="EA336" s="33">
        <v>0</v>
      </c>
      <c r="EB336" s="33">
        <v>0</v>
      </c>
      <c r="EC336" s="33">
        <v>0</v>
      </c>
      <c r="ED336" s="33">
        <f t="shared" si="2899"/>
        <v>285000</v>
      </c>
      <c r="EE336" s="33">
        <v>0</v>
      </c>
      <c r="EF336" s="33">
        <f t="shared" si="2900"/>
        <v>285000</v>
      </c>
      <c r="EG336" s="33">
        <v>0</v>
      </c>
      <c r="EH336" s="33">
        <f t="shared" si="2901"/>
        <v>285000</v>
      </c>
      <c r="EI336" s="313">
        <f>EJ336</f>
        <v>0</v>
      </c>
      <c r="EJ336" s="8">
        <v>0</v>
      </c>
      <c r="EK336" s="43">
        <f>EH336+EI336</f>
        <v>285000</v>
      </c>
      <c r="EL336" s="311">
        <f>EM336</f>
        <v>0</v>
      </c>
      <c r="EM336" s="39"/>
      <c r="EN336" s="311">
        <f>EK336+EL336</f>
        <v>285000</v>
      </c>
      <c r="EO336" s="314">
        <f>EP336</f>
        <v>0</v>
      </c>
      <c r="EP336" s="39"/>
      <c r="EQ336" s="314">
        <f>EN336+EO336</f>
        <v>285000</v>
      </c>
      <c r="ER336" s="5">
        <v>207000</v>
      </c>
      <c r="ES336" s="196">
        <f t="shared" si="3275"/>
        <v>100</v>
      </c>
      <c r="ET336" s="21">
        <v>0</v>
      </c>
      <c r="EU336" s="38"/>
      <c r="EV336" s="38"/>
      <c r="EW336" s="38"/>
      <c r="EX336" s="38"/>
      <c r="EY336" s="38"/>
      <c r="EZ336" s="38"/>
      <c r="FA336" s="38"/>
      <c r="FB336" s="38"/>
      <c r="FC336" s="38"/>
      <c r="FD336" s="38"/>
      <c r="FE336" s="38"/>
      <c r="FF336" s="38"/>
      <c r="FG336" s="38"/>
      <c r="FH336" s="38"/>
      <c r="FI336" s="38"/>
      <c r="FJ336" s="38"/>
      <c r="FK336" s="38"/>
      <c r="FL336" s="38"/>
      <c r="FM336" s="38"/>
      <c r="FN336" s="38"/>
      <c r="FO336" s="38"/>
      <c r="FP336" s="38"/>
      <c r="FQ336" s="38"/>
      <c r="FR336" s="38"/>
      <c r="FS336" s="38"/>
      <c r="FT336" s="38"/>
      <c r="FU336" s="38"/>
      <c r="FV336" s="38"/>
      <c r="FW336" s="38"/>
      <c r="FX336" s="38"/>
    </row>
    <row r="337" spans="1:180" s="20" customFormat="1" ht="38.25" customHeight="1" outlineLevel="4" x14ac:dyDescent="0.25">
      <c r="A337" s="58" t="s">
        <v>347</v>
      </c>
      <c r="B337" s="4" t="s">
        <v>74</v>
      </c>
      <c r="C337" s="4"/>
      <c r="D337" s="4"/>
      <c r="E337" s="4" t="s">
        <v>90</v>
      </c>
      <c r="F337" s="4" t="s">
        <v>85</v>
      </c>
      <c r="G337" s="4" t="s">
        <v>0</v>
      </c>
      <c r="H337" s="7">
        <v>83270</v>
      </c>
      <c r="I337" s="7"/>
      <c r="J337" s="5">
        <f t="shared" ref="J337:ET338" si="3323">J338</f>
        <v>0</v>
      </c>
      <c r="K337" s="5"/>
      <c r="L337" s="5"/>
      <c r="M337" s="5"/>
      <c r="N337" s="5"/>
      <c r="O337" s="5"/>
      <c r="P337" s="33">
        <f t="shared" si="3323"/>
        <v>343739.32</v>
      </c>
      <c r="Q337" s="33">
        <f t="shared" si="3323"/>
        <v>343739.32</v>
      </c>
      <c r="R337" s="33">
        <f t="shared" si="3323"/>
        <v>0</v>
      </c>
      <c r="S337" s="33">
        <f t="shared" si="3323"/>
        <v>343739.32</v>
      </c>
      <c r="T337" s="33">
        <f t="shared" si="3323"/>
        <v>200499.99</v>
      </c>
      <c r="U337" s="33">
        <f t="shared" si="3323"/>
        <v>200499.99</v>
      </c>
      <c r="V337" s="33">
        <f t="shared" si="3323"/>
        <v>0</v>
      </c>
      <c r="W337" s="33">
        <f t="shared" si="3323"/>
        <v>0</v>
      </c>
      <c r="X337" s="33">
        <f t="shared" si="3323"/>
        <v>0</v>
      </c>
      <c r="Y337" s="33">
        <f t="shared" si="3323"/>
        <v>0</v>
      </c>
      <c r="Z337" s="33">
        <f t="shared" si="3323"/>
        <v>0</v>
      </c>
      <c r="AA337" s="33">
        <f t="shared" si="3323"/>
        <v>0</v>
      </c>
      <c r="AB337" s="33">
        <f t="shared" si="3323"/>
        <v>0</v>
      </c>
      <c r="AC337" s="5">
        <f t="shared" si="3323"/>
        <v>0</v>
      </c>
      <c r="AD337" s="33">
        <f t="shared" si="3323"/>
        <v>0</v>
      </c>
      <c r="AE337" s="33">
        <f t="shared" si="3323"/>
        <v>0</v>
      </c>
      <c r="AF337" s="33">
        <f t="shared" si="3323"/>
        <v>544239.31000000006</v>
      </c>
      <c r="AG337" s="5">
        <f t="shared" si="3323"/>
        <v>547642.36</v>
      </c>
      <c r="AH337" s="5">
        <f t="shared" si="3323"/>
        <v>547642.36</v>
      </c>
      <c r="AI337" s="5">
        <f t="shared" si="3323"/>
        <v>0</v>
      </c>
      <c r="AJ337" s="5">
        <f t="shared" si="3323"/>
        <v>0</v>
      </c>
      <c r="AK337" s="5">
        <f t="shared" si="3323"/>
        <v>0</v>
      </c>
      <c r="AL337" s="5">
        <f t="shared" si="3323"/>
        <v>0</v>
      </c>
      <c r="AM337" s="5">
        <f t="shared" si="3323"/>
        <v>0</v>
      </c>
      <c r="AN337" s="5">
        <f t="shared" si="3323"/>
        <v>0</v>
      </c>
      <c r="AO337" s="5">
        <f t="shared" si="3323"/>
        <v>0</v>
      </c>
      <c r="AP337" s="5">
        <f t="shared" si="3323"/>
        <v>0</v>
      </c>
      <c r="AQ337" s="5">
        <f t="shared" si="3323"/>
        <v>0</v>
      </c>
      <c r="AR337" s="5">
        <f t="shared" si="3323"/>
        <v>0</v>
      </c>
      <c r="AS337" s="5">
        <f t="shared" si="3323"/>
        <v>0</v>
      </c>
      <c r="AT337" s="5">
        <f t="shared" si="3323"/>
        <v>0</v>
      </c>
      <c r="AU337" s="5">
        <f t="shared" si="3323"/>
        <v>0</v>
      </c>
      <c r="AV337" s="33">
        <f t="shared" si="3323"/>
        <v>1091881.67</v>
      </c>
      <c r="AW337" s="5">
        <f t="shared" si="3323"/>
        <v>0</v>
      </c>
      <c r="AX337" s="5">
        <f t="shared" si="3323"/>
        <v>0</v>
      </c>
      <c r="AY337" s="5">
        <f t="shared" si="3323"/>
        <v>0</v>
      </c>
      <c r="AZ337" s="5">
        <f t="shared" si="3323"/>
        <v>0</v>
      </c>
      <c r="BA337" s="5">
        <f t="shared" si="3323"/>
        <v>0</v>
      </c>
      <c r="BB337" s="5">
        <f t="shared" si="3323"/>
        <v>0</v>
      </c>
      <c r="BC337" s="5">
        <f t="shared" si="3323"/>
        <v>0</v>
      </c>
      <c r="BD337" s="5">
        <f t="shared" si="3323"/>
        <v>0</v>
      </c>
      <c r="BE337" s="5">
        <f t="shared" si="3323"/>
        <v>0</v>
      </c>
      <c r="BF337" s="5">
        <f t="shared" si="3323"/>
        <v>0</v>
      </c>
      <c r="BG337" s="5">
        <f t="shared" si="3323"/>
        <v>0</v>
      </c>
      <c r="BH337" s="33">
        <f t="shared" si="3323"/>
        <v>1091881.67</v>
      </c>
      <c r="BI337" s="163">
        <f t="shared" si="3323"/>
        <v>1400</v>
      </c>
      <c r="BJ337" s="33">
        <f t="shared" si="3323"/>
        <v>1400</v>
      </c>
      <c r="BK337" s="33">
        <f t="shared" si="3323"/>
        <v>0</v>
      </c>
      <c r="BL337" s="33">
        <f t="shared" si="3323"/>
        <v>0</v>
      </c>
      <c r="BM337" s="33">
        <f t="shared" si="3323"/>
        <v>0</v>
      </c>
      <c r="BN337" s="33">
        <f t="shared" si="3323"/>
        <v>0</v>
      </c>
      <c r="BO337" s="33">
        <f t="shared" si="3323"/>
        <v>0</v>
      </c>
      <c r="BP337" s="33">
        <f t="shared" si="3323"/>
        <v>0</v>
      </c>
      <c r="BQ337" s="33">
        <f t="shared" si="3323"/>
        <v>0</v>
      </c>
      <c r="BR337" s="33">
        <f t="shared" si="3323"/>
        <v>0</v>
      </c>
      <c r="BS337" s="33">
        <f t="shared" si="3323"/>
        <v>1093281.67</v>
      </c>
      <c r="BT337" s="298">
        <f t="shared" si="3323"/>
        <v>0</v>
      </c>
      <c r="BU337" s="21">
        <f t="shared" si="3323"/>
        <v>0</v>
      </c>
      <c r="BV337" s="21">
        <f t="shared" si="3323"/>
        <v>0</v>
      </c>
      <c r="BW337" s="21">
        <f t="shared" si="3323"/>
        <v>0</v>
      </c>
      <c r="BX337" s="21">
        <f t="shared" si="3323"/>
        <v>0</v>
      </c>
      <c r="BY337" s="21">
        <f t="shared" si="3323"/>
        <v>0</v>
      </c>
      <c r="BZ337" s="21">
        <f t="shared" si="3323"/>
        <v>0</v>
      </c>
      <c r="CA337" s="21">
        <f t="shared" si="3323"/>
        <v>0</v>
      </c>
      <c r="CB337" s="21">
        <f t="shared" si="3323"/>
        <v>0</v>
      </c>
      <c r="CC337" s="33">
        <f t="shared" si="3323"/>
        <v>1093281.67</v>
      </c>
      <c r="CD337" s="74">
        <f t="shared" si="3323"/>
        <v>0</v>
      </c>
      <c r="CE337" s="21">
        <f t="shared" si="3323"/>
        <v>0</v>
      </c>
      <c r="CF337" s="21">
        <f t="shared" si="3323"/>
        <v>0</v>
      </c>
      <c r="CG337" s="21">
        <f t="shared" si="3323"/>
        <v>0</v>
      </c>
      <c r="CH337" s="21">
        <f t="shared" si="3323"/>
        <v>0</v>
      </c>
      <c r="CI337" s="21">
        <f t="shared" si="3323"/>
        <v>0</v>
      </c>
      <c r="CJ337" s="21">
        <f t="shared" si="3323"/>
        <v>0</v>
      </c>
      <c r="CK337" s="21">
        <f t="shared" si="3323"/>
        <v>0</v>
      </c>
      <c r="CL337" s="21">
        <f t="shared" si="3323"/>
        <v>0</v>
      </c>
      <c r="CM337" s="21">
        <f t="shared" si="3323"/>
        <v>0</v>
      </c>
      <c r="CN337" s="21">
        <f t="shared" si="3323"/>
        <v>0</v>
      </c>
      <c r="CO337" s="74">
        <f t="shared" si="3323"/>
        <v>1093281.67</v>
      </c>
      <c r="CP337" s="33">
        <f t="shared" si="3323"/>
        <v>0</v>
      </c>
      <c r="CQ337" s="33"/>
      <c r="CR337" s="33"/>
      <c r="CS337" s="33"/>
      <c r="CT337" s="33"/>
      <c r="CU337" s="33"/>
      <c r="CV337" s="33">
        <f t="shared" si="3323"/>
        <v>0</v>
      </c>
      <c r="CW337" s="33">
        <f t="shared" si="3323"/>
        <v>0</v>
      </c>
      <c r="CX337" s="33">
        <f t="shared" si="3323"/>
        <v>0</v>
      </c>
      <c r="CY337" s="33">
        <f t="shared" si="3323"/>
        <v>0</v>
      </c>
      <c r="CZ337" s="33">
        <f t="shared" si="3323"/>
        <v>0</v>
      </c>
      <c r="DA337" s="33">
        <f t="shared" si="3323"/>
        <v>0</v>
      </c>
      <c r="DB337" s="33">
        <f t="shared" si="3323"/>
        <v>0</v>
      </c>
      <c r="DC337" s="33">
        <f t="shared" si="2896"/>
        <v>0</v>
      </c>
      <c r="DD337" s="33">
        <f t="shared" si="3323"/>
        <v>0</v>
      </c>
      <c r="DE337" s="33">
        <f t="shared" ref="DE337:DE402" si="3324">DC337+DD337</f>
        <v>0</v>
      </c>
      <c r="DF337" s="33">
        <f t="shared" si="3323"/>
        <v>0</v>
      </c>
      <c r="DG337" s="33">
        <f t="shared" ref="DG337:DG402" si="3325">DE337+DF337</f>
        <v>0</v>
      </c>
      <c r="DH337" s="299">
        <f t="shared" si="3323"/>
        <v>0</v>
      </c>
      <c r="DI337" s="33">
        <f t="shared" si="3323"/>
        <v>0</v>
      </c>
      <c r="DJ337" s="33">
        <f t="shared" si="3323"/>
        <v>0</v>
      </c>
      <c r="DK337" s="300">
        <f t="shared" si="3323"/>
        <v>0</v>
      </c>
      <c r="DL337" s="21">
        <f t="shared" si="3323"/>
        <v>0</v>
      </c>
      <c r="DM337" s="300">
        <f t="shared" si="3323"/>
        <v>0</v>
      </c>
      <c r="DN337" s="124">
        <f t="shared" si="3323"/>
        <v>0</v>
      </c>
      <c r="DO337" s="21">
        <f t="shared" si="3323"/>
        <v>0</v>
      </c>
      <c r="DP337" s="124">
        <f t="shared" si="3323"/>
        <v>0</v>
      </c>
      <c r="DQ337" s="33">
        <f t="shared" si="3323"/>
        <v>0</v>
      </c>
      <c r="DR337" s="33"/>
      <c r="DS337" s="33"/>
      <c r="DT337" s="33"/>
      <c r="DU337" s="33"/>
      <c r="DV337" s="33"/>
      <c r="DW337" s="33">
        <f t="shared" si="3323"/>
        <v>0</v>
      </c>
      <c r="DX337" s="33">
        <f t="shared" si="3323"/>
        <v>0</v>
      </c>
      <c r="DY337" s="33">
        <f t="shared" si="3323"/>
        <v>0</v>
      </c>
      <c r="DZ337" s="33">
        <f t="shared" si="3323"/>
        <v>0</v>
      </c>
      <c r="EA337" s="33">
        <f t="shared" si="3323"/>
        <v>0</v>
      </c>
      <c r="EB337" s="33">
        <f t="shared" si="3323"/>
        <v>0</v>
      </c>
      <c r="EC337" s="33">
        <f t="shared" si="3323"/>
        <v>0</v>
      </c>
      <c r="ED337" s="33">
        <f t="shared" si="2899"/>
        <v>0</v>
      </c>
      <c r="EE337" s="33">
        <f t="shared" si="3323"/>
        <v>0</v>
      </c>
      <c r="EF337" s="33">
        <f t="shared" ref="EF337:EF402" si="3326">ED337+EE337</f>
        <v>0</v>
      </c>
      <c r="EG337" s="33">
        <f t="shared" si="3323"/>
        <v>0</v>
      </c>
      <c r="EH337" s="33">
        <f t="shared" ref="EH337:EH402" si="3327">EF337+EG337</f>
        <v>0</v>
      </c>
      <c r="EI337" s="301">
        <f t="shared" si="3323"/>
        <v>0</v>
      </c>
      <c r="EJ337" s="21">
        <f t="shared" si="3323"/>
        <v>0</v>
      </c>
      <c r="EK337" s="33">
        <f t="shared" si="3323"/>
        <v>0</v>
      </c>
      <c r="EL337" s="124">
        <f t="shared" si="3323"/>
        <v>0</v>
      </c>
      <c r="EM337" s="21">
        <f t="shared" si="3323"/>
        <v>0</v>
      </c>
      <c r="EN337" s="124">
        <f t="shared" si="3323"/>
        <v>0</v>
      </c>
      <c r="EO337" s="302">
        <f t="shared" si="3323"/>
        <v>0</v>
      </c>
      <c r="EP337" s="21">
        <f t="shared" si="3323"/>
        <v>0</v>
      </c>
      <c r="EQ337" s="302">
        <f t="shared" si="3323"/>
        <v>0</v>
      </c>
      <c r="ER337" s="5">
        <f t="shared" si="3323"/>
        <v>1093279.3799999999</v>
      </c>
      <c r="ES337" s="196">
        <f t="shared" si="3275"/>
        <v>99.999790538882806</v>
      </c>
      <c r="ET337" s="21">
        <f t="shared" si="3323"/>
        <v>0</v>
      </c>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row>
    <row r="338" spans="1:180" s="20" customFormat="1" ht="42" customHeight="1" outlineLevel="4" x14ac:dyDescent="0.25">
      <c r="A338" s="58" t="s">
        <v>184</v>
      </c>
      <c r="B338" s="4" t="s">
        <v>74</v>
      </c>
      <c r="C338" s="4"/>
      <c r="D338" s="4"/>
      <c r="E338" s="4" t="s">
        <v>90</v>
      </c>
      <c r="F338" s="4" t="s">
        <v>85</v>
      </c>
      <c r="G338" s="4" t="s">
        <v>0</v>
      </c>
      <c r="H338" s="7">
        <v>83270</v>
      </c>
      <c r="I338" s="7" t="s">
        <v>19</v>
      </c>
      <c r="J338" s="5">
        <f t="shared" si="3323"/>
        <v>0</v>
      </c>
      <c r="K338" s="5"/>
      <c r="L338" s="5"/>
      <c r="M338" s="5"/>
      <c r="N338" s="5"/>
      <c r="O338" s="5"/>
      <c r="P338" s="33">
        <f t="shared" si="3323"/>
        <v>343739.32</v>
      </c>
      <c r="Q338" s="33">
        <f t="shared" si="3323"/>
        <v>343739.32</v>
      </c>
      <c r="R338" s="33">
        <f t="shared" si="3323"/>
        <v>0</v>
      </c>
      <c r="S338" s="33">
        <f t="shared" si="3323"/>
        <v>343739.32</v>
      </c>
      <c r="T338" s="33">
        <f t="shared" si="3323"/>
        <v>200499.99</v>
      </c>
      <c r="U338" s="33">
        <f t="shared" si="3323"/>
        <v>200499.99</v>
      </c>
      <c r="V338" s="33">
        <f t="shared" si="3323"/>
        <v>0</v>
      </c>
      <c r="W338" s="33">
        <f t="shared" si="3323"/>
        <v>0</v>
      </c>
      <c r="X338" s="33">
        <f t="shared" si="3323"/>
        <v>0</v>
      </c>
      <c r="Y338" s="33">
        <f t="shared" si="3323"/>
        <v>0</v>
      </c>
      <c r="Z338" s="33">
        <f t="shared" si="3323"/>
        <v>0</v>
      </c>
      <c r="AA338" s="33">
        <f t="shared" si="3323"/>
        <v>0</v>
      </c>
      <c r="AB338" s="33">
        <f t="shared" si="3323"/>
        <v>0</v>
      </c>
      <c r="AC338" s="5">
        <f t="shared" si="3323"/>
        <v>0</v>
      </c>
      <c r="AD338" s="33">
        <f t="shared" si="3323"/>
        <v>0</v>
      </c>
      <c r="AE338" s="33">
        <f t="shared" si="3323"/>
        <v>0</v>
      </c>
      <c r="AF338" s="33">
        <f t="shared" si="3323"/>
        <v>544239.31000000006</v>
      </c>
      <c r="AG338" s="5">
        <f t="shared" si="3323"/>
        <v>547642.36</v>
      </c>
      <c r="AH338" s="5">
        <f t="shared" si="3323"/>
        <v>547642.36</v>
      </c>
      <c r="AI338" s="5">
        <f t="shared" si="3323"/>
        <v>0</v>
      </c>
      <c r="AJ338" s="5">
        <f t="shared" si="3323"/>
        <v>0</v>
      </c>
      <c r="AK338" s="5">
        <f t="shared" si="3323"/>
        <v>0</v>
      </c>
      <c r="AL338" s="5">
        <f t="shared" si="3323"/>
        <v>0</v>
      </c>
      <c r="AM338" s="5">
        <f t="shared" si="3323"/>
        <v>0</v>
      </c>
      <c r="AN338" s="5">
        <f t="shared" si="3323"/>
        <v>0</v>
      </c>
      <c r="AO338" s="5">
        <f t="shared" si="3323"/>
        <v>0</v>
      </c>
      <c r="AP338" s="5">
        <f t="shared" si="3323"/>
        <v>0</v>
      </c>
      <c r="AQ338" s="5">
        <f t="shared" si="3323"/>
        <v>0</v>
      </c>
      <c r="AR338" s="5">
        <f t="shared" si="3323"/>
        <v>0</v>
      </c>
      <c r="AS338" s="5">
        <f t="shared" si="3323"/>
        <v>0</v>
      </c>
      <c r="AT338" s="5">
        <f t="shared" si="3323"/>
        <v>0</v>
      </c>
      <c r="AU338" s="5">
        <f t="shared" si="3323"/>
        <v>0</v>
      </c>
      <c r="AV338" s="33">
        <f t="shared" si="3323"/>
        <v>1091881.67</v>
      </c>
      <c r="AW338" s="5">
        <f t="shared" si="3323"/>
        <v>0</v>
      </c>
      <c r="AX338" s="5">
        <f t="shared" si="3323"/>
        <v>0</v>
      </c>
      <c r="AY338" s="5">
        <f t="shared" si="3323"/>
        <v>0</v>
      </c>
      <c r="AZ338" s="5">
        <f t="shared" si="3323"/>
        <v>0</v>
      </c>
      <c r="BA338" s="5">
        <f t="shared" si="3323"/>
        <v>0</v>
      </c>
      <c r="BB338" s="5">
        <f t="shared" si="3323"/>
        <v>0</v>
      </c>
      <c r="BC338" s="5">
        <f t="shared" si="3323"/>
        <v>0</v>
      </c>
      <c r="BD338" s="5">
        <f t="shared" si="3323"/>
        <v>0</v>
      </c>
      <c r="BE338" s="5">
        <f t="shared" si="3323"/>
        <v>0</v>
      </c>
      <c r="BF338" s="5">
        <f t="shared" si="3323"/>
        <v>0</v>
      </c>
      <c r="BG338" s="5">
        <f t="shared" si="3323"/>
        <v>0</v>
      </c>
      <c r="BH338" s="33">
        <f t="shared" si="3323"/>
        <v>1091881.67</v>
      </c>
      <c r="BI338" s="163">
        <f t="shared" si="3323"/>
        <v>1400</v>
      </c>
      <c r="BJ338" s="33">
        <f t="shared" si="3323"/>
        <v>1400</v>
      </c>
      <c r="BK338" s="33">
        <f t="shared" si="3323"/>
        <v>0</v>
      </c>
      <c r="BL338" s="33">
        <f t="shared" si="3323"/>
        <v>0</v>
      </c>
      <c r="BM338" s="33">
        <f t="shared" si="3323"/>
        <v>0</v>
      </c>
      <c r="BN338" s="33">
        <f t="shared" si="3323"/>
        <v>0</v>
      </c>
      <c r="BO338" s="33">
        <f t="shared" si="3323"/>
        <v>0</v>
      </c>
      <c r="BP338" s="33">
        <f t="shared" si="3323"/>
        <v>0</v>
      </c>
      <c r="BQ338" s="33">
        <f t="shared" si="3323"/>
        <v>0</v>
      </c>
      <c r="BR338" s="33">
        <f t="shared" si="3323"/>
        <v>0</v>
      </c>
      <c r="BS338" s="33">
        <f>BS339+BS341</f>
        <v>1093281.67</v>
      </c>
      <c r="BT338" s="163">
        <f t="shared" ref="BT338:EE338" si="3328">BT339+BT341</f>
        <v>0</v>
      </c>
      <c r="BU338" s="163">
        <f t="shared" si="3328"/>
        <v>0</v>
      </c>
      <c r="BV338" s="163">
        <f t="shared" si="3328"/>
        <v>0</v>
      </c>
      <c r="BW338" s="163">
        <f t="shared" si="3328"/>
        <v>0</v>
      </c>
      <c r="BX338" s="163">
        <f t="shared" si="3328"/>
        <v>0</v>
      </c>
      <c r="BY338" s="163">
        <f t="shared" si="3328"/>
        <v>0</v>
      </c>
      <c r="BZ338" s="163">
        <f t="shared" si="3328"/>
        <v>0</v>
      </c>
      <c r="CA338" s="163">
        <f t="shared" si="3328"/>
        <v>0</v>
      </c>
      <c r="CB338" s="163">
        <f t="shared" si="3328"/>
        <v>0</v>
      </c>
      <c r="CC338" s="33">
        <f t="shared" si="3328"/>
        <v>1093281.67</v>
      </c>
      <c r="CD338" s="163">
        <f t="shared" si="3328"/>
        <v>0</v>
      </c>
      <c r="CE338" s="163">
        <f t="shared" si="3328"/>
        <v>0</v>
      </c>
      <c r="CF338" s="163">
        <f t="shared" si="3328"/>
        <v>0</v>
      </c>
      <c r="CG338" s="163">
        <f t="shared" si="3328"/>
        <v>0</v>
      </c>
      <c r="CH338" s="163">
        <f t="shared" si="3328"/>
        <v>0</v>
      </c>
      <c r="CI338" s="163">
        <f t="shared" si="3328"/>
        <v>0</v>
      </c>
      <c r="CJ338" s="163">
        <f t="shared" si="3328"/>
        <v>0</v>
      </c>
      <c r="CK338" s="163">
        <f t="shared" si="3328"/>
        <v>0</v>
      </c>
      <c r="CL338" s="163">
        <f t="shared" si="3328"/>
        <v>0</v>
      </c>
      <c r="CM338" s="163">
        <f t="shared" si="3328"/>
        <v>0</v>
      </c>
      <c r="CN338" s="163">
        <f t="shared" si="3328"/>
        <v>0</v>
      </c>
      <c r="CO338" s="163">
        <f t="shared" si="3328"/>
        <v>1093281.67</v>
      </c>
      <c r="CP338" s="163">
        <f t="shared" si="3328"/>
        <v>0</v>
      </c>
      <c r="CQ338" s="163">
        <f t="shared" si="3328"/>
        <v>0</v>
      </c>
      <c r="CR338" s="163">
        <f t="shared" si="3328"/>
        <v>0</v>
      </c>
      <c r="CS338" s="163">
        <f t="shared" si="3328"/>
        <v>0</v>
      </c>
      <c r="CT338" s="163">
        <f t="shared" si="3328"/>
        <v>0</v>
      </c>
      <c r="CU338" s="163">
        <f t="shared" si="3328"/>
        <v>0</v>
      </c>
      <c r="CV338" s="163">
        <f t="shared" si="3328"/>
        <v>0</v>
      </c>
      <c r="CW338" s="163">
        <f t="shared" si="3328"/>
        <v>0</v>
      </c>
      <c r="CX338" s="163">
        <f t="shared" si="3328"/>
        <v>0</v>
      </c>
      <c r="CY338" s="163">
        <f t="shared" si="3328"/>
        <v>0</v>
      </c>
      <c r="CZ338" s="163">
        <f t="shared" si="3328"/>
        <v>0</v>
      </c>
      <c r="DA338" s="163">
        <f t="shared" si="3328"/>
        <v>0</v>
      </c>
      <c r="DB338" s="163">
        <f t="shared" si="3328"/>
        <v>0</v>
      </c>
      <c r="DC338" s="163">
        <f t="shared" si="3328"/>
        <v>0</v>
      </c>
      <c r="DD338" s="163">
        <f t="shared" si="3328"/>
        <v>0</v>
      </c>
      <c r="DE338" s="163">
        <f t="shared" si="3328"/>
        <v>0</v>
      </c>
      <c r="DF338" s="163">
        <f t="shared" si="3328"/>
        <v>0</v>
      </c>
      <c r="DG338" s="163">
        <f t="shared" si="3328"/>
        <v>0</v>
      </c>
      <c r="DH338" s="163">
        <f t="shared" si="3328"/>
        <v>0</v>
      </c>
      <c r="DI338" s="163">
        <f t="shared" si="3328"/>
        <v>0</v>
      </c>
      <c r="DJ338" s="163">
        <f t="shared" si="3328"/>
        <v>0</v>
      </c>
      <c r="DK338" s="163">
        <f t="shared" si="3328"/>
        <v>0</v>
      </c>
      <c r="DL338" s="163">
        <f t="shared" si="3328"/>
        <v>0</v>
      </c>
      <c r="DM338" s="163">
        <f t="shared" si="3328"/>
        <v>0</v>
      </c>
      <c r="DN338" s="163">
        <f t="shared" si="3328"/>
        <v>0</v>
      </c>
      <c r="DO338" s="163">
        <f t="shared" si="3328"/>
        <v>0</v>
      </c>
      <c r="DP338" s="163">
        <f t="shared" si="3328"/>
        <v>0</v>
      </c>
      <c r="DQ338" s="163">
        <f t="shared" si="3328"/>
        <v>0</v>
      </c>
      <c r="DR338" s="163">
        <f t="shared" si="3328"/>
        <v>0</v>
      </c>
      <c r="DS338" s="163">
        <f t="shared" si="3328"/>
        <v>0</v>
      </c>
      <c r="DT338" s="163">
        <f t="shared" si="3328"/>
        <v>0</v>
      </c>
      <c r="DU338" s="163">
        <f t="shared" si="3328"/>
        <v>0</v>
      </c>
      <c r="DV338" s="163">
        <f t="shared" si="3328"/>
        <v>0</v>
      </c>
      <c r="DW338" s="163">
        <f t="shared" si="3328"/>
        <v>0</v>
      </c>
      <c r="DX338" s="163">
        <f t="shared" si="3328"/>
        <v>0</v>
      </c>
      <c r="DY338" s="163">
        <f t="shared" si="3328"/>
        <v>0</v>
      </c>
      <c r="DZ338" s="163">
        <f t="shared" si="3328"/>
        <v>0</v>
      </c>
      <c r="EA338" s="163">
        <f t="shared" si="3328"/>
        <v>0</v>
      </c>
      <c r="EB338" s="163">
        <f t="shared" si="3328"/>
        <v>0</v>
      </c>
      <c r="EC338" s="163">
        <f t="shared" si="3328"/>
        <v>0</v>
      </c>
      <c r="ED338" s="163">
        <f t="shared" si="3328"/>
        <v>0</v>
      </c>
      <c r="EE338" s="163">
        <f t="shared" si="3328"/>
        <v>0</v>
      </c>
      <c r="EF338" s="163">
        <f t="shared" ref="EF338:ET338" si="3329">EF339+EF341</f>
        <v>0</v>
      </c>
      <c r="EG338" s="163">
        <f t="shared" si="3329"/>
        <v>0</v>
      </c>
      <c r="EH338" s="163">
        <f t="shared" si="3329"/>
        <v>0</v>
      </c>
      <c r="EI338" s="163">
        <f t="shared" si="3329"/>
        <v>0</v>
      </c>
      <c r="EJ338" s="163">
        <f t="shared" si="3329"/>
        <v>0</v>
      </c>
      <c r="EK338" s="163">
        <f t="shared" si="3329"/>
        <v>0</v>
      </c>
      <c r="EL338" s="163">
        <f t="shared" si="3329"/>
        <v>0</v>
      </c>
      <c r="EM338" s="163">
        <f t="shared" si="3329"/>
        <v>0</v>
      </c>
      <c r="EN338" s="163">
        <f t="shared" si="3329"/>
        <v>0</v>
      </c>
      <c r="EO338" s="163">
        <f t="shared" si="3329"/>
        <v>0</v>
      </c>
      <c r="EP338" s="163">
        <f t="shared" si="3329"/>
        <v>0</v>
      </c>
      <c r="EQ338" s="163">
        <f t="shared" si="3329"/>
        <v>0</v>
      </c>
      <c r="ER338" s="33">
        <f t="shared" si="3329"/>
        <v>1093279.3799999999</v>
      </c>
      <c r="ES338" s="196">
        <f t="shared" si="3275"/>
        <v>99.999790538882806</v>
      </c>
      <c r="ET338" s="163">
        <f t="shared" si="3329"/>
        <v>0</v>
      </c>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row>
    <row r="339" spans="1:180" s="20" customFormat="1" ht="56.25" customHeight="1" outlineLevel="3" x14ac:dyDescent="0.25">
      <c r="A339" s="58" t="s">
        <v>206</v>
      </c>
      <c r="B339" s="4" t="s">
        <v>74</v>
      </c>
      <c r="C339" s="4"/>
      <c r="D339" s="4"/>
      <c r="E339" s="4" t="s">
        <v>90</v>
      </c>
      <c r="F339" s="4" t="s">
        <v>85</v>
      </c>
      <c r="G339" s="4" t="s">
        <v>0</v>
      </c>
      <c r="H339" s="7">
        <v>83270</v>
      </c>
      <c r="I339" s="7" t="s">
        <v>35</v>
      </c>
      <c r="J339" s="5">
        <f t="shared" ref="J339:ET339" si="3330">J340</f>
        <v>0</v>
      </c>
      <c r="K339" s="5"/>
      <c r="L339" s="5"/>
      <c r="M339" s="5"/>
      <c r="N339" s="5"/>
      <c r="O339" s="5"/>
      <c r="P339" s="33">
        <f t="shared" si="3330"/>
        <v>343739.32</v>
      </c>
      <c r="Q339" s="33">
        <f t="shared" si="3330"/>
        <v>343739.32</v>
      </c>
      <c r="R339" s="33">
        <f t="shared" si="3330"/>
        <v>0</v>
      </c>
      <c r="S339" s="33">
        <f t="shared" si="3330"/>
        <v>343739.32</v>
      </c>
      <c r="T339" s="33">
        <f t="shared" si="3330"/>
        <v>200499.99</v>
      </c>
      <c r="U339" s="33">
        <f t="shared" si="3330"/>
        <v>200499.99</v>
      </c>
      <c r="V339" s="33">
        <f t="shared" si="3330"/>
        <v>0</v>
      </c>
      <c r="W339" s="33">
        <f t="shared" si="3330"/>
        <v>0</v>
      </c>
      <c r="X339" s="33">
        <f t="shared" si="3330"/>
        <v>0</v>
      </c>
      <c r="Y339" s="33">
        <f t="shared" si="3330"/>
        <v>0</v>
      </c>
      <c r="Z339" s="33">
        <f t="shared" si="3330"/>
        <v>0</v>
      </c>
      <c r="AA339" s="33">
        <f t="shared" si="3330"/>
        <v>0</v>
      </c>
      <c r="AB339" s="33">
        <f t="shared" si="3330"/>
        <v>0</v>
      </c>
      <c r="AC339" s="5">
        <f t="shared" si="3330"/>
        <v>0</v>
      </c>
      <c r="AD339" s="33">
        <f t="shared" si="3330"/>
        <v>0</v>
      </c>
      <c r="AE339" s="33">
        <f t="shared" si="3330"/>
        <v>0</v>
      </c>
      <c r="AF339" s="33">
        <f t="shared" si="3330"/>
        <v>544239.31000000006</v>
      </c>
      <c r="AG339" s="5">
        <f t="shared" si="3330"/>
        <v>547642.36</v>
      </c>
      <c r="AH339" s="5">
        <f t="shared" si="3330"/>
        <v>547642.36</v>
      </c>
      <c r="AI339" s="5">
        <f t="shared" si="3330"/>
        <v>0</v>
      </c>
      <c r="AJ339" s="5">
        <f t="shared" si="3330"/>
        <v>0</v>
      </c>
      <c r="AK339" s="5">
        <f t="shared" si="3330"/>
        <v>0</v>
      </c>
      <c r="AL339" s="5">
        <f t="shared" si="3330"/>
        <v>0</v>
      </c>
      <c r="AM339" s="5">
        <f t="shared" si="3330"/>
        <v>0</v>
      </c>
      <c r="AN339" s="5">
        <f t="shared" si="3330"/>
        <v>0</v>
      </c>
      <c r="AO339" s="5">
        <f t="shared" si="3330"/>
        <v>0</v>
      </c>
      <c r="AP339" s="5">
        <f t="shared" si="3330"/>
        <v>0</v>
      </c>
      <c r="AQ339" s="5">
        <f t="shared" si="3330"/>
        <v>0</v>
      </c>
      <c r="AR339" s="5">
        <f t="shared" si="3330"/>
        <v>0</v>
      </c>
      <c r="AS339" s="5">
        <f t="shared" si="3330"/>
        <v>0</v>
      </c>
      <c r="AT339" s="5">
        <f t="shared" si="3330"/>
        <v>0</v>
      </c>
      <c r="AU339" s="5">
        <f t="shared" si="3330"/>
        <v>0</v>
      </c>
      <c r="AV339" s="33">
        <f t="shared" si="3330"/>
        <v>1091881.67</v>
      </c>
      <c r="AW339" s="5">
        <f t="shared" si="3330"/>
        <v>0</v>
      </c>
      <c r="AX339" s="5">
        <f t="shared" si="3330"/>
        <v>0</v>
      </c>
      <c r="AY339" s="5">
        <f t="shared" si="3330"/>
        <v>0</v>
      </c>
      <c r="AZ339" s="5">
        <f t="shared" si="3330"/>
        <v>0</v>
      </c>
      <c r="BA339" s="5">
        <f t="shared" si="3330"/>
        <v>0</v>
      </c>
      <c r="BB339" s="5">
        <f t="shared" si="3330"/>
        <v>0</v>
      </c>
      <c r="BC339" s="5">
        <f t="shared" si="3330"/>
        <v>0</v>
      </c>
      <c r="BD339" s="5">
        <f t="shared" si="3330"/>
        <v>0</v>
      </c>
      <c r="BE339" s="5">
        <f t="shared" si="3330"/>
        <v>0</v>
      </c>
      <c r="BF339" s="5">
        <f t="shared" si="3330"/>
        <v>0</v>
      </c>
      <c r="BG339" s="5">
        <f t="shared" si="3330"/>
        <v>0</v>
      </c>
      <c r="BH339" s="33">
        <f t="shared" si="3330"/>
        <v>1091881.67</v>
      </c>
      <c r="BI339" s="163">
        <f t="shared" si="3330"/>
        <v>1400</v>
      </c>
      <c r="BJ339" s="33">
        <f t="shared" si="3330"/>
        <v>1400</v>
      </c>
      <c r="BK339" s="33">
        <f t="shared" si="3330"/>
        <v>0</v>
      </c>
      <c r="BL339" s="33">
        <f t="shared" si="3330"/>
        <v>0</v>
      </c>
      <c r="BM339" s="33">
        <f t="shared" si="3330"/>
        <v>0</v>
      </c>
      <c r="BN339" s="33">
        <f t="shared" si="3330"/>
        <v>0</v>
      </c>
      <c r="BO339" s="33">
        <f t="shared" si="3330"/>
        <v>0</v>
      </c>
      <c r="BP339" s="33">
        <f t="shared" si="3330"/>
        <v>0</v>
      </c>
      <c r="BQ339" s="33">
        <f t="shared" si="3330"/>
        <v>0</v>
      </c>
      <c r="BR339" s="33">
        <f t="shared" si="3330"/>
        <v>0</v>
      </c>
      <c r="BS339" s="33">
        <f t="shared" si="3330"/>
        <v>1093281.67</v>
      </c>
      <c r="BT339" s="298">
        <f t="shared" si="3330"/>
        <v>0</v>
      </c>
      <c r="BU339" s="21">
        <f t="shared" si="3330"/>
        <v>0</v>
      </c>
      <c r="BV339" s="21">
        <f t="shared" si="3330"/>
        <v>0</v>
      </c>
      <c r="BW339" s="21">
        <f t="shared" si="3330"/>
        <v>0</v>
      </c>
      <c r="BX339" s="21">
        <f t="shared" si="3330"/>
        <v>0</v>
      </c>
      <c r="BY339" s="21">
        <f t="shared" si="3330"/>
        <v>0</v>
      </c>
      <c r="BZ339" s="21">
        <f t="shared" si="3330"/>
        <v>0</v>
      </c>
      <c r="CA339" s="21">
        <f t="shared" si="3330"/>
        <v>0</v>
      </c>
      <c r="CB339" s="21">
        <f t="shared" si="3330"/>
        <v>0</v>
      </c>
      <c r="CC339" s="33">
        <f t="shared" si="3330"/>
        <v>1093281.67</v>
      </c>
      <c r="CD339" s="74">
        <f t="shared" si="3330"/>
        <v>0</v>
      </c>
      <c r="CE339" s="21">
        <f t="shared" si="3330"/>
        <v>0</v>
      </c>
      <c r="CF339" s="21">
        <f t="shared" si="3330"/>
        <v>0</v>
      </c>
      <c r="CG339" s="21">
        <f t="shared" si="3330"/>
        <v>0</v>
      </c>
      <c r="CH339" s="21">
        <f t="shared" si="3330"/>
        <v>0</v>
      </c>
      <c r="CI339" s="21">
        <f t="shared" si="3330"/>
        <v>0</v>
      </c>
      <c r="CJ339" s="21">
        <f t="shared" si="3330"/>
        <v>0</v>
      </c>
      <c r="CK339" s="21">
        <f t="shared" si="3330"/>
        <v>0</v>
      </c>
      <c r="CL339" s="21">
        <f t="shared" si="3330"/>
        <v>0</v>
      </c>
      <c r="CM339" s="21">
        <f t="shared" si="3330"/>
        <v>0</v>
      </c>
      <c r="CN339" s="21">
        <f t="shared" si="3330"/>
        <v>0</v>
      </c>
      <c r="CO339" s="74">
        <f t="shared" si="3330"/>
        <v>1093281.67</v>
      </c>
      <c r="CP339" s="33">
        <f t="shared" si="3330"/>
        <v>0</v>
      </c>
      <c r="CQ339" s="33"/>
      <c r="CR339" s="33"/>
      <c r="CS339" s="33"/>
      <c r="CT339" s="33"/>
      <c r="CU339" s="33"/>
      <c r="CV339" s="33">
        <f t="shared" si="3330"/>
        <v>0</v>
      </c>
      <c r="CW339" s="33">
        <f t="shared" si="3330"/>
        <v>0</v>
      </c>
      <c r="CX339" s="33">
        <f t="shared" si="3330"/>
        <v>0</v>
      </c>
      <c r="CY339" s="33">
        <f t="shared" si="3330"/>
        <v>0</v>
      </c>
      <c r="CZ339" s="33">
        <f t="shared" si="3330"/>
        <v>0</v>
      </c>
      <c r="DA339" s="33">
        <f t="shared" si="3330"/>
        <v>0</v>
      </c>
      <c r="DB339" s="33">
        <f t="shared" si="3330"/>
        <v>0</v>
      </c>
      <c r="DC339" s="33">
        <f t="shared" si="2896"/>
        <v>0</v>
      </c>
      <c r="DD339" s="33">
        <f t="shared" si="3330"/>
        <v>0</v>
      </c>
      <c r="DE339" s="33">
        <f t="shared" si="3324"/>
        <v>0</v>
      </c>
      <c r="DF339" s="33">
        <f t="shared" si="3330"/>
        <v>0</v>
      </c>
      <c r="DG339" s="33">
        <f t="shared" si="3325"/>
        <v>0</v>
      </c>
      <c r="DH339" s="299">
        <f t="shared" si="3330"/>
        <v>0</v>
      </c>
      <c r="DI339" s="33">
        <f t="shared" si="3330"/>
        <v>0</v>
      </c>
      <c r="DJ339" s="33">
        <f t="shared" si="3330"/>
        <v>0</v>
      </c>
      <c r="DK339" s="300">
        <f t="shared" si="3330"/>
        <v>0</v>
      </c>
      <c r="DL339" s="21">
        <f t="shared" si="3330"/>
        <v>0</v>
      </c>
      <c r="DM339" s="300">
        <f t="shared" si="3330"/>
        <v>0</v>
      </c>
      <c r="DN339" s="124">
        <f t="shared" si="3330"/>
        <v>0</v>
      </c>
      <c r="DO339" s="21">
        <f t="shared" si="3330"/>
        <v>0</v>
      </c>
      <c r="DP339" s="124">
        <f t="shared" si="3330"/>
        <v>0</v>
      </c>
      <c r="DQ339" s="33">
        <f t="shared" si="3330"/>
        <v>0</v>
      </c>
      <c r="DR339" s="33"/>
      <c r="DS339" s="33"/>
      <c r="DT339" s="33"/>
      <c r="DU339" s="33"/>
      <c r="DV339" s="33"/>
      <c r="DW339" s="33">
        <f t="shared" si="3330"/>
        <v>0</v>
      </c>
      <c r="DX339" s="33">
        <f t="shared" si="3330"/>
        <v>0</v>
      </c>
      <c r="DY339" s="33">
        <f t="shared" si="3330"/>
        <v>0</v>
      </c>
      <c r="DZ339" s="33">
        <f t="shared" si="3330"/>
        <v>0</v>
      </c>
      <c r="EA339" s="33">
        <f t="shared" si="3330"/>
        <v>0</v>
      </c>
      <c r="EB339" s="33">
        <f t="shared" si="3330"/>
        <v>0</v>
      </c>
      <c r="EC339" s="33">
        <f t="shared" si="3330"/>
        <v>0</v>
      </c>
      <c r="ED339" s="33">
        <f t="shared" si="2899"/>
        <v>0</v>
      </c>
      <c r="EE339" s="33">
        <f t="shared" si="3330"/>
        <v>0</v>
      </c>
      <c r="EF339" s="33">
        <f t="shared" si="3326"/>
        <v>0</v>
      </c>
      <c r="EG339" s="33">
        <f t="shared" si="3330"/>
        <v>0</v>
      </c>
      <c r="EH339" s="33">
        <f t="shared" si="3327"/>
        <v>0</v>
      </c>
      <c r="EI339" s="301">
        <f t="shared" si="3330"/>
        <v>0</v>
      </c>
      <c r="EJ339" s="21">
        <f t="shared" si="3330"/>
        <v>0</v>
      </c>
      <c r="EK339" s="33">
        <f t="shared" si="3330"/>
        <v>0</v>
      </c>
      <c r="EL339" s="124">
        <f t="shared" si="3330"/>
        <v>0</v>
      </c>
      <c r="EM339" s="21">
        <f t="shared" si="3330"/>
        <v>0</v>
      </c>
      <c r="EN339" s="124">
        <f t="shared" si="3330"/>
        <v>0</v>
      </c>
      <c r="EO339" s="302">
        <f t="shared" si="3330"/>
        <v>0</v>
      </c>
      <c r="EP339" s="21">
        <f t="shared" si="3330"/>
        <v>0</v>
      </c>
      <c r="EQ339" s="302">
        <f t="shared" si="3330"/>
        <v>0</v>
      </c>
      <c r="ER339" s="5">
        <f t="shared" si="3330"/>
        <v>1093279.3799999999</v>
      </c>
      <c r="ES339" s="196">
        <f t="shared" si="3275"/>
        <v>99.999790538882806</v>
      </c>
      <c r="ET339" s="21">
        <f t="shared" si="3330"/>
        <v>0</v>
      </c>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row>
    <row r="340" spans="1:180" s="40" customFormat="1" ht="53.25" hidden="1" customHeight="1" outlineLevel="4" x14ac:dyDescent="0.25">
      <c r="A340" s="70" t="s">
        <v>207</v>
      </c>
      <c r="B340" s="71" t="s">
        <v>74</v>
      </c>
      <c r="C340" s="4"/>
      <c r="D340" s="4"/>
      <c r="E340" s="71" t="s">
        <v>90</v>
      </c>
      <c r="F340" s="71" t="s">
        <v>85</v>
      </c>
      <c r="G340" s="71" t="s">
        <v>0</v>
      </c>
      <c r="H340" s="72">
        <v>83270</v>
      </c>
      <c r="I340" s="72" t="s">
        <v>37</v>
      </c>
      <c r="J340" s="5">
        <v>0</v>
      </c>
      <c r="K340" s="5"/>
      <c r="L340" s="5"/>
      <c r="M340" s="5"/>
      <c r="N340" s="5"/>
      <c r="O340" s="5"/>
      <c r="P340" s="35">
        <f t="shared" ref="P340" si="3331">Q340</f>
        <v>343739.32</v>
      </c>
      <c r="Q340" s="33">
        <v>343739.32</v>
      </c>
      <c r="R340" s="33">
        <v>0</v>
      </c>
      <c r="S340" s="35">
        <f t="shared" ref="S340" si="3332">J340+P340</f>
        <v>343739.32</v>
      </c>
      <c r="T340" s="43">
        <f>SUM(U340:AE340)</f>
        <v>200499.99</v>
      </c>
      <c r="U340" s="35">
        <v>200499.99</v>
      </c>
      <c r="V340" s="35"/>
      <c r="W340" s="35"/>
      <c r="X340" s="33">
        <v>0</v>
      </c>
      <c r="Y340" s="33">
        <v>0</v>
      </c>
      <c r="Z340" s="33">
        <v>0</v>
      </c>
      <c r="AA340" s="33">
        <v>0</v>
      </c>
      <c r="AB340" s="33">
        <v>0</v>
      </c>
      <c r="AC340" s="5">
        <v>0</v>
      </c>
      <c r="AD340" s="33">
        <v>0</v>
      </c>
      <c r="AE340" s="35"/>
      <c r="AF340" s="43">
        <f>T340+S340</f>
        <v>544239.31000000006</v>
      </c>
      <c r="AG340" s="43">
        <f t="shared" ref="AG340" si="3333">SUM(AH340:AU340)</f>
        <v>547642.36</v>
      </c>
      <c r="AH340" s="8">
        <v>547642.36</v>
      </c>
      <c r="AI340" s="8"/>
      <c r="AJ340" s="8"/>
      <c r="AK340" s="8"/>
      <c r="AL340" s="8"/>
      <c r="AM340" s="8"/>
      <c r="AN340" s="8"/>
      <c r="AO340" s="8"/>
      <c r="AP340" s="8"/>
      <c r="AQ340" s="8"/>
      <c r="AR340" s="8"/>
      <c r="AS340" s="8"/>
      <c r="AT340" s="8"/>
      <c r="AU340" s="8"/>
      <c r="AV340" s="43">
        <f t="shared" ref="AV340" si="3334">AF340+AG340</f>
        <v>1091881.67</v>
      </c>
      <c r="AW340" s="37">
        <f t="shared" ref="AW340" si="3335">SUM(AX340:BG340)</f>
        <v>0</v>
      </c>
      <c r="AX340" s="8"/>
      <c r="AY340" s="8"/>
      <c r="AZ340" s="8"/>
      <c r="BA340" s="8"/>
      <c r="BB340" s="8"/>
      <c r="BC340" s="8"/>
      <c r="BD340" s="8"/>
      <c r="BE340" s="8"/>
      <c r="BF340" s="8"/>
      <c r="BG340" s="8"/>
      <c r="BH340" s="43">
        <f t="shared" ref="BH340" si="3336">AV340+AW340</f>
        <v>1091881.67</v>
      </c>
      <c r="BI340" s="165">
        <f t="shared" ref="BI340" si="3337">SUM(BJ340:BR340)</f>
        <v>1400</v>
      </c>
      <c r="BJ340" s="179">
        <v>1400</v>
      </c>
      <c r="BK340" s="35"/>
      <c r="BL340" s="35"/>
      <c r="BM340" s="35"/>
      <c r="BN340" s="35"/>
      <c r="BO340" s="35"/>
      <c r="BP340" s="35"/>
      <c r="BQ340" s="35"/>
      <c r="BR340" s="35"/>
      <c r="BS340" s="43">
        <f>BH340+BI340</f>
        <v>1093281.67</v>
      </c>
      <c r="BT340" s="181">
        <f t="shared" ref="BT340" si="3338">SUM(BU340:CB340)</f>
        <v>0</v>
      </c>
      <c r="BU340" s="19"/>
      <c r="BV340" s="19"/>
      <c r="BW340" s="19"/>
      <c r="BX340" s="19"/>
      <c r="BY340" s="19"/>
      <c r="BZ340" s="19"/>
      <c r="CA340" s="19"/>
      <c r="CB340" s="19"/>
      <c r="CC340" s="43">
        <f t="shared" ref="CC340:CC342" si="3339">BS340+BT340</f>
        <v>1093281.67</v>
      </c>
      <c r="CD340" s="310">
        <f t="shared" ref="CD340" si="3340">CE340+CF340+CG340+CH340+CI340+CJ340+CK340+CL340+CM340+CN340</f>
        <v>0</v>
      </c>
      <c r="CE340" s="39"/>
      <c r="CF340" s="39"/>
      <c r="CG340" s="39"/>
      <c r="CH340" s="39"/>
      <c r="CI340" s="39"/>
      <c r="CJ340" s="39"/>
      <c r="CK340" s="39"/>
      <c r="CL340" s="39"/>
      <c r="CM340" s="39"/>
      <c r="CN340" s="39"/>
      <c r="CO340" s="310">
        <f t="shared" ref="CO340" si="3341">CC340+CD340</f>
        <v>1093281.67</v>
      </c>
      <c r="CP340" s="33">
        <v>0</v>
      </c>
      <c r="CQ340" s="33"/>
      <c r="CR340" s="33"/>
      <c r="CS340" s="33"/>
      <c r="CT340" s="33"/>
      <c r="CU340" s="33"/>
      <c r="CV340" s="33">
        <v>0</v>
      </c>
      <c r="CW340" s="33">
        <v>0</v>
      </c>
      <c r="CX340" s="33">
        <v>0</v>
      </c>
      <c r="CY340" s="33">
        <v>0</v>
      </c>
      <c r="CZ340" s="33">
        <v>0</v>
      </c>
      <c r="DA340" s="33">
        <v>0</v>
      </c>
      <c r="DB340" s="33">
        <v>0</v>
      </c>
      <c r="DC340" s="33">
        <f t="shared" si="2896"/>
        <v>0</v>
      </c>
      <c r="DD340" s="33">
        <v>0</v>
      </c>
      <c r="DE340" s="33">
        <f t="shared" si="3324"/>
        <v>0</v>
      </c>
      <c r="DF340" s="33">
        <v>0</v>
      </c>
      <c r="DG340" s="33">
        <f t="shared" si="3325"/>
        <v>0</v>
      </c>
      <c r="DH340" s="311">
        <f>DI340</f>
        <v>0</v>
      </c>
      <c r="DI340" s="35"/>
      <c r="DJ340" s="43">
        <f>DG340+DH340</f>
        <v>0</v>
      </c>
      <c r="DK340" s="312">
        <f t="shared" ref="DK340:DK342" si="3342">DL340</f>
        <v>0</v>
      </c>
      <c r="DL340" s="39"/>
      <c r="DM340" s="312">
        <f t="shared" ref="DM340:DM342" si="3343">DJ340+DK340</f>
        <v>0</v>
      </c>
      <c r="DN340" s="311">
        <f>DO340</f>
        <v>0</v>
      </c>
      <c r="DO340" s="39">
        <v>0</v>
      </c>
      <c r="DP340" s="311">
        <f>DM340+DN340</f>
        <v>0</v>
      </c>
      <c r="DQ340" s="33">
        <v>0</v>
      </c>
      <c r="DR340" s="33"/>
      <c r="DS340" s="33"/>
      <c r="DT340" s="33"/>
      <c r="DU340" s="33"/>
      <c r="DV340" s="33"/>
      <c r="DW340" s="33">
        <v>0</v>
      </c>
      <c r="DX340" s="33">
        <v>0</v>
      </c>
      <c r="DY340" s="33">
        <v>0</v>
      </c>
      <c r="DZ340" s="33">
        <v>0</v>
      </c>
      <c r="EA340" s="33">
        <v>0</v>
      </c>
      <c r="EB340" s="33">
        <v>0</v>
      </c>
      <c r="EC340" s="33">
        <v>0</v>
      </c>
      <c r="ED340" s="33">
        <f t="shared" si="2899"/>
        <v>0</v>
      </c>
      <c r="EE340" s="33">
        <v>0</v>
      </c>
      <c r="EF340" s="33">
        <f t="shared" si="3326"/>
        <v>0</v>
      </c>
      <c r="EG340" s="33">
        <v>0</v>
      </c>
      <c r="EH340" s="33">
        <f t="shared" si="3327"/>
        <v>0</v>
      </c>
      <c r="EI340" s="316">
        <v>0</v>
      </c>
      <c r="EJ340" s="21">
        <v>0</v>
      </c>
      <c r="EK340" s="33">
        <v>0</v>
      </c>
      <c r="EL340" s="124">
        <v>0</v>
      </c>
      <c r="EM340" s="21">
        <v>0</v>
      </c>
      <c r="EN340" s="124">
        <v>0</v>
      </c>
      <c r="EO340" s="302">
        <v>0</v>
      </c>
      <c r="EP340" s="21">
        <v>0</v>
      </c>
      <c r="EQ340" s="302">
        <v>0</v>
      </c>
      <c r="ER340" s="5">
        <v>1093279.3799999999</v>
      </c>
      <c r="ES340" s="200">
        <f t="shared" si="3275"/>
        <v>99.999790538882806</v>
      </c>
      <c r="ET340" s="21">
        <v>0</v>
      </c>
      <c r="EU340" s="38"/>
      <c r="EV340" s="38"/>
      <c r="EW340" s="38"/>
      <c r="EX340" s="38"/>
      <c r="EY340" s="38"/>
      <c r="EZ340" s="38"/>
      <c r="FA340" s="38"/>
      <c r="FB340" s="38"/>
      <c r="FC340" s="38"/>
      <c r="FD340" s="38"/>
      <c r="FE340" s="38"/>
      <c r="FF340" s="38"/>
      <c r="FG340" s="38"/>
      <c r="FH340" s="38"/>
      <c r="FI340" s="38"/>
      <c r="FJ340" s="38"/>
      <c r="FK340" s="38"/>
      <c r="FL340" s="38"/>
      <c r="FM340" s="38"/>
      <c r="FN340" s="38"/>
      <c r="FO340" s="38"/>
      <c r="FP340" s="38"/>
      <c r="FQ340" s="38"/>
      <c r="FR340" s="38"/>
      <c r="FS340" s="38"/>
      <c r="FT340" s="38"/>
      <c r="FU340" s="38"/>
      <c r="FV340" s="38"/>
      <c r="FW340" s="38"/>
      <c r="FX340" s="38"/>
    </row>
    <row r="341" spans="1:180" s="40" customFormat="1" ht="53.25" hidden="1" customHeight="1" outlineLevel="4" x14ac:dyDescent="0.25">
      <c r="A341" s="192" t="s">
        <v>185</v>
      </c>
      <c r="B341" s="193" t="s">
        <v>74</v>
      </c>
      <c r="C341" s="193"/>
      <c r="D341" s="193"/>
      <c r="E341" s="193" t="s">
        <v>90</v>
      </c>
      <c r="F341" s="193" t="s">
        <v>85</v>
      </c>
      <c r="G341" s="193" t="s">
        <v>0</v>
      </c>
      <c r="H341" s="194">
        <v>83270</v>
      </c>
      <c r="I341" s="194">
        <v>850</v>
      </c>
      <c r="J341" s="5"/>
      <c r="K341" s="5"/>
      <c r="L341" s="5"/>
      <c r="M341" s="5"/>
      <c r="N341" s="5"/>
      <c r="O341" s="5"/>
      <c r="P341" s="35"/>
      <c r="Q341" s="33"/>
      <c r="R341" s="33"/>
      <c r="S341" s="35"/>
      <c r="T341" s="43"/>
      <c r="U341" s="35"/>
      <c r="V341" s="35"/>
      <c r="W341" s="35"/>
      <c r="X341" s="33"/>
      <c r="Y341" s="33"/>
      <c r="Z341" s="33"/>
      <c r="AA341" s="33"/>
      <c r="AB341" s="33"/>
      <c r="AC341" s="5"/>
      <c r="AD341" s="33"/>
      <c r="AE341" s="35"/>
      <c r="AF341" s="43"/>
      <c r="AG341" s="43"/>
      <c r="AH341" s="8"/>
      <c r="AI341" s="8"/>
      <c r="AJ341" s="8"/>
      <c r="AK341" s="8"/>
      <c r="AL341" s="8"/>
      <c r="AM341" s="8"/>
      <c r="AN341" s="8"/>
      <c r="AO341" s="8"/>
      <c r="AP341" s="8"/>
      <c r="AQ341" s="8"/>
      <c r="AR341" s="8"/>
      <c r="AS341" s="8"/>
      <c r="AT341" s="8"/>
      <c r="AU341" s="8"/>
      <c r="AV341" s="43"/>
      <c r="AW341" s="37"/>
      <c r="AX341" s="8"/>
      <c r="AY341" s="8"/>
      <c r="AZ341" s="8"/>
      <c r="BA341" s="8"/>
      <c r="BB341" s="8"/>
      <c r="BC341" s="8"/>
      <c r="BD341" s="8"/>
      <c r="BE341" s="8"/>
      <c r="BF341" s="8"/>
      <c r="BG341" s="8"/>
      <c r="BH341" s="43"/>
      <c r="BI341" s="165"/>
      <c r="BJ341" s="179"/>
      <c r="BK341" s="35"/>
      <c r="BL341" s="35"/>
      <c r="BM341" s="35"/>
      <c r="BN341" s="35"/>
      <c r="BO341" s="35"/>
      <c r="BP341" s="35"/>
      <c r="BQ341" s="35"/>
      <c r="BR341" s="35"/>
      <c r="BS341" s="43">
        <f>BS342</f>
        <v>0</v>
      </c>
      <c r="BT341" s="165">
        <f t="shared" ref="BT341:EE341" si="3344">BT342</f>
        <v>0</v>
      </c>
      <c r="BU341" s="165">
        <f t="shared" si="3344"/>
        <v>0</v>
      </c>
      <c r="BV341" s="165">
        <f t="shared" si="3344"/>
        <v>0</v>
      </c>
      <c r="BW341" s="165">
        <f t="shared" si="3344"/>
        <v>0</v>
      </c>
      <c r="BX341" s="165">
        <f t="shared" si="3344"/>
        <v>0</v>
      </c>
      <c r="BY341" s="165">
        <f t="shared" si="3344"/>
        <v>0</v>
      </c>
      <c r="BZ341" s="165">
        <f t="shared" si="3344"/>
        <v>0</v>
      </c>
      <c r="CA341" s="165">
        <f t="shared" si="3344"/>
        <v>0</v>
      </c>
      <c r="CB341" s="165">
        <f t="shared" si="3344"/>
        <v>0</v>
      </c>
      <c r="CC341" s="43">
        <f t="shared" si="3344"/>
        <v>0</v>
      </c>
      <c r="CD341" s="165">
        <f t="shared" si="3344"/>
        <v>0</v>
      </c>
      <c r="CE341" s="165">
        <f t="shared" si="3344"/>
        <v>0</v>
      </c>
      <c r="CF341" s="165">
        <f t="shared" si="3344"/>
        <v>0</v>
      </c>
      <c r="CG341" s="165">
        <f t="shared" si="3344"/>
        <v>0</v>
      </c>
      <c r="CH341" s="165">
        <f t="shared" si="3344"/>
        <v>0</v>
      </c>
      <c r="CI341" s="165">
        <f t="shared" si="3344"/>
        <v>0</v>
      </c>
      <c r="CJ341" s="165">
        <f t="shared" si="3344"/>
        <v>0</v>
      </c>
      <c r="CK341" s="165">
        <f t="shared" si="3344"/>
        <v>0</v>
      </c>
      <c r="CL341" s="165">
        <f t="shared" si="3344"/>
        <v>0</v>
      </c>
      <c r="CM341" s="165">
        <f t="shared" si="3344"/>
        <v>0</v>
      </c>
      <c r="CN341" s="165">
        <f t="shared" si="3344"/>
        <v>0</v>
      </c>
      <c r="CO341" s="165">
        <f t="shared" si="3344"/>
        <v>0</v>
      </c>
      <c r="CP341" s="165">
        <f t="shared" si="3344"/>
        <v>0</v>
      </c>
      <c r="CQ341" s="165">
        <f t="shared" si="3344"/>
        <v>0</v>
      </c>
      <c r="CR341" s="165">
        <f t="shared" si="3344"/>
        <v>0</v>
      </c>
      <c r="CS341" s="165">
        <f t="shared" si="3344"/>
        <v>0</v>
      </c>
      <c r="CT341" s="165">
        <f t="shared" si="3344"/>
        <v>0</v>
      </c>
      <c r="CU341" s="165">
        <f t="shared" si="3344"/>
        <v>0</v>
      </c>
      <c r="CV341" s="165">
        <f t="shared" si="3344"/>
        <v>0</v>
      </c>
      <c r="CW341" s="165">
        <f t="shared" si="3344"/>
        <v>0</v>
      </c>
      <c r="CX341" s="165">
        <f t="shared" si="3344"/>
        <v>0</v>
      </c>
      <c r="CY341" s="165">
        <f t="shared" si="3344"/>
        <v>0</v>
      </c>
      <c r="CZ341" s="165">
        <f t="shared" si="3344"/>
        <v>0</v>
      </c>
      <c r="DA341" s="165">
        <f t="shared" si="3344"/>
        <v>0</v>
      </c>
      <c r="DB341" s="165">
        <f t="shared" si="3344"/>
        <v>0</v>
      </c>
      <c r="DC341" s="165">
        <f t="shared" si="3344"/>
        <v>0</v>
      </c>
      <c r="DD341" s="165">
        <f t="shared" si="3344"/>
        <v>0</v>
      </c>
      <c r="DE341" s="165">
        <f t="shared" si="3344"/>
        <v>0</v>
      </c>
      <c r="DF341" s="165">
        <f t="shared" si="3344"/>
        <v>0</v>
      </c>
      <c r="DG341" s="165">
        <f t="shared" si="3344"/>
        <v>0</v>
      </c>
      <c r="DH341" s="165">
        <f t="shared" si="3344"/>
        <v>0</v>
      </c>
      <c r="DI341" s="165">
        <f t="shared" si="3344"/>
        <v>0</v>
      </c>
      <c r="DJ341" s="165">
        <f t="shared" si="3344"/>
        <v>0</v>
      </c>
      <c r="DK341" s="165">
        <f t="shared" si="3344"/>
        <v>0</v>
      </c>
      <c r="DL341" s="165">
        <f t="shared" si="3344"/>
        <v>0</v>
      </c>
      <c r="DM341" s="165">
        <f t="shared" si="3344"/>
        <v>0</v>
      </c>
      <c r="DN341" s="165">
        <f t="shared" si="3344"/>
        <v>0</v>
      </c>
      <c r="DO341" s="165">
        <f t="shared" si="3344"/>
        <v>0</v>
      </c>
      <c r="DP341" s="165">
        <f t="shared" si="3344"/>
        <v>0</v>
      </c>
      <c r="DQ341" s="165">
        <f t="shared" si="3344"/>
        <v>0</v>
      </c>
      <c r="DR341" s="165">
        <f t="shared" si="3344"/>
        <v>0</v>
      </c>
      <c r="DS341" s="165">
        <f t="shared" si="3344"/>
        <v>0</v>
      </c>
      <c r="DT341" s="165">
        <f t="shared" si="3344"/>
        <v>0</v>
      </c>
      <c r="DU341" s="165">
        <f t="shared" si="3344"/>
        <v>0</v>
      </c>
      <c r="DV341" s="165">
        <f t="shared" si="3344"/>
        <v>0</v>
      </c>
      <c r="DW341" s="165">
        <f t="shared" si="3344"/>
        <v>0</v>
      </c>
      <c r="DX341" s="165">
        <f t="shared" si="3344"/>
        <v>0</v>
      </c>
      <c r="DY341" s="165">
        <f t="shared" si="3344"/>
        <v>0</v>
      </c>
      <c r="DZ341" s="165">
        <f t="shared" si="3344"/>
        <v>0</v>
      </c>
      <c r="EA341" s="165">
        <f t="shared" si="3344"/>
        <v>0</v>
      </c>
      <c r="EB341" s="165">
        <f t="shared" si="3344"/>
        <v>0</v>
      </c>
      <c r="EC341" s="165">
        <f t="shared" si="3344"/>
        <v>0</v>
      </c>
      <c r="ED341" s="165">
        <f t="shared" si="3344"/>
        <v>0</v>
      </c>
      <c r="EE341" s="165">
        <f t="shared" si="3344"/>
        <v>0</v>
      </c>
      <c r="EF341" s="165">
        <f t="shared" ref="EF341:ET341" si="3345">EF342</f>
        <v>0</v>
      </c>
      <c r="EG341" s="165">
        <f t="shared" si="3345"/>
        <v>0</v>
      </c>
      <c r="EH341" s="165">
        <f t="shared" si="3345"/>
        <v>0</v>
      </c>
      <c r="EI341" s="165">
        <f t="shared" si="3345"/>
        <v>0</v>
      </c>
      <c r="EJ341" s="165">
        <f t="shared" si="3345"/>
        <v>0</v>
      </c>
      <c r="EK341" s="165">
        <f t="shared" si="3345"/>
        <v>0</v>
      </c>
      <c r="EL341" s="165">
        <f t="shared" si="3345"/>
        <v>0</v>
      </c>
      <c r="EM341" s="165">
        <f t="shared" si="3345"/>
        <v>0</v>
      </c>
      <c r="EN341" s="165">
        <f t="shared" si="3345"/>
        <v>0</v>
      </c>
      <c r="EO341" s="165">
        <f t="shared" si="3345"/>
        <v>0</v>
      </c>
      <c r="EP341" s="165">
        <f t="shared" si="3345"/>
        <v>0</v>
      </c>
      <c r="EQ341" s="165">
        <f t="shared" si="3345"/>
        <v>0</v>
      </c>
      <c r="ER341" s="43">
        <f t="shared" si="3345"/>
        <v>0</v>
      </c>
      <c r="ES341" s="200" t="e">
        <f t="shared" si="3275"/>
        <v>#DIV/0!</v>
      </c>
      <c r="ET341" s="165">
        <f t="shared" si="3345"/>
        <v>0</v>
      </c>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row>
    <row r="342" spans="1:180" s="40" customFormat="1" ht="53.25" hidden="1" customHeight="1" outlineLevel="4" x14ac:dyDescent="0.25">
      <c r="A342" s="192" t="s">
        <v>187</v>
      </c>
      <c r="B342" s="193" t="s">
        <v>74</v>
      </c>
      <c r="C342" s="193"/>
      <c r="D342" s="193"/>
      <c r="E342" s="193" t="s">
        <v>90</v>
      </c>
      <c r="F342" s="193" t="s">
        <v>85</v>
      </c>
      <c r="G342" s="193" t="s">
        <v>0</v>
      </c>
      <c r="H342" s="194">
        <v>83270</v>
      </c>
      <c r="I342" s="194">
        <v>853</v>
      </c>
      <c r="J342" s="5"/>
      <c r="K342" s="5"/>
      <c r="L342" s="5"/>
      <c r="M342" s="5"/>
      <c r="N342" s="5"/>
      <c r="O342" s="5"/>
      <c r="P342" s="35"/>
      <c r="Q342" s="33"/>
      <c r="R342" s="33"/>
      <c r="S342" s="35"/>
      <c r="T342" s="43"/>
      <c r="U342" s="35"/>
      <c r="V342" s="35"/>
      <c r="W342" s="35"/>
      <c r="X342" s="33"/>
      <c r="Y342" s="33"/>
      <c r="Z342" s="33"/>
      <c r="AA342" s="33"/>
      <c r="AB342" s="33"/>
      <c r="AC342" s="5"/>
      <c r="AD342" s="33"/>
      <c r="AE342" s="35"/>
      <c r="AF342" s="43"/>
      <c r="AG342" s="43"/>
      <c r="AH342" s="8"/>
      <c r="AI342" s="8"/>
      <c r="AJ342" s="8"/>
      <c r="AK342" s="8"/>
      <c r="AL342" s="8"/>
      <c r="AM342" s="8"/>
      <c r="AN342" s="8"/>
      <c r="AO342" s="8"/>
      <c r="AP342" s="8"/>
      <c r="AQ342" s="8"/>
      <c r="AR342" s="8"/>
      <c r="AS342" s="8"/>
      <c r="AT342" s="8"/>
      <c r="AU342" s="8"/>
      <c r="AV342" s="43"/>
      <c r="AW342" s="37"/>
      <c r="AX342" s="8"/>
      <c r="AY342" s="8"/>
      <c r="AZ342" s="8"/>
      <c r="BA342" s="8"/>
      <c r="BB342" s="8"/>
      <c r="BC342" s="8"/>
      <c r="BD342" s="8"/>
      <c r="BE342" s="8"/>
      <c r="BF342" s="8"/>
      <c r="BG342" s="8"/>
      <c r="BH342" s="43"/>
      <c r="BI342" s="165"/>
      <c r="BJ342" s="179"/>
      <c r="BK342" s="35"/>
      <c r="BL342" s="35"/>
      <c r="BM342" s="35"/>
      <c r="BN342" s="35"/>
      <c r="BO342" s="35"/>
      <c r="BP342" s="35"/>
      <c r="BQ342" s="35"/>
      <c r="BR342" s="35"/>
      <c r="BS342" s="43">
        <v>0</v>
      </c>
      <c r="BT342" s="181">
        <f>SUM(BU342:CB342)</f>
        <v>0</v>
      </c>
      <c r="BU342" s="19"/>
      <c r="BV342" s="19"/>
      <c r="BW342" s="19"/>
      <c r="BX342" s="19"/>
      <c r="BY342" s="19"/>
      <c r="BZ342" s="19"/>
      <c r="CA342" s="19"/>
      <c r="CB342" s="19"/>
      <c r="CC342" s="43">
        <f t="shared" si="3339"/>
        <v>0</v>
      </c>
      <c r="CD342" s="310"/>
      <c r="CE342" s="39"/>
      <c r="CF342" s="39"/>
      <c r="CG342" s="39"/>
      <c r="CH342" s="39"/>
      <c r="CI342" s="39"/>
      <c r="CJ342" s="39"/>
      <c r="CK342" s="39"/>
      <c r="CL342" s="39"/>
      <c r="CM342" s="39"/>
      <c r="CN342" s="39"/>
      <c r="CO342" s="310"/>
      <c r="CP342" s="33"/>
      <c r="CQ342" s="33"/>
      <c r="CR342" s="33"/>
      <c r="CS342" s="33"/>
      <c r="CT342" s="33"/>
      <c r="CU342" s="33"/>
      <c r="CV342" s="33"/>
      <c r="CW342" s="33"/>
      <c r="CX342" s="33"/>
      <c r="CY342" s="33"/>
      <c r="CZ342" s="33"/>
      <c r="DA342" s="33"/>
      <c r="DB342" s="33"/>
      <c r="DC342" s="33"/>
      <c r="DD342" s="33"/>
      <c r="DE342" s="33"/>
      <c r="DF342" s="33"/>
      <c r="DG342" s="33"/>
      <c r="DH342" s="311"/>
      <c r="DI342" s="35"/>
      <c r="DJ342" s="43"/>
      <c r="DK342" s="312">
        <f t="shared" si="3342"/>
        <v>0</v>
      </c>
      <c r="DL342" s="39"/>
      <c r="DM342" s="312">
        <f t="shared" si="3343"/>
        <v>0</v>
      </c>
      <c r="DN342" s="311"/>
      <c r="DO342" s="39"/>
      <c r="DP342" s="311"/>
      <c r="DQ342" s="33"/>
      <c r="DR342" s="33"/>
      <c r="DS342" s="33"/>
      <c r="DT342" s="33"/>
      <c r="DU342" s="33"/>
      <c r="DV342" s="33"/>
      <c r="DW342" s="33"/>
      <c r="DX342" s="33"/>
      <c r="DY342" s="33"/>
      <c r="DZ342" s="33"/>
      <c r="EA342" s="33"/>
      <c r="EB342" s="33"/>
      <c r="EC342" s="33"/>
      <c r="ED342" s="33"/>
      <c r="EE342" s="33"/>
      <c r="EF342" s="33"/>
      <c r="EG342" s="33"/>
      <c r="EH342" s="33"/>
      <c r="EI342" s="316"/>
      <c r="EJ342" s="21"/>
      <c r="EK342" s="33"/>
      <c r="EL342" s="124"/>
      <c r="EM342" s="21"/>
      <c r="EN342" s="124"/>
      <c r="EO342" s="302"/>
      <c r="EP342" s="21"/>
      <c r="EQ342" s="302"/>
      <c r="ER342" s="5">
        <v>0</v>
      </c>
      <c r="ES342" s="200" t="e">
        <f t="shared" si="3275"/>
        <v>#DIV/0!</v>
      </c>
      <c r="ET342" s="21"/>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row>
    <row r="343" spans="1:180" ht="30" customHeight="1" outlineLevel="1" collapsed="1" x14ac:dyDescent="0.25">
      <c r="A343" s="58" t="s">
        <v>300</v>
      </c>
      <c r="B343" s="4" t="s">
        <v>74</v>
      </c>
      <c r="C343" s="4"/>
      <c r="D343" s="4"/>
      <c r="E343" s="4" t="s">
        <v>90</v>
      </c>
      <c r="F343" s="4" t="s">
        <v>85</v>
      </c>
      <c r="G343" s="4" t="s">
        <v>0</v>
      </c>
      <c r="H343" s="7">
        <v>83280</v>
      </c>
      <c r="I343" s="7"/>
      <c r="J343" s="5">
        <f>J344+J348</f>
        <v>300000</v>
      </c>
      <c r="K343" s="5"/>
      <c r="L343" s="5"/>
      <c r="M343" s="5"/>
      <c r="N343" s="5"/>
      <c r="O343" s="5"/>
      <c r="P343" s="33">
        <f t="shared" ref="P343:DZ343" si="3346">P344+P348</f>
        <v>18700400</v>
      </c>
      <c r="Q343" s="33">
        <f t="shared" si="3346"/>
        <v>18700400</v>
      </c>
      <c r="R343" s="33">
        <f t="shared" si="3346"/>
        <v>0</v>
      </c>
      <c r="S343" s="33">
        <f t="shared" si="3346"/>
        <v>19000400</v>
      </c>
      <c r="T343" s="33">
        <f t="shared" ref="T343:V343" si="3347">T344+T348</f>
        <v>0</v>
      </c>
      <c r="U343" s="33">
        <f t="shared" si="3347"/>
        <v>0</v>
      </c>
      <c r="V343" s="33">
        <f t="shared" si="3347"/>
        <v>0</v>
      </c>
      <c r="W343" s="33">
        <f t="shared" si="3346"/>
        <v>0</v>
      </c>
      <c r="X343" s="33">
        <f t="shared" ref="X343" si="3348">X344+X348</f>
        <v>0</v>
      </c>
      <c r="Y343" s="33">
        <f t="shared" ref="Y343:AD343" si="3349">Y344+Y348</f>
        <v>0</v>
      </c>
      <c r="Z343" s="33">
        <f t="shared" ref="Z343:AA343" si="3350">Z344+Z348</f>
        <v>0</v>
      </c>
      <c r="AA343" s="33">
        <f t="shared" si="3350"/>
        <v>0</v>
      </c>
      <c r="AB343" s="33">
        <f t="shared" si="3349"/>
        <v>0</v>
      </c>
      <c r="AC343" s="5">
        <f t="shared" si="3349"/>
        <v>0</v>
      </c>
      <c r="AD343" s="33">
        <f t="shared" si="3349"/>
        <v>0</v>
      </c>
      <c r="AE343" s="33">
        <f t="shared" ref="AE343:CO343" si="3351">AE344+AE348</f>
        <v>0</v>
      </c>
      <c r="AF343" s="33">
        <f t="shared" si="3351"/>
        <v>19000400</v>
      </c>
      <c r="AG343" s="5">
        <f t="shared" ref="AG343:AU343" si="3352">AG344+AG348</f>
        <v>0</v>
      </c>
      <c r="AH343" s="5">
        <f t="shared" ref="AH343:AT343" si="3353">AH344+AH348</f>
        <v>0</v>
      </c>
      <c r="AI343" s="5">
        <f t="shared" ref="AI343:AL343" si="3354">AI344+AI348</f>
        <v>0</v>
      </c>
      <c r="AJ343" s="5">
        <f t="shared" si="3354"/>
        <v>0</v>
      </c>
      <c r="AK343" s="5">
        <f t="shared" si="3354"/>
        <v>0</v>
      </c>
      <c r="AL343" s="5">
        <f t="shared" si="3354"/>
        <v>0</v>
      </c>
      <c r="AM343" s="5">
        <f t="shared" si="3353"/>
        <v>0</v>
      </c>
      <c r="AN343" s="5">
        <f t="shared" si="3353"/>
        <v>0</v>
      </c>
      <c r="AO343" s="5">
        <f t="shared" si="3353"/>
        <v>0</v>
      </c>
      <c r="AP343" s="5">
        <f t="shared" ref="AP343" si="3355">AP344+AP348</f>
        <v>0</v>
      </c>
      <c r="AQ343" s="5">
        <f t="shared" ref="AQ343:AS343" si="3356">AQ344+AQ348</f>
        <v>0</v>
      </c>
      <c r="AR343" s="5">
        <f t="shared" si="3356"/>
        <v>0</v>
      </c>
      <c r="AS343" s="5">
        <f t="shared" si="3356"/>
        <v>0</v>
      </c>
      <c r="AT343" s="5">
        <f t="shared" si="3353"/>
        <v>0</v>
      </c>
      <c r="AU343" s="5">
        <f t="shared" si="3352"/>
        <v>0</v>
      </c>
      <c r="AV343" s="33">
        <f t="shared" si="3351"/>
        <v>19000400</v>
      </c>
      <c r="AW343" s="5">
        <f t="shared" si="3351"/>
        <v>0</v>
      </c>
      <c r="AX343" s="5">
        <f t="shared" si="3351"/>
        <v>0</v>
      </c>
      <c r="AY343" s="5">
        <f t="shared" si="3351"/>
        <v>0</v>
      </c>
      <c r="AZ343" s="5">
        <f t="shared" ref="AZ343:BD343" si="3357">AZ344+AZ348</f>
        <v>0</v>
      </c>
      <c r="BA343" s="5">
        <f t="shared" si="3357"/>
        <v>0</v>
      </c>
      <c r="BB343" s="5">
        <f t="shared" si="3357"/>
        <v>0</v>
      </c>
      <c r="BC343" s="5">
        <f t="shared" si="3357"/>
        <v>0</v>
      </c>
      <c r="BD343" s="5">
        <f t="shared" si="3357"/>
        <v>0</v>
      </c>
      <c r="BE343" s="5">
        <f t="shared" ref="BE343:BG343" si="3358">BE344+BE348</f>
        <v>0</v>
      </c>
      <c r="BF343" s="5">
        <f t="shared" si="3358"/>
        <v>0</v>
      </c>
      <c r="BG343" s="5">
        <f t="shared" si="3358"/>
        <v>0</v>
      </c>
      <c r="BH343" s="33">
        <f t="shared" si="3351"/>
        <v>19000400</v>
      </c>
      <c r="BI343" s="163">
        <f t="shared" si="3351"/>
        <v>0</v>
      </c>
      <c r="BJ343" s="33">
        <f t="shared" si="3351"/>
        <v>0</v>
      </c>
      <c r="BK343" s="33">
        <f t="shared" si="3351"/>
        <v>0</v>
      </c>
      <c r="BL343" s="33">
        <f t="shared" si="3351"/>
        <v>0</v>
      </c>
      <c r="BM343" s="33">
        <f t="shared" ref="BM343:BO343" si="3359">BM344+BM348</f>
        <v>0</v>
      </c>
      <c r="BN343" s="33">
        <f t="shared" si="3359"/>
        <v>0</v>
      </c>
      <c r="BO343" s="33">
        <f t="shared" si="3359"/>
        <v>0</v>
      </c>
      <c r="BP343" s="33">
        <f t="shared" si="3351"/>
        <v>0</v>
      </c>
      <c r="BQ343" s="33">
        <f t="shared" ref="BQ343:BR343" si="3360">BQ344+BQ348</f>
        <v>0</v>
      </c>
      <c r="BR343" s="33">
        <f t="shared" si="3360"/>
        <v>0</v>
      </c>
      <c r="BS343" s="33">
        <f t="shared" si="3351"/>
        <v>19000400</v>
      </c>
      <c r="BT343" s="298">
        <f t="shared" si="3351"/>
        <v>0</v>
      </c>
      <c r="BU343" s="5">
        <f t="shared" ref="BU343:BX343" si="3361">BU344+BU348</f>
        <v>0</v>
      </c>
      <c r="BV343" s="5">
        <f t="shared" si="3361"/>
        <v>0</v>
      </c>
      <c r="BW343" s="5">
        <f t="shared" si="3361"/>
        <v>0</v>
      </c>
      <c r="BX343" s="5">
        <f t="shared" si="3361"/>
        <v>0</v>
      </c>
      <c r="BY343" s="5">
        <f t="shared" si="3351"/>
        <v>0</v>
      </c>
      <c r="BZ343" s="5">
        <f t="shared" ref="BZ343:CB343" si="3362">BZ344+BZ348</f>
        <v>0</v>
      </c>
      <c r="CA343" s="5">
        <f t="shared" si="3362"/>
        <v>0</v>
      </c>
      <c r="CB343" s="5">
        <f t="shared" si="3362"/>
        <v>0</v>
      </c>
      <c r="CC343" s="33">
        <f t="shared" si="3351"/>
        <v>19000400</v>
      </c>
      <c r="CD343" s="74">
        <f t="shared" ref="CD343:CF343" si="3363">CD344+CD348</f>
        <v>0</v>
      </c>
      <c r="CE343" s="5">
        <f t="shared" si="3363"/>
        <v>0</v>
      </c>
      <c r="CF343" s="5">
        <f t="shared" si="3363"/>
        <v>0</v>
      </c>
      <c r="CG343" s="5">
        <f t="shared" si="3351"/>
        <v>0</v>
      </c>
      <c r="CH343" s="5">
        <f t="shared" si="3351"/>
        <v>0</v>
      </c>
      <c r="CI343" s="5">
        <f t="shared" si="3351"/>
        <v>0</v>
      </c>
      <c r="CJ343" s="5">
        <f t="shared" ref="CJ343:CL343" si="3364">CJ344+CJ348</f>
        <v>0</v>
      </c>
      <c r="CK343" s="5">
        <f t="shared" si="3364"/>
        <v>0</v>
      </c>
      <c r="CL343" s="5">
        <f t="shared" si="3364"/>
        <v>0</v>
      </c>
      <c r="CM343" s="5">
        <f t="shared" si="3351"/>
        <v>0</v>
      </c>
      <c r="CN343" s="5">
        <f t="shared" si="3351"/>
        <v>0</v>
      </c>
      <c r="CO343" s="74">
        <f t="shared" si="3351"/>
        <v>19000400</v>
      </c>
      <c r="CP343" s="33">
        <f t="shared" si="3346"/>
        <v>300000</v>
      </c>
      <c r="CQ343" s="33">
        <f t="shared" si="3346"/>
        <v>0</v>
      </c>
      <c r="CR343" s="33">
        <f t="shared" si="3346"/>
        <v>0</v>
      </c>
      <c r="CS343" s="33">
        <f t="shared" si="3346"/>
        <v>0</v>
      </c>
      <c r="CT343" s="33">
        <f t="shared" si="3346"/>
        <v>0</v>
      </c>
      <c r="CU343" s="33">
        <f t="shared" si="3346"/>
        <v>0</v>
      </c>
      <c r="CV343" s="33">
        <f t="shared" si="3346"/>
        <v>0</v>
      </c>
      <c r="CW343" s="33">
        <f t="shared" si="3346"/>
        <v>0</v>
      </c>
      <c r="CX343" s="33">
        <f t="shared" si="3346"/>
        <v>0</v>
      </c>
      <c r="CY343" s="33">
        <f t="shared" si="3346"/>
        <v>300000</v>
      </c>
      <c r="CZ343" s="33">
        <f t="shared" si="3346"/>
        <v>0</v>
      </c>
      <c r="DA343" s="33">
        <f t="shared" si="3346"/>
        <v>0</v>
      </c>
      <c r="DB343" s="33">
        <f t="shared" ref="DB343" si="3365">DB344+DB348</f>
        <v>0</v>
      </c>
      <c r="DC343" s="33">
        <f t="shared" ref="DC343:DC410" si="3366">CY343+CZ343</f>
        <v>300000</v>
      </c>
      <c r="DD343" s="33">
        <f t="shared" ref="DD343" si="3367">DD344+DD348</f>
        <v>0</v>
      </c>
      <c r="DE343" s="33">
        <f t="shared" si="3324"/>
        <v>300000</v>
      </c>
      <c r="DF343" s="33">
        <f t="shared" ref="DF343" si="3368">DF344+DF348</f>
        <v>0</v>
      </c>
      <c r="DG343" s="33">
        <f t="shared" si="3325"/>
        <v>300000</v>
      </c>
      <c r="DH343" s="299">
        <f t="shared" ref="DH343" si="3369">DH344+DH348</f>
        <v>0</v>
      </c>
      <c r="DI343" s="33">
        <f t="shared" ref="DI343:DP343" si="3370">DI344+DI348</f>
        <v>0</v>
      </c>
      <c r="DJ343" s="33">
        <f t="shared" si="3370"/>
        <v>300000</v>
      </c>
      <c r="DK343" s="300">
        <f t="shared" ref="DK343:DL343" si="3371">DK344+DK348</f>
        <v>0</v>
      </c>
      <c r="DL343" s="5">
        <f t="shared" si="3371"/>
        <v>0</v>
      </c>
      <c r="DM343" s="300">
        <f t="shared" si="3370"/>
        <v>300000</v>
      </c>
      <c r="DN343" s="124">
        <f t="shared" si="3370"/>
        <v>0</v>
      </c>
      <c r="DO343" s="5">
        <f t="shared" si="3370"/>
        <v>0</v>
      </c>
      <c r="DP343" s="124">
        <f t="shared" si="3370"/>
        <v>300000</v>
      </c>
      <c r="DQ343" s="33">
        <f t="shared" si="3346"/>
        <v>300000</v>
      </c>
      <c r="DR343" s="33">
        <f t="shared" si="3346"/>
        <v>0</v>
      </c>
      <c r="DS343" s="33">
        <f t="shared" si="3346"/>
        <v>0</v>
      </c>
      <c r="DT343" s="33">
        <f t="shared" si="3346"/>
        <v>0</v>
      </c>
      <c r="DU343" s="33">
        <f t="shared" si="3346"/>
        <v>0</v>
      </c>
      <c r="DV343" s="33">
        <f t="shared" si="3346"/>
        <v>0</v>
      </c>
      <c r="DW343" s="33">
        <f t="shared" si="3346"/>
        <v>0</v>
      </c>
      <c r="DX343" s="33">
        <f t="shared" si="3346"/>
        <v>0</v>
      </c>
      <c r="DY343" s="33">
        <f t="shared" si="3346"/>
        <v>0</v>
      </c>
      <c r="DZ343" s="33">
        <f t="shared" si="3346"/>
        <v>300000</v>
      </c>
      <c r="EA343" s="33">
        <f t="shared" ref="EA343:EC343" si="3372">EA344+EA348</f>
        <v>0</v>
      </c>
      <c r="EB343" s="33">
        <f t="shared" si="3372"/>
        <v>0</v>
      </c>
      <c r="EC343" s="33">
        <f t="shared" si="3372"/>
        <v>0</v>
      </c>
      <c r="ED343" s="33">
        <f t="shared" ref="ED343:ED410" si="3373">DZ343+EA343</f>
        <v>300000</v>
      </c>
      <c r="EE343" s="33">
        <f t="shared" ref="EE343" si="3374">EE344+EE348</f>
        <v>0</v>
      </c>
      <c r="EF343" s="33">
        <f t="shared" si="3326"/>
        <v>300000</v>
      </c>
      <c r="EG343" s="33">
        <f t="shared" ref="EG343" si="3375">EG344+EG348</f>
        <v>0</v>
      </c>
      <c r="EH343" s="33">
        <f t="shared" si="3327"/>
        <v>300000</v>
      </c>
      <c r="EI343" s="301">
        <f t="shared" ref="EI343:ER343" si="3376">EI344+EI348</f>
        <v>0</v>
      </c>
      <c r="EJ343" s="5">
        <f t="shared" si="3376"/>
        <v>0</v>
      </c>
      <c r="EK343" s="33">
        <f t="shared" si="3376"/>
        <v>300000</v>
      </c>
      <c r="EL343" s="124">
        <f t="shared" ref="EL343" si="3377">EL344+EL348</f>
        <v>0</v>
      </c>
      <c r="EM343" s="5">
        <f t="shared" si="3376"/>
        <v>0</v>
      </c>
      <c r="EN343" s="124">
        <f t="shared" ref="EN343:EQ343" si="3378">EN344+EN348</f>
        <v>300000</v>
      </c>
      <c r="EO343" s="302">
        <f t="shared" si="3378"/>
        <v>0</v>
      </c>
      <c r="EP343" s="5">
        <f t="shared" si="3378"/>
        <v>0</v>
      </c>
      <c r="EQ343" s="302">
        <f t="shared" si="3378"/>
        <v>300000</v>
      </c>
      <c r="ER343" s="5">
        <f t="shared" si="3376"/>
        <v>0</v>
      </c>
      <c r="ES343" s="196">
        <f t="shared" si="3275"/>
        <v>0</v>
      </c>
      <c r="ET343" s="5">
        <f t="shared" ref="ET343" si="3379">ET344+ET348</f>
        <v>0</v>
      </c>
      <c r="EU343" s="2"/>
      <c r="EV343" s="2"/>
    </row>
    <row r="344" spans="1:180" ht="53.25" customHeight="1" outlineLevel="2" x14ac:dyDescent="0.25">
      <c r="A344" s="58" t="s">
        <v>159</v>
      </c>
      <c r="B344" s="4" t="s">
        <v>74</v>
      </c>
      <c r="C344" s="4"/>
      <c r="D344" s="4"/>
      <c r="E344" s="4" t="s">
        <v>90</v>
      </c>
      <c r="F344" s="4" t="s">
        <v>85</v>
      </c>
      <c r="G344" s="4" t="s">
        <v>0</v>
      </c>
      <c r="H344" s="7">
        <v>83280</v>
      </c>
      <c r="I344" s="7" t="s">
        <v>12</v>
      </c>
      <c r="J344" s="5">
        <f t="shared" ref="J344:ET344" si="3380">J345</f>
        <v>300000</v>
      </c>
      <c r="K344" s="5"/>
      <c r="L344" s="5"/>
      <c r="M344" s="5"/>
      <c r="N344" s="5"/>
      <c r="O344" s="5"/>
      <c r="P344" s="33">
        <f t="shared" si="3380"/>
        <v>0</v>
      </c>
      <c r="Q344" s="33">
        <f t="shared" si="3380"/>
        <v>0</v>
      </c>
      <c r="R344" s="33">
        <f t="shared" si="3380"/>
        <v>0</v>
      </c>
      <c r="S344" s="33">
        <f t="shared" si="3380"/>
        <v>300000</v>
      </c>
      <c r="T344" s="33">
        <f t="shared" si="3380"/>
        <v>0</v>
      </c>
      <c r="U344" s="33">
        <f t="shared" si="3380"/>
        <v>0</v>
      </c>
      <c r="V344" s="33">
        <f t="shared" si="3380"/>
        <v>0</v>
      </c>
      <c r="W344" s="33">
        <f t="shared" si="3380"/>
        <v>0</v>
      </c>
      <c r="X344" s="33">
        <f t="shared" si="3380"/>
        <v>0</v>
      </c>
      <c r="Y344" s="33">
        <f t="shared" si="3380"/>
        <v>0</v>
      </c>
      <c r="Z344" s="33">
        <f t="shared" si="3380"/>
        <v>0</v>
      </c>
      <c r="AA344" s="33">
        <f t="shared" si="3380"/>
        <v>0</v>
      </c>
      <c r="AB344" s="33">
        <f t="shared" si="3380"/>
        <v>0</v>
      </c>
      <c r="AC344" s="5">
        <f t="shared" si="3380"/>
        <v>0</v>
      </c>
      <c r="AD344" s="33">
        <f t="shared" si="3380"/>
        <v>0</v>
      </c>
      <c r="AE344" s="33">
        <f t="shared" si="3380"/>
        <v>0</v>
      </c>
      <c r="AF344" s="33">
        <f t="shared" si="3380"/>
        <v>300000</v>
      </c>
      <c r="AG344" s="5">
        <f t="shared" si="3380"/>
        <v>0</v>
      </c>
      <c r="AH344" s="5">
        <f t="shared" si="3380"/>
        <v>0</v>
      </c>
      <c r="AI344" s="5">
        <f t="shared" si="3380"/>
        <v>0</v>
      </c>
      <c r="AJ344" s="5">
        <f t="shared" si="3380"/>
        <v>0</v>
      </c>
      <c r="AK344" s="5">
        <f t="shared" si="3380"/>
        <v>0</v>
      </c>
      <c r="AL344" s="5">
        <f t="shared" si="3380"/>
        <v>0</v>
      </c>
      <c r="AM344" s="5">
        <f t="shared" si="3380"/>
        <v>0</v>
      </c>
      <c r="AN344" s="5">
        <f t="shared" si="3380"/>
        <v>0</v>
      </c>
      <c r="AO344" s="5">
        <f t="shared" si="3380"/>
        <v>0</v>
      </c>
      <c r="AP344" s="5">
        <f t="shared" si="3380"/>
        <v>0</v>
      </c>
      <c r="AQ344" s="5">
        <f t="shared" si="3380"/>
        <v>0</v>
      </c>
      <c r="AR344" s="5">
        <f t="shared" si="3380"/>
        <v>0</v>
      </c>
      <c r="AS344" s="5">
        <f t="shared" si="3380"/>
        <v>0</v>
      </c>
      <c r="AT344" s="5">
        <f t="shared" si="3380"/>
        <v>0</v>
      </c>
      <c r="AU344" s="5">
        <f t="shared" si="3380"/>
        <v>0</v>
      </c>
      <c r="AV344" s="33">
        <f t="shared" si="3380"/>
        <v>300000</v>
      </c>
      <c r="AW344" s="5">
        <f t="shared" si="3380"/>
        <v>0</v>
      </c>
      <c r="AX344" s="5">
        <f t="shared" si="3380"/>
        <v>0</v>
      </c>
      <c r="AY344" s="5">
        <f t="shared" si="3380"/>
        <v>0</v>
      </c>
      <c r="AZ344" s="5">
        <f t="shared" si="3380"/>
        <v>0</v>
      </c>
      <c r="BA344" s="5">
        <f t="shared" si="3380"/>
        <v>0</v>
      </c>
      <c r="BB344" s="5">
        <f t="shared" si="3380"/>
        <v>0</v>
      </c>
      <c r="BC344" s="5">
        <f t="shared" si="3380"/>
        <v>0</v>
      </c>
      <c r="BD344" s="5">
        <f t="shared" si="3380"/>
        <v>0</v>
      </c>
      <c r="BE344" s="5">
        <f t="shared" si="3380"/>
        <v>0</v>
      </c>
      <c r="BF344" s="5">
        <f t="shared" si="3380"/>
        <v>0</v>
      </c>
      <c r="BG344" s="5">
        <f t="shared" si="3380"/>
        <v>0</v>
      </c>
      <c r="BH344" s="33">
        <f t="shared" si="3380"/>
        <v>300000</v>
      </c>
      <c r="BI344" s="163">
        <f t="shared" si="3380"/>
        <v>0</v>
      </c>
      <c r="BJ344" s="33">
        <f t="shared" si="3380"/>
        <v>0</v>
      </c>
      <c r="BK344" s="33">
        <f t="shared" si="3380"/>
        <v>0</v>
      </c>
      <c r="BL344" s="33">
        <f t="shared" si="3380"/>
        <v>0</v>
      </c>
      <c r="BM344" s="33">
        <f t="shared" si="3380"/>
        <v>0</v>
      </c>
      <c r="BN344" s="33">
        <f t="shared" si="3380"/>
        <v>0</v>
      </c>
      <c r="BO344" s="33">
        <f t="shared" si="3380"/>
        <v>0</v>
      </c>
      <c r="BP344" s="33">
        <f t="shared" si="3380"/>
        <v>0</v>
      </c>
      <c r="BQ344" s="33">
        <f t="shared" si="3380"/>
        <v>0</v>
      </c>
      <c r="BR344" s="33">
        <f t="shared" si="3380"/>
        <v>0</v>
      </c>
      <c r="BS344" s="33">
        <f t="shared" si="3380"/>
        <v>300000</v>
      </c>
      <c r="BT344" s="298">
        <f t="shared" si="3380"/>
        <v>0</v>
      </c>
      <c r="BU344" s="5">
        <f t="shared" si="3380"/>
        <v>0</v>
      </c>
      <c r="BV344" s="5">
        <f t="shared" si="3380"/>
        <v>0</v>
      </c>
      <c r="BW344" s="5">
        <f t="shared" si="3380"/>
        <v>0</v>
      </c>
      <c r="BX344" s="5">
        <f t="shared" si="3380"/>
        <v>0</v>
      </c>
      <c r="BY344" s="5">
        <f t="shared" si="3380"/>
        <v>0</v>
      </c>
      <c r="BZ344" s="5">
        <f t="shared" si="3380"/>
        <v>0</v>
      </c>
      <c r="CA344" s="5">
        <f t="shared" si="3380"/>
        <v>0</v>
      </c>
      <c r="CB344" s="5">
        <f t="shared" si="3380"/>
        <v>0</v>
      </c>
      <c r="CC344" s="33">
        <f t="shared" si="3380"/>
        <v>300000</v>
      </c>
      <c r="CD344" s="74">
        <f t="shared" si="3380"/>
        <v>0</v>
      </c>
      <c r="CE344" s="5">
        <f t="shared" si="3380"/>
        <v>0</v>
      </c>
      <c r="CF344" s="5">
        <f t="shared" si="3380"/>
        <v>0</v>
      </c>
      <c r="CG344" s="5">
        <f t="shared" si="3380"/>
        <v>0</v>
      </c>
      <c r="CH344" s="5">
        <f t="shared" si="3380"/>
        <v>0</v>
      </c>
      <c r="CI344" s="5">
        <f t="shared" si="3380"/>
        <v>0</v>
      </c>
      <c r="CJ344" s="5">
        <f t="shared" si="3380"/>
        <v>0</v>
      </c>
      <c r="CK344" s="5">
        <f t="shared" si="3380"/>
        <v>0</v>
      </c>
      <c r="CL344" s="5">
        <f t="shared" si="3380"/>
        <v>0</v>
      </c>
      <c r="CM344" s="5">
        <f t="shared" si="3380"/>
        <v>0</v>
      </c>
      <c r="CN344" s="5">
        <f t="shared" si="3380"/>
        <v>0</v>
      </c>
      <c r="CO344" s="74">
        <f t="shared" si="3380"/>
        <v>300000</v>
      </c>
      <c r="CP344" s="33">
        <f t="shared" si="3380"/>
        <v>300000</v>
      </c>
      <c r="CQ344" s="33"/>
      <c r="CR344" s="33"/>
      <c r="CS344" s="33"/>
      <c r="CT344" s="33"/>
      <c r="CU344" s="33"/>
      <c r="CV344" s="33">
        <f t="shared" si="3380"/>
        <v>0</v>
      </c>
      <c r="CW344" s="33">
        <f t="shared" si="3380"/>
        <v>0</v>
      </c>
      <c r="CX344" s="33">
        <f t="shared" si="3380"/>
        <v>0</v>
      </c>
      <c r="CY344" s="33">
        <f t="shared" si="3380"/>
        <v>300000</v>
      </c>
      <c r="CZ344" s="33">
        <f t="shared" si="3380"/>
        <v>0</v>
      </c>
      <c r="DA344" s="33">
        <f t="shared" si="3380"/>
        <v>0</v>
      </c>
      <c r="DB344" s="33">
        <f t="shared" si="3380"/>
        <v>0</v>
      </c>
      <c r="DC344" s="33">
        <f t="shared" si="3366"/>
        <v>300000</v>
      </c>
      <c r="DD344" s="33">
        <f t="shared" si="3380"/>
        <v>0</v>
      </c>
      <c r="DE344" s="33">
        <f t="shared" si="3324"/>
        <v>300000</v>
      </c>
      <c r="DF344" s="33">
        <f t="shared" si="3380"/>
        <v>0</v>
      </c>
      <c r="DG344" s="33">
        <f t="shared" si="3325"/>
        <v>300000</v>
      </c>
      <c r="DH344" s="299">
        <f t="shared" si="3380"/>
        <v>0</v>
      </c>
      <c r="DI344" s="33">
        <f t="shared" si="3380"/>
        <v>0</v>
      </c>
      <c r="DJ344" s="33">
        <f t="shared" si="3380"/>
        <v>300000</v>
      </c>
      <c r="DK344" s="300">
        <f t="shared" si="3380"/>
        <v>0</v>
      </c>
      <c r="DL344" s="5">
        <f t="shared" si="3380"/>
        <v>0</v>
      </c>
      <c r="DM344" s="300">
        <f t="shared" si="3380"/>
        <v>300000</v>
      </c>
      <c r="DN344" s="124">
        <f t="shared" si="3380"/>
        <v>0</v>
      </c>
      <c r="DO344" s="5">
        <f t="shared" si="3380"/>
        <v>0</v>
      </c>
      <c r="DP344" s="124">
        <f t="shared" si="3380"/>
        <v>300000</v>
      </c>
      <c r="DQ344" s="33">
        <f t="shared" si="3380"/>
        <v>300000</v>
      </c>
      <c r="DR344" s="33"/>
      <c r="DS344" s="33"/>
      <c r="DT344" s="33"/>
      <c r="DU344" s="33"/>
      <c r="DV344" s="33"/>
      <c r="DW344" s="33">
        <f t="shared" si="3380"/>
        <v>0</v>
      </c>
      <c r="DX344" s="33">
        <f t="shared" si="3380"/>
        <v>0</v>
      </c>
      <c r="DY344" s="33">
        <f t="shared" si="3380"/>
        <v>0</v>
      </c>
      <c r="DZ344" s="33">
        <f t="shared" si="3380"/>
        <v>300000</v>
      </c>
      <c r="EA344" s="33">
        <f t="shared" si="3380"/>
        <v>0</v>
      </c>
      <c r="EB344" s="33">
        <f t="shared" si="3380"/>
        <v>0</v>
      </c>
      <c r="EC344" s="33">
        <f t="shared" si="3380"/>
        <v>0</v>
      </c>
      <c r="ED344" s="33">
        <f t="shared" si="3373"/>
        <v>300000</v>
      </c>
      <c r="EE344" s="33">
        <f t="shared" si="3380"/>
        <v>0</v>
      </c>
      <c r="EF344" s="33">
        <f t="shared" si="3326"/>
        <v>300000</v>
      </c>
      <c r="EG344" s="33">
        <f t="shared" si="3380"/>
        <v>0</v>
      </c>
      <c r="EH344" s="33">
        <f t="shared" si="3327"/>
        <v>300000</v>
      </c>
      <c r="EI344" s="301">
        <f t="shared" si="3380"/>
        <v>0</v>
      </c>
      <c r="EJ344" s="5">
        <f t="shared" si="3380"/>
        <v>0</v>
      </c>
      <c r="EK344" s="33">
        <f t="shared" si="3380"/>
        <v>300000</v>
      </c>
      <c r="EL344" s="124">
        <f t="shared" si="3380"/>
        <v>0</v>
      </c>
      <c r="EM344" s="5">
        <f t="shared" si="3380"/>
        <v>0</v>
      </c>
      <c r="EN344" s="124">
        <f t="shared" si="3380"/>
        <v>300000</v>
      </c>
      <c r="EO344" s="302">
        <f t="shared" si="3380"/>
        <v>0</v>
      </c>
      <c r="EP344" s="5">
        <f t="shared" si="3380"/>
        <v>0</v>
      </c>
      <c r="EQ344" s="302">
        <f t="shared" si="3380"/>
        <v>300000</v>
      </c>
      <c r="ER344" s="5">
        <f t="shared" si="3380"/>
        <v>0</v>
      </c>
      <c r="ES344" s="196">
        <f t="shared" si="3275"/>
        <v>0</v>
      </c>
      <c r="ET344" s="5">
        <f t="shared" si="3380"/>
        <v>0</v>
      </c>
      <c r="EU344" s="2"/>
      <c r="EV344" s="2"/>
    </row>
    <row r="345" spans="1:180" ht="53.25" customHeight="1" outlineLevel="3" x14ac:dyDescent="0.25">
      <c r="A345" s="58" t="s">
        <v>160</v>
      </c>
      <c r="B345" s="4" t="s">
        <v>74</v>
      </c>
      <c r="C345" s="4"/>
      <c r="D345" s="4"/>
      <c r="E345" s="4" t="s">
        <v>90</v>
      </c>
      <c r="F345" s="4" t="s">
        <v>85</v>
      </c>
      <c r="G345" s="4" t="s">
        <v>0</v>
      </c>
      <c r="H345" s="7">
        <v>83280</v>
      </c>
      <c r="I345" s="7" t="s">
        <v>14</v>
      </c>
      <c r="J345" s="5">
        <f t="shared" ref="J345:CP345" si="3381">J347+J346</f>
        <v>300000</v>
      </c>
      <c r="K345" s="5"/>
      <c r="L345" s="5"/>
      <c r="M345" s="5"/>
      <c r="N345" s="5"/>
      <c r="O345" s="5"/>
      <c r="P345" s="33">
        <f t="shared" ref="P345" si="3382">P347+P346</f>
        <v>0</v>
      </c>
      <c r="Q345" s="33">
        <f t="shared" ref="Q345:CC345" si="3383">Q347+Q346</f>
        <v>0</v>
      </c>
      <c r="R345" s="33">
        <f t="shared" si="3383"/>
        <v>0</v>
      </c>
      <c r="S345" s="33">
        <f t="shared" si="3383"/>
        <v>300000</v>
      </c>
      <c r="T345" s="33">
        <f t="shared" si="3383"/>
        <v>0</v>
      </c>
      <c r="U345" s="33">
        <f t="shared" si="3383"/>
        <v>0</v>
      </c>
      <c r="V345" s="33">
        <f t="shared" si="3383"/>
        <v>0</v>
      </c>
      <c r="W345" s="33">
        <f t="shared" ref="W345:AE345" si="3384">W347+W346</f>
        <v>0</v>
      </c>
      <c r="X345" s="33">
        <f t="shared" si="3384"/>
        <v>0</v>
      </c>
      <c r="Y345" s="33">
        <f t="shared" si="3384"/>
        <v>0</v>
      </c>
      <c r="Z345" s="33">
        <f t="shared" ref="Z345:AA345" si="3385">Z347+Z346</f>
        <v>0</v>
      </c>
      <c r="AA345" s="33">
        <f t="shared" si="3385"/>
        <v>0</v>
      </c>
      <c r="AB345" s="33">
        <f t="shared" si="3384"/>
        <v>0</v>
      </c>
      <c r="AC345" s="5">
        <f t="shared" si="3384"/>
        <v>0</v>
      </c>
      <c r="AD345" s="33">
        <f t="shared" si="3384"/>
        <v>0</v>
      </c>
      <c r="AE345" s="33">
        <f t="shared" si="3384"/>
        <v>0</v>
      </c>
      <c r="AF345" s="33">
        <f t="shared" si="3383"/>
        <v>300000</v>
      </c>
      <c r="AG345" s="5">
        <f t="shared" ref="AG345:AU345" si="3386">AG347+AG346</f>
        <v>0</v>
      </c>
      <c r="AH345" s="5">
        <f t="shared" ref="AH345:AT345" si="3387">AH347+AH346</f>
        <v>0</v>
      </c>
      <c r="AI345" s="5">
        <f t="shared" ref="AI345:AL345" si="3388">AI347+AI346</f>
        <v>0</v>
      </c>
      <c r="AJ345" s="5">
        <f t="shared" si="3388"/>
        <v>0</v>
      </c>
      <c r="AK345" s="5">
        <f t="shared" si="3388"/>
        <v>0</v>
      </c>
      <c r="AL345" s="5">
        <f t="shared" si="3388"/>
        <v>0</v>
      </c>
      <c r="AM345" s="5">
        <f t="shared" si="3387"/>
        <v>0</v>
      </c>
      <c r="AN345" s="5">
        <f t="shared" si="3387"/>
        <v>0</v>
      </c>
      <c r="AO345" s="5">
        <f t="shared" si="3387"/>
        <v>0</v>
      </c>
      <c r="AP345" s="5">
        <f t="shared" ref="AP345" si="3389">AP347+AP346</f>
        <v>0</v>
      </c>
      <c r="AQ345" s="5">
        <f t="shared" ref="AQ345:AS345" si="3390">AQ347+AQ346</f>
        <v>0</v>
      </c>
      <c r="AR345" s="5">
        <f t="shared" si="3390"/>
        <v>0</v>
      </c>
      <c r="AS345" s="5">
        <f t="shared" si="3390"/>
        <v>0</v>
      </c>
      <c r="AT345" s="5">
        <f t="shared" si="3387"/>
        <v>0</v>
      </c>
      <c r="AU345" s="5">
        <f t="shared" si="3386"/>
        <v>0</v>
      </c>
      <c r="AV345" s="33">
        <f t="shared" si="3383"/>
        <v>300000</v>
      </c>
      <c r="AW345" s="5">
        <f t="shared" si="3383"/>
        <v>0</v>
      </c>
      <c r="AX345" s="5">
        <f t="shared" si="3383"/>
        <v>0</v>
      </c>
      <c r="AY345" s="5">
        <f t="shared" si="3383"/>
        <v>0</v>
      </c>
      <c r="AZ345" s="5">
        <f t="shared" ref="AZ345:BD345" si="3391">AZ347+AZ346</f>
        <v>0</v>
      </c>
      <c r="BA345" s="5">
        <f t="shared" si="3391"/>
        <v>0</v>
      </c>
      <c r="BB345" s="5">
        <f t="shared" si="3391"/>
        <v>0</v>
      </c>
      <c r="BC345" s="5">
        <f t="shared" si="3391"/>
        <v>0</v>
      </c>
      <c r="BD345" s="5">
        <f t="shared" si="3391"/>
        <v>0</v>
      </c>
      <c r="BE345" s="5">
        <f t="shared" ref="BE345:BG345" si="3392">BE347+BE346</f>
        <v>0</v>
      </c>
      <c r="BF345" s="5">
        <f t="shared" si="3392"/>
        <v>0</v>
      </c>
      <c r="BG345" s="5">
        <f t="shared" si="3392"/>
        <v>0</v>
      </c>
      <c r="BH345" s="33">
        <f t="shared" si="3383"/>
        <v>300000</v>
      </c>
      <c r="BI345" s="163">
        <f t="shared" si="3383"/>
        <v>0</v>
      </c>
      <c r="BJ345" s="33">
        <f t="shared" si="3383"/>
        <v>0</v>
      </c>
      <c r="BK345" s="33">
        <f t="shared" si="3383"/>
        <v>0</v>
      </c>
      <c r="BL345" s="33">
        <f t="shared" si="3383"/>
        <v>0</v>
      </c>
      <c r="BM345" s="33">
        <f t="shared" ref="BM345:BO345" si="3393">BM347+BM346</f>
        <v>0</v>
      </c>
      <c r="BN345" s="33">
        <f t="shared" si="3393"/>
        <v>0</v>
      </c>
      <c r="BO345" s="33">
        <f t="shared" si="3393"/>
        <v>0</v>
      </c>
      <c r="BP345" s="33">
        <f t="shared" si="3383"/>
        <v>0</v>
      </c>
      <c r="BQ345" s="33">
        <f t="shared" ref="BQ345:BR345" si="3394">BQ347+BQ346</f>
        <v>0</v>
      </c>
      <c r="BR345" s="33">
        <f t="shared" si="3394"/>
        <v>0</v>
      </c>
      <c r="BS345" s="33">
        <f t="shared" si="3383"/>
        <v>300000</v>
      </c>
      <c r="BT345" s="298">
        <f t="shared" si="3383"/>
        <v>0</v>
      </c>
      <c r="BU345" s="5">
        <f t="shared" ref="BU345:BX345" si="3395">BU347+BU346</f>
        <v>0</v>
      </c>
      <c r="BV345" s="5">
        <f t="shared" si="3395"/>
        <v>0</v>
      </c>
      <c r="BW345" s="5">
        <f t="shared" si="3395"/>
        <v>0</v>
      </c>
      <c r="BX345" s="5">
        <f t="shared" si="3395"/>
        <v>0</v>
      </c>
      <c r="BY345" s="5">
        <f t="shared" si="3383"/>
        <v>0</v>
      </c>
      <c r="BZ345" s="5">
        <f t="shared" ref="BZ345:CB345" si="3396">BZ347+BZ346</f>
        <v>0</v>
      </c>
      <c r="CA345" s="5">
        <f t="shared" si="3396"/>
        <v>0</v>
      </c>
      <c r="CB345" s="5">
        <f t="shared" si="3396"/>
        <v>0</v>
      </c>
      <c r="CC345" s="33">
        <f t="shared" si="3383"/>
        <v>300000</v>
      </c>
      <c r="CD345" s="74">
        <f t="shared" ref="CD345:CF345" si="3397">CD347+CD346</f>
        <v>0</v>
      </c>
      <c r="CE345" s="5">
        <f t="shared" si="3397"/>
        <v>0</v>
      </c>
      <c r="CF345" s="5">
        <f t="shared" si="3397"/>
        <v>0</v>
      </c>
      <c r="CG345" s="5">
        <f t="shared" ref="CG345:CI345" si="3398">CG347+CG346</f>
        <v>0</v>
      </c>
      <c r="CH345" s="5">
        <f t="shared" si="3398"/>
        <v>0</v>
      </c>
      <c r="CI345" s="5">
        <f t="shared" si="3398"/>
        <v>0</v>
      </c>
      <c r="CJ345" s="5">
        <f t="shared" ref="CJ345:CL345" si="3399">CJ347+CJ346</f>
        <v>0</v>
      </c>
      <c r="CK345" s="5">
        <f t="shared" si="3399"/>
        <v>0</v>
      </c>
      <c r="CL345" s="5">
        <f t="shared" si="3399"/>
        <v>0</v>
      </c>
      <c r="CM345" s="5">
        <f t="shared" ref="CM345:CO345" si="3400">CM347+CM346</f>
        <v>0</v>
      </c>
      <c r="CN345" s="5">
        <f t="shared" si="3400"/>
        <v>0</v>
      </c>
      <c r="CO345" s="74">
        <f t="shared" si="3400"/>
        <v>300000</v>
      </c>
      <c r="CP345" s="33">
        <f t="shared" si="3381"/>
        <v>300000</v>
      </c>
      <c r="CQ345" s="33"/>
      <c r="CR345" s="33"/>
      <c r="CS345" s="33"/>
      <c r="CT345" s="33"/>
      <c r="CU345" s="33"/>
      <c r="CV345" s="33">
        <f t="shared" ref="CV345:DB345" si="3401">CV347+CV346</f>
        <v>0</v>
      </c>
      <c r="CW345" s="33">
        <f t="shared" si="3401"/>
        <v>0</v>
      </c>
      <c r="CX345" s="33">
        <f t="shared" si="3401"/>
        <v>0</v>
      </c>
      <c r="CY345" s="33">
        <f t="shared" si="3401"/>
        <v>300000</v>
      </c>
      <c r="CZ345" s="33">
        <f t="shared" si="3401"/>
        <v>0</v>
      </c>
      <c r="DA345" s="33">
        <f t="shared" si="3401"/>
        <v>0</v>
      </c>
      <c r="DB345" s="33">
        <f t="shared" si="3401"/>
        <v>0</v>
      </c>
      <c r="DC345" s="33">
        <f t="shared" si="3366"/>
        <v>300000</v>
      </c>
      <c r="DD345" s="33">
        <f t="shared" ref="DD345" si="3402">DD347+DD346</f>
        <v>0</v>
      </c>
      <c r="DE345" s="33">
        <f t="shared" si="3324"/>
        <v>300000</v>
      </c>
      <c r="DF345" s="33">
        <f t="shared" ref="DF345" si="3403">DF347+DF346</f>
        <v>0</v>
      </c>
      <c r="DG345" s="33">
        <f t="shared" si="3325"/>
        <v>300000</v>
      </c>
      <c r="DH345" s="299">
        <f t="shared" ref="DH345" si="3404">DH347+DH346</f>
        <v>0</v>
      </c>
      <c r="DI345" s="33">
        <f t="shared" ref="DI345:DP345" si="3405">DI347+DI346</f>
        <v>0</v>
      </c>
      <c r="DJ345" s="33">
        <f t="shared" si="3405"/>
        <v>300000</v>
      </c>
      <c r="DK345" s="300">
        <f t="shared" ref="DK345:DL345" si="3406">DK347+DK346</f>
        <v>0</v>
      </c>
      <c r="DL345" s="5">
        <f t="shared" si="3406"/>
        <v>0</v>
      </c>
      <c r="DM345" s="300">
        <f t="shared" si="3405"/>
        <v>300000</v>
      </c>
      <c r="DN345" s="124">
        <f t="shared" si="3405"/>
        <v>0</v>
      </c>
      <c r="DO345" s="5">
        <f t="shared" si="3405"/>
        <v>0</v>
      </c>
      <c r="DP345" s="124">
        <f t="shared" si="3405"/>
        <v>300000</v>
      </c>
      <c r="DQ345" s="33">
        <f t="shared" ref="DQ345" si="3407">DQ347+DQ346</f>
        <v>300000</v>
      </c>
      <c r="DR345" s="33"/>
      <c r="DS345" s="33"/>
      <c r="DT345" s="33"/>
      <c r="DU345" s="33"/>
      <c r="DV345" s="33"/>
      <c r="DW345" s="33">
        <f t="shared" ref="DW345:EC345" si="3408">DW347+DW346</f>
        <v>0</v>
      </c>
      <c r="DX345" s="33">
        <f t="shared" si="3408"/>
        <v>0</v>
      </c>
      <c r="DY345" s="33">
        <f t="shared" si="3408"/>
        <v>0</v>
      </c>
      <c r="DZ345" s="33">
        <f t="shared" si="3408"/>
        <v>300000</v>
      </c>
      <c r="EA345" s="33">
        <f t="shared" si="3408"/>
        <v>0</v>
      </c>
      <c r="EB345" s="33">
        <f t="shared" si="3408"/>
        <v>0</v>
      </c>
      <c r="EC345" s="33">
        <f t="shared" si="3408"/>
        <v>0</v>
      </c>
      <c r="ED345" s="33">
        <f t="shared" si="3373"/>
        <v>300000</v>
      </c>
      <c r="EE345" s="33">
        <f t="shared" ref="EE345" si="3409">EE347+EE346</f>
        <v>0</v>
      </c>
      <c r="EF345" s="33">
        <f t="shared" si="3326"/>
        <v>300000</v>
      </c>
      <c r="EG345" s="33">
        <f t="shared" ref="EG345" si="3410">EG347+EG346</f>
        <v>0</v>
      </c>
      <c r="EH345" s="33">
        <f t="shared" si="3327"/>
        <v>300000</v>
      </c>
      <c r="EI345" s="301">
        <f t="shared" ref="EI345:EJ345" si="3411">EI347+EI346</f>
        <v>0</v>
      </c>
      <c r="EJ345" s="5">
        <f t="shared" si="3411"/>
        <v>0</v>
      </c>
      <c r="EK345" s="33">
        <f t="shared" ref="EK345" si="3412">EK347+EK346</f>
        <v>300000</v>
      </c>
      <c r="EL345" s="124">
        <f t="shared" ref="EL345:ER345" si="3413">EL347+EL346</f>
        <v>0</v>
      </c>
      <c r="EM345" s="5">
        <f t="shared" si="3413"/>
        <v>0</v>
      </c>
      <c r="EN345" s="124">
        <f t="shared" ref="EN345:EQ345" si="3414">EN347+EN346</f>
        <v>300000</v>
      </c>
      <c r="EO345" s="302">
        <f t="shared" si="3414"/>
        <v>0</v>
      </c>
      <c r="EP345" s="5">
        <f t="shared" si="3414"/>
        <v>0</v>
      </c>
      <c r="EQ345" s="302">
        <f t="shared" si="3414"/>
        <v>300000</v>
      </c>
      <c r="ER345" s="5">
        <f t="shared" si="3413"/>
        <v>0</v>
      </c>
      <c r="ES345" s="196">
        <f t="shared" si="3275"/>
        <v>0</v>
      </c>
      <c r="ET345" s="5">
        <f t="shared" ref="ET345" si="3415">ET347+ET346</f>
        <v>0</v>
      </c>
      <c r="EU345" s="2"/>
      <c r="EV345" s="2"/>
    </row>
    <row r="346" spans="1:180" s="40" customFormat="1" ht="53.25" hidden="1" customHeight="1" outlineLevel="3" x14ac:dyDescent="0.25">
      <c r="A346" s="64" t="s">
        <v>349</v>
      </c>
      <c r="B346" s="71" t="s">
        <v>74</v>
      </c>
      <c r="C346" s="4"/>
      <c r="D346" s="4"/>
      <c r="E346" s="71" t="s">
        <v>90</v>
      </c>
      <c r="F346" s="71" t="s">
        <v>85</v>
      </c>
      <c r="G346" s="71" t="s">
        <v>0</v>
      </c>
      <c r="H346" s="72">
        <v>83280</v>
      </c>
      <c r="I346" s="72">
        <v>241</v>
      </c>
      <c r="J346" s="5"/>
      <c r="K346" s="5"/>
      <c r="L346" s="5"/>
      <c r="M346" s="5"/>
      <c r="N346" s="5"/>
      <c r="O346" s="5"/>
      <c r="P346" s="35">
        <f t="shared" ref="P346" si="3416">Q346</f>
        <v>0</v>
      </c>
      <c r="Q346" s="35"/>
      <c r="R346" s="33"/>
      <c r="S346" s="35">
        <f t="shared" ref="S346" si="3417">J346+P346</f>
        <v>0</v>
      </c>
      <c r="T346" s="43">
        <f>SUM(U346:AE346)</f>
        <v>0</v>
      </c>
      <c r="U346" s="35"/>
      <c r="V346" s="35"/>
      <c r="W346" s="35"/>
      <c r="X346" s="33"/>
      <c r="Y346" s="33"/>
      <c r="Z346" s="33"/>
      <c r="AA346" s="33"/>
      <c r="AB346" s="33"/>
      <c r="AC346" s="5"/>
      <c r="AD346" s="33"/>
      <c r="AE346" s="35"/>
      <c r="AF346" s="43">
        <f>T346+S346</f>
        <v>0</v>
      </c>
      <c r="AG346" s="43">
        <f t="shared" ref="AG346" si="3418">SUM(AH346:AU346)</f>
        <v>0</v>
      </c>
      <c r="AH346" s="8"/>
      <c r="AI346" s="8"/>
      <c r="AJ346" s="8"/>
      <c r="AK346" s="8"/>
      <c r="AL346" s="8"/>
      <c r="AM346" s="8"/>
      <c r="AN346" s="8"/>
      <c r="AO346" s="8"/>
      <c r="AP346" s="8"/>
      <c r="AQ346" s="8"/>
      <c r="AR346" s="8"/>
      <c r="AS346" s="8"/>
      <c r="AT346" s="8"/>
      <c r="AU346" s="8"/>
      <c r="AV346" s="43">
        <f t="shared" ref="AV346" si="3419">AF346+AG346</f>
        <v>0</v>
      </c>
      <c r="AW346" s="37">
        <f t="shared" ref="AW346:AW347" si="3420">SUM(AX346:BG346)</f>
        <v>0</v>
      </c>
      <c r="AX346" s="8"/>
      <c r="AY346" s="8"/>
      <c r="AZ346" s="8"/>
      <c r="BA346" s="8"/>
      <c r="BB346" s="8"/>
      <c r="BC346" s="8"/>
      <c r="BD346" s="8"/>
      <c r="BE346" s="8"/>
      <c r="BF346" s="8"/>
      <c r="BG346" s="8"/>
      <c r="BH346" s="43">
        <f t="shared" ref="BH346:BH347" si="3421">AV346+AW346</f>
        <v>0</v>
      </c>
      <c r="BI346" s="165">
        <f t="shared" ref="BI346:BI347" si="3422">SUM(BJ346:BR346)</f>
        <v>0</v>
      </c>
      <c r="BJ346" s="35"/>
      <c r="BK346" s="35"/>
      <c r="BL346" s="35"/>
      <c r="BM346" s="35"/>
      <c r="BN346" s="35"/>
      <c r="BO346" s="35"/>
      <c r="BP346" s="35"/>
      <c r="BQ346" s="35"/>
      <c r="BR346" s="35"/>
      <c r="BS346" s="43">
        <f t="shared" ref="BS346:BS347" si="3423">BH346+BI346</f>
        <v>0</v>
      </c>
      <c r="BT346" s="181">
        <f t="shared" ref="BT346" si="3424">SUM(BU346:CB346)</f>
        <v>0</v>
      </c>
      <c r="BU346" s="19"/>
      <c r="BV346" s="19"/>
      <c r="BW346" s="19"/>
      <c r="BX346" s="19"/>
      <c r="BY346" s="19"/>
      <c r="BZ346" s="19"/>
      <c r="CA346" s="19"/>
      <c r="CB346" s="19"/>
      <c r="CC346" s="43">
        <f t="shared" ref="CC346" si="3425">BS346+BT346</f>
        <v>0</v>
      </c>
      <c r="CD346" s="310">
        <f t="shared" ref="CD346:CD347" si="3426">CE346+CF346+CG346+CH346+CI346+CJ346+CK346+CL346+CM346+CN346</f>
        <v>0</v>
      </c>
      <c r="CE346" s="39"/>
      <c r="CF346" s="39"/>
      <c r="CG346" s="39"/>
      <c r="CH346" s="39"/>
      <c r="CI346" s="39"/>
      <c r="CJ346" s="39"/>
      <c r="CK346" s="39"/>
      <c r="CL346" s="39"/>
      <c r="CM346" s="39"/>
      <c r="CN346" s="39"/>
      <c r="CO346" s="310">
        <f t="shared" ref="CO346:CO347" si="3427">CC346+CD346</f>
        <v>0</v>
      </c>
      <c r="CP346" s="33"/>
      <c r="CQ346" s="33"/>
      <c r="CR346" s="33"/>
      <c r="CS346" s="33"/>
      <c r="CT346" s="33"/>
      <c r="CU346" s="33"/>
      <c r="CV346" s="33"/>
      <c r="CW346" s="33"/>
      <c r="CX346" s="33"/>
      <c r="CY346" s="33"/>
      <c r="CZ346" s="33"/>
      <c r="DA346" s="33"/>
      <c r="DB346" s="33"/>
      <c r="DC346" s="33">
        <f t="shared" si="3366"/>
        <v>0</v>
      </c>
      <c r="DD346" s="33"/>
      <c r="DE346" s="33">
        <f t="shared" si="3324"/>
        <v>0</v>
      </c>
      <c r="DF346" s="33"/>
      <c r="DG346" s="33">
        <f t="shared" si="3325"/>
        <v>0</v>
      </c>
      <c r="DH346" s="315"/>
      <c r="DI346" s="33"/>
      <c r="DJ346" s="33"/>
      <c r="DK346" s="300"/>
      <c r="DL346" s="21"/>
      <c r="DM346" s="300"/>
      <c r="DN346" s="124"/>
      <c r="DO346" s="21"/>
      <c r="DP346" s="124"/>
      <c r="DQ346" s="33"/>
      <c r="DR346" s="33"/>
      <c r="DS346" s="33"/>
      <c r="DT346" s="33"/>
      <c r="DU346" s="33"/>
      <c r="DV346" s="33"/>
      <c r="DW346" s="33"/>
      <c r="DX346" s="33"/>
      <c r="DY346" s="33"/>
      <c r="DZ346" s="33"/>
      <c r="EA346" s="33"/>
      <c r="EB346" s="33"/>
      <c r="EC346" s="33"/>
      <c r="ED346" s="33">
        <f t="shared" si="3373"/>
        <v>0</v>
      </c>
      <c r="EE346" s="33"/>
      <c r="EF346" s="33">
        <f t="shared" si="3326"/>
        <v>0</v>
      </c>
      <c r="EG346" s="33"/>
      <c r="EH346" s="33">
        <f t="shared" si="3327"/>
        <v>0</v>
      </c>
      <c r="EI346" s="316"/>
      <c r="EJ346" s="21"/>
      <c r="EK346" s="33"/>
      <c r="EL346" s="124"/>
      <c r="EM346" s="21"/>
      <c r="EN346" s="124"/>
      <c r="EO346" s="314">
        <f>EP346</f>
        <v>0</v>
      </c>
      <c r="EP346" s="39"/>
      <c r="EQ346" s="314">
        <f>EN346+EO346</f>
        <v>0</v>
      </c>
      <c r="ER346" s="5"/>
      <c r="ES346" s="196" t="e">
        <f t="shared" si="3275"/>
        <v>#DIV/0!</v>
      </c>
      <c r="ET346" s="21"/>
      <c r="EU346" s="38"/>
      <c r="EV346" s="38"/>
      <c r="EW346" s="38"/>
      <c r="EX346" s="38"/>
      <c r="EY346" s="38"/>
      <c r="EZ346" s="38"/>
      <c r="FA346" s="38"/>
      <c r="FB346" s="38"/>
      <c r="FC346" s="38"/>
      <c r="FD346" s="38"/>
      <c r="FE346" s="38"/>
      <c r="FF346" s="38"/>
      <c r="FG346" s="38"/>
      <c r="FH346" s="38"/>
      <c r="FI346" s="38"/>
      <c r="FJ346" s="38"/>
      <c r="FK346" s="38"/>
      <c r="FL346" s="38"/>
      <c r="FM346" s="38"/>
      <c r="FN346" s="38"/>
      <c r="FO346" s="38"/>
      <c r="FP346" s="38"/>
      <c r="FQ346" s="38"/>
      <c r="FR346" s="38"/>
      <c r="FS346" s="38"/>
      <c r="FT346" s="38"/>
      <c r="FU346" s="38"/>
      <c r="FV346" s="38"/>
      <c r="FW346" s="38"/>
      <c r="FX346" s="38"/>
    </row>
    <row r="347" spans="1:180" s="40" customFormat="1" ht="30" hidden="1" customHeight="1" outlineLevel="4" x14ac:dyDescent="0.25">
      <c r="A347" s="70" t="s">
        <v>161</v>
      </c>
      <c r="B347" s="71" t="s">
        <v>74</v>
      </c>
      <c r="C347" s="4"/>
      <c r="D347" s="4"/>
      <c r="E347" s="71" t="s">
        <v>90</v>
      </c>
      <c r="F347" s="71" t="s">
        <v>85</v>
      </c>
      <c r="G347" s="71" t="s">
        <v>0</v>
      </c>
      <c r="H347" s="72">
        <v>83280</v>
      </c>
      <c r="I347" s="72" t="s">
        <v>16</v>
      </c>
      <c r="J347" s="5">
        <v>300000</v>
      </c>
      <c r="K347" s="5"/>
      <c r="L347" s="5"/>
      <c r="M347" s="5"/>
      <c r="N347" s="5"/>
      <c r="O347" s="5"/>
      <c r="P347" s="35">
        <f t="shared" ref="P347" si="3428">Q347</f>
        <v>0</v>
      </c>
      <c r="Q347" s="35"/>
      <c r="R347" s="33">
        <v>0</v>
      </c>
      <c r="S347" s="35">
        <f t="shared" ref="S347" si="3429">J347+P347</f>
        <v>300000</v>
      </c>
      <c r="T347" s="43">
        <f>SUM(U347:AE347)</f>
        <v>0</v>
      </c>
      <c r="U347" s="35"/>
      <c r="V347" s="35"/>
      <c r="W347" s="35"/>
      <c r="X347" s="33">
        <v>0</v>
      </c>
      <c r="Y347" s="33">
        <v>0</v>
      </c>
      <c r="Z347" s="33">
        <v>0</v>
      </c>
      <c r="AA347" s="33">
        <v>0</v>
      </c>
      <c r="AB347" s="33">
        <v>0</v>
      </c>
      <c r="AC347" s="5">
        <v>0</v>
      </c>
      <c r="AD347" s="33">
        <v>0</v>
      </c>
      <c r="AE347" s="35"/>
      <c r="AF347" s="43">
        <f>T347+S347</f>
        <v>300000</v>
      </c>
      <c r="AG347" s="43">
        <f t="shared" ref="AG347" si="3430">SUM(AH347:AU347)</f>
        <v>0</v>
      </c>
      <c r="AH347" s="8"/>
      <c r="AI347" s="8"/>
      <c r="AJ347" s="8"/>
      <c r="AK347" s="8"/>
      <c r="AL347" s="8"/>
      <c r="AM347" s="8"/>
      <c r="AN347" s="8"/>
      <c r="AO347" s="8"/>
      <c r="AP347" s="8"/>
      <c r="AQ347" s="8"/>
      <c r="AR347" s="8"/>
      <c r="AS347" s="8"/>
      <c r="AT347" s="8"/>
      <c r="AU347" s="8"/>
      <c r="AV347" s="43">
        <f t="shared" ref="AV347" si="3431">AF347+AG347</f>
        <v>300000</v>
      </c>
      <c r="AW347" s="37">
        <f t="shared" si="3420"/>
        <v>0</v>
      </c>
      <c r="AX347" s="8"/>
      <c r="AY347" s="8"/>
      <c r="AZ347" s="8"/>
      <c r="BA347" s="8"/>
      <c r="BB347" s="8"/>
      <c r="BC347" s="8"/>
      <c r="BD347" s="8"/>
      <c r="BE347" s="8"/>
      <c r="BF347" s="8"/>
      <c r="BG347" s="8"/>
      <c r="BH347" s="43">
        <f t="shared" si="3421"/>
        <v>300000</v>
      </c>
      <c r="BI347" s="165">
        <f t="shared" si="3422"/>
        <v>0</v>
      </c>
      <c r="BJ347" s="35"/>
      <c r="BK347" s="35"/>
      <c r="BL347" s="35"/>
      <c r="BM347" s="35"/>
      <c r="BN347" s="35"/>
      <c r="BO347" s="35"/>
      <c r="BP347" s="35"/>
      <c r="BQ347" s="35"/>
      <c r="BR347" s="35"/>
      <c r="BS347" s="43">
        <f t="shared" si="3423"/>
        <v>300000</v>
      </c>
      <c r="BT347" s="181">
        <f t="shared" ref="BT347" si="3432">SUM(BU347:CB347)</f>
        <v>0</v>
      </c>
      <c r="BU347" s="19"/>
      <c r="BV347" s="19"/>
      <c r="BW347" s="19"/>
      <c r="BX347" s="19"/>
      <c r="BY347" s="19"/>
      <c r="BZ347" s="19"/>
      <c r="CA347" s="19"/>
      <c r="CB347" s="19"/>
      <c r="CC347" s="43">
        <f t="shared" ref="CC347" si="3433">BS347+BT347</f>
        <v>300000</v>
      </c>
      <c r="CD347" s="310">
        <f t="shared" si="3426"/>
        <v>0</v>
      </c>
      <c r="CE347" s="39"/>
      <c r="CF347" s="39"/>
      <c r="CG347" s="39"/>
      <c r="CH347" s="39"/>
      <c r="CI347" s="39"/>
      <c r="CJ347" s="39"/>
      <c r="CK347" s="39"/>
      <c r="CL347" s="39"/>
      <c r="CM347" s="39"/>
      <c r="CN347" s="39"/>
      <c r="CO347" s="310">
        <f t="shared" si="3427"/>
        <v>300000</v>
      </c>
      <c r="CP347" s="33">
        <v>300000</v>
      </c>
      <c r="CQ347" s="33"/>
      <c r="CR347" s="33"/>
      <c r="CS347" s="33"/>
      <c r="CT347" s="33"/>
      <c r="CU347" s="33"/>
      <c r="CV347" s="35">
        <f t="shared" ref="CV347" si="3434">CW347+CX347</f>
        <v>0</v>
      </c>
      <c r="CW347" s="35"/>
      <c r="CX347" s="35"/>
      <c r="CY347" s="35">
        <f t="shared" ref="CY347" si="3435">CP347+CV347</f>
        <v>300000</v>
      </c>
      <c r="CZ347" s="33">
        <v>0</v>
      </c>
      <c r="DA347" s="33">
        <v>0</v>
      </c>
      <c r="DB347" s="33">
        <v>0</v>
      </c>
      <c r="DC347" s="33">
        <f t="shared" si="3366"/>
        <v>300000</v>
      </c>
      <c r="DD347" s="33">
        <v>0</v>
      </c>
      <c r="DE347" s="33">
        <f t="shared" si="3324"/>
        <v>300000</v>
      </c>
      <c r="DF347" s="33">
        <v>0</v>
      </c>
      <c r="DG347" s="33">
        <f t="shared" si="3325"/>
        <v>300000</v>
      </c>
      <c r="DH347" s="311">
        <f>DI347</f>
        <v>0</v>
      </c>
      <c r="DI347" s="35"/>
      <c r="DJ347" s="43">
        <f>DG347+DH347</f>
        <v>300000</v>
      </c>
      <c r="DK347" s="312">
        <f t="shared" ref="DK347" si="3436">DL347</f>
        <v>0</v>
      </c>
      <c r="DL347" s="39"/>
      <c r="DM347" s="312">
        <f t="shared" ref="DM347" si="3437">DJ347+DK347</f>
        <v>300000</v>
      </c>
      <c r="DN347" s="311">
        <f>DO347</f>
        <v>0</v>
      </c>
      <c r="DO347" s="39">
        <v>0</v>
      </c>
      <c r="DP347" s="311">
        <f>DM347+DN347</f>
        <v>300000</v>
      </c>
      <c r="DQ347" s="33">
        <v>300000</v>
      </c>
      <c r="DR347" s="33"/>
      <c r="DS347" s="33"/>
      <c r="DT347" s="33"/>
      <c r="DU347" s="33"/>
      <c r="DV347" s="33"/>
      <c r="DW347" s="35">
        <f t="shared" ref="DW347" si="3438">DX347+DY347</f>
        <v>0</v>
      </c>
      <c r="DX347" s="35"/>
      <c r="DY347" s="35"/>
      <c r="DZ347" s="43">
        <f t="shared" ref="DZ347" si="3439">DQ347+DW347</f>
        <v>300000</v>
      </c>
      <c r="EA347" s="33">
        <v>0</v>
      </c>
      <c r="EB347" s="33">
        <v>0</v>
      </c>
      <c r="EC347" s="33">
        <v>0</v>
      </c>
      <c r="ED347" s="33">
        <f t="shared" si="3373"/>
        <v>300000</v>
      </c>
      <c r="EE347" s="33">
        <v>0</v>
      </c>
      <c r="EF347" s="33">
        <f t="shared" si="3326"/>
        <v>300000</v>
      </c>
      <c r="EG347" s="33">
        <v>0</v>
      </c>
      <c r="EH347" s="33">
        <f t="shared" si="3327"/>
        <v>300000</v>
      </c>
      <c r="EI347" s="313">
        <f>EJ347</f>
        <v>0</v>
      </c>
      <c r="EJ347" s="8">
        <v>0</v>
      </c>
      <c r="EK347" s="43">
        <f>EH347+EI347</f>
        <v>300000</v>
      </c>
      <c r="EL347" s="311">
        <f>EM347</f>
        <v>0</v>
      </c>
      <c r="EM347" s="39"/>
      <c r="EN347" s="311">
        <f>EK347+EL347</f>
        <v>300000</v>
      </c>
      <c r="EO347" s="314">
        <f>EP347</f>
        <v>0</v>
      </c>
      <c r="EP347" s="39"/>
      <c r="EQ347" s="314">
        <f>EN347+EO347</f>
        <v>300000</v>
      </c>
      <c r="ER347" s="5">
        <v>0</v>
      </c>
      <c r="ES347" s="196">
        <f t="shared" si="3275"/>
        <v>0</v>
      </c>
      <c r="ET347" s="21">
        <v>0</v>
      </c>
      <c r="EU347" s="38"/>
      <c r="EV347" s="38"/>
      <c r="EW347" s="38"/>
      <c r="EX347" s="38"/>
      <c r="EY347" s="38"/>
      <c r="EZ347" s="38"/>
      <c r="FA347" s="38"/>
      <c r="FB347" s="38"/>
      <c r="FC347" s="38"/>
      <c r="FD347" s="38"/>
      <c r="FE347" s="38"/>
      <c r="FF347" s="38"/>
      <c r="FG347" s="38"/>
      <c r="FH347" s="38"/>
      <c r="FI347" s="38"/>
      <c r="FJ347" s="38"/>
      <c r="FK347" s="38"/>
      <c r="FL347" s="38"/>
      <c r="FM347" s="38"/>
      <c r="FN347" s="38"/>
      <c r="FO347" s="38"/>
      <c r="FP347" s="38"/>
      <c r="FQ347" s="38"/>
      <c r="FR347" s="38"/>
      <c r="FS347" s="38"/>
      <c r="FT347" s="38"/>
      <c r="FU347" s="38"/>
      <c r="FV347" s="38"/>
      <c r="FW347" s="38"/>
      <c r="FX347" s="38"/>
    </row>
    <row r="348" spans="1:180" s="20" customFormat="1" ht="48" customHeight="1" outlineLevel="4" x14ac:dyDescent="0.25">
      <c r="A348" s="58" t="s">
        <v>229</v>
      </c>
      <c r="B348" s="4" t="s">
        <v>74</v>
      </c>
      <c r="C348" s="4"/>
      <c r="D348" s="4"/>
      <c r="E348" s="4" t="s">
        <v>90</v>
      </c>
      <c r="F348" s="4" t="s">
        <v>85</v>
      </c>
      <c r="G348" s="4" t="s">
        <v>0</v>
      </c>
      <c r="H348" s="7">
        <v>83280</v>
      </c>
      <c r="I348" s="7">
        <v>400</v>
      </c>
      <c r="J348" s="5">
        <f>J349</f>
        <v>0</v>
      </c>
      <c r="K348" s="5"/>
      <c r="L348" s="5"/>
      <c r="M348" s="5"/>
      <c r="N348" s="5"/>
      <c r="O348" s="5"/>
      <c r="P348" s="33">
        <f t="shared" ref="P348:ET349" si="3440">P349</f>
        <v>18700400</v>
      </c>
      <c r="Q348" s="33">
        <f t="shared" si="3440"/>
        <v>18700400</v>
      </c>
      <c r="R348" s="33">
        <f t="shared" si="3440"/>
        <v>0</v>
      </c>
      <c r="S348" s="33">
        <f t="shared" si="3440"/>
        <v>18700400</v>
      </c>
      <c r="T348" s="33">
        <f t="shared" si="3440"/>
        <v>0</v>
      </c>
      <c r="U348" s="33">
        <f t="shared" si="3440"/>
        <v>0</v>
      </c>
      <c r="V348" s="33">
        <f t="shared" si="3440"/>
        <v>0</v>
      </c>
      <c r="W348" s="33">
        <f t="shared" si="3440"/>
        <v>0</v>
      </c>
      <c r="X348" s="33">
        <f t="shared" si="3440"/>
        <v>0</v>
      </c>
      <c r="Y348" s="33">
        <f t="shared" si="3440"/>
        <v>0</v>
      </c>
      <c r="Z348" s="33">
        <f t="shared" si="3440"/>
        <v>0</v>
      </c>
      <c r="AA348" s="33">
        <f t="shared" si="3440"/>
        <v>0</v>
      </c>
      <c r="AB348" s="33">
        <f t="shared" si="3440"/>
        <v>0</v>
      </c>
      <c r="AC348" s="5">
        <f t="shared" si="3440"/>
        <v>0</v>
      </c>
      <c r="AD348" s="33">
        <f t="shared" si="3440"/>
        <v>0</v>
      </c>
      <c r="AE348" s="33">
        <f t="shared" si="3440"/>
        <v>0</v>
      </c>
      <c r="AF348" s="33">
        <f t="shared" si="3440"/>
        <v>18700400</v>
      </c>
      <c r="AG348" s="5">
        <f t="shared" si="3440"/>
        <v>0</v>
      </c>
      <c r="AH348" s="5">
        <f t="shared" si="3440"/>
        <v>0</v>
      </c>
      <c r="AI348" s="5">
        <f t="shared" si="3440"/>
        <v>0</v>
      </c>
      <c r="AJ348" s="5">
        <f t="shared" si="3440"/>
        <v>0</v>
      </c>
      <c r="AK348" s="5">
        <f t="shared" si="3440"/>
        <v>0</v>
      </c>
      <c r="AL348" s="5">
        <f t="shared" si="3440"/>
        <v>0</v>
      </c>
      <c r="AM348" s="5">
        <f t="shared" si="3440"/>
        <v>0</v>
      </c>
      <c r="AN348" s="5">
        <f t="shared" si="3440"/>
        <v>0</v>
      </c>
      <c r="AO348" s="5">
        <f t="shared" si="3440"/>
        <v>0</v>
      </c>
      <c r="AP348" s="5">
        <f t="shared" si="3440"/>
        <v>0</v>
      </c>
      <c r="AQ348" s="5">
        <f t="shared" si="3440"/>
        <v>0</v>
      </c>
      <c r="AR348" s="5">
        <f t="shared" si="3440"/>
        <v>0</v>
      </c>
      <c r="AS348" s="5">
        <f t="shared" si="3440"/>
        <v>0</v>
      </c>
      <c r="AT348" s="5">
        <f t="shared" si="3440"/>
        <v>0</v>
      </c>
      <c r="AU348" s="5">
        <f t="shared" si="3440"/>
        <v>0</v>
      </c>
      <c r="AV348" s="33">
        <f t="shared" si="3440"/>
        <v>18700400</v>
      </c>
      <c r="AW348" s="5">
        <f t="shared" si="3440"/>
        <v>0</v>
      </c>
      <c r="AX348" s="5">
        <f t="shared" si="3440"/>
        <v>0</v>
      </c>
      <c r="AY348" s="5">
        <f t="shared" si="3440"/>
        <v>0</v>
      </c>
      <c r="AZ348" s="5">
        <f t="shared" si="3440"/>
        <v>0</v>
      </c>
      <c r="BA348" s="5">
        <f t="shared" si="3440"/>
        <v>0</v>
      </c>
      <c r="BB348" s="5">
        <f t="shared" si="3440"/>
        <v>0</v>
      </c>
      <c r="BC348" s="5">
        <f t="shared" si="3440"/>
        <v>0</v>
      </c>
      <c r="BD348" s="5">
        <f t="shared" si="3440"/>
        <v>0</v>
      </c>
      <c r="BE348" s="5">
        <f t="shared" si="3440"/>
        <v>0</v>
      </c>
      <c r="BF348" s="5">
        <f t="shared" si="3440"/>
        <v>0</v>
      </c>
      <c r="BG348" s="5">
        <f t="shared" si="3440"/>
        <v>0</v>
      </c>
      <c r="BH348" s="33">
        <f t="shared" si="3440"/>
        <v>18700400</v>
      </c>
      <c r="BI348" s="163">
        <f t="shared" si="3440"/>
        <v>0</v>
      </c>
      <c r="BJ348" s="33">
        <f t="shared" si="3440"/>
        <v>0</v>
      </c>
      <c r="BK348" s="33">
        <f t="shared" si="3440"/>
        <v>0</v>
      </c>
      <c r="BL348" s="33">
        <f t="shared" si="3440"/>
        <v>0</v>
      </c>
      <c r="BM348" s="33">
        <f t="shared" si="3440"/>
        <v>0</v>
      </c>
      <c r="BN348" s="33">
        <f t="shared" si="3440"/>
        <v>0</v>
      </c>
      <c r="BO348" s="33">
        <f t="shared" si="3440"/>
        <v>0</v>
      </c>
      <c r="BP348" s="33">
        <f t="shared" si="3440"/>
        <v>0</v>
      </c>
      <c r="BQ348" s="33">
        <f t="shared" si="3440"/>
        <v>0</v>
      </c>
      <c r="BR348" s="33">
        <f t="shared" si="3440"/>
        <v>0</v>
      </c>
      <c r="BS348" s="33">
        <f t="shared" si="3440"/>
        <v>18700400</v>
      </c>
      <c r="BT348" s="298">
        <f t="shared" si="3440"/>
        <v>0</v>
      </c>
      <c r="BU348" s="21">
        <f t="shared" si="3440"/>
        <v>0</v>
      </c>
      <c r="BV348" s="21">
        <f t="shared" si="3440"/>
        <v>0</v>
      </c>
      <c r="BW348" s="21">
        <f t="shared" si="3440"/>
        <v>0</v>
      </c>
      <c r="BX348" s="21">
        <f t="shared" si="3440"/>
        <v>0</v>
      </c>
      <c r="BY348" s="21">
        <f t="shared" si="3440"/>
        <v>0</v>
      </c>
      <c r="BZ348" s="21">
        <f t="shared" si="3440"/>
        <v>0</v>
      </c>
      <c r="CA348" s="21">
        <f t="shared" si="3440"/>
        <v>0</v>
      </c>
      <c r="CB348" s="21">
        <f t="shared" si="3440"/>
        <v>0</v>
      </c>
      <c r="CC348" s="33">
        <f t="shared" si="3440"/>
        <v>18700400</v>
      </c>
      <c r="CD348" s="74">
        <f t="shared" si="3440"/>
        <v>0</v>
      </c>
      <c r="CE348" s="21">
        <f t="shared" si="3440"/>
        <v>0</v>
      </c>
      <c r="CF348" s="21">
        <f t="shared" si="3440"/>
        <v>0</v>
      </c>
      <c r="CG348" s="21">
        <f t="shared" si="3440"/>
        <v>0</v>
      </c>
      <c r="CH348" s="21">
        <f t="shared" si="3440"/>
        <v>0</v>
      </c>
      <c r="CI348" s="21">
        <f t="shared" si="3440"/>
        <v>0</v>
      </c>
      <c r="CJ348" s="21">
        <f t="shared" si="3440"/>
        <v>0</v>
      </c>
      <c r="CK348" s="21">
        <f t="shared" si="3440"/>
        <v>0</v>
      </c>
      <c r="CL348" s="21">
        <f t="shared" si="3440"/>
        <v>0</v>
      </c>
      <c r="CM348" s="21">
        <f t="shared" si="3440"/>
        <v>0</v>
      </c>
      <c r="CN348" s="21">
        <f t="shared" si="3440"/>
        <v>0</v>
      </c>
      <c r="CO348" s="74">
        <f t="shared" si="3440"/>
        <v>18700400</v>
      </c>
      <c r="CP348" s="33">
        <f t="shared" si="3440"/>
        <v>0</v>
      </c>
      <c r="CQ348" s="33">
        <f t="shared" si="3440"/>
        <v>0</v>
      </c>
      <c r="CR348" s="33">
        <f t="shared" si="3440"/>
        <v>0</v>
      </c>
      <c r="CS348" s="33">
        <f t="shared" si="3440"/>
        <v>0</v>
      </c>
      <c r="CT348" s="33">
        <f t="shared" si="3440"/>
        <v>0</v>
      </c>
      <c r="CU348" s="33">
        <f t="shared" si="3440"/>
        <v>0</v>
      </c>
      <c r="CV348" s="33">
        <f t="shared" si="3440"/>
        <v>0</v>
      </c>
      <c r="CW348" s="33">
        <f t="shared" si="3440"/>
        <v>0</v>
      </c>
      <c r="CX348" s="33">
        <f t="shared" si="3440"/>
        <v>0</v>
      </c>
      <c r="CY348" s="33">
        <f t="shared" si="3440"/>
        <v>0</v>
      </c>
      <c r="CZ348" s="33">
        <f t="shared" si="3440"/>
        <v>0</v>
      </c>
      <c r="DA348" s="33">
        <f t="shared" si="3440"/>
        <v>0</v>
      </c>
      <c r="DB348" s="33">
        <f t="shared" si="3440"/>
        <v>0</v>
      </c>
      <c r="DC348" s="33">
        <f t="shared" si="3366"/>
        <v>0</v>
      </c>
      <c r="DD348" s="33">
        <f t="shared" si="3440"/>
        <v>0</v>
      </c>
      <c r="DE348" s="33">
        <f t="shared" si="3324"/>
        <v>0</v>
      </c>
      <c r="DF348" s="33">
        <f t="shared" si="3440"/>
        <v>0</v>
      </c>
      <c r="DG348" s="33">
        <f t="shared" si="3325"/>
        <v>0</v>
      </c>
      <c r="DH348" s="299">
        <f t="shared" si="3440"/>
        <v>0</v>
      </c>
      <c r="DI348" s="33">
        <f t="shared" si="3440"/>
        <v>0</v>
      </c>
      <c r="DJ348" s="33">
        <f t="shared" si="3440"/>
        <v>0</v>
      </c>
      <c r="DK348" s="300">
        <f t="shared" si="3440"/>
        <v>0</v>
      </c>
      <c r="DL348" s="21">
        <f t="shared" si="3440"/>
        <v>0</v>
      </c>
      <c r="DM348" s="300">
        <f t="shared" si="3440"/>
        <v>0</v>
      </c>
      <c r="DN348" s="124">
        <f t="shared" si="3440"/>
        <v>0</v>
      </c>
      <c r="DO348" s="21">
        <f t="shared" si="3440"/>
        <v>0</v>
      </c>
      <c r="DP348" s="124">
        <f t="shared" si="3440"/>
        <v>0</v>
      </c>
      <c r="DQ348" s="33">
        <f t="shared" si="3440"/>
        <v>0</v>
      </c>
      <c r="DR348" s="33">
        <f t="shared" si="3440"/>
        <v>0</v>
      </c>
      <c r="DS348" s="33">
        <f t="shared" si="3440"/>
        <v>0</v>
      </c>
      <c r="DT348" s="33">
        <f t="shared" si="3440"/>
        <v>0</v>
      </c>
      <c r="DU348" s="33">
        <f t="shared" si="3440"/>
        <v>0</v>
      </c>
      <c r="DV348" s="33">
        <f t="shared" si="3440"/>
        <v>0</v>
      </c>
      <c r="DW348" s="33">
        <f t="shared" si="3440"/>
        <v>0</v>
      </c>
      <c r="DX348" s="33">
        <f t="shared" si="3440"/>
        <v>0</v>
      </c>
      <c r="DY348" s="33">
        <f t="shared" si="3440"/>
        <v>0</v>
      </c>
      <c r="DZ348" s="33">
        <f t="shared" si="3440"/>
        <v>0</v>
      </c>
      <c r="EA348" s="33">
        <f t="shared" si="3440"/>
        <v>0</v>
      </c>
      <c r="EB348" s="33">
        <f t="shared" si="3440"/>
        <v>0</v>
      </c>
      <c r="EC348" s="33">
        <f t="shared" si="3440"/>
        <v>0</v>
      </c>
      <c r="ED348" s="33">
        <f t="shared" si="3373"/>
        <v>0</v>
      </c>
      <c r="EE348" s="33">
        <f t="shared" si="3440"/>
        <v>0</v>
      </c>
      <c r="EF348" s="33">
        <f t="shared" si="3326"/>
        <v>0</v>
      </c>
      <c r="EG348" s="33">
        <f t="shared" si="3440"/>
        <v>0</v>
      </c>
      <c r="EH348" s="33">
        <f t="shared" si="3327"/>
        <v>0</v>
      </c>
      <c r="EI348" s="301">
        <f t="shared" si="3440"/>
        <v>0</v>
      </c>
      <c r="EJ348" s="21">
        <f t="shared" si="3440"/>
        <v>0</v>
      </c>
      <c r="EK348" s="33">
        <f t="shared" si="3440"/>
        <v>0</v>
      </c>
      <c r="EL348" s="124">
        <f t="shared" si="3440"/>
        <v>0</v>
      </c>
      <c r="EM348" s="21">
        <f t="shared" si="3440"/>
        <v>0</v>
      </c>
      <c r="EN348" s="124">
        <f t="shared" si="3440"/>
        <v>0</v>
      </c>
      <c r="EO348" s="302">
        <f t="shared" si="3440"/>
        <v>0</v>
      </c>
      <c r="EP348" s="21">
        <f t="shared" si="3440"/>
        <v>0</v>
      </c>
      <c r="EQ348" s="302">
        <f t="shared" si="3440"/>
        <v>0</v>
      </c>
      <c r="ER348" s="5">
        <f t="shared" si="3440"/>
        <v>0</v>
      </c>
      <c r="ES348" s="196">
        <f t="shared" si="3275"/>
        <v>0</v>
      </c>
      <c r="ET348" s="21">
        <f t="shared" si="3440"/>
        <v>0</v>
      </c>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row>
    <row r="349" spans="1:180" s="20" customFormat="1" ht="30" customHeight="1" outlineLevel="4" x14ac:dyDescent="0.25">
      <c r="A349" s="58" t="s">
        <v>230</v>
      </c>
      <c r="B349" s="4" t="s">
        <v>74</v>
      </c>
      <c r="C349" s="4"/>
      <c r="D349" s="4"/>
      <c r="E349" s="4" t="s">
        <v>90</v>
      </c>
      <c r="F349" s="4" t="s">
        <v>85</v>
      </c>
      <c r="G349" s="4" t="s">
        <v>0</v>
      </c>
      <c r="H349" s="7">
        <v>83280</v>
      </c>
      <c r="I349" s="7">
        <v>410</v>
      </c>
      <c r="J349" s="5">
        <f>J350</f>
        <v>0</v>
      </c>
      <c r="K349" s="5"/>
      <c r="L349" s="5"/>
      <c r="M349" s="5"/>
      <c r="N349" s="5"/>
      <c r="O349" s="5"/>
      <c r="P349" s="33">
        <f t="shared" si="3440"/>
        <v>18700400</v>
      </c>
      <c r="Q349" s="33">
        <f t="shared" si="3440"/>
        <v>18700400</v>
      </c>
      <c r="R349" s="33">
        <f t="shared" si="3440"/>
        <v>0</v>
      </c>
      <c r="S349" s="33">
        <f t="shared" si="3440"/>
        <v>18700400</v>
      </c>
      <c r="T349" s="33">
        <f t="shared" si="3440"/>
        <v>0</v>
      </c>
      <c r="U349" s="33">
        <f t="shared" si="3440"/>
        <v>0</v>
      </c>
      <c r="V349" s="33">
        <f t="shared" si="3440"/>
        <v>0</v>
      </c>
      <c r="W349" s="33">
        <f t="shared" si="3440"/>
        <v>0</v>
      </c>
      <c r="X349" s="33">
        <f t="shared" si="3440"/>
        <v>0</v>
      </c>
      <c r="Y349" s="33">
        <f t="shared" si="3440"/>
        <v>0</v>
      </c>
      <c r="Z349" s="33">
        <f t="shared" si="3440"/>
        <v>0</v>
      </c>
      <c r="AA349" s="33">
        <f t="shared" si="3440"/>
        <v>0</v>
      </c>
      <c r="AB349" s="33">
        <f t="shared" si="3440"/>
        <v>0</v>
      </c>
      <c r="AC349" s="5">
        <f t="shared" si="3440"/>
        <v>0</v>
      </c>
      <c r="AD349" s="33">
        <f t="shared" si="3440"/>
        <v>0</v>
      </c>
      <c r="AE349" s="33">
        <f t="shared" si="3440"/>
        <v>0</v>
      </c>
      <c r="AF349" s="33">
        <f t="shared" si="3440"/>
        <v>18700400</v>
      </c>
      <c r="AG349" s="5">
        <f t="shared" si="3440"/>
        <v>0</v>
      </c>
      <c r="AH349" s="5">
        <f t="shared" si="3440"/>
        <v>0</v>
      </c>
      <c r="AI349" s="5">
        <f t="shared" si="3440"/>
        <v>0</v>
      </c>
      <c r="AJ349" s="5">
        <f t="shared" si="3440"/>
        <v>0</v>
      </c>
      <c r="AK349" s="5">
        <f t="shared" si="3440"/>
        <v>0</v>
      </c>
      <c r="AL349" s="5">
        <f t="shared" si="3440"/>
        <v>0</v>
      </c>
      <c r="AM349" s="5">
        <f t="shared" si="3440"/>
        <v>0</v>
      </c>
      <c r="AN349" s="5">
        <f t="shared" si="3440"/>
        <v>0</v>
      </c>
      <c r="AO349" s="5">
        <f t="shared" si="3440"/>
        <v>0</v>
      </c>
      <c r="AP349" s="5">
        <f t="shared" si="3440"/>
        <v>0</v>
      </c>
      <c r="AQ349" s="5">
        <f t="shared" si="3440"/>
        <v>0</v>
      </c>
      <c r="AR349" s="5">
        <f t="shared" si="3440"/>
        <v>0</v>
      </c>
      <c r="AS349" s="5">
        <f t="shared" si="3440"/>
        <v>0</v>
      </c>
      <c r="AT349" s="5">
        <f t="shared" si="3440"/>
        <v>0</v>
      </c>
      <c r="AU349" s="5">
        <f t="shared" si="3440"/>
        <v>0</v>
      </c>
      <c r="AV349" s="33">
        <f t="shared" si="3440"/>
        <v>18700400</v>
      </c>
      <c r="AW349" s="5">
        <f t="shared" si="3440"/>
        <v>0</v>
      </c>
      <c r="AX349" s="5">
        <f t="shared" si="3440"/>
        <v>0</v>
      </c>
      <c r="AY349" s="5">
        <f t="shared" si="3440"/>
        <v>0</v>
      </c>
      <c r="AZ349" s="5">
        <f t="shared" si="3440"/>
        <v>0</v>
      </c>
      <c r="BA349" s="5">
        <f t="shared" si="3440"/>
        <v>0</v>
      </c>
      <c r="BB349" s="5">
        <f t="shared" si="3440"/>
        <v>0</v>
      </c>
      <c r="BC349" s="5">
        <f t="shared" si="3440"/>
        <v>0</v>
      </c>
      <c r="BD349" s="5">
        <f t="shared" si="3440"/>
        <v>0</v>
      </c>
      <c r="BE349" s="5">
        <f t="shared" si="3440"/>
        <v>0</v>
      </c>
      <c r="BF349" s="5">
        <f t="shared" si="3440"/>
        <v>0</v>
      </c>
      <c r="BG349" s="5">
        <f t="shared" si="3440"/>
        <v>0</v>
      </c>
      <c r="BH349" s="33">
        <f t="shared" si="3440"/>
        <v>18700400</v>
      </c>
      <c r="BI349" s="163">
        <f t="shared" si="3440"/>
        <v>0</v>
      </c>
      <c r="BJ349" s="33">
        <f t="shared" si="3440"/>
        <v>0</v>
      </c>
      <c r="BK349" s="33">
        <f t="shared" si="3440"/>
        <v>0</v>
      </c>
      <c r="BL349" s="33">
        <f t="shared" si="3440"/>
        <v>0</v>
      </c>
      <c r="BM349" s="33">
        <f t="shared" si="3440"/>
        <v>0</v>
      </c>
      <c r="BN349" s="33">
        <f t="shared" si="3440"/>
        <v>0</v>
      </c>
      <c r="BO349" s="33">
        <f t="shared" si="3440"/>
        <v>0</v>
      </c>
      <c r="BP349" s="33">
        <f t="shared" si="3440"/>
        <v>0</v>
      </c>
      <c r="BQ349" s="33">
        <f t="shared" si="3440"/>
        <v>0</v>
      </c>
      <c r="BR349" s="33">
        <f t="shared" si="3440"/>
        <v>0</v>
      </c>
      <c r="BS349" s="33">
        <f t="shared" si="3440"/>
        <v>18700400</v>
      </c>
      <c r="BT349" s="298">
        <f t="shared" si="3440"/>
        <v>0</v>
      </c>
      <c r="BU349" s="21">
        <f t="shared" si="3440"/>
        <v>0</v>
      </c>
      <c r="BV349" s="21">
        <f t="shared" si="3440"/>
        <v>0</v>
      </c>
      <c r="BW349" s="21">
        <f t="shared" si="3440"/>
        <v>0</v>
      </c>
      <c r="BX349" s="21">
        <f t="shared" si="3440"/>
        <v>0</v>
      </c>
      <c r="BY349" s="21">
        <f t="shared" si="3440"/>
        <v>0</v>
      </c>
      <c r="BZ349" s="21">
        <f t="shared" si="3440"/>
        <v>0</v>
      </c>
      <c r="CA349" s="21">
        <f t="shared" si="3440"/>
        <v>0</v>
      </c>
      <c r="CB349" s="21">
        <f t="shared" si="3440"/>
        <v>0</v>
      </c>
      <c r="CC349" s="33">
        <f t="shared" si="3440"/>
        <v>18700400</v>
      </c>
      <c r="CD349" s="74">
        <f t="shared" ref="CD349:CF349" si="3441">CD350</f>
        <v>0</v>
      </c>
      <c r="CE349" s="21">
        <f t="shared" si="3441"/>
        <v>0</v>
      </c>
      <c r="CF349" s="21">
        <f t="shared" si="3441"/>
        <v>0</v>
      </c>
      <c r="CG349" s="21">
        <f t="shared" si="3440"/>
        <v>0</v>
      </c>
      <c r="CH349" s="21">
        <f t="shared" si="3440"/>
        <v>0</v>
      </c>
      <c r="CI349" s="21">
        <f t="shared" si="3440"/>
        <v>0</v>
      </c>
      <c r="CJ349" s="21">
        <f t="shared" si="3440"/>
        <v>0</v>
      </c>
      <c r="CK349" s="21">
        <f t="shared" si="3440"/>
        <v>0</v>
      </c>
      <c r="CL349" s="21">
        <f t="shared" si="3440"/>
        <v>0</v>
      </c>
      <c r="CM349" s="21">
        <f t="shared" si="3440"/>
        <v>0</v>
      </c>
      <c r="CN349" s="21">
        <f t="shared" si="3440"/>
        <v>0</v>
      </c>
      <c r="CO349" s="74">
        <f t="shared" si="3440"/>
        <v>18700400</v>
      </c>
      <c r="CP349" s="33">
        <f t="shared" si="3440"/>
        <v>0</v>
      </c>
      <c r="CQ349" s="33">
        <f t="shared" si="3440"/>
        <v>0</v>
      </c>
      <c r="CR349" s="33">
        <f t="shared" si="3440"/>
        <v>0</v>
      </c>
      <c r="CS349" s="33">
        <f t="shared" si="3440"/>
        <v>0</v>
      </c>
      <c r="CT349" s="33">
        <f t="shared" si="3440"/>
        <v>0</v>
      </c>
      <c r="CU349" s="33">
        <f t="shared" si="3440"/>
        <v>0</v>
      </c>
      <c r="CV349" s="33">
        <f t="shared" si="3440"/>
        <v>0</v>
      </c>
      <c r="CW349" s="33">
        <f t="shared" si="3440"/>
        <v>0</v>
      </c>
      <c r="CX349" s="33">
        <f t="shared" si="3440"/>
        <v>0</v>
      </c>
      <c r="CY349" s="33">
        <f t="shared" si="3440"/>
        <v>0</v>
      </c>
      <c r="CZ349" s="33">
        <f t="shared" si="3440"/>
        <v>0</v>
      </c>
      <c r="DA349" s="33">
        <f t="shared" si="3440"/>
        <v>0</v>
      </c>
      <c r="DB349" s="33">
        <f t="shared" si="3440"/>
        <v>0</v>
      </c>
      <c r="DC349" s="33">
        <f t="shared" si="3366"/>
        <v>0</v>
      </c>
      <c r="DD349" s="33">
        <f t="shared" si="3440"/>
        <v>0</v>
      </c>
      <c r="DE349" s="33">
        <f t="shared" si="3324"/>
        <v>0</v>
      </c>
      <c r="DF349" s="33">
        <f t="shared" si="3440"/>
        <v>0</v>
      </c>
      <c r="DG349" s="33">
        <f t="shared" si="3325"/>
        <v>0</v>
      </c>
      <c r="DH349" s="124">
        <f t="shared" si="3440"/>
        <v>0</v>
      </c>
      <c r="DI349" s="33">
        <f t="shared" si="3440"/>
        <v>0</v>
      </c>
      <c r="DJ349" s="33">
        <f t="shared" si="3440"/>
        <v>0</v>
      </c>
      <c r="DK349" s="300">
        <f t="shared" si="3440"/>
        <v>0</v>
      </c>
      <c r="DL349" s="21">
        <f t="shared" si="3440"/>
        <v>0</v>
      </c>
      <c r="DM349" s="300">
        <f t="shared" si="3440"/>
        <v>0</v>
      </c>
      <c r="DN349" s="124">
        <f t="shared" si="3440"/>
        <v>0</v>
      </c>
      <c r="DO349" s="21">
        <f t="shared" si="3440"/>
        <v>0</v>
      </c>
      <c r="DP349" s="124">
        <f t="shared" si="3440"/>
        <v>0</v>
      </c>
      <c r="DQ349" s="33">
        <f t="shared" si="3440"/>
        <v>0</v>
      </c>
      <c r="DR349" s="33">
        <f t="shared" si="3440"/>
        <v>0</v>
      </c>
      <c r="DS349" s="33">
        <f t="shared" si="3440"/>
        <v>0</v>
      </c>
      <c r="DT349" s="33">
        <f t="shared" si="3440"/>
        <v>0</v>
      </c>
      <c r="DU349" s="33">
        <f t="shared" si="3440"/>
        <v>0</v>
      </c>
      <c r="DV349" s="33">
        <f t="shared" si="3440"/>
        <v>0</v>
      </c>
      <c r="DW349" s="33">
        <f t="shared" si="3440"/>
        <v>0</v>
      </c>
      <c r="DX349" s="33">
        <f t="shared" si="3440"/>
        <v>0</v>
      </c>
      <c r="DY349" s="33">
        <f t="shared" si="3440"/>
        <v>0</v>
      </c>
      <c r="DZ349" s="33">
        <f t="shared" si="3440"/>
        <v>0</v>
      </c>
      <c r="EA349" s="33">
        <f t="shared" si="3440"/>
        <v>0</v>
      </c>
      <c r="EB349" s="33">
        <f t="shared" si="3440"/>
        <v>0</v>
      </c>
      <c r="EC349" s="33">
        <f t="shared" si="3440"/>
        <v>0</v>
      </c>
      <c r="ED349" s="33">
        <f t="shared" si="3373"/>
        <v>0</v>
      </c>
      <c r="EE349" s="33">
        <f t="shared" si="3440"/>
        <v>0</v>
      </c>
      <c r="EF349" s="33">
        <f t="shared" si="3326"/>
        <v>0</v>
      </c>
      <c r="EG349" s="33">
        <f t="shared" si="3440"/>
        <v>0</v>
      </c>
      <c r="EH349" s="33">
        <f t="shared" si="3327"/>
        <v>0</v>
      </c>
      <c r="EI349" s="301">
        <f t="shared" si="3440"/>
        <v>0</v>
      </c>
      <c r="EJ349" s="21">
        <f t="shared" si="3440"/>
        <v>0</v>
      </c>
      <c r="EK349" s="33">
        <f t="shared" si="3440"/>
        <v>0</v>
      </c>
      <c r="EL349" s="124">
        <f t="shared" si="3440"/>
        <v>0</v>
      </c>
      <c r="EM349" s="21">
        <f t="shared" si="3440"/>
        <v>0</v>
      </c>
      <c r="EN349" s="124">
        <f t="shared" si="3440"/>
        <v>0</v>
      </c>
      <c r="EO349" s="302">
        <f t="shared" si="3440"/>
        <v>0</v>
      </c>
      <c r="EP349" s="21">
        <f t="shared" si="3440"/>
        <v>0</v>
      </c>
      <c r="EQ349" s="302">
        <f t="shared" si="3440"/>
        <v>0</v>
      </c>
      <c r="ER349" s="5">
        <f t="shared" si="3440"/>
        <v>0</v>
      </c>
      <c r="ES349" s="196">
        <f t="shared" si="3275"/>
        <v>0</v>
      </c>
      <c r="ET349" s="21">
        <f t="shared" si="3440"/>
        <v>0</v>
      </c>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row>
    <row r="350" spans="1:180" s="40" customFormat="1" ht="39.75" hidden="1" customHeight="1" outlineLevel="4" x14ac:dyDescent="0.25">
      <c r="A350" s="70" t="s">
        <v>417</v>
      </c>
      <c r="B350" s="71" t="s">
        <v>74</v>
      </c>
      <c r="C350" s="4"/>
      <c r="D350" s="4"/>
      <c r="E350" s="71" t="s">
        <v>90</v>
      </c>
      <c r="F350" s="71" t="s">
        <v>85</v>
      </c>
      <c r="G350" s="71" t="s">
        <v>0</v>
      </c>
      <c r="H350" s="72">
        <v>83280</v>
      </c>
      <c r="I350" s="72">
        <v>414</v>
      </c>
      <c r="J350" s="5"/>
      <c r="K350" s="5"/>
      <c r="L350" s="5"/>
      <c r="M350" s="5"/>
      <c r="N350" s="5"/>
      <c r="O350" s="5"/>
      <c r="P350" s="35">
        <f t="shared" ref="P350" si="3442">Q350</f>
        <v>18700400</v>
      </c>
      <c r="Q350" s="35">
        <v>18700400</v>
      </c>
      <c r="R350" s="33">
        <v>0</v>
      </c>
      <c r="S350" s="35">
        <f t="shared" ref="S350" si="3443">J350+P350</f>
        <v>18700400</v>
      </c>
      <c r="T350" s="43">
        <f>SUM(U350:AE350)</f>
        <v>0</v>
      </c>
      <c r="U350" s="35"/>
      <c r="V350" s="35"/>
      <c r="W350" s="35"/>
      <c r="X350" s="33"/>
      <c r="Y350" s="33"/>
      <c r="Z350" s="33"/>
      <c r="AA350" s="33"/>
      <c r="AB350" s="33"/>
      <c r="AC350" s="5"/>
      <c r="AD350" s="33"/>
      <c r="AE350" s="35"/>
      <c r="AF350" s="43">
        <f>T350+S350</f>
        <v>18700400</v>
      </c>
      <c r="AG350" s="43">
        <f t="shared" ref="AG350" si="3444">SUM(AH350:AU350)</f>
        <v>0</v>
      </c>
      <c r="AH350" s="8"/>
      <c r="AI350" s="8"/>
      <c r="AJ350" s="8"/>
      <c r="AK350" s="8"/>
      <c r="AL350" s="8"/>
      <c r="AM350" s="8"/>
      <c r="AN350" s="8"/>
      <c r="AO350" s="8"/>
      <c r="AP350" s="8"/>
      <c r="AQ350" s="8"/>
      <c r="AR350" s="8"/>
      <c r="AS350" s="8"/>
      <c r="AT350" s="8"/>
      <c r="AU350" s="8"/>
      <c r="AV350" s="43">
        <f t="shared" ref="AV350" si="3445">AF350+AG350</f>
        <v>18700400</v>
      </c>
      <c r="AW350" s="37">
        <f t="shared" ref="AW350" si="3446">SUM(AX350:BG350)</f>
        <v>0</v>
      </c>
      <c r="AX350" s="8"/>
      <c r="AY350" s="8"/>
      <c r="AZ350" s="8"/>
      <c r="BA350" s="8"/>
      <c r="BB350" s="8"/>
      <c r="BC350" s="8"/>
      <c r="BD350" s="8"/>
      <c r="BE350" s="8"/>
      <c r="BF350" s="8"/>
      <c r="BG350" s="8"/>
      <c r="BH350" s="43">
        <f t="shared" ref="BH350" si="3447">AV350+AW350</f>
        <v>18700400</v>
      </c>
      <c r="BI350" s="165">
        <f t="shared" ref="BI350" si="3448">SUM(BJ350:BR350)</f>
        <v>0</v>
      </c>
      <c r="BJ350" s="35"/>
      <c r="BK350" s="35"/>
      <c r="BL350" s="35"/>
      <c r="BM350" s="35"/>
      <c r="BN350" s="35"/>
      <c r="BO350" s="35"/>
      <c r="BP350" s="35"/>
      <c r="BQ350" s="35"/>
      <c r="BR350" s="35"/>
      <c r="BS350" s="43">
        <f t="shared" ref="BS350" si="3449">BH350+BI350</f>
        <v>18700400</v>
      </c>
      <c r="BT350" s="181">
        <f t="shared" ref="BT350" si="3450">SUM(BU350:CB350)</f>
        <v>0</v>
      </c>
      <c r="BU350" s="19"/>
      <c r="BV350" s="19"/>
      <c r="BW350" s="19"/>
      <c r="BX350" s="19"/>
      <c r="BY350" s="19"/>
      <c r="BZ350" s="19"/>
      <c r="CA350" s="19"/>
      <c r="CB350" s="19"/>
      <c r="CC350" s="43">
        <f t="shared" ref="CC350" si="3451">BS350+BT350</f>
        <v>18700400</v>
      </c>
      <c r="CD350" s="310">
        <f t="shared" ref="CD350" si="3452">CE350+CF350+CG350+CH350+CI350+CJ350+CK350+CL350+CM350+CN350</f>
        <v>0</v>
      </c>
      <c r="CE350" s="39"/>
      <c r="CF350" s="39"/>
      <c r="CG350" s="39"/>
      <c r="CH350" s="39"/>
      <c r="CI350" s="39"/>
      <c r="CJ350" s="39"/>
      <c r="CK350" s="39"/>
      <c r="CL350" s="39"/>
      <c r="CM350" s="39"/>
      <c r="CN350" s="39"/>
      <c r="CO350" s="310">
        <f t="shared" ref="CO350" si="3453">CC350+CD350</f>
        <v>18700400</v>
      </c>
      <c r="CP350" s="33"/>
      <c r="CQ350" s="33"/>
      <c r="CR350" s="33"/>
      <c r="CS350" s="33"/>
      <c r="CT350" s="33"/>
      <c r="CU350" s="33"/>
      <c r="CV350" s="35"/>
      <c r="CW350" s="35"/>
      <c r="CX350" s="35"/>
      <c r="CY350" s="35"/>
      <c r="CZ350" s="33"/>
      <c r="DA350" s="33"/>
      <c r="DB350" s="33"/>
      <c r="DC350" s="33">
        <f t="shared" si="3366"/>
        <v>0</v>
      </c>
      <c r="DD350" s="33"/>
      <c r="DE350" s="33">
        <f t="shared" si="3324"/>
        <v>0</v>
      </c>
      <c r="DF350" s="33"/>
      <c r="DG350" s="33">
        <f t="shared" si="3325"/>
        <v>0</v>
      </c>
      <c r="DH350" s="315"/>
      <c r="DI350" s="33"/>
      <c r="DJ350" s="33"/>
      <c r="DK350" s="300"/>
      <c r="DL350" s="21"/>
      <c r="DM350" s="300"/>
      <c r="DN350" s="124"/>
      <c r="DO350" s="21"/>
      <c r="DP350" s="124"/>
      <c r="DQ350" s="33"/>
      <c r="DR350" s="33"/>
      <c r="DS350" s="33"/>
      <c r="DT350" s="33"/>
      <c r="DU350" s="33"/>
      <c r="DV350" s="33"/>
      <c r="DW350" s="35"/>
      <c r="DX350" s="35"/>
      <c r="DY350" s="35"/>
      <c r="DZ350" s="43"/>
      <c r="EA350" s="33"/>
      <c r="EB350" s="33"/>
      <c r="EC350" s="33"/>
      <c r="ED350" s="33">
        <f t="shared" si="3373"/>
        <v>0</v>
      </c>
      <c r="EE350" s="33"/>
      <c r="EF350" s="33">
        <f t="shared" si="3326"/>
        <v>0</v>
      </c>
      <c r="EG350" s="33"/>
      <c r="EH350" s="33">
        <f t="shared" si="3327"/>
        <v>0</v>
      </c>
      <c r="EI350" s="316"/>
      <c r="EJ350" s="21"/>
      <c r="EK350" s="33"/>
      <c r="EL350" s="124"/>
      <c r="EM350" s="21"/>
      <c r="EN350" s="124"/>
      <c r="EO350" s="302"/>
      <c r="EP350" s="21"/>
      <c r="EQ350" s="302"/>
      <c r="ER350" s="5">
        <v>0</v>
      </c>
      <c r="ES350" s="196">
        <f t="shared" si="3275"/>
        <v>0</v>
      </c>
      <c r="ET350" s="21"/>
      <c r="EU350" s="38"/>
      <c r="EV350" s="38"/>
      <c r="EW350" s="38"/>
      <c r="EX350" s="38"/>
      <c r="EY350" s="38"/>
      <c r="EZ350" s="38"/>
      <c r="FA350" s="38"/>
      <c r="FB350" s="38"/>
      <c r="FC350" s="38"/>
      <c r="FD350" s="38"/>
      <c r="FE350" s="38"/>
      <c r="FF350" s="38"/>
      <c r="FG350" s="38"/>
      <c r="FH350" s="38"/>
      <c r="FI350" s="38"/>
      <c r="FJ350" s="38"/>
      <c r="FK350" s="38"/>
      <c r="FL350" s="38"/>
      <c r="FM350" s="38"/>
      <c r="FN350" s="38"/>
      <c r="FO350" s="38"/>
      <c r="FP350" s="38"/>
      <c r="FQ350" s="38"/>
      <c r="FR350" s="38"/>
      <c r="FS350" s="38"/>
      <c r="FT350" s="38"/>
      <c r="FU350" s="38"/>
      <c r="FV350" s="38"/>
      <c r="FW350" s="38"/>
      <c r="FX350" s="38"/>
    </row>
    <row r="351" spans="1:180" ht="23.25" customHeight="1" outlineLevel="1" collapsed="1" x14ac:dyDescent="0.25">
      <c r="A351" s="58" t="s">
        <v>208</v>
      </c>
      <c r="B351" s="4" t="s">
        <v>74</v>
      </c>
      <c r="C351" s="4"/>
      <c r="D351" s="4"/>
      <c r="E351" s="4" t="s">
        <v>90</v>
      </c>
      <c r="F351" s="4" t="s">
        <v>85</v>
      </c>
      <c r="G351" s="4" t="s">
        <v>0</v>
      </c>
      <c r="H351" s="7">
        <v>83310</v>
      </c>
      <c r="I351" s="7"/>
      <c r="J351" s="5">
        <f t="shared" ref="J351:ET352" si="3454">J352</f>
        <v>1200000</v>
      </c>
      <c r="K351" s="5"/>
      <c r="L351" s="5"/>
      <c r="M351" s="5"/>
      <c r="N351" s="5"/>
      <c r="O351" s="5"/>
      <c r="P351" s="33">
        <f t="shared" si="3454"/>
        <v>0</v>
      </c>
      <c r="Q351" s="33">
        <f t="shared" si="3454"/>
        <v>0</v>
      </c>
      <c r="R351" s="33">
        <f t="shared" si="3454"/>
        <v>0</v>
      </c>
      <c r="S351" s="33">
        <f t="shared" si="3454"/>
        <v>1200000</v>
      </c>
      <c r="T351" s="33">
        <f t="shared" si="3454"/>
        <v>0</v>
      </c>
      <c r="U351" s="33">
        <f t="shared" si="3454"/>
        <v>0</v>
      </c>
      <c r="V351" s="33">
        <f t="shared" si="3454"/>
        <v>0</v>
      </c>
      <c r="W351" s="33">
        <f t="shared" si="3454"/>
        <v>0</v>
      </c>
      <c r="X351" s="33">
        <f t="shared" si="3454"/>
        <v>0</v>
      </c>
      <c r="Y351" s="33">
        <f t="shared" si="3454"/>
        <v>0</v>
      </c>
      <c r="Z351" s="33">
        <f t="shared" si="3454"/>
        <v>0</v>
      </c>
      <c r="AA351" s="33">
        <f t="shared" si="3454"/>
        <v>0</v>
      </c>
      <c r="AB351" s="33">
        <f t="shared" si="3454"/>
        <v>0</v>
      </c>
      <c r="AC351" s="5">
        <f t="shared" si="3454"/>
        <v>0</v>
      </c>
      <c r="AD351" s="33">
        <f t="shared" si="3454"/>
        <v>0</v>
      </c>
      <c r="AE351" s="33">
        <f t="shared" si="3454"/>
        <v>0</v>
      </c>
      <c r="AF351" s="33">
        <f t="shared" si="3454"/>
        <v>1200000</v>
      </c>
      <c r="AG351" s="5">
        <f t="shared" si="3454"/>
        <v>0</v>
      </c>
      <c r="AH351" s="5">
        <f t="shared" si="3454"/>
        <v>0</v>
      </c>
      <c r="AI351" s="5">
        <f t="shared" si="3454"/>
        <v>0</v>
      </c>
      <c r="AJ351" s="5">
        <f t="shared" si="3454"/>
        <v>0</v>
      </c>
      <c r="AK351" s="5">
        <f t="shared" si="3454"/>
        <v>0</v>
      </c>
      <c r="AL351" s="5">
        <f t="shared" si="3454"/>
        <v>0</v>
      </c>
      <c r="AM351" s="5">
        <f t="shared" si="3454"/>
        <v>0</v>
      </c>
      <c r="AN351" s="5">
        <f t="shared" si="3454"/>
        <v>0</v>
      </c>
      <c r="AO351" s="5">
        <f t="shared" si="3454"/>
        <v>0</v>
      </c>
      <c r="AP351" s="5">
        <f t="shared" si="3454"/>
        <v>0</v>
      </c>
      <c r="AQ351" s="5">
        <f t="shared" si="3454"/>
        <v>0</v>
      </c>
      <c r="AR351" s="5">
        <f t="shared" si="3454"/>
        <v>0</v>
      </c>
      <c r="AS351" s="5">
        <f t="shared" si="3454"/>
        <v>0</v>
      </c>
      <c r="AT351" s="5">
        <f t="shared" si="3454"/>
        <v>0</v>
      </c>
      <c r="AU351" s="5">
        <f t="shared" si="3454"/>
        <v>0</v>
      </c>
      <c r="AV351" s="33">
        <f t="shared" si="3454"/>
        <v>1200000</v>
      </c>
      <c r="AW351" s="5">
        <f t="shared" si="3454"/>
        <v>0</v>
      </c>
      <c r="AX351" s="5">
        <f t="shared" si="3454"/>
        <v>0</v>
      </c>
      <c r="AY351" s="5">
        <f t="shared" si="3454"/>
        <v>0</v>
      </c>
      <c r="AZ351" s="5">
        <f t="shared" si="3454"/>
        <v>0</v>
      </c>
      <c r="BA351" s="5">
        <f t="shared" si="3454"/>
        <v>0</v>
      </c>
      <c r="BB351" s="5">
        <f t="shared" si="3454"/>
        <v>0</v>
      </c>
      <c r="BC351" s="5">
        <f t="shared" si="3454"/>
        <v>0</v>
      </c>
      <c r="BD351" s="5">
        <f t="shared" si="3454"/>
        <v>0</v>
      </c>
      <c r="BE351" s="5">
        <f t="shared" si="3454"/>
        <v>0</v>
      </c>
      <c r="BF351" s="5">
        <f t="shared" si="3454"/>
        <v>0</v>
      </c>
      <c r="BG351" s="5">
        <f t="shared" si="3454"/>
        <v>0</v>
      </c>
      <c r="BH351" s="33">
        <f t="shared" si="3454"/>
        <v>1200000</v>
      </c>
      <c r="BI351" s="163">
        <f t="shared" si="3454"/>
        <v>0</v>
      </c>
      <c r="BJ351" s="33">
        <f t="shared" si="3454"/>
        <v>0</v>
      </c>
      <c r="BK351" s="33">
        <f t="shared" si="3454"/>
        <v>0</v>
      </c>
      <c r="BL351" s="33">
        <f t="shared" si="3454"/>
        <v>0</v>
      </c>
      <c r="BM351" s="33">
        <f t="shared" si="3454"/>
        <v>0</v>
      </c>
      <c r="BN351" s="33">
        <f t="shared" si="3454"/>
        <v>0</v>
      </c>
      <c r="BO351" s="33">
        <f t="shared" si="3454"/>
        <v>0</v>
      </c>
      <c r="BP351" s="33">
        <f t="shared" si="3454"/>
        <v>0</v>
      </c>
      <c r="BQ351" s="33">
        <f t="shared" si="3454"/>
        <v>0</v>
      </c>
      <c r="BR351" s="33">
        <f t="shared" si="3454"/>
        <v>0</v>
      </c>
      <c r="BS351" s="33">
        <f t="shared" si="3454"/>
        <v>1200000</v>
      </c>
      <c r="BT351" s="298">
        <f t="shared" si="3454"/>
        <v>0</v>
      </c>
      <c r="BU351" s="5">
        <f t="shared" si="3454"/>
        <v>0</v>
      </c>
      <c r="BV351" s="5">
        <f t="shared" si="3454"/>
        <v>0</v>
      </c>
      <c r="BW351" s="5">
        <f t="shared" si="3454"/>
        <v>0</v>
      </c>
      <c r="BX351" s="5">
        <f t="shared" si="3454"/>
        <v>0</v>
      </c>
      <c r="BY351" s="5">
        <f t="shared" si="3454"/>
        <v>0</v>
      </c>
      <c r="BZ351" s="5">
        <f t="shared" si="3454"/>
        <v>0</v>
      </c>
      <c r="CA351" s="5">
        <f t="shared" si="3454"/>
        <v>0</v>
      </c>
      <c r="CB351" s="5">
        <f t="shared" si="3454"/>
        <v>0</v>
      </c>
      <c r="CC351" s="33">
        <f t="shared" si="3454"/>
        <v>1200000</v>
      </c>
      <c r="CD351" s="74">
        <f t="shared" si="3454"/>
        <v>0</v>
      </c>
      <c r="CE351" s="5">
        <f t="shared" si="3454"/>
        <v>0</v>
      </c>
      <c r="CF351" s="5">
        <f t="shared" si="3454"/>
        <v>0</v>
      </c>
      <c r="CG351" s="5">
        <f t="shared" si="3454"/>
        <v>0</v>
      </c>
      <c r="CH351" s="5">
        <f t="shared" si="3454"/>
        <v>0</v>
      </c>
      <c r="CI351" s="5">
        <f t="shared" si="3454"/>
        <v>0</v>
      </c>
      <c r="CJ351" s="5">
        <f t="shared" si="3454"/>
        <v>0</v>
      </c>
      <c r="CK351" s="5">
        <f t="shared" si="3454"/>
        <v>0</v>
      </c>
      <c r="CL351" s="5">
        <f t="shared" si="3454"/>
        <v>0</v>
      </c>
      <c r="CM351" s="5">
        <f t="shared" si="3454"/>
        <v>0</v>
      </c>
      <c r="CN351" s="5">
        <f t="shared" si="3454"/>
        <v>0</v>
      </c>
      <c r="CO351" s="74">
        <f t="shared" si="3454"/>
        <v>1200000</v>
      </c>
      <c r="CP351" s="33">
        <f t="shared" si="3454"/>
        <v>0</v>
      </c>
      <c r="CQ351" s="33"/>
      <c r="CR351" s="33"/>
      <c r="CS351" s="33"/>
      <c r="CT351" s="33"/>
      <c r="CU351" s="33"/>
      <c r="CV351" s="33">
        <f t="shared" si="3454"/>
        <v>0</v>
      </c>
      <c r="CW351" s="33">
        <f t="shared" si="3454"/>
        <v>0</v>
      </c>
      <c r="CX351" s="33">
        <f t="shared" si="3454"/>
        <v>0</v>
      </c>
      <c r="CY351" s="33">
        <f t="shared" si="3454"/>
        <v>0</v>
      </c>
      <c r="CZ351" s="33">
        <f t="shared" si="3454"/>
        <v>0</v>
      </c>
      <c r="DA351" s="33">
        <f t="shared" si="3454"/>
        <v>0</v>
      </c>
      <c r="DB351" s="33">
        <f t="shared" si="3454"/>
        <v>0</v>
      </c>
      <c r="DC351" s="33">
        <f t="shared" si="3366"/>
        <v>0</v>
      </c>
      <c r="DD351" s="33">
        <f t="shared" si="3454"/>
        <v>0</v>
      </c>
      <c r="DE351" s="33">
        <f t="shared" si="3324"/>
        <v>0</v>
      </c>
      <c r="DF351" s="33">
        <f t="shared" si="3454"/>
        <v>0</v>
      </c>
      <c r="DG351" s="33">
        <f t="shared" si="3325"/>
        <v>0</v>
      </c>
      <c r="DH351" s="299">
        <f t="shared" si="3454"/>
        <v>0</v>
      </c>
      <c r="DI351" s="33">
        <f t="shared" si="3454"/>
        <v>0</v>
      </c>
      <c r="DJ351" s="33">
        <f t="shared" si="3454"/>
        <v>0</v>
      </c>
      <c r="DK351" s="300">
        <f t="shared" si="3454"/>
        <v>0</v>
      </c>
      <c r="DL351" s="5">
        <f t="shared" si="3454"/>
        <v>0</v>
      </c>
      <c r="DM351" s="300">
        <f t="shared" si="3454"/>
        <v>0</v>
      </c>
      <c r="DN351" s="124">
        <f t="shared" si="3454"/>
        <v>0</v>
      </c>
      <c r="DO351" s="5">
        <f t="shared" si="3454"/>
        <v>0</v>
      </c>
      <c r="DP351" s="124">
        <f t="shared" si="3454"/>
        <v>0</v>
      </c>
      <c r="DQ351" s="33">
        <f t="shared" si="3454"/>
        <v>0</v>
      </c>
      <c r="DR351" s="33"/>
      <c r="DS351" s="33"/>
      <c r="DT351" s="33"/>
      <c r="DU351" s="33"/>
      <c r="DV351" s="33"/>
      <c r="DW351" s="33">
        <f t="shared" si="3454"/>
        <v>0</v>
      </c>
      <c r="DX351" s="33">
        <f t="shared" si="3454"/>
        <v>0</v>
      </c>
      <c r="DY351" s="33">
        <f t="shared" si="3454"/>
        <v>0</v>
      </c>
      <c r="DZ351" s="33">
        <f t="shared" si="3454"/>
        <v>0</v>
      </c>
      <c r="EA351" s="33">
        <f t="shared" si="3454"/>
        <v>0</v>
      </c>
      <c r="EB351" s="33">
        <f t="shared" si="3454"/>
        <v>0</v>
      </c>
      <c r="EC351" s="33">
        <f t="shared" si="3454"/>
        <v>0</v>
      </c>
      <c r="ED351" s="33">
        <f t="shared" si="3373"/>
        <v>0</v>
      </c>
      <c r="EE351" s="33">
        <f t="shared" si="3454"/>
        <v>0</v>
      </c>
      <c r="EF351" s="33">
        <f t="shared" si="3326"/>
        <v>0</v>
      </c>
      <c r="EG351" s="33">
        <f t="shared" si="3454"/>
        <v>0</v>
      </c>
      <c r="EH351" s="33">
        <f t="shared" si="3327"/>
        <v>0</v>
      </c>
      <c r="EI351" s="301">
        <f t="shared" si="3454"/>
        <v>0</v>
      </c>
      <c r="EJ351" s="5">
        <f t="shared" si="3454"/>
        <v>0</v>
      </c>
      <c r="EK351" s="33">
        <f t="shared" si="3454"/>
        <v>0</v>
      </c>
      <c r="EL351" s="124">
        <f t="shared" si="3454"/>
        <v>0</v>
      </c>
      <c r="EM351" s="5">
        <f t="shared" si="3454"/>
        <v>0</v>
      </c>
      <c r="EN351" s="124">
        <f t="shared" si="3454"/>
        <v>0</v>
      </c>
      <c r="EO351" s="302">
        <f t="shared" si="3454"/>
        <v>0</v>
      </c>
      <c r="EP351" s="5">
        <f t="shared" si="3454"/>
        <v>0</v>
      </c>
      <c r="EQ351" s="302">
        <f t="shared" si="3454"/>
        <v>0</v>
      </c>
      <c r="ER351" s="5">
        <f t="shared" si="3454"/>
        <v>0</v>
      </c>
      <c r="ES351" s="196">
        <f t="shared" si="3275"/>
        <v>0</v>
      </c>
      <c r="ET351" s="5">
        <f t="shared" si="3454"/>
        <v>0</v>
      </c>
      <c r="EU351" s="2"/>
      <c r="EV351" s="2"/>
    </row>
    <row r="352" spans="1:180" ht="53.25" customHeight="1" outlineLevel="2" x14ac:dyDescent="0.25">
      <c r="A352" s="58" t="s">
        <v>159</v>
      </c>
      <c r="B352" s="4" t="s">
        <v>74</v>
      </c>
      <c r="C352" s="4"/>
      <c r="D352" s="4"/>
      <c r="E352" s="4" t="s">
        <v>90</v>
      </c>
      <c r="F352" s="4" t="s">
        <v>85</v>
      </c>
      <c r="G352" s="4" t="s">
        <v>0</v>
      </c>
      <c r="H352" s="7">
        <v>83310</v>
      </c>
      <c r="I352" s="7" t="s">
        <v>12</v>
      </c>
      <c r="J352" s="5">
        <f t="shared" si="3454"/>
        <v>1200000</v>
      </c>
      <c r="K352" s="5"/>
      <c r="L352" s="5"/>
      <c r="M352" s="5"/>
      <c r="N352" s="5"/>
      <c r="O352" s="5"/>
      <c r="P352" s="33">
        <f t="shared" si="3454"/>
        <v>0</v>
      </c>
      <c r="Q352" s="33">
        <f t="shared" si="3454"/>
        <v>0</v>
      </c>
      <c r="R352" s="33">
        <f t="shared" si="3454"/>
        <v>0</v>
      </c>
      <c r="S352" s="33">
        <f t="shared" si="3454"/>
        <v>1200000</v>
      </c>
      <c r="T352" s="33">
        <f t="shared" si="3454"/>
        <v>0</v>
      </c>
      <c r="U352" s="33">
        <f t="shared" si="3454"/>
        <v>0</v>
      </c>
      <c r="V352" s="33">
        <f t="shared" si="3454"/>
        <v>0</v>
      </c>
      <c r="W352" s="33">
        <f t="shared" si="3454"/>
        <v>0</v>
      </c>
      <c r="X352" s="33">
        <f t="shared" si="3454"/>
        <v>0</v>
      </c>
      <c r="Y352" s="33">
        <f t="shared" si="3454"/>
        <v>0</v>
      </c>
      <c r="Z352" s="33">
        <f t="shared" si="3454"/>
        <v>0</v>
      </c>
      <c r="AA352" s="33">
        <f t="shared" si="3454"/>
        <v>0</v>
      </c>
      <c r="AB352" s="33">
        <f t="shared" si="3454"/>
        <v>0</v>
      </c>
      <c r="AC352" s="5">
        <f t="shared" si="3454"/>
        <v>0</v>
      </c>
      <c r="AD352" s="33">
        <f t="shared" si="3454"/>
        <v>0</v>
      </c>
      <c r="AE352" s="33">
        <f t="shared" si="3454"/>
        <v>0</v>
      </c>
      <c r="AF352" s="33">
        <f t="shared" si="3454"/>
        <v>1200000</v>
      </c>
      <c r="AG352" s="5">
        <f t="shared" si="3454"/>
        <v>0</v>
      </c>
      <c r="AH352" s="5">
        <f t="shared" si="3454"/>
        <v>0</v>
      </c>
      <c r="AI352" s="5">
        <f t="shared" si="3454"/>
        <v>0</v>
      </c>
      <c r="AJ352" s="5">
        <f t="shared" si="3454"/>
        <v>0</v>
      </c>
      <c r="AK352" s="5">
        <f t="shared" si="3454"/>
        <v>0</v>
      </c>
      <c r="AL352" s="5">
        <f t="shared" si="3454"/>
        <v>0</v>
      </c>
      <c r="AM352" s="5">
        <f t="shared" si="3454"/>
        <v>0</v>
      </c>
      <c r="AN352" s="5">
        <f t="shared" si="3454"/>
        <v>0</v>
      </c>
      <c r="AO352" s="5">
        <f t="shared" si="3454"/>
        <v>0</v>
      </c>
      <c r="AP352" s="5">
        <f t="shared" si="3454"/>
        <v>0</v>
      </c>
      <c r="AQ352" s="5">
        <f t="shared" si="3454"/>
        <v>0</v>
      </c>
      <c r="AR352" s="5">
        <f t="shared" si="3454"/>
        <v>0</v>
      </c>
      <c r="AS352" s="5">
        <f t="shared" si="3454"/>
        <v>0</v>
      </c>
      <c r="AT352" s="5">
        <f t="shared" si="3454"/>
        <v>0</v>
      </c>
      <c r="AU352" s="5">
        <f t="shared" si="3454"/>
        <v>0</v>
      </c>
      <c r="AV352" s="33">
        <f t="shared" si="3454"/>
        <v>1200000</v>
      </c>
      <c r="AW352" s="5">
        <f t="shared" si="3454"/>
        <v>0</v>
      </c>
      <c r="AX352" s="5">
        <f t="shared" si="3454"/>
        <v>0</v>
      </c>
      <c r="AY352" s="5">
        <f t="shared" si="3454"/>
        <v>0</v>
      </c>
      <c r="AZ352" s="5">
        <f t="shared" si="3454"/>
        <v>0</v>
      </c>
      <c r="BA352" s="5">
        <f t="shared" si="3454"/>
        <v>0</v>
      </c>
      <c r="BB352" s="5">
        <f t="shared" si="3454"/>
        <v>0</v>
      </c>
      <c r="BC352" s="5">
        <f t="shared" si="3454"/>
        <v>0</v>
      </c>
      <c r="BD352" s="5">
        <f t="shared" si="3454"/>
        <v>0</v>
      </c>
      <c r="BE352" s="5">
        <f t="shared" si="3454"/>
        <v>0</v>
      </c>
      <c r="BF352" s="5">
        <f t="shared" si="3454"/>
        <v>0</v>
      </c>
      <c r="BG352" s="5">
        <f t="shared" si="3454"/>
        <v>0</v>
      </c>
      <c r="BH352" s="33">
        <f t="shared" si="3454"/>
        <v>1200000</v>
      </c>
      <c r="BI352" s="163">
        <f t="shared" si="3454"/>
        <v>0</v>
      </c>
      <c r="BJ352" s="33">
        <f t="shared" si="3454"/>
        <v>0</v>
      </c>
      <c r="BK352" s="33">
        <f t="shared" si="3454"/>
        <v>0</v>
      </c>
      <c r="BL352" s="33">
        <f t="shared" si="3454"/>
        <v>0</v>
      </c>
      <c r="BM352" s="33">
        <f t="shared" si="3454"/>
        <v>0</v>
      </c>
      <c r="BN352" s="33">
        <f t="shared" si="3454"/>
        <v>0</v>
      </c>
      <c r="BO352" s="33">
        <f t="shared" si="3454"/>
        <v>0</v>
      </c>
      <c r="BP352" s="33">
        <f t="shared" si="3454"/>
        <v>0</v>
      </c>
      <c r="BQ352" s="33">
        <f t="shared" si="3454"/>
        <v>0</v>
      </c>
      <c r="BR352" s="33">
        <f t="shared" si="3454"/>
        <v>0</v>
      </c>
      <c r="BS352" s="33">
        <f t="shared" si="3454"/>
        <v>1200000</v>
      </c>
      <c r="BT352" s="298">
        <f t="shared" si="3454"/>
        <v>0</v>
      </c>
      <c r="BU352" s="5">
        <f t="shared" si="3454"/>
        <v>0</v>
      </c>
      <c r="BV352" s="5">
        <f t="shared" si="3454"/>
        <v>0</v>
      </c>
      <c r="BW352" s="5">
        <f t="shared" si="3454"/>
        <v>0</v>
      </c>
      <c r="BX352" s="5">
        <f t="shared" si="3454"/>
        <v>0</v>
      </c>
      <c r="BY352" s="5">
        <f t="shared" si="3454"/>
        <v>0</v>
      </c>
      <c r="BZ352" s="5">
        <f t="shared" si="3454"/>
        <v>0</v>
      </c>
      <c r="CA352" s="5">
        <f t="shared" si="3454"/>
        <v>0</v>
      </c>
      <c r="CB352" s="5">
        <f t="shared" si="3454"/>
        <v>0</v>
      </c>
      <c r="CC352" s="33">
        <f t="shared" si="3454"/>
        <v>1200000</v>
      </c>
      <c r="CD352" s="74">
        <f t="shared" si="3454"/>
        <v>0</v>
      </c>
      <c r="CE352" s="5">
        <f t="shared" si="3454"/>
        <v>0</v>
      </c>
      <c r="CF352" s="5">
        <f t="shared" si="3454"/>
        <v>0</v>
      </c>
      <c r="CG352" s="5">
        <f t="shared" si="3454"/>
        <v>0</v>
      </c>
      <c r="CH352" s="5">
        <f t="shared" si="3454"/>
        <v>0</v>
      </c>
      <c r="CI352" s="5">
        <f t="shared" si="3454"/>
        <v>0</v>
      </c>
      <c r="CJ352" s="5">
        <f t="shared" si="3454"/>
        <v>0</v>
      </c>
      <c r="CK352" s="5">
        <f t="shared" si="3454"/>
        <v>0</v>
      </c>
      <c r="CL352" s="5">
        <f t="shared" si="3454"/>
        <v>0</v>
      </c>
      <c r="CM352" s="5">
        <f t="shared" si="3454"/>
        <v>0</v>
      </c>
      <c r="CN352" s="5">
        <f t="shared" si="3454"/>
        <v>0</v>
      </c>
      <c r="CO352" s="74">
        <f t="shared" si="3454"/>
        <v>1200000</v>
      </c>
      <c r="CP352" s="33">
        <f t="shared" si="3454"/>
        <v>0</v>
      </c>
      <c r="CQ352" s="33"/>
      <c r="CR352" s="33"/>
      <c r="CS352" s="33"/>
      <c r="CT352" s="33"/>
      <c r="CU352" s="33"/>
      <c r="CV352" s="33">
        <f t="shared" si="3454"/>
        <v>0</v>
      </c>
      <c r="CW352" s="33">
        <f t="shared" si="3454"/>
        <v>0</v>
      </c>
      <c r="CX352" s="33">
        <f t="shared" si="3454"/>
        <v>0</v>
      </c>
      <c r="CY352" s="33">
        <f t="shared" si="3454"/>
        <v>0</v>
      </c>
      <c r="CZ352" s="33">
        <f t="shared" si="3454"/>
        <v>0</v>
      </c>
      <c r="DA352" s="33">
        <f t="shared" si="3454"/>
        <v>0</v>
      </c>
      <c r="DB352" s="33">
        <f t="shared" si="3454"/>
        <v>0</v>
      </c>
      <c r="DC352" s="33">
        <f t="shared" si="3366"/>
        <v>0</v>
      </c>
      <c r="DD352" s="33">
        <f t="shared" si="3454"/>
        <v>0</v>
      </c>
      <c r="DE352" s="33">
        <f t="shared" si="3324"/>
        <v>0</v>
      </c>
      <c r="DF352" s="33">
        <f t="shared" si="3454"/>
        <v>0</v>
      </c>
      <c r="DG352" s="33">
        <f t="shared" si="3325"/>
        <v>0</v>
      </c>
      <c r="DH352" s="299">
        <f t="shared" si="3454"/>
        <v>0</v>
      </c>
      <c r="DI352" s="33">
        <f t="shared" si="3454"/>
        <v>0</v>
      </c>
      <c r="DJ352" s="33">
        <f t="shared" si="3454"/>
        <v>0</v>
      </c>
      <c r="DK352" s="300">
        <f t="shared" si="3454"/>
        <v>0</v>
      </c>
      <c r="DL352" s="5">
        <f t="shared" si="3454"/>
        <v>0</v>
      </c>
      <c r="DM352" s="300">
        <f t="shared" si="3454"/>
        <v>0</v>
      </c>
      <c r="DN352" s="124">
        <f t="shared" si="3454"/>
        <v>0</v>
      </c>
      <c r="DO352" s="5">
        <f t="shared" si="3454"/>
        <v>0</v>
      </c>
      <c r="DP352" s="124">
        <f t="shared" si="3454"/>
        <v>0</v>
      </c>
      <c r="DQ352" s="33">
        <f t="shared" si="3454"/>
        <v>0</v>
      </c>
      <c r="DR352" s="33"/>
      <c r="DS352" s="33"/>
      <c r="DT352" s="33"/>
      <c r="DU352" s="33"/>
      <c r="DV352" s="33"/>
      <c r="DW352" s="33">
        <f t="shared" si="3454"/>
        <v>0</v>
      </c>
      <c r="DX352" s="33">
        <f t="shared" si="3454"/>
        <v>0</v>
      </c>
      <c r="DY352" s="33">
        <f t="shared" si="3454"/>
        <v>0</v>
      </c>
      <c r="DZ352" s="33">
        <f t="shared" si="3454"/>
        <v>0</v>
      </c>
      <c r="EA352" s="33">
        <f t="shared" si="3454"/>
        <v>0</v>
      </c>
      <c r="EB352" s="33">
        <f t="shared" si="3454"/>
        <v>0</v>
      </c>
      <c r="EC352" s="33">
        <f t="shared" si="3454"/>
        <v>0</v>
      </c>
      <c r="ED352" s="33">
        <f t="shared" si="3373"/>
        <v>0</v>
      </c>
      <c r="EE352" s="33">
        <f t="shared" si="3454"/>
        <v>0</v>
      </c>
      <c r="EF352" s="33">
        <f t="shared" si="3326"/>
        <v>0</v>
      </c>
      <c r="EG352" s="33">
        <f t="shared" si="3454"/>
        <v>0</v>
      </c>
      <c r="EH352" s="33">
        <f t="shared" si="3327"/>
        <v>0</v>
      </c>
      <c r="EI352" s="301">
        <f t="shared" si="3454"/>
        <v>0</v>
      </c>
      <c r="EJ352" s="5">
        <f t="shared" si="3454"/>
        <v>0</v>
      </c>
      <c r="EK352" s="33">
        <f t="shared" si="3454"/>
        <v>0</v>
      </c>
      <c r="EL352" s="124">
        <f t="shared" si="3454"/>
        <v>0</v>
      </c>
      <c r="EM352" s="5">
        <f t="shared" si="3454"/>
        <v>0</v>
      </c>
      <c r="EN352" s="124">
        <f t="shared" si="3454"/>
        <v>0</v>
      </c>
      <c r="EO352" s="302">
        <f t="shared" si="3454"/>
        <v>0</v>
      </c>
      <c r="EP352" s="5">
        <f t="shared" si="3454"/>
        <v>0</v>
      </c>
      <c r="EQ352" s="302">
        <f t="shared" si="3454"/>
        <v>0</v>
      </c>
      <c r="ER352" s="5">
        <f t="shared" si="3454"/>
        <v>0</v>
      </c>
      <c r="ES352" s="196">
        <f t="shared" si="3275"/>
        <v>0</v>
      </c>
      <c r="ET352" s="5">
        <f t="shared" si="3454"/>
        <v>0</v>
      </c>
      <c r="EU352" s="2"/>
      <c r="EV352" s="2"/>
    </row>
    <row r="353" spans="1:180" ht="53.25" customHeight="1" outlineLevel="3" x14ac:dyDescent="0.25">
      <c r="A353" s="58" t="s">
        <v>160</v>
      </c>
      <c r="B353" s="4" t="s">
        <v>74</v>
      </c>
      <c r="C353" s="4"/>
      <c r="D353" s="4"/>
      <c r="E353" s="4" t="s">
        <v>90</v>
      </c>
      <c r="F353" s="4" t="s">
        <v>85</v>
      </c>
      <c r="G353" s="4" t="s">
        <v>0</v>
      </c>
      <c r="H353" s="7">
        <v>83310</v>
      </c>
      <c r="I353" s="7" t="s">
        <v>14</v>
      </c>
      <c r="J353" s="5">
        <f t="shared" ref="J353:CP353" si="3455">J354+J355</f>
        <v>1200000</v>
      </c>
      <c r="K353" s="5"/>
      <c r="L353" s="5"/>
      <c r="M353" s="5"/>
      <c r="N353" s="5"/>
      <c r="O353" s="5"/>
      <c r="P353" s="33">
        <f t="shared" ref="P353" si="3456">P354+P355</f>
        <v>0</v>
      </c>
      <c r="Q353" s="33">
        <f t="shared" ref="Q353:CC353" si="3457">Q354+Q355</f>
        <v>0</v>
      </c>
      <c r="R353" s="33">
        <f t="shared" si="3457"/>
        <v>0</v>
      </c>
      <c r="S353" s="33">
        <f t="shared" si="3457"/>
        <v>1200000</v>
      </c>
      <c r="T353" s="33">
        <f t="shared" si="3457"/>
        <v>0</v>
      </c>
      <c r="U353" s="33">
        <f t="shared" si="3457"/>
        <v>0</v>
      </c>
      <c r="V353" s="33">
        <f t="shared" si="3457"/>
        <v>0</v>
      </c>
      <c r="W353" s="33">
        <f t="shared" ref="W353:AE353" si="3458">W354+W355</f>
        <v>0</v>
      </c>
      <c r="X353" s="33">
        <f t="shared" si="3458"/>
        <v>0</v>
      </c>
      <c r="Y353" s="33">
        <f t="shared" si="3458"/>
        <v>0</v>
      </c>
      <c r="Z353" s="33">
        <f t="shared" ref="Z353:AA353" si="3459">Z354+Z355</f>
        <v>0</v>
      </c>
      <c r="AA353" s="33">
        <f t="shared" si="3459"/>
        <v>0</v>
      </c>
      <c r="AB353" s="33">
        <f t="shared" si="3458"/>
        <v>0</v>
      </c>
      <c r="AC353" s="5">
        <f t="shared" si="3458"/>
        <v>0</v>
      </c>
      <c r="AD353" s="33">
        <f t="shared" si="3458"/>
        <v>0</v>
      </c>
      <c r="AE353" s="33">
        <f t="shared" si="3458"/>
        <v>0</v>
      </c>
      <c r="AF353" s="33">
        <f t="shared" si="3457"/>
        <v>1200000</v>
      </c>
      <c r="AG353" s="5">
        <f t="shared" ref="AG353:AU353" si="3460">AG354+AG355</f>
        <v>0</v>
      </c>
      <c r="AH353" s="5">
        <f t="shared" ref="AH353:AT353" si="3461">AH354+AH355</f>
        <v>0</v>
      </c>
      <c r="AI353" s="5">
        <f t="shared" ref="AI353:AL353" si="3462">AI354+AI355</f>
        <v>0</v>
      </c>
      <c r="AJ353" s="5">
        <f t="shared" si="3462"/>
        <v>0</v>
      </c>
      <c r="AK353" s="5">
        <f t="shared" si="3462"/>
        <v>0</v>
      </c>
      <c r="AL353" s="5">
        <f t="shared" si="3462"/>
        <v>0</v>
      </c>
      <c r="AM353" s="5">
        <f t="shared" si="3461"/>
        <v>0</v>
      </c>
      <c r="AN353" s="5">
        <f t="shared" si="3461"/>
        <v>0</v>
      </c>
      <c r="AO353" s="5">
        <f t="shared" si="3461"/>
        <v>0</v>
      </c>
      <c r="AP353" s="5">
        <f t="shared" ref="AP353" si="3463">AP354+AP355</f>
        <v>0</v>
      </c>
      <c r="AQ353" s="5">
        <f t="shared" ref="AQ353:AS353" si="3464">AQ354+AQ355</f>
        <v>0</v>
      </c>
      <c r="AR353" s="5">
        <f t="shared" si="3464"/>
        <v>0</v>
      </c>
      <c r="AS353" s="5">
        <f t="shared" si="3464"/>
        <v>0</v>
      </c>
      <c r="AT353" s="5">
        <f t="shared" si="3461"/>
        <v>0</v>
      </c>
      <c r="AU353" s="5">
        <f t="shared" si="3460"/>
        <v>0</v>
      </c>
      <c r="AV353" s="33">
        <f t="shared" si="3457"/>
        <v>1200000</v>
      </c>
      <c r="AW353" s="5">
        <f t="shared" si="3457"/>
        <v>0</v>
      </c>
      <c r="AX353" s="5">
        <f t="shared" si="3457"/>
        <v>0</v>
      </c>
      <c r="AY353" s="5">
        <f t="shared" si="3457"/>
        <v>0</v>
      </c>
      <c r="AZ353" s="5">
        <f t="shared" ref="AZ353:BD353" si="3465">AZ354+AZ355</f>
        <v>0</v>
      </c>
      <c r="BA353" s="5">
        <f t="shared" si="3465"/>
        <v>0</v>
      </c>
      <c r="BB353" s="5">
        <f t="shared" si="3465"/>
        <v>0</v>
      </c>
      <c r="BC353" s="5">
        <f t="shared" si="3465"/>
        <v>0</v>
      </c>
      <c r="BD353" s="5">
        <f t="shared" si="3465"/>
        <v>0</v>
      </c>
      <c r="BE353" s="5">
        <f t="shared" ref="BE353:BG353" si="3466">BE354+BE355</f>
        <v>0</v>
      </c>
      <c r="BF353" s="5">
        <f t="shared" si="3466"/>
        <v>0</v>
      </c>
      <c r="BG353" s="5">
        <f t="shared" si="3466"/>
        <v>0</v>
      </c>
      <c r="BH353" s="33">
        <f t="shared" si="3457"/>
        <v>1200000</v>
      </c>
      <c r="BI353" s="163">
        <f t="shared" si="3457"/>
        <v>0</v>
      </c>
      <c r="BJ353" s="33">
        <f t="shared" si="3457"/>
        <v>0</v>
      </c>
      <c r="BK353" s="33">
        <f t="shared" si="3457"/>
        <v>0</v>
      </c>
      <c r="BL353" s="33">
        <f t="shared" si="3457"/>
        <v>0</v>
      </c>
      <c r="BM353" s="33">
        <f t="shared" ref="BM353:BO353" si="3467">BM354+BM355</f>
        <v>0</v>
      </c>
      <c r="BN353" s="33">
        <f t="shared" si="3467"/>
        <v>0</v>
      </c>
      <c r="BO353" s="33">
        <f t="shared" si="3467"/>
        <v>0</v>
      </c>
      <c r="BP353" s="33">
        <f t="shared" si="3457"/>
        <v>0</v>
      </c>
      <c r="BQ353" s="33">
        <f t="shared" ref="BQ353:BR353" si="3468">BQ354+BQ355</f>
        <v>0</v>
      </c>
      <c r="BR353" s="33">
        <f t="shared" si="3468"/>
        <v>0</v>
      </c>
      <c r="BS353" s="33">
        <f t="shared" si="3457"/>
        <v>1200000</v>
      </c>
      <c r="BT353" s="298">
        <f t="shared" si="3457"/>
        <v>0</v>
      </c>
      <c r="BU353" s="5">
        <f t="shared" ref="BU353:BX353" si="3469">BU354+BU355</f>
        <v>0</v>
      </c>
      <c r="BV353" s="5">
        <f t="shared" si="3469"/>
        <v>0</v>
      </c>
      <c r="BW353" s="5">
        <f t="shared" si="3469"/>
        <v>0</v>
      </c>
      <c r="BX353" s="5">
        <f t="shared" si="3469"/>
        <v>0</v>
      </c>
      <c r="BY353" s="5">
        <f t="shared" si="3457"/>
        <v>0</v>
      </c>
      <c r="BZ353" s="5">
        <f t="shared" ref="BZ353:CB353" si="3470">BZ354+BZ355</f>
        <v>0</v>
      </c>
      <c r="CA353" s="5">
        <f t="shared" si="3470"/>
        <v>0</v>
      </c>
      <c r="CB353" s="5">
        <f t="shared" si="3470"/>
        <v>0</v>
      </c>
      <c r="CC353" s="33">
        <f t="shared" si="3457"/>
        <v>1200000</v>
      </c>
      <c r="CD353" s="74">
        <f t="shared" ref="CD353:CF353" si="3471">CD354+CD355</f>
        <v>0</v>
      </c>
      <c r="CE353" s="5">
        <f t="shared" si="3471"/>
        <v>0</v>
      </c>
      <c r="CF353" s="5">
        <f t="shared" si="3471"/>
        <v>0</v>
      </c>
      <c r="CG353" s="5">
        <f t="shared" ref="CG353:CI353" si="3472">CG354+CG355</f>
        <v>0</v>
      </c>
      <c r="CH353" s="5">
        <f t="shared" si="3472"/>
        <v>0</v>
      </c>
      <c r="CI353" s="5">
        <f t="shared" si="3472"/>
        <v>0</v>
      </c>
      <c r="CJ353" s="5">
        <f t="shared" ref="CJ353:CL353" si="3473">CJ354+CJ355</f>
        <v>0</v>
      </c>
      <c r="CK353" s="5">
        <f t="shared" si="3473"/>
        <v>0</v>
      </c>
      <c r="CL353" s="5">
        <f t="shared" si="3473"/>
        <v>0</v>
      </c>
      <c r="CM353" s="5">
        <f t="shared" ref="CM353:CO353" si="3474">CM354+CM355</f>
        <v>0</v>
      </c>
      <c r="CN353" s="5">
        <f t="shared" si="3474"/>
        <v>0</v>
      </c>
      <c r="CO353" s="74">
        <f t="shared" si="3474"/>
        <v>1200000</v>
      </c>
      <c r="CP353" s="33">
        <f t="shared" si="3455"/>
        <v>0</v>
      </c>
      <c r="CQ353" s="33"/>
      <c r="CR353" s="33"/>
      <c r="CS353" s="33"/>
      <c r="CT353" s="33"/>
      <c r="CU353" s="33"/>
      <c r="CV353" s="33">
        <f t="shared" ref="CV353:DB353" si="3475">CV354+CV355</f>
        <v>0</v>
      </c>
      <c r="CW353" s="33">
        <f t="shared" si="3475"/>
        <v>0</v>
      </c>
      <c r="CX353" s="33">
        <f t="shared" si="3475"/>
        <v>0</v>
      </c>
      <c r="CY353" s="33">
        <f t="shared" si="3475"/>
        <v>0</v>
      </c>
      <c r="CZ353" s="33">
        <f t="shared" si="3475"/>
        <v>0</v>
      </c>
      <c r="DA353" s="33">
        <f t="shared" si="3475"/>
        <v>0</v>
      </c>
      <c r="DB353" s="33">
        <f t="shared" si="3475"/>
        <v>0</v>
      </c>
      <c r="DC353" s="33">
        <f t="shared" si="3366"/>
        <v>0</v>
      </c>
      <c r="DD353" s="33">
        <f t="shared" ref="DD353" si="3476">DD354+DD355</f>
        <v>0</v>
      </c>
      <c r="DE353" s="33">
        <f t="shared" si="3324"/>
        <v>0</v>
      </c>
      <c r="DF353" s="33">
        <f t="shared" ref="DF353" si="3477">DF354+DF355</f>
        <v>0</v>
      </c>
      <c r="DG353" s="33">
        <f t="shared" si="3325"/>
        <v>0</v>
      </c>
      <c r="DH353" s="299">
        <f t="shared" ref="DH353" si="3478">DH354+DH355</f>
        <v>0</v>
      </c>
      <c r="DI353" s="33">
        <f t="shared" ref="DI353:DP353" si="3479">DI354+DI355</f>
        <v>0</v>
      </c>
      <c r="DJ353" s="33">
        <f t="shared" si="3479"/>
        <v>0</v>
      </c>
      <c r="DK353" s="300">
        <f t="shared" ref="DK353:DL353" si="3480">DK354+DK355</f>
        <v>0</v>
      </c>
      <c r="DL353" s="5">
        <f t="shared" si="3480"/>
        <v>0</v>
      </c>
      <c r="DM353" s="300">
        <f t="shared" si="3479"/>
        <v>0</v>
      </c>
      <c r="DN353" s="124">
        <f t="shared" si="3479"/>
        <v>0</v>
      </c>
      <c r="DO353" s="5">
        <f t="shared" si="3479"/>
        <v>0</v>
      </c>
      <c r="DP353" s="124">
        <f t="shared" si="3479"/>
        <v>0</v>
      </c>
      <c r="DQ353" s="33">
        <f t="shared" ref="DQ353" si="3481">DQ354+DQ355</f>
        <v>0</v>
      </c>
      <c r="DR353" s="33"/>
      <c r="DS353" s="33"/>
      <c r="DT353" s="33"/>
      <c r="DU353" s="33"/>
      <c r="DV353" s="33"/>
      <c r="DW353" s="33">
        <f t="shared" ref="DW353:EC353" si="3482">DW354+DW355</f>
        <v>0</v>
      </c>
      <c r="DX353" s="33">
        <f t="shared" si="3482"/>
        <v>0</v>
      </c>
      <c r="DY353" s="33">
        <f t="shared" si="3482"/>
        <v>0</v>
      </c>
      <c r="DZ353" s="33">
        <f t="shared" si="3482"/>
        <v>0</v>
      </c>
      <c r="EA353" s="33">
        <f t="shared" si="3482"/>
        <v>0</v>
      </c>
      <c r="EB353" s="33">
        <f t="shared" si="3482"/>
        <v>0</v>
      </c>
      <c r="EC353" s="33">
        <f t="shared" si="3482"/>
        <v>0</v>
      </c>
      <c r="ED353" s="33">
        <f t="shared" si="3373"/>
        <v>0</v>
      </c>
      <c r="EE353" s="33">
        <f t="shared" ref="EE353" si="3483">EE354+EE355</f>
        <v>0</v>
      </c>
      <c r="EF353" s="33">
        <f t="shared" si="3326"/>
        <v>0</v>
      </c>
      <c r="EG353" s="33">
        <f t="shared" ref="EG353" si="3484">EG354+EG355</f>
        <v>0</v>
      </c>
      <c r="EH353" s="33">
        <f t="shared" si="3327"/>
        <v>0</v>
      </c>
      <c r="EI353" s="301">
        <f t="shared" ref="EI353:EJ353" si="3485">EI354+EI355</f>
        <v>0</v>
      </c>
      <c r="EJ353" s="5">
        <f t="shared" si="3485"/>
        <v>0</v>
      </c>
      <c r="EK353" s="33">
        <f t="shared" ref="EK353" si="3486">EK354+EK355</f>
        <v>0</v>
      </c>
      <c r="EL353" s="124">
        <f t="shared" ref="EL353:ER353" si="3487">EL354+EL355</f>
        <v>0</v>
      </c>
      <c r="EM353" s="5">
        <f t="shared" si="3487"/>
        <v>0</v>
      </c>
      <c r="EN353" s="124">
        <f t="shared" ref="EN353:EQ353" si="3488">EN354+EN355</f>
        <v>0</v>
      </c>
      <c r="EO353" s="302">
        <f t="shared" si="3488"/>
        <v>0</v>
      </c>
      <c r="EP353" s="5">
        <f t="shared" si="3488"/>
        <v>0</v>
      </c>
      <c r="EQ353" s="302">
        <f t="shared" si="3488"/>
        <v>0</v>
      </c>
      <c r="ER353" s="5">
        <f t="shared" si="3487"/>
        <v>0</v>
      </c>
      <c r="ES353" s="196">
        <f t="shared" si="3275"/>
        <v>0</v>
      </c>
      <c r="ET353" s="5">
        <f t="shared" ref="ET353" si="3489">ET354+ET355</f>
        <v>0</v>
      </c>
      <c r="EU353" s="2"/>
      <c r="EV353" s="2"/>
    </row>
    <row r="354" spans="1:180" s="40" customFormat="1" ht="27.75" hidden="1" customHeight="1" outlineLevel="4" x14ac:dyDescent="0.25">
      <c r="A354" s="70" t="s">
        <v>161</v>
      </c>
      <c r="B354" s="71" t="s">
        <v>74</v>
      </c>
      <c r="C354" s="4"/>
      <c r="D354" s="4"/>
      <c r="E354" s="71" t="s">
        <v>90</v>
      </c>
      <c r="F354" s="71" t="s">
        <v>85</v>
      </c>
      <c r="G354" s="71" t="s">
        <v>0</v>
      </c>
      <c r="H354" s="72">
        <v>83310</v>
      </c>
      <c r="I354" s="72" t="s">
        <v>16</v>
      </c>
      <c r="J354" s="8">
        <f>SUBTOTAL(9,K354:O354)</f>
        <v>1200000</v>
      </c>
      <c r="K354" s="8">
        <v>1200000</v>
      </c>
      <c r="L354" s="8"/>
      <c r="M354" s="8"/>
      <c r="N354" s="8"/>
      <c r="O354" s="8"/>
      <c r="P354" s="35">
        <f t="shared" ref="P354:P355" si="3490">Q354</f>
        <v>0</v>
      </c>
      <c r="Q354" s="35">
        <v>0</v>
      </c>
      <c r="R354" s="35">
        <v>0</v>
      </c>
      <c r="S354" s="35">
        <f t="shared" ref="S354:S355" si="3491">J354+P354</f>
        <v>1200000</v>
      </c>
      <c r="T354" s="43">
        <f>SUM(U354:AE354)</f>
        <v>0</v>
      </c>
      <c r="U354" s="35">
        <v>0</v>
      </c>
      <c r="V354" s="35"/>
      <c r="W354" s="35"/>
      <c r="X354" s="35">
        <v>0</v>
      </c>
      <c r="Y354" s="35">
        <v>0</v>
      </c>
      <c r="Z354" s="35">
        <v>0</v>
      </c>
      <c r="AA354" s="35">
        <v>0</v>
      </c>
      <c r="AB354" s="35">
        <v>0</v>
      </c>
      <c r="AC354" s="8">
        <v>0</v>
      </c>
      <c r="AD354" s="35">
        <v>0</v>
      </c>
      <c r="AE354" s="35"/>
      <c r="AF354" s="43">
        <f>T354+S354</f>
        <v>1200000</v>
      </c>
      <c r="AG354" s="43">
        <f t="shared" ref="AG354" si="3492">SUM(AH354:AU354)</f>
        <v>0</v>
      </c>
      <c r="AH354" s="8"/>
      <c r="AI354" s="8"/>
      <c r="AJ354" s="8"/>
      <c r="AK354" s="8"/>
      <c r="AL354" s="8"/>
      <c r="AM354" s="8"/>
      <c r="AN354" s="8"/>
      <c r="AO354" s="8"/>
      <c r="AP354" s="8"/>
      <c r="AQ354" s="8"/>
      <c r="AR354" s="8"/>
      <c r="AS354" s="8"/>
      <c r="AT354" s="8"/>
      <c r="AU354" s="8"/>
      <c r="AV354" s="43">
        <f t="shared" ref="AV354" si="3493">AF354+AG354</f>
        <v>1200000</v>
      </c>
      <c r="AW354" s="37">
        <f t="shared" ref="AW354:AW355" si="3494">SUM(AX354:BG354)</f>
        <v>0</v>
      </c>
      <c r="AX354" s="8"/>
      <c r="AY354" s="8"/>
      <c r="AZ354" s="8"/>
      <c r="BA354" s="8"/>
      <c r="BB354" s="8"/>
      <c r="BC354" s="8"/>
      <c r="BD354" s="8"/>
      <c r="BE354" s="8"/>
      <c r="BF354" s="8"/>
      <c r="BG354" s="8"/>
      <c r="BH354" s="43">
        <f t="shared" ref="BH354:BH355" si="3495">AV354+AW354</f>
        <v>1200000</v>
      </c>
      <c r="BI354" s="165">
        <f t="shared" ref="BI354:BI355" si="3496">SUM(BJ354:BR354)</f>
        <v>0</v>
      </c>
      <c r="BJ354" s="35"/>
      <c r="BK354" s="35"/>
      <c r="BL354" s="35"/>
      <c r="BM354" s="35"/>
      <c r="BN354" s="35"/>
      <c r="BO354" s="35"/>
      <c r="BP354" s="35"/>
      <c r="BQ354" s="35"/>
      <c r="BR354" s="35"/>
      <c r="BS354" s="43">
        <f t="shared" ref="BS354:BS355" si="3497">BH354+BI354</f>
        <v>1200000</v>
      </c>
      <c r="BT354" s="181">
        <f t="shared" ref="BT354:BT355" si="3498">SUM(BU354:CB354)</f>
        <v>0</v>
      </c>
      <c r="BU354" s="19"/>
      <c r="BV354" s="19"/>
      <c r="BW354" s="19"/>
      <c r="BX354" s="19"/>
      <c r="BY354" s="19"/>
      <c r="BZ354" s="19"/>
      <c r="CA354" s="19"/>
      <c r="CB354" s="19"/>
      <c r="CC354" s="43">
        <f t="shared" ref="CC354:CC355" si="3499">BS354+BT354</f>
        <v>1200000</v>
      </c>
      <c r="CD354" s="310">
        <f t="shared" ref="CD354:CD355" si="3500">CE354+CF354+CG354+CH354+CI354+CJ354+CK354+CL354+CM354+CN354</f>
        <v>0</v>
      </c>
      <c r="CE354" s="39"/>
      <c r="CF354" s="39"/>
      <c r="CG354" s="39"/>
      <c r="CH354" s="39"/>
      <c r="CI354" s="39"/>
      <c r="CJ354" s="39"/>
      <c r="CK354" s="39"/>
      <c r="CL354" s="39"/>
      <c r="CM354" s="39"/>
      <c r="CN354" s="39"/>
      <c r="CO354" s="310">
        <f t="shared" ref="CO354:CO355" si="3501">CC354+CD354</f>
        <v>1200000</v>
      </c>
      <c r="CP354" s="35">
        <f>SUBTOTAL(9,CQ354:CU354)</f>
        <v>0</v>
      </c>
      <c r="CQ354" s="35"/>
      <c r="CR354" s="35"/>
      <c r="CS354" s="35"/>
      <c r="CT354" s="35"/>
      <c r="CU354" s="35"/>
      <c r="CV354" s="35">
        <v>0</v>
      </c>
      <c r="CW354" s="35">
        <v>0</v>
      </c>
      <c r="CX354" s="35">
        <v>0</v>
      </c>
      <c r="CY354" s="35">
        <v>0</v>
      </c>
      <c r="CZ354" s="35">
        <v>0</v>
      </c>
      <c r="DA354" s="35">
        <v>0</v>
      </c>
      <c r="DB354" s="35">
        <v>0</v>
      </c>
      <c r="DC354" s="33">
        <f t="shared" si="3366"/>
        <v>0</v>
      </c>
      <c r="DD354" s="35">
        <v>0</v>
      </c>
      <c r="DE354" s="33">
        <f t="shared" si="3324"/>
        <v>0</v>
      </c>
      <c r="DF354" s="35">
        <v>0</v>
      </c>
      <c r="DG354" s="33">
        <f t="shared" si="3325"/>
        <v>0</v>
      </c>
      <c r="DH354" s="311">
        <v>0</v>
      </c>
      <c r="DI354" s="35">
        <v>0</v>
      </c>
      <c r="DJ354" s="35">
        <v>0</v>
      </c>
      <c r="DK354" s="312">
        <f t="shared" ref="DK354:DK355" si="3502">DL354</f>
        <v>0</v>
      </c>
      <c r="DL354" s="39"/>
      <c r="DM354" s="312">
        <f t="shared" ref="DM354:DM355" si="3503">DJ354+DK354</f>
        <v>0</v>
      </c>
      <c r="DN354" s="319">
        <v>0</v>
      </c>
      <c r="DO354" s="19">
        <v>0</v>
      </c>
      <c r="DP354" s="319">
        <v>0</v>
      </c>
      <c r="DQ354" s="35">
        <f>SUBTOTAL(9,DR354:DV354)</f>
        <v>0</v>
      </c>
      <c r="DR354" s="35"/>
      <c r="DS354" s="35"/>
      <c r="DT354" s="35"/>
      <c r="DU354" s="35"/>
      <c r="DV354" s="35"/>
      <c r="DW354" s="35">
        <v>0</v>
      </c>
      <c r="DX354" s="35">
        <v>0</v>
      </c>
      <c r="DY354" s="35">
        <v>0</v>
      </c>
      <c r="DZ354" s="35">
        <v>0</v>
      </c>
      <c r="EA354" s="35">
        <v>0</v>
      </c>
      <c r="EB354" s="35">
        <v>0</v>
      </c>
      <c r="EC354" s="35">
        <v>0</v>
      </c>
      <c r="ED354" s="33">
        <f t="shared" si="3373"/>
        <v>0</v>
      </c>
      <c r="EE354" s="35">
        <v>0</v>
      </c>
      <c r="EF354" s="33">
        <f t="shared" si="3326"/>
        <v>0</v>
      </c>
      <c r="EG354" s="35">
        <v>0</v>
      </c>
      <c r="EH354" s="33">
        <f t="shared" si="3327"/>
        <v>0</v>
      </c>
      <c r="EI354" s="313">
        <v>0</v>
      </c>
      <c r="EJ354" s="19">
        <v>0</v>
      </c>
      <c r="EK354" s="35">
        <v>0</v>
      </c>
      <c r="EL354" s="319">
        <v>0</v>
      </c>
      <c r="EM354" s="19">
        <v>0</v>
      </c>
      <c r="EN354" s="319">
        <v>0</v>
      </c>
      <c r="EO354" s="321">
        <v>0</v>
      </c>
      <c r="EP354" s="19">
        <v>0</v>
      </c>
      <c r="EQ354" s="321">
        <v>0</v>
      </c>
      <c r="ER354" s="8">
        <v>0</v>
      </c>
      <c r="ES354" s="196">
        <f t="shared" si="3275"/>
        <v>0</v>
      </c>
      <c r="ET354" s="19">
        <v>0</v>
      </c>
      <c r="EU354" s="38"/>
      <c r="EV354" s="38"/>
      <c r="EW354" s="38"/>
      <c r="EX354" s="38"/>
      <c r="EY354" s="38"/>
      <c r="EZ354" s="38"/>
      <c r="FA354" s="38"/>
      <c r="FB354" s="38"/>
      <c r="FC354" s="38"/>
      <c r="FD354" s="38"/>
      <c r="FE354" s="38"/>
      <c r="FF354" s="38"/>
      <c r="FG354" s="38"/>
      <c r="FH354" s="38"/>
      <c r="FI354" s="38"/>
      <c r="FJ354" s="38"/>
      <c r="FK354" s="38"/>
      <c r="FL354" s="38"/>
      <c r="FM354" s="38"/>
      <c r="FN354" s="38"/>
      <c r="FO354" s="38"/>
      <c r="FP354" s="38"/>
      <c r="FQ354" s="38"/>
      <c r="FR354" s="38"/>
      <c r="FS354" s="38"/>
      <c r="FT354" s="38"/>
      <c r="FU354" s="38"/>
      <c r="FV354" s="38"/>
      <c r="FW354" s="38"/>
      <c r="FX354" s="38"/>
    </row>
    <row r="355" spans="1:180" s="40" customFormat="1" ht="53.25" hidden="1" customHeight="1" outlineLevel="4" x14ac:dyDescent="0.25">
      <c r="A355" s="70" t="s">
        <v>301</v>
      </c>
      <c r="B355" s="71" t="s">
        <v>74</v>
      </c>
      <c r="C355" s="4"/>
      <c r="D355" s="4"/>
      <c r="E355" s="71" t="s">
        <v>90</v>
      </c>
      <c r="F355" s="71" t="s">
        <v>85</v>
      </c>
      <c r="G355" s="71" t="s">
        <v>0</v>
      </c>
      <c r="H355" s="72">
        <v>83310</v>
      </c>
      <c r="I355" s="72" t="s">
        <v>136</v>
      </c>
      <c r="J355" s="5">
        <v>0</v>
      </c>
      <c r="K355" s="5"/>
      <c r="L355" s="5"/>
      <c r="M355" s="5"/>
      <c r="N355" s="5"/>
      <c r="O355" s="5"/>
      <c r="P355" s="35">
        <f t="shared" si="3490"/>
        <v>0</v>
      </c>
      <c r="Q355" s="35"/>
      <c r="R355" s="33">
        <v>0</v>
      </c>
      <c r="S355" s="35">
        <f t="shared" si="3491"/>
        <v>0</v>
      </c>
      <c r="T355" s="43">
        <f>SUM(U355:AE355)</f>
        <v>0</v>
      </c>
      <c r="U355" s="35"/>
      <c r="V355" s="35"/>
      <c r="W355" s="35"/>
      <c r="X355" s="33">
        <v>0</v>
      </c>
      <c r="Y355" s="33">
        <v>0</v>
      </c>
      <c r="Z355" s="33">
        <v>0</v>
      </c>
      <c r="AA355" s="33">
        <v>0</v>
      </c>
      <c r="AB355" s="33">
        <v>0</v>
      </c>
      <c r="AC355" s="5">
        <v>0</v>
      </c>
      <c r="AD355" s="33">
        <v>0</v>
      </c>
      <c r="AE355" s="35"/>
      <c r="AF355" s="43">
        <f>T355+S355</f>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33">
        <v>0</v>
      </c>
      <c r="AW355" s="37">
        <f t="shared" si="3494"/>
        <v>0</v>
      </c>
      <c r="AX355" s="8"/>
      <c r="AY355" s="8"/>
      <c r="AZ355" s="8"/>
      <c r="BA355" s="8"/>
      <c r="BB355" s="8"/>
      <c r="BC355" s="8"/>
      <c r="BD355" s="8"/>
      <c r="BE355" s="8"/>
      <c r="BF355" s="8"/>
      <c r="BG355" s="8"/>
      <c r="BH355" s="43">
        <f t="shared" si="3495"/>
        <v>0</v>
      </c>
      <c r="BI355" s="165">
        <f t="shared" si="3496"/>
        <v>0</v>
      </c>
      <c r="BJ355" s="35"/>
      <c r="BK355" s="35"/>
      <c r="BL355" s="35"/>
      <c r="BM355" s="35"/>
      <c r="BN355" s="35"/>
      <c r="BO355" s="35"/>
      <c r="BP355" s="35"/>
      <c r="BQ355" s="35"/>
      <c r="BR355" s="35"/>
      <c r="BS355" s="43">
        <f t="shared" si="3497"/>
        <v>0</v>
      </c>
      <c r="BT355" s="181">
        <f t="shared" si="3498"/>
        <v>0</v>
      </c>
      <c r="BU355" s="19"/>
      <c r="BV355" s="19"/>
      <c r="BW355" s="19"/>
      <c r="BX355" s="19"/>
      <c r="BY355" s="19"/>
      <c r="BZ355" s="19"/>
      <c r="CA355" s="19"/>
      <c r="CB355" s="19"/>
      <c r="CC355" s="43">
        <f t="shared" si="3499"/>
        <v>0</v>
      </c>
      <c r="CD355" s="310">
        <f t="shared" si="3500"/>
        <v>0</v>
      </c>
      <c r="CE355" s="39"/>
      <c r="CF355" s="39"/>
      <c r="CG355" s="39"/>
      <c r="CH355" s="39"/>
      <c r="CI355" s="39"/>
      <c r="CJ355" s="39"/>
      <c r="CK355" s="39"/>
      <c r="CL355" s="39"/>
      <c r="CM355" s="39"/>
      <c r="CN355" s="39"/>
      <c r="CO355" s="310">
        <f t="shared" si="3501"/>
        <v>0</v>
      </c>
      <c r="CP355" s="33">
        <v>0</v>
      </c>
      <c r="CQ355" s="33"/>
      <c r="CR355" s="33"/>
      <c r="CS355" s="33"/>
      <c r="CT355" s="33"/>
      <c r="CU355" s="33"/>
      <c r="CV355" s="33">
        <v>0</v>
      </c>
      <c r="CW355" s="33">
        <v>0</v>
      </c>
      <c r="CX355" s="33">
        <v>0</v>
      </c>
      <c r="CY355" s="33">
        <v>0</v>
      </c>
      <c r="CZ355" s="33">
        <v>0</v>
      </c>
      <c r="DA355" s="33">
        <v>0</v>
      </c>
      <c r="DB355" s="33">
        <v>0</v>
      </c>
      <c r="DC355" s="33">
        <f t="shared" si="3366"/>
        <v>0</v>
      </c>
      <c r="DD355" s="33">
        <v>0</v>
      </c>
      <c r="DE355" s="33">
        <f t="shared" si="3324"/>
        <v>0</v>
      </c>
      <c r="DF355" s="33">
        <v>0</v>
      </c>
      <c r="DG355" s="33">
        <f t="shared" si="3325"/>
        <v>0</v>
      </c>
      <c r="DH355" s="315">
        <v>0</v>
      </c>
      <c r="DI355" s="33">
        <v>0</v>
      </c>
      <c r="DJ355" s="33">
        <v>0</v>
      </c>
      <c r="DK355" s="312">
        <f t="shared" si="3502"/>
        <v>0</v>
      </c>
      <c r="DL355" s="39"/>
      <c r="DM355" s="312">
        <f t="shared" si="3503"/>
        <v>0</v>
      </c>
      <c r="DN355" s="124">
        <v>0</v>
      </c>
      <c r="DO355" s="21">
        <v>0</v>
      </c>
      <c r="DP355" s="124">
        <v>0</v>
      </c>
      <c r="DQ355" s="33">
        <v>0</v>
      </c>
      <c r="DR355" s="33"/>
      <c r="DS355" s="33"/>
      <c r="DT355" s="33"/>
      <c r="DU355" s="33"/>
      <c r="DV355" s="33"/>
      <c r="DW355" s="33">
        <v>0</v>
      </c>
      <c r="DX355" s="33">
        <v>0</v>
      </c>
      <c r="DY355" s="33">
        <v>0</v>
      </c>
      <c r="DZ355" s="33">
        <v>0</v>
      </c>
      <c r="EA355" s="33">
        <v>0</v>
      </c>
      <c r="EB355" s="33">
        <v>0</v>
      </c>
      <c r="EC355" s="33">
        <v>0</v>
      </c>
      <c r="ED355" s="33">
        <f t="shared" si="3373"/>
        <v>0</v>
      </c>
      <c r="EE355" s="33">
        <v>0</v>
      </c>
      <c r="EF355" s="33">
        <f t="shared" si="3326"/>
        <v>0</v>
      </c>
      <c r="EG355" s="33">
        <v>0</v>
      </c>
      <c r="EH355" s="33">
        <f t="shared" si="3327"/>
        <v>0</v>
      </c>
      <c r="EI355" s="316">
        <v>0</v>
      </c>
      <c r="EJ355" s="21">
        <v>0</v>
      </c>
      <c r="EK355" s="33">
        <v>0</v>
      </c>
      <c r="EL355" s="124">
        <v>0</v>
      </c>
      <c r="EM355" s="21">
        <v>0</v>
      </c>
      <c r="EN355" s="124">
        <v>0</v>
      </c>
      <c r="EO355" s="302">
        <v>0</v>
      </c>
      <c r="EP355" s="21">
        <v>0</v>
      </c>
      <c r="EQ355" s="302">
        <v>0</v>
      </c>
      <c r="ER355" s="5">
        <v>0</v>
      </c>
      <c r="ES355" s="196" t="e">
        <f t="shared" si="3275"/>
        <v>#DIV/0!</v>
      </c>
      <c r="ET355" s="21">
        <v>0</v>
      </c>
      <c r="EU355" s="38"/>
      <c r="EV355" s="38"/>
      <c r="EW355" s="38"/>
      <c r="EX355" s="38"/>
      <c r="EY355" s="38"/>
      <c r="EZ355" s="38"/>
      <c r="FA355" s="38"/>
      <c r="FB355" s="38"/>
      <c r="FC355" s="38"/>
      <c r="FD355" s="38"/>
      <c r="FE355" s="38"/>
      <c r="FF355" s="38"/>
      <c r="FG355" s="38"/>
      <c r="FH355" s="38"/>
      <c r="FI355" s="38"/>
      <c r="FJ355" s="38"/>
      <c r="FK355" s="38"/>
      <c r="FL355" s="38"/>
      <c r="FM355" s="38"/>
      <c r="FN355" s="38"/>
      <c r="FO355" s="38"/>
      <c r="FP355" s="38"/>
      <c r="FQ355" s="38"/>
      <c r="FR355" s="38"/>
      <c r="FS355" s="38"/>
      <c r="FT355" s="38"/>
      <c r="FU355" s="38"/>
      <c r="FV355" s="38"/>
      <c r="FW355" s="38"/>
      <c r="FX355" s="38"/>
    </row>
    <row r="356" spans="1:180" ht="53.25" customHeight="1" outlineLevel="1" collapsed="1" x14ac:dyDescent="0.25">
      <c r="A356" s="70" t="s">
        <v>241</v>
      </c>
      <c r="B356" s="4" t="s">
        <v>74</v>
      </c>
      <c r="C356" s="4"/>
      <c r="D356" s="4"/>
      <c r="E356" s="4" t="s">
        <v>90</v>
      </c>
      <c r="F356" s="4" t="s">
        <v>85</v>
      </c>
      <c r="G356" s="4" t="s">
        <v>0</v>
      </c>
      <c r="H356" s="7" t="s">
        <v>101</v>
      </c>
      <c r="I356" s="7"/>
      <c r="J356" s="5">
        <f t="shared" ref="J356:EC370" si="3504">J357</f>
        <v>3291172.27</v>
      </c>
      <c r="K356" s="5"/>
      <c r="L356" s="5"/>
      <c r="M356" s="5"/>
      <c r="N356" s="5"/>
      <c r="O356" s="5"/>
      <c r="P356" s="33">
        <f t="shared" si="3504"/>
        <v>0</v>
      </c>
      <c r="Q356" s="33">
        <f t="shared" si="3504"/>
        <v>0</v>
      </c>
      <c r="R356" s="33">
        <f t="shared" si="3504"/>
        <v>0</v>
      </c>
      <c r="S356" s="33">
        <f t="shared" si="3504"/>
        <v>3291172.27</v>
      </c>
      <c r="T356" s="33">
        <f t="shared" si="3504"/>
        <v>586318</v>
      </c>
      <c r="U356" s="33">
        <f t="shared" si="3504"/>
        <v>586318</v>
      </c>
      <c r="V356" s="33">
        <f t="shared" si="3504"/>
        <v>0</v>
      </c>
      <c r="W356" s="33">
        <f t="shared" si="3504"/>
        <v>0</v>
      </c>
      <c r="X356" s="33">
        <f t="shared" si="3504"/>
        <v>0</v>
      </c>
      <c r="Y356" s="33">
        <f t="shared" ref="Y356:AD370" si="3505">Y357</f>
        <v>0</v>
      </c>
      <c r="Z356" s="33">
        <f t="shared" si="3505"/>
        <v>0</v>
      </c>
      <c r="AA356" s="33">
        <f t="shared" si="3505"/>
        <v>0</v>
      </c>
      <c r="AB356" s="33">
        <f t="shared" si="3504"/>
        <v>0</v>
      </c>
      <c r="AC356" s="5">
        <f t="shared" ref="AC356:AC370" si="3506">AC357</f>
        <v>0</v>
      </c>
      <c r="AD356" s="33">
        <f t="shared" si="3505"/>
        <v>0</v>
      </c>
      <c r="AE356" s="33">
        <f t="shared" si="3504"/>
        <v>0</v>
      </c>
      <c r="AF356" s="33">
        <f t="shared" si="3504"/>
        <v>3877490.27</v>
      </c>
      <c r="AG356" s="5">
        <f t="shared" ref="AG356:AV370" si="3507">AG357</f>
        <v>0</v>
      </c>
      <c r="AH356" s="5">
        <f t="shared" si="3507"/>
        <v>0</v>
      </c>
      <c r="AI356" s="5">
        <f t="shared" si="3507"/>
        <v>0</v>
      </c>
      <c r="AJ356" s="5">
        <f t="shared" si="3507"/>
        <v>0</v>
      </c>
      <c r="AK356" s="5">
        <f t="shared" si="3507"/>
        <v>0</v>
      </c>
      <c r="AL356" s="5">
        <f t="shared" si="3507"/>
        <v>0</v>
      </c>
      <c r="AM356" s="5">
        <f t="shared" si="3507"/>
        <v>0</v>
      </c>
      <c r="AN356" s="5">
        <f t="shared" si="3507"/>
        <v>0</v>
      </c>
      <c r="AO356" s="5">
        <f t="shared" si="3507"/>
        <v>0</v>
      </c>
      <c r="AP356" s="5">
        <f t="shared" si="3507"/>
        <v>0</v>
      </c>
      <c r="AQ356" s="5">
        <f t="shared" si="3507"/>
        <v>0</v>
      </c>
      <c r="AR356" s="5">
        <f t="shared" si="3507"/>
        <v>0</v>
      </c>
      <c r="AS356" s="5">
        <f t="shared" si="3507"/>
        <v>0</v>
      </c>
      <c r="AT356" s="5">
        <f t="shared" si="3507"/>
        <v>0</v>
      </c>
      <c r="AU356" s="5">
        <f t="shared" si="3507"/>
        <v>0</v>
      </c>
      <c r="AV356" s="33">
        <f t="shared" si="3507"/>
        <v>3877490.27</v>
      </c>
      <c r="AW356" s="5">
        <f t="shared" ref="AW356:AZ370" si="3508">AW357</f>
        <v>0</v>
      </c>
      <c r="AX356" s="5">
        <f t="shared" si="3508"/>
        <v>0</v>
      </c>
      <c r="AY356" s="5">
        <f t="shared" si="3508"/>
        <v>0</v>
      </c>
      <c r="AZ356" s="5">
        <f t="shared" si="3508"/>
        <v>0</v>
      </c>
      <c r="BA356" s="5">
        <f t="shared" ref="BA356:BS370" si="3509">BA357</f>
        <v>0</v>
      </c>
      <c r="BB356" s="5">
        <f t="shared" si="3509"/>
        <v>0</v>
      </c>
      <c r="BC356" s="5">
        <f t="shared" si="3509"/>
        <v>0</v>
      </c>
      <c r="BD356" s="5">
        <f t="shared" si="3509"/>
        <v>0</v>
      </c>
      <c r="BE356" s="5">
        <f t="shared" si="3509"/>
        <v>0</v>
      </c>
      <c r="BF356" s="5">
        <f t="shared" si="3509"/>
        <v>0</v>
      </c>
      <c r="BG356" s="5">
        <f t="shared" si="3509"/>
        <v>0</v>
      </c>
      <c r="BH356" s="33">
        <f t="shared" si="3509"/>
        <v>3877490.27</v>
      </c>
      <c r="BI356" s="163">
        <f t="shared" si="3509"/>
        <v>-300000</v>
      </c>
      <c r="BJ356" s="147">
        <f t="shared" si="3509"/>
        <v>-300000</v>
      </c>
      <c r="BK356" s="33">
        <f t="shared" si="3509"/>
        <v>0</v>
      </c>
      <c r="BL356" s="33">
        <f t="shared" si="3509"/>
        <v>0</v>
      </c>
      <c r="BM356" s="33">
        <f t="shared" si="3509"/>
        <v>0</v>
      </c>
      <c r="BN356" s="33">
        <f t="shared" si="3509"/>
        <v>0</v>
      </c>
      <c r="BO356" s="33">
        <f t="shared" si="3509"/>
        <v>0</v>
      </c>
      <c r="BP356" s="33">
        <f t="shared" si="3509"/>
        <v>0</v>
      </c>
      <c r="BQ356" s="33">
        <f t="shared" si="3509"/>
        <v>0</v>
      </c>
      <c r="BR356" s="33">
        <f t="shared" si="3509"/>
        <v>0</v>
      </c>
      <c r="BS356" s="33">
        <f t="shared" si="3509"/>
        <v>3577490.27</v>
      </c>
      <c r="BT356" s="298">
        <f t="shared" ref="BT356:CO370" si="3510">BT357</f>
        <v>0</v>
      </c>
      <c r="BU356" s="5">
        <f t="shared" si="3510"/>
        <v>0</v>
      </c>
      <c r="BV356" s="5">
        <f t="shared" si="3510"/>
        <v>0</v>
      </c>
      <c r="BW356" s="5">
        <f t="shared" si="3510"/>
        <v>0</v>
      </c>
      <c r="BX356" s="5">
        <f t="shared" si="3510"/>
        <v>0</v>
      </c>
      <c r="BY356" s="5">
        <f t="shared" si="3510"/>
        <v>0</v>
      </c>
      <c r="BZ356" s="5">
        <f t="shared" si="3510"/>
        <v>0</v>
      </c>
      <c r="CA356" s="5">
        <f t="shared" si="3510"/>
        <v>0</v>
      </c>
      <c r="CB356" s="5">
        <f t="shared" si="3510"/>
        <v>0</v>
      </c>
      <c r="CC356" s="33">
        <f t="shared" si="3510"/>
        <v>3577490.27</v>
      </c>
      <c r="CD356" s="74">
        <f t="shared" si="3510"/>
        <v>0</v>
      </c>
      <c r="CE356" s="5">
        <f t="shared" si="3510"/>
        <v>0</v>
      </c>
      <c r="CF356" s="5">
        <f t="shared" si="3510"/>
        <v>0</v>
      </c>
      <c r="CG356" s="5">
        <f t="shared" si="3510"/>
        <v>0</v>
      </c>
      <c r="CH356" s="5">
        <f t="shared" si="3510"/>
        <v>0</v>
      </c>
      <c r="CI356" s="5">
        <f t="shared" si="3510"/>
        <v>0</v>
      </c>
      <c r="CJ356" s="5">
        <f t="shared" si="3510"/>
        <v>0</v>
      </c>
      <c r="CK356" s="5">
        <f t="shared" si="3510"/>
        <v>0</v>
      </c>
      <c r="CL356" s="5">
        <f t="shared" si="3510"/>
        <v>0</v>
      </c>
      <c r="CM356" s="5">
        <f t="shared" si="3510"/>
        <v>0</v>
      </c>
      <c r="CN356" s="5">
        <f t="shared" si="3510"/>
        <v>0</v>
      </c>
      <c r="CO356" s="74">
        <f t="shared" si="3510"/>
        <v>3577490.27</v>
      </c>
      <c r="CP356" s="33">
        <f t="shared" si="3504"/>
        <v>0</v>
      </c>
      <c r="CQ356" s="33"/>
      <c r="CR356" s="33"/>
      <c r="CS356" s="33"/>
      <c r="CT356" s="33"/>
      <c r="CU356" s="33"/>
      <c r="CV356" s="33">
        <f t="shared" si="3504"/>
        <v>0</v>
      </c>
      <c r="CW356" s="33">
        <f t="shared" si="3504"/>
        <v>0</v>
      </c>
      <c r="CX356" s="33">
        <f t="shared" si="3504"/>
        <v>0</v>
      </c>
      <c r="CY356" s="33">
        <f t="shared" si="3504"/>
        <v>0</v>
      </c>
      <c r="CZ356" s="33">
        <f t="shared" si="3504"/>
        <v>0</v>
      </c>
      <c r="DA356" s="33">
        <f t="shared" si="3504"/>
        <v>0</v>
      </c>
      <c r="DB356" s="33">
        <f t="shared" si="3504"/>
        <v>0</v>
      </c>
      <c r="DC356" s="33">
        <f t="shared" si="3366"/>
        <v>0</v>
      </c>
      <c r="DD356" s="33">
        <f t="shared" ref="DD356:DD370" si="3511">DD357</f>
        <v>0</v>
      </c>
      <c r="DE356" s="33">
        <f t="shared" si="3324"/>
        <v>0</v>
      </c>
      <c r="DF356" s="33">
        <f t="shared" ref="DF356:DF370" si="3512">DF357</f>
        <v>0</v>
      </c>
      <c r="DG356" s="33">
        <f t="shared" si="3325"/>
        <v>0</v>
      </c>
      <c r="DH356" s="299">
        <f t="shared" ref="DH356:DP370" si="3513">DH357</f>
        <v>0</v>
      </c>
      <c r="DI356" s="33">
        <f t="shared" si="3513"/>
        <v>0</v>
      </c>
      <c r="DJ356" s="33">
        <f t="shared" si="3513"/>
        <v>0</v>
      </c>
      <c r="DK356" s="300">
        <f t="shared" si="3513"/>
        <v>0</v>
      </c>
      <c r="DL356" s="5">
        <f t="shared" si="3513"/>
        <v>0</v>
      </c>
      <c r="DM356" s="300">
        <f t="shared" si="3513"/>
        <v>0</v>
      </c>
      <c r="DN356" s="124">
        <f t="shared" si="3513"/>
        <v>0</v>
      </c>
      <c r="DO356" s="5">
        <f t="shared" si="3513"/>
        <v>0</v>
      </c>
      <c r="DP356" s="124">
        <f t="shared" si="3513"/>
        <v>0</v>
      </c>
      <c r="DQ356" s="33">
        <f t="shared" si="3504"/>
        <v>0</v>
      </c>
      <c r="DR356" s="33"/>
      <c r="DS356" s="33"/>
      <c r="DT356" s="33"/>
      <c r="DU356" s="33"/>
      <c r="DV356" s="33"/>
      <c r="DW356" s="33">
        <f t="shared" si="3504"/>
        <v>0</v>
      </c>
      <c r="DX356" s="33">
        <f t="shared" si="3504"/>
        <v>0</v>
      </c>
      <c r="DY356" s="33">
        <f t="shared" si="3504"/>
        <v>0</v>
      </c>
      <c r="DZ356" s="33">
        <f t="shared" si="3504"/>
        <v>0</v>
      </c>
      <c r="EA356" s="33">
        <f t="shared" si="3504"/>
        <v>0</v>
      </c>
      <c r="EB356" s="33">
        <f t="shared" si="3504"/>
        <v>0</v>
      </c>
      <c r="EC356" s="33">
        <f t="shared" si="3504"/>
        <v>0</v>
      </c>
      <c r="ED356" s="33">
        <f t="shared" si="3373"/>
        <v>0</v>
      </c>
      <c r="EE356" s="33">
        <f t="shared" ref="EE356:EE370" si="3514">EE357</f>
        <v>0</v>
      </c>
      <c r="EF356" s="33">
        <f t="shared" si="3326"/>
        <v>0</v>
      </c>
      <c r="EG356" s="33">
        <f t="shared" ref="EG356:EG370" si="3515">EG357</f>
        <v>0</v>
      </c>
      <c r="EH356" s="33">
        <f t="shared" si="3327"/>
        <v>0</v>
      </c>
      <c r="EI356" s="301">
        <f t="shared" ref="EI356:ER370" si="3516">EI357</f>
        <v>0</v>
      </c>
      <c r="EJ356" s="5">
        <f t="shared" si="3516"/>
        <v>0</v>
      </c>
      <c r="EK356" s="33">
        <f t="shared" si="3516"/>
        <v>0</v>
      </c>
      <c r="EL356" s="124">
        <f t="shared" si="3516"/>
        <v>0</v>
      </c>
      <c r="EM356" s="5">
        <f t="shared" si="3516"/>
        <v>0</v>
      </c>
      <c r="EN356" s="124">
        <f t="shared" si="3516"/>
        <v>0</v>
      </c>
      <c r="EO356" s="302">
        <f t="shared" si="3516"/>
        <v>0</v>
      </c>
      <c r="EP356" s="5">
        <f t="shared" si="3516"/>
        <v>0</v>
      </c>
      <c r="EQ356" s="302">
        <f t="shared" si="3516"/>
        <v>0</v>
      </c>
      <c r="ER356" s="5">
        <f t="shared" si="3516"/>
        <v>3212421.6</v>
      </c>
      <c r="ES356" s="196">
        <f t="shared" si="3275"/>
        <v>89.795397263232815</v>
      </c>
      <c r="ET356" s="5">
        <f t="shared" ref="ET356:ET370" si="3517">ET357</f>
        <v>0</v>
      </c>
      <c r="EU356" s="2"/>
      <c r="EV356" s="2"/>
    </row>
    <row r="357" spans="1:180" ht="36" customHeight="1" outlineLevel="2" x14ac:dyDescent="0.25">
      <c r="A357" s="58" t="s">
        <v>159</v>
      </c>
      <c r="B357" s="4" t="s">
        <v>74</v>
      </c>
      <c r="C357" s="4"/>
      <c r="D357" s="4"/>
      <c r="E357" s="4" t="s">
        <v>90</v>
      </c>
      <c r="F357" s="4" t="s">
        <v>85</v>
      </c>
      <c r="G357" s="4" t="s">
        <v>0</v>
      </c>
      <c r="H357" s="7" t="s">
        <v>101</v>
      </c>
      <c r="I357" s="7" t="s">
        <v>12</v>
      </c>
      <c r="J357" s="5">
        <f t="shared" si="3504"/>
        <v>3291172.27</v>
      </c>
      <c r="K357" s="5"/>
      <c r="L357" s="5"/>
      <c r="M357" s="5"/>
      <c r="N357" s="5"/>
      <c r="O357" s="5"/>
      <c r="P357" s="33">
        <f t="shared" si="3504"/>
        <v>0</v>
      </c>
      <c r="Q357" s="33">
        <f t="shared" si="3504"/>
        <v>0</v>
      </c>
      <c r="R357" s="33">
        <f t="shared" si="3504"/>
        <v>0</v>
      </c>
      <c r="S357" s="33">
        <f t="shared" si="3504"/>
        <v>3291172.27</v>
      </c>
      <c r="T357" s="33">
        <f t="shared" si="3504"/>
        <v>586318</v>
      </c>
      <c r="U357" s="33">
        <f t="shared" si="3504"/>
        <v>586318</v>
      </c>
      <c r="V357" s="33">
        <f t="shared" si="3504"/>
        <v>0</v>
      </c>
      <c r="W357" s="33">
        <f t="shared" si="3504"/>
        <v>0</v>
      </c>
      <c r="X357" s="33">
        <f t="shared" si="3504"/>
        <v>0</v>
      </c>
      <c r="Y357" s="33">
        <f t="shared" si="3505"/>
        <v>0</v>
      </c>
      <c r="Z357" s="33">
        <f t="shared" si="3505"/>
        <v>0</v>
      </c>
      <c r="AA357" s="33">
        <f t="shared" si="3505"/>
        <v>0</v>
      </c>
      <c r="AB357" s="33">
        <f t="shared" si="3504"/>
        <v>0</v>
      </c>
      <c r="AC357" s="5">
        <f t="shared" si="3506"/>
        <v>0</v>
      </c>
      <c r="AD357" s="33">
        <f t="shared" si="3505"/>
        <v>0</v>
      </c>
      <c r="AE357" s="33">
        <f t="shared" si="3504"/>
        <v>0</v>
      </c>
      <c r="AF357" s="33">
        <f t="shared" si="3504"/>
        <v>3877490.27</v>
      </c>
      <c r="AG357" s="5">
        <f t="shared" si="3507"/>
        <v>0</v>
      </c>
      <c r="AH357" s="5">
        <f t="shared" si="3507"/>
        <v>0</v>
      </c>
      <c r="AI357" s="5">
        <f t="shared" si="3507"/>
        <v>0</v>
      </c>
      <c r="AJ357" s="5">
        <f t="shared" si="3507"/>
        <v>0</v>
      </c>
      <c r="AK357" s="5">
        <f t="shared" si="3507"/>
        <v>0</v>
      </c>
      <c r="AL357" s="5">
        <f t="shared" si="3507"/>
        <v>0</v>
      </c>
      <c r="AM357" s="5">
        <f t="shared" si="3507"/>
        <v>0</v>
      </c>
      <c r="AN357" s="5">
        <f t="shared" si="3507"/>
        <v>0</v>
      </c>
      <c r="AO357" s="5">
        <f t="shared" si="3507"/>
        <v>0</v>
      </c>
      <c r="AP357" s="5">
        <f t="shared" si="3507"/>
        <v>0</v>
      </c>
      <c r="AQ357" s="5">
        <f t="shared" si="3507"/>
        <v>0</v>
      </c>
      <c r="AR357" s="5">
        <f t="shared" si="3507"/>
        <v>0</v>
      </c>
      <c r="AS357" s="5">
        <f t="shared" si="3507"/>
        <v>0</v>
      </c>
      <c r="AT357" s="5">
        <f t="shared" si="3507"/>
        <v>0</v>
      </c>
      <c r="AU357" s="5">
        <f t="shared" si="3507"/>
        <v>0</v>
      </c>
      <c r="AV357" s="33">
        <f t="shared" si="3507"/>
        <v>3877490.27</v>
      </c>
      <c r="AW357" s="5">
        <f t="shared" si="3508"/>
        <v>0</v>
      </c>
      <c r="AX357" s="5">
        <f t="shared" si="3508"/>
        <v>0</v>
      </c>
      <c r="AY357" s="5">
        <f t="shared" si="3508"/>
        <v>0</v>
      </c>
      <c r="AZ357" s="5">
        <f t="shared" si="3508"/>
        <v>0</v>
      </c>
      <c r="BA357" s="5">
        <f t="shared" si="3509"/>
        <v>0</v>
      </c>
      <c r="BB357" s="5">
        <f t="shared" si="3509"/>
        <v>0</v>
      </c>
      <c r="BC357" s="5">
        <f t="shared" si="3509"/>
        <v>0</v>
      </c>
      <c r="BD357" s="5">
        <f t="shared" si="3509"/>
        <v>0</v>
      </c>
      <c r="BE357" s="5">
        <f t="shared" si="3509"/>
        <v>0</v>
      </c>
      <c r="BF357" s="5">
        <f t="shared" si="3509"/>
        <v>0</v>
      </c>
      <c r="BG357" s="5">
        <f t="shared" si="3509"/>
        <v>0</v>
      </c>
      <c r="BH357" s="33">
        <f t="shared" si="3509"/>
        <v>3877490.27</v>
      </c>
      <c r="BI357" s="163">
        <f t="shared" si="3509"/>
        <v>-300000</v>
      </c>
      <c r="BJ357" s="147">
        <f t="shared" si="3509"/>
        <v>-300000</v>
      </c>
      <c r="BK357" s="33">
        <f t="shared" si="3509"/>
        <v>0</v>
      </c>
      <c r="BL357" s="33">
        <f t="shared" si="3509"/>
        <v>0</v>
      </c>
      <c r="BM357" s="33">
        <f t="shared" si="3509"/>
        <v>0</v>
      </c>
      <c r="BN357" s="33">
        <f t="shared" si="3509"/>
        <v>0</v>
      </c>
      <c r="BO357" s="33">
        <f t="shared" si="3509"/>
        <v>0</v>
      </c>
      <c r="BP357" s="33">
        <f t="shared" si="3509"/>
        <v>0</v>
      </c>
      <c r="BQ357" s="33">
        <f t="shared" si="3509"/>
        <v>0</v>
      </c>
      <c r="BR357" s="33">
        <f t="shared" si="3509"/>
        <v>0</v>
      </c>
      <c r="BS357" s="33">
        <f t="shared" si="3509"/>
        <v>3577490.27</v>
      </c>
      <c r="BT357" s="298">
        <f t="shared" si="3510"/>
        <v>0</v>
      </c>
      <c r="BU357" s="5">
        <f t="shared" si="3510"/>
        <v>0</v>
      </c>
      <c r="BV357" s="5">
        <f t="shared" si="3510"/>
        <v>0</v>
      </c>
      <c r="BW357" s="5">
        <f t="shared" si="3510"/>
        <v>0</v>
      </c>
      <c r="BX357" s="5">
        <f t="shared" si="3510"/>
        <v>0</v>
      </c>
      <c r="BY357" s="5">
        <f t="shared" si="3510"/>
        <v>0</v>
      </c>
      <c r="BZ357" s="5">
        <f t="shared" si="3510"/>
        <v>0</v>
      </c>
      <c r="CA357" s="5">
        <f t="shared" si="3510"/>
        <v>0</v>
      </c>
      <c r="CB357" s="5">
        <f t="shared" si="3510"/>
        <v>0</v>
      </c>
      <c r="CC357" s="33">
        <f t="shared" si="3510"/>
        <v>3577490.27</v>
      </c>
      <c r="CD357" s="74">
        <f t="shared" si="3510"/>
        <v>0</v>
      </c>
      <c r="CE357" s="5">
        <f t="shared" si="3510"/>
        <v>0</v>
      </c>
      <c r="CF357" s="5">
        <f t="shared" si="3510"/>
        <v>0</v>
      </c>
      <c r="CG357" s="5">
        <f t="shared" si="3510"/>
        <v>0</v>
      </c>
      <c r="CH357" s="5">
        <f t="shared" si="3510"/>
        <v>0</v>
      </c>
      <c r="CI357" s="5">
        <f t="shared" si="3510"/>
        <v>0</v>
      </c>
      <c r="CJ357" s="5">
        <f t="shared" si="3510"/>
        <v>0</v>
      </c>
      <c r="CK357" s="5">
        <f t="shared" si="3510"/>
        <v>0</v>
      </c>
      <c r="CL357" s="5">
        <f t="shared" si="3510"/>
        <v>0</v>
      </c>
      <c r="CM357" s="5">
        <f t="shared" si="3510"/>
        <v>0</v>
      </c>
      <c r="CN357" s="5">
        <f t="shared" si="3510"/>
        <v>0</v>
      </c>
      <c r="CO357" s="74">
        <f t="shared" si="3510"/>
        <v>3577490.27</v>
      </c>
      <c r="CP357" s="33">
        <f t="shared" si="3504"/>
        <v>0</v>
      </c>
      <c r="CQ357" s="33"/>
      <c r="CR357" s="33"/>
      <c r="CS357" s="33"/>
      <c r="CT357" s="33"/>
      <c r="CU357" s="33"/>
      <c r="CV357" s="33">
        <f t="shared" si="3504"/>
        <v>0</v>
      </c>
      <c r="CW357" s="33">
        <f t="shared" si="3504"/>
        <v>0</v>
      </c>
      <c r="CX357" s="33">
        <f t="shared" si="3504"/>
        <v>0</v>
      </c>
      <c r="CY357" s="33">
        <f t="shared" si="3504"/>
        <v>0</v>
      </c>
      <c r="CZ357" s="33">
        <f t="shared" si="3504"/>
        <v>0</v>
      </c>
      <c r="DA357" s="33">
        <f t="shared" si="3504"/>
        <v>0</v>
      </c>
      <c r="DB357" s="33">
        <f t="shared" si="3504"/>
        <v>0</v>
      </c>
      <c r="DC357" s="33">
        <f t="shared" si="3366"/>
        <v>0</v>
      </c>
      <c r="DD357" s="33">
        <f t="shared" si="3511"/>
        <v>0</v>
      </c>
      <c r="DE357" s="33">
        <f t="shared" si="3324"/>
        <v>0</v>
      </c>
      <c r="DF357" s="33">
        <f t="shared" si="3512"/>
        <v>0</v>
      </c>
      <c r="DG357" s="33">
        <f t="shared" si="3325"/>
        <v>0</v>
      </c>
      <c r="DH357" s="299">
        <f t="shared" si="3513"/>
        <v>0</v>
      </c>
      <c r="DI357" s="33">
        <f t="shared" si="3513"/>
        <v>0</v>
      </c>
      <c r="DJ357" s="33">
        <f t="shared" si="3513"/>
        <v>0</v>
      </c>
      <c r="DK357" s="300">
        <f t="shared" si="3513"/>
        <v>0</v>
      </c>
      <c r="DL357" s="5">
        <f t="shared" si="3513"/>
        <v>0</v>
      </c>
      <c r="DM357" s="300">
        <f t="shared" si="3513"/>
        <v>0</v>
      </c>
      <c r="DN357" s="124">
        <f t="shared" si="3513"/>
        <v>0</v>
      </c>
      <c r="DO357" s="5">
        <f t="shared" si="3513"/>
        <v>0</v>
      </c>
      <c r="DP357" s="124">
        <f t="shared" si="3513"/>
        <v>0</v>
      </c>
      <c r="DQ357" s="33">
        <f t="shared" si="3504"/>
        <v>0</v>
      </c>
      <c r="DR357" s="33"/>
      <c r="DS357" s="33"/>
      <c r="DT357" s="33"/>
      <c r="DU357" s="33"/>
      <c r="DV357" s="33"/>
      <c r="DW357" s="33">
        <f t="shared" si="3504"/>
        <v>0</v>
      </c>
      <c r="DX357" s="33">
        <f t="shared" si="3504"/>
        <v>0</v>
      </c>
      <c r="DY357" s="33">
        <f t="shared" si="3504"/>
        <v>0</v>
      </c>
      <c r="DZ357" s="33">
        <f t="shared" si="3504"/>
        <v>0</v>
      </c>
      <c r="EA357" s="33">
        <f t="shared" si="3504"/>
        <v>0</v>
      </c>
      <c r="EB357" s="33">
        <f t="shared" si="3504"/>
        <v>0</v>
      </c>
      <c r="EC357" s="33">
        <f t="shared" si="3504"/>
        <v>0</v>
      </c>
      <c r="ED357" s="33">
        <f t="shared" si="3373"/>
        <v>0</v>
      </c>
      <c r="EE357" s="33">
        <f t="shared" si="3514"/>
        <v>0</v>
      </c>
      <c r="EF357" s="33">
        <f t="shared" si="3326"/>
        <v>0</v>
      </c>
      <c r="EG357" s="33">
        <f t="shared" si="3515"/>
        <v>0</v>
      </c>
      <c r="EH357" s="33">
        <f t="shared" si="3327"/>
        <v>0</v>
      </c>
      <c r="EI357" s="301">
        <f t="shared" si="3516"/>
        <v>0</v>
      </c>
      <c r="EJ357" s="5">
        <f t="shared" si="3516"/>
        <v>0</v>
      </c>
      <c r="EK357" s="33">
        <f t="shared" si="3516"/>
        <v>0</v>
      </c>
      <c r="EL357" s="124">
        <f t="shared" si="3516"/>
        <v>0</v>
      </c>
      <c r="EM357" s="5">
        <f t="shared" si="3516"/>
        <v>0</v>
      </c>
      <c r="EN357" s="124">
        <f t="shared" si="3516"/>
        <v>0</v>
      </c>
      <c r="EO357" s="302">
        <f t="shared" si="3516"/>
        <v>0</v>
      </c>
      <c r="EP357" s="5">
        <f t="shared" si="3516"/>
        <v>0</v>
      </c>
      <c r="EQ357" s="302">
        <f t="shared" si="3516"/>
        <v>0</v>
      </c>
      <c r="ER357" s="5">
        <f t="shared" si="3516"/>
        <v>3212421.6</v>
      </c>
      <c r="ES357" s="196">
        <f t="shared" si="3275"/>
        <v>89.795397263232815</v>
      </c>
      <c r="ET357" s="5">
        <f t="shared" si="3517"/>
        <v>0</v>
      </c>
      <c r="EU357" s="2"/>
      <c r="EV357" s="2"/>
    </row>
    <row r="358" spans="1:180" ht="38.25" customHeight="1" outlineLevel="3" x14ac:dyDescent="0.25">
      <c r="A358" s="58" t="s">
        <v>160</v>
      </c>
      <c r="B358" s="4" t="s">
        <v>74</v>
      </c>
      <c r="C358" s="4"/>
      <c r="D358" s="4"/>
      <c r="E358" s="4" t="s">
        <v>90</v>
      </c>
      <c r="F358" s="4" t="s">
        <v>85</v>
      </c>
      <c r="G358" s="4" t="s">
        <v>0</v>
      </c>
      <c r="H358" s="7" t="s">
        <v>101</v>
      </c>
      <c r="I358" s="7" t="s">
        <v>14</v>
      </c>
      <c r="J358" s="5">
        <f t="shared" si="3504"/>
        <v>3291172.27</v>
      </c>
      <c r="K358" s="5"/>
      <c r="L358" s="5"/>
      <c r="M358" s="5"/>
      <c r="N358" s="5"/>
      <c r="O358" s="5"/>
      <c r="P358" s="33">
        <f t="shared" si="3504"/>
        <v>0</v>
      </c>
      <c r="Q358" s="33">
        <f t="shared" si="3504"/>
        <v>0</v>
      </c>
      <c r="R358" s="33">
        <f t="shared" si="3504"/>
        <v>0</v>
      </c>
      <c r="S358" s="33">
        <f t="shared" si="3504"/>
        <v>3291172.27</v>
      </c>
      <c r="T358" s="33">
        <f t="shared" si="3504"/>
        <v>586318</v>
      </c>
      <c r="U358" s="33">
        <f t="shared" si="3504"/>
        <v>586318</v>
      </c>
      <c r="V358" s="33">
        <f t="shared" si="3504"/>
        <v>0</v>
      </c>
      <c r="W358" s="33">
        <f t="shared" si="3504"/>
        <v>0</v>
      </c>
      <c r="X358" s="33">
        <f t="shared" si="3504"/>
        <v>0</v>
      </c>
      <c r="Y358" s="33">
        <f t="shared" si="3505"/>
        <v>0</v>
      </c>
      <c r="Z358" s="33">
        <f t="shared" si="3505"/>
        <v>0</v>
      </c>
      <c r="AA358" s="33">
        <f t="shared" si="3505"/>
        <v>0</v>
      </c>
      <c r="AB358" s="33">
        <f t="shared" si="3504"/>
        <v>0</v>
      </c>
      <c r="AC358" s="5">
        <f t="shared" si="3506"/>
        <v>0</v>
      </c>
      <c r="AD358" s="33">
        <f t="shared" si="3505"/>
        <v>0</v>
      </c>
      <c r="AE358" s="33">
        <f t="shared" si="3504"/>
        <v>0</v>
      </c>
      <c r="AF358" s="33">
        <f t="shared" si="3504"/>
        <v>3877490.27</v>
      </c>
      <c r="AG358" s="5">
        <f t="shared" si="3507"/>
        <v>0</v>
      </c>
      <c r="AH358" s="5">
        <f t="shared" si="3507"/>
        <v>0</v>
      </c>
      <c r="AI358" s="5">
        <f t="shared" si="3507"/>
        <v>0</v>
      </c>
      <c r="AJ358" s="5">
        <f t="shared" si="3507"/>
        <v>0</v>
      </c>
      <c r="AK358" s="5">
        <f t="shared" si="3507"/>
        <v>0</v>
      </c>
      <c r="AL358" s="5">
        <f t="shared" si="3507"/>
        <v>0</v>
      </c>
      <c r="AM358" s="5">
        <f t="shared" si="3507"/>
        <v>0</v>
      </c>
      <c r="AN358" s="5">
        <f t="shared" si="3507"/>
        <v>0</v>
      </c>
      <c r="AO358" s="5">
        <f t="shared" si="3507"/>
        <v>0</v>
      </c>
      <c r="AP358" s="5">
        <f t="shared" si="3507"/>
        <v>0</v>
      </c>
      <c r="AQ358" s="5">
        <f t="shared" si="3507"/>
        <v>0</v>
      </c>
      <c r="AR358" s="5">
        <f t="shared" si="3507"/>
        <v>0</v>
      </c>
      <c r="AS358" s="5">
        <f t="shared" si="3507"/>
        <v>0</v>
      </c>
      <c r="AT358" s="5">
        <f t="shared" si="3507"/>
        <v>0</v>
      </c>
      <c r="AU358" s="5">
        <f t="shared" si="3507"/>
        <v>0</v>
      </c>
      <c r="AV358" s="33">
        <f t="shared" si="3507"/>
        <v>3877490.27</v>
      </c>
      <c r="AW358" s="5">
        <f t="shared" si="3508"/>
        <v>0</v>
      </c>
      <c r="AX358" s="5">
        <f t="shared" si="3508"/>
        <v>0</v>
      </c>
      <c r="AY358" s="5">
        <f t="shared" si="3508"/>
        <v>0</v>
      </c>
      <c r="AZ358" s="5">
        <f t="shared" si="3508"/>
        <v>0</v>
      </c>
      <c r="BA358" s="5">
        <f t="shared" si="3509"/>
        <v>0</v>
      </c>
      <c r="BB358" s="5">
        <f t="shared" si="3509"/>
        <v>0</v>
      </c>
      <c r="BC358" s="5">
        <f t="shared" si="3509"/>
        <v>0</v>
      </c>
      <c r="BD358" s="5">
        <f t="shared" si="3509"/>
        <v>0</v>
      </c>
      <c r="BE358" s="5">
        <f t="shared" si="3509"/>
        <v>0</v>
      </c>
      <c r="BF358" s="5">
        <f t="shared" si="3509"/>
        <v>0</v>
      </c>
      <c r="BG358" s="5">
        <f t="shared" si="3509"/>
        <v>0</v>
      </c>
      <c r="BH358" s="33">
        <f t="shared" si="3509"/>
        <v>3877490.27</v>
      </c>
      <c r="BI358" s="163">
        <f t="shared" si="3509"/>
        <v>-300000</v>
      </c>
      <c r="BJ358" s="147">
        <f t="shared" si="3509"/>
        <v>-300000</v>
      </c>
      <c r="BK358" s="33">
        <f t="shared" si="3509"/>
        <v>0</v>
      </c>
      <c r="BL358" s="33">
        <f t="shared" si="3509"/>
        <v>0</v>
      </c>
      <c r="BM358" s="33">
        <f t="shared" si="3509"/>
        <v>0</v>
      </c>
      <c r="BN358" s="33">
        <f t="shared" si="3509"/>
        <v>0</v>
      </c>
      <c r="BO358" s="33">
        <f t="shared" si="3509"/>
        <v>0</v>
      </c>
      <c r="BP358" s="33">
        <f t="shared" si="3509"/>
        <v>0</v>
      </c>
      <c r="BQ358" s="33">
        <f t="shared" si="3509"/>
        <v>0</v>
      </c>
      <c r="BR358" s="33">
        <f t="shared" si="3509"/>
        <v>0</v>
      </c>
      <c r="BS358" s="33">
        <f t="shared" si="3509"/>
        <v>3577490.27</v>
      </c>
      <c r="BT358" s="298">
        <f t="shared" si="3510"/>
        <v>0</v>
      </c>
      <c r="BU358" s="5">
        <f t="shared" si="3510"/>
        <v>0</v>
      </c>
      <c r="BV358" s="5">
        <f t="shared" si="3510"/>
        <v>0</v>
      </c>
      <c r="BW358" s="5">
        <f t="shared" si="3510"/>
        <v>0</v>
      </c>
      <c r="BX358" s="5">
        <f t="shared" si="3510"/>
        <v>0</v>
      </c>
      <c r="BY358" s="5">
        <f t="shared" si="3510"/>
        <v>0</v>
      </c>
      <c r="BZ358" s="5">
        <f t="shared" si="3510"/>
        <v>0</v>
      </c>
      <c r="CA358" s="5">
        <f t="shared" si="3510"/>
        <v>0</v>
      </c>
      <c r="CB358" s="5">
        <f t="shared" si="3510"/>
        <v>0</v>
      </c>
      <c r="CC358" s="33">
        <f t="shared" si="3510"/>
        <v>3577490.27</v>
      </c>
      <c r="CD358" s="74">
        <f t="shared" si="3510"/>
        <v>0</v>
      </c>
      <c r="CE358" s="5">
        <f t="shared" si="3510"/>
        <v>0</v>
      </c>
      <c r="CF358" s="5">
        <f t="shared" si="3510"/>
        <v>0</v>
      </c>
      <c r="CG358" s="5">
        <f t="shared" si="3510"/>
        <v>0</v>
      </c>
      <c r="CH358" s="5">
        <f t="shared" si="3510"/>
        <v>0</v>
      </c>
      <c r="CI358" s="5">
        <f t="shared" si="3510"/>
        <v>0</v>
      </c>
      <c r="CJ358" s="5">
        <f t="shared" si="3510"/>
        <v>0</v>
      </c>
      <c r="CK358" s="5">
        <f t="shared" si="3510"/>
        <v>0</v>
      </c>
      <c r="CL358" s="5">
        <f t="shared" si="3510"/>
        <v>0</v>
      </c>
      <c r="CM358" s="5">
        <f t="shared" si="3510"/>
        <v>0</v>
      </c>
      <c r="CN358" s="5">
        <f t="shared" si="3510"/>
        <v>0</v>
      </c>
      <c r="CO358" s="74">
        <f t="shared" si="3510"/>
        <v>3577490.27</v>
      </c>
      <c r="CP358" s="33">
        <f t="shared" si="3504"/>
        <v>0</v>
      </c>
      <c r="CQ358" s="33"/>
      <c r="CR358" s="33"/>
      <c r="CS358" s="33"/>
      <c r="CT358" s="33"/>
      <c r="CU358" s="33"/>
      <c r="CV358" s="33">
        <f t="shared" si="3504"/>
        <v>0</v>
      </c>
      <c r="CW358" s="33">
        <f t="shared" si="3504"/>
        <v>0</v>
      </c>
      <c r="CX358" s="33">
        <f t="shared" si="3504"/>
        <v>0</v>
      </c>
      <c r="CY358" s="33">
        <f t="shared" si="3504"/>
        <v>0</v>
      </c>
      <c r="CZ358" s="33">
        <f t="shared" si="3504"/>
        <v>0</v>
      </c>
      <c r="DA358" s="33">
        <f t="shared" si="3504"/>
        <v>0</v>
      </c>
      <c r="DB358" s="33">
        <f t="shared" si="3504"/>
        <v>0</v>
      </c>
      <c r="DC358" s="33">
        <f t="shared" si="3366"/>
        <v>0</v>
      </c>
      <c r="DD358" s="33">
        <f t="shared" si="3511"/>
        <v>0</v>
      </c>
      <c r="DE358" s="33">
        <f t="shared" si="3324"/>
        <v>0</v>
      </c>
      <c r="DF358" s="33">
        <f t="shared" si="3512"/>
        <v>0</v>
      </c>
      <c r="DG358" s="33">
        <f t="shared" si="3325"/>
        <v>0</v>
      </c>
      <c r="DH358" s="299">
        <f t="shared" si="3513"/>
        <v>0</v>
      </c>
      <c r="DI358" s="33">
        <f t="shared" si="3513"/>
        <v>0</v>
      </c>
      <c r="DJ358" s="33">
        <f t="shared" si="3513"/>
        <v>0</v>
      </c>
      <c r="DK358" s="300">
        <f t="shared" si="3513"/>
        <v>0</v>
      </c>
      <c r="DL358" s="5">
        <f t="shared" si="3513"/>
        <v>0</v>
      </c>
      <c r="DM358" s="300">
        <f t="shared" si="3513"/>
        <v>0</v>
      </c>
      <c r="DN358" s="124">
        <f t="shared" si="3513"/>
        <v>0</v>
      </c>
      <c r="DO358" s="5">
        <f t="shared" si="3513"/>
        <v>0</v>
      </c>
      <c r="DP358" s="124">
        <f t="shared" si="3513"/>
        <v>0</v>
      </c>
      <c r="DQ358" s="33">
        <f t="shared" si="3504"/>
        <v>0</v>
      </c>
      <c r="DR358" s="33"/>
      <c r="DS358" s="33"/>
      <c r="DT358" s="33"/>
      <c r="DU358" s="33"/>
      <c r="DV358" s="33"/>
      <c r="DW358" s="33">
        <f t="shared" si="3504"/>
        <v>0</v>
      </c>
      <c r="DX358" s="33">
        <f t="shared" si="3504"/>
        <v>0</v>
      </c>
      <c r="DY358" s="33">
        <f t="shared" si="3504"/>
        <v>0</v>
      </c>
      <c r="DZ358" s="33">
        <f t="shared" si="3504"/>
        <v>0</v>
      </c>
      <c r="EA358" s="33">
        <f t="shared" si="3504"/>
        <v>0</v>
      </c>
      <c r="EB358" s="33">
        <f t="shared" si="3504"/>
        <v>0</v>
      </c>
      <c r="EC358" s="33">
        <f t="shared" si="3504"/>
        <v>0</v>
      </c>
      <c r="ED358" s="33">
        <f t="shared" si="3373"/>
        <v>0</v>
      </c>
      <c r="EE358" s="33">
        <f t="shared" si="3514"/>
        <v>0</v>
      </c>
      <c r="EF358" s="33">
        <f t="shared" si="3326"/>
        <v>0</v>
      </c>
      <c r="EG358" s="33">
        <f t="shared" si="3515"/>
        <v>0</v>
      </c>
      <c r="EH358" s="33">
        <f t="shared" si="3327"/>
        <v>0</v>
      </c>
      <c r="EI358" s="301">
        <f t="shared" si="3516"/>
        <v>0</v>
      </c>
      <c r="EJ358" s="5">
        <f t="shared" si="3516"/>
        <v>0</v>
      </c>
      <c r="EK358" s="33">
        <f t="shared" si="3516"/>
        <v>0</v>
      </c>
      <c r="EL358" s="124">
        <f t="shared" si="3516"/>
        <v>0</v>
      </c>
      <c r="EM358" s="5">
        <f t="shared" si="3516"/>
        <v>0</v>
      </c>
      <c r="EN358" s="124">
        <f t="shared" si="3516"/>
        <v>0</v>
      </c>
      <c r="EO358" s="302">
        <f t="shared" si="3516"/>
        <v>0</v>
      </c>
      <c r="EP358" s="5">
        <f t="shared" si="3516"/>
        <v>0</v>
      </c>
      <c r="EQ358" s="302">
        <f t="shared" si="3516"/>
        <v>0</v>
      </c>
      <c r="ER358" s="5">
        <f t="shared" si="3516"/>
        <v>3212421.6</v>
      </c>
      <c r="ES358" s="196">
        <f t="shared" si="3275"/>
        <v>89.795397263232815</v>
      </c>
      <c r="ET358" s="5">
        <f t="shared" si="3517"/>
        <v>0</v>
      </c>
      <c r="EU358" s="2"/>
      <c r="EV358" s="2"/>
    </row>
    <row r="359" spans="1:180" s="40" customFormat="1" ht="32.25" hidden="1" customHeight="1" outlineLevel="4" x14ac:dyDescent="0.25">
      <c r="A359" s="70" t="s">
        <v>161</v>
      </c>
      <c r="B359" s="71" t="s">
        <v>74</v>
      </c>
      <c r="C359" s="4"/>
      <c r="D359" s="4"/>
      <c r="E359" s="71" t="s">
        <v>90</v>
      </c>
      <c r="F359" s="71" t="s">
        <v>85</v>
      </c>
      <c r="G359" s="71" t="s">
        <v>0</v>
      </c>
      <c r="H359" s="72" t="s">
        <v>101</v>
      </c>
      <c r="I359" s="72" t="s">
        <v>16</v>
      </c>
      <c r="J359" s="8">
        <v>3291172.27</v>
      </c>
      <c r="K359" s="8"/>
      <c r="L359" s="8"/>
      <c r="M359" s="8"/>
      <c r="N359" s="8"/>
      <c r="O359" s="8"/>
      <c r="P359" s="35">
        <f t="shared" ref="P359" si="3518">Q359</f>
        <v>0</v>
      </c>
      <c r="Q359" s="35"/>
      <c r="R359" s="35">
        <v>0</v>
      </c>
      <c r="S359" s="35">
        <f t="shared" ref="S359" si="3519">J359+P359</f>
        <v>3291172.27</v>
      </c>
      <c r="T359" s="43">
        <f>SUM(U359:AE359)</f>
        <v>586318</v>
      </c>
      <c r="U359" s="35">
        <v>586318</v>
      </c>
      <c r="V359" s="35"/>
      <c r="W359" s="35"/>
      <c r="X359" s="35">
        <v>0</v>
      </c>
      <c r="Y359" s="35">
        <v>0</v>
      </c>
      <c r="Z359" s="35">
        <v>0</v>
      </c>
      <c r="AA359" s="35">
        <v>0</v>
      </c>
      <c r="AB359" s="35">
        <v>0</v>
      </c>
      <c r="AC359" s="8">
        <v>0</v>
      </c>
      <c r="AD359" s="35">
        <v>0</v>
      </c>
      <c r="AE359" s="35"/>
      <c r="AF359" s="43">
        <f>T359+S359</f>
        <v>3877490.27</v>
      </c>
      <c r="AG359" s="43">
        <f t="shared" ref="AG359" si="3520">SUM(AH359:AU359)</f>
        <v>0</v>
      </c>
      <c r="AH359" s="8"/>
      <c r="AI359" s="8"/>
      <c r="AJ359" s="8"/>
      <c r="AK359" s="8"/>
      <c r="AL359" s="8"/>
      <c r="AM359" s="8"/>
      <c r="AN359" s="8"/>
      <c r="AO359" s="8"/>
      <c r="AP359" s="8"/>
      <c r="AQ359" s="8"/>
      <c r="AR359" s="8"/>
      <c r="AS359" s="8"/>
      <c r="AT359" s="8"/>
      <c r="AU359" s="8"/>
      <c r="AV359" s="43">
        <f t="shared" ref="AV359" si="3521">AF359+AG359</f>
        <v>3877490.27</v>
      </c>
      <c r="AW359" s="37">
        <f t="shared" ref="AW359" si="3522">SUM(AX359:BG359)</f>
        <v>0</v>
      </c>
      <c r="AX359" s="8"/>
      <c r="AY359" s="8"/>
      <c r="AZ359" s="8"/>
      <c r="BA359" s="8"/>
      <c r="BB359" s="8"/>
      <c r="BC359" s="8"/>
      <c r="BD359" s="8"/>
      <c r="BE359" s="8"/>
      <c r="BF359" s="8"/>
      <c r="BG359" s="8"/>
      <c r="BH359" s="43">
        <f t="shared" ref="BH359" si="3523">AV359+AW359</f>
        <v>3877490.27</v>
      </c>
      <c r="BI359" s="165">
        <f t="shared" ref="BI359" si="3524">SUM(BJ359:BR359)</f>
        <v>-300000</v>
      </c>
      <c r="BJ359" s="54">
        <v>-300000</v>
      </c>
      <c r="BK359" s="35"/>
      <c r="BL359" s="35"/>
      <c r="BM359" s="35"/>
      <c r="BN359" s="35"/>
      <c r="BO359" s="35"/>
      <c r="BP359" s="35"/>
      <c r="BQ359" s="35"/>
      <c r="BR359" s="35"/>
      <c r="BS359" s="43">
        <f t="shared" ref="BS359" si="3525">BH359+BI359</f>
        <v>3577490.27</v>
      </c>
      <c r="BT359" s="181">
        <f t="shared" ref="BT359" si="3526">SUM(BU359:CB359)</f>
        <v>0</v>
      </c>
      <c r="BU359" s="19"/>
      <c r="BV359" s="19"/>
      <c r="BW359" s="19"/>
      <c r="BX359" s="19"/>
      <c r="BY359" s="19"/>
      <c r="BZ359" s="19"/>
      <c r="CA359" s="19"/>
      <c r="CB359" s="19"/>
      <c r="CC359" s="43">
        <f t="shared" ref="CC359" si="3527">BS359+BT359</f>
        <v>3577490.27</v>
      </c>
      <c r="CD359" s="310">
        <f t="shared" ref="CD359" si="3528">CE359+CF359+CG359+CH359+CI359+CJ359+CK359+CL359+CM359+CN359</f>
        <v>0</v>
      </c>
      <c r="CE359" s="39"/>
      <c r="CF359" s="39"/>
      <c r="CG359" s="39"/>
      <c r="CH359" s="39"/>
      <c r="CI359" s="39"/>
      <c r="CJ359" s="39"/>
      <c r="CK359" s="39"/>
      <c r="CL359" s="39"/>
      <c r="CM359" s="39"/>
      <c r="CN359" s="39"/>
      <c r="CO359" s="310">
        <f t="shared" ref="CO359" si="3529">CC359+CD359</f>
        <v>3577490.27</v>
      </c>
      <c r="CP359" s="35">
        <v>0</v>
      </c>
      <c r="CQ359" s="35"/>
      <c r="CR359" s="35"/>
      <c r="CS359" s="35"/>
      <c r="CT359" s="35"/>
      <c r="CU359" s="35"/>
      <c r="CV359" s="35">
        <v>0</v>
      </c>
      <c r="CW359" s="35">
        <v>0</v>
      </c>
      <c r="CX359" s="35">
        <v>0</v>
      </c>
      <c r="CY359" s="35">
        <v>0</v>
      </c>
      <c r="CZ359" s="35">
        <v>0</v>
      </c>
      <c r="DA359" s="35">
        <v>0</v>
      </c>
      <c r="DB359" s="35">
        <v>0</v>
      </c>
      <c r="DC359" s="33">
        <f t="shared" si="3366"/>
        <v>0</v>
      </c>
      <c r="DD359" s="35">
        <v>0</v>
      </c>
      <c r="DE359" s="33">
        <f t="shared" si="3324"/>
        <v>0</v>
      </c>
      <c r="DF359" s="35">
        <v>0</v>
      </c>
      <c r="DG359" s="33">
        <f t="shared" si="3325"/>
        <v>0</v>
      </c>
      <c r="DH359" s="311">
        <v>0</v>
      </c>
      <c r="DI359" s="35">
        <v>0</v>
      </c>
      <c r="DJ359" s="35">
        <v>0</v>
      </c>
      <c r="DK359" s="312">
        <f t="shared" ref="DK359" si="3530">DL359</f>
        <v>0</v>
      </c>
      <c r="DL359" s="39"/>
      <c r="DM359" s="312">
        <f t="shared" ref="DM359" si="3531">DJ359+DK359</f>
        <v>0</v>
      </c>
      <c r="DN359" s="319">
        <v>0</v>
      </c>
      <c r="DO359" s="19">
        <v>0</v>
      </c>
      <c r="DP359" s="319">
        <v>0</v>
      </c>
      <c r="DQ359" s="35">
        <v>0</v>
      </c>
      <c r="DR359" s="35"/>
      <c r="DS359" s="35"/>
      <c r="DT359" s="35"/>
      <c r="DU359" s="35"/>
      <c r="DV359" s="35"/>
      <c r="DW359" s="35">
        <v>0</v>
      </c>
      <c r="DX359" s="35">
        <v>0</v>
      </c>
      <c r="DY359" s="35">
        <v>0</v>
      </c>
      <c r="DZ359" s="35">
        <v>0</v>
      </c>
      <c r="EA359" s="35">
        <v>0</v>
      </c>
      <c r="EB359" s="35">
        <v>0</v>
      </c>
      <c r="EC359" s="35">
        <v>0</v>
      </c>
      <c r="ED359" s="33">
        <f t="shared" si="3373"/>
        <v>0</v>
      </c>
      <c r="EE359" s="35">
        <v>0</v>
      </c>
      <c r="EF359" s="33">
        <f t="shared" si="3326"/>
        <v>0</v>
      </c>
      <c r="EG359" s="35">
        <v>0</v>
      </c>
      <c r="EH359" s="33">
        <f t="shared" si="3327"/>
        <v>0</v>
      </c>
      <c r="EI359" s="313">
        <v>0</v>
      </c>
      <c r="EJ359" s="19">
        <v>0</v>
      </c>
      <c r="EK359" s="35">
        <v>0</v>
      </c>
      <c r="EL359" s="319">
        <v>0</v>
      </c>
      <c r="EM359" s="19">
        <v>0</v>
      </c>
      <c r="EN359" s="319">
        <v>0</v>
      </c>
      <c r="EO359" s="321">
        <v>0</v>
      </c>
      <c r="EP359" s="19">
        <v>0</v>
      </c>
      <c r="EQ359" s="321">
        <v>0</v>
      </c>
      <c r="ER359" s="8">
        <v>3212421.6</v>
      </c>
      <c r="ES359" s="196">
        <f t="shared" si="3275"/>
        <v>89.795397263232815</v>
      </c>
      <c r="ET359" s="19">
        <v>0</v>
      </c>
      <c r="EU359" s="38"/>
      <c r="EV359" s="38"/>
      <c r="EW359" s="38"/>
      <c r="EX359" s="38"/>
      <c r="EY359" s="38"/>
      <c r="EZ359" s="38"/>
      <c r="FA359" s="38"/>
      <c r="FB359" s="38"/>
      <c r="FC359" s="38"/>
      <c r="FD359" s="38"/>
      <c r="FE359" s="38"/>
      <c r="FF359" s="38"/>
      <c r="FG359" s="38"/>
      <c r="FH359" s="38"/>
      <c r="FI359" s="38"/>
      <c r="FJ359" s="38"/>
      <c r="FK359" s="38"/>
      <c r="FL359" s="38"/>
      <c r="FM359" s="38"/>
      <c r="FN359" s="38"/>
      <c r="FO359" s="38"/>
      <c r="FP359" s="38"/>
      <c r="FQ359" s="38"/>
      <c r="FR359" s="38"/>
      <c r="FS359" s="38"/>
      <c r="FT359" s="38"/>
      <c r="FU359" s="38"/>
      <c r="FV359" s="38"/>
      <c r="FW359" s="38"/>
      <c r="FX359" s="38"/>
    </row>
    <row r="360" spans="1:180" ht="25.5" hidden="1" customHeight="1" outlineLevel="4" x14ac:dyDescent="0.25">
      <c r="A360" s="60" t="s">
        <v>334</v>
      </c>
      <c r="B360" s="4" t="s">
        <v>74</v>
      </c>
      <c r="C360" s="4"/>
      <c r="D360" s="4"/>
      <c r="E360" s="4" t="s">
        <v>90</v>
      </c>
      <c r="F360" s="4" t="s">
        <v>85</v>
      </c>
      <c r="G360" s="4" t="s">
        <v>0</v>
      </c>
      <c r="H360" s="7" t="s">
        <v>335</v>
      </c>
      <c r="I360" s="7"/>
      <c r="J360" s="5">
        <f t="shared" si="3504"/>
        <v>0</v>
      </c>
      <c r="K360" s="5">
        <f t="shared" si="3504"/>
        <v>0</v>
      </c>
      <c r="L360" s="5">
        <f t="shared" si="3504"/>
        <v>0</v>
      </c>
      <c r="M360" s="5">
        <f t="shared" si="3504"/>
        <v>0</v>
      </c>
      <c r="N360" s="5">
        <f t="shared" si="3504"/>
        <v>0</v>
      </c>
      <c r="O360" s="5">
        <f t="shared" si="3504"/>
        <v>0</v>
      </c>
      <c r="P360" s="33">
        <f t="shared" si="3504"/>
        <v>0</v>
      </c>
      <c r="Q360" s="33">
        <f t="shared" si="3504"/>
        <v>0</v>
      </c>
      <c r="R360" s="33">
        <f t="shared" si="3504"/>
        <v>0</v>
      </c>
      <c r="S360" s="33">
        <f t="shared" si="3504"/>
        <v>0</v>
      </c>
      <c r="T360" s="33">
        <f t="shared" si="3504"/>
        <v>0</v>
      </c>
      <c r="U360" s="33">
        <f t="shared" si="3504"/>
        <v>0</v>
      </c>
      <c r="V360" s="33">
        <f t="shared" si="3504"/>
        <v>0</v>
      </c>
      <c r="W360" s="33">
        <f t="shared" si="3504"/>
        <v>0</v>
      </c>
      <c r="X360" s="33">
        <f t="shared" si="3504"/>
        <v>0</v>
      </c>
      <c r="Y360" s="33">
        <f t="shared" si="3505"/>
        <v>0</v>
      </c>
      <c r="Z360" s="33">
        <f t="shared" si="3505"/>
        <v>0</v>
      </c>
      <c r="AA360" s="33">
        <f t="shared" si="3505"/>
        <v>0</v>
      </c>
      <c r="AB360" s="33">
        <f t="shared" si="3504"/>
        <v>0</v>
      </c>
      <c r="AC360" s="5">
        <f t="shared" si="3506"/>
        <v>0</v>
      </c>
      <c r="AD360" s="33">
        <f t="shared" si="3505"/>
        <v>0</v>
      </c>
      <c r="AE360" s="33">
        <f t="shared" si="3504"/>
        <v>0</v>
      </c>
      <c r="AF360" s="33">
        <f t="shared" si="3504"/>
        <v>0</v>
      </c>
      <c r="AG360" s="5">
        <f t="shared" si="3507"/>
        <v>0</v>
      </c>
      <c r="AH360" s="5">
        <f t="shared" si="3507"/>
        <v>0</v>
      </c>
      <c r="AI360" s="5">
        <f t="shared" si="3507"/>
        <v>0</v>
      </c>
      <c r="AJ360" s="5">
        <f t="shared" si="3507"/>
        <v>0</v>
      </c>
      <c r="AK360" s="5">
        <f t="shared" si="3507"/>
        <v>0</v>
      </c>
      <c r="AL360" s="5">
        <f t="shared" si="3507"/>
        <v>0</v>
      </c>
      <c r="AM360" s="5">
        <f t="shared" si="3507"/>
        <v>0</v>
      </c>
      <c r="AN360" s="5">
        <f t="shared" si="3507"/>
        <v>0</v>
      </c>
      <c r="AO360" s="5">
        <f t="shared" si="3507"/>
        <v>0</v>
      </c>
      <c r="AP360" s="5">
        <f t="shared" si="3507"/>
        <v>0</v>
      </c>
      <c r="AQ360" s="5">
        <f t="shared" si="3507"/>
        <v>0</v>
      </c>
      <c r="AR360" s="5">
        <f t="shared" si="3507"/>
        <v>0</v>
      </c>
      <c r="AS360" s="5">
        <f t="shared" si="3507"/>
        <v>0</v>
      </c>
      <c r="AT360" s="5">
        <f t="shared" si="3507"/>
        <v>0</v>
      </c>
      <c r="AU360" s="5">
        <f t="shared" si="3507"/>
        <v>0</v>
      </c>
      <c r="AV360" s="33">
        <f t="shared" si="3507"/>
        <v>0</v>
      </c>
      <c r="AW360" s="5">
        <f t="shared" si="3508"/>
        <v>0</v>
      </c>
      <c r="AX360" s="5">
        <f t="shared" si="3508"/>
        <v>0</v>
      </c>
      <c r="AY360" s="5">
        <f t="shared" si="3508"/>
        <v>0</v>
      </c>
      <c r="AZ360" s="5">
        <f t="shared" si="3508"/>
        <v>0</v>
      </c>
      <c r="BA360" s="5">
        <f t="shared" si="3509"/>
        <v>0</v>
      </c>
      <c r="BB360" s="5">
        <f t="shared" si="3509"/>
        <v>0</v>
      </c>
      <c r="BC360" s="5">
        <f t="shared" si="3509"/>
        <v>0</v>
      </c>
      <c r="BD360" s="5">
        <f t="shared" si="3509"/>
        <v>0</v>
      </c>
      <c r="BE360" s="5">
        <f t="shared" si="3509"/>
        <v>0</v>
      </c>
      <c r="BF360" s="5">
        <f t="shared" si="3509"/>
        <v>0</v>
      </c>
      <c r="BG360" s="5">
        <f t="shared" si="3509"/>
        <v>0</v>
      </c>
      <c r="BH360" s="33">
        <f t="shared" si="3509"/>
        <v>0</v>
      </c>
      <c r="BI360" s="163">
        <f t="shared" si="3509"/>
        <v>0</v>
      </c>
      <c r="BJ360" s="33">
        <f t="shared" si="3509"/>
        <v>0</v>
      </c>
      <c r="BK360" s="33">
        <f t="shared" si="3509"/>
        <v>0</v>
      </c>
      <c r="BL360" s="33">
        <f t="shared" si="3509"/>
        <v>0</v>
      </c>
      <c r="BM360" s="33">
        <f t="shared" si="3509"/>
        <v>0</v>
      </c>
      <c r="BN360" s="33">
        <f t="shared" si="3509"/>
        <v>0</v>
      </c>
      <c r="BO360" s="33">
        <f t="shared" si="3509"/>
        <v>0</v>
      </c>
      <c r="BP360" s="33">
        <f t="shared" si="3509"/>
        <v>0</v>
      </c>
      <c r="BQ360" s="33">
        <f t="shared" si="3509"/>
        <v>0</v>
      </c>
      <c r="BR360" s="33">
        <f t="shared" si="3509"/>
        <v>0</v>
      </c>
      <c r="BS360" s="33">
        <f t="shared" si="3509"/>
        <v>0</v>
      </c>
      <c r="BT360" s="298">
        <f t="shared" si="3510"/>
        <v>0</v>
      </c>
      <c r="BU360" s="5">
        <f t="shared" si="3510"/>
        <v>0</v>
      </c>
      <c r="BV360" s="5">
        <f t="shared" si="3510"/>
        <v>0</v>
      </c>
      <c r="BW360" s="5">
        <f t="shared" si="3510"/>
        <v>0</v>
      </c>
      <c r="BX360" s="5">
        <f t="shared" si="3510"/>
        <v>0</v>
      </c>
      <c r="BY360" s="5">
        <f t="shared" si="3510"/>
        <v>0</v>
      </c>
      <c r="BZ360" s="5">
        <f t="shared" si="3510"/>
        <v>0</v>
      </c>
      <c r="CA360" s="5">
        <f t="shared" si="3510"/>
        <v>0</v>
      </c>
      <c r="CB360" s="5">
        <f t="shared" si="3510"/>
        <v>0</v>
      </c>
      <c r="CC360" s="33">
        <f t="shared" si="3510"/>
        <v>0</v>
      </c>
      <c r="CD360" s="74">
        <f t="shared" si="3510"/>
        <v>0</v>
      </c>
      <c r="CE360" s="5">
        <f t="shared" si="3510"/>
        <v>0</v>
      </c>
      <c r="CF360" s="5">
        <f t="shared" si="3510"/>
        <v>0</v>
      </c>
      <c r="CG360" s="5">
        <f t="shared" si="3510"/>
        <v>0</v>
      </c>
      <c r="CH360" s="5">
        <f t="shared" si="3510"/>
        <v>0</v>
      </c>
      <c r="CI360" s="5">
        <f t="shared" si="3510"/>
        <v>0</v>
      </c>
      <c r="CJ360" s="5">
        <f t="shared" si="3510"/>
        <v>0</v>
      </c>
      <c r="CK360" s="5">
        <f t="shared" si="3510"/>
        <v>0</v>
      </c>
      <c r="CL360" s="5">
        <f t="shared" si="3510"/>
        <v>0</v>
      </c>
      <c r="CM360" s="5">
        <f t="shared" si="3510"/>
        <v>0</v>
      </c>
      <c r="CN360" s="5">
        <f t="shared" si="3510"/>
        <v>0</v>
      </c>
      <c r="CO360" s="74">
        <f t="shared" si="3510"/>
        <v>0</v>
      </c>
      <c r="CP360" s="33">
        <f t="shared" si="3504"/>
        <v>3359259.79</v>
      </c>
      <c r="CQ360" s="33"/>
      <c r="CR360" s="33"/>
      <c r="CS360" s="33"/>
      <c r="CT360" s="33"/>
      <c r="CU360" s="33"/>
      <c r="CV360" s="33">
        <f t="shared" si="3504"/>
        <v>0</v>
      </c>
      <c r="CW360" s="33">
        <f t="shared" si="3504"/>
        <v>0</v>
      </c>
      <c r="CX360" s="33">
        <f t="shared" si="3504"/>
        <v>0</v>
      </c>
      <c r="CY360" s="33">
        <f t="shared" si="3504"/>
        <v>3359259.79</v>
      </c>
      <c r="CZ360" s="33">
        <f t="shared" si="3504"/>
        <v>0</v>
      </c>
      <c r="DA360" s="33">
        <f t="shared" si="3504"/>
        <v>0</v>
      </c>
      <c r="DB360" s="33">
        <f t="shared" si="3504"/>
        <v>0</v>
      </c>
      <c r="DC360" s="33">
        <f t="shared" si="3366"/>
        <v>3359259.79</v>
      </c>
      <c r="DD360" s="33">
        <f t="shared" si="3511"/>
        <v>0</v>
      </c>
      <c r="DE360" s="33">
        <f t="shared" si="3324"/>
        <v>3359259.79</v>
      </c>
      <c r="DF360" s="33">
        <f t="shared" si="3512"/>
        <v>0</v>
      </c>
      <c r="DG360" s="33">
        <f t="shared" si="3325"/>
        <v>3359259.79</v>
      </c>
      <c r="DH360" s="299">
        <f t="shared" si="3513"/>
        <v>0</v>
      </c>
      <c r="DI360" s="33">
        <f t="shared" si="3513"/>
        <v>0</v>
      </c>
      <c r="DJ360" s="33">
        <f t="shared" si="3513"/>
        <v>3359259.79</v>
      </c>
      <c r="DK360" s="300">
        <f t="shared" si="3513"/>
        <v>0</v>
      </c>
      <c r="DL360" s="5">
        <f t="shared" si="3513"/>
        <v>0</v>
      </c>
      <c r="DM360" s="300">
        <f t="shared" si="3513"/>
        <v>3359259.79</v>
      </c>
      <c r="DN360" s="124">
        <f t="shared" si="3513"/>
        <v>0</v>
      </c>
      <c r="DO360" s="5">
        <f t="shared" si="3513"/>
        <v>0</v>
      </c>
      <c r="DP360" s="124">
        <f t="shared" si="3513"/>
        <v>3359259.79</v>
      </c>
      <c r="DQ360" s="33">
        <f t="shared" si="3504"/>
        <v>3755469.07</v>
      </c>
      <c r="DR360" s="33"/>
      <c r="DS360" s="33"/>
      <c r="DT360" s="33"/>
      <c r="DU360" s="33"/>
      <c r="DV360" s="33"/>
      <c r="DW360" s="33">
        <f t="shared" si="3504"/>
        <v>0</v>
      </c>
      <c r="DX360" s="33">
        <f t="shared" si="3504"/>
        <v>0</v>
      </c>
      <c r="DY360" s="33">
        <f t="shared" si="3504"/>
        <v>0</v>
      </c>
      <c r="DZ360" s="33">
        <f t="shared" si="3504"/>
        <v>3755469.07</v>
      </c>
      <c r="EA360" s="33">
        <f t="shared" si="3504"/>
        <v>0</v>
      </c>
      <c r="EB360" s="33">
        <f t="shared" si="3504"/>
        <v>0</v>
      </c>
      <c r="EC360" s="33">
        <f t="shared" si="3504"/>
        <v>0</v>
      </c>
      <c r="ED360" s="33">
        <f t="shared" si="3373"/>
        <v>3755469.07</v>
      </c>
      <c r="EE360" s="33">
        <f t="shared" si="3514"/>
        <v>0</v>
      </c>
      <c r="EF360" s="33">
        <f t="shared" si="3326"/>
        <v>3755469.07</v>
      </c>
      <c r="EG360" s="33">
        <f t="shared" si="3515"/>
        <v>0</v>
      </c>
      <c r="EH360" s="33">
        <f t="shared" si="3327"/>
        <v>3755469.07</v>
      </c>
      <c r="EI360" s="301">
        <f t="shared" si="3516"/>
        <v>0</v>
      </c>
      <c r="EJ360" s="5">
        <f t="shared" si="3516"/>
        <v>0</v>
      </c>
      <c r="EK360" s="33">
        <f t="shared" si="3516"/>
        <v>3755469.07</v>
      </c>
      <c r="EL360" s="124">
        <f t="shared" si="3516"/>
        <v>0</v>
      </c>
      <c r="EM360" s="5">
        <f t="shared" si="3516"/>
        <v>0</v>
      </c>
      <c r="EN360" s="124">
        <f t="shared" si="3516"/>
        <v>3755469.07</v>
      </c>
      <c r="EO360" s="302">
        <f t="shared" si="3516"/>
        <v>0</v>
      </c>
      <c r="EP360" s="5">
        <f t="shared" si="3516"/>
        <v>0</v>
      </c>
      <c r="EQ360" s="302">
        <f t="shared" si="3516"/>
        <v>3755469.07</v>
      </c>
      <c r="ER360" s="5">
        <f t="shared" si="3516"/>
        <v>0</v>
      </c>
      <c r="ES360" s="196" t="e">
        <f t="shared" si="3275"/>
        <v>#DIV/0!</v>
      </c>
      <c r="ET360" s="5">
        <f t="shared" si="3517"/>
        <v>0</v>
      </c>
      <c r="EU360" s="2"/>
      <c r="EV360" s="2"/>
    </row>
    <row r="361" spans="1:180" ht="53.25" hidden="1" customHeight="1" outlineLevel="4" x14ac:dyDescent="0.25">
      <c r="A361" s="60" t="s">
        <v>11</v>
      </c>
      <c r="B361" s="4" t="s">
        <v>74</v>
      </c>
      <c r="C361" s="4"/>
      <c r="D361" s="4"/>
      <c r="E361" s="4" t="s">
        <v>90</v>
      </c>
      <c r="F361" s="4" t="s">
        <v>85</v>
      </c>
      <c r="G361" s="4" t="s">
        <v>0</v>
      </c>
      <c r="H361" s="7" t="s">
        <v>335</v>
      </c>
      <c r="I361" s="7" t="s">
        <v>12</v>
      </c>
      <c r="J361" s="5">
        <f t="shared" si="3504"/>
        <v>0</v>
      </c>
      <c r="K361" s="5">
        <f t="shared" si="3504"/>
        <v>0</v>
      </c>
      <c r="L361" s="5">
        <f t="shared" si="3504"/>
        <v>0</v>
      </c>
      <c r="M361" s="5">
        <f t="shared" si="3504"/>
        <v>0</v>
      </c>
      <c r="N361" s="5">
        <f t="shared" si="3504"/>
        <v>0</v>
      </c>
      <c r="O361" s="5">
        <f t="shared" si="3504"/>
        <v>0</v>
      </c>
      <c r="P361" s="33">
        <f t="shared" si="3504"/>
        <v>0</v>
      </c>
      <c r="Q361" s="33">
        <f t="shared" si="3504"/>
        <v>0</v>
      </c>
      <c r="R361" s="33">
        <f t="shared" si="3504"/>
        <v>0</v>
      </c>
      <c r="S361" s="33">
        <f t="shared" si="3504"/>
        <v>0</v>
      </c>
      <c r="T361" s="33">
        <f t="shared" si="3504"/>
        <v>0</v>
      </c>
      <c r="U361" s="33">
        <f t="shared" si="3504"/>
        <v>0</v>
      </c>
      <c r="V361" s="33">
        <f t="shared" si="3504"/>
        <v>0</v>
      </c>
      <c r="W361" s="33">
        <f t="shared" si="3504"/>
        <v>0</v>
      </c>
      <c r="X361" s="33">
        <f t="shared" si="3504"/>
        <v>0</v>
      </c>
      <c r="Y361" s="33">
        <f t="shared" si="3505"/>
        <v>0</v>
      </c>
      <c r="Z361" s="33">
        <f t="shared" si="3505"/>
        <v>0</v>
      </c>
      <c r="AA361" s="33">
        <f t="shared" si="3505"/>
        <v>0</v>
      </c>
      <c r="AB361" s="33">
        <f t="shared" si="3504"/>
        <v>0</v>
      </c>
      <c r="AC361" s="5">
        <f t="shared" si="3506"/>
        <v>0</v>
      </c>
      <c r="AD361" s="33">
        <f t="shared" si="3505"/>
        <v>0</v>
      </c>
      <c r="AE361" s="33">
        <f t="shared" si="3504"/>
        <v>0</v>
      </c>
      <c r="AF361" s="33">
        <f t="shared" si="3504"/>
        <v>0</v>
      </c>
      <c r="AG361" s="5">
        <f t="shared" si="3507"/>
        <v>0</v>
      </c>
      <c r="AH361" s="5">
        <f t="shared" si="3507"/>
        <v>0</v>
      </c>
      <c r="AI361" s="5">
        <f t="shared" si="3507"/>
        <v>0</v>
      </c>
      <c r="AJ361" s="5">
        <f t="shared" si="3507"/>
        <v>0</v>
      </c>
      <c r="AK361" s="5">
        <f t="shared" si="3507"/>
        <v>0</v>
      </c>
      <c r="AL361" s="5">
        <f t="shared" si="3507"/>
        <v>0</v>
      </c>
      <c r="AM361" s="5">
        <f t="shared" si="3507"/>
        <v>0</v>
      </c>
      <c r="AN361" s="5">
        <f t="shared" si="3507"/>
        <v>0</v>
      </c>
      <c r="AO361" s="5">
        <f t="shared" si="3507"/>
        <v>0</v>
      </c>
      <c r="AP361" s="5">
        <f t="shared" si="3507"/>
        <v>0</v>
      </c>
      <c r="AQ361" s="5">
        <f t="shared" si="3507"/>
        <v>0</v>
      </c>
      <c r="AR361" s="5">
        <f t="shared" si="3507"/>
        <v>0</v>
      </c>
      <c r="AS361" s="5">
        <f t="shared" si="3507"/>
        <v>0</v>
      </c>
      <c r="AT361" s="5">
        <f t="shared" si="3507"/>
        <v>0</v>
      </c>
      <c r="AU361" s="5">
        <f t="shared" si="3507"/>
        <v>0</v>
      </c>
      <c r="AV361" s="33">
        <f t="shared" si="3507"/>
        <v>0</v>
      </c>
      <c r="AW361" s="5">
        <f t="shared" si="3508"/>
        <v>0</v>
      </c>
      <c r="AX361" s="5">
        <f t="shared" si="3508"/>
        <v>0</v>
      </c>
      <c r="AY361" s="5">
        <f t="shared" si="3508"/>
        <v>0</v>
      </c>
      <c r="AZ361" s="5">
        <f t="shared" si="3508"/>
        <v>0</v>
      </c>
      <c r="BA361" s="5">
        <f t="shared" si="3509"/>
        <v>0</v>
      </c>
      <c r="BB361" s="5">
        <f t="shared" si="3509"/>
        <v>0</v>
      </c>
      <c r="BC361" s="5">
        <f t="shared" si="3509"/>
        <v>0</v>
      </c>
      <c r="BD361" s="5">
        <f t="shared" si="3509"/>
        <v>0</v>
      </c>
      <c r="BE361" s="5">
        <f t="shared" si="3509"/>
        <v>0</v>
      </c>
      <c r="BF361" s="5">
        <f t="shared" si="3509"/>
        <v>0</v>
      </c>
      <c r="BG361" s="5">
        <f t="shared" si="3509"/>
        <v>0</v>
      </c>
      <c r="BH361" s="33">
        <f t="shared" si="3509"/>
        <v>0</v>
      </c>
      <c r="BI361" s="163">
        <f t="shared" si="3509"/>
        <v>0</v>
      </c>
      <c r="BJ361" s="33">
        <f t="shared" si="3509"/>
        <v>0</v>
      </c>
      <c r="BK361" s="33">
        <f t="shared" si="3509"/>
        <v>0</v>
      </c>
      <c r="BL361" s="33">
        <f t="shared" si="3509"/>
        <v>0</v>
      </c>
      <c r="BM361" s="33">
        <f t="shared" si="3509"/>
        <v>0</v>
      </c>
      <c r="BN361" s="33">
        <f t="shared" si="3509"/>
        <v>0</v>
      </c>
      <c r="BO361" s="33">
        <f t="shared" si="3509"/>
        <v>0</v>
      </c>
      <c r="BP361" s="33">
        <f t="shared" si="3509"/>
        <v>0</v>
      </c>
      <c r="BQ361" s="33">
        <f t="shared" si="3509"/>
        <v>0</v>
      </c>
      <c r="BR361" s="33">
        <f t="shared" si="3509"/>
        <v>0</v>
      </c>
      <c r="BS361" s="33">
        <f t="shared" si="3509"/>
        <v>0</v>
      </c>
      <c r="BT361" s="298">
        <f t="shared" si="3510"/>
        <v>0</v>
      </c>
      <c r="BU361" s="5">
        <f t="shared" si="3510"/>
        <v>0</v>
      </c>
      <c r="BV361" s="5">
        <f t="shared" si="3510"/>
        <v>0</v>
      </c>
      <c r="BW361" s="5">
        <f t="shared" si="3510"/>
        <v>0</v>
      </c>
      <c r="BX361" s="5">
        <f t="shared" si="3510"/>
        <v>0</v>
      </c>
      <c r="BY361" s="5">
        <f t="shared" si="3510"/>
        <v>0</v>
      </c>
      <c r="BZ361" s="5">
        <f t="shared" si="3510"/>
        <v>0</v>
      </c>
      <c r="CA361" s="5">
        <f t="shared" si="3510"/>
        <v>0</v>
      </c>
      <c r="CB361" s="5">
        <f t="shared" si="3510"/>
        <v>0</v>
      </c>
      <c r="CC361" s="33">
        <f t="shared" si="3510"/>
        <v>0</v>
      </c>
      <c r="CD361" s="74">
        <f t="shared" si="3510"/>
        <v>0</v>
      </c>
      <c r="CE361" s="5">
        <f t="shared" si="3510"/>
        <v>0</v>
      </c>
      <c r="CF361" s="5">
        <f t="shared" si="3510"/>
        <v>0</v>
      </c>
      <c r="CG361" s="5">
        <f t="shared" si="3510"/>
        <v>0</v>
      </c>
      <c r="CH361" s="5">
        <f t="shared" si="3510"/>
        <v>0</v>
      </c>
      <c r="CI361" s="5">
        <f t="shared" si="3510"/>
        <v>0</v>
      </c>
      <c r="CJ361" s="5">
        <f t="shared" si="3510"/>
        <v>0</v>
      </c>
      <c r="CK361" s="5">
        <f t="shared" si="3510"/>
        <v>0</v>
      </c>
      <c r="CL361" s="5">
        <f t="shared" si="3510"/>
        <v>0</v>
      </c>
      <c r="CM361" s="5">
        <f t="shared" si="3510"/>
        <v>0</v>
      </c>
      <c r="CN361" s="5">
        <f t="shared" si="3510"/>
        <v>0</v>
      </c>
      <c r="CO361" s="74">
        <f t="shared" si="3510"/>
        <v>0</v>
      </c>
      <c r="CP361" s="33">
        <f t="shared" si="3504"/>
        <v>3359259.79</v>
      </c>
      <c r="CQ361" s="33"/>
      <c r="CR361" s="33"/>
      <c r="CS361" s="33"/>
      <c r="CT361" s="33"/>
      <c r="CU361" s="33"/>
      <c r="CV361" s="33">
        <f t="shared" si="3504"/>
        <v>0</v>
      </c>
      <c r="CW361" s="33">
        <f t="shared" si="3504"/>
        <v>0</v>
      </c>
      <c r="CX361" s="33">
        <f t="shared" si="3504"/>
        <v>0</v>
      </c>
      <c r="CY361" s="33">
        <f t="shared" si="3504"/>
        <v>3359259.79</v>
      </c>
      <c r="CZ361" s="33">
        <f t="shared" si="3504"/>
        <v>0</v>
      </c>
      <c r="DA361" s="33">
        <f t="shared" si="3504"/>
        <v>0</v>
      </c>
      <c r="DB361" s="33">
        <f t="shared" si="3504"/>
        <v>0</v>
      </c>
      <c r="DC361" s="33">
        <f t="shared" si="3366"/>
        <v>3359259.79</v>
      </c>
      <c r="DD361" s="33">
        <f t="shared" si="3511"/>
        <v>0</v>
      </c>
      <c r="DE361" s="33">
        <f t="shared" si="3324"/>
        <v>3359259.79</v>
      </c>
      <c r="DF361" s="33">
        <f t="shared" si="3512"/>
        <v>0</v>
      </c>
      <c r="DG361" s="33">
        <f t="shared" si="3325"/>
        <v>3359259.79</v>
      </c>
      <c r="DH361" s="299">
        <f t="shared" si="3513"/>
        <v>0</v>
      </c>
      <c r="DI361" s="33">
        <f t="shared" si="3513"/>
        <v>0</v>
      </c>
      <c r="DJ361" s="33">
        <f t="shared" si="3513"/>
        <v>3359259.79</v>
      </c>
      <c r="DK361" s="300">
        <f t="shared" si="3513"/>
        <v>0</v>
      </c>
      <c r="DL361" s="5">
        <f t="shared" si="3513"/>
        <v>0</v>
      </c>
      <c r="DM361" s="300">
        <f t="shared" si="3513"/>
        <v>3359259.79</v>
      </c>
      <c r="DN361" s="124">
        <f t="shared" si="3513"/>
        <v>0</v>
      </c>
      <c r="DO361" s="5">
        <f t="shared" si="3513"/>
        <v>0</v>
      </c>
      <c r="DP361" s="124">
        <f t="shared" si="3513"/>
        <v>3359259.79</v>
      </c>
      <c r="DQ361" s="33">
        <f t="shared" si="3504"/>
        <v>3755469.07</v>
      </c>
      <c r="DR361" s="33"/>
      <c r="DS361" s="33"/>
      <c r="DT361" s="33"/>
      <c r="DU361" s="33"/>
      <c r="DV361" s="33"/>
      <c r="DW361" s="33">
        <f t="shared" si="3504"/>
        <v>0</v>
      </c>
      <c r="DX361" s="33">
        <f t="shared" si="3504"/>
        <v>0</v>
      </c>
      <c r="DY361" s="33">
        <f t="shared" si="3504"/>
        <v>0</v>
      </c>
      <c r="DZ361" s="33">
        <f t="shared" si="3504"/>
        <v>3755469.07</v>
      </c>
      <c r="EA361" s="33">
        <f t="shared" si="3504"/>
        <v>0</v>
      </c>
      <c r="EB361" s="33">
        <f t="shared" si="3504"/>
        <v>0</v>
      </c>
      <c r="EC361" s="33">
        <f t="shared" si="3504"/>
        <v>0</v>
      </c>
      <c r="ED361" s="33">
        <f t="shared" si="3373"/>
        <v>3755469.07</v>
      </c>
      <c r="EE361" s="33">
        <f t="shared" si="3514"/>
        <v>0</v>
      </c>
      <c r="EF361" s="33">
        <f t="shared" si="3326"/>
        <v>3755469.07</v>
      </c>
      <c r="EG361" s="33">
        <f t="shared" si="3515"/>
        <v>0</v>
      </c>
      <c r="EH361" s="33">
        <f t="shared" si="3327"/>
        <v>3755469.07</v>
      </c>
      <c r="EI361" s="301">
        <f t="shared" si="3516"/>
        <v>0</v>
      </c>
      <c r="EJ361" s="5">
        <f t="shared" si="3516"/>
        <v>0</v>
      </c>
      <c r="EK361" s="33">
        <f t="shared" si="3516"/>
        <v>3755469.07</v>
      </c>
      <c r="EL361" s="124">
        <f t="shared" si="3516"/>
        <v>0</v>
      </c>
      <c r="EM361" s="5">
        <f t="shared" si="3516"/>
        <v>0</v>
      </c>
      <c r="EN361" s="124">
        <f t="shared" si="3516"/>
        <v>3755469.07</v>
      </c>
      <c r="EO361" s="302">
        <f t="shared" si="3516"/>
        <v>0</v>
      </c>
      <c r="EP361" s="5">
        <f t="shared" si="3516"/>
        <v>0</v>
      </c>
      <c r="EQ361" s="302">
        <f t="shared" si="3516"/>
        <v>3755469.07</v>
      </c>
      <c r="ER361" s="5">
        <f t="shared" si="3516"/>
        <v>0</v>
      </c>
      <c r="ES361" s="196" t="e">
        <f t="shared" si="3275"/>
        <v>#DIV/0!</v>
      </c>
      <c r="ET361" s="5">
        <f t="shared" si="3517"/>
        <v>0</v>
      </c>
      <c r="EU361" s="2"/>
      <c r="EV361" s="2"/>
    </row>
    <row r="362" spans="1:180" ht="53.25" hidden="1" customHeight="1" outlineLevel="4" x14ac:dyDescent="0.25">
      <c r="A362" s="60" t="s">
        <v>13</v>
      </c>
      <c r="B362" s="4" t="s">
        <v>74</v>
      </c>
      <c r="C362" s="4"/>
      <c r="D362" s="4"/>
      <c r="E362" s="4" t="s">
        <v>90</v>
      </c>
      <c r="F362" s="4" t="s">
        <v>85</v>
      </c>
      <c r="G362" s="4" t="s">
        <v>0</v>
      </c>
      <c r="H362" s="7" t="s">
        <v>335</v>
      </c>
      <c r="I362" s="7" t="s">
        <v>14</v>
      </c>
      <c r="J362" s="5">
        <f t="shared" si="3504"/>
        <v>0</v>
      </c>
      <c r="K362" s="5">
        <f t="shared" si="3504"/>
        <v>0</v>
      </c>
      <c r="L362" s="5">
        <f t="shared" si="3504"/>
        <v>0</v>
      </c>
      <c r="M362" s="5">
        <f t="shared" si="3504"/>
        <v>0</v>
      </c>
      <c r="N362" s="5">
        <f t="shared" si="3504"/>
        <v>0</v>
      </c>
      <c r="O362" s="5">
        <f t="shared" si="3504"/>
        <v>0</v>
      </c>
      <c r="P362" s="33">
        <f t="shared" si="3504"/>
        <v>0</v>
      </c>
      <c r="Q362" s="33">
        <f t="shared" si="3504"/>
        <v>0</v>
      </c>
      <c r="R362" s="33">
        <f t="shared" si="3504"/>
        <v>0</v>
      </c>
      <c r="S362" s="33">
        <f t="shared" si="3504"/>
        <v>0</v>
      </c>
      <c r="T362" s="33">
        <f t="shared" si="3504"/>
        <v>0</v>
      </c>
      <c r="U362" s="33">
        <f t="shared" si="3504"/>
        <v>0</v>
      </c>
      <c r="V362" s="33">
        <f t="shared" si="3504"/>
        <v>0</v>
      </c>
      <c r="W362" s="33">
        <f t="shared" si="3504"/>
        <v>0</v>
      </c>
      <c r="X362" s="33">
        <f t="shared" si="3504"/>
        <v>0</v>
      </c>
      <c r="Y362" s="33">
        <f t="shared" si="3505"/>
        <v>0</v>
      </c>
      <c r="Z362" s="33">
        <f t="shared" si="3505"/>
        <v>0</v>
      </c>
      <c r="AA362" s="33">
        <f t="shared" si="3505"/>
        <v>0</v>
      </c>
      <c r="AB362" s="33">
        <f t="shared" si="3504"/>
        <v>0</v>
      </c>
      <c r="AC362" s="5">
        <f t="shared" si="3506"/>
        <v>0</v>
      </c>
      <c r="AD362" s="33">
        <f t="shared" si="3505"/>
        <v>0</v>
      </c>
      <c r="AE362" s="33">
        <f t="shared" si="3504"/>
        <v>0</v>
      </c>
      <c r="AF362" s="33">
        <f t="shared" si="3504"/>
        <v>0</v>
      </c>
      <c r="AG362" s="5">
        <f t="shared" si="3507"/>
        <v>0</v>
      </c>
      <c r="AH362" s="5">
        <f t="shared" si="3507"/>
        <v>0</v>
      </c>
      <c r="AI362" s="5">
        <f t="shared" si="3507"/>
        <v>0</v>
      </c>
      <c r="AJ362" s="5">
        <f t="shared" si="3507"/>
        <v>0</v>
      </c>
      <c r="AK362" s="5">
        <f t="shared" si="3507"/>
        <v>0</v>
      </c>
      <c r="AL362" s="5">
        <f t="shared" si="3507"/>
        <v>0</v>
      </c>
      <c r="AM362" s="5">
        <f t="shared" si="3507"/>
        <v>0</v>
      </c>
      <c r="AN362" s="5">
        <f t="shared" si="3507"/>
        <v>0</v>
      </c>
      <c r="AO362" s="5">
        <f t="shared" si="3507"/>
        <v>0</v>
      </c>
      <c r="AP362" s="5">
        <f t="shared" si="3507"/>
        <v>0</v>
      </c>
      <c r="AQ362" s="5">
        <f t="shared" si="3507"/>
        <v>0</v>
      </c>
      <c r="AR362" s="5">
        <f t="shared" si="3507"/>
        <v>0</v>
      </c>
      <c r="AS362" s="5">
        <f t="shared" si="3507"/>
        <v>0</v>
      </c>
      <c r="AT362" s="5">
        <f t="shared" si="3507"/>
        <v>0</v>
      </c>
      <c r="AU362" s="5">
        <f t="shared" si="3507"/>
        <v>0</v>
      </c>
      <c r="AV362" s="33">
        <f t="shared" si="3507"/>
        <v>0</v>
      </c>
      <c r="AW362" s="5">
        <f t="shared" si="3508"/>
        <v>0</v>
      </c>
      <c r="AX362" s="5">
        <f t="shared" si="3508"/>
        <v>0</v>
      </c>
      <c r="AY362" s="5">
        <f t="shared" si="3508"/>
        <v>0</v>
      </c>
      <c r="AZ362" s="5">
        <f t="shared" si="3508"/>
        <v>0</v>
      </c>
      <c r="BA362" s="5">
        <f t="shared" si="3509"/>
        <v>0</v>
      </c>
      <c r="BB362" s="5">
        <f t="shared" si="3509"/>
        <v>0</v>
      </c>
      <c r="BC362" s="5">
        <f t="shared" si="3509"/>
        <v>0</v>
      </c>
      <c r="BD362" s="5">
        <f t="shared" si="3509"/>
        <v>0</v>
      </c>
      <c r="BE362" s="5">
        <f t="shared" si="3509"/>
        <v>0</v>
      </c>
      <c r="BF362" s="5">
        <f t="shared" si="3509"/>
        <v>0</v>
      </c>
      <c r="BG362" s="5">
        <f t="shared" si="3509"/>
        <v>0</v>
      </c>
      <c r="BH362" s="33">
        <f t="shared" si="3509"/>
        <v>0</v>
      </c>
      <c r="BI362" s="163">
        <f t="shared" si="3509"/>
        <v>0</v>
      </c>
      <c r="BJ362" s="33">
        <f t="shared" si="3509"/>
        <v>0</v>
      </c>
      <c r="BK362" s="33">
        <f t="shared" si="3509"/>
        <v>0</v>
      </c>
      <c r="BL362" s="33">
        <f t="shared" si="3509"/>
        <v>0</v>
      </c>
      <c r="BM362" s="33">
        <f t="shared" si="3509"/>
        <v>0</v>
      </c>
      <c r="BN362" s="33">
        <f t="shared" si="3509"/>
        <v>0</v>
      </c>
      <c r="BO362" s="33">
        <f t="shared" si="3509"/>
        <v>0</v>
      </c>
      <c r="BP362" s="33">
        <f t="shared" si="3509"/>
        <v>0</v>
      </c>
      <c r="BQ362" s="33">
        <f t="shared" si="3509"/>
        <v>0</v>
      </c>
      <c r="BR362" s="33">
        <f t="shared" si="3509"/>
        <v>0</v>
      </c>
      <c r="BS362" s="33">
        <f t="shared" si="3509"/>
        <v>0</v>
      </c>
      <c r="BT362" s="298">
        <f t="shared" si="3510"/>
        <v>0</v>
      </c>
      <c r="BU362" s="5">
        <f t="shared" si="3510"/>
        <v>0</v>
      </c>
      <c r="BV362" s="5">
        <f t="shared" si="3510"/>
        <v>0</v>
      </c>
      <c r="BW362" s="5">
        <f t="shared" si="3510"/>
        <v>0</v>
      </c>
      <c r="BX362" s="5">
        <f t="shared" si="3510"/>
        <v>0</v>
      </c>
      <c r="BY362" s="5">
        <f t="shared" si="3510"/>
        <v>0</v>
      </c>
      <c r="BZ362" s="5">
        <f t="shared" si="3510"/>
        <v>0</v>
      </c>
      <c r="CA362" s="5">
        <f t="shared" si="3510"/>
        <v>0</v>
      </c>
      <c r="CB362" s="5">
        <f t="shared" si="3510"/>
        <v>0</v>
      </c>
      <c r="CC362" s="33">
        <f t="shared" si="3510"/>
        <v>0</v>
      </c>
      <c r="CD362" s="74">
        <f t="shared" si="3510"/>
        <v>0</v>
      </c>
      <c r="CE362" s="5">
        <f t="shared" si="3510"/>
        <v>0</v>
      </c>
      <c r="CF362" s="5">
        <f t="shared" si="3510"/>
        <v>0</v>
      </c>
      <c r="CG362" s="5">
        <f t="shared" si="3510"/>
        <v>0</v>
      </c>
      <c r="CH362" s="5">
        <f t="shared" si="3510"/>
        <v>0</v>
      </c>
      <c r="CI362" s="5">
        <f t="shared" si="3510"/>
        <v>0</v>
      </c>
      <c r="CJ362" s="5">
        <f t="shared" si="3510"/>
        <v>0</v>
      </c>
      <c r="CK362" s="5">
        <f t="shared" si="3510"/>
        <v>0</v>
      </c>
      <c r="CL362" s="5">
        <f t="shared" si="3510"/>
        <v>0</v>
      </c>
      <c r="CM362" s="5">
        <f t="shared" si="3510"/>
        <v>0</v>
      </c>
      <c r="CN362" s="5">
        <f t="shared" si="3510"/>
        <v>0</v>
      </c>
      <c r="CO362" s="74">
        <f t="shared" si="3510"/>
        <v>0</v>
      </c>
      <c r="CP362" s="33">
        <f t="shared" si="3504"/>
        <v>3359259.79</v>
      </c>
      <c r="CQ362" s="33"/>
      <c r="CR362" s="33"/>
      <c r="CS362" s="33"/>
      <c r="CT362" s="33"/>
      <c r="CU362" s="33"/>
      <c r="CV362" s="33">
        <f t="shared" si="3504"/>
        <v>0</v>
      </c>
      <c r="CW362" s="33">
        <f t="shared" si="3504"/>
        <v>0</v>
      </c>
      <c r="CX362" s="33">
        <f t="shared" si="3504"/>
        <v>0</v>
      </c>
      <c r="CY362" s="33">
        <f t="shared" si="3504"/>
        <v>3359259.79</v>
      </c>
      <c r="CZ362" s="33">
        <f t="shared" si="3504"/>
        <v>0</v>
      </c>
      <c r="DA362" s="33">
        <f t="shared" si="3504"/>
        <v>0</v>
      </c>
      <c r="DB362" s="33">
        <f t="shared" si="3504"/>
        <v>0</v>
      </c>
      <c r="DC362" s="33">
        <f t="shared" si="3366"/>
        <v>3359259.79</v>
      </c>
      <c r="DD362" s="33">
        <f t="shared" si="3511"/>
        <v>0</v>
      </c>
      <c r="DE362" s="33">
        <f t="shared" si="3324"/>
        <v>3359259.79</v>
      </c>
      <c r="DF362" s="33">
        <f t="shared" si="3512"/>
        <v>0</v>
      </c>
      <c r="DG362" s="33">
        <f t="shared" si="3325"/>
        <v>3359259.79</v>
      </c>
      <c r="DH362" s="299">
        <f t="shared" si="3513"/>
        <v>0</v>
      </c>
      <c r="DI362" s="33">
        <f t="shared" si="3513"/>
        <v>0</v>
      </c>
      <c r="DJ362" s="33">
        <f t="shared" si="3513"/>
        <v>3359259.79</v>
      </c>
      <c r="DK362" s="300">
        <f t="shared" si="3513"/>
        <v>0</v>
      </c>
      <c r="DL362" s="5">
        <f t="shared" si="3513"/>
        <v>0</v>
      </c>
      <c r="DM362" s="300">
        <f t="shared" si="3513"/>
        <v>3359259.79</v>
      </c>
      <c r="DN362" s="124">
        <f t="shared" si="3513"/>
        <v>0</v>
      </c>
      <c r="DO362" s="5">
        <f t="shared" si="3513"/>
        <v>0</v>
      </c>
      <c r="DP362" s="124">
        <f t="shared" si="3513"/>
        <v>3359259.79</v>
      </c>
      <c r="DQ362" s="33">
        <f t="shared" si="3504"/>
        <v>3755469.07</v>
      </c>
      <c r="DR362" s="33"/>
      <c r="DS362" s="33"/>
      <c r="DT362" s="33"/>
      <c r="DU362" s="33"/>
      <c r="DV362" s="33"/>
      <c r="DW362" s="33">
        <f t="shared" si="3504"/>
        <v>0</v>
      </c>
      <c r="DX362" s="33">
        <f t="shared" si="3504"/>
        <v>0</v>
      </c>
      <c r="DY362" s="33">
        <f t="shared" si="3504"/>
        <v>0</v>
      </c>
      <c r="DZ362" s="33">
        <f t="shared" si="3504"/>
        <v>3755469.07</v>
      </c>
      <c r="EA362" s="33">
        <f t="shared" si="3504"/>
        <v>0</v>
      </c>
      <c r="EB362" s="33">
        <f t="shared" si="3504"/>
        <v>0</v>
      </c>
      <c r="EC362" s="33">
        <f t="shared" si="3504"/>
        <v>0</v>
      </c>
      <c r="ED362" s="33">
        <f t="shared" si="3373"/>
        <v>3755469.07</v>
      </c>
      <c r="EE362" s="33">
        <f t="shared" si="3514"/>
        <v>0</v>
      </c>
      <c r="EF362" s="33">
        <f t="shared" si="3326"/>
        <v>3755469.07</v>
      </c>
      <c r="EG362" s="33">
        <f t="shared" si="3515"/>
        <v>0</v>
      </c>
      <c r="EH362" s="33">
        <f t="shared" si="3327"/>
        <v>3755469.07</v>
      </c>
      <c r="EI362" s="301">
        <f t="shared" si="3516"/>
        <v>0</v>
      </c>
      <c r="EJ362" s="5">
        <f t="shared" si="3516"/>
        <v>0</v>
      </c>
      <c r="EK362" s="33">
        <f t="shared" si="3516"/>
        <v>3755469.07</v>
      </c>
      <c r="EL362" s="124">
        <f t="shared" si="3516"/>
        <v>0</v>
      </c>
      <c r="EM362" s="5">
        <f t="shared" si="3516"/>
        <v>0</v>
      </c>
      <c r="EN362" s="124">
        <f t="shared" si="3516"/>
        <v>3755469.07</v>
      </c>
      <c r="EO362" s="302">
        <f t="shared" si="3516"/>
        <v>0</v>
      </c>
      <c r="EP362" s="5">
        <f t="shared" si="3516"/>
        <v>0</v>
      </c>
      <c r="EQ362" s="302">
        <f t="shared" si="3516"/>
        <v>3755469.07</v>
      </c>
      <c r="ER362" s="5">
        <f t="shared" si="3516"/>
        <v>0</v>
      </c>
      <c r="ES362" s="196" t="e">
        <f t="shared" si="3275"/>
        <v>#DIV/0!</v>
      </c>
      <c r="ET362" s="5">
        <f t="shared" si="3517"/>
        <v>0</v>
      </c>
      <c r="EU362" s="2"/>
      <c r="EV362" s="2"/>
    </row>
    <row r="363" spans="1:180" s="40" customFormat="1" ht="26.25" hidden="1" customHeight="1" outlineLevel="4" x14ac:dyDescent="0.25">
      <c r="A363" s="64" t="s">
        <v>15</v>
      </c>
      <c r="B363" s="71" t="s">
        <v>74</v>
      </c>
      <c r="C363" s="4"/>
      <c r="D363" s="4"/>
      <c r="E363" s="71" t="s">
        <v>90</v>
      </c>
      <c r="F363" s="71" t="s">
        <v>85</v>
      </c>
      <c r="G363" s="71" t="s">
        <v>0</v>
      </c>
      <c r="H363" s="72" t="s">
        <v>335</v>
      </c>
      <c r="I363" s="72" t="s">
        <v>16</v>
      </c>
      <c r="J363" s="5">
        <v>0</v>
      </c>
      <c r="K363" s="5"/>
      <c r="L363" s="5"/>
      <c r="M363" s="5"/>
      <c r="N363" s="5"/>
      <c r="O363" s="5"/>
      <c r="P363" s="35">
        <f t="shared" ref="P363" si="3532">Q363</f>
        <v>0</v>
      </c>
      <c r="Q363" s="35"/>
      <c r="R363" s="33"/>
      <c r="S363" s="35">
        <f t="shared" ref="S363" si="3533">J363+P363</f>
        <v>0</v>
      </c>
      <c r="T363" s="33"/>
      <c r="U363" s="33"/>
      <c r="V363" s="33"/>
      <c r="W363" s="33"/>
      <c r="X363" s="33"/>
      <c r="Y363" s="33"/>
      <c r="Z363" s="33"/>
      <c r="AA363" s="33"/>
      <c r="AB363" s="33"/>
      <c r="AC363" s="5"/>
      <c r="AD363" s="33"/>
      <c r="AE363" s="33"/>
      <c r="AF363" s="33"/>
      <c r="AG363" s="43">
        <f t="shared" ref="AG363" si="3534">SUM(AH363:AU363)</f>
        <v>0</v>
      </c>
      <c r="AH363" s="8"/>
      <c r="AI363" s="8"/>
      <c r="AJ363" s="8"/>
      <c r="AK363" s="8"/>
      <c r="AL363" s="8"/>
      <c r="AM363" s="8"/>
      <c r="AN363" s="8"/>
      <c r="AO363" s="8"/>
      <c r="AP363" s="8"/>
      <c r="AQ363" s="8"/>
      <c r="AR363" s="8"/>
      <c r="AS363" s="8"/>
      <c r="AT363" s="8"/>
      <c r="AU363" s="8"/>
      <c r="AV363" s="43">
        <f t="shared" ref="AV363" si="3535">AF363+AG363</f>
        <v>0</v>
      </c>
      <c r="AW363" s="37">
        <f t="shared" ref="AW363" si="3536">SUM(AX363:BG363)</f>
        <v>0</v>
      </c>
      <c r="AX363" s="8"/>
      <c r="AY363" s="8"/>
      <c r="AZ363" s="8"/>
      <c r="BA363" s="8"/>
      <c r="BB363" s="8"/>
      <c r="BC363" s="8"/>
      <c r="BD363" s="8"/>
      <c r="BE363" s="8"/>
      <c r="BF363" s="8"/>
      <c r="BG363" s="8"/>
      <c r="BH363" s="43">
        <f t="shared" ref="BH363" si="3537">AV363+AW363</f>
        <v>0</v>
      </c>
      <c r="BI363" s="165">
        <f t="shared" ref="BI363" si="3538">SUM(BJ363:BR363)</f>
        <v>0</v>
      </c>
      <c r="BJ363" s="35"/>
      <c r="BK363" s="35"/>
      <c r="BL363" s="35"/>
      <c r="BM363" s="35"/>
      <c r="BN363" s="35"/>
      <c r="BO363" s="35"/>
      <c r="BP363" s="35"/>
      <c r="BQ363" s="35"/>
      <c r="BR363" s="35"/>
      <c r="BS363" s="43">
        <f t="shared" ref="BS363" si="3539">BH363+BI363</f>
        <v>0</v>
      </c>
      <c r="BT363" s="181">
        <f t="shared" ref="BT363" si="3540">SUM(BU363:CB363)</f>
        <v>0</v>
      </c>
      <c r="BU363" s="19"/>
      <c r="BV363" s="19"/>
      <c r="BW363" s="19"/>
      <c r="BX363" s="19"/>
      <c r="BY363" s="19"/>
      <c r="BZ363" s="19"/>
      <c r="CA363" s="19"/>
      <c r="CB363" s="19"/>
      <c r="CC363" s="43">
        <f t="shared" ref="CC363" si="3541">BS363+BT363</f>
        <v>0</v>
      </c>
      <c r="CD363" s="310">
        <f t="shared" ref="CD363" si="3542">CE363+CF363+CG363+CH363+CI363+CJ363+CK363+CL363+CM363+CN363</f>
        <v>0</v>
      </c>
      <c r="CE363" s="39"/>
      <c r="CF363" s="39"/>
      <c r="CG363" s="39"/>
      <c r="CH363" s="39"/>
      <c r="CI363" s="39"/>
      <c r="CJ363" s="39"/>
      <c r="CK363" s="39"/>
      <c r="CL363" s="39"/>
      <c r="CM363" s="39"/>
      <c r="CN363" s="39"/>
      <c r="CO363" s="310">
        <f t="shared" ref="CO363" si="3543">CC363+CD363</f>
        <v>0</v>
      </c>
      <c r="CP363" s="33">
        <v>3359259.79</v>
      </c>
      <c r="CQ363" s="33"/>
      <c r="CR363" s="33"/>
      <c r="CS363" s="33"/>
      <c r="CT363" s="33"/>
      <c r="CU363" s="33"/>
      <c r="CV363" s="35">
        <f t="shared" ref="CV363" si="3544">CW363+CX363</f>
        <v>0</v>
      </c>
      <c r="CW363" s="35"/>
      <c r="CX363" s="35"/>
      <c r="CY363" s="35">
        <f t="shared" ref="CY363" si="3545">CP363+CV363</f>
        <v>3359259.79</v>
      </c>
      <c r="CZ363" s="33"/>
      <c r="DA363" s="33"/>
      <c r="DB363" s="33"/>
      <c r="DC363" s="33">
        <f t="shared" si="3366"/>
        <v>3359259.79</v>
      </c>
      <c r="DD363" s="33"/>
      <c r="DE363" s="33">
        <f t="shared" si="3324"/>
        <v>3359259.79</v>
      </c>
      <c r="DF363" s="33"/>
      <c r="DG363" s="33">
        <f t="shared" si="3325"/>
        <v>3359259.79</v>
      </c>
      <c r="DH363" s="311">
        <f>DI363</f>
        <v>0</v>
      </c>
      <c r="DI363" s="35"/>
      <c r="DJ363" s="43">
        <f>DG363+DH363</f>
        <v>3359259.79</v>
      </c>
      <c r="DK363" s="312">
        <f t="shared" ref="DK363" si="3546">DL363</f>
        <v>0</v>
      </c>
      <c r="DL363" s="39"/>
      <c r="DM363" s="312">
        <f t="shared" ref="DM363" si="3547">DJ363+DK363</f>
        <v>3359259.79</v>
      </c>
      <c r="DN363" s="311">
        <f>DO363</f>
        <v>0</v>
      </c>
      <c r="DO363" s="39">
        <v>0</v>
      </c>
      <c r="DP363" s="311">
        <f>DM363+DN363</f>
        <v>3359259.79</v>
      </c>
      <c r="DQ363" s="33">
        <v>3755469.07</v>
      </c>
      <c r="DR363" s="33"/>
      <c r="DS363" s="33"/>
      <c r="DT363" s="33"/>
      <c r="DU363" s="33"/>
      <c r="DV363" s="33"/>
      <c r="DW363" s="35">
        <f t="shared" ref="DW363" si="3548">DX363+DY363</f>
        <v>0</v>
      </c>
      <c r="DX363" s="35"/>
      <c r="DY363" s="35"/>
      <c r="DZ363" s="43">
        <f t="shared" ref="DZ363" si="3549">DQ363+DW363</f>
        <v>3755469.07</v>
      </c>
      <c r="EA363" s="33"/>
      <c r="EB363" s="33"/>
      <c r="EC363" s="33"/>
      <c r="ED363" s="33">
        <f t="shared" si="3373"/>
        <v>3755469.07</v>
      </c>
      <c r="EE363" s="33"/>
      <c r="EF363" s="33">
        <f t="shared" si="3326"/>
        <v>3755469.07</v>
      </c>
      <c r="EG363" s="33"/>
      <c r="EH363" s="33">
        <f t="shared" si="3327"/>
        <v>3755469.07</v>
      </c>
      <c r="EI363" s="313">
        <f>EJ363</f>
        <v>0</v>
      </c>
      <c r="EJ363" s="8">
        <v>0</v>
      </c>
      <c r="EK363" s="43">
        <f>EH363+EI363</f>
        <v>3755469.07</v>
      </c>
      <c r="EL363" s="311">
        <f>EM363</f>
        <v>0</v>
      </c>
      <c r="EM363" s="39"/>
      <c r="EN363" s="311">
        <f>EK363+EL363</f>
        <v>3755469.07</v>
      </c>
      <c r="EO363" s="314">
        <f>EP363</f>
        <v>0</v>
      </c>
      <c r="EP363" s="39"/>
      <c r="EQ363" s="314">
        <f>EN363+EO363</f>
        <v>3755469.07</v>
      </c>
      <c r="ER363" s="5"/>
      <c r="ES363" s="196" t="e">
        <f t="shared" si="3275"/>
        <v>#DIV/0!</v>
      </c>
      <c r="ET363" s="21"/>
      <c r="EU363" s="38"/>
      <c r="EV363" s="38"/>
      <c r="EW363" s="38"/>
      <c r="EX363" s="38"/>
      <c r="EY363" s="38"/>
      <c r="EZ363" s="38"/>
      <c r="FA363" s="38"/>
      <c r="FB363" s="38"/>
      <c r="FC363" s="38"/>
      <c r="FD363" s="38"/>
      <c r="FE363" s="38"/>
      <c r="FF363" s="38"/>
      <c r="FG363" s="38"/>
      <c r="FH363" s="38"/>
      <c r="FI363" s="38"/>
      <c r="FJ363" s="38"/>
      <c r="FK363" s="38"/>
      <c r="FL363" s="38"/>
      <c r="FM363" s="38"/>
      <c r="FN363" s="38"/>
      <c r="FO363" s="38"/>
      <c r="FP363" s="38"/>
      <c r="FQ363" s="38"/>
      <c r="FR363" s="38"/>
      <c r="FS363" s="38"/>
      <c r="FT363" s="38"/>
      <c r="FU363" s="38"/>
      <c r="FV363" s="38"/>
      <c r="FW363" s="38"/>
      <c r="FX363" s="38"/>
    </row>
    <row r="364" spans="1:180" s="20" customFormat="1" ht="33.75" customHeight="1" outlineLevel="4" x14ac:dyDescent="0.25">
      <c r="A364" s="60" t="s">
        <v>437</v>
      </c>
      <c r="B364" s="4" t="s">
        <v>74</v>
      </c>
      <c r="C364" s="4"/>
      <c r="D364" s="4"/>
      <c r="E364" s="4" t="s">
        <v>90</v>
      </c>
      <c r="F364" s="4" t="s">
        <v>85</v>
      </c>
      <c r="G364" s="4" t="s">
        <v>0</v>
      </c>
      <c r="H364" s="7" t="s">
        <v>438</v>
      </c>
      <c r="I364" s="7"/>
      <c r="J364" s="5"/>
      <c r="K364" s="5"/>
      <c r="L364" s="5"/>
      <c r="M364" s="5"/>
      <c r="N364" s="5"/>
      <c r="O364" s="5"/>
      <c r="P364" s="35"/>
      <c r="Q364" s="35"/>
      <c r="R364" s="33"/>
      <c r="S364" s="35">
        <f>S365</f>
        <v>0</v>
      </c>
      <c r="T364" s="35">
        <f t="shared" ref="T364:EG366" si="3550">T365</f>
        <v>3746</v>
      </c>
      <c r="U364" s="35">
        <f t="shared" si="3550"/>
        <v>3746</v>
      </c>
      <c r="V364" s="35">
        <f t="shared" si="3550"/>
        <v>0</v>
      </c>
      <c r="W364" s="35">
        <f t="shared" si="3550"/>
        <v>0</v>
      </c>
      <c r="X364" s="35">
        <f t="shared" si="3550"/>
        <v>0</v>
      </c>
      <c r="Y364" s="35">
        <f t="shared" si="3550"/>
        <v>0</v>
      </c>
      <c r="Z364" s="35">
        <f t="shared" si="3550"/>
        <v>0</v>
      </c>
      <c r="AA364" s="35">
        <f t="shared" si="3550"/>
        <v>0</v>
      </c>
      <c r="AB364" s="35">
        <f t="shared" si="3550"/>
        <v>0</v>
      </c>
      <c r="AC364" s="35">
        <f t="shared" si="3550"/>
        <v>0</v>
      </c>
      <c r="AD364" s="35">
        <f t="shared" si="3550"/>
        <v>0</v>
      </c>
      <c r="AE364" s="35">
        <f t="shared" si="3550"/>
        <v>0</v>
      </c>
      <c r="AF364" s="35">
        <f t="shared" si="3550"/>
        <v>3746</v>
      </c>
      <c r="AG364" s="35">
        <f t="shared" si="3550"/>
        <v>121102</v>
      </c>
      <c r="AH364" s="35">
        <f t="shared" si="3550"/>
        <v>0</v>
      </c>
      <c r="AI364" s="35">
        <f t="shared" si="3550"/>
        <v>0</v>
      </c>
      <c r="AJ364" s="35">
        <f t="shared" si="3550"/>
        <v>0</v>
      </c>
      <c r="AK364" s="35">
        <f t="shared" si="3550"/>
        <v>0</v>
      </c>
      <c r="AL364" s="35">
        <f t="shared" si="3550"/>
        <v>0</v>
      </c>
      <c r="AM364" s="35">
        <f t="shared" si="3550"/>
        <v>0</v>
      </c>
      <c r="AN364" s="35">
        <f t="shared" si="3550"/>
        <v>121102</v>
      </c>
      <c r="AO364" s="35">
        <f t="shared" si="3550"/>
        <v>0</v>
      </c>
      <c r="AP364" s="35">
        <f t="shared" si="3550"/>
        <v>0</v>
      </c>
      <c r="AQ364" s="35">
        <f t="shared" si="3550"/>
        <v>0</v>
      </c>
      <c r="AR364" s="35">
        <f t="shared" si="3550"/>
        <v>0</v>
      </c>
      <c r="AS364" s="35">
        <f t="shared" si="3550"/>
        <v>0</v>
      </c>
      <c r="AT364" s="35">
        <f t="shared" si="3550"/>
        <v>0</v>
      </c>
      <c r="AU364" s="35">
        <f t="shared" si="3550"/>
        <v>0</v>
      </c>
      <c r="AV364" s="35">
        <f t="shared" si="3550"/>
        <v>124848</v>
      </c>
      <c r="AW364" s="35">
        <f t="shared" si="3550"/>
        <v>0</v>
      </c>
      <c r="AX364" s="35">
        <f t="shared" si="3550"/>
        <v>0</v>
      </c>
      <c r="AY364" s="35">
        <f t="shared" si="3550"/>
        <v>0</v>
      </c>
      <c r="AZ364" s="35">
        <f t="shared" si="3550"/>
        <v>0</v>
      </c>
      <c r="BA364" s="35">
        <f t="shared" si="3550"/>
        <v>0</v>
      </c>
      <c r="BB364" s="35">
        <f t="shared" si="3550"/>
        <v>0</v>
      </c>
      <c r="BC364" s="35">
        <f t="shared" si="3550"/>
        <v>0</v>
      </c>
      <c r="BD364" s="35">
        <f t="shared" si="3550"/>
        <v>0</v>
      </c>
      <c r="BE364" s="35">
        <f t="shared" si="3550"/>
        <v>0</v>
      </c>
      <c r="BF364" s="35">
        <f t="shared" si="3550"/>
        <v>0</v>
      </c>
      <c r="BG364" s="35">
        <f t="shared" si="3550"/>
        <v>0</v>
      </c>
      <c r="BH364" s="35">
        <f t="shared" si="3550"/>
        <v>124848</v>
      </c>
      <c r="BI364" s="167">
        <f t="shared" si="3550"/>
        <v>0</v>
      </c>
      <c r="BJ364" s="35">
        <f t="shared" si="3550"/>
        <v>0</v>
      </c>
      <c r="BK364" s="35">
        <f t="shared" si="3550"/>
        <v>0</v>
      </c>
      <c r="BL364" s="35">
        <f t="shared" si="3550"/>
        <v>0</v>
      </c>
      <c r="BM364" s="35">
        <f t="shared" si="3550"/>
        <v>0</v>
      </c>
      <c r="BN364" s="35">
        <f t="shared" si="3550"/>
        <v>0</v>
      </c>
      <c r="BO364" s="35">
        <f t="shared" si="3550"/>
        <v>0</v>
      </c>
      <c r="BP364" s="35">
        <f t="shared" si="3550"/>
        <v>0</v>
      </c>
      <c r="BQ364" s="35">
        <f t="shared" si="3550"/>
        <v>0</v>
      </c>
      <c r="BR364" s="35">
        <f t="shared" si="3550"/>
        <v>0</v>
      </c>
      <c r="BS364" s="35">
        <f t="shared" si="3550"/>
        <v>124848</v>
      </c>
      <c r="BT364" s="317">
        <f t="shared" ref="BT364:CO366" si="3551">BT365</f>
        <v>0</v>
      </c>
      <c r="BU364" s="35">
        <f t="shared" si="3551"/>
        <v>0</v>
      </c>
      <c r="BV364" s="35">
        <f t="shared" si="3551"/>
        <v>0</v>
      </c>
      <c r="BW364" s="35">
        <f t="shared" si="3551"/>
        <v>0</v>
      </c>
      <c r="BX364" s="35">
        <f t="shared" si="3551"/>
        <v>0</v>
      </c>
      <c r="BY364" s="35">
        <f t="shared" si="3551"/>
        <v>0</v>
      </c>
      <c r="BZ364" s="35">
        <f t="shared" si="3551"/>
        <v>0</v>
      </c>
      <c r="CA364" s="35">
        <f t="shared" si="3551"/>
        <v>0</v>
      </c>
      <c r="CB364" s="35">
        <f t="shared" si="3551"/>
        <v>0</v>
      </c>
      <c r="CC364" s="35">
        <f t="shared" si="3551"/>
        <v>124848</v>
      </c>
      <c r="CD364" s="318">
        <f t="shared" si="3551"/>
        <v>0</v>
      </c>
      <c r="CE364" s="35">
        <f t="shared" si="3551"/>
        <v>0</v>
      </c>
      <c r="CF364" s="35">
        <f t="shared" si="3551"/>
        <v>0</v>
      </c>
      <c r="CG364" s="35">
        <f t="shared" si="3551"/>
        <v>0</v>
      </c>
      <c r="CH364" s="35">
        <f t="shared" si="3551"/>
        <v>0</v>
      </c>
      <c r="CI364" s="35">
        <f t="shared" si="3551"/>
        <v>0</v>
      </c>
      <c r="CJ364" s="35">
        <f t="shared" si="3551"/>
        <v>0</v>
      </c>
      <c r="CK364" s="35">
        <f t="shared" si="3551"/>
        <v>0</v>
      </c>
      <c r="CL364" s="35">
        <f t="shared" si="3551"/>
        <v>0</v>
      </c>
      <c r="CM364" s="35">
        <f t="shared" si="3551"/>
        <v>0</v>
      </c>
      <c r="CN364" s="35">
        <f t="shared" si="3551"/>
        <v>0</v>
      </c>
      <c r="CO364" s="318">
        <f t="shared" si="3551"/>
        <v>124848</v>
      </c>
      <c r="CP364" s="35">
        <f t="shared" si="3550"/>
        <v>0</v>
      </c>
      <c r="CQ364" s="35">
        <f t="shared" si="3550"/>
        <v>0</v>
      </c>
      <c r="CR364" s="35">
        <f t="shared" si="3550"/>
        <v>0</v>
      </c>
      <c r="CS364" s="35">
        <f t="shared" si="3550"/>
        <v>0</v>
      </c>
      <c r="CT364" s="35">
        <f t="shared" si="3550"/>
        <v>0</v>
      </c>
      <c r="CU364" s="35">
        <f t="shared" si="3550"/>
        <v>0</v>
      </c>
      <c r="CV364" s="35">
        <f t="shared" si="3550"/>
        <v>0</v>
      </c>
      <c r="CW364" s="35">
        <f t="shared" si="3550"/>
        <v>0</v>
      </c>
      <c r="CX364" s="35">
        <f t="shared" si="3550"/>
        <v>0</v>
      </c>
      <c r="CY364" s="35">
        <f t="shared" si="3550"/>
        <v>0</v>
      </c>
      <c r="CZ364" s="35">
        <f t="shared" si="3550"/>
        <v>0</v>
      </c>
      <c r="DA364" s="35">
        <f t="shared" si="3550"/>
        <v>0</v>
      </c>
      <c r="DB364" s="35">
        <f t="shared" si="3550"/>
        <v>0</v>
      </c>
      <c r="DC364" s="35">
        <f t="shared" si="3550"/>
        <v>0</v>
      </c>
      <c r="DD364" s="35">
        <f t="shared" si="3550"/>
        <v>0</v>
      </c>
      <c r="DE364" s="33">
        <f t="shared" si="3324"/>
        <v>0</v>
      </c>
      <c r="DF364" s="35">
        <f t="shared" si="3550"/>
        <v>0</v>
      </c>
      <c r="DG364" s="33">
        <f t="shared" si="3325"/>
        <v>0</v>
      </c>
      <c r="DH364" s="327">
        <f t="shared" ref="DH364:DP366" si="3552">DH365</f>
        <v>0</v>
      </c>
      <c r="DI364" s="35">
        <f t="shared" si="3552"/>
        <v>0</v>
      </c>
      <c r="DJ364" s="35">
        <f t="shared" si="3552"/>
        <v>0</v>
      </c>
      <c r="DK364" s="328">
        <f t="shared" si="3552"/>
        <v>0</v>
      </c>
      <c r="DL364" s="35">
        <f t="shared" si="3552"/>
        <v>0</v>
      </c>
      <c r="DM364" s="328">
        <f t="shared" si="3552"/>
        <v>0</v>
      </c>
      <c r="DN364" s="319">
        <f t="shared" si="3552"/>
        <v>0</v>
      </c>
      <c r="DO364" s="35">
        <f t="shared" si="3552"/>
        <v>0</v>
      </c>
      <c r="DP364" s="319">
        <f t="shared" si="3552"/>
        <v>0</v>
      </c>
      <c r="DQ364" s="35">
        <f t="shared" si="3550"/>
        <v>0</v>
      </c>
      <c r="DR364" s="35">
        <f t="shared" si="3550"/>
        <v>0</v>
      </c>
      <c r="DS364" s="35">
        <f t="shared" si="3550"/>
        <v>0</v>
      </c>
      <c r="DT364" s="35">
        <f t="shared" si="3550"/>
        <v>0</v>
      </c>
      <c r="DU364" s="35">
        <f t="shared" si="3550"/>
        <v>0</v>
      </c>
      <c r="DV364" s="35">
        <f t="shared" si="3550"/>
        <v>0</v>
      </c>
      <c r="DW364" s="35">
        <f t="shared" si="3550"/>
        <v>0</v>
      </c>
      <c r="DX364" s="35">
        <f t="shared" si="3550"/>
        <v>0</v>
      </c>
      <c r="DY364" s="35">
        <f t="shared" si="3550"/>
        <v>0</v>
      </c>
      <c r="DZ364" s="35">
        <f t="shared" si="3550"/>
        <v>0</v>
      </c>
      <c r="EA364" s="35">
        <f t="shared" si="3550"/>
        <v>0</v>
      </c>
      <c r="EB364" s="35">
        <f t="shared" si="3550"/>
        <v>0</v>
      </c>
      <c r="EC364" s="35">
        <f t="shared" si="3550"/>
        <v>0</v>
      </c>
      <c r="ED364" s="35">
        <f t="shared" si="3550"/>
        <v>0</v>
      </c>
      <c r="EE364" s="35">
        <f t="shared" si="3550"/>
        <v>0</v>
      </c>
      <c r="EF364" s="33">
        <f t="shared" si="3326"/>
        <v>0</v>
      </c>
      <c r="EG364" s="35">
        <f t="shared" si="3550"/>
        <v>0</v>
      </c>
      <c r="EH364" s="33">
        <f t="shared" si="3327"/>
        <v>0</v>
      </c>
      <c r="EI364" s="320">
        <f t="shared" ref="EI364:ER366" si="3553">EI365</f>
        <v>0</v>
      </c>
      <c r="EJ364" s="35">
        <f t="shared" si="3553"/>
        <v>0</v>
      </c>
      <c r="EK364" s="35">
        <f t="shared" si="3553"/>
        <v>0</v>
      </c>
      <c r="EL364" s="319">
        <f t="shared" si="3553"/>
        <v>0</v>
      </c>
      <c r="EM364" s="35">
        <f t="shared" si="3553"/>
        <v>0</v>
      </c>
      <c r="EN364" s="319">
        <f t="shared" si="3553"/>
        <v>0</v>
      </c>
      <c r="EO364" s="321">
        <f t="shared" si="3553"/>
        <v>0</v>
      </c>
      <c r="EP364" s="35">
        <f t="shared" si="3553"/>
        <v>0</v>
      </c>
      <c r="EQ364" s="321">
        <f t="shared" si="3553"/>
        <v>0</v>
      </c>
      <c r="ER364" s="35">
        <f t="shared" si="3553"/>
        <v>124848</v>
      </c>
      <c r="ES364" s="196">
        <f t="shared" si="3275"/>
        <v>100</v>
      </c>
      <c r="ET364" s="35">
        <f t="shared" ref="ET364:ET366" si="3554">ET365</f>
        <v>0</v>
      </c>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row>
    <row r="365" spans="1:180" s="20" customFormat="1" ht="33.75" customHeight="1" outlineLevel="4" x14ac:dyDescent="0.25">
      <c r="A365" s="58" t="s">
        <v>196</v>
      </c>
      <c r="B365" s="4" t="s">
        <v>74</v>
      </c>
      <c r="C365" s="4"/>
      <c r="D365" s="4"/>
      <c r="E365" s="4" t="s">
        <v>90</v>
      </c>
      <c r="F365" s="4" t="s">
        <v>85</v>
      </c>
      <c r="G365" s="4" t="s">
        <v>0</v>
      </c>
      <c r="H365" s="7" t="s">
        <v>438</v>
      </c>
      <c r="I365" s="7">
        <v>600</v>
      </c>
      <c r="J365" s="5"/>
      <c r="K365" s="5"/>
      <c r="L365" s="5"/>
      <c r="M365" s="5"/>
      <c r="N365" s="5"/>
      <c r="O365" s="5"/>
      <c r="P365" s="35"/>
      <c r="Q365" s="35"/>
      <c r="R365" s="33"/>
      <c r="S365" s="35">
        <f>S366</f>
        <v>0</v>
      </c>
      <c r="T365" s="35">
        <f t="shared" si="3550"/>
        <v>3746</v>
      </c>
      <c r="U365" s="35">
        <f t="shared" si="3550"/>
        <v>3746</v>
      </c>
      <c r="V365" s="35">
        <f t="shared" si="3550"/>
        <v>0</v>
      </c>
      <c r="W365" s="35">
        <f t="shared" si="3550"/>
        <v>0</v>
      </c>
      <c r="X365" s="35">
        <f t="shared" si="3550"/>
        <v>0</v>
      </c>
      <c r="Y365" s="35">
        <f t="shared" si="3550"/>
        <v>0</v>
      </c>
      <c r="Z365" s="35">
        <f t="shared" si="3550"/>
        <v>0</v>
      </c>
      <c r="AA365" s="35">
        <f t="shared" si="3550"/>
        <v>0</v>
      </c>
      <c r="AB365" s="35">
        <f t="shared" si="3550"/>
        <v>0</v>
      </c>
      <c r="AC365" s="35">
        <f t="shared" si="3550"/>
        <v>0</v>
      </c>
      <c r="AD365" s="35">
        <f t="shared" si="3550"/>
        <v>0</v>
      </c>
      <c r="AE365" s="35">
        <f t="shared" si="3550"/>
        <v>0</v>
      </c>
      <c r="AF365" s="35">
        <f t="shared" si="3550"/>
        <v>3746</v>
      </c>
      <c r="AG365" s="35">
        <f t="shared" si="3550"/>
        <v>121102</v>
      </c>
      <c r="AH365" s="35">
        <f t="shared" si="3550"/>
        <v>0</v>
      </c>
      <c r="AI365" s="35">
        <f t="shared" si="3550"/>
        <v>0</v>
      </c>
      <c r="AJ365" s="35">
        <f t="shared" si="3550"/>
        <v>0</v>
      </c>
      <c r="AK365" s="35">
        <f t="shared" si="3550"/>
        <v>0</v>
      </c>
      <c r="AL365" s="35">
        <f t="shared" si="3550"/>
        <v>0</v>
      </c>
      <c r="AM365" s="35">
        <f t="shared" si="3550"/>
        <v>0</v>
      </c>
      <c r="AN365" s="35">
        <f t="shared" si="3550"/>
        <v>121102</v>
      </c>
      <c r="AO365" s="35">
        <f t="shared" si="3550"/>
        <v>0</v>
      </c>
      <c r="AP365" s="35">
        <f t="shared" si="3550"/>
        <v>0</v>
      </c>
      <c r="AQ365" s="35">
        <f t="shared" si="3550"/>
        <v>0</v>
      </c>
      <c r="AR365" s="35">
        <f t="shared" si="3550"/>
        <v>0</v>
      </c>
      <c r="AS365" s="35">
        <f t="shared" si="3550"/>
        <v>0</v>
      </c>
      <c r="AT365" s="35">
        <f t="shared" si="3550"/>
        <v>0</v>
      </c>
      <c r="AU365" s="35">
        <f t="shared" si="3550"/>
        <v>0</v>
      </c>
      <c r="AV365" s="35">
        <f t="shared" si="3550"/>
        <v>124848</v>
      </c>
      <c r="AW365" s="35">
        <f t="shared" si="3550"/>
        <v>0</v>
      </c>
      <c r="AX365" s="35">
        <f t="shared" si="3550"/>
        <v>0</v>
      </c>
      <c r="AY365" s="35">
        <f t="shared" si="3550"/>
        <v>0</v>
      </c>
      <c r="AZ365" s="35">
        <f t="shared" si="3550"/>
        <v>0</v>
      </c>
      <c r="BA365" s="35">
        <f t="shared" si="3550"/>
        <v>0</v>
      </c>
      <c r="BB365" s="35">
        <f t="shared" si="3550"/>
        <v>0</v>
      </c>
      <c r="BC365" s="35">
        <f t="shared" si="3550"/>
        <v>0</v>
      </c>
      <c r="BD365" s="35">
        <f t="shared" si="3550"/>
        <v>0</v>
      </c>
      <c r="BE365" s="35">
        <f t="shared" si="3550"/>
        <v>0</v>
      </c>
      <c r="BF365" s="35">
        <f t="shared" si="3550"/>
        <v>0</v>
      </c>
      <c r="BG365" s="35">
        <f t="shared" si="3550"/>
        <v>0</v>
      </c>
      <c r="BH365" s="35">
        <f t="shared" si="3550"/>
        <v>124848</v>
      </c>
      <c r="BI365" s="167">
        <f t="shared" si="3550"/>
        <v>0</v>
      </c>
      <c r="BJ365" s="35">
        <f t="shared" si="3550"/>
        <v>0</v>
      </c>
      <c r="BK365" s="35">
        <f t="shared" si="3550"/>
        <v>0</v>
      </c>
      <c r="BL365" s="35">
        <f t="shared" si="3550"/>
        <v>0</v>
      </c>
      <c r="BM365" s="35">
        <f t="shared" si="3550"/>
        <v>0</v>
      </c>
      <c r="BN365" s="35">
        <f t="shared" si="3550"/>
        <v>0</v>
      </c>
      <c r="BO365" s="35">
        <f t="shared" si="3550"/>
        <v>0</v>
      </c>
      <c r="BP365" s="35">
        <f t="shared" si="3550"/>
        <v>0</v>
      </c>
      <c r="BQ365" s="35">
        <f t="shared" si="3550"/>
        <v>0</v>
      </c>
      <c r="BR365" s="35">
        <f t="shared" si="3550"/>
        <v>0</v>
      </c>
      <c r="BS365" s="35">
        <f t="shared" si="3550"/>
        <v>124848</v>
      </c>
      <c r="BT365" s="317">
        <f t="shared" si="3551"/>
        <v>0</v>
      </c>
      <c r="BU365" s="35">
        <f t="shared" si="3551"/>
        <v>0</v>
      </c>
      <c r="BV365" s="35">
        <f t="shared" si="3551"/>
        <v>0</v>
      </c>
      <c r="BW365" s="35">
        <f t="shared" si="3551"/>
        <v>0</v>
      </c>
      <c r="BX365" s="35">
        <f t="shared" si="3551"/>
        <v>0</v>
      </c>
      <c r="BY365" s="35">
        <f t="shared" si="3551"/>
        <v>0</v>
      </c>
      <c r="BZ365" s="35">
        <f t="shared" si="3551"/>
        <v>0</v>
      </c>
      <c r="CA365" s="35">
        <f t="shared" si="3551"/>
        <v>0</v>
      </c>
      <c r="CB365" s="35">
        <f t="shared" si="3551"/>
        <v>0</v>
      </c>
      <c r="CC365" s="35">
        <f t="shared" si="3551"/>
        <v>124848</v>
      </c>
      <c r="CD365" s="318">
        <f t="shared" si="3551"/>
        <v>0</v>
      </c>
      <c r="CE365" s="35">
        <f t="shared" si="3551"/>
        <v>0</v>
      </c>
      <c r="CF365" s="35">
        <f t="shared" si="3551"/>
        <v>0</v>
      </c>
      <c r="CG365" s="35">
        <f t="shared" si="3551"/>
        <v>0</v>
      </c>
      <c r="CH365" s="35">
        <f t="shared" si="3551"/>
        <v>0</v>
      </c>
      <c r="CI365" s="35">
        <f t="shared" si="3551"/>
        <v>0</v>
      </c>
      <c r="CJ365" s="35">
        <f t="shared" si="3551"/>
        <v>0</v>
      </c>
      <c r="CK365" s="35">
        <f t="shared" si="3551"/>
        <v>0</v>
      </c>
      <c r="CL365" s="35">
        <f t="shared" si="3551"/>
        <v>0</v>
      </c>
      <c r="CM365" s="35">
        <f t="shared" si="3551"/>
        <v>0</v>
      </c>
      <c r="CN365" s="35">
        <f t="shared" si="3551"/>
        <v>0</v>
      </c>
      <c r="CO365" s="318">
        <f t="shared" si="3551"/>
        <v>124848</v>
      </c>
      <c r="CP365" s="35">
        <f t="shared" si="3550"/>
        <v>0</v>
      </c>
      <c r="CQ365" s="35">
        <f t="shared" si="3550"/>
        <v>0</v>
      </c>
      <c r="CR365" s="35">
        <f t="shared" si="3550"/>
        <v>0</v>
      </c>
      <c r="CS365" s="35">
        <f t="shared" si="3550"/>
        <v>0</v>
      </c>
      <c r="CT365" s="35">
        <f t="shared" si="3550"/>
        <v>0</v>
      </c>
      <c r="CU365" s="35">
        <f t="shared" si="3550"/>
        <v>0</v>
      </c>
      <c r="CV365" s="35">
        <f t="shared" si="3550"/>
        <v>0</v>
      </c>
      <c r="CW365" s="35">
        <f t="shared" si="3550"/>
        <v>0</v>
      </c>
      <c r="CX365" s="35">
        <f t="shared" si="3550"/>
        <v>0</v>
      </c>
      <c r="CY365" s="35">
        <f t="shared" si="3550"/>
        <v>0</v>
      </c>
      <c r="CZ365" s="35">
        <f t="shared" si="3550"/>
        <v>0</v>
      </c>
      <c r="DA365" s="35">
        <f t="shared" si="3550"/>
        <v>0</v>
      </c>
      <c r="DB365" s="35">
        <f t="shared" si="3550"/>
        <v>0</v>
      </c>
      <c r="DC365" s="35">
        <f t="shared" si="3550"/>
        <v>0</v>
      </c>
      <c r="DD365" s="35">
        <f t="shared" si="3550"/>
        <v>0</v>
      </c>
      <c r="DE365" s="33">
        <f t="shared" si="3324"/>
        <v>0</v>
      </c>
      <c r="DF365" s="35">
        <f t="shared" si="3550"/>
        <v>0</v>
      </c>
      <c r="DG365" s="33">
        <f t="shared" si="3325"/>
        <v>0</v>
      </c>
      <c r="DH365" s="327">
        <f t="shared" si="3552"/>
        <v>0</v>
      </c>
      <c r="DI365" s="35">
        <f t="shared" si="3552"/>
        <v>0</v>
      </c>
      <c r="DJ365" s="35">
        <f t="shared" si="3552"/>
        <v>0</v>
      </c>
      <c r="DK365" s="328">
        <f t="shared" si="3552"/>
        <v>0</v>
      </c>
      <c r="DL365" s="35">
        <f t="shared" si="3552"/>
        <v>0</v>
      </c>
      <c r="DM365" s="328">
        <f t="shared" si="3552"/>
        <v>0</v>
      </c>
      <c r="DN365" s="319">
        <f t="shared" si="3552"/>
        <v>0</v>
      </c>
      <c r="DO365" s="35">
        <f t="shared" si="3552"/>
        <v>0</v>
      </c>
      <c r="DP365" s="319">
        <f t="shared" si="3552"/>
        <v>0</v>
      </c>
      <c r="DQ365" s="35">
        <f t="shared" si="3550"/>
        <v>0</v>
      </c>
      <c r="DR365" s="35">
        <f t="shared" si="3550"/>
        <v>0</v>
      </c>
      <c r="DS365" s="35">
        <f t="shared" si="3550"/>
        <v>0</v>
      </c>
      <c r="DT365" s="35">
        <f t="shared" si="3550"/>
        <v>0</v>
      </c>
      <c r="DU365" s="35">
        <f t="shared" si="3550"/>
        <v>0</v>
      </c>
      <c r="DV365" s="35">
        <f t="shared" si="3550"/>
        <v>0</v>
      </c>
      <c r="DW365" s="35">
        <f t="shared" si="3550"/>
        <v>0</v>
      </c>
      <c r="DX365" s="35">
        <f t="shared" si="3550"/>
        <v>0</v>
      </c>
      <c r="DY365" s="35">
        <f t="shared" si="3550"/>
        <v>0</v>
      </c>
      <c r="DZ365" s="35">
        <f t="shared" si="3550"/>
        <v>0</v>
      </c>
      <c r="EA365" s="35">
        <f t="shared" si="3550"/>
        <v>0</v>
      </c>
      <c r="EB365" s="35">
        <f t="shared" si="3550"/>
        <v>0</v>
      </c>
      <c r="EC365" s="35">
        <f t="shared" si="3550"/>
        <v>0</v>
      </c>
      <c r="ED365" s="35">
        <f t="shared" si="3550"/>
        <v>0</v>
      </c>
      <c r="EE365" s="35">
        <f t="shared" si="3550"/>
        <v>0</v>
      </c>
      <c r="EF365" s="33">
        <f t="shared" si="3326"/>
        <v>0</v>
      </c>
      <c r="EG365" s="35">
        <f t="shared" si="3550"/>
        <v>0</v>
      </c>
      <c r="EH365" s="33">
        <f t="shared" si="3327"/>
        <v>0</v>
      </c>
      <c r="EI365" s="320">
        <f t="shared" si="3553"/>
        <v>0</v>
      </c>
      <c r="EJ365" s="35">
        <f t="shared" si="3553"/>
        <v>0</v>
      </c>
      <c r="EK365" s="35">
        <f t="shared" si="3553"/>
        <v>0</v>
      </c>
      <c r="EL365" s="319">
        <f t="shared" si="3553"/>
        <v>0</v>
      </c>
      <c r="EM365" s="35">
        <f t="shared" si="3553"/>
        <v>0</v>
      </c>
      <c r="EN365" s="319">
        <f t="shared" si="3553"/>
        <v>0</v>
      </c>
      <c r="EO365" s="321">
        <f t="shared" si="3553"/>
        <v>0</v>
      </c>
      <c r="EP365" s="35">
        <f t="shared" si="3553"/>
        <v>0</v>
      </c>
      <c r="EQ365" s="321">
        <f t="shared" si="3553"/>
        <v>0</v>
      </c>
      <c r="ER365" s="35">
        <f t="shared" si="3553"/>
        <v>124848</v>
      </c>
      <c r="ES365" s="196">
        <f t="shared" si="3275"/>
        <v>100</v>
      </c>
      <c r="ET365" s="35">
        <f t="shared" si="3554"/>
        <v>0</v>
      </c>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row>
    <row r="366" spans="1:180" s="20" customFormat="1" ht="33.75" customHeight="1" outlineLevel="4" x14ac:dyDescent="0.25">
      <c r="A366" s="58" t="s">
        <v>197</v>
      </c>
      <c r="B366" s="4" t="s">
        <v>74</v>
      </c>
      <c r="C366" s="4"/>
      <c r="D366" s="4"/>
      <c r="E366" s="4" t="s">
        <v>90</v>
      </c>
      <c r="F366" s="4" t="s">
        <v>85</v>
      </c>
      <c r="G366" s="4" t="s">
        <v>0</v>
      </c>
      <c r="H366" s="7" t="s">
        <v>438</v>
      </c>
      <c r="I366" s="7">
        <v>610</v>
      </c>
      <c r="J366" s="5"/>
      <c r="K366" s="5"/>
      <c r="L366" s="5"/>
      <c r="M366" s="5"/>
      <c r="N366" s="5"/>
      <c r="O366" s="5"/>
      <c r="P366" s="35"/>
      <c r="Q366" s="35"/>
      <c r="R366" s="33"/>
      <c r="S366" s="35">
        <f>S367</f>
        <v>0</v>
      </c>
      <c r="T366" s="35">
        <f t="shared" si="3550"/>
        <v>3746</v>
      </c>
      <c r="U366" s="35">
        <f t="shared" si="3550"/>
        <v>3746</v>
      </c>
      <c r="V366" s="35">
        <f t="shared" si="3550"/>
        <v>0</v>
      </c>
      <c r="W366" s="35">
        <f t="shared" si="3550"/>
        <v>0</v>
      </c>
      <c r="X366" s="35">
        <f t="shared" si="3550"/>
        <v>0</v>
      </c>
      <c r="Y366" s="35">
        <f t="shared" si="3550"/>
        <v>0</v>
      </c>
      <c r="Z366" s="35">
        <f t="shared" si="3550"/>
        <v>0</v>
      </c>
      <c r="AA366" s="35">
        <f t="shared" si="3550"/>
        <v>0</v>
      </c>
      <c r="AB366" s="35">
        <f t="shared" si="3550"/>
        <v>0</v>
      </c>
      <c r="AC366" s="35">
        <f t="shared" si="3550"/>
        <v>0</v>
      </c>
      <c r="AD366" s="35">
        <f t="shared" si="3550"/>
        <v>0</v>
      </c>
      <c r="AE366" s="35">
        <f t="shared" si="3550"/>
        <v>0</v>
      </c>
      <c r="AF366" s="35">
        <f t="shared" si="3550"/>
        <v>3746</v>
      </c>
      <c r="AG366" s="35">
        <f t="shared" si="3550"/>
        <v>121102</v>
      </c>
      <c r="AH366" s="35">
        <f t="shared" si="3550"/>
        <v>0</v>
      </c>
      <c r="AI366" s="35">
        <f t="shared" si="3550"/>
        <v>0</v>
      </c>
      <c r="AJ366" s="35">
        <f t="shared" si="3550"/>
        <v>0</v>
      </c>
      <c r="AK366" s="35">
        <f t="shared" si="3550"/>
        <v>0</v>
      </c>
      <c r="AL366" s="35">
        <f t="shared" si="3550"/>
        <v>0</v>
      </c>
      <c r="AM366" s="35">
        <f t="shared" si="3550"/>
        <v>0</v>
      </c>
      <c r="AN366" s="35">
        <f t="shared" si="3550"/>
        <v>121102</v>
      </c>
      <c r="AO366" s="35">
        <f t="shared" si="3550"/>
        <v>0</v>
      </c>
      <c r="AP366" s="35">
        <f t="shared" si="3550"/>
        <v>0</v>
      </c>
      <c r="AQ366" s="35">
        <f t="shared" si="3550"/>
        <v>0</v>
      </c>
      <c r="AR366" s="35">
        <f t="shared" si="3550"/>
        <v>0</v>
      </c>
      <c r="AS366" s="35">
        <f t="shared" si="3550"/>
        <v>0</v>
      </c>
      <c r="AT366" s="35">
        <f t="shared" si="3550"/>
        <v>0</v>
      </c>
      <c r="AU366" s="35">
        <f t="shared" si="3550"/>
        <v>0</v>
      </c>
      <c r="AV366" s="35">
        <f t="shared" si="3550"/>
        <v>124848</v>
      </c>
      <c r="AW366" s="35">
        <f t="shared" si="3550"/>
        <v>0</v>
      </c>
      <c r="AX366" s="35">
        <f t="shared" si="3550"/>
        <v>0</v>
      </c>
      <c r="AY366" s="35">
        <f t="shared" si="3550"/>
        <v>0</v>
      </c>
      <c r="AZ366" s="35">
        <f t="shared" si="3550"/>
        <v>0</v>
      </c>
      <c r="BA366" s="35">
        <f t="shared" si="3550"/>
        <v>0</v>
      </c>
      <c r="BB366" s="35">
        <f t="shared" si="3550"/>
        <v>0</v>
      </c>
      <c r="BC366" s="35">
        <f t="shared" si="3550"/>
        <v>0</v>
      </c>
      <c r="BD366" s="35">
        <f t="shared" si="3550"/>
        <v>0</v>
      </c>
      <c r="BE366" s="35">
        <f t="shared" si="3550"/>
        <v>0</v>
      </c>
      <c r="BF366" s="35">
        <f t="shared" si="3550"/>
        <v>0</v>
      </c>
      <c r="BG366" s="35">
        <f t="shared" si="3550"/>
        <v>0</v>
      </c>
      <c r="BH366" s="35">
        <f t="shared" si="3550"/>
        <v>124848</v>
      </c>
      <c r="BI366" s="167">
        <f t="shared" si="3550"/>
        <v>0</v>
      </c>
      <c r="BJ366" s="35">
        <f t="shared" si="3550"/>
        <v>0</v>
      </c>
      <c r="BK366" s="35">
        <f t="shared" si="3550"/>
        <v>0</v>
      </c>
      <c r="BL366" s="35">
        <f t="shared" si="3550"/>
        <v>0</v>
      </c>
      <c r="BM366" s="35">
        <f t="shared" si="3550"/>
        <v>0</v>
      </c>
      <c r="BN366" s="35">
        <f t="shared" si="3550"/>
        <v>0</v>
      </c>
      <c r="BO366" s="35">
        <f t="shared" si="3550"/>
        <v>0</v>
      </c>
      <c r="BP366" s="35">
        <f t="shared" si="3550"/>
        <v>0</v>
      </c>
      <c r="BQ366" s="35">
        <f t="shared" si="3550"/>
        <v>0</v>
      </c>
      <c r="BR366" s="35">
        <f t="shared" si="3550"/>
        <v>0</v>
      </c>
      <c r="BS366" s="35">
        <f t="shared" si="3550"/>
        <v>124848</v>
      </c>
      <c r="BT366" s="317">
        <f t="shared" si="3551"/>
        <v>0</v>
      </c>
      <c r="BU366" s="35">
        <f t="shared" si="3551"/>
        <v>0</v>
      </c>
      <c r="BV366" s="35">
        <f t="shared" si="3551"/>
        <v>0</v>
      </c>
      <c r="BW366" s="35">
        <f t="shared" si="3551"/>
        <v>0</v>
      </c>
      <c r="BX366" s="35">
        <f t="shared" si="3551"/>
        <v>0</v>
      </c>
      <c r="BY366" s="35">
        <f t="shared" si="3551"/>
        <v>0</v>
      </c>
      <c r="BZ366" s="35">
        <f t="shared" si="3551"/>
        <v>0</v>
      </c>
      <c r="CA366" s="35">
        <f t="shared" si="3551"/>
        <v>0</v>
      </c>
      <c r="CB366" s="35">
        <f t="shared" si="3551"/>
        <v>0</v>
      </c>
      <c r="CC366" s="35">
        <f t="shared" si="3551"/>
        <v>124848</v>
      </c>
      <c r="CD366" s="318">
        <f t="shared" si="3551"/>
        <v>0</v>
      </c>
      <c r="CE366" s="35">
        <f t="shared" si="3551"/>
        <v>0</v>
      </c>
      <c r="CF366" s="35">
        <f t="shared" si="3551"/>
        <v>0</v>
      </c>
      <c r="CG366" s="35">
        <f t="shared" si="3551"/>
        <v>0</v>
      </c>
      <c r="CH366" s="35">
        <f t="shared" si="3551"/>
        <v>0</v>
      </c>
      <c r="CI366" s="35">
        <f t="shared" si="3551"/>
        <v>0</v>
      </c>
      <c r="CJ366" s="35">
        <f t="shared" si="3551"/>
        <v>0</v>
      </c>
      <c r="CK366" s="35">
        <f t="shared" si="3551"/>
        <v>0</v>
      </c>
      <c r="CL366" s="35">
        <f t="shared" si="3551"/>
        <v>0</v>
      </c>
      <c r="CM366" s="35">
        <f t="shared" si="3551"/>
        <v>0</v>
      </c>
      <c r="CN366" s="35">
        <f t="shared" si="3551"/>
        <v>0</v>
      </c>
      <c r="CO366" s="318">
        <f t="shared" si="3551"/>
        <v>124848</v>
      </c>
      <c r="CP366" s="35">
        <f t="shared" si="3550"/>
        <v>0</v>
      </c>
      <c r="CQ366" s="35">
        <f t="shared" si="3550"/>
        <v>0</v>
      </c>
      <c r="CR366" s="35">
        <f t="shared" si="3550"/>
        <v>0</v>
      </c>
      <c r="CS366" s="35">
        <f t="shared" si="3550"/>
        <v>0</v>
      </c>
      <c r="CT366" s="35">
        <f t="shared" si="3550"/>
        <v>0</v>
      </c>
      <c r="CU366" s="35">
        <f t="shared" si="3550"/>
        <v>0</v>
      </c>
      <c r="CV366" s="35">
        <f t="shared" si="3550"/>
        <v>0</v>
      </c>
      <c r="CW366" s="35">
        <f t="shared" si="3550"/>
        <v>0</v>
      </c>
      <c r="CX366" s="35">
        <f t="shared" si="3550"/>
        <v>0</v>
      </c>
      <c r="CY366" s="35">
        <f t="shared" si="3550"/>
        <v>0</v>
      </c>
      <c r="CZ366" s="35">
        <f t="shared" si="3550"/>
        <v>0</v>
      </c>
      <c r="DA366" s="35">
        <f t="shared" si="3550"/>
        <v>0</v>
      </c>
      <c r="DB366" s="35">
        <f t="shared" si="3550"/>
        <v>0</v>
      </c>
      <c r="DC366" s="35">
        <f t="shared" si="3550"/>
        <v>0</v>
      </c>
      <c r="DD366" s="35">
        <f t="shared" si="3550"/>
        <v>0</v>
      </c>
      <c r="DE366" s="33">
        <f t="shared" si="3324"/>
        <v>0</v>
      </c>
      <c r="DF366" s="35">
        <f t="shared" si="3550"/>
        <v>0</v>
      </c>
      <c r="DG366" s="33">
        <f t="shared" si="3325"/>
        <v>0</v>
      </c>
      <c r="DH366" s="327">
        <f t="shared" si="3552"/>
        <v>0</v>
      </c>
      <c r="DI366" s="35">
        <f t="shared" si="3552"/>
        <v>0</v>
      </c>
      <c r="DJ366" s="35">
        <f t="shared" si="3552"/>
        <v>0</v>
      </c>
      <c r="DK366" s="328">
        <f t="shared" si="3552"/>
        <v>0</v>
      </c>
      <c r="DL366" s="35">
        <f t="shared" si="3552"/>
        <v>0</v>
      </c>
      <c r="DM366" s="328">
        <f t="shared" si="3552"/>
        <v>0</v>
      </c>
      <c r="DN366" s="319">
        <f t="shared" si="3552"/>
        <v>0</v>
      </c>
      <c r="DO366" s="35">
        <f t="shared" si="3552"/>
        <v>0</v>
      </c>
      <c r="DP366" s="319">
        <f t="shared" si="3552"/>
        <v>0</v>
      </c>
      <c r="DQ366" s="35">
        <f t="shared" si="3550"/>
        <v>0</v>
      </c>
      <c r="DR366" s="35">
        <f t="shared" si="3550"/>
        <v>0</v>
      </c>
      <c r="DS366" s="35">
        <f t="shared" si="3550"/>
        <v>0</v>
      </c>
      <c r="DT366" s="35">
        <f t="shared" si="3550"/>
        <v>0</v>
      </c>
      <c r="DU366" s="35">
        <f t="shared" si="3550"/>
        <v>0</v>
      </c>
      <c r="DV366" s="35">
        <f t="shared" si="3550"/>
        <v>0</v>
      </c>
      <c r="DW366" s="35">
        <f t="shared" si="3550"/>
        <v>0</v>
      </c>
      <c r="DX366" s="35">
        <f t="shared" si="3550"/>
        <v>0</v>
      </c>
      <c r="DY366" s="35">
        <f t="shared" si="3550"/>
        <v>0</v>
      </c>
      <c r="DZ366" s="35">
        <f t="shared" si="3550"/>
        <v>0</v>
      </c>
      <c r="EA366" s="35">
        <f t="shared" si="3550"/>
        <v>0</v>
      </c>
      <c r="EB366" s="35">
        <f t="shared" si="3550"/>
        <v>0</v>
      </c>
      <c r="EC366" s="35">
        <f t="shared" si="3550"/>
        <v>0</v>
      </c>
      <c r="ED366" s="35">
        <f t="shared" si="3550"/>
        <v>0</v>
      </c>
      <c r="EE366" s="35">
        <f t="shared" si="3550"/>
        <v>0</v>
      </c>
      <c r="EF366" s="33">
        <f t="shared" si="3326"/>
        <v>0</v>
      </c>
      <c r="EG366" s="35">
        <f t="shared" si="3550"/>
        <v>0</v>
      </c>
      <c r="EH366" s="33">
        <f t="shared" si="3327"/>
        <v>0</v>
      </c>
      <c r="EI366" s="320">
        <f t="shared" si="3553"/>
        <v>0</v>
      </c>
      <c r="EJ366" s="35">
        <f t="shared" si="3553"/>
        <v>0</v>
      </c>
      <c r="EK366" s="35">
        <f t="shared" si="3553"/>
        <v>0</v>
      </c>
      <c r="EL366" s="319">
        <f t="shared" si="3553"/>
        <v>0</v>
      </c>
      <c r="EM366" s="35">
        <f t="shared" si="3553"/>
        <v>0</v>
      </c>
      <c r="EN366" s="319">
        <f t="shared" si="3553"/>
        <v>0</v>
      </c>
      <c r="EO366" s="321">
        <f t="shared" si="3553"/>
        <v>0</v>
      </c>
      <c r="EP366" s="35">
        <f t="shared" si="3553"/>
        <v>0</v>
      </c>
      <c r="EQ366" s="321">
        <f t="shared" si="3553"/>
        <v>0</v>
      </c>
      <c r="ER366" s="35">
        <f t="shared" si="3553"/>
        <v>124848</v>
      </c>
      <c r="ES366" s="196">
        <f t="shared" si="3275"/>
        <v>100</v>
      </c>
      <c r="ET366" s="35">
        <f t="shared" si="3554"/>
        <v>0</v>
      </c>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row>
    <row r="367" spans="1:180" s="40" customFormat="1" ht="33.75" hidden="1" customHeight="1" outlineLevel="4" x14ac:dyDescent="0.25">
      <c r="A367" s="70" t="s">
        <v>205</v>
      </c>
      <c r="B367" s="71" t="s">
        <v>74</v>
      </c>
      <c r="C367" s="4"/>
      <c r="D367" s="4"/>
      <c r="E367" s="71" t="s">
        <v>90</v>
      </c>
      <c r="F367" s="71" t="s">
        <v>85</v>
      </c>
      <c r="G367" s="71" t="s">
        <v>0</v>
      </c>
      <c r="H367" s="72" t="s">
        <v>438</v>
      </c>
      <c r="I367" s="72">
        <v>612</v>
      </c>
      <c r="J367" s="5"/>
      <c r="K367" s="5"/>
      <c r="L367" s="5"/>
      <c r="M367" s="5"/>
      <c r="N367" s="5"/>
      <c r="O367" s="5"/>
      <c r="P367" s="35"/>
      <c r="Q367" s="35"/>
      <c r="R367" s="33"/>
      <c r="S367" s="35"/>
      <c r="T367" s="43">
        <f>SUM(U367:AE367)</f>
        <v>3746</v>
      </c>
      <c r="U367" s="33">
        <v>3746</v>
      </c>
      <c r="V367" s="33"/>
      <c r="W367" s="33"/>
      <c r="X367" s="33"/>
      <c r="Y367" s="33"/>
      <c r="Z367" s="33"/>
      <c r="AA367" s="33"/>
      <c r="AB367" s="33"/>
      <c r="AC367" s="5"/>
      <c r="AD367" s="33"/>
      <c r="AE367" s="33"/>
      <c r="AF367" s="43">
        <f>T367+S367</f>
        <v>3746</v>
      </c>
      <c r="AG367" s="43">
        <f t="shared" ref="AG367" si="3555">SUM(AH367:AU367)</f>
        <v>121102</v>
      </c>
      <c r="AH367" s="8"/>
      <c r="AI367" s="8"/>
      <c r="AJ367" s="8"/>
      <c r="AK367" s="8"/>
      <c r="AL367" s="8"/>
      <c r="AM367" s="8"/>
      <c r="AN367" s="8">
        <v>121102</v>
      </c>
      <c r="AO367" s="8"/>
      <c r="AP367" s="8"/>
      <c r="AQ367" s="8"/>
      <c r="AR367" s="8"/>
      <c r="AS367" s="8"/>
      <c r="AT367" s="8"/>
      <c r="AU367" s="8"/>
      <c r="AV367" s="43">
        <f t="shared" ref="AV367" si="3556">AF367+AG367</f>
        <v>124848</v>
      </c>
      <c r="AW367" s="37">
        <f t="shared" ref="AW367" si="3557">SUM(AX367:BG367)</f>
        <v>0</v>
      </c>
      <c r="AX367" s="8"/>
      <c r="AY367" s="8"/>
      <c r="AZ367" s="8"/>
      <c r="BA367" s="8"/>
      <c r="BB367" s="8"/>
      <c r="BC367" s="8"/>
      <c r="BD367" s="8"/>
      <c r="BE367" s="8"/>
      <c r="BF367" s="8"/>
      <c r="BG367" s="8"/>
      <c r="BH367" s="43">
        <f t="shared" ref="BH367" si="3558">AV367+AW367</f>
        <v>124848</v>
      </c>
      <c r="BI367" s="165">
        <f t="shared" ref="BI367" si="3559">SUM(BJ367:BR367)</f>
        <v>0</v>
      </c>
      <c r="BJ367" s="35"/>
      <c r="BK367" s="35"/>
      <c r="BL367" s="35"/>
      <c r="BM367" s="35"/>
      <c r="BN367" s="35"/>
      <c r="BO367" s="35"/>
      <c r="BP367" s="35"/>
      <c r="BQ367" s="35"/>
      <c r="BR367" s="35"/>
      <c r="BS367" s="43">
        <f t="shared" ref="BS367" si="3560">BH367+BI367</f>
        <v>124848</v>
      </c>
      <c r="BT367" s="181">
        <f t="shared" ref="BT367" si="3561">SUM(BU367:CB367)</f>
        <v>0</v>
      </c>
      <c r="BU367" s="19"/>
      <c r="BV367" s="19"/>
      <c r="BW367" s="19"/>
      <c r="BX367" s="19"/>
      <c r="BY367" s="19"/>
      <c r="BZ367" s="19"/>
      <c r="CA367" s="19"/>
      <c r="CB367" s="19"/>
      <c r="CC367" s="43">
        <f t="shared" ref="CC367" si="3562">BS367+BT367</f>
        <v>124848</v>
      </c>
      <c r="CD367" s="310">
        <f t="shared" ref="CD367" si="3563">CE367+CF367+CG367+CH367+CI367+CJ367+CK367+CL367+CM367+CN367</f>
        <v>0</v>
      </c>
      <c r="CE367" s="39"/>
      <c r="CF367" s="39"/>
      <c r="CG367" s="39"/>
      <c r="CH367" s="39"/>
      <c r="CI367" s="39"/>
      <c r="CJ367" s="39"/>
      <c r="CK367" s="39"/>
      <c r="CL367" s="39"/>
      <c r="CM367" s="39"/>
      <c r="CN367" s="39"/>
      <c r="CO367" s="310">
        <f t="shared" ref="CO367" si="3564">CC367+CD367</f>
        <v>124848</v>
      </c>
      <c r="CP367" s="33"/>
      <c r="CQ367" s="33"/>
      <c r="CR367" s="33"/>
      <c r="CS367" s="33"/>
      <c r="CT367" s="33"/>
      <c r="CU367" s="33"/>
      <c r="CV367" s="35"/>
      <c r="CW367" s="35"/>
      <c r="CX367" s="35"/>
      <c r="CY367" s="35"/>
      <c r="CZ367" s="33"/>
      <c r="DA367" s="33"/>
      <c r="DB367" s="33"/>
      <c r="DC367" s="33"/>
      <c r="DD367" s="33"/>
      <c r="DE367" s="33">
        <f t="shared" si="3324"/>
        <v>0</v>
      </c>
      <c r="DF367" s="33"/>
      <c r="DG367" s="33">
        <f t="shared" si="3325"/>
        <v>0</v>
      </c>
      <c r="DH367" s="315"/>
      <c r="DI367" s="33"/>
      <c r="DJ367" s="33"/>
      <c r="DK367" s="312">
        <f t="shared" ref="DK367" si="3565">DL367</f>
        <v>0</v>
      </c>
      <c r="DL367" s="39"/>
      <c r="DM367" s="312">
        <f t="shared" ref="DM367" si="3566">DJ367+DK367</f>
        <v>0</v>
      </c>
      <c r="DN367" s="124"/>
      <c r="DO367" s="21"/>
      <c r="DP367" s="124"/>
      <c r="DQ367" s="33"/>
      <c r="DR367" s="33"/>
      <c r="DS367" s="33"/>
      <c r="DT367" s="33"/>
      <c r="DU367" s="33"/>
      <c r="DV367" s="33"/>
      <c r="DW367" s="35"/>
      <c r="DX367" s="35"/>
      <c r="DY367" s="35"/>
      <c r="DZ367" s="43"/>
      <c r="EA367" s="33"/>
      <c r="EB367" s="33"/>
      <c r="EC367" s="33"/>
      <c r="ED367" s="33"/>
      <c r="EE367" s="33"/>
      <c r="EF367" s="33">
        <f t="shared" si="3326"/>
        <v>0</v>
      </c>
      <c r="EG367" s="33"/>
      <c r="EH367" s="33">
        <f t="shared" si="3327"/>
        <v>0</v>
      </c>
      <c r="EI367" s="316"/>
      <c r="EJ367" s="21"/>
      <c r="EK367" s="33"/>
      <c r="EL367" s="124"/>
      <c r="EM367" s="21"/>
      <c r="EN367" s="124"/>
      <c r="EO367" s="302"/>
      <c r="EP367" s="21"/>
      <c r="EQ367" s="302"/>
      <c r="ER367" s="5">
        <v>124848</v>
      </c>
      <c r="ES367" s="196">
        <f t="shared" si="3275"/>
        <v>100</v>
      </c>
      <c r="ET367" s="21"/>
      <c r="EU367" s="38"/>
      <c r="EV367" s="38"/>
      <c r="EW367" s="38"/>
      <c r="EX367" s="38"/>
      <c r="EY367" s="38"/>
      <c r="EZ367" s="38"/>
      <c r="FA367" s="38"/>
      <c r="FB367" s="38"/>
      <c r="FC367" s="38"/>
      <c r="FD367" s="38"/>
      <c r="FE367" s="38"/>
      <c r="FF367" s="38"/>
      <c r="FG367" s="38"/>
      <c r="FH367" s="38"/>
      <c r="FI367" s="38"/>
      <c r="FJ367" s="38"/>
      <c r="FK367" s="38"/>
      <c r="FL367" s="38"/>
      <c r="FM367" s="38"/>
      <c r="FN367" s="38"/>
      <c r="FO367" s="38"/>
      <c r="FP367" s="38"/>
      <c r="FQ367" s="38"/>
      <c r="FR367" s="38"/>
      <c r="FS367" s="38"/>
      <c r="FT367" s="38"/>
      <c r="FU367" s="38"/>
      <c r="FV367" s="38"/>
      <c r="FW367" s="38"/>
      <c r="FX367" s="38"/>
    </row>
    <row r="368" spans="1:180" ht="29.25" hidden="1" customHeight="1" outlineLevel="4" x14ac:dyDescent="0.25">
      <c r="A368" s="62" t="s">
        <v>407</v>
      </c>
      <c r="B368" s="4" t="s">
        <v>74</v>
      </c>
      <c r="C368" s="4"/>
      <c r="D368" s="4"/>
      <c r="E368" s="4" t="s">
        <v>90</v>
      </c>
      <c r="F368" s="4" t="s">
        <v>85</v>
      </c>
      <c r="G368" s="4" t="s">
        <v>0</v>
      </c>
      <c r="H368" s="7" t="s">
        <v>389</v>
      </c>
      <c r="I368" s="7"/>
      <c r="J368" s="5">
        <f t="shared" si="3504"/>
        <v>0</v>
      </c>
      <c r="K368" s="5"/>
      <c r="L368" s="5"/>
      <c r="M368" s="5"/>
      <c r="N368" s="5"/>
      <c r="O368" s="5"/>
      <c r="P368" s="33"/>
      <c r="Q368" s="33"/>
      <c r="R368" s="33"/>
      <c r="S368" s="33"/>
      <c r="T368" s="33">
        <f t="shared" si="3504"/>
        <v>0</v>
      </c>
      <c r="U368" s="33">
        <f t="shared" si="3504"/>
        <v>0</v>
      </c>
      <c r="V368" s="33">
        <f t="shared" si="3504"/>
        <v>0</v>
      </c>
      <c r="W368" s="33">
        <f t="shared" si="3504"/>
        <v>0</v>
      </c>
      <c r="X368" s="33">
        <f t="shared" si="3504"/>
        <v>0</v>
      </c>
      <c r="Y368" s="33">
        <f t="shared" si="3505"/>
        <v>0</v>
      </c>
      <c r="Z368" s="33">
        <f t="shared" si="3505"/>
        <v>0</v>
      </c>
      <c r="AA368" s="33">
        <f t="shared" si="3505"/>
        <v>0</v>
      </c>
      <c r="AB368" s="33">
        <f t="shared" si="3504"/>
        <v>0</v>
      </c>
      <c r="AC368" s="5">
        <f t="shared" si="3506"/>
        <v>0</v>
      </c>
      <c r="AD368" s="33">
        <f t="shared" si="3505"/>
        <v>0</v>
      </c>
      <c r="AE368" s="33">
        <f t="shared" si="3504"/>
        <v>0</v>
      </c>
      <c r="AF368" s="33">
        <f t="shared" si="3504"/>
        <v>0</v>
      </c>
      <c r="AG368" s="5">
        <f t="shared" si="3507"/>
        <v>0</v>
      </c>
      <c r="AH368" s="5">
        <f t="shared" si="3507"/>
        <v>0</v>
      </c>
      <c r="AI368" s="5">
        <f t="shared" si="3507"/>
        <v>0</v>
      </c>
      <c r="AJ368" s="5">
        <f t="shared" si="3507"/>
        <v>0</v>
      </c>
      <c r="AK368" s="5">
        <f t="shared" si="3507"/>
        <v>0</v>
      </c>
      <c r="AL368" s="5">
        <f t="shared" si="3507"/>
        <v>0</v>
      </c>
      <c r="AM368" s="5">
        <f t="shared" si="3507"/>
        <v>0</v>
      </c>
      <c r="AN368" s="5">
        <f t="shared" si="3507"/>
        <v>0</v>
      </c>
      <c r="AO368" s="5">
        <f t="shared" si="3507"/>
        <v>0</v>
      </c>
      <c r="AP368" s="5">
        <f t="shared" si="3507"/>
        <v>0</v>
      </c>
      <c r="AQ368" s="5">
        <f t="shared" si="3507"/>
        <v>0</v>
      </c>
      <c r="AR368" s="5">
        <f t="shared" si="3507"/>
        <v>0</v>
      </c>
      <c r="AS368" s="5">
        <f t="shared" si="3507"/>
        <v>0</v>
      </c>
      <c r="AT368" s="5">
        <f t="shared" si="3507"/>
        <v>0</v>
      </c>
      <c r="AU368" s="5">
        <f t="shared" si="3507"/>
        <v>0</v>
      </c>
      <c r="AV368" s="33">
        <f t="shared" si="3507"/>
        <v>0</v>
      </c>
      <c r="AW368" s="5">
        <f t="shared" si="3508"/>
        <v>0</v>
      </c>
      <c r="AX368" s="5">
        <f t="shared" si="3508"/>
        <v>0</v>
      </c>
      <c r="AY368" s="5">
        <f t="shared" si="3508"/>
        <v>0</v>
      </c>
      <c r="AZ368" s="5">
        <f t="shared" si="3508"/>
        <v>0</v>
      </c>
      <c r="BA368" s="5">
        <f t="shared" si="3509"/>
        <v>0</v>
      </c>
      <c r="BB368" s="5">
        <f t="shared" si="3509"/>
        <v>0</v>
      </c>
      <c r="BC368" s="5">
        <f t="shared" si="3509"/>
        <v>0</v>
      </c>
      <c r="BD368" s="5">
        <f t="shared" si="3509"/>
        <v>0</v>
      </c>
      <c r="BE368" s="5">
        <f t="shared" si="3509"/>
        <v>0</v>
      </c>
      <c r="BF368" s="5">
        <f t="shared" si="3509"/>
        <v>0</v>
      </c>
      <c r="BG368" s="5">
        <f t="shared" si="3509"/>
        <v>0</v>
      </c>
      <c r="BH368" s="33">
        <f t="shared" si="3509"/>
        <v>0</v>
      </c>
      <c r="BI368" s="163">
        <f t="shared" si="3509"/>
        <v>0</v>
      </c>
      <c r="BJ368" s="33">
        <f t="shared" si="3509"/>
        <v>0</v>
      </c>
      <c r="BK368" s="33">
        <f t="shared" si="3509"/>
        <v>0</v>
      </c>
      <c r="BL368" s="33">
        <f t="shared" si="3509"/>
        <v>0</v>
      </c>
      <c r="BM368" s="33">
        <f t="shared" si="3509"/>
        <v>0</v>
      </c>
      <c r="BN368" s="33">
        <f t="shared" si="3509"/>
        <v>0</v>
      </c>
      <c r="BO368" s="33">
        <f t="shared" si="3509"/>
        <v>0</v>
      </c>
      <c r="BP368" s="33">
        <f t="shared" si="3509"/>
        <v>0</v>
      </c>
      <c r="BQ368" s="33">
        <f t="shared" si="3509"/>
        <v>0</v>
      </c>
      <c r="BR368" s="33">
        <f t="shared" si="3509"/>
        <v>0</v>
      </c>
      <c r="BS368" s="33">
        <f t="shared" si="3509"/>
        <v>0</v>
      </c>
      <c r="BT368" s="298">
        <f t="shared" si="3510"/>
        <v>0</v>
      </c>
      <c r="BU368" s="5">
        <f t="shared" si="3510"/>
        <v>0</v>
      </c>
      <c r="BV368" s="5">
        <f t="shared" si="3510"/>
        <v>0</v>
      </c>
      <c r="BW368" s="5">
        <f t="shared" si="3510"/>
        <v>0</v>
      </c>
      <c r="BX368" s="5">
        <f t="shared" si="3510"/>
        <v>0</v>
      </c>
      <c r="BY368" s="5">
        <f t="shared" si="3510"/>
        <v>0</v>
      </c>
      <c r="BZ368" s="5">
        <f t="shared" si="3510"/>
        <v>0</v>
      </c>
      <c r="CA368" s="5">
        <f t="shared" si="3510"/>
        <v>0</v>
      </c>
      <c r="CB368" s="5">
        <f t="shared" si="3510"/>
        <v>0</v>
      </c>
      <c r="CC368" s="33">
        <f t="shared" si="3510"/>
        <v>0</v>
      </c>
      <c r="CD368" s="74">
        <f t="shared" si="3510"/>
        <v>0</v>
      </c>
      <c r="CE368" s="5">
        <f t="shared" si="3510"/>
        <v>0</v>
      </c>
      <c r="CF368" s="5">
        <f t="shared" si="3510"/>
        <v>0</v>
      </c>
      <c r="CG368" s="5">
        <f t="shared" si="3510"/>
        <v>0</v>
      </c>
      <c r="CH368" s="5">
        <f t="shared" si="3510"/>
        <v>0</v>
      </c>
      <c r="CI368" s="5">
        <f t="shared" si="3510"/>
        <v>0</v>
      </c>
      <c r="CJ368" s="5">
        <f t="shared" si="3510"/>
        <v>0</v>
      </c>
      <c r="CK368" s="5">
        <f t="shared" si="3510"/>
        <v>0</v>
      </c>
      <c r="CL368" s="5">
        <f t="shared" si="3510"/>
        <v>0</v>
      </c>
      <c r="CM368" s="5">
        <f t="shared" si="3510"/>
        <v>0</v>
      </c>
      <c r="CN368" s="5">
        <f t="shared" si="3510"/>
        <v>0</v>
      </c>
      <c r="CO368" s="74">
        <f t="shared" si="3510"/>
        <v>0</v>
      </c>
      <c r="CP368" s="33">
        <f t="shared" si="3504"/>
        <v>0</v>
      </c>
      <c r="CQ368" s="33"/>
      <c r="CR368" s="33"/>
      <c r="CS368" s="33"/>
      <c r="CT368" s="33"/>
      <c r="CU368" s="33"/>
      <c r="CV368" s="33"/>
      <c r="CW368" s="33"/>
      <c r="CX368" s="33"/>
      <c r="CY368" s="33"/>
      <c r="CZ368" s="33">
        <f t="shared" si="3504"/>
        <v>0</v>
      </c>
      <c r="DA368" s="33">
        <f t="shared" si="3504"/>
        <v>0</v>
      </c>
      <c r="DB368" s="33">
        <f t="shared" si="3504"/>
        <v>0</v>
      </c>
      <c r="DC368" s="33">
        <f t="shared" si="3366"/>
        <v>0</v>
      </c>
      <c r="DD368" s="33">
        <f t="shared" si="3511"/>
        <v>0</v>
      </c>
      <c r="DE368" s="33">
        <f t="shared" si="3324"/>
        <v>0</v>
      </c>
      <c r="DF368" s="33">
        <f t="shared" si="3512"/>
        <v>0</v>
      </c>
      <c r="DG368" s="33">
        <f t="shared" si="3325"/>
        <v>0</v>
      </c>
      <c r="DH368" s="299">
        <f t="shared" si="3513"/>
        <v>0</v>
      </c>
      <c r="DI368" s="33">
        <f t="shared" si="3513"/>
        <v>0</v>
      </c>
      <c r="DJ368" s="33">
        <f t="shared" si="3513"/>
        <v>0</v>
      </c>
      <c r="DK368" s="300">
        <f t="shared" si="3513"/>
        <v>0</v>
      </c>
      <c r="DL368" s="5">
        <f t="shared" si="3513"/>
        <v>0</v>
      </c>
      <c r="DM368" s="300">
        <f t="shared" si="3513"/>
        <v>0</v>
      </c>
      <c r="DN368" s="124">
        <f t="shared" si="3513"/>
        <v>0</v>
      </c>
      <c r="DO368" s="5">
        <f t="shared" si="3513"/>
        <v>0</v>
      </c>
      <c r="DP368" s="124">
        <f t="shared" si="3513"/>
        <v>0</v>
      </c>
      <c r="DQ368" s="33">
        <f t="shared" si="3504"/>
        <v>4461427.3</v>
      </c>
      <c r="DR368" s="33"/>
      <c r="DS368" s="33"/>
      <c r="DT368" s="33"/>
      <c r="DU368" s="33"/>
      <c r="DV368" s="33"/>
      <c r="DW368" s="33">
        <f t="shared" si="3504"/>
        <v>0</v>
      </c>
      <c r="DX368" s="33">
        <f t="shared" si="3504"/>
        <v>0</v>
      </c>
      <c r="DY368" s="33">
        <f t="shared" si="3504"/>
        <v>0</v>
      </c>
      <c r="DZ368" s="33">
        <f t="shared" si="3504"/>
        <v>4461427.3</v>
      </c>
      <c r="EA368" s="33">
        <f t="shared" si="3504"/>
        <v>0</v>
      </c>
      <c r="EB368" s="33">
        <f t="shared" si="3504"/>
        <v>0</v>
      </c>
      <c r="EC368" s="33">
        <f t="shared" si="3504"/>
        <v>0</v>
      </c>
      <c r="ED368" s="33">
        <f t="shared" si="3373"/>
        <v>4461427.3</v>
      </c>
      <c r="EE368" s="33">
        <f t="shared" si="3514"/>
        <v>0</v>
      </c>
      <c r="EF368" s="33">
        <f t="shared" si="3326"/>
        <v>4461427.3</v>
      </c>
      <c r="EG368" s="33">
        <f t="shared" si="3515"/>
        <v>0</v>
      </c>
      <c r="EH368" s="33">
        <f t="shared" si="3327"/>
        <v>4461427.3</v>
      </c>
      <c r="EI368" s="301">
        <f t="shared" si="3516"/>
        <v>0</v>
      </c>
      <c r="EJ368" s="5">
        <f t="shared" si="3516"/>
        <v>0</v>
      </c>
      <c r="EK368" s="33">
        <f t="shared" si="3516"/>
        <v>4461427.3</v>
      </c>
      <c r="EL368" s="124">
        <f t="shared" si="3516"/>
        <v>0</v>
      </c>
      <c r="EM368" s="5">
        <f t="shared" si="3516"/>
        <v>0</v>
      </c>
      <c r="EN368" s="124">
        <f t="shared" si="3516"/>
        <v>4461427.3</v>
      </c>
      <c r="EO368" s="302">
        <f t="shared" si="3516"/>
        <v>0</v>
      </c>
      <c r="EP368" s="5">
        <f t="shared" si="3516"/>
        <v>0</v>
      </c>
      <c r="EQ368" s="302">
        <f t="shared" si="3516"/>
        <v>4461427.3</v>
      </c>
      <c r="ER368" s="5">
        <f t="shared" si="3516"/>
        <v>0</v>
      </c>
      <c r="ES368" s="196" t="e">
        <f t="shared" si="3275"/>
        <v>#DIV/0!</v>
      </c>
      <c r="ET368" s="5">
        <f t="shared" si="3517"/>
        <v>0</v>
      </c>
      <c r="EU368" s="2"/>
      <c r="EV368" s="2"/>
    </row>
    <row r="369" spans="1:180" ht="53.25" hidden="1" customHeight="1" outlineLevel="4" x14ac:dyDescent="0.25">
      <c r="A369" s="60" t="s">
        <v>11</v>
      </c>
      <c r="B369" s="4" t="s">
        <v>74</v>
      </c>
      <c r="C369" s="4"/>
      <c r="D369" s="4"/>
      <c r="E369" s="4" t="s">
        <v>90</v>
      </c>
      <c r="F369" s="4" t="s">
        <v>85</v>
      </c>
      <c r="G369" s="4" t="s">
        <v>0</v>
      </c>
      <c r="H369" s="7" t="s">
        <v>389</v>
      </c>
      <c r="I369" s="7" t="s">
        <v>12</v>
      </c>
      <c r="J369" s="5">
        <f t="shared" si="3504"/>
        <v>0</v>
      </c>
      <c r="K369" s="5"/>
      <c r="L369" s="5"/>
      <c r="M369" s="5"/>
      <c r="N369" s="5"/>
      <c r="O369" s="5"/>
      <c r="P369" s="33"/>
      <c r="Q369" s="33"/>
      <c r="R369" s="33"/>
      <c r="S369" s="33"/>
      <c r="T369" s="33">
        <f t="shared" si="3504"/>
        <v>0</v>
      </c>
      <c r="U369" s="33">
        <f t="shared" si="3504"/>
        <v>0</v>
      </c>
      <c r="V369" s="33">
        <f t="shared" si="3504"/>
        <v>0</v>
      </c>
      <c r="W369" s="33">
        <f t="shared" si="3504"/>
        <v>0</v>
      </c>
      <c r="X369" s="33">
        <f t="shared" si="3504"/>
        <v>0</v>
      </c>
      <c r="Y369" s="33">
        <f t="shared" si="3505"/>
        <v>0</v>
      </c>
      <c r="Z369" s="33">
        <f t="shared" si="3505"/>
        <v>0</v>
      </c>
      <c r="AA369" s="33">
        <f t="shared" si="3505"/>
        <v>0</v>
      </c>
      <c r="AB369" s="33">
        <f t="shared" si="3505"/>
        <v>0</v>
      </c>
      <c r="AC369" s="5">
        <f t="shared" si="3506"/>
        <v>0</v>
      </c>
      <c r="AD369" s="33">
        <f t="shared" si="3505"/>
        <v>0</v>
      </c>
      <c r="AE369" s="33">
        <f t="shared" si="3504"/>
        <v>0</v>
      </c>
      <c r="AF369" s="33">
        <f t="shared" si="3504"/>
        <v>0</v>
      </c>
      <c r="AG369" s="5">
        <f t="shared" si="3507"/>
        <v>0</v>
      </c>
      <c r="AH369" s="5">
        <f t="shared" si="3507"/>
        <v>0</v>
      </c>
      <c r="AI369" s="5">
        <f t="shared" si="3507"/>
        <v>0</v>
      </c>
      <c r="AJ369" s="5">
        <f t="shared" si="3507"/>
        <v>0</v>
      </c>
      <c r="AK369" s="5">
        <f t="shared" si="3507"/>
        <v>0</v>
      </c>
      <c r="AL369" s="5">
        <f t="shared" si="3507"/>
        <v>0</v>
      </c>
      <c r="AM369" s="5">
        <f t="shared" si="3507"/>
        <v>0</v>
      </c>
      <c r="AN369" s="5">
        <f t="shared" si="3507"/>
        <v>0</v>
      </c>
      <c r="AO369" s="5">
        <f t="shared" si="3507"/>
        <v>0</v>
      </c>
      <c r="AP369" s="5">
        <f t="shared" si="3507"/>
        <v>0</v>
      </c>
      <c r="AQ369" s="5">
        <f t="shared" si="3507"/>
        <v>0</v>
      </c>
      <c r="AR369" s="5">
        <f t="shared" si="3507"/>
        <v>0</v>
      </c>
      <c r="AS369" s="5">
        <f t="shared" si="3507"/>
        <v>0</v>
      </c>
      <c r="AT369" s="5">
        <f t="shared" si="3507"/>
        <v>0</v>
      </c>
      <c r="AU369" s="5">
        <f t="shared" si="3507"/>
        <v>0</v>
      </c>
      <c r="AV369" s="33">
        <f t="shared" si="3507"/>
        <v>0</v>
      </c>
      <c r="AW369" s="5">
        <f t="shared" si="3508"/>
        <v>0</v>
      </c>
      <c r="AX369" s="5">
        <f t="shared" si="3508"/>
        <v>0</v>
      </c>
      <c r="AY369" s="5">
        <f t="shared" si="3508"/>
        <v>0</v>
      </c>
      <c r="AZ369" s="5">
        <f t="shared" si="3508"/>
        <v>0</v>
      </c>
      <c r="BA369" s="5">
        <f t="shared" si="3509"/>
        <v>0</v>
      </c>
      <c r="BB369" s="5">
        <f t="shared" si="3509"/>
        <v>0</v>
      </c>
      <c r="BC369" s="5">
        <f t="shared" si="3509"/>
        <v>0</v>
      </c>
      <c r="BD369" s="5">
        <f t="shared" si="3509"/>
        <v>0</v>
      </c>
      <c r="BE369" s="5">
        <f t="shared" si="3509"/>
        <v>0</v>
      </c>
      <c r="BF369" s="5">
        <f t="shared" si="3509"/>
        <v>0</v>
      </c>
      <c r="BG369" s="5">
        <f t="shared" si="3509"/>
        <v>0</v>
      </c>
      <c r="BH369" s="33">
        <f t="shared" si="3509"/>
        <v>0</v>
      </c>
      <c r="BI369" s="163">
        <f t="shared" si="3509"/>
        <v>0</v>
      </c>
      <c r="BJ369" s="33">
        <f t="shared" si="3509"/>
        <v>0</v>
      </c>
      <c r="BK369" s="33">
        <f t="shared" si="3509"/>
        <v>0</v>
      </c>
      <c r="BL369" s="33">
        <f t="shared" si="3509"/>
        <v>0</v>
      </c>
      <c r="BM369" s="33">
        <f t="shared" si="3509"/>
        <v>0</v>
      </c>
      <c r="BN369" s="33">
        <f t="shared" si="3509"/>
        <v>0</v>
      </c>
      <c r="BO369" s="33">
        <f t="shared" si="3509"/>
        <v>0</v>
      </c>
      <c r="BP369" s="33">
        <f t="shared" si="3509"/>
        <v>0</v>
      </c>
      <c r="BQ369" s="33">
        <f t="shared" si="3509"/>
        <v>0</v>
      </c>
      <c r="BR369" s="33">
        <f t="shared" si="3509"/>
        <v>0</v>
      </c>
      <c r="BS369" s="33">
        <f t="shared" si="3509"/>
        <v>0</v>
      </c>
      <c r="BT369" s="298">
        <f t="shared" si="3510"/>
        <v>0</v>
      </c>
      <c r="BU369" s="5">
        <f t="shared" si="3510"/>
        <v>0</v>
      </c>
      <c r="BV369" s="5">
        <f t="shared" si="3510"/>
        <v>0</v>
      </c>
      <c r="BW369" s="5">
        <f t="shared" si="3510"/>
        <v>0</v>
      </c>
      <c r="BX369" s="5">
        <f t="shared" si="3510"/>
        <v>0</v>
      </c>
      <c r="BY369" s="5">
        <f t="shared" si="3510"/>
        <v>0</v>
      </c>
      <c r="BZ369" s="5">
        <f t="shared" si="3510"/>
        <v>0</v>
      </c>
      <c r="CA369" s="5">
        <f t="shared" si="3510"/>
        <v>0</v>
      </c>
      <c r="CB369" s="5">
        <f t="shared" si="3510"/>
        <v>0</v>
      </c>
      <c r="CC369" s="33">
        <f t="shared" si="3510"/>
        <v>0</v>
      </c>
      <c r="CD369" s="74">
        <f t="shared" si="3510"/>
        <v>0</v>
      </c>
      <c r="CE369" s="5">
        <f t="shared" si="3510"/>
        <v>0</v>
      </c>
      <c r="CF369" s="5">
        <f t="shared" si="3510"/>
        <v>0</v>
      </c>
      <c r="CG369" s="5">
        <f t="shared" si="3510"/>
        <v>0</v>
      </c>
      <c r="CH369" s="5">
        <f t="shared" si="3510"/>
        <v>0</v>
      </c>
      <c r="CI369" s="5">
        <f t="shared" si="3510"/>
        <v>0</v>
      </c>
      <c r="CJ369" s="5">
        <f t="shared" si="3510"/>
        <v>0</v>
      </c>
      <c r="CK369" s="5">
        <f t="shared" si="3510"/>
        <v>0</v>
      </c>
      <c r="CL369" s="5">
        <f t="shared" si="3510"/>
        <v>0</v>
      </c>
      <c r="CM369" s="5">
        <f t="shared" si="3510"/>
        <v>0</v>
      </c>
      <c r="CN369" s="5">
        <f t="shared" si="3510"/>
        <v>0</v>
      </c>
      <c r="CO369" s="74">
        <f t="shared" si="3510"/>
        <v>0</v>
      </c>
      <c r="CP369" s="33">
        <f t="shared" si="3504"/>
        <v>0</v>
      </c>
      <c r="CQ369" s="33"/>
      <c r="CR369" s="33"/>
      <c r="CS369" s="33"/>
      <c r="CT369" s="33"/>
      <c r="CU369" s="33"/>
      <c r="CV369" s="33"/>
      <c r="CW369" s="33"/>
      <c r="CX369" s="33"/>
      <c r="CY369" s="33"/>
      <c r="CZ369" s="33">
        <f t="shared" si="3504"/>
        <v>0</v>
      </c>
      <c r="DA369" s="33">
        <f t="shared" si="3504"/>
        <v>0</v>
      </c>
      <c r="DB369" s="33">
        <f t="shared" si="3504"/>
        <v>0</v>
      </c>
      <c r="DC369" s="33">
        <f t="shared" si="3366"/>
        <v>0</v>
      </c>
      <c r="DD369" s="33">
        <f t="shared" si="3511"/>
        <v>0</v>
      </c>
      <c r="DE369" s="33">
        <f t="shared" si="3324"/>
        <v>0</v>
      </c>
      <c r="DF369" s="33">
        <f t="shared" si="3512"/>
        <v>0</v>
      </c>
      <c r="DG369" s="33">
        <f t="shared" si="3325"/>
        <v>0</v>
      </c>
      <c r="DH369" s="299">
        <f t="shared" si="3513"/>
        <v>0</v>
      </c>
      <c r="DI369" s="33">
        <f t="shared" si="3513"/>
        <v>0</v>
      </c>
      <c r="DJ369" s="33">
        <f t="shared" si="3513"/>
        <v>0</v>
      </c>
      <c r="DK369" s="300">
        <f t="shared" si="3513"/>
        <v>0</v>
      </c>
      <c r="DL369" s="5">
        <f t="shared" si="3513"/>
        <v>0</v>
      </c>
      <c r="DM369" s="300">
        <f t="shared" si="3513"/>
        <v>0</v>
      </c>
      <c r="DN369" s="124">
        <f t="shared" si="3513"/>
        <v>0</v>
      </c>
      <c r="DO369" s="5">
        <f t="shared" si="3513"/>
        <v>0</v>
      </c>
      <c r="DP369" s="124">
        <f t="shared" si="3513"/>
        <v>0</v>
      </c>
      <c r="DQ369" s="33">
        <f t="shared" si="3504"/>
        <v>4461427.3</v>
      </c>
      <c r="DR369" s="33"/>
      <c r="DS369" s="33"/>
      <c r="DT369" s="33"/>
      <c r="DU369" s="33"/>
      <c r="DV369" s="33"/>
      <c r="DW369" s="33">
        <f t="shared" si="3504"/>
        <v>0</v>
      </c>
      <c r="DX369" s="33">
        <f t="shared" si="3504"/>
        <v>0</v>
      </c>
      <c r="DY369" s="33">
        <f t="shared" si="3504"/>
        <v>0</v>
      </c>
      <c r="DZ369" s="33">
        <f t="shared" si="3504"/>
        <v>4461427.3</v>
      </c>
      <c r="EA369" s="33">
        <f t="shared" si="3504"/>
        <v>0</v>
      </c>
      <c r="EB369" s="33">
        <f t="shared" si="3504"/>
        <v>0</v>
      </c>
      <c r="EC369" s="33">
        <f t="shared" ref="EA369:EC370" si="3567">EC370</f>
        <v>0</v>
      </c>
      <c r="ED369" s="33">
        <f t="shared" si="3373"/>
        <v>4461427.3</v>
      </c>
      <c r="EE369" s="33">
        <f t="shared" si="3514"/>
        <v>0</v>
      </c>
      <c r="EF369" s="33">
        <f t="shared" si="3326"/>
        <v>4461427.3</v>
      </c>
      <c r="EG369" s="33">
        <f t="shared" si="3515"/>
        <v>0</v>
      </c>
      <c r="EH369" s="33">
        <f t="shared" si="3327"/>
        <v>4461427.3</v>
      </c>
      <c r="EI369" s="301">
        <f t="shared" si="3516"/>
        <v>0</v>
      </c>
      <c r="EJ369" s="5">
        <f t="shared" si="3516"/>
        <v>0</v>
      </c>
      <c r="EK369" s="33">
        <f t="shared" si="3516"/>
        <v>4461427.3</v>
      </c>
      <c r="EL369" s="124">
        <f t="shared" si="3516"/>
        <v>0</v>
      </c>
      <c r="EM369" s="5">
        <f t="shared" si="3516"/>
        <v>0</v>
      </c>
      <c r="EN369" s="124">
        <f t="shared" si="3516"/>
        <v>4461427.3</v>
      </c>
      <c r="EO369" s="302">
        <f t="shared" si="3516"/>
        <v>0</v>
      </c>
      <c r="EP369" s="5">
        <f t="shared" si="3516"/>
        <v>0</v>
      </c>
      <c r="EQ369" s="302">
        <f t="shared" si="3516"/>
        <v>4461427.3</v>
      </c>
      <c r="ER369" s="5">
        <f t="shared" si="3516"/>
        <v>0</v>
      </c>
      <c r="ES369" s="196" t="e">
        <f t="shared" si="3275"/>
        <v>#DIV/0!</v>
      </c>
      <c r="ET369" s="5">
        <f t="shared" si="3517"/>
        <v>0</v>
      </c>
      <c r="EU369" s="2"/>
      <c r="EV369" s="2"/>
    </row>
    <row r="370" spans="1:180" ht="53.25" hidden="1" customHeight="1" outlineLevel="4" x14ac:dyDescent="0.25">
      <c r="A370" s="60" t="s">
        <v>13</v>
      </c>
      <c r="B370" s="4" t="s">
        <v>74</v>
      </c>
      <c r="C370" s="4"/>
      <c r="D370" s="4"/>
      <c r="E370" s="4" t="s">
        <v>90</v>
      </c>
      <c r="F370" s="4" t="s">
        <v>85</v>
      </c>
      <c r="G370" s="4" t="s">
        <v>0</v>
      </c>
      <c r="H370" s="7" t="s">
        <v>389</v>
      </c>
      <c r="I370" s="7" t="s">
        <v>14</v>
      </c>
      <c r="J370" s="5">
        <f t="shared" si="3504"/>
        <v>0</v>
      </c>
      <c r="K370" s="5"/>
      <c r="L370" s="5"/>
      <c r="M370" s="5"/>
      <c r="N370" s="5"/>
      <c r="O370" s="5"/>
      <c r="P370" s="33"/>
      <c r="Q370" s="33"/>
      <c r="R370" s="33"/>
      <c r="S370" s="33"/>
      <c r="T370" s="33">
        <f t="shared" si="3504"/>
        <v>0</v>
      </c>
      <c r="U370" s="33">
        <f t="shared" si="3504"/>
        <v>0</v>
      </c>
      <c r="V370" s="33">
        <f t="shared" si="3504"/>
        <v>0</v>
      </c>
      <c r="W370" s="33">
        <f t="shared" si="3504"/>
        <v>0</v>
      </c>
      <c r="X370" s="33">
        <f t="shared" si="3504"/>
        <v>0</v>
      </c>
      <c r="Y370" s="33">
        <f t="shared" si="3505"/>
        <v>0</v>
      </c>
      <c r="Z370" s="33">
        <f t="shared" si="3505"/>
        <v>0</v>
      </c>
      <c r="AA370" s="33">
        <f t="shared" si="3505"/>
        <v>0</v>
      </c>
      <c r="AB370" s="33">
        <f t="shared" si="3505"/>
        <v>0</v>
      </c>
      <c r="AC370" s="5">
        <f t="shared" si="3506"/>
        <v>0</v>
      </c>
      <c r="AD370" s="33">
        <f t="shared" si="3505"/>
        <v>0</v>
      </c>
      <c r="AE370" s="33">
        <f t="shared" si="3504"/>
        <v>0</v>
      </c>
      <c r="AF370" s="33">
        <f t="shared" si="3504"/>
        <v>0</v>
      </c>
      <c r="AG370" s="5">
        <f t="shared" si="3507"/>
        <v>0</v>
      </c>
      <c r="AH370" s="5">
        <f t="shared" si="3507"/>
        <v>0</v>
      </c>
      <c r="AI370" s="5">
        <f t="shared" si="3507"/>
        <v>0</v>
      </c>
      <c r="AJ370" s="5">
        <f t="shared" si="3507"/>
        <v>0</v>
      </c>
      <c r="AK370" s="5">
        <f t="shared" si="3507"/>
        <v>0</v>
      </c>
      <c r="AL370" s="5">
        <f t="shared" si="3507"/>
        <v>0</v>
      </c>
      <c r="AM370" s="5">
        <f t="shared" si="3507"/>
        <v>0</v>
      </c>
      <c r="AN370" s="5">
        <f t="shared" si="3507"/>
        <v>0</v>
      </c>
      <c r="AO370" s="5">
        <f t="shared" si="3507"/>
        <v>0</v>
      </c>
      <c r="AP370" s="5">
        <f t="shared" si="3507"/>
        <v>0</v>
      </c>
      <c r="AQ370" s="5">
        <f t="shared" si="3507"/>
        <v>0</v>
      </c>
      <c r="AR370" s="5">
        <f t="shared" si="3507"/>
        <v>0</v>
      </c>
      <c r="AS370" s="5">
        <f t="shared" si="3507"/>
        <v>0</v>
      </c>
      <c r="AT370" s="5">
        <f t="shared" si="3507"/>
        <v>0</v>
      </c>
      <c r="AU370" s="5">
        <f t="shared" si="3507"/>
        <v>0</v>
      </c>
      <c r="AV370" s="33">
        <f t="shared" si="3507"/>
        <v>0</v>
      </c>
      <c r="AW370" s="5">
        <f t="shared" si="3508"/>
        <v>0</v>
      </c>
      <c r="AX370" s="5">
        <f t="shared" si="3508"/>
        <v>0</v>
      </c>
      <c r="AY370" s="5">
        <f t="shared" si="3508"/>
        <v>0</v>
      </c>
      <c r="AZ370" s="5">
        <f t="shared" si="3508"/>
        <v>0</v>
      </c>
      <c r="BA370" s="5">
        <f t="shared" si="3509"/>
        <v>0</v>
      </c>
      <c r="BB370" s="5">
        <f t="shared" si="3509"/>
        <v>0</v>
      </c>
      <c r="BC370" s="5">
        <f t="shared" si="3509"/>
        <v>0</v>
      </c>
      <c r="BD370" s="5">
        <f t="shared" si="3509"/>
        <v>0</v>
      </c>
      <c r="BE370" s="5">
        <f t="shared" si="3509"/>
        <v>0</v>
      </c>
      <c r="BF370" s="5">
        <f t="shared" si="3509"/>
        <v>0</v>
      </c>
      <c r="BG370" s="5">
        <f t="shared" si="3509"/>
        <v>0</v>
      </c>
      <c r="BH370" s="33">
        <f t="shared" si="3509"/>
        <v>0</v>
      </c>
      <c r="BI370" s="163">
        <f t="shared" si="3509"/>
        <v>0</v>
      </c>
      <c r="BJ370" s="33">
        <f t="shared" si="3509"/>
        <v>0</v>
      </c>
      <c r="BK370" s="33">
        <f t="shared" si="3509"/>
        <v>0</v>
      </c>
      <c r="BL370" s="33">
        <f t="shared" si="3509"/>
        <v>0</v>
      </c>
      <c r="BM370" s="33">
        <f t="shared" si="3509"/>
        <v>0</v>
      </c>
      <c r="BN370" s="33">
        <f t="shared" si="3509"/>
        <v>0</v>
      </c>
      <c r="BO370" s="33">
        <f t="shared" si="3509"/>
        <v>0</v>
      </c>
      <c r="BP370" s="33">
        <f t="shared" si="3509"/>
        <v>0</v>
      </c>
      <c r="BQ370" s="33">
        <f t="shared" si="3509"/>
        <v>0</v>
      </c>
      <c r="BR370" s="33">
        <f t="shared" si="3509"/>
        <v>0</v>
      </c>
      <c r="BS370" s="33">
        <f t="shared" si="3509"/>
        <v>0</v>
      </c>
      <c r="BT370" s="298">
        <f t="shared" si="3510"/>
        <v>0</v>
      </c>
      <c r="BU370" s="5">
        <f t="shared" si="3510"/>
        <v>0</v>
      </c>
      <c r="BV370" s="5">
        <f t="shared" si="3510"/>
        <v>0</v>
      </c>
      <c r="BW370" s="5">
        <f t="shared" si="3510"/>
        <v>0</v>
      </c>
      <c r="BX370" s="5">
        <f t="shared" si="3510"/>
        <v>0</v>
      </c>
      <c r="BY370" s="5">
        <f t="shared" si="3510"/>
        <v>0</v>
      </c>
      <c r="BZ370" s="5">
        <f t="shared" si="3510"/>
        <v>0</v>
      </c>
      <c r="CA370" s="5">
        <f t="shared" si="3510"/>
        <v>0</v>
      </c>
      <c r="CB370" s="5">
        <f t="shared" si="3510"/>
        <v>0</v>
      </c>
      <c r="CC370" s="33">
        <f t="shared" si="3510"/>
        <v>0</v>
      </c>
      <c r="CD370" s="74">
        <f t="shared" si="3510"/>
        <v>0</v>
      </c>
      <c r="CE370" s="5">
        <f t="shared" si="3510"/>
        <v>0</v>
      </c>
      <c r="CF370" s="5">
        <f t="shared" si="3510"/>
        <v>0</v>
      </c>
      <c r="CG370" s="5">
        <f t="shared" si="3510"/>
        <v>0</v>
      </c>
      <c r="CH370" s="5">
        <f t="shared" si="3510"/>
        <v>0</v>
      </c>
      <c r="CI370" s="5">
        <f t="shared" si="3510"/>
        <v>0</v>
      </c>
      <c r="CJ370" s="5">
        <f t="shared" si="3510"/>
        <v>0</v>
      </c>
      <c r="CK370" s="5">
        <f t="shared" si="3510"/>
        <v>0</v>
      </c>
      <c r="CL370" s="5">
        <f t="shared" si="3510"/>
        <v>0</v>
      </c>
      <c r="CM370" s="5">
        <f t="shared" si="3510"/>
        <v>0</v>
      </c>
      <c r="CN370" s="5">
        <f t="shared" si="3510"/>
        <v>0</v>
      </c>
      <c r="CO370" s="74">
        <f t="shared" si="3510"/>
        <v>0</v>
      </c>
      <c r="CP370" s="33">
        <f t="shared" si="3504"/>
        <v>0</v>
      </c>
      <c r="CQ370" s="33"/>
      <c r="CR370" s="33"/>
      <c r="CS370" s="33"/>
      <c r="CT370" s="33"/>
      <c r="CU370" s="33"/>
      <c r="CV370" s="33"/>
      <c r="CW370" s="33"/>
      <c r="CX370" s="33"/>
      <c r="CY370" s="33"/>
      <c r="CZ370" s="33">
        <f t="shared" si="3504"/>
        <v>0</v>
      </c>
      <c r="DA370" s="33">
        <f t="shared" si="3504"/>
        <v>0</v>
      </c>
      <c r="DB370" s="33">
        <f t="shared" si="3504"/>
        <v>0</v>
      </c>
      <c r="DC370" s="33">
        <f t="shared" si="3366"/>
        <v>0</v>
      </c>
      <c r="DD370" s="33">
        <f t="shared" si="3511"/>
        <v>0</v>
      </c>
      <c r="DE370" s="33">
        <f t="shared" si="3324"/>
        <v>0</v>
      </c>
      <c r="DF370" s="33">
        <f t="shared" si="3512"/>
        <v>0</v>
      </c>
      <c r="DG370" s="33">
        <f t="shared" si="3325"/>
        <v>0</v>
      </c>
      <c r="DH370" s="299">
        <f t="shared" si="3513"/>
        <v>0</v>
      </c>
      <c r="DI370" s="33">
        <f t="shared" si="3513"/>
        <v>0</v>
      </c>
      <c r="DJ370" s="33">
        <f t="shared" si="3513"/>
        <v>0</v>
      </c>
      <c r="DK370" s="300">
        <f t="shared" si="3513"/>
        <v>0</v>
      </c>
      <c r="DL370" s="5">
        <f t="shared" si="3513"/>
        <v>0</v>
      </c>
      <c r="DM370" s="300">
        <f t="shared" si="3513"/>
        <v>0</v>
      </c>
      <c r="DN370" s="124">
        <f t="shared" si="3513"/>
        <v>0</v>
      </c>
      <c r="DO370" s="5">
        <f t="shared" si="3513"/>
        <v>0</v>
      </c>
      <c r="DP370" s="124">
        <f t="shared" si="3513"/>
        <v>0</v>
      </c>
      <c r="DQ370" s="33">
        <f t="shared" si="3504"/>
        <v>4461427.3</v>
      </c>
      <c r="DR370" s="33"/>
      <c r="DS370" s="33"/>
      <c r="DT370" s="33"/>
      <c r="DU370" s="33"/>
      <c r="DV370" s="33"/>
      <c r="DW370" s="33">
        <f t="shared" si="3504"/>
        <v>0</v>
      </c>
      <c r="DX370" s="33">
        <f t="shared" si="3504"/>
        <v>0</v>
      </c>
      <c r="DY370" s="33">
        <f t="shared" si="3504"/>
        <v>0</v>
      </c>
      <c r="DZ370" s="33">
        <f t="shared" si="3504"/>
        <v>4461427.3</v>
      </c>
      <c r="EA370" s="33">
        <f t="shared" si="3567"/>
        <v>0</v>
      </c>
      <c r="EB370" s="33">
        <f t="shared" si="3567"/>
        <v>0</v>
      </c>
      <c r="EC370" s="33">
        <f t="shared" si="3567"/>
        <v>0</v>
      </c>
      <c r="ED370" s="33">
        <f t="shared" si="3373"/>
        <v>4461427.3</v>
      </c>
      <c r="EE370" s="33">
        <f t="shared" si="3514"/>
        <v>0</v>
      </c>
      <c r="EF370" s="33">
        <f t="shared" si="3326"/>
        <v>4461427.3</v>
      </c>
      <c r="EG370" s="33">
        <f t="shared" si="3515"/>
        <v>0</v>
      </c>
      <c r="EH370" s="33">
        <f t="shared" si="3327"/>
        <v>4461427.3</v>
      </c>
      <c r="EI370" s="301">
        <f t="shared" si="3516"/>
        <v>0</v>
      </c>
      <c r="EJ370" s="5">
        <f t="shared" si="3516"/>
        <v>0</v>
      </c>
      <c r="EK370" s="33">
        <f t="shared" si="3516"/>
        <v>4461427.3</v>
      </c>
      <c r="EL370" s="124">
        <f t="shared" si="3516"/>
        <v>0</v>
      </c>
      <c r="EM370" s="5">
        <f t="shared" si="3516"/>
        <v>0</v>
      </c>
      <c r="EN370" s="124">
        <f t="shared" si="3516"/>
        <v>4461427.3</v>
      </c>
      <c r="EO370" s="302">
        <f t="shared" si="3516"/>
        <v>0</v>
      </c>
      <c r="EP370" s="5">
        <f t="shared" si="3516"/>
        <v>0</v>
      </c>
      <c r="EQ370" s="302">
        <f t="shared" si="3516"/>
        <v>4461427.3</v>
      </c>
      <c r="ER370" s="5">
        <f t="shared" si="3516"/>
        <v>0</v>
      </c>
      <c r="ES370" s="196" t="e">
        <f t="shared" si="3275"/>
        <v>#DIV/0!</v>
      </c>
      <c r="ET370" s="5">
        <f t="shared" si="3517"/>
        <v>0</v>
      </c>
      <c r="EU370" s="2"/>
      <c r="EV370" s="2"/>
    </row>
    <row r="371" spans="1:180" s="40" customFormat="1" ht="53.25" hidden="1" customHeight="1" outlineLevel="4" x14ac:dyDescent="0.25">
      <c r="A371" s="64" t="s">
        <v>15</v>
      </c>
      <c r="B371" s="71" t="s">
        <v>74</v>
      </c>
      <c r="C371" s="71"/>
      <c r="D371" s="71"/>
      <c r="E371" s="71" t="s">
        <v>90</v>
      </c>
      <c r="F371" s="71" t="s">
        <v>85</v>
      </c>
      <c r="G371" s="71" t="s">
        <v>0</v>
      </c>
      <c r="H371" s="72" t="s">
        <v>389</v>
      </c>
      <c r="I371" s="72" t="s">
        <v>16</v>
      </c>
      <c r="J371" s="121"/>
      <c r="K371" s="121"/>
      <c r="L371" s="121"/>
      <c r="M371" s="121"/>
      <c r="N371" s="121"/>
      <c r="O371" s="121"/>
      <c r="P371" s="51"/>
      <c r="Q371" s="51"/>
      <c r="R371" s="51"/>
      <c r="S371" s="51"/>
      <c r="T371" s="51"/>
      <c r="U371" s="51"/>
      <c r="V371" s="51"/>
      <c r="W371" s="51"/>
      <c r="X371" s="51"/>
      <c r="Y371" s="51"/>
      <c r="Z371" s="51"/>
      <c r="AA371" s="51"/>
      <c r="AB371" s="51"/>
      <c r="AC371" s="121"/>
      <c r="AD371" s="51"/>
      <c r="AE371" s="51"/>
      <c r="AF371" s="51">
        <v>0</v>
      </c>
      <c r="AG371" s="121"/>
      <c r="AH371" s="121"/>
      <c r="AI371" s="121"/>
      <c r="AJ371" s="121"/>
      <c r="AK371" s="121"/>
      <c r="AL371" s="121"/>
      <c r="AM371" s="121"/>
      <c r="AN371" s="121"/>
      <c r="AO371" s="121"/>
      <c r="AP371" s="121"/>
      <c r="AQ371" s="121"/>
      <c r="AR371" s="121"/>
      <c r="AS371" s="121"/>
      <c r="AT371" s="121"/>
      <c r="AU371" s="121"/>
      <c r="AV371" s="51"/>
      <c r="AW371" s="37">
        <f t="shared" ref="AW371" si="3568">SUM(AX371:BG371)</f>
        <v>0</v>
      </c>
      <c r="AX371" s="8"/>
      <c r="AY371" s="8"/>
      <c r="AZ371" s="8"/>
      <c r="BA371" s="8"/>
      <c r="BB371" s="8"/>
      <c r="BC371" s="8"/>
      <c r="BD371" s="8"/>
      <c r="BE371" s="8"/>
      <c r="BF371" s="8"/>
      <c r="BG371" s="8"/>
      <c r="BH371" s="43">
        <f t="shared" ref="BH371" si="3569">AV371+AW371</f>
        <v>0</v>
      </c>
      <c r="BI371" s="165">
        <f t="shared" ref="BI371" si="3570">SUM(BJ371:BR371)</f>
        <v>0</v>
      </c>
      <c r="BJ371" s="35"/>
      <c r="BK371" s="35"/>
      <c r="BL371" s="35"/>
      <c r="BM371" s="35"/>
      <c r="BN371" s="35"/>
      <c r="BO371" s="35"/>
      <c r="BP371" s="35"/>
      <c r="BQ371" s="35"/>
      <c r="BR371" s="35"/>
      <c r="BS371" s="43">
        <f t="shared" ref="BS371" si="3571">BH371+BI371</f>
        <v>0</v>
      </c>
      <c r="BT371" s="181">
        <f t="shared" ref="BT371" si="3572">SUM(BU371:CB371)</f>
        <v>0</v>
      </c>
      <c r="BU371" s="19"/>
      <c r="BV371" s="19"/>
      <c r="BW371" s="19"/>
      <c r="BX371" s="19"/>
      <c r="BY371" s="19"/>
      <c r="BZ371" s="19"/>
      <c r="CA371" s="19"/>
      <c r="CB371" s="19"/>
      <c r="CC371" s="43">
        <f t="shared" ref="CC371" si="3573">BS371+BT371</f>
        <v>0</v>
      </c>
      <c r="CD371" s="310">
        <f t="shared" ref="CD371" si="3574">CE371+CF371+CG371+CH371+CI371+CJ371+CK371+CL371+CM371+CN371</f>
        <v>0</v>
      </c>
      <c r="CE371" s="39"/>
      <c r="CF371" s="39"/>
      <c r="CG371" s="39"/>
      <c r="CH371" s="39"/>
      <c r="CI371" s="39"/>
      <c r="CJ371" s="39"/>
      <c r="CK371" s="39"/>
      <c r="CL371" s="39"/>
      <c r="CM371" s="39"/>
      <c r="CN371" s="39"/>
      <c r="CO371" s="310">
        <f t="shared" ref="CO371" si="3575">CC371+CD371</f>
        <v>0</v>
      </c>
      <c r="CP371" s="51"/>
      <c r="CQ371" s="51"/>
      <c r="CR371" s="51"/>
      <c r="CS371" s="51"/>
      <c r="CT371" s="51"/>
      <c r="CU371" s="51"/>
      <c r="CV371" s="51"/>
      <c r="CW371" s="51"/>
      <c r="CX371" s="51"/>
      <c r="CY371" s="51"/>
      <c r="CZ371" s="51"/>
      <c r="DA371" s="51"/>
      <c r="DB371" s="51"/>
      <c r="DC371" s="51">
        <f t="shared" si="3366"/>
        <v>0</v>
      </c>
      <c r="DD371" s="51"/>
      <c r="DE371" s="33">
        <f t="shared" si="3324"/>
        <v>0</v>
      </c>
      <c r="DF371" s="51"/>
      <c r="DG371" s="33">
        <f t="shared" si="3325"/>
        <v>0</v>
      </c>
      <c r="DH371" s="315"/>
      <c r="DI371" s="51"/>
      <c r="DJ371" s="51"/>
      <c r="DK371" s="312">
        <f t="shared" ref="DK371" si="3576">DL371</f>
        <v>0</v>
      </c>
      <c r="DL371" s="39"/>
      <c r="DM371" s="312">
        <f t="shared" ref="DM371" si="3577">DJ371+DK371</f>
        <v>0</v>
      </c>
      <c r="DN371" s="315"/>
      <c r="DO371" s="73"/>
      <c r="DP371" s="315"/>
      <c r="DQ371" s="51">
        <v>4461427.3</v>
      </c>
      <c r="DR371" s="51"/>
      <c r="DS371" s="51"/>
      <c r="DT371" s="51"/>
      <c r="DU371" s="51"/>
      <c r="DV371" s="51"/>
      <c r="DW371" s="43">
        <f t="shared" ref="DW371" si="3578">DX371+DY371</f>
        <v>0</v>
      </c>
      <c r="DX371" s="43"/>
      <c r="DY371" s="43"/>
      <c r="DZ371" s="43">
        <f t="shared" ref="DZ371" si="3579">DQ371+DW371</f>
        <v>4461427.3</v>
      </c>
      <c r="EA371" s="51"/>
      <c r="EB371" s="51"/>
      <c r="EC371" s="51"/>
      <c r="ED371" s="51">
        <f t="shared" si="3373"/>
        <v>4461427.3</v>
      </c>
      <c r="EE371" s="51"/>
      <c r="EF371" s="33">
        <f t="shared" si="3326"/>
        <v>4461427.3</v>
      </c>
      <c r="EG371" s="51"/>
      <c r="EH371" s="33">
        <f t="shared" si="3327"/>
        <v>4461427.3</v>
      </c>
      <c r="EI371" s="313">
        <f>EJ371</f>
        <v>0</v>
      </c>
      <c r="EJ371" s="8">
        <v>0</v>
      </c>
      <c r="EK371" s="43">
        <f>EH371+EI371</f>
        <v>4461427.3</v>
      </c>
      <c r="EL371" s="311">
        <f>EM371</f>
        <v>0</v>
      </c>
      <c r="EM371" s="39"/>
      <c r="EN371" s="311">
        <f>EK371+EL371</f>
        <v>4461427.3</v>
      </c>
      <c r="EO371" s="314">
        <f>EP371</f>
        <v>0</v>
      </c>
      <c r="EP371" s="39"/>
      <c r="EQ371" s="314">
        <f>EN371+EO371</f>
        <v>4461427.3</v>
      </c>
      <c r="ER371" s="121"/>
      <c r="ES371" s="196" t="e">
        <f t="shared" si="3275"/>
        <v>#DIV/0!</v>
      </c>
      <c r="ET371" s="73"/>
      <c r="EU371" s="38"/>
      <c r="EV371" s="38"/>
      <c r="EW371" s="38"/>
      <c r="EX371" s="38"/>
      <c r="EY371" s="38"/>
      <c r="EZ371" s="38"/>
      <c r="FA371" s="38"/>
      <c r="FB371" s="38"/>
      <c r="FC371" s="38"/>
      <c r="FD371" s="38"/>
      <c r="FE371" s="38"/>
      <c r="FF371" s="38"/>
      <c r="FG371" s="38"/>
      <c r="FH371" s="38"/>
      <c r="FI371" s="38"/>
      <c r="FJ371" s="38"/>
      <c r="FK371" s="38"/>
      <c r="FL371" s="38"/>
      <c r="FM371" s="38"/>
      <c r="FN371" s="38"/>
      <c r="FO371" s="38"/>
      <c r="FP371" s="38"/>
      <c r="FQ371" s="38"/>
      <c r="FR371" s="38"/>
      <c r="FS371" s="38"/>
      <c r="FT371" s="38"/>
      <c r="FU371" s="38"/>
      <c r="FV371" s="38"/>
      <c r="FW371" s="38"/>
      <c r="FX371" s="38"/>
    </row>
    <row r="372" spans="1:180" ht="60" customHeight="1" outlineLevel="1" collapsed="1" x14ac:dyDescent="0.25">
      <c r="A372" s="60" t="s">
        <v>445</v>
      </c>
      <c r="B372" s="4" t="s">
        <v>74</v>
      </c>
      <c r="C372" s="4"/>
      <c r="D372" s="4"/>
      <c r="E372" s="4" t="s">
        <v>90</v>
      </c>
      <c r="F372" s="4" t="s">
        <v>85</v>
      </c>
      <c r="G372" s="4" t="s">
        <v>0</v>
      </c>
      <c r="H372" s="7" t="s">
        <v>102</v>
      </c>
      <c r="I372" s="7"/>
      <c r="J372" s="5">
        <f t="shared" ref="J372:EK374" si="3580">J373</f>
        <v>220500</v>
      </c>
      <c r="K372" s="5"/>
      <c r="L372" s="5"/>
      <c r="M372" s="5"/>
      <c r="N372" s="5"/>
      <c r="O372" s="5"/>
      <c r="P372" s="33">
        <f t="shared" si="3580"/>
        <v>0</v>
      </c>
      <c r="Q372" s="33">
        <f t="shared" si="3580"/>
        <v>0</v>
      </c>
      <c r="R372" s="33">
        <f t="shared" si="3580"/>
        <v>0</v>
      </c>
      <c r="S372" s="33">
        <f t="shared" si="3580"/>
        <v>220500</v>
      </c>
      <c r="T372" s="33">
        <f t="shared" si="3580"/>
        <v>0</v>
      </c>
      <c r="U372" s="33">
        <f t="shared" si="3580"/>
        <v>0</v>
      </c>
      <c r="V372" s="33">
        <f t="shared" si="3580"/>
        <v>0</v>
      </c>
      <c r="W372" s="33">
        <f t="shared" si="3580"/>
        <v>0</v>
      </c>
      <c r="X372" s="33">
        <f t="shared" si="3580"/>
        <v>0</v>
      </c>
      <c r="Y372" s="33">
        <f t="shared" si="3580"/>
        <v>0</v>
      </c>
      <c r="Z372" s="33">
        <f t="shared" si="3580"/>
        <v>0</v>
      </c>
      <c r="AA372" s="33">
        <f t="shared" si="3580"/>
        <v>0</v>
      </c>
      <c r="AB372" s="33">
        <f t="shared" si="3580"/>
        <v>0</v>
      </c>
      <c r="AC372" s="5">
        <f t="shared" si="3580"/>
        <v>0</v>
      </c>
      <c r="AD372" s="33">
        <f t="shared" si="3580"/>
        <v>0</v>
      </c>
      <c r="AE372" s="33">
        <f t="shared" si="3580"/>
        <v>0</v>
      </c>
      <c r="AF372" s="33">
        <f t="shared" si="3580"/>
        <v>220500</v>
      </c>
      <c r="AG372" s="5">
        <f t="shared" si="3580"/>
        <v>2278259.9500000002</v>
      </c>
      <c r="AH372" s="5">
        <f t="shared" si="3580"/>
        <v>2278259.9500000002</v>
      </c>
      <c r="AI372" s="5">
        <f t="shared" si="3580"/>
        <v>0</v>
      </c>
      <c r="AJ372" s="5">
        <f t="shared" si="3580"/>
        <v>0</v>
      </c>
      <c r="AK372" s="5">
        <f t="shared" si="3580"/>
        <v>0</v>
      </c>
      <c r="AL372" s="5">
        <f t="shared" si="3580"/>
        <v>0</v>
      </c>
      <c r="AM372" s="5">
        <f t="shared" si="3580"/>
        <v>0</v>
      </c>
      <c r="AN372" s="5">
        <f t="shared" si="3580"/>
        <v>0</v>
      </c>
      <c r="AO372" s="5">
        <f t="shared" si="3580"/>
        <v>0</v>
      </c>
      <c r="AP372" s="5">
        <f t="shared" si="3580"/>
        <v>0</v>
      </c>
      <c r="AQ372" s="5">
        <f t="shared" si="3580"/>
        <v>0</v>
      </c>
      <c r="AR372" s="5">
        <f t="shared" si="3580"/>
        <v>0</v>
      </c>
      <c r="AS372" s="5">
        <f t="shared" si="3580"/>
        <v>0</v>
      </c>
      <c r="AT372" s="5">
        <f t="shared" si="3580"/>
        <v>0</v>
      </c>
      <c r="AU372" s="5">
        <f t="shared" si="3580"/>
        <v>0</v>
      </c>
      <c r="AV372" s="33">
        <f t="shared" si="3580"/>
        <v>2498759.9500000002</v>
      </c>
      <c r="AW372" s="5">
        <f t="shared" si="3580"/>
        <v>0</v>
      </c>
      <c r="AX372" s="5">
        <f t="shared" si="3580"/>
        <v>0</v>
      </c>
      <c r="AY372" s="5">
        <f t="shared" si="3580"/>
        <v>0</v>
      </c>
      <c r="AZ372" s="5">
        <f t="shared" si="3580"/>
        <v>0</v>
      </c>
      <c r="BA372" s="5">
        <f t="shared" si="3580"/>
        <v>0</v>
      </c>
      <c r="BB372" s="5">
        <f t="shared" si="3580"/>
        <v>0</v>
      </c>
      <c r="BC372" s="5">
        <f t="shared" si="3580"/>
        <v>0</v>
      </c>
      <c r="BD372" s="5">
        <f t="shared" si="3580"/>
        <v>0</v>
      </c>
      <c r="BE372" s="5">
        <f t="shared" si="3580"/>
        <v>0</v>
      </c>
      <c r="BF372" s="5">
        <f t="shared" si="3580"/>
        <v>0</v>
      </c>
      <c r="BG372" s="5">
        <f t="shared" si="3580"/>
        <v>0</v>
      </c>
      <c r="BH372" s="33">
        <f t="shared" si="3580"/>
        <v>2498759.9500000002</v>
      </c>
      <c r="BI372" s="163">
        <f t="shared" si="3580"/>
        <v>0</v>
      </c>
      <c r="BJ372" s="33">
        <f t="shared" si="3580"/>
        <v>0</v>
      </c>
      <c r="BK372" s="33">
        <f t="shared" si="3580"/>
        <v>0</v>
      </c>
      <c r="BL372" s="33">
        <f t="shared" si="3580"/>
        <v>0</v>
      </c>
      <c r="BM372" s="33">
        <f t="shared" si="3580"/>
        <v>0</v>
      </c>
      <c r="BN372" s="33">
        <f t="shared" si="3580"/>
        <v>0</v>
      </c>
      <c r="BO372" s="33">
        <f t="shared" si="3580"/>
        <v>0</v>
      </c>
      <c r="BP372" s="33">
        <f t="shared" si="3580"/>
        <v>0</v>
      </c>
      <c r="BQ372" s="33">
        <f t="shared" si="3580"/>
        <v>0</v>
      </c>
      <c r="BR372" s="33">
        <f t="shared" si="3580"/>
        <v>0</v>
      </c>
      <c r="BS372" s="33">
        <f t="shared" si="3580"/>
        <v>2498759.9500000002</v>
      </c>
      <c r="BT372" s="298">
        <f t="shared" ref="BT372:CB374" si="3581">BT373</f>
        <v>0</v>
      </c>
      <c r="BU372" s="5">
        <f t="shared" si="3581"/>
        <v>0</v>
      </c>
      <c r="BV372" s="5">
        <f t="shared" si="3581"/>
        <v>0</v>
      </c>
      <c r="BW372" s="5">
        <f t="shared" si="3581"/>
        <v>0</v>
      </c>
      <c r="BX372" s="5">
        <f t="shared" si="3581"/>
        <v>0</v>
      </c>
      <c r="BY372" s="5">
        <f t="shared" si="3581"/>
        <v>0</v>
      </c>
      <c r="BZ372" s="5">
        <f t="shared" si="3581"/>
        <v>0</v>
      </c>
      <c r="CA372" s="5">
        <f t="shared" si="3581"/>
        <v>0</v>
      </c>
      <c r="CB372" s="5">
        <f t="shared" si="3581"/>
        <v>0</v>
      </c>
      <c r="CC372" s="33">
        <f t="shared" si="3580"/>
        <v>2498759.9500000002</v>
      </c>
      <c r="CD372" s="74">
        <f t="shared" ref="CD372:CF374" si="3582">CD373</f>
        <v>0</v>
      </c>
      <c r="CE372" s="5">
        <f t="shared" si="3582"/>
        <v>0</v>
      </c>
      <c r="CF372" s="5">
        <f t="shared" si="3582"/>
        <v>0</v>
      </c>
      <c r="CG372" s="5">
        <f t="shared" ref="CG372:CI374" si="3583">CG373</f>
        <v>0</v>
      </c>
      <c r="CH372" s="5">
        <f t="shared" si="3583"/>
        <v>0</v>
      </c>
      <c r="CI372" s="5">
        <f t="shared" si="3583"/>
        <v>0</v>
      </c>
      <c r="CJ372" s="5">
        <f t="shared" ref="CJ372:CL374" si="3584">CJ373</f>
        <v>0</v>
      </c>
      <c r="CK372" s="5">
        <f t="shared" si="3584"/>
        <v>0</v>
      </c>
      <c r="CL372" s="5">
        <f t="shared" si="3584"/>
        <v>0</v>
      </c>
      <c r="CM372" s="5">
        <f t="shared" ref="CM372:CO374" si="3585">CM373</f>
        <v>0</v>
      </c>
      <c r="CN372" s="5">
        <f t="shared" si="3585"/>
        <v>0</v>
      </c>
      <c r="CO372" s="74">
        <f t="shared" si="3585"/>
        <v>2498759.9500000002</v>
      </c>
      <c r="CP372" s="33">
        <f t="shared" si="3580"/>
        <v>0</v>
      </c>
      <c r="CQ372" s="33"/>
      <c r="CR372" s="33"/>
      <c r="CS372" s="33"/>
      <c r="CT372" s="33"/>
      <c r="CU372" s="33"/>
      <c r="CV372" s="33">
        <f t="shared" si="3580"/>
        <v>0</v>
      </c>
      <c r="CW372" s="33">
        <f t="shared" si="3580"/>
        <v>0</v>
      </c>
      <c r="CX372" s="33">
        <f t="shared" si="3580"/>
        <v>0</v>
      </c>
      <c r="CY372" s="33">
        <f t="shared" si="3580"/>
        <v>0</v>
      </c>
      <c r="CZ372" s="33">
        <f t="shared" si="3580"/>
        <v>0</v>
      </c>
      <c r="DA372" s="33">
        <f t="shared" si="3580"/>
        <v>0</v>
      </c>
      <c r="DB372" s="33">
        <f t="shared" si="3580"/>
        <v>0</v>
      </c>
      <c r="DC372" s="33">
        <f t="shared" si="3366"/>
        <v>0</v>
      </c>
      <c r="DD372" s="33">
        <f t="shared" si="3580"/>
        <v>0</v>
      </c>
      <c r="DE372" s="33">
        <f t="shared" si="3324"/>
        <v>0</v>
      </c>
      <c r="DF372" s="33">
        <f t="shared" si="3580"/>
        <v>0</v>
      </c>
      <c r="DG372" s="33">
        <f t="shared" si="3325"/>
        <v>0</v>
      </c>
      <c r="DH372" s="299">
        <f t="shared" si="3580"/>
        <v>0</v>
      </c>
      <c r="DI372" s="33">
        <f t="shared" si="3580"/>
        <v>0</v>
      </c>
      <c r="DJ372" s="33">
        <f t="shared" si="3580"/>
        <v>0</v>
      </c>
      <c r="DK372" s="300">
        <f t="shared" ref="DK372:DP374" si="3586">DK373</f>
        <v>0</v>
      </c>
      <c r="DL372" s="5">
        <f t="shared" si="3586"/>
        <v>0</v>
      </c>
      <c r="DM372" s="300">
        <f t="shared" si="3586"/>
        <v>0</v>
      </c>
      <c r="DN372" s="124">
        <f t="shared" si="3586"/>
        <v>0</v>
      </c>
      <c r="DO372" s="5">
        <f t="shared" si="3586"/>
        <v>0</v>
      </c>
      <c r="DP372" s="124">
        <f t="shared" si="3586"/>
        <v>0</v>
      </c>
      <c r="DQ372" s="33">
        <f t="shared" si="3580"/>
        <v>0</v>
      </c>
      <c r="DR372" s="33"/>
      <c r="DS372" s="33"/>
      <c r="DT372" s="33"/>
      <c r="DU372" s="33"/>
      <c r="DV372" s="33"/>
      <c r="DW372" s="33">
        <f t="shared" si="3580"/>
        <v>0</v>
      </c>
      <c r="DX372" s="33">
        <f t="shared" si="3580"/>
        <v>0</v>
      </c>
      <c r="DY372" s="33">
        <f t="shared" si="3580"/>
        <v>0</v>
      </c>
      <c r="DZ372" s="33">
        <f t="shared" si="3580"/>
        <v>0</v>
      </c>
      <c r="EA372" s="33">
        <f t="shared" si="3580"/>
        <v>0</v>
      </c>
      <c r="EB372" s="33">
        <f t="shared" si="3580"/>
        <v>0</v>
      </c>
      <c r="EC372" s="33">
        <f t="shared" si="3580"/>
        <v>0</v>
      </c>
      <c r="ED372" s="33">
        <f t="shared" si="3373"/>
        <v>0</v>
      </c>
      <c r="EE372" s="33">
        <f t="shared" si="3580"/>
        <v>0</v>
      </c>
      <c r="EF372" s="33">
        <f t="shared" si="3326"/>
        <v>0</v>
      </c>
      <c r="EG372" s="33">
        <f t="shared" si="3580"/>
        <v>0</v>
      </c>
      <c r="EH372" s="33">
        <f t="shared" si="3327"/>
        <v>0</v>
      </c>
      <c r="EI372" s="301">
        <f t="shared" si="3580"/>
        <v>0</v>
      </c>
      <c r="EJ372" s="5">
        <f t="shared" si="3580"/>
        <v>0</v>
      </c>
      <c r="EK372" s="33">
        <f t="shared" si="3580"/>
        <v>0</v>
      </c>
      <c r="EL372" s="124">
        <f t="shared" ref="EL372:ER374" si="3587">EL373</f>
        <v>0</v>
      </c>
      <c r="EM372" s="5">
        <f t="shared" si="3587"/>
        <v>0</v>
      </c>
      <c r="EN372" s="124">
        <f t="shared" si="3587"/>
        <v>0</v>
      </c>
      <c r="EO372" s="302">
        <f t="shared" si="3587"/>
        <v>0</v>
      </c>
      <c r="EP372" s="5">
        <f t="shared" si="3587"/>
        <v>0</v>
      </c>
      <c r="EQ372" s="302">
        <f t="shared" si="3587"/>
        <v>0</v>
      </c>
      <c r="ER372" s="5">
        <f t="shared" si="3587"/>
        <v>0</v>
      </c>
      <c r="ES372" s="196">
        <f t="shared" si="3275"/>
        <v>0</v>
      </c>
      <c r="ET372" s="5">
        <f t="shared" ref="ET372:ET374" si="3588">ET373</f>
        <v>0</v>
      </c>
      <c r="EU372" s="2"/>
      <c r="EV372" s="2"/>
    </row>
    <row r="373" spans="1:180" ht="51" customHeight="1" outlineLevel="2" x14ac:dyDescent="0.25">
      <c r="A373" s="58" t="s">
        <v>159</v>
      </c>
      <c r="B373" s="4" t="s">
        <v>74</v>
      </c>
      <c r="C373" s="4"/>
      <c r="D373" s="4"/>
      <c r="E373" s="4" t="s">
        <v>90</v>
      </c>
      <c r="F373" s="4" t="s">
        <v>85</v>
      </c>
      <c r="G373" s="4" t="s">
        <v>0</v>
      </c>
      <c r="H373" s="7" t="s">
        <v>102</v>
      </c>
      <c r="I373" s="7" t="s">
        <v>12</v>
      </c>
      <c r="J373" s="5">
        <f t="shared" si="3580"/>
        <v>220500</v>
      </c>
      <c r="K373" s="5"/>
      <c r="L373" s="5"/>
      <c r="M373" s="5"/>
      <c r="N373" s="5"/>
      <c r="O373" s="5"/>
      <c r="P373" s="33">
        <f t="shared" si="3580"/>
        <v>0</v>
      </c>
      <c r="Q373" s="33">
        <f t="shared" si="3580"/>
        <v>0</v>
      </c>
      <c r="R373" s="33">
        <f t="shared" si="3580"/>
        <v>0</v>
      </c>
      <c r="S373" s="33">
        <f t="shared" si="3580"/>
        <v>220500</v>
      </c>
      <c r="T373" s="33">
        <f t="shared" si="3580"/>
        <v>0</v>
      </c>
      <c r="U373" s="33">
        <f t="shared" si="3580"/>
        <v>0</v>
      </c>
      <c r="V373" s="33">
        <f t="shared" si="3580"/>
        <v>0</v>
      </c>
      <c r="W373" s="33">
        <f t="shared" si="3580"/>
        <v>0</v>
      </c>
      <c r="X373" s="33">
        <f t="shared" si="3580"/>
        <v>0</v>
      </c>
      <c r="Y373" s="33">
        <f t="shared" si="3580"/>
        <v>0</v>
      </c>
      <c r="Z373" s="33">
        <f t="shared" si="3580"/>
        <v>0</v>
      </c>
      <c r="AA373" s="33">
        <f t="shared" si="3580"/>
        <v>0</v>
      </c>
      <c r="AB373" s="33">
        <f t="shared" si="3580"/>
        <v>0</v>
      </c>
      <c r="AC373" s="5">
        <f t="shared" si="3580"/>
        <v>0</v>
      </c>
      <c r="AD373" s="33">
        <f t="shared" si="3580"/>
        <v>0</v>
      </c>
      <c r="AE373" s="33">
        <f t="shared" si="3580"/>
        <v>0</v>
      </c>
      <c r="AF373" s="33">
        <f t="shared" si="3580"/>
        <v>220500</v>
      </c>
      <c r="AG373" s="5">
        <f t="shared" si="3580"/>
        <v>2278259.9500000002</v>
      </c>
      <c r="AH373" s="5">
        <f t="shared" si="3580"/>
        <v>2278259.9500000002</v>
      </c>
      <c r="AI373" s="5">
        <f t="shared" si="3580"/>
        <v>0</v>
      </c>
      <c r="AJ373" s="5">
        <f t="shared" si="3580"/>
        <v>0</v>
      </c>
      <c r="AK373" s="5">
        <f t="shared" si="3580"/>
        <v>0</v>
      </c>
      <c r="AL373" s="5">
        <f t="shared" si="3580"/>
        <v>0</v>
      </c>
      <c r="AM373" s="5">
        <f t="shared" si="3580"/>
        <v>0</v>
      </c>
      <c r="AN373" s="5">
        <f t="shared" si="3580"/>
        <v>0</v>
      </c>
      <c r="AO373" s="5">
        <f t="shared" si="3580"/>
        <v>0</v>
      </c>
      <c r="AP373" s="5">
        <f t="shared" si="3580"/>
        <v>0</v>
      </c>
      <c r="AQ373" s="5">
        <f t="shared" si="3580"/>
        <v>0</v>
      </c>
      <c r="AR373" s="5">
        <f t="shared" si="3580"/>
        <v>0</v>
      </c>
      <c r="AS373" s="5">
        <f t="shared" si="3580"/>
        <v>0</v>
      </c>
      <c r="AT373" s="5">
        <f t="shared" si="3580"/>
        <v>0</v>
      </c>
      <c r="AU373" s="5">
        <f t="shared" si="3580"/>
        <v>0</v>
      </c>
      <c r="AV373" s="33">
        <f t="shared" si="3580"/>
        <v>2498759.9500000002</v>
      </c>
      <c r="AW373" s="5">
        <f t="shared" si="3580"/>
        <v>0</v>
      </c>
      <c r="AX373" s="5">
        <f t="shared" si="3580"/>
        <v>0</v>
      </c>
      <c r="AY373" s="5">
        <f t="shared" si="3580"/>
        <v>0</v>
      </c>
      <c r="AZ373" s="5">
        <f t="shared" si="3580"/>
        <v>0</v>
      </c>
      <c r="BA373" s="5">
        <f t="shared" si="3580"/>
        <v>0</v>
      </c>
      <c r="BB373" s="5">
        <f t="shared" si="3580"/>
        <v>0</v>
      </c>
      <c r="BC373" s="5">
        <f t="shared" si="3580"/>
        <v>0</v>
      </c>
      <c r="BD373" s="5">
        <f t="shared" si="3580"/>
        <v>0</v>
      </c>
      <c r="BE373" s="5">
        <f t="shared" si="3580"/>
        <v>0</v>
      </c>
      <c r="BF373" s="5">
        <f t="shared" si="3580"/>
        <v>0</v>
      </c>
      <c r="BG373" s="5">
        <f t="shared" si="3580"/>
        <v>0</v>
      </c>
      <c r="BH373" s="33">
        <f t="shared" si="3580"/>
        <v>2498759.9500000002</v>
      </c>
      <c r="BI373" s="163">
        <f t="shared" si="3580"/>
        <v>0</v>
      </c>
      <c r="BJ373" s="33">
        <f t="shared" si="3580"/>
        <v>0</v>
      </c>
      <c r="BK373" s="33">
        <f t="shared" si="3580"/>
        <v>0</v>
      </c>
      <c r="BL373" s="33">
        <f t="shared" si="3580"/>
        <v>0</v>
      </c>
      <c r="BM373" s="33">
        <f t="shared" si="3580"/>
        <v>0</v>
      </c>
      <c r="BN373" s="33">
        <f t="shared" si="3580"/>
        <v>0</v>
      </c>
      <c r="BO373" s="33">
        <f t="shared" si="3580"/>
        <v>0</v>
      </c>
      <c r="BP373" s="33">
        <f t="shared" si="3580"/>
        <v>0</v>
      </c>
      <c r="BQ373" s="33">
        <f t="shared" si="3580"/>
        <v>0</v>
      </c>
      <c r="BR373" s="33">
        <f t="shared" si="3580"/>
        <v>0</v>
      </c>
      <c r="BS373" s="33">
        <f t="shared" si="3580"/>
        <v>2498759.9500000002</v>
      </c>
      <c r="BT373" s="298">
        <f t="shared" si="3581"/>
        <v>0</v>
      </c>
      <c r="BU373" s="5">
        <f t="shared" si="3581"/>
        <v>0</v>
      </c>
      <c r="BV373" s="5">
        <f t="shared" si="3581"/>
        <v>0</v>
      </c>
      <c r="BW373" s="5">
        <f t="shared" si="3581"/>
        <v>0</v>
      </c>
      <c r="BX373" s="5">
        <f t="shared" si="3581"/>
        <v>0</v>
      </c>
      <c r="BY373" s="5">
        <f t="shared" si="3581"/>
        <v>0</v>
      </c>
      <c r="BZ373" s="5">
        <f t="shared" si="3581"/>
        <v>0</v>
      </c>
      <c r="CA373" s="5">
        <f t="shared" si="3581"/>
        <v>0</v>
      </c>
      <c r="CB373" s="5">
        <f t="shared" si="3581"/>
        <v>0</v>
      </c>
      <c r="CC373" s="33">
        <f t="shared" si="3580"/>
        <v>2498759.9500000002</v>
      </c>
      <c r="CD373" s="74">
        <f t="shared" si="3582"/>
        <v>0</v>
      </c>
      <c r="CE373" s="5">
        <f t="shared" si="3582"/>
        <v>0</v>
      </c>
      <c r="CF373" s="5">
        <f t="shared" si="3582"/>
        <v>0</v>
      </c>
      <c r="CG373" s="5">
        <f t="shared" si="3583"/>
        <v>0</v>
      </c>
      <c r="CH373" s="5">
        <f t="shared" si="3583"/>
        <v>0</v>
      </c>
      <c r="CI373" s="5">
        <f t="shared" si="3583"/>
        <v>0</v>
      </c>
      <c r="CJ373" s="5">
        <f t="shared" si="3584"/>
        <v>0</v>
      </c>
      <c r="CK373" s="5">
        <f t="shared" si="3584"/>
        <v>0</v>
      </c>
      <c r="CL373" s="5">
        <f t="shared" si="3584"/>
        <v>0</v>
      </c>
      <c r="CM373" s="5">
        <f t="shared" si="3585"/>
        <v>0</v>
      </c>
      <c r="CN373" s="5">
        <f t="shared" si="3585"/>
        <v>0</v>
      </c>
      <c r="CO373" s="74">
        <f t="shared" si="3585"/>
        <v>2498759.9500000002</v>
      </c>
      <c r="CP373" s="33">
        <f t="shared" si="3580"/>
        <v>0</v>
      </c>
      <c r="CQ373" s="33"/>
      <c r="CR373" s="33"/>
      <c r="CS373" s="33"/>
      <c r="CT373" s="33"/>
      <c r="CU373" s="33"/>
      <c r="CV373" s="33">
        <f t="shared" si="3580"/>
        <v>0</v>
      </c>
      <c r="CW373" s="33">
        <f t="shared" si="3580"/>
        <v>0</v>
      </c>
      <c r="CX373" s="33">
        <f t="shared" si="3580"/>
        <v>0</v>
      </c>
      <c r="CY373" s="33">
        <f t="shared" si="3580"/>
        <v>0</v>
      </c>
      <c r="CZ373" s="33">
        <f t="shared" si="3580"/>
        <v>0</v>
      </c>
      <c r="DA373" s="33">
        <f t="shared" si="3580"/>
        <v>0</v>
      </c>
      <c r="DB373" s="33">
        <f t="shared" si="3580"/>
        <v>0</v>
      </c>
      <c r="DC373" s="33">
        <f t="shared" si="3366"/>
        <v>0</v>
      </c>
      <c r="DD373" s="33">
        <f t="shared" si="3580"/>
        <v>0</v>
      </c>
      <c r="DE373" s="33">
        <f t="shared" si="3324"/>
        <v>0</v>
      </c>
      <c r="DF373" s="33">
        <f t="shared" si="3580"/>
        <v>0</v>
      </c>
      <c r="DG373" s="33">
        <f t="shared" si="3325"/>
        <v>0</v>
      </c>
      <c r="DH373" s="299">
        <f t="shared" si="3580"/>
        <v>0</v>
      </c>
      <c r="DI373" s="33">
        <f t="shared" si="3580"/>
        <v>0</v>
      </c>
      <c r="DJ373" s="33">
        <f t="shared" si="3580"/>
        <v>0</v>
      </c>
      <c r="DK373" s="300">
        <f t="shared" si="3586"/>
        <v>0</v>
      </c>
      <c r="DL373" s="5">
        <f t="shared" si="3586"/>
        <v>0</v>
      </c>
      <c r="DM373" s="300">
        <f t="shared" si="3586"/>
        <v>0</v>
      </c>
      <c r="DN373" s="124">
        <f t="shared" si="3586"/>
        <v>0</v>
      </c>
      <c r="DO373" s="5">
        <f t="shared" si="3586"/>
        <v>0</v>
      </c>
      <c r="DP373" s="124">
        <f t="shared" si="3586"/>
        <v>0</v>
      </c>
      <c r="DQ373" s="33">
        <f t="shared" si="3580"/>
        <v>0</v>
      </c>
      <c r="DR373" s="33"/>
      <c r="DS373" s="33"/>
      <c r="DT373" s="33"/>
      <c r="DU373" s="33"/>
      <c r="DV373" s="33"/>
      <c r="DW373" s="33">
        <f t="shared" si="3580"/>
        <v>0</v>
      </c>
      <c r="DX373" s="33">
        <f t="shared" si="3580"/>
        <v>0</v>
      </c>
      <c r="DY373" s="33">
        <f t="shared" si="3580"/>
        <v>0</v>
      </c>
      <c r="DZ373" s="33">
        <f t="shared" si="3580"/>
        <v>0</v>
      </c>
      <c r="EA373" s="33">
        <f t="shared" si="3580"/>
        <v>0</v>
      </c>
      <c r="EB373" s="33">
        <f t="shared" si="3580"/>
        <v>0</v>
      </c>
      <c r="EC373" s="33">
        <f t="shared" si="3580"/>
        <v>0</v>
      </c>
      <c r="ED373" s="33">
        <f t="shared" si="3373"/>
        <v>0</v>
      </c>
      <c r="EE373" s="33">
        <f t="shared" si="3580"/>
        <v>0</v>
      </c>
      <c r="EF373" s="33">
        <f t="shared" si="3326"/>
        <v>0</v>
      </c>
      <c r="EG373" s="33">
        <f t="shared" si="3580"/>
        <v>0</v>
      </c>
      <c r="EH373" s="33">
        <f t="shared" si="3327"/>
        <v>0</v>
      </c>
      <c r="EI373" s="301">
        <f t="shared" si="3580"/>
        <v>0</v>
      </c>
      <c r="EJ373" s="5">
        <f t="shared" si="3580"/>
        <v>0</v>
      </c>
      <c r="EK373" s="33">
        <f t="shared" si="3580"/>
        <v>0</v>
      </c>
      <c r="EL373" s="124">
        <f t="shared" si="3587"/>
        <v>0</v>
      </c>
      <c r="EM373" s="5">
        <f t="shared" si="3587"/>
        <v>0</v>
      </c>
      <c r="EN373" s="124">
        <f t="shared" si="3587"/>
        <v>0</v>
      </c>
      <c r="EO373" s="302">
        <f t="shared" si="3587"/>
        <v>0</v>
      </c>
      <c r="EP373" s="5">
        <f t="shared" si="3587"/>
        <v>0</v>
      </c>
      <c r="EQ373" s="302">
        <f t="shared" si="3587"/>
        <v>0</v>
      </c>
      <c r="ER373" s="5">
        <f t="shared" si="3587"/>
        <v>0</v>
      </c>
      <c r="ES373" s="196">
        <f t="shared" si="3275"/>
        <v>0</v>
      </c>
      <c r="ET373" s="5">
        <f t="shared" si="3588"/>
        <v>0</v>
      </c>
      <c r="EU373" s="2"/>
      <c r="EV373" s="2"/>
    </row>
    <row r="374" spans="1:180" ht="39.75" customHeight="1" outlineLevel="3" x14ac:dyDescent="0.25">
      <c r="A374" s="58" t="s">
        <v>160</v>
      </c>
      <c r="B374" s="4" t="s">
        <v>74</v>
      </c>
      <c r="C374" s="4"/>
      <c r="D374" s="4"/>
      <c r="E374" s="4" t="s">
        <v>90</v>
      </c>
      <c r="F374" s="4" t="s">
        <v>85</v>
      </c>
      <c r="G374" s="4" t="s">
        <v>0</v>
      </c>
      <c r="H374" s="7" t="s">
        <v>102</v>
      </c>
      <c r="I374" s="7" t="s">
        <v>14</v>
      </c>
      <c r="J374" s="5">
        <f t="shared" si="3580"/>
        <v>220500</v>
      </c>
      <c r="K374" s="5"/>
      <c r="L374" s="5"/>
      <c r="M374" s="5"/>
      <c r="N374" s="5"/>
      <c r="O374" s="5"/>
      <c r="P374" s="33">
        <f t="shared" si="3580"/>
        <v>0</v>
      </c>
      <c r="Q374" s="33">
        <f t="shared" si="3580"/>
        <v>0</v>
      </c>
      <c r="R374" s="33">
        <f t="shared" si="3580"/>
        <v>0</v>
      </c>
      <c r="S374" s="33">
        <f t="shared" si="3580"/>
        <v>220500</v>
      </c>
      <c r="T374" s="33">
        <f t="shared" si="3580"/>
        <v>0</v>
      </c>
      <c r="U374" s="33">
        <f t="shared" si="3580"/>
        <v>0</v>
      </c>
      <c r="V374" s="33">
        <f t="shared" si="3580"/>
        <v>0</v>
      </c>
      <c r="W374" s="33">
        <f t="shared" si="3580"/>
        <v>0</v>
      </c>
      <c r="X374" s="33">
        <f t="shared" si="3580"/>
        <v>0</v>
      </c>
      <c r="Y374" s="33">
        <f t="shared" si="3580"/>
        <v>0</v>
      </c>
      <c r="Z374" s="33">
        <f t="shared" si="3580"/>
        <v>0</v>
      </c>
      <c r="AA374" s="33">
        <f t="shared" si="3580"/>
        <v>0</v>
      </c>
      <c r="AB374" s="33">
        <f t="shared" si="3580"/>
        <v>0</v>
      </c>
      <c r="AC374" s="5">
        <f t="shared" si="3580"/>
        <v>0</v>
      </c>
      <c r="AD374" s="33">
        <f t="shared" si="3580"/>
        <v>0</v>
      </c>
      <c r="AE374" s="33">
        <f t="shared" si="3580"/>
        <v>0</v>
      </c>
      <c r="AF374" s="33">
        <f t="shared" si="3580"/>
        <v>220500</v>
      </c>
      <c r="AG374" s="5">
        <f t="shared" si="3580"/>
        <v>2278259.9500000002</v>
      </c>
      <c r="AH374" s="5">
        <f t="shared" si="3580"/>
        <v>2278259.9500000002</v>
      </c>
      <c r="AI374" s="5">
        <f t="shared" si="3580"/>
        <v>0</v>
      </c>
      <c r="AJ374" s="5">
        <f t="shared" si="3580"/>
        <v>0</v>
      </c>
      <c r="AK374" s="5">
        <f t="shared" si="3580"/>
        <v>0</v>
      </c>
      <c r="AL374" s="5">
        <f t="shared" si="3580"/>
        <v>0</v>
      </c>
      <c r="AM374" s="5">
        <f t="shared" si="3580"/>
        <v>0</v>
      </c>
      <c r="AN374" s="5">
        <f t="shared" si="3580"/>
        <v>0</v>
      </c>
      <c r="AO374" s="5">
        <f t="shared" si="3580"/>
        <v>0</v>
      </c>
      <c r="AP374" s="5">
        <f t="shared" si="3580"/>
        <v>0</v>
      </c>
      <c r="AQ374" s="5">
        <f t="shared" si="3580"/>
        <v>0</v>
      </c>
      <c r="AR374" s="5">
        <f t="shared" si="3580"/>
        <v>0</v>
      </c>
      <c r="AS374" s="5">
        <f t="shared" si="3580"/>
        <v>0</v>
      </c>
      <c r="AT374" s="5">
        <f t="shared" si="3580"/>
        <v>0</v>
      </c>
      <c r="AU374" s="5">
        <f t="shared" si="3580"/>
        <v>0</v>
      </c>
      <c r="AV374" s="33">
        <f t="shared" si="3580"/>
        <v>2498759.9500000002</v>
      </c>
      <c r="AW374" s="5">
        <f t="shared" si="3580"/>
        <v>0</v>
      </c>
      <c r="AX374" s="5">
        <f t="shared" si="3580"/>
        <v>0</v>
      </c>
      <c r="AY374" s="5">
        <f t="shared" si="3580"/>
        <v>0</v>
      </c>
      <c r="AZ374" s="5">
        <f t="shared" si="3580"/>
        <v>0</v>
      </c>
      <c r="BA374" s="5">
        <f t="shared" si="3580"/>
        <v>0</v>
      </c>
      <c r="BB374" s="5">
        <f t="shared" si="3580"/>
        <v>0</v>
      </c>
      <c r="BC374" s="5">
        <f t="shared" si="3580"/>
        <v>0</v>
      </c>
      <c r="BD374" s="5">
        <f t="shared" si="3580"/>
        <v>0</v>
      </c>
      <c r="BE374" s="5">
        <f t="shared" si="3580"/>
        <v>0</v>
      </c>
      <c r="BF374" s="5">
        <f t="shared" si="3580"/>
        <v>0</v>
      </c>
      <c r="BG374" s="5">
        <f t="shared" si="3580"/>
        <v>0</v>
      </c>
      <c r="BH374" s="33">
        <f t="shared" si="3580"/>
        <v>2498759.9500000002</v>
      </c>
      <c r="BI374" s="163">
        <f t="shared" si="3580"/>
        <v>0</v>
      </c>
      <c r="BJ374" s="33">
        <f t="shared" si="3580"/>
        <v>0</v>
      </c>
      <c r="BK374" s="33">
        <f t="shared" si="3580"/>
        <v>0</v>
      </c>
      <c r="BL374" s="33">
        <f t="shared" si="3580"/>
        <v>0</v>
      </c>
      <c r="BM374" s="33">
        <f t="shared" si="3580"/>
        <v>0</v>
      </c>
      <c r="BN374" s="33">
        <f t="shared" si="3580"/>
        <v>0</v>
      </c>
      <c r="BO374" s="33">
        <f t="shared" si="3580"/>
        <v>0</v>
      </c>
      <c r="BP374" s="33">
        <f t="shared" si="3580"/>
        <v>0</v>
      </c>
      <c r="BQ374" s="33">
        <f t="shared" si="3580"/>
        <v>0</v>
      </c>
      <c r="BR374" s="33">
        <f t="shared" si="3580"/>
        <v>0</v>
      </c>
      <c r="BS374" s="33">
        <f t="shared" si="3580"/>
        <v>2498759.9500000002</v>
      </c>
      <c r="BT374" s="298">
        <f t="shared" si="3581"/>
        <v>0</v>
      </c>
      <c r="BU374" s="5">
        <f t="shared" si="3581"/>
        <v>0</v>
      </c>
      <c r="BV374" s="5">
        <f t="shared" si="3581"/>
        <v>0</v>
      </c>
      <c r="BW374" s="5">
        <f t="shared" si="3581"/>
        <v>0</v>
      </c>
      <c r="BX374" s="5">
        <f t="shared" si="3581"/>
        <v>0</v>
      </c>
      <c r="BY374" s="5">
        <f t="shared" si="3581"/>
        <v>0</v>
      </c>
      <c r="BZ374" s="5">
        <f t="shared" si="3581"/>
        <v>0</v>
      </c>
      <c r="CA374" s="5">
        <f t="shared" si="3581"/>
        <v>0</v>
      </c>
      <c r="CB374" s="5">
        <f t="shared" si="3581"/>
        <v>0</v>
      </c>
      <c r="CC374" s="33">
        <f t="shared" si="3580"/>
        <v>2498759.9500000002</v>
      </c>
      <c r="CD374" s="74">
        <f t="shared" si="3582"/>
        <v>0</v>
      </c>
      <c r="CE374" s="5">
        <f t="shared" si="3582"/>
        <v>0</v>
      </c>
      <c r="CF374" s="5">
        <f t="shared" si="3582"/>
        <v>0</v>
      </c>
      <c r="CG374" s="5">
        <f t="shared" si="3583"/>
        <v>0</v>
      </c>
      <c r="CH374" s="5">
        <f t="shared" si="3583"/>
        <v>0</v>
      </c>
      <c r="CI374" s="5">
        <f t="shared" si="3583"/>
        <v>0</v>
      </c>
      <c r="CJ374" s="5">
        <f t="shared" si="3584"/>
        <v>0</v>
      </c>
      <c r="CK374" s="5">
        <f t="shared" si="3584"/>
        <v>0</v>
      </c>
      <c r="CL374" s="5">
        <f t="shared" si="3584"/>
        <v>0</v>
      </c>
      <c r="CM374" s="5">
        <f t="shared" si="3585"/>
        <v>0</v>
      </c>
      <c r="CN374" s="5">
        <f t="shared" si="3585"/>
        <v>0</v>
      </c>
      <c r="CO374" s="74">
        <f t="shared" si="3585"/>
        <v>2498759.9500000002</v>
      </c>
      <c r="CP374" s="33">
        <f t="shared" si="3580"/>
        <v>0</v>
      </c>
      <c r="CQ374" s="33"/>
      <c r="CR374" s="33"/>
      <c r="CS374" s="33"/>
      <c r="CT374" s="33"/>
      <c r="CU374" s="33"/>
      <c r="CV374" s="33">
        <f t="shared" si="3580"/>
        <v>0</v>
      </c>
      <c r="CW374" s="33">
        <f t="shared" si="3580"/>
        <v>0</v>
      </c>
      <c r="CX374" s="33">
        <f t="shared" si="3580"/>
        <v>0</v>
      </c>
      <c r="CY374" s="33">
        <f t="shared" si="3580"/>
        <v>0</v>
      </c>
      <c r="CZ374" s="33">
        <f t="shared" si="3580"/>
        <v>0</v>
      </c>
      <c r="DA374" s="33">
        <f t="shared" si="3580"/>
        <v>0</v>
      </c>
      <c r="DB374" s="33">
        <f t="shared" si="3580"/>
        <v>0</v>
      </c>
      <c r="DC374" s="33">
        <f t="shared" si="3366"/>
        <v>0</v>
      </c>
      <c r="DD374" s="33">
        <f t="shared" si="3580"/>
        <v>0</v>
      </c>
      <c r="DE374" s="33">
        <f t="shared" si="3324"/>
        <v>0</v>
      </c>
      <c r="DF374" s="33">
        <f t="shared" si="3580"/>
        <v>0</v>
      </c>
      <c r="DG374" s="33">
        <f t="shared" si="3325"/>
        <v>0</v>
      </c>
      <c r="DH374" s="299">
        <f t="shared" si="3580"/>
        <v>0</v>
      </c>
      <c r="DI374" s="33">
        <f t="shared" si="3580"/>
        <v>0</v>
      </c>
      <c r="DJ374" s="33">
        <f t="shared" si="3580"/>
        <v>0</v>
      </c>
      <c r="DK374" s="300">
        <f t="shared" si="3586"/>
        <v>0</v>
      </c>
      <c r="DL374" s="5">
        <f t="shared" si="3586"/>
        <v>0</v>
      </c>
      <c r="DM374" s="300">
        <f t="shared" si="3586"/>
        <v>0</v>
      </c>
      <c r="DN374" s="124">
        <f t="shared" si="3586"/>
        <v>0</v>
      </c>
      <c r="DO374" s="5">
        <f t="shared" si="3586"/>
        <v>0</v>
      </c>
      <c r="DP374" s="124">
        <f t="shared" si="3586"/>
        <v>0</v>
      </c>
      <c r="DQ374" s="33">
        <f t="shared" si="3580"/>
        <v>0</v>
      </c>
      <c r="DR374" s="33"/>
      <c r="DS374" s="33"/>
      <c r="DT374" s="33"/>
      <c r="DU374" s="33"/>
      <c r="DV374" s="33"/>
      <c r="DW374" s="33">
        <f t="shared" si="3580"/>
        <v>0</v>
      </c>
      <c r="DX374" s="33">
        <f t="shared" si="3580"/>
        <v>0</v>
      </c>
      <c r="DY374" s="33">
        <f t="shared" si="3580"/>
        <v>0</v>
      </c>
      <c r="DZ374" s="33">
        <f t="shared" si="3580"/>
        <v>0</v>
      </c>
      <c r="EA374" s="33">
        <f t="shared" si="3580"/>
        <v>0</v>
      </c>
      <c r="EB374" s="33">
        <f t="shared" si="3580"/>
        <v>0</v>
      </c>
      <c r="EC374" s="33">
        <f t="shared" si="3580"/>
        <v>0</v>
      </c>
      <c r="ED374" s="33">
        <f t="shared" si="3373"/>
        <v>0</v>
      </c>
      <c r="EE374" s="33">
        <f t="shared" si="3580"/>
        <v>0</v>
      </c>
      <c r="EF374" s="33">
        <f t="shared" si="3326"/>
        <v>0</v>
      </c>
      <c r="EG374" s="33">
        <f t="shared" si="3580"/>
        <v>0</v>
      </c>
      <c r="EH374" s="33">
        <f t="shared" si="3327"/>
        <v>0</v>
      </c>
      <c r="EI374" s="301">
        <f t="shared" si="3580"/>
        <v>0</v>
      </c>
      <c r="EJ374" s="5">
        <f t="shared" si="3580"/>
        <v>0</v>
      </c>
      <c r="EK374" s="33">
        <f t="shared" si="3580"/>
        <v>0</v>
      </c>
      <c r="EL374" s="124">
        <f t="shared" si="3587"/>
        <v>0</v>
      </c>
      <c r="EM374" s="5">
        <f t="shared" si="3587"/>
        <v>0</v>
      </c>
      <c r="EN374" s="124">
        <f t="shared" si="3587"/>
        <v>0</v>
      </c>
      <c r="EO374" s="302">
        <f t="shared" si="3587"/>
        <v>0</v>
      </c>
      <c r="EP374" s="5">
        <f t="shared" si="3587"/>
        <v>0</v>
      </c>
      <c r="EQ374" s="302">
        <f t="shared" si="3587"/>
        <v>0</v>
      </c>
      <c r="ER374" s="5">
        <f t="shared" si="3587"/>
        <v>0</v>
      </c>
      <c r="ES374" s="196">
        <f t="shared" si="3275"/>
        <v>0</v>
      </c>
      <c r="ET374" s="5">
        <f t="shared" si="3588"/>
        <v>0</v>
      </c>
      <c r="EU374" s="2"/>
      <c r="EV374" s="2"/>
    </row>
    <row r="375" spans="1:180" s="40" customFormat="1" ht="27.75" hidden="1" customHeight="1" outlineLevel="4" x14ac:dyDescent="0.25">
      <c r="A375" s="70" t="s">
        <v>161</v>
      </c>
      <c r="B375" s="71" t="s">
        <v>74</v>
      </c>
      <c r="C375" s="4"/>
      <c r="D375" s="4"/>
      <c r="E375" s="71" t="s">
        <v>90</v>
      </c>
      <c r="F375" s="71" t="s">
        <v>85</v>
      </c>
      <c r="G375" s="71" t="s">
        <v>0</v>
      </c>
      <c r="H375" s="72" t="s">
        <v>102</v>
      </c>
      <c r="I375" s="72" t="s">
        <v>16</v>
      </c>
      <c r="J375" s="8">
        <v>220500</v>
      </c>
      <c r="K375" s="8"/>
      <c r="L375" s="8"/>
      <c r="M375" s="8"/>
      <c r="N375" s="8"/>
      <c r="O375" s="8"/>
      <c r="P375" s="35">
        <f t="shared" ref="P375" si="3589">Q375</f>
        <v>0</v>
      </c>
      <c r="Q375" s="35"/>
      <c r="R375" s="35"/>
      <c r="S375" s="35">
        <f t="shared" ref="S375" si="3590">J375+P375</f>
        <v>220500</v>
      </c>
      <c r="T375" s="43">
        <f>SUM(U375:AE375)</f>
        <v>0</v>
      </c>
      <c r="U375" s="35"/>
      <c r="V375" s="35"/>
      <c r="W375" s="35"/>
      <c r="X375" s="35"/>
      <c r="Y375" s="35"/>
      <c r="Z375" s="35"/>
      <c r="AA375" s="35"/>
      <c r="AB375" s="35"/>
      <c r="AC375" s="8"/>
      <c r="AD375" s="35"/>
      <c r="AE375" s="35"/>
      <c r="AF375" s="43">
        <f>T375+S375</f>
        <v>220500</v>
      </c>
      <c r="AG375" s="43">
        <f t="shared" ref="AG375" si="3591">SUM(AH375:AU375)</f>
        <v>2278259.9500000002</v>
      </c>
      <c r="AH375" s="8">
        <v>2278259.9500000002</v>
      </c>
      <c r="AI375" s="8"/>
      <c r="AJ375" s="8"/>
      <c r="AK375" s="8"/>
      <c r="AL375" s="8"/>
      <c r="AM375" s="8"/>
      <c r="AN375" s="8"/>
      <c r="AO375" s="8"/>
      <c r="AP375" s="8"/>
      <c r="AQ375" s="8"/>
      <c r="AR375" s="8"/>
      <c r="AS375" s="8"/>
      <c r="AT375" s="8"/>
      <c r="AU375" s="8"/>
      <c r="AV375" s="43">
        <f t="shared" ref="AV375" si="3592">AF375+AG375</f>
        <v>2498759.9500000002</v>
      </c>
      <c r="AW375" s="37">
        <f t="shared" ref="AW375" si="3593">SUM(AX375:BG375)</f>
        <v>0</v>
      </c>
      <c r="AX375" s="8"/>
      <c r="AY375" s="8"/>
      <c r="AZ375" s="8"/>
      <c r="BA375" s="8"/>
      <c r="BB375" s="8"/>
      <c r="BC375" s="8"/>
      <c r="BD375" s="8"/>
      <c r="BE375" s="8"/>
      <c r="BF375" s="8"/>
      <c r="BG375" s="8"/>
      <c r="BH375" s="43">
        <f t="shared" ref="BH375" si="3594">AV375+AW375</f>
        <v>2498759.9500000002</v>
      </c>
      <c r="BI375" s="165">
        <f t="shared" ref="BI375" si="3595">SUM(BJ375:BR375)</f>
        <v>0</v>
      </c>
      <c r="BJ375" s="35"/>
      <c r="BK375" s="35"/>
      <c r="BL375" s="35"/>
      <c r="BM375" s="35"/>
      <c r="BN375" s="35"/>
      <c r="BO375" s="35"/>
      <c r="BP375" s="35"/>
      <c r="BQ375" s="35"/>
      <c r="BR375" s="35"/>
      <c r="BS375" s="43">
        <f t="shared" ref="BS375" si="3596">BH375+BI375</f>
        <v>2498759.9500000002</v>
      </c>
      <c r="BT375" s="181">
        <f t="shared" ref="BT375" si="3597">SUM(BU375:CB375)</f>
        <v>0</v>
      </c>
      <c r="BU375" s="19"/>
      <c r="BV375" s="19"/>
      <c r="BW375" s="19"/>
      <c r="BX375" s="19"/>
      <c r="BY375" s="19"/>
      <c r="BZ375" s="19"/>
      <c r="CA375" s="19"/>
      <c r="CB375" s="19"/>
      <c r="CC375" s="43">
        <f t="shared" ref="CC375" si="3598">BS375+BT375</f>
        <v>2498759.9500000002</v>
      </c>
      <c r="CD375" s="310">
        <f t="shared" ref="CD375" si="3599">CE375+CF375+CG375+CH375+CI375+CJ375+CK375+CL375+CM375+CN375</f>
        <v>0</v>
      </c>
      <c r="CE375" s="39"/>
      <c r="CF375" s="39"/>
      <c r="CG375" s="39"/>
      <c r="CH375" s="39"/>
      <c r="CI375" s="39"/>
      <c r="CJ375" s="39"/>
      <c r="CK375" s="39"/>
      <c r="CL375" s="39"/>
      <c r="CM375" s="39"/>
      <c r="CN375" s="39"/>
      <c r="CO375" s="310">
        <f t="shared" ref="CO375" si="3600">CC375+CD375</f>
        <v>2498759.9500000002</v>
      </c>
      <c r="CP375" s="35"/>
      <c r="CQ375" s="35"/>
      <c r="CR375" s="35"/>
      <c r="CS375" s="35"/>
      <c r="CT375" s="35"/>
      <c r="CU375" s="35"/>
      <c r="CV375" s="35"/>
      <c r="CW375" s="35"/>
      <c r="CX375" s="35"/>
      <c r="CY375" s="35"/>
      <c r="CZ375" s="35"/>
      <c r="DA375" s="35"/>
      <c r="DB375" s="35"/>
      <c r="DC375" s="33">
        <f t="shared" si="3366"/>
        <v>0</v>
      </c>
      <c r="DD375" s="35"/>
      <c r="DE375" s="33">
        <f t="shared" si="3324"/>
        <v>0</v>
      </c>
      <c r="DF375" s="35"/>
      <c r="DG375" s="33">
        <f t="shared" si="3325"/>
        <v>0</v>
      </c>
      <c r="DH375" s="311"/>
      <c r="DI375" s="35"/>
      <c r="DJ375" s="35"/>
      <c r="DK375" s="312">
        <f t="shared" ref="DK375" si="3601">DL375</f>
        <v>0</v>
      </c>
      <c r="DL375" s="39"/>
      <c r="DM375" s="312">
        <f t="shared" ref="DM375" si="3602">DJ375+DK375</f>
        <v>0</v>
      </c>
      <c r="DN375" s="319"/>
      <c r="DO375" s="19"/>
      <c r="DP375" s="319"/>
      <c r="DQ375" s="35"/>
      <c r="DR375" s="35"/>
      <c r="DS375" s="35"/>
      <c r="DT375" s="35"/>
      <c r="DU375" s="35"/>
      <c r="DV375" s="35"/>
      <c r="DW375" s="35"/>
      <c r="DX375" s="35"/>
      <c r="DY375" s="35"/>
      <c r="DZ375" s="35"/>
      <c r="EA375" s="35"/>
      <c r="EB375" s="35"/>
      <c r="EC375" s="35"/>
      <c r="ED375" s="33">
        <f t="shared" si="3373"/>
        <v>0</v>
      </c>
      <c r="EE375" s="35"/>
      <c r="EF375" s="33">
        <f t="shared" si="3326"/>
        <v>0</v>
      </c>
      <c r="EG375" s="35"/>
      <c r="EH375" s="33">
        <f t="shared" si="3327"/>
        <v>0</v>
      </c>
      <c r="EI375" s="313"/>
      <c r="EJ375" s="19"/>
      <c r="EK375" s="35"/>
      <c r="EL375" s="319"/>
      <c r="EM375" s="19"/>
      <c r="EN375" s="319"/>
      <c r="EO375" s="321"/>
      <c r="EP375" s="19"/>
      <c r="EQ375" s="321"/>
      <c r="ER375" s="8">
        <v>0</v>
      </c>
      <c r="ES375" s="196">
        <f t="shared" si="3275"/>
        <v>0</v>
      </c>
      <c r="ET375" s="19"/>
      <c r="EU375" s="38"/>
      <c r="EV375" s="38"/>
      <c r="EW375" s="38"/>
      <c r="EX375" s="38"/>
      <c r="EY375" s="38"/>
      <c r="EZ375" s="38"/>
      <c r="FA375" s="38"/>
      <c r="FB375" s="38"/>
      <c r="FC375" s="38"/>
      <c r="FD375" s="38"/>
      <c r="FE375" s="38"/>
      <c r="FF375" s="38"/>
      <c r="FG375" s="38"/>
      <c r="FH375" s="38"/>
      <c r="FI375" s="38"/>
      <c r="FJ375" s="38"/>
      <c r="FK375" s="38"/>
      <c r="FL375" s="38"/>
      <c r="FM375" s="38"/>
      <c r="FN375" s="38"/>
      <c r="FO375" s="38"/>
      <c r="FP375" s="38"/>
      <c r="FQ375" s="38"/>
      <c r="FR375" s="38"/>
      <c r="FS375" s="38"/>
      <c r="FT375" s="38"/>
      <c r="FU375" s="38"/>
      <c r="FV375" s="38"/>
      <c r="FW375" s="38"/>
      <c r="FX375" s="38"/>
    </row>
    <row r="376" spans="1:180" s="20" customFormat="1" ht="53.25" hidden="1" customHeight="1" outlineLevel="4" x14ac:dyDescent="0.25">
      <c r="A376" s="61" t="s">
        <v>251</v>
      </c>
      <c r="B376" s="4" t="s">
        <v>74</v>
      </c>
      <c r="C376" s="4"/>
      <c r="D376" s="4"/>
      <c r="E376" s="4" t="s">
        <v>90</v>
      </c>
      <c r="F376" s="4" t="s">
        <v>85</v>
      </c>
      <c r="G376" s="4" t="s">
        <v>0</v>
      </c>
      <c r="H376" s="7" t="s">
        <v>105</v>
      </c>
      <c r="I376" s="7"/>
      <c r="J376" s="5">
        <f t="shared" ref="J376:EK378" si="3603">J377</f>
        <v>0</v>
      </c>
      <c r="K376" s="5"/>
      <c r="L376" s="5"/>
      <c r="M376" s="5"/>
      <c r="N376" s="5"/>
      <c r="O376" s="5"/>
      <c r="P376" s="33">
        <f t="shared" si="3603"/>
        <v>0</v>
      </c>
      <c r="Q376" s="33">
        <f t="shared" si="3603"/>
        <v>0</v>
      </c>
      <c r="R376" s="33">
        <f t="shared" si="3603"/>
        <v>0</v>
      </c>
      <c r="S376" s="33">
        <f t="shared" si="3603"/>
        <v>0</v>
      </c>
      <c r="T376" s="33">
        <f t="shared" si="3603"/>
        <v>0</v>
      </c>
      <c r="U376" s="33">
        <f t="shared" si="3603"/>
        <v>0</v>
      </c>
      <c r="V376" s="33">
        <f t="shared" si="3603"/>
        <v>0</v>
      </c>
      <c r="W376" s="33">
        <f t="shared" si="3603"/>
        <v>0</v>
      </c>
      <c r="X376" s="33">
        <f t="shared" si="3603"/>
        <v>0</v>
      </c>
      <c r="Y376" s="33">
        <f t="shared" si="3603"/>
        <v>0</v>
      </c>
      <c r="Z376" s="33">
        <f t="shared" si="3603"/>
        <v>0</v>
      </c>
      <c r="AA376" s="33">
        <f t="shared" si="3603"/>
        <v>0</v>
      </c>
      <c r="AB376" s="33">
        <f t="shared" si="3603"/>
        <v>0</v>
      </c>
      <c r="AC376" s="5">
        <f t="shared" si="3603"/>
        <v>0</v>
      </c>
      <c r="AD376" s="33">
        <f t="shared" si="3603"/>
        <v>0</v>
      </c>
      <c r="AE376" s="33">
        <f t="shared" si="3603"/>
        <v>0</v>
      </c>
      <c r="AF376" s="33">
        <f t="shared" si="3603"/>
        <v>0</v>
      </c>
      <c r="AG376" s="5">
        <f t="shared" si="3603"/>
        <v>0</v>
      </c>
      <c r="AH376" s="5">
        <f t="shared" si="3603"/>
        <v>0</v>
      </c>
      <c r="AI376" s="5">
        <f t="shared" si="3603"/>
        <v>0</v>
      </c>
      <c r="AJ376" s="5">
        <f t="shared" si="3603"/>
        <v>0</v>
      </c>
      <c r="AK376" s="5">
        <f t="shared" si="3603"/>
        <v>0</v>
      </c>
      <c r="AL376" s="5">
        <f t="shared" si="3603"/>
        <v>0</v>
      </c>
      <c r="AM376" s="5">
        <f t="shared" si="3603"/>
        <v>0</v>
      </c>
      <c r="AN376" s="5">
        <f t="shared" si="3603"/>
        <v>0</v>
      </c>
      <c r="AO376" s="5">
        <f t="shared" si="3603"/>
        <v>0</v>
      </c>
      <c r="AP376" s="5">
        <f t="shared" si="3603"/>
        <v>0</v>
      </c>
      <c r="AQ376" s="5">
        <f t="shared" si="3603"/>
        <v>0</v>
      </c>
      <c r="AR376" s="5">
        <f t="shared" si="3603"/>
        <v>0</v>
      </c>
      <c r="AS376" s="5">
        <f t="shared" si="3603"/>
        <v>0</v>
      </c>
      <c r="AT376" s="5">
        <f t="shared" si="3603"/>
        <v>0</v>
      </c>
      <c r="AU376" s="5">
        <f t="shared" si="3603"/>
        <v>0</v>
      </c>
      <c r="AV376" s="33">
        <f t="shared" si="3603"/>
        <v>0</v>
      </c>
      <c r="AW376" s="5">
        <f t="shared" si="3603"/>
        <v>0</v>
      </c>
      <c r="AX376" s="5">
        <f t="shared" si="3603"/>
        <v>0</v>
      </c>
      <c r="AY376" s="5">
        <f t="shared" si="3603"/>
        <v>0</v>
      </c>
      <c r="AZ376" s="5">
        <f t="shared" si="3603"/>
        <v>0</v>
      </c>
      <c r="BA376" s="5">
        <f t="shared" si="3603"/>
        <v>0</v>
      </c>
      <c r="BB376" s="5">
        <f t="shared" si="3603"/>
        <v>0</v>
      </c>
      <c r="BC376" s="5">
        <f t="shared" si="3603"/>
        <v>0</v>
      </c>
      <c r="BD376" s="5">
        <f t="shared" si="3603"/>
        <v>0</v>
      </c>
      <c r="BE376" s="5">
        <f t="shared" si="3603"/>
        <v>0</v>
      </c>
      <c r="BF376" s="5">
        <f t="shared" si="3603"/>
        <v>0</v>
      </c>
      <c r="BG376" s="5">
        <f t="shared" si="3603"/>
        <v>0</v>
      </c>
      <c r="BH376" s="33">
        <f t="shared" si="3603"/>
        <v>0</v>
      </c>
      <c r="BI376" s="163">
        <f t="shared" si="3603"/>
        <v>0</v>
      </c>
      <c r="BJ376" s="33">
        <f t="shared" si="3603"/>
        <v>0</v>
      </c>
      <c r="BK376" s="33">
        <f t="shared" si="3603"/>
        <v>0</v>
      </c>
      <c r="BL376" s="33">
        <f t="shared" si="3603"/>
        <v>0</v>
      </c>
      <c r="BM376" s="33">
        <f t="shared" si="3603"/>
        <v>0</v>
      </c>
      <c r="BN376" s="33">
        <f t="shared" si="3603"/>
        <v>0</v>
      </c>
      <c r="BO376" s="33">
        <f t="shared" si="3603"/>
        <v>0</v>
      </c>
      <c r="BP376" s="33">
        <f t="shared" si="3603"/>
        <v>0</v>
      </c>
      <c r="BQ376" s="33">
        <f t="shared" si="3603"/>
        <v>0</v>
      </c>
      <c r="BR376" s="33">
        <f t="shared" si="3603"/>
        <v>0</v>
      </c>
      <c r="BS376" s="33">
        <f t="shared" si="3603"/>
        <v>0</v>
      </c>
      <c r="BT376" s="298">
        <f t="shared" ref="BT376:CB378" si="3604">BT377</f>
        <v>0</v>
      </c>
      <c r="BU376" s="21">
        <f t="shared" si="3604"/>
        <v>0</v>
      </c>
      <c r="BV376" s="21">
        <f t="shared" si="3604"/>
        <v>0</v>
      </c>
      <c r="BW376" s="21">
        <f t="shared" si="3604"/>
        <v>0</v>
      </c>
      <c r="BX376" s="21">
        <f t="shared" si="3604"/>
        <v>0</v>
      </c>
      <c r="BY376" s="21">
        <f t="shared" si="3604"/>
        <v>0</v>
      </c>
      <c r="BZ376" s="21">
        <f t="shared" si="3604"/>
        <v>0</v>
      </c>
      <c r="CA376" s="21">
        <f t="shared" si="3604"/>
        <v>0</v>
      </c>
      <c r="CB376" s="21">
        <f t="shared" si="3604"/>
        <v>0</v>
      </c>
      <c r="CC376" s="33">
        <f t="shared" si="3603"/>
        <v>0</v>
      </c>
      <c r="CD376" s="74">
        <f t="shared" ref="CD376:CF378" si="3605">CD377</f>
        <v>0</v>
      </c>
      <c r="CE376" s="21">
        <f t="shared" si="3605"/>
        <v>0</v>
      </c>
      <c r="CF376" s="21">
        <f t="shared" si="3605"/>
        <v>0</v>
      </c>
      <c r="CG376" s="21">
        <f t="shared" ref="CG376:CI378" si="3606">CG377</f>
        <v>0</v>
      </c>
      <c r="CH376" s="21">
        <f t="shared" si="3606"/>
        <v>0</v>
      </c>
      <c r="CI376" s="21">
        <f t="shared" si="3606"/>
        <v>0</v>
      </c>
      <c r="CJ376" s="21">
        <f t="shared" ref="CJ376:CL378" si="3607">CJ377</f>
        <v>0</v>
      </c>
      <c r="CK376" s="21">
        <f t="shared" si="3607"/>
        <v>0</v>
      </c>
      <c r="CL376" s="21">
        <f t="shared" si="3607"/>
        <v>0</v>
      </c>
      <c r="CM376" s="21">
        <f t="shared" ref="CM376:CO378" si="3608">CM377</f>
        <v>0</v>
      </c>
      <c r="CN376" s="21">
        <f t="shared" si="3608"/>
        <v>0</v>
      </c>
      <c r="CO376" s="74">
        <f t="shared" si="3608"/>
        <v>0</v>
      </c>
      <c r="CP376" s="33">
        <f t="shared" si="3603"/>
        <v>0</v>
      </c>
      <c r="CQ376" s="33"/>
      <c r="CR376" s="33"/>
      <c r="CS376" s="33"/>
      <c r="CT376" s="33"/>
      <c r="CU376" s="33"/>
      <c r="CV376" s="33">
        <f t="shared" si="3603"/>
        <v>0</v>
      </c>
      <c r="CW376" s="33">
        <f t="shared" si="3603"/>
        <v>0</v>
      </c>
      <c r="CX376" s="33">
        <f t="shared" si="3603"/>
        <v>0</v>
      </c>
      <c r="CY376" s="33">
        <f t="shared" si="3603"/>
        <v>0</v>
      </c>
      <c r="CZ376" s="33">
        <f t="shared" si="3603"/>
        <v>0</v>
      </c>
      <c r="DA376" s="33">
        <f t="shared" si="3603"/>
        <v>0</v>
      </c>
      <c r="DB376" s="33">
        <f t="shared" si="3603"/>
        <v>0</v>
      </c>
      <c r="DC376" s="33">
        <f t="shared" si="3366"/>
        <v>0</v>
      </c>
      <c r="DD376" s="33">
        <f t="shared" si="3603"/>
        <v>0</v>
      </c>
      <c r="DE376" s="33">
        <f t="shared" si="3324"/>
        <v>0</v>
      </c>
      <c r="DF376" s="33">
        <f t="shared" si="3603"/>
        <v>0</v>
      </c>
      <c r="DG376" s="33">
        <f t="shared" si="3325"/>
        <v>0</v>
      </c>
      <c r="DH376" s="299">
        <f t="shared" si="3603"/>
        <v>0</v>
      </c>
      <c r="DI376" s="33">
        <f t="shared" si="3603"/>
        <v>0</v>
      </c>
      <c r="DJ376" s="33">
        <f t="shared" si="3603"/>
        <v>0</v>
      </c>
      <c r="DK376" s="300">
        <f t="shared" ref="DK376:DP378" si="3609">DK377</f>
        <v>0</v>
      </c>
      <c r="DL376" s="21">
        <f t="shared" si="3609"/>
        <v>0</v>
      </c>
      <c r="DM376" s="300">
        <f t="shared" si="3609"/>
        <v>0</v>
      </c>
      <c r="DN376" s="124">
        <f t="shared" si="3609"/>
        <v>0</v>
      </c>
      <c r="DO376" s="21">
        <f t="shared" si="3609"/>
        <v>0</v>
      </c>
      <c r="DP376" s="124">
        <f t="shared" si="3609"/>
        <v>0</v>
      </c>
      <c r="DQ376" s="33">
        <f t="shared" si="3603"/>
        <v>0</v>
      </c>
      <c r="DR376" s="33"/>
      <c r="DS376" s="33"/>
      <c r="DT376" s="33"/>
      <c r="DU376" s="33"/>
      <c r="DV376" s="33"/>
      <c r="DW376" s="33">
        <f t="shared" si="3603"/>
        <v>0</v>
      </c>
      <c r="DX376" s="33">
        <f t="shared" si="3603"/>
        <v>0</v>
      </c>
      <c r="DY376" s="33">
        <f t="shared" si="3603"/>
        <v>0</v>
      </c>
      <c r="DZ376" s="33">
        <f t="shared" si="3603"/>
        <v>0</v>
      </c>
      <c r="EA376" s="33">
        <f t="shared" si="3603"/>
        <v>0</v>
      </c>
      <c r="EB376" s="33">
        <f t="shared" si="3603"/>
        <v>0</v>
      </c>
      <c r="EC376" s="33">
        <f t="shared" si="3603"/>
        <v>0</v>
      </c>
      <c r="ED376" s="33">
        <f t="shared" si="3373"/>
        <v>0</v>
      </c>
      <c r="EE376" s="33">
        <f t="shared" si="3603"/>
        <v>0</v>
      </c>
      <c r="EF376" s="33">
        <f t="shared" si="3326"/>
        <v>0</v>
      </c>
      <c r="EG376" s="33">
        <f t="shared" si="3603"/>
        <v>0</v>
      </c>
      <c r="EH376" s="33">
        <f t="shared" si="3327"/>
        <v>0</v>
      </c>
      <c r="EI376" s="301">
        <f t="shared" si="3603"/>
        <v>0</v>
      </c>
      <c r="EJ376" s="21">
        <f t="shared" si="3603"/>
        <v>0</v>
      </c>
      <c r="EK376" s="33">
        <f t="shared" si="3603"/>
        <v>0</v>
      </c>
      <c r="EL376" s="124">
        <f t="shared" ref="EL376:ER378" si="3610">EL377</f>
        <v>0</v>
      </c>
      <c r="EM376" s="21">
        <f t="shared" si="3610"/>
        <v>0</v>
      </c>
      <c r="EN376" s="124">
        <f t="shared" si="3610"/>
        <v>0</v>
      </c>
      <c r="EO376" s="302">
        <f t="shared" si="3610"/>
        <v>0</v>
      </c>
      <c r="EP376" s="21">
        <f t="shared" si="3610"/>
        <v>0</v>
      </c>
      <c r="EQ376" s="302">
        <f t="shared" si="3610"/>
        <v>0</v>
      </c>
      <c r="ER376" s="5">
        <f t="shared" si="3610"/>
        <v>0</v>
      </c>
      <c r="ES376" s="196" t="e">
        <f t="shared" si="3275"/>
        <v>#DIV/0!</v>
      </c>
      <c r="ET376" s="21">
        <f t="shared" ref="ET376:ET378" si="3611">ET377</f>
        <v>0</v>
      </c>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row>
    <row r="377" spans="1:180" s="20" customFormat="1" ht="53.25" hidden="1" customHeight="1" outlineLevel="4" x14ac:dyDescent="0.25">
      <c r="A377" s="58" t="s">
        <v>159</v>
      </c>
      <c r="B377" s="4" t="s">
        <v>74</v>
      </c>
      <c r="C377" s="4"/>
      <c r="D377" s="4"/>
      <c r="E377" s="4" t="s">
        <v>90</v>
      </c>
      <c r="F377" s="4" t="s">
        <v>85</v>
      </c>
      <c r="G377" s="4" t="s">
        <v>0</v>
      </c>
      <c r="H377" s="7" t="s">
        <v>105</v>
      </c>
      <c r="I377" s="7" t="s">
        <v>12</v>
      </c>
      <c r="J377" s="5">
        <f t="shared" si="3603"/>
        <v>0</v>
      </c>
      <c r="K377" s="5"/>
      <c r="L377" s="5"/>
      <c r="M377" s="5"/>
      <c r="N377" s="5"/>
      <c r="O377" s="5"/>
      <c r="P377" s="33">
        <f t="shared" si="3603"/>
        <v>0</v>
      </c>
      <c r="Q377" s="33">
        <f t="shared" si="3603"/>
        <v>0</v>
      </c>
      <c r="R377" s="33">
        <f t="shared" si="3603"/>
        <v>0</v>
      </c>
      <c r="S377" s="33">
        <f t="shared" si="3603"/>
        <v>0</v>
      </c>
      <c r="T377" s="33">
        <f t="shared" si="3603"/>
        <v>0</v>
      </c>
      <c r="U377" s="33">
        <f t="shared" si="3603"/>
        <v>0</v>
      </c>
      <c r="V377" s="33">
        <f t="shared" si="3603"/>
        <v>0</v>
      </c>
      <c r="W377" s="33">
        <f t="shared" si="3603"/>
        <v>0</v>
      </c>
      <c r="X377" s="33">
        <f t="shared" si="3603"/>
        <v>0</v>
      </c>
      <c r="Y377" s="33">
        <f t="shared" si="3603"/>
        <v>0</v>
      </c>
      <c r="Z377" s="33">
        <f t="shared" si="3603"/>
        <v>0</v>
      </c>
      <c r="AA377" s="33">
        <f t="shared" si="3603"/>
        <v>0</v>
      </c>
      <c r="AB377" s="33">
        <f t="shared" si="3603"/>
        <v>0</v>
      </c>
      <c r="AC377" s="5">
        <f t="shared" si="3603"/>
        <v>0</v>
      </c>
      <c r="AD377" s="33">
        <f t="shared" si="3603"/>
        <v>0</v>
      </c>
      <c r="AE377" s="33">
        <f t="shared" si="3603"/>
        <v>0</v>
      </c>
      <c r="AF377" s="33">
        <f t="shared" si="3603"/>
        <v>0</v>
      </c>
      <c r="AG377" s="5">
        <f t="shared" si="3603"/>
        <v>0</v>
      </c>
      <c r="AH377" s="5">
        <f t="shared" si="3603"/>
        <v>0</v>
      </c>
      <c r="AI377" s="5">
        <f t="shared" si="3603"/>
        <v>0</v>
      </c>
      <c r="AJ377" s="5">
        <f t="shared" si="3603"/>
        <v>0</v>
      </c>
      <c r="AK377" s="5">
        <f t="shared" si="3603"/>
        <v>0</v>
      </c>
      <c r="AL377" s="5">
        <f t="shared" si="3603"/>
        <v>0</v>
      </c>
      <c r="AM377" s="5">
        <f t="shared" si="3603"/>
        <v>0</v>
      </c>
      <c r="AN377" s="5">
        <f t="shared" si="3603"/>
        <v>0</v>
      </c>
      <c r="AO377" s="5">
        <f t="shared" si="3603"/>
        <v>0</v>
      </c>
      <c r="AP377" s="5">
        <f t="shared" si="3603"/>
        <v>0</v>
      </c>
      <c r="AQ377" s="5">
        <f t="shared" si="3603"/>
        <v>0</v>
      </c>
      <c r="AR377" s="5">
        <f t="shared" si="3603"/>
        <v>0</v>
      </c>
      <c r="AS377" s="5">
        <f t="shared" si="3603"/>
        <v>0</v>
      </c>
      <c r="AT377" s="5">
        <f t="shared" si="3603"/>
        <v>0</v>
      </c>
      <c r="AU377" s="5">
        <f t="shared" si="3603"/>
        <v>0</v>
      </c>
      <c r="AV377" s="33">
        <f t="shared" si="3603"/>
        <v>0</v>
      </c>
      <c r="AW377" s="5">
        <f t="shared" si="3603"/>
        <v>0</v>
      </c>
      <c r="AX377" s="5">
        <f t="shared" si="3603"/>
        <v>0</v>
      </c>
      <c r="AY377" s="5">
        <f t="shared" si="3603"/>
        <v>0</v>
      </c>
      <c r="AZ377" s="5">
        <f t="shared" si="3603"/>
        <v>0</v>
      </c>
      <c r="BA377" s="5">
        <f t="shared" si="3603"/>
        <v>0</v>
      </c>
      <c r="BB377" s="5">
        <f t="shared" si="3603"/>
        <v>0</v>
      </c>
      <c r="BC377" s="5">
        <f t="shared" si="3603"/>
        <v>0</v>
      </c>
      <c r="BD377" s="5">
        <f t="shared" si="3603"/>
        <v>0</v>
      </c>
      <c r="BE377" s="5">
        <f t="shared" si="3603"/>
        <v>0</v>
      </c>
      <c r="BF377" s="5">
        <f t="shared" si="3603"/>
        <v>0</v>
      </c>
      <c r="BG377" s="5">
        <f t="shared" si="3603"/>
        <v>0</v>
      </c>
      <c r="BH377" s="33">
        <f t="shared" si="3603"/>
        <v>0</v>
      </c>
      <c r="BI377" s="163">
        <f t="shared" si="3603"/>
        <v>0</v>
      </c>
      <c r="BJ377" s="33">
        <f t="shared" si="3603"/>
        <v>0</v>
      </c>
      <c r="BK377" s="33">
        <f t="shared" si="3603"/>
        <v>0</v>
      </c>
      <c r="BL377" s="33">
        <f t="shared" si="3603"/>
        <v>0</v>
      </c>
      <c r="BM377" s="33">
        <f t="shared" si="3603"/>
        <v>0</v>
      </c>
      <c r="BN377" s="33">
        <f t="shared" si="3603"/>
        <v>0</v>
      </c>
      <c r="BO377" s="33">
        <f t="shared" si="3603"/>
        <v>0</v>
      </c>
      <c r="BP377" s="33">
        <f t="shared" si="3603"/>
        <v>0</v>
      </c>
      <c r="BQ377" s="33">
        <f t="shared" si="3603"/>
        <v>0</v>
      </c>
      <c r="BR377" s="33">
        <f t="shared" si="3603"/>
        <v>0</v>
      </c>
      <c r="BS377" s="33">
        <f t="shared" si="3603"/>
        <v>0</v>
      </c>
      <c r="BT377" s="298">
        <f t="shared" si="3604"/>
        <v>0</v>
      </c>
      <c r="BU377" s="21">
        <f t="shared" si="3604"/>
        <v>0</v>
      </c>
      <c r="BV377" s="21">
        <f t="shared" si="3604"/>
        <v>0</v>
      </c>
      <c r="BW377" s="21">
        <f t="shared" si="3604"/>
        <v>0</v>
      </c>
      <c r="BX377" s="21">
        <f t="shared" si="3604"/>
        <v>0</v>
      </c>
      <c r="BY377" s="21">
        <f t="shared" si="3604"/>
        <v>0</v>
      </c>
      <c r="BZ377" s="21">
        <f t="shared" si="3604"/>
        <v>0</v>
      </c>
      <c r="CA377" s="21">
        <f t="shared" si="3604"/>
        <v>0</v>
      </c>
      <c r="CB377" s="21">
        <f t="shared" si="3604"/>
        <v>0</v>
      </c>
      <c r="CC377" s="33">
        <f t="shared" si="3603"/>
        <v>0</v>
      </c>
      <c r="CD377" s="74">
        <f t="shared" si="3605"/>
        <v>0</v>
      </c>
      <c r="CE377" s="21">
        <f t="shared" si="3605"/>
        <v>0</v>
      </c>
      <c r="CF377" s="21">
        <f t="shared" si="3605"/>
        <v>0</v>
      </c>
      <c r="CG377" s="21">
        <f t="shared" si="3606"/>
        <v>0</v>
      </c>
      <c r="CH377" s="21">
        <f t="shared" si="3606"/>
        <v>0</v>
      </c>
      <c r="CI377" s="21">
        <f t="shared" si="3606"/>
        <v>0</v>
      </c>
      <c r="CJ377" s="21">
        <f t="shared" si="3607"/>
        <v>0</v>
      </c>
      <c r="CK377" s="21">
        <f t="shared" si="3607"/>
        <v>0</v>
      </c>
      <c r="CL377" s="21">
        <f t="shared" si="3607"/>
        <v>0</v>
      </c>
      <c r="CM377" s="21">
        <f t="shared" si="3608"/>
        <v>0</v>
      </c>
      <c r="CN377" s="21">
        <f t="shared" si="3608"/>
        <v>0</v>
      </c>
      <c r="CO377" s="74">
        <f t="shared" si="3608"/>
        <v>0</v>
      </c>
      <c r="CP377" s="33">
        <f t="shared" si="3603"/>
        <v>0</v>
      </c>
      <c r="CQ377" s="33"/>
      <c r="CR377" s="33"/>
      <c r="CS377" s="33"/>
      <c r="CT377" s="33"/>
      <c r="CU377" s="33"/>
      <c r="CV377" s="33">
        <f t="shared" si="3603"/>
        <v>0</v>
      </c>
      <c r="CW377" s="33">
        <f t="shared" si="3603"/>
        <v>0</v>
      </c>
      <c r="CX377" s="33">
        <f t="shared" si="3603"/>
        <v>0</v>
      </c>
      <c r="CY377" s="33">
        <f t="shared" si="3603"/>
        <v>0</v>
      </c>
      <c r="CZ377" s="33">
        <f t="shared" si="3603"/>
        <v>0</v>
      </c>
      <c r="DA377" s="33">
        <f t="shared" si="3603"/>
        <v>0</v>
      </c>
      <c r="DB377" s="33">
        <f t="shared" si="3603"/>
        <v>0</v>
      </c>
      <c r="DC377" s="33">
        <f t="shared" si="3366"/>
        <v>0</v>
      </c>
      <c r="DD377" s="33">
        <f t="shared" si="3603"/>
        <v>0</v>
      </c>
      <c r="DE377" s="33">
        <f t="shared" si="3324"/>
        <v>0</v>
      </c>
      <c r="DF377" s="33">
        <f t="shared" si="3603"/>
        <v>0</v>
      </c>
      <c r="DG377" s="33">
        <f t="shared" si="3325"/>
        <v>0</v>
      </c>
      <c r="DH377" s="299">
        <f t="shared" si="3603"/>
        <v>0</v>
      </c>
      <c r="DI377" s="33">
        <f t="shared" si="3603"/>
        <v>0</v>
      </c>
      <c r="DJ377" s="33">
        <f t="shared" si="3603"/>
        <v>0</v>
      </c>
      <c r="DK377" s="300">
        <f t="shared" si="3609"/>
        <v>0</v>
      </c>
      <c r="DL377" s="21">
        <f t="shared" si="3609"/>
        <v>0</v>
      </c>
      <c r="DM377" s="300">
        <f t="shared" si="3609"/>
        <v>0</v>
      </c>
      <c r="DN377" s="124">
        <f t="shared" si="3609"/>
        <v>0</v>
      </c>
      <c r="DO377" s="21">
        <f t="shared" si="3609"/>
        <v>0</v>
      </c>
      <c r="DP377" s="124">
        <f t="shared" si="3609"/>
        <v>0</v>
      </c>
      <c r="DQ377" s="33">
        <f t="shared" si="3603"/>
        <v>0</v>
      </c>
      <c r="DR377" s="33"/>
      <c r="DS377" s="33"/>
      <c r="DT377" s="33"/>
      <c r="DU377" s="33"/>
      <c r="DV377" s="33"/>
      <c r="DW377" s="33">
        <f t="shared" si="3603"/>
        <v>0</v>
      </c>
      <c r="DX377" s="33">
        <f t="shared" si="3603"/>
        <v>0</v>
      </c>
      <c r="DY377" s="33">
        <f t="shared" si="3603"/>
        <v>0</v>
      </c>
      <c r="DZ377" s="33">
        <f t="shared" si="3603"/>
        <v>0</v>
      </c>
      <c r="EA377" s="33">
        <f t="shared" si="3603"/>
        <v>0</v>
      </c>
      <c r="EB377" s="33">
        <f t="shared" si="3603"/>
        <v>0</v>
      </c>
      <c r="EC377" s="33">
        <f t="shared" si="3603"/>
        <v>0</v>
      </c>
      <c r="ED377" s="33">
        <f t="shared" si="3373"/>
        <v>0</v>
      </c>
      <c r="EE377" s="33">
        <f t="shared" si="3603"/>
        <v>0</v>
      </c>
      <c r="EF377" s="33">
        <f t="shared" si="3326"/>
        <v>0</v>
      </c>
      <c r="EG377" s="33">
        <f t="shared" si="3603"/>
        <v>0</v>
      </c>
      <c r="EH377" s="33">
        <f t="shared" si="3327"/>
        <v>0</v>
      </c>
      <c r="EI377" s="301">
        <f t="shared" si="3603"/>
        <v>0</v>
      </c>
      <c r="EJ377" s="21">
        <f t="shared" si="3603"/>
        <v>0</v>
      </c>
      <c r="EK377" s="33">
        <f t="shared" si="3603"/>
        <v>0</v>
      </c>
      <c r="EL377" s="124">
        <f t="shared" si="3610"/>
        <v>0</v>
      </c>
      <c r="EM377" s="21">
        <f t="shared" si="3610"/>
        <v>0</v>
      </c>
      <c r="EN377" s="124">
        <f t="shared" si="3610"/>
        <v>0</v>
      </c>
      <c r="EO377" s="302">
        <f t="shared" si="3610"/>
        <v>0</v>
      </c>
      <c r="EP377" s="21">
        <f t="shared" si="3610"/>
        <v>0</v>
      </c>
      <c r="EQ377" s="302">
        <f t="shared" si="3610"/>
        <v>0</v>
      </c>
      <c r="ER377" s="5">
        <f t="shared" si="3610"/>
        <v>0</v>
      </c>
      <c r="ES377" s="196" t="e">
        <f t="shared" si="3275"/>
        <v>#DIV/0!</v>
      </c>
      <c r="ET377" s="21">
        <f t="shared" si="3611"/>
        <v>0</v>
      </c>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row>
    <row r="378" spans="1:180" s="20" customFormat="1" ht="53.25" hidden="1" customHeight="1" outlineLevel="4" x14ac:dyDescent="0.25">
      <c r="A378" s="58" t="s">
        <v>160</v>
      </c>
      <c r="B378" s="4" t="s">
        <v>74</v>
      </c>
      <c r="C378" s="4"/>
      <c r="D378" s="4"/>
      <c r="E378" s="4" t="s">
        <v>90</v>
      </c>
      <c r="F378" s="4" t="s">
        <v>85</v>
      </c>
      <c r="G378" s="4" t="s">
        <v>0</v>
      </c>
      <c r="H378" s="7" t="s">
        <v>105</v>
      </c>
      <c r="I378" s="7" t="s">
        <v>14</v>
      </c>
      <c r="J378" s="5">
        <f t="shared" si="3603"/>
        <v>0</v>
      </c>
      <c r="K378" s="5"/>
      <c r="L378" s="5"/>
      <c r="M378" s="5"/>
      <c r="N378" s="5"/>
      <c r="O378" s="5"/>
      <c r="P378" s="33">
        <f t="shared" si="3603"/>
        <v>0</v>
      </c>
      <c r="Q378" s="33">
        <f t="shared" si="3603"/>
        <v>0</v>
      </c>
      <c r="R378" s="33">
        <f t="shared" si="3603"/>
        <v>0</v>
      </c>
      <c r="S378" s="33">
        <f t="shared" si="3603"/>
        <v>0</v>
      </c>
      <c r="T378" s="33">
        <f t="shared" si="3603"/>
        <v>0</v>
      </c>
      <c r="U378" s="33">
        <f t="shared" si="3603"/>
        <v>0</v>
      </c>
      <c r="V378" s="33">
        <f t="shared" si="3603"/>
        <v>0</v>
      </c>
      <c r="W378" s="33">
        <f t="shared" si="3603"/>
        <v>0</v>
      </c>
      <c r="X378" s="33">
        <f t="shared" si="3603"/>
        <v>0</v>
      </c>
      <c r="Y378" s="33">
        <f t="shared" si="3603"/>
        <v>0</v>
      </c>
      <c r="Z378" s="33">
        <f t="shared" si="3603"/>
        <v>0</v>
      </c>
      <c r="AA378" s="33">
        <f t="shared" si="3603"/>
        <v>0</v>
      </c>
      <c r="AB378" s="33">
        <f t="shared" si="3603"/>
        <v>0</v>
      </c>
      <c r="AC378" s="5">
        <f t="shared" si="3603"/>
        <v>0</v>
      </c>
      <c r="AD378" s="33">
        <f t="shared" si="3603"/>
        <v>0</v>
      </c>
      <c r="AE378" s="33">
        <f t="shared" si="3603"/>
        <v>0</v>
      </c>
      <c r="AF378" s="33">
        <f t="shared" si="3603"/>
        <v>0</v>
      </c>
      <c r="AG378" s="5">
        <f t="shared" si="3603"/>
        <v>0</v>
      </c>
      <c r="AH378" s="5">
        <f t="shared" si="3603"/>
        <v>0</v>
      </c>
      <c r="AI378" s="5">
        <f t="shared" si="3603"/>
        <v>0</v>
      </c>
      <c r="AJ378" s="5">
        <f t="shared" si="3603"/>
        <v>0</v>
      </c>
      <c r="AK378" s="5">
        <f t="shared" si="3603"/>
        <v>0</v>
      </c>
      <c r="AL378" s="5">
        <f t="shared" si="3603"/>
        <v>0</v>
      </c>
      <c r="AM378" s="5">
        <f t="shared" si="3603"/>
        <v>0</v>
      </c>
      <c r="AN378" s="5">
        <f t="shared" si="3603"/>
        <v>0</v>
      </c>
      <c r="AO378" s="5">
        <f t="shared" si="3603"/>
        <v>0</v>
      </c>
      <c r="AP378" s="5">
        <f t="shared" si="3603"/>
        <v>0</v>
      </c>
      <c r="AQ378" s="5">
        <f t="shared" si="3603"/>
        <v>0</v>
      </c>
      <c r="AR378" s="5">
        <f t="shared" si="3603"/>
        <v>0</v>
      </c>
      <c r="AS378" s="5">
        <f t="shared" si="3603"/>
        <v>0</v>
      </c>
      <c r="AT378" s="5">
        <f t="shared" si="3603"/>
        <v>0</v>
      </c>
      <c r="AU378" s="5">
        <f t="shared" si="3603"/>
        <v>0</v>
      </c>
      <c r="AV378" s="33">
        <f t="shared" si="3603"/>
        <v>0</v>
      </c>
      <c r="AW378" s="5">
        <f t="shared" si="3603"/>
        <v>0</v>
      </c>
      <c r="AX378" s="5">
        <f t="shared" si="3603"/>
        <v>0</v>
      </c>
      <c r="AY378" s="5">
        <f t="shared" si="3603"/>
        <v>0</v>
      </c>
      <c r="AZ378" s="5">
        <f t="shared" si="3603"/>
        <v>0</v>
      </c>
      <c r="BA378" s="5">
        <f t="shared" si="3603"/>
        <v>0</v>
      </c>
      <c r="BB378" s="5">
        <f t="shared" si="3603"/>
        <v>0</v>
      </c>
      <c r="BC378" s="5">
        <f t="shared" si="3603"/>
        <v>0</v>
      </c>
      <c r="BD378" s="5">
        <f t="shared" si="3603"/>
        <v>0</v>
      </c>
      <c r="BE378" s="5">
        <f t="shared" si="3603"/>
        <v>0</v>
      </c>
      <c r="BF378" s="5">
        <f t="shared" si="3603"/>
        <v>0</v>
      </c>
      <c r="BG378" s="5">
        <f t="shared" si="3603"/>
        <v>0</v>
      </c>
      <c r="BH378" s="33">
        <f t="shared" si="3603"/>
        <v>0</v>
      </c>
      <c r="BI378" s="163">
        <f t="shared" si="3603"/>
        <v>0</v>
      </c>
      <c r="BJ378" s="33">
        <f t="shared" si="3603"/>
        <v>0</v>
      </c>
      <c r="BK378" s="33">
        <f t="shared" si="3603"/>
        <v>0</v>
      </c>
      <c r="BL378" s="33">
        <f t="shared" si="3603"/>
        <v>0</v>
      </c>
      <c r="BM378" s="33">
        <f t="shared" si="3603"/>
        <v>0</v>
      </c>
      <c r="BN378" s="33">
        <f t="shared" si="3603"/>
        <v>0</v>
      </c>
      <c r="BO378" s="33">
        <f t="shared" si="3603"/>
        <v>0</v>
      </c>
      <c r="BP378" s="33">
        <f t="shared" si="3603"/>
        <v>0</v>
      </c>
      <c r="BQ378" s="33">
        <f t="shared" si="3603"/>
        <v>0</v>
      </c>
      <c r="BR378" s="33">
        <f t="shared" si="3603"/>
        <v>0</v>
      </c>
      <c r="BS378" s="33">
        <f t="shared" si="3603"/>
        <v>0</v>
      </c>
      <c r="BT378" s="298">
        <f t="shared" si="3604"/>
        <v>0</v>
      </c>
      <c r="BU378" s="21">
        <f t="shared" si="3604"/>
        <v>0</v>
      </c>
      <c r="BV378" s="21">
        <f t="shared" si="3604"/>
        <v>0</v>
      </c>
      <c r="BW378" s="21">
        <f t="shared" si="3604"/>
        <v>0</v>
      </c>
      <c r="BX378" s="21">
        <f t="shared" si="3604"/>
        <v>0</v>
      </c>
      <c r="BY378" s="21">
        <f t="shared" si="3604"/>
        <v>0</v>
      </c>
      <c r="BZ378" s="21">
        <f t="shared" si="3604"/>
        <v>0</v>
      </c>
      <c r="CA378" s="21">
        <f t="shared" si="3604"/>
        <v>0</v>
      </c>
      <c r="CB378" s="21">
        <f t="shared" si="3604"/>
        <v>0</v>
      </c>
      <c r="CC378" s="33">
        <f t="shared" si="3603"/>
        <v>0</v>
      </c>
      <c r="CD378" s="74">
        <f t="shared" si="3605"/>
        <v>0</v>
      </c>
      <c r="CE378" s="21">
        <f t="shared" si="3605"/>
        <v>0</v>
      </c>
      <c r="CF378" s="21">
        <f t="shared" si="3605"/>
        <v>0</v>
      </c>
      <c r="CG378" s="21">
        <f t="shared" si="3606"/>
        <v>0</v>
      </c>
      <c r="CH378" s="21">
        <f t="shared" si="3606"/>
        <v>0</v>
      </c>
      <c r="CI378" s="21">
        <f t="shared" si="3606"/>
        <v>0</v>
      </c>
      <c r="CJ378" s="21">
        <f t="shared" si="3607"/>
        <v>0</v>
      </c>
      <c r="CK378" s="21">
        <f t="shared" si="3607"/>
        <v>0</v>
      </c>
      <c r="CL378" s="21">
        <f t="shared" si="3607"/>
        <v>0</v>
      </c>
      <c r="CM378" s="21">
        <f t="shared" si="3608"/>
        <v>0</v>
      </c>
      <c r="CN378" s="21">
        <f t="shared" si="3608"/>
        <v>0</v>
      </c>
      <c r="CO378" s="74">
        <f t="shared" si="3608"/>
        <v>0</v>
      </c>
      <c r="CP378" s="33">
        <f t="shared" si="3603"/>
        <v>0</v>
      </c>
      <c r="CQ378" s="33"/>
      <c r="CR378" s="33"/>
      <c r="CS378" s="33"/>
      <c r="CT378" s="33"/>
      <c r="CU378" s="33"/>
      <c r="CV378" s="33">
        <f t="shared" si="3603"/>
        <v>0</v>
      </c>
      <c r="CW378" s="33">
        <f t="shared" si="3603"/>
        <v>0</v>
      </c>
      <c r="CX378" s="33">
        <f t="shared" si="3603"/>
        <v>0</v>
      </c>
      <c r="CY378" s="33">
        <f t="shared" si="3603"/>
        <v>0</v>
      </c>
      <c r="CZ378" s="33">
        <f t="shared" si="3603"/>
        <v>0</v>
      </c>
      <c r="DA378" s="33">
        <f t="shared" si="3603"/>
        <v>0</v>
      </c>
      <c r="DB378" s="33">
        <f t="shared" si="3603"/>
        <v>0</v>
      </c>
      <c r="DC378" s="33">
        <f t="shared" si="3366"/>
        <v>0</v>
      </c>
      <c r="DD378" s="33">
        <f t="shared" si="3603"/>
        <v>0</v>
      </c>
      <c r="DE378" s="33">
        <f t="shared" si="3324"/>
        <v>0</v>
      </c>
      <c r="DF378" s="33">
        <f t="shared" si="3603"/>
        <v>0</v>
      </c>
      <c r="DG378" s="33">
        <f t="shared" si="3325"/>
        <v>0</v>
      </c>
      <c r="DH378" s="299">
        <f t="shared" si="3603"/>
        <v>0</v>
      </c>
      <c r="DI378" s="33">
        <f t="shared" si="3603"/>
        <v>0</v>
      </c>
      <c r="DJ378" s="33">
        <f t="shared" si="3603"/>
        <v>0</v>
      </c>
      <c r="DK378" s="300">
        <f t="shared" si="3609"/>
        <v>0</v>
      </c>
      <c r="DL378" s="21">
        <f t="shared" si="3609"/>
        <v>0</v>
      </c>
      <c r="DM378" s="300">
        <f t="shared" si="3609"/>
        <v>0</v>
      </c>
      <c r="DN378" s="124">
        <f t="shared" si="3609"/>
        <v>0</v>
      </c>
      <c r="DO378" s="21">
        <f t="shared" si="3609"/>
        <v>0</v>
      </c>
      <c r="DP378" s="124">
        <f t="shared" si="3609"/>
        <v>0</v>
      </c>
      <c r="DQ378" s="33">
        <f t="shared" si="3603"/>
        <v>0</v>
      </c>
      <c r="DR378" s="33"/>
      <c r="DS378" s="33"/>
      <c r="DT378" s="33"/>
      <c r="DU378" s="33"/>
      <c r="DV378" s="33"/>
      <c r="DW378" s="33">
        <f t="shared" si="3603"/>
        <v>0</v>
      </c>
      <c r="DX378" s="33">
        <f t="shared" si="3603"/>
        <v>0</v>
      </c>
      <c r="DY378" s="33">
        <f t="shared" si="3603"/>
        <v>0</v>
      </c>
      <c r="DZ378" s="33">
        <f t="shared" si="3603"/>
        <v>0</v>
      </c>
      <c r="EA378" s="33">
        <f t="shared" si="3603"/>
        <v>0</v>
      </c>
      <c r="EB378" s="33">
        <f t="shared" si="3603"/>
        <v>0</v>
      </c>
      <c r="EC378" s="33">
        <f t="shared" si="3603"/>
        <v>0</v>
      </c>
      <c r="ED378" s="33">
        <f t="shared" si="3373"/>
        <v>0</v>
      </c>
      <c r="EE378" s="33">
        <f t="shared" si="3603"/>
        <v>0</v>
      </c>
      <c r="EF378" s="33">
        <f t="shared" si="3326"/>
        <v>0</v>
      </c>
      <c r="EG378" s="33">
        <f t="shared" si="3603"/>
        <v>0</v>
      </c>
      <c r="EH378" s="33">
        <f t="shared" si="3327"/>
        <v>0</v>
      </c>
      <c r="EI378" s="301">
        <f t="shared" si="3603"/>
        <v>0</v>
      </c>
      <c r="EJ378" s="21">
        <f t="shared" si="3603"/>
        <v>0</v>
      </c>
      <c r="EK378" s="33">
        <f t="shared" si="3603"/>
        <v>0</v>
      </c>
      <c r="EL378" s="124">
        <f t="shared" si="3610"/>
        <v>0</v>
      </c>
      <c r="EM378" s="21">
        <f t="shared" si="3610"/>
        <v>0</v>
      </c>
      <c r="EN378" s="124">
        <f t="shared" si="3610"/>
        <v>0</v>
      </c>
      <c r="EO378" s="302">
        <f t="shared" si="3610"/>
        <v>0</v>
      </c>
      <c r="EP378" s="21">
        <f t="shared" si="3610"/>
        <v>0</v>
      </c>
      <c r="EQ378" s="302">
        <f t="shared" si="3610"/>
        <v>0</v>
      </c>
      <c r="ER378" s="5">
        <f t="shared" si="3610"/>
        <v>0</v>
      </c>
      <c r="ES378" s="196" t="e">
        <f t="shared" si="3275"/>
        <v>#DIV/0!</v>
      </c>
      <c r="ET378" s="21">
        <f t="shared" si="3611"/>
        <v>0</v>
      </c>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row>
    <row r="379" spans="1:180" s="40" customFormat="1" ht="53.25" hidden="1" customHeight="1" outlineLevel="4" x14ac:dyDescent="0.25">
      <c r="A379" s="70" t="s">
        <v>161</v>
      </c>
      <c r="B379" s="71" t="s">
        <v>74</v>
      </c>
      <c r="C379" s="4"/>
      <c r="D379" s="4"/>
      <c r="E379" s="71" t="s">
        <v>90</v>
      </c>
      <c r="F379" s="71" t="s">
        <v>85</v>
      </c>
      <c r="G379" s="71" t="s">
        <v>0</v>
      </c>
      <c r="H379" s="72" t="s">
        <v>105</v>
      </c>
      <c r="I379" s="72" t="s">
        <v>16</v>
      </c>
      <c r="J379" s="5">
        <v>0</v>
      </c>
      <c r="K379" s="5"/>
      <c r="L379" s="5"/>
      <c r="M379" s="5"/>
      <c r="N379" s="5"/>
      <c r="O379" s="5"/>
      <c r="P379" s="35">
        <f t="shared" ref="P379" si="3612">Q379</f>
        <v>0</v>
      </c>
      <c r="Q379" s="35"/>
      <c r="R379" s="33">
        <v>0</v>
      </c>
      <c r="S379" s="35">
        <f t="shared" ref="S379" si="3613">J379+P379</f>
        <v>0</v>
      </c>
      <c r="T379" s="43">
        <f>SUM(U379:AE379)</f>
        <v>0</v>
      </c>
      <c r="U379" s="35"/>
      <c r="V379" s="35"/>
      <c r="W379" s="35"/>
      <c r="X379" s="33">
        <v>0</v>
      </c>
      <c r="Y379" s="33">
        <v>0</v>
      </c>
      <c r="Z379" s="33">
        <v>0</v>
      </c>
      <c r="AA379" s="33">
        <v>0</v>
      </c>
      <c r="AB379" s="33">
        <v>0</v>
      </c>
      <c r="AC379" s="5">
        <v>0</v>
      </c>
      <c r="AD379" s="33">
        <v>0</v>
      </c>
      <c r="AE379" s="35"/>
      <c r="AF379" s="43">
        <f>T379+S379</f>
        <v>0</v>
      </c>
      <c r="AG379" s="43">
        <f t="shared" ref="AG379" si="3614">SUM(AH379:AU379)</f>
        <v>0</v>
      </c>
      <c r="AH379" s="8"/>
      <c r="AI379" s="8"/>
      <c r="AJ379" s="8"/>
      <c r="AK379" s="8"/>
      <c r="AL379" s="8"/>
      <c r="AM379" s="8"/>
      <c r="AN379" s="8"/>
      <c r="AO379" s="8"/>
      <c r="AP379" s="8"/>
      <c r="AQ379" s="8"/>
      <c r="AR379" s="8"/>
      <c r="AS379" s="8"/>
      <c r="AT379" s="8"/>
      <c r="AU379" s="8"/>
      <c r="AV379" s="43">
        <f t="shared" ref="AV379" si="3615">AF379+AG379</f>
        <v>0</v>
      </c>
      <c r="AW379" s="37">
        <f t="shared" ref="AW379" si="3616">SUM(AX379:BG379)</f>
        <v>0</v>
      </c>
      <c r="AX379" s="8"/>
      <c r="AY379" s="8"/>
      <c r="AZ379" s="8"/>
      <c r="BA379" s="8"/>
      <c r="BB379" s="8"/>
      <c r="BC379" s="8"/>
      <c r="BD379" s="8"/>
      <c r="BE379" s="8"/>
      <c r="BF379" s="8"/>
      <c r="BG379" s="8"/>
      <c r="BH379" s="43">
        <f t="shared" ref="BH379" si="3617">AV379+AW379</f>
        <v>0</v>
      </c>
      <c r="BI379" s="165">
        <f t="shared" ref="BI379" si="3618">SUM(BJ379:BR379)</f>
        <v>0</v>
      </c>
      <c r="BJ379" s="35"/>
      <c r="BK379" s="35"/>
      <c r="BL379" s="35"/>
      <c r="BM379" s="35"/>
      <c r="BN379" s="35"/>
      <c r="BO379" s="35"/>
      <c r="BP379" s="35"/>
      <c r="BQ379" s="35"/>
      <c r="BR379" s="35"/>
      <c r="BS379" s="43">
        <f t="shared" ref="BS379" si="3619">BH379+BI379</f>
        <v>0</v>
      </c>
      <c r="BT379" s="181">
        <f t="shared" ref="BT379" si="3620">SUM(BU379:CB379)</f>
        <v>0</v>
      </c>
      <c r="BU379" s="19"/>
      <c r="BV379" s="19"/>
      <c r="BW379" s="19"/>
      <c r="BX379" s="19"/>
      <c r="BY379" s="19"/>
      <c r="BZ379" s="19"/>
      <c r="CA379" s="19"/>
      <c r="CB379" s="19"/>
      <c r="CC379" s="43">
        <f t="shared" ref="CC379" si="3621">BS379+BT379</f>
        <v>0</v>
      </c>
      <c r="CD379" s="310">
        <f t="shared" ref="CD379" si="3622">CE379+CF379+CG379+CH379+CI379+CJ379+CK379+CL379+CM379+CN379</f>
        <v>0</v>
      </c>
      <c r="CE379" s="39"/>
      <c r="CF379" s="39"/>
      <c r="CG379" s="39"/>
      <c r="CH379" s="39"/>
      <c r="CI379" s="39"/>
      <c r="CJ379" s="39"/>
      <c r="CK379" s="39"/>
      <c r="CL379" s="39"/>
      <c r="CM379" s="39"/>
      <c r="CN379" s="39"/>
      <c r="CO379" s="310">
        <f t="shared" ref="CO379" si="3623">CC379+CD379</f>
        <v>0</v>
      </c>
      <c r="CP379" s="33">
        <v>0</v>
      </c>
      <c r="CQ379" s="33"/>
      <c r="CR379" s="33"/>
      <c r="CS379" s="33"/>
      <c r="CT379" s="33"/>
      <c r="CU379" s="33"/>
      <c r="CV379" s="33">
        <v>0</v>
      </c>
      <c r="CW379" s="33">
        <v>0</v>
      </c>
      <c r="CX379" s="33">
        <v>0</v>
      </c>
      <c r="CY379" s="33">
        <v>0</v>
      </c>
      <c r="CZ379" s="33">
        <v>0</v>
      </c>
      <c r="DA379" s="33">
        <v>0</v>
      </c>
      <c r="DB379" s="33">
        <v>0</v>
      </c>
      <c r="DC379" s="33">
        <f t="shared" si="3366"/>
        <v>0</v>
      </c>
      <c r="DD379" s="33">
        <v>0</v>
      </c>
      <c r="DE379" s="33">
        <f t="shared" si="3324"/>
        <v>0</v>
      </c>
      <c r="DF379" s="33">
        <v>0</v>
      </c>
      <c r="DG379" s="33">
        <f t="shared" si="3325"/>
        <v>0</v>
      </c>
      <c r="DH379" s="315">
        <v>0</v>
      </c>
      <c r="DI379" s="33">
        <v>0</v>
      </c>
      <c r="DJ379" s="33">
        <v>0</v>
      </c>
      <c r="DK379" s="312">
        <f t="shared" ref="DK379" si="3624">DL379</f>
        <v>0</v>
      </c>
      <c r="DL379" s="39"/>
      <c r="DM379" s="312">
        <f t="shared" ref="DM379" si="3625">DJ379+DK379</f>
        <v>0</v>
      </c>
      <c r="DN379" s="124">
        <v>0</v>
      </c>
      <c r="DO379" s="21">
        <v>0</v>
      </c>
      <c r="DP379" s="124">
        <v>0</v>
      </c>
      <c r="DQ379" s="33">
        <v>0</v>
      </c>
      <c r="DR379" s="33"/>
      <c r="DS379" s="33"/>
      <c r="DT379" s="33"/>
      <c r="DU379" s="33"/>
      <c r="DV379" s="33"/>
      <c r="DW379" s="33">
        <v>0</v>
      </c>
      <c r="DX379" s="33">
        <v>0</v>
      </c>
      <c r="DY379" s="33">
        <v>0</v>
      </c>
      <c r="DZ379" s="33">
        <v>0</v>
      </c>
      <c r="EA379" s="33">
        <v>0</v>
      </c>
      <c r="EB379" s="33">
        <v>0</v>
      </c>
      <c r="EC379" s="33">
        <v>0</v>
      </c>
      <c r="ED379" s="33">
        <f t="shared" si="3373"/>
        <v>0</v>
      </c>
      <c r="EE379" s="33">
        <v>0</v>
      </c>
      <c r="EF379" s="33">
        <f t="shared" si="3326"/>
        <v>0</v>
      </c>
      <c r="EG379" s="33">
        <v>0</v>
      </c>
      <c r="EH379" s="33">
        <f t="shared" si="3327"/>
        <v>0</v>
      </c>
      <c r="EI379" s="316">
        <v>0</v>
      </c>
      <c r="EJ379" s="21">
        <v>0</v>
      </c>
      <c r="EK379" s="33">
        <v>0</v>
      </c>
      <c r="EL379" s="124">
        <v>0</v>
      </c>
      <c r="EM379" s="21">
        <v>0</v>
      </c>
      <c r="EN379" s="124">
        <v>0</v>
      </c>
      <c r="EO379" s="302">
        <v>0</v>
      </c>
      <c r="EP379" s="21">
        <v>0</v>
      </c>
      <c r="EQ379" s="302">
        <v>0</v>
      </c>
      <c r="ER379" s="5">
        <v>0</v>
      </c>
      <c r="ES379" s="196" t="e">
        <f t="shared" si="3275"/>
        <v>#DIV/0!</v>
      </c>
      <c r="ET379" s="21">
        <v>0</v>
      </c>
      <c r="EU379" s="38"/>
      <c r="EV379" s="38"/>
      <c r="EW379" s="38"/>
      <c r="EX379" s="38"/>
      <c r="EY379" s="38"/>
      <c r="EZ379" s="38"/>
      <c r="FA379" s="38"/>
      <c r="FB379" s="38"/>
      <c r="FC379" s="38"/>
      <c r="FD379" s="38"/>
      <c r="FE379" s="38"/>
      <c r="FF379" s="38"/>
      <c r="FG379" s="38"/>
      <c r="FH379" s="38"/>
      <c r="FI379" s="38"/>
      <c r="FJ379" s="38"/>
      <c r="FK379" s="38"/>
      <c r="FL379" s="38"/>
      <c r="FM379" s="38"/>
      <c r="FN379" s="38"/>
      <c r="FO379" s="38"/>
      <c r="FP379" s="38"/>
      <c r="FQ379" s="38"/>
      <c r="FR379" s="38"/>
      <c r="FS379" s="38"/>
      <c r="FT379" s="38"/>
      <c r="FU379" s="38"/>
      <c r="FV379" s="38"/>
      <c r="FW379" s="38"/>
      <c r="FX379" s="38"/>
    </row>
    <row r="380" spans="1:180" ht="34.5" customHeight="1" outlineLevel="4" x14ac:dyDescent="0.25">
      <c r="A380" s="57" t="s">
        <v>153</v>
      </c>
      <c r="B380" s="4" t="s">
        <v>74</v>
      </c>
      <c r="C380" s="4"/>
      <c r="D380" s="4"/>
      <c r="E380" s="4" t="s">
        <v>90</v>
      </c>
      <c r="F380" s="4" t="s">
        <v>85</v>
      </c>
      <c r="G380" s="4" t="s">
        <v>0</v>
      </c>
      <c r="H380" s="7" t="s">
        <v>110</v>
      </c>
      <c r="I380" s="7"/>
      <c r="J380" s="5">
        <f t="shared" ref="J380:EK382" si="3626">J381</f>
        <v>186081.44</v>
      </c>
      <c r="K380" s="5"/>
      <c r="L380" s="5"/>
      <c r="M380" s="5"/>
      <c r="N380" s="5"/>
      <c r="O380" s="5"/>
      <c r="P380" s="33">
        <f t="shared" si="3626"/>
        <v>0</v>
      </c>
      <c r="Q380" s="33">
        <f t="shared" si="3626"/>
        <v>0</v>
      </c>
      <c r="R380" s="33">
        <f t="shared" si="3626"/>
        <v>0</v>
      </c>
      <c r="S380" s="33">
        <f t="shared" si="3626"/>
        <v>186081.44</v>
      </c>
      <c r="T380" s="33">
        <f t="shared" si="3626"/>
        <v>0</v>
      </c>
      <c r="U380" s="33">
        <f t="shared" si="3626"/>
        <v>0</v>
      </c>
      <c r="V380" s="33">
        <f t="shared" si="3626"/>
        <v>0</v>
      </c>
      <c r="W380" s="33">
        <f t="shared" si="3626"/>
        <v>0</v>
      </c>
      <c r="X380" s="33">
        <f t="shared" si="3626"/>
        <v>0</v>
      </c>
      <c r="Y380" s="33">
        <f t="shared" si="3626"/>
        <v>0</v>
      </c>
      <c r="Z380" s="33">
        <f t="shared" si="3626"/>
        <v>0</v>
      </c>
      <c r="AA380" s="33">
        <f t="shared" si="3626"/>
        <v>0</v>
      </c>
      <c r="AB380" s="33">
        <f t="shared" si="3626"/>
        <v>0</v>
      </c>
      <c r="AC380" s="5">
        <f t="shared" si="3626"/>
        <v>0</v>
      </c>
      <c r="AD380" s="33">
        <f t="shared" si="3626"/>
        <v>0</v>
      </c>
      <c r="AE380" s="33">
        <f t="shared" si="3626"/>
        <v>0</v>
      </c>
      <c r="AF380" s="33">
        <f t="shared" si="3626"/>
        <v>186081.44</v>
      </c>
      <c r="AG380" s="5">
        <f t="shared" si="3626"/>
        <v>0</v>
      </c>
      <c r="AH380" s="5">
        <f t="shared" si="3626"/>
        <v>0</v>
      </c>
      <c r="AI380" s="5">
        <f t="shared" si="3626"/>
        <v>0</v>
      </c>
      <c r="AJ380" s="5">
        <f t="shared" si="3626"/>
        <v>0</v>
      </c>
      <c r="AK380" s="5">
        <f t="shared" si="3626"/>
        <v>0</v>
      </c>
      <c r="AL380" s="5">
        <f t="shared" si="3626"/>
        <v>0</v>
      </c>
      <c r="AM380" s="5">
        <f t="shared" si="3626"/>
        <v>0</v>
      </c>
      <c r="AN380" s="5">
        <f t="shared" si="3626"/>
        <v>0</v>
      </c>
      <c r="AO380" s="5">
        <f t="shared" si="3626"/>
        <v>0</v>
      </c>
      <c r="AP380" s="5">
        <f t="shared" si="3626"/>
        <v>0</v>
      </c>
      <c r="AQ380" s="5">
        <f t="shared" si="3626"/>
        <v>0</v>
      </c>
      <c r="AR380" s="5">
        <f t="shared" si="3626"/>
        <v>0</v>
      </c>
      <c r="AS380" s="5">
        <f t="shared" si="3626"/>
        <v>0</v>
      </c>
      <c r="AT380" s="5">
        <f t="shared" si="3626"/>
        <v>0</v>
      </c>
      <c r="AU380" s="5">
        <f t="shared" si="3626"/>
        <v>0</v>
      </c>
      <c r="AV380" s="33">
        <f t="shared" si="3626"/>
        <v>186081.44</v>
      </c>
      <c r="AW380" s="5">
        <f t="shared" si="3626"/>
        <v>0</v>
      </c>
      <c r="AX380" s="5">
        <f t="shared" si="3626"/>
        <v>0</v>
      </c>
      <c r="AY380" s="5">
        <f t="shared" si="3626"/>
        <v>0</v>
      </c>
      <c r="AZ380" s="5">
        <f t="shared" si="3626"/>
        <v>0</v>
      </c>
      <c r="BA380" s="5">
        <f t="shared" si="3626"/>
        <v>0</v>
      </c>
      <c r="BB380" s="5">
        <f t="shared" si="3626"/>
        <v>0</v>
      </c>
      <c r="BC380" s="5">
        <f t="shared" si="3626"/>
        <v>0</v>
      </c>
      <c r="BD380" s="5">
        <f t="shared" si="3626"/>
        <v>0</v>
      </c>
      <c r="BE380" s="5">
        <f t="shared" si="3626"/>
        <v>0</v>
      </c>
      <c r="BF380" s="5">
        <f t="shared" si="3626"/>
        <v>0</v>
      </c>
      <c r="BG380" s="5">
        <f t="shared" si="3626"/>
        <v>0</v>
      </c>
      <c r="BH380" s="33">
        <f t="shared" si="3626"/>
        <v>186081.44</v>
      </c>
      <c r="BI380" s="163">
        <f t="shared" si="3626"/>
        <v>0</v>
      </c>
      <c r="BJ380" s="33">
        <f t="shared" si="3626"/>
        <v>0</v>
      </c>
      <c r="BK380" s="33">
        <f t="shared" si="3626"/>
        <v>0</v>
      </c>
      <c r="BL380" s="33">
        <f t="shared" si="3626"/>
        <v>0</v>
      </c>
      <c r="BM380" s="33">
        <f t="shared" si="3626"/>
        <v>0</v>
      </c>
      <c r="BN380" s="33">
        <f t="shared" si="3626"/>
        <v>0</v>
      </c>
      <c r="BO380" s="33">
        <f t="shared" si="3626"/>
        <v>0</v>
      </c>
      <c r="BP380" s="33">
        <f t="shared" si="3626"/>
        <v>0</v>
      </c>
      <c r="BQ380" s="33">
        <f t="shared" si="3626"/>
        <v>0</v>
      </c>
      <c r="BR380" s="33">
        <f t="shared" si="3626"/>
        <v>0</v>
      </c>
      <c r="BS380" s="33">
        <f t="shared" si="3626"/>
        <v>186081.44</v>
      </c>
      <c r="BT380" s="298">
        <f t="shared" ref="BT380:CB382" si="3627">BT381</f>
        <v>0</v>
      </c>
      <c r="BU380" s="5">
        <f t="shared" si="3627"/>
        <v>0</v>
      </c>
      <c r="BV380" s="5">
        <f t="shared" si="3627"/>
        <v>0</v>
      </c>
      <c r="BW380" s="5">
        <f t="shared" si="3627"/>
        <v>0</v>
      </c>
      <c r="BX380" s="5">
        <f t="shared" si="3627"/>
        <v>0</v>
      </c>
      <c r="BY380" s="5">
        <f t="shared" si="3627"/>
        <v>0</v>
      </c>
      <c r="BZ380" s="5">
        <f t="shared" si="3627"/>
        <v>0</v>
      </c>
      <c r="CA380" s="5">
        <f t="shared" si="3627"/>
        <v>0</v>
      </c>
      <c r="CB380" s="5">
        <f t="shared" si="3627"/>
        <v>0</v>
      </c>
      <c r="CC380" s="33">
        <f t="shared" si="3626"/>
        <v>186081.44</v>
      </c>
      <c r="CD380" s="74">
        <f t="shared" ref="CD380:CF382" si="3628">CD381</f>
        <v>0</v>
      </c>
      <c r="CE380" s="5">
        <f t="shared" si="3628"/>
        <v>0</v>
      </c>
      <c r="CF380" s="5">
        <f t="shared" si="3628"/>
        <v>0</v>
      </c>
      <c r="CG380" s="5">
        <f t="shared" ref="CG380:CI382" si="3629">CG381</f>
        <v>0</v>
      </c>
      <c r="CH380" s="5">
        <f t="shared" si="3629"/>
        <v>0</v>
      </c>
      <c r="CI380" s="5">
        <f t="shared" si="3629"/>
        <v>0</v>
      </c>
      <c r="CJ380" s="5">
        <f t="shared" ref="CJ380:CL382" si="3630">CJ381</f>
        <v>0</v>
      </c>
      <c r="CK380" s="5">
        <f t="shared" si="3630"/>
        <v>0</v>
      </c>
      <c r="CL380" s="5">
        <f t="shared" si="3630"/>
        <v>0</v>
      </c>
      <c r="CM380" s="5">
        <f t="shared" ref="CM380:CO382" si="3631">CM381</f>
        <v>0</v>
      </c>
      <c r="CN380" s="5">
        <f t="shared" si="3631"/>
        <v>0</v>
      </c>
      <c r="CO380" s="74">
        <f t="shared" si="3631"/>
        <v>186081.44</v>
      </c>
      <c r="CP380" s="33">
        <f t="shared" si="3626"/>
        <v>186322.68</v>
      </c>
      <c r="CQ380" s="33"/>
      <c r="CR380" s="33"/>
      <c r="CS380" s="33"/>
      <c r="CT380" s="33"/>
      <c r="CU380" s="33"/>
      <c r="CV380" s="33">
        <f t="shared" si="3626"/>
        <v>0</v>
      </c>
      <c r="CW380" s="33">
        <f t="shared" si="3626"/>
        <v>0</v>
      </c>
      <c r="CX380" s="33">
        <f t="shared" si="3626"/>
        <v>0</v>
      </c>
      <c r="CY380" s="33">
        <f t="shared" si="3626"/>
        <v>186322.68</v>
      </c>
      <c r="CZ380" s="33">
        <f t="shared" si="3626"/>
        <v>0</v>
      </c>
      <c r="DA380" s="33">
        <f t="shared" si="3626"/>
        <v>0</v>
      </c>
      <c r="DB380" s="33">
        <f t="shared" si="3626"/>
        <v>0</v>
      </c>
      <c r="DC380" s="33">
        <f t="shared" si="3366"/>
        <v>186322.68</v>
      </c>
      <c r="DD380" s="33">
        <f t="shared" si="3626"/>
        <v>0</v>
      </c>
      <c r="DE380" s="33">
        <f t="shared" si="3324"/>
        <v>186322.68</v>
      </c>
      <c r="DF380" s="33">
        <f t="shared" si="3626"/>
        <v>0</v>
      </c>
      <c r="DG380" s="33">
        <f t="shared" si="3325"/>
        <v>186322.68</v>
      </c>
      <c r="DH380" s="299">
        <f t="shared" si="3626"/>
        <v>0</v>
      </c>
      <c r="DI380" s="33">
        <f t="shared" si="3626"/>
        <v>0</v>
      </c>
      <c r="DJ380" s="33">
        <f t="shared" si="3626"/>
        <v>186322.68</v>
      </c>
      <c r="DK380" s="300">
        <f t="shared" ref="DK380:DP382" si="3632">DK381</f>
        <v>0</v>
      </c>
      <c r="DL380" s="5">
        <f t="shared" si="3632"/>
        <v>0</v>
      </c>
      <c r="DM380" s="300">
        <f t="shared" si="3632"/>
        <v>186322.68</v>
      </c>
      <c r="DN380" s="124">
        <f t="shared" si="3632"/>
        <v>0</v>
      </c>
      <c r="DO380" s="5">
        <f t="shared" si="3632"/>
        <v>0</v>
      </c>
      <c r="DP380" s="124">
        <f t="shared" si="3632"/>
        <v>186322.68</v>
      </c>
      <c r="DQ380" s="33">
        <f t="shared" si="3626"/>
        <v>191187.63</v>
      </c>
      <c r="DR380" s="33"/>
      <c r="DS380" s="33"/>
      <c r="DT380" s="33"/>
      <c r="DU380" s="33"/>
      <c r="DV380" s="33"/>
      <c r="DW380" s="33">
        <f t="shared" si="3626"/>
        <v>0</v>
      </c>
      <c r="DX380" s="33">
        <f t="shared" si="3626"/>
        <v>0</v>
      </c>
      <c r="DY380" s="33">
        <f t="shared" si="3626"/>
        <v>0</v>
      </c>
      <c r="DZ380" s="33">
        <f t="shared" si="3626"/>
        <v>191187.63</v>
      </c>
      <c r="EA380" s="33">
        <f t="shared" si="3626"/>
        <v>0</v>
      </c>
      <c r="EB380" s="33">
        <f t="shared" si="3626"/>
        <v>0</v>
      </c>
      <c r="EC380" s="33">
        <f t="shared" si="3626"/>
        <v>0</v>
      </c>
      <c r="ED380" s="33">
        <f t="shared" si="3373"/>
        <v>191187.63</v>
      </c>
      <c r="EE380" s="33">
        <f t="shared" si="3626"/>
        <v>0</v>
      </c>
      <c r="EF380" s="33">
        <f t="shared" si="3326"/>
        <v>191187.63</v>
      </c>
      <c r="EG380" s="33">
        <f t="shared" si="3626"/>
        <v>0</v>
      </c>
      <c r="EH380" s="33">
        <f t="shared" si="3327"/>
        <v>191187.63</v>
      </c>
      <c r="EI380" s="301">
        <f t="shared" si="3626"/>
        <v>0</v>
      </c>
      <c r="EJ380" s="5">
        <f t="shared" si="3626"/>
        <v>0</v>
      </c>
      <c r="EK380" s="33">
        <f t="shared" si="3626"/>
        <v>191187.63</v>
      </c>
      <c r="EL380" s="124">
        <f t="shared" ref="EL380:ER382" si="3633">EL381</f>
        <v>0</v>
      </c>
      <c r="EM380" s="5">
        <f t="shared" si="3633"/>
        <v>0</v>
      </c>
      <c r="EN380" s="124">
        <f t="shared" si="3633"/>
        <v>191187.63</v>
      </c>
      <c r="EO380" s="302">
        <f t="shared" si="3633"/>
        <v>0</v>
      </c>
      <c r="EP380" s="5">
        <f t="shared" si="3633"/>
        <v>0</v>
      </c>
      <c r="EQ380" s="302">
        <f t="shared" si="3633"/>
        <v>191187.63</v>
      </c>
      <c r="ER380" s="5">
        <f t="shared" si="3633"/>
        <v>186081.44</v>
      </c>
      <c r="ES380" s="196">
        <f t="shared" si="3275"/>
        <v>100</v>
      </c>
      <c r="ET380" s="5">
        <f t="shared" ref="ET380:ET382" si="3634">ET381</f>
        <v>0</v>
      </c>
      <c r="EU380" s="2"/>
      <c r="EV380" s="2"/>
    </row>
    <row r="381" spans="1:180" ht="53.25" customHeight="1" outlineLevel="4" x14ac:dyDescent="0.25">
      <c r="A381" s="58" t="s">
        <v>196</v>
      </c>
      <c r="B381" s="4" t="s">
        <v>74</v>
      </c>
      <c r="C381" s="4"/>
      <c r="D381" s="4"/>
      <c r="E381" s="4" t="s">
        <v>90</v>
      </c>
      <c r="F381" s="4" t="s">
        <v>85</v>
      </c>
      <c r="G381" s="4" t="s">
        <v>0</v>
      </c>
      <c r="H381" s="7" t="s">
        <v>110</v>
      </c>
      <c r="I381" s="7" t="s">
        <v>25</v>
      </c>
      <c r="J381" s="5">
        <f t="shared" si="3626"/>
        <v>186081.44</v>
      </c>
      <c r="K381" s="5"/>
      <c r="L381" s="5"/>
      <c r="M381" s="5"/>
      <c r="N381" s="5"/>
      <c r="O381" s="5"/>
      <c r="P381" s="33">
        <f t="shared" si="3626"/>
        <v>0</v>
      </c>
      <c r="Q381" s="33">
        <f t="shared" si="3626"/>
        <v>0</v>
      </c>
      <c r="R381" s="33">
        <f t="shared" si="3626"/>
        <v>0</v>
      </c>
      <c r="S381" s="33">
        <f t="shared" si="3626"/>
        <v>186081.44</v>
      </c>
      <c r="T381" s="33">
        <f t="shared" si="3626"/>
        <v>0</v>
      </c>
      <c r="U381" s="33">
        <f t="shared" si="3626"/>
        <v>0</v>
      </c>
      <c r="V381" s="33">
        <f t="shared" si="3626"/>
        <v>0</v>
      </c>
      <c r="W381" s="33">
        <f t="shared" si="3626"/>
        <v>0</v>
      </c>
      <c r="X381" s="33">
        <f t="shared" si="3626"/>
        <v>0</v>
      </c>
      <c r="Y381" s="33">
        <f t="shared" si="3626"/>
        <v>0</v>
      </c>
      <c r="Z381" s="33">
        <f t="shared" si="3626"/>
        <v>0</v>
      </c>
      <c r="AA381" s="33">
        <f t="shared" si="3626"/>
        <v>0</v>
      </c>
      <c r="AB381" s="33">
        <f t="shared" si="3626"/>
        <v>0</v>
      </c>
      <c r="AC381" s="5">
        <f t="shared" si="3626"/>
        <v>0</v>
      </c>
      <c r="AD381" s="33">
        <f t="shared" si="3626"/>
        <v>0</v>
      </c>
      <c r="AE381" s="33">
        <f t="shared" si="3626"/>
        <v>0</v>
      </c>
      <c r="AF381" s="33">
        <f t="shared" si="3626"/>
        <v>186081.44</v>
      </c>
      <c r="AG381" s="5">
        <f t="shared" si="3626"/>
        <v>0</v>
      </c>
      <c r="AH381" s="5">
        <f t="shared" si="3626"/>
        <v>0</v>
      </c>
      <c r="AI381" s="5">
        <f t="shared" si="3626"/>
        <v>0</v>
      </c>
      <c r="AJ381" s="5">
        <f t="shared" si="3626"/>
        <v>0</v>
      </c>
      <c r="AK381" s="5">
        <f t="shared" si="3626"/>
        <v>0</v>
      </c>
      <c r="AL381" s="5">
        <f t="shared" si="3626"/>
        <v>0</v>
      </c>
      <c r="AM381" s="5">
        <f t="shared" si="3626"/>
        <v>0</v>
      </c>
      <c r="AN381" s="5">
        <f t="shared" si="3626"/>
        <v>0</v>
      </c>
      <c r="AO381" s="5">
        <f t="shared" si="3626"/>
        <v>0</v>
      </c>
      <c r="AP381" s="5">
        <f t="shared" si="3626"/>
        <v>0</v>
      </c>
      <c r="AQ381" s="5">
        <f t="shared" si="3626"/>
        <v>0</v>
      </c>
      <c r="AR381" s="5">
        <f t="shared" si="3626"/>
        <v>0</v>
      </c>
      <c r="AS381" s="5">
        <f t="shared" si="3626"/>
        <v>0</v>
      </c>
      <c r="AT381" s="5">
        <f t="shared" si="3626"/>
        <v>0</v>
      </c>
      <c r="AU381" s="5">
        <f t="shared" si="3626"/>
        <v>0</v>
      </c>
      <c r="AV381" s="33">
        <f t="shared" si="3626"/>
        <v>186081.44</v>
      </c>
      <c r="AW381" s="5">
        <f t="shared" si="3626"/>
        <v>0</v>
      </c>
      <c r="AX381" s="5">
        <f t="shared" si="3626"/>
        <v>0</v>
      </c>
      <c r="AY381" s="5">
        <f t="shared" si="3626"/>
        <v>0</v>
      </c>
      <c r="AZ381" s="5">
        <f t="shared" si="3626"/>
        <v>0</v>
      </c>
      <c r="BA381" s="5">
        <f t="shared" si="3626"/>
        <v>0</v>
      </c>
      <c r="BB381" s="5">
        <f t="shared" si="3626"/>
        <v>0</v>
      </c>
      <c r="BC381" s="5">
        <f t="shared" si="3626"/>
        <v>0</v>
      </c>
      <c r="BD381" s="5">
        <f t="shared" si="3626"/>
        <v>0</v>
      </c>
      <c r="BE381" s="5">
        <f t="shared" si="3626"/>
        <v>0</v>
      </c>
      <c r="BF381" s="5">
        <f t="shared" si="3626"/>
        <v>0</v>
      </c>
      <c r="BG381" s="5">
        <f t="shared" si="3626"/>
        <v>0</v>
      </c>
      <c r="BH381" s="33">
        <f t="shared" si="3626"/>
        <v>186081.44</v>
      </c>
      <c r="BI381" s="163">
        <f t="shared" si="3626"/>
        <v>0</v>
      </c>
      <c r="BJ381" s="33">
        <f t="shared" si="3626"/>
        <v>0</v>
      </c>
      <c r="BK381" s="33">
        <f t="shared" si="3626"/>
        <v>0</v>
      </c>
      <c r="BL381" s="33">
        <f t="shared" si="3626"/>
        <v>0</v>
      </c>
      <c r="BM381" s="33">
        <f t="shared" si="3626"/>
        <v>0</v>
      </c>
      <c r="BN381" s="33">
        <f t="shared" si="3626"/>
        <v>0</v>
      </c>
      <c r="BO381" s="33">
        <f t="shared" si="3626"/>
        <v>0</v>
      </c>
      <c r="BP381" s="33">
        <f t="shared" si="3626"/>
        <v>0</v>
      </c>
      <c r="BQ381" s="33">
        <f t="shared" si="3626"/>
        <v>0</v>
      </c>
      <c r="BR381" s="33">
        <f t="shared" si="3626"/>
        <v>0</v>
      </c>
      <c r="BS381" s="33">
        <f t="shared" si="3626"/>
        <v>186081.44</v>
      </c>
      <c r="BT381" s="298">
        <f t="shared" si="3627"/>
        <v>0</v>
      </c>
      <c r="BU381" s="5">
        <f t="shared" si="3627"/>
        <v>0</v>
      </c>
      <c r="BV381" s="5">
        <f t="shared" si="3627"/>
        <v>0</v>
      </c>
      <c r="BW381" s="5">
        <f t="shared" si="3627"/>
        <v>0</v>
      </c>
      <c r="BX381" s="5">
        <f t="shared" si="3627"/>
        <v>0</v>
      </c>
      <c r="BY381" s="5">
        <f t="shared" si="3627"/>
        <v>0</v>
      </c>
      <c r="BZ381" s="5">
        <f t="shared" si="3627"/>
        <v>0</v>
      </c>
      <c r="CA381" s="5">
        <f t="shared" si="3627"/>
        <v>0</v>
      </c>
      <c r="CB381" s="5">
        <f t="shared" si="3627"/>
        <v>0</v>
      </c>
      <c r="CC381" s="33">
        <f t="shared" si="3626"/>
        <v>186081.44</v>
      </c>
      <c r="CD381" s="74">
        <f t="shared" si="3628"/>
        <v>0</v>
      </c>
      <c r="CE381" s="5">
        <f t="shared" si="3628"/>
        <v>0</v>
      </c>
      <c r="CF381" s="5">
        <f t="shared" si="3628"/>
        <v>0</v>
      </c>
      <c r="CG381" s="5">
        <f t="shared" si="3629"/>
        <v>0</v>
      </c>
      <c r="CH381" s="5">
        <f t="shared" si="3629"/>
        <v>0</v>
      </c>
      <c r="CI381" s="5">
        <f t="shared" si="3629"/>
        <v>0</v>
      </c>
      <c r="CJ381" s="5">
        <f t="shared" si="3630"/>
        <v>0</v>
      </c>
      <c r="CK381" s="5">
        <f t="shared" si="3630"/>
        <v>0</v>
      </c>
      <c r="CL381" s="5">
        <f t="shared" si="3630"/>
        <v>0</v>
      </c>
      <c r="CM381" s="5">
        <f t="shared" si="3631"/>
        <v>0</v>
      </c>
      <c r="CN381" s="5">
        <f t="shared" si="3631"/>
        <v>0</v>
      </c>
      <c r="CO381" s="74">
        <f t="shared" si="3631"/>
        <v>186081.44</v>
      </c>
      <c r="CP381" s="33">
        <f t="shared" si="3626"/>
        <v>186322.68</v>
      </c>
      <c r="CQ381" s="33"/>
      <c r="CR381" s="33"/>
      <c r="CS381" s="33"/>
      <c r="CT381" s="33"/>
      <c r="CU381" s="33"/>
      <c r="CV381" s="33">
        <f t="shared" si="3626"/>
        <v>0</v>
      </c>
      <c r="CW381" s="33">
        <f t="shared" si="3626"/>
        <v>0</v>
      </c>
      <c r="CX381" s="33">
        <f t="shared" si="3626"/>
        <v>0</v>
      </c>
      <c r="CY381" s="33">
        <f t="shared" si="3626"/>
        <v>186322.68</v>
      </c>
      <c r="CZ381" s="33">
        <f t="shared" si="3626"/>
        <v>0</v>
      </c>
      <c r="DA381" s="33">
        <f t="shared" si="3626"/>
        <v>0</v>
      </c>
      <c r="DB381" s="33">
        <f t="shared" si="3626"/>
        <v>0</v>
      </c>
      <c r="DC381" s="33">
        <f t="shared" si="3366"/>
        <v>186322.68</v>
      </c>
      <c r="DD381" s="33">
        <f t="shared" si="3626"/>
        <v>0</v>
      </c>
      <c r="DE381" s="33">
        <f t="shared" si="3324"/>
        <v>186322.68</v>
      </c>
      <c r="DF381" s="33">
        <f t="shared" si="3626"/>
        <v>0</v>
      </c>
      <c r="DG381" s="33">
        <f t="shared" si="3325"/>
        <v>186322.68</v>
      </c>
      <c r="DH381" s="299">
        <f t="shared" si="3626"/>
        <v>0</v>
      </c>
      <c r="DI381" s="33">
        <f t="shared" si="3626"/>
        <v>0</v>
      </c>
      <c r="DJ381" s="33">
        <f t="shared" si="3626"/>
        <v>186322.68</v>
      </c>
      <c r="DK381" s="300">
        <f t="shared" si="3632"/>
        <v>0</v>
      </c>
      <c r="DL381" s="5">
        <f t="shared" si="3632"/>
        <v>0</v>
      </c>
      <c r="DM381" s="300">
        <f t="shared" si="3632"/>
        <v>186322.68</v>
      </c>
      <c r="DN381" s="124">
        <f t="shared" si="3632"/>
        <v>0</v>
      </c>
      <c r="DO381" s="5">
        <f t="shared" si="3632"/>
        <v>0</v>
      </c>
      <c r="DP381" s="124">
        <f t="shared" si="3632"/>
        <v>186322.68</v>
      </c>
      <c r="DQ381" s="33">
        <f t="shared" si="3626"/>
        <v>191187.63</v>
      </c>
      <c r="DR381" s="33"/>
      <c r="DS381" s="33"/>
      <c r="DT381" s="33"/>
      <c r="DU381" s="33"/>
      <c r="DV381" s="33"/>
      <c r="DW381" s="33">
        <f t="shared" si="3626"/>
        <v>0</v>
      </c>
      <c r="DX381" s="33">
        <f t="shared" si="3626"/>
        <v>0</v>
      </c>
      <c r="DY381" s="33">
        <f t="shared" si="3626"/>
        <v>0</v>
      </c>
      <c r="DZ381" s="33">
        <f t="shared" si="3626"/>
        <v>191187.63</v>
      </c>
      <c r="EA381" s="33">
        <f t="shared" si="3626"/>
        <v>0</v>
      </c>
      <c r="EB381" s="33">
        <f t="shared" si="3626"/>
        <v>0</v>
      </c>
      <c r="EC381" s="33">
        <f t="shared" si="3626"/>
        <v>0</v>
      </c>
      <c r="ED381" s="33">
        <f t="shared" si="3373"/>
        <v>191187.63</v>
      </c>
      <c r="EE381" s="33">
        <f t="shared" si="3626"/>
        <v>0</v>
      </c>
      <c r="EF381" s="33">
        <f t="shared" si="3326"/>
        <v>191187.63</v>
      </c>
      <c r="EG381" s="33">
        <f t="shared" si="3626"/>
        <v>0</v>
      </c>
      <c r="EH381" s="33">
        <f t="shared" si="3327"/>
        <v>191187.63</v>
      </c>
      <c r="EI381" s="301">
        <f t="shared" si="3626"/>
        <v>0</v>
      </c>
      <c r="EJ381" s="5">
        <f t="shared" si="3626"/>
        <v>0</v>
      </c>
      <c r="EK381" s="33">
        <f t="shared" si="3626"/>
        <v>191187.63</v>
      </c>
      <c r="EL381" s="124">
        <f t="shared" si="3633"/>
        <v>0</v>
      </c>
      <c r="EM381" s="5">
        <f t="shared" si="3633"/>
        <v>0</v>
      </c>
      <c r="EN381" s="124">
        <f t="shared" si="3633"/>
        <v>191187.63</v>
      </c>
      <c r="EO381" s="302">
        <f t="shared" si="3633"/>
        <v>0</v>
      </c>
      <c r="EP381" s="5">
        <f t="shared" si="3633"/>
        <v>0</v>
      </c>
      <c r="EQ381" s="302">
        <f t="shared" si="3633"/>
        <v>191187.63</v>
      </c>
      <c r="ER381" s="5">
        <f t="shared" si="3633"/>
        <v>186081.44</v>
      </c>
      <c r="ES381" s="196">
        <f t="shared" si="3275"/>
        <v>100</v>
      </c>
      <c r="ET381" s="5">
        <f t="shared" si="3634"/>
        <v>0</v>
      </c>
      <c r="EU381" s="2"/>
      <c r="EV381" s="2"/>
    </row>
    <row r="382" spans="1:180" ht="38.25" customHeight="1" outlineLevel="4" x14ac:dyDescent="0.25">
      <c r="A382" s="58" t="s">
        <v>197</v>
      </c>
      <c r="B382" s="4" t="s">
        <v>74</v>
      </c>
      <c r="C382" s="4"/>
      <c r="D382" s="4"/>
      <c r="E382" s="4" t="s">
        <v>90</v>
      </c>
      <c r="F382" s="4" t="s">
        <v>85</v>
      </c>
      <c r="G382" s="4" t="s">
        <v>0</v>
      </c>
      <c r="H382" s="7" t="s">
        <v>110</v>
      </c>
      <c r="I382" s="7" t="s">
        <v>26</v>
      </c>
      <c r="J382" s="5">
        <f t="shared" si="3626"/>
        <v>186081.44</v>
      </c>
      <c r="K382" s="5"/>
      <c r="L382" s="5"/>
      <c r="M382" s="5"/>
      <c r="N382" s="5"/>
      <c r="O382" s="5"/>
      <c r="P382" s="33">
        <f t="shared" si="3626"/>
        <v>0</v>
      </c>
      <c r="Q382" s="33">
        <f t="shared" si="3626"/>
        <v>0</v>
      </c>
      <c r="R382" s="33">
        <f t="shared" si="3626"/>
        <v>0</v>
      </c>
      <c r="S382" s="33">
        <f t="shared" si="3626"/>
        <v>186081.44</v>
      </c>
      <c r="T382" s="33">
        <f t="shared" si="3626"/>
        <v>0</v>
      </c>
      <c r="U382" s="33">
        <f t="shared" si="3626"/>
        <v>0</v>
      </c>
      <c r="V382" s="33">
        <f t="shared" si="3626"/>
        <v>0</v>
      </c>
      <c r="W382" s="33">
        <f t="shared" si="3626"/>
        <v>0</v>
      </c>
      <c r="X382" s="33">
        <f t="shared" si="3626"/>
        <v>0</v>
      </c>
      <c r="Y382" s="33">
        <f t="shared" si="3626"/>
        <v>0</v>
      </c>
      <c r="Z382" s="33">
        <f t="shared" si="3626"/>
        <v>0</v>
      </c>
      <c r="AA382" s="33">
        <f t="shared" si="3626"/>
        <v>0</v>
      </c>
      <c r="AB382" s="33">
        <f t="shared" si="3626"/>
        <v>0</v>
      </c>
      <c r="AC382" s="5">
        <f t="shared" si="3626"/>
        <v>0</v>
      </c>
      <c r="AD382" s="33">
        <f t="shared" si="3626"/>
        <v>0</v>
      </c>
      <c r="AE382" s="33">
        <f t="shared" si="3626"/>
        <v>0</v>
      </c>
      <c r="AF382" s="33">
        <f t="shared" si="3626"/>
        <v>186081.44</v>
      </c>
      <c r="AG382" s="5">
        <f t="shared" si="3626"/>
        <v>0</v>
      </c>
      <c r="AH382" s="5">
        <f t="shared" si="3626"/>
        <v>0</v>
      </c>
      <c r="AI382" s="5">
        <f t="shared" si="3626"/>
        <v>0</v>
      </c>
      <c r="AJ382" s="5">
        <f t="shared" si="3626"/>
        <v>0</v>
      </c>
      <c r="AK382" s="5">
        <f t="shared" si="3626"/>
        <v>0</v>
      </c>
      <c r="AL382" s="5">
        <f t="shared" si="3626"/>
        <v>0</v>
      </c>
      <c r="AM382" s="5">
        <f t="shared" si="3626"/>
        <v>0</v>
      </c>
      <c r="AN382" s="5">
        <f t="shared" si="3626"/>
        <v>0</v>
      </c>
      <c r="AO382" s="5">
        <f t="shared" si="3626"/>
        <v>0</v>
      </c>
      <c r="AP382" s="5">
        <f t="shared" si="3626"/>
        <v>0</v>
      </c>
      <c r="AQ382" s="5">
        <f t="shared" si="3626"/>
        <v>0</v>
      </c>
      <c r="AR382" s="5">
        <f t="shared" si="3626"/>
        <v>0</v>
      </c>
      <c r="AS382" s="5">
        <f t="shared" si="3626"/>
        <v>0</v>
      </c>
      <c r="AT382" s="5">
        <f t="shared" si="3626"/>
        <v>0</v>
      </c>
      <c r="AU382" s="5">
        <f t="shared" si="3626"/>
        <v>0</v>
      </c>
      <c r="AV382" s="33">
        <f t="shared" si="3626"/>
        <v>186081.44</v>
      </c>
      <c r="AW382" s="5">
        <f t="shared" si="3626"/>
        <v>0</v>
      </c>
      <c r="AX382" s="5">
        <f t="shared" si="3626"/>
        <v>0</v>
      </c>
      <c r="AY382" s="5">
        <f t="shared" si="3626"/>
        <v>0</v>
      </c>
      <c r="AZ382" s="5">
        <f t="shared" si="3626"/>
        <v>0</v>
      </c>
      <c r="BA382" s="5">
        <f t="shared" si="3626"/>
        <v>0</v>
      </c>
      <c r="BB382" s="5">
        <f t="shared" si="3626"/>
        <v>0</v>
      </c>
      <c r="BC382" s="5">
        <f t="shared" si="3626"/>
        <v>0</v>
      </c>
      <c r="BD382" s="5">
        <f t="shared" si="3626"/>
        <v>0</v>
      </c>
      <c r="BE382" s="5">
        <f t="shared" si="3626"/>
        <v>0</v>
      </c>
      <c r="BF382" s="5">
        <f t="shared" si="3626"/>
        <v>0</v>
      </c>
      <c r="BG382" s="5">
        <f t="shared" si="3626"/>
        <v>0</v>
      </c>
      <c r="BH382" s="33">
        <f t="shared" si="3626"/>
        <v>186081.44</v>
      </c>
      <c r="BI382" s="163">
        <f t="shared" si="3626"/>
        <v>0</v>
      </c>
      <c r="BJ382" s="33">
        <f t="shared" si="3626"/>
        <v>0</v>
      </c>
      <c r="BK382" s="33">
        <f t="shared" si="3626"/>
        <v>0</v>
      </c>
      <c r="BL382" s="33">
        <f t="shared" si="3626"/>
        <v>0</v>
      </c>
      <c r="BM382" s="33">
        <f t="shared" si="3626"/>
        <v>0</v>
      </c>
      <c r="BN382" s="33">
        <f t="shared" si="3626"/>
        <v>0</v>
      </c>
      <c r="BO382" s="33">
        <f t="shared" si="3626"/>
        <v>0</v>
      </c>
      <c r="BP382" s="33">
        <f t="shared" si="3626"/>
        <v>0</v>
      </c>
      <c r="BQ382" s="33">
        <f t="shared" si="3626"/>
        <v>0</v>
      </c>
      <c r="BR382" s="33">
        <f t="shared" si="3626"/>
        <v>0</v>
      </c>
      <c r="BS382" s="33">
        <f t="shared" si="3626"/>
        <v>186081.44</v>
      </c>
      <c r="BT382" s="298">
        <f t="shared" si="3627"/>
        <v>0</v>
      </c>
      <c r="BU382" s="5">
        <f t="shared" si="3627"/>
        <v>0</v>
      </c>
      <c r="BV382" s="5">
        <f t="shared" si="3627"/>
        <v>0</v>
      </c>
      <c r="BW382" s="5">
        <f t="shared" si="3627"/>
        <v>0</v>
      </c>
      <c r="BX382" s="5">
        <f t="shared" si="3627"/>
        <v>0</v>
      </c>
      <c r="BY382" s="5">
        <f t="shared" si="3627"/>
        <v>0</v>
      </c>
      <c r="BZ382" s="5">
        <f t="shared" si="3627"/>
        <v>0</v>
      </c>
      <c r="CA382" s="5">
        <f t="shared" si="3627"/>
        <v>0</v>
      </c>
      <c r="CB382" s="5">
        <f t="shared" si="3627"/>
        <v>0</v>
      </c>
      <c r="CC382" s="33">
        <f t="shared" si="3626"/>
        <v>186081.44</v>
      </c>
      <c r="CD382" s="74">
        <f t="shared" si="3628"/>
        <v>0</v>
      </c>
      <c r="CE382" s="5">
        <f t="shared" si="3628"/>
        <v>0</v>
      </c>
      <c r="CF382" s="5">
        <f t="shared" si="3628"/>
        <v>0</v>
      </c>
      <c r="CG382" s="5">
        <f t="shared" si="3629"/>
        <v>0</v>
      </c>
      <c r="CH382" s="5">
        <f t="shared" si="3629"/>
        <v>0</v>
      </c>
      <c r="CI382" s="5">
        <f t="shared" si="3629"/>
        <v>0</v>
      </c>
      <c r="CJ382" s="5">
        <f t="shared" si="3630"/>
        <v>0</v>
      </c>
      <c r="CK382" s="5">
        <f t="shared" si="3630"/>
        <v>0</v>
      </c>
      <c r="CL382" s="5">
        <f t="shared" si="3630"/>
        <v>0</v>
      </c>
      <c r="CM382" s="5">
        <f t="shared" si="3631"/>
        <v>0</v>
      </c>
      <c r="CN382" s="5">
        <f t="shared" si="3631"/>
        <v>0</v>
      </c>
      <c r="CO382" s="74">
        <f t="shared" si="3631"/>
        <v>186081.44</v>
      </c>
      <c r="CP382" s="33">
        <f t="shared" si="3626"/>
        <v>186322.68</v>
      </c>
      <c r="CQ382" s="33"/>
      <c r="CR382" s="33"/>
      <c r="CS382" s="33"/>
      <c r="CT382" s="33"/>
      <c r="CU382" s="33"/>
      <c r="CV382" s="33">
        <f t="shared" si="3626"/>
        <v>0</v>
      </c>
      <c r="CW382" s="33">
        <f t="shared" si="3626"/>
        <v>0</v>
      </c>
      <c r="CX382" s="33">
        <f t="shared" si="3626"/>
        <v>0</v>
      </c>
      <c r="CY382" s="33">
        <f t="shared" si="3626"/>
        <v>186322.68</v>
      </c>
      <c r="CZ382" s="33">
        <f t="shared" si="3626"/>
        <v>0</v>
      </c>
      <c r="DA382" s="33">
        <f t="shared" si="3626"/>
        <v>0</v>
      </c>
      <c r="DB382" s="33">
        <f t="shared" si="3626"/>
        <v>0</v>
      </c>
      <c r="DC382" s="33">
        <f t="shared" si="3366"/>
        <v>186322.68</v>
      </c>
      <c r="DD382" s="33">
        <f t="shared" si="3626"/>
        <v>0</v>
      </c>
      <c r="DE382" s="33">
        <f t="shared" si="3324"/>
        <v>186322.68</v>
      </c>
      <c r="DF382" s="33">
        <f t="shared" si="3626"/>
        <v>0</v>
      </c>
      <c r="DG382" s="33">
        <f t="shared" si="3325"/>
        <v>186322.68</v>
      </c>
      <c r="DH382" s="299">
        <f t="shared" si="3626"/>
        <v>0</v>
      </c>
      <c r="DI382" s="33">
        <f t="shared" si="3626"/>
        <v>0</v>
      </c>
      <c r="DJ382" s="33">
        <f t="shared" si="3626"/>
        <v>186322.68</v>
      </c>
      <c r="DK382" s="300">
        <f t="shared" si="3632"/>
        <v>0</v>
      </c>
      <c r="DL382" s="5">
        <f t="shared" si="3632"/>
        <v>0</v>
      </c>
      <c r="DM382" s="300">
        <f t="shared" si="3632"/>
        <v>186322.68</v>
      </c>
      <c r="DN382" s="124">
        <f t="shared" si="3632"/>
        <v>0</v>
      </c>
      <c r="DO382" s="5">
        <f t="shared" si="3632"/>
        <v>0</v>
      </c>
      <c r="DP382" s="124">
        <f t="shared" si="3632"/>
        <v>186322.68</v>
      </c>
      <c r="DQ382" s="33">
        <f t="shared" si="3626"/>
        <v>191187.63</v>
      </c>
      <c r="DR382" s="33"/>
      <c r="DS382" s="33"/>
      <c r="DT382" s="33"/>
      <c r="DU382" s="33"/>
      <c r="DV382" s="33"/>
      <c r="DW382" s="33">
        <f t="shared" si="3626"/>
        <v>0</v>
      </c>
      <c r="DX382" s="33">
        <f t="shared" si="3626"/>
        <v>0</v>
      </c>
      <c r="DY382" s="33">
        <f t="shared" si="3626"/>
        <v>0</v>
      </c>
      <c r="DZ382" s="33">
        <f t="shared" si="3626"/>
        <v>191187.63</v>
      </c>
      <c r="EA382" s="33">
        <f t="shared" si="3626"/>
        <v>0</v>
      </c>
      <c r="EB382" s="33">
        <f t="shared" si="3626"/>
        <v>0</v>
      </c>
      <c r="EC382" s="33">
        <f t="shared" si="3626"/>
        <v>0</v>
      </c>
      <c r="ED382" s="33">
        <f t="shared" si="3373"/>
        <v>191187.63</v>
      </c>
      <c r="EE382" s="33">
        <f t="shared" si="3626"/>
        <v>0</v>
      </c>
      <c r="EF382" s="33">
        <f t="shared" si="3326"/>
        <v>191187.63</v>
      </c>
      <c r="EG382" s="33">
        <f t="shared" si="3626"/>
        <v>0</v>
      </c>
      <c r="EH382" s="33">
        <f t="shared" si="3327"/>
        <v>191187.63</v>
      </c>
      <c r="EI382" s="301">
        <f t="shared" si="3626"/>
        <v>0</v>
      </c>
      <c r="EJ382" s="5">
        <f t="shared" si="3626"/>
        <v>0</v>
      </c>
      <c r="EK382" s="33">
        <f t="shared" si="3626"/>
        <v>191187.63</v>
      </c>
      <c r="EL382" s="124">
        <f t="shared" si="3633"/>
        <v>0</v>
      </c>
      <c r="EM382" s="5">
        <f t="shared" si="3633"/>
        <v>0</v>
      </c>
      <c r="EN382" s="124">
        <f t="shared" si="3633"/>
        <v>191187.63</v>
      </c>
      <c r="EO382" s="302">
        <f t="shared" si="3633"/>
        <v>0</v>
      </c>
      <c r="EP382" s="5">
        <f t="shared" si="3633"/>
        <v>0</v>
      </c>
      <c r="EQ382" s="302">
        <f t="shared" si="3633"/>
        <v>191187.63</v>
      </c>
      <c r="ER382" s="5">
        <f t="shared" si="3633"/>
        <v>186081.44</v>
      </c>
      <c r="ES382" s="196">
        <f t="shared" si="3275"/>
        <v>100</v>
      </c>
      <c r="ET382" s="5">
        <f t="shared" si="3634"/>
        <v>0</v>
      </c>
      <c r="EU382" s="2"/>
      <c r="EV382" s="2"/>
    </row>
    <row r="383" spans="1:180" s="40" customFormat="1" ht="37.5" hidden="1" customHeight="1" outlineLevel="4" x14ac:dyDescent="0.25">
      <c r="A383" s="70" t="s">
        <v>205</v>
      </c>
      <c r="B383" s="71" t="s">
        <v>74</v>
      </c>
      <c r="C383" s="4"/>
      <c r="D383" s="4"/>
      <c r="E383" s="71" t="s">
        <v>90</v>
      </c>
      <c r="F383" s="71" t="s">
        <v>85</v>
      </c>
      <c r="G383" s="71" t="s">
        <v>0</v>
      </c>
      <c r="H383" s="72" t="s">
        <v>110</v>
      </c>
      <c r="I383" s="72" t="s">
        <v>33</v>
      </c>
      <c r="J383" s="8">
        <v>186081.44</v>
      </c>
      <c r="K383" s="8"/>
      <c r="L383" s="8"/>
      <c r="M383" s="8"/>
      <c r="N383" s="8"/>
      <c r="O383" s="8"/>
      <c r="P383" s="35">
        <f t="shared" ref="P383" si="3635">Q383</f>
        <v>0</v>
      </c>
      <c r="Q383" s="35"/>
      <c r="R383" s="35"/>
      <c r="S383" s="35">
        <f t="shared" ref="S383" si="3636">J383+P383</f>
        <v>186081.44</v>
      </c>
      <c r="T383" s="43">
        <f>SUM(U383:AE383)</f>
        <v>0</v>
      </c>
      <c r="U383" s="35"/>
      <c r="V383" s="35"/>
      <c r="W383" s="35"/>
      <c r="X383" s="35"/>
      <c r="Y383" s="35"/>
      <c r="Z383" s="35"/>
      <c r="AA383" s="35"/>
      <c r="AB383" s="35"/>
      <c r="AC383" s="8"/>
      <c r="AD383" s="35"/>
      <c r="AE383" s="35"/>
      <c r="AF383" s="43">
        <f>T383+S383</f>
        <v>186081.44</v>
      </c>
      <c r="AG383" s="43">
        <f t="shared" ref="AG383" si="3637">SUM(AH383:AU383)</f>
        <v>0</v>
      </c>
      <c r="AH383" s="8"/>
      <c r="AI383" s="8"/>
      <c r="AJ383" s="8"/>
      <c r="AK383" s="8"/>
      <c r="AL383" s="8"/>
      <c r="AM383" s="8"/>
      <c r="AN383" s="8"/>
      <c r="AO383" s="8"/>
      <c r="AP383" s="8"/>
      <c r="AQ383" s="8"/>
      <c r="AR383" s="8"/>
      <c r="AS383" s="8"/>
      <c r="AT383" s="8"/>
      <c r="AU383" s="8"/>
      <c r="AV383" s="43">
        <f t="shared" ref="AV383" si="3638">AF383+AG383</f>
        <v>186081.44</v>
      </c>
      <c r="AW383" s="37">
        <f t="shared" ref="AW383" si="3639">SUM(AX383:BG383)</f>
        <v>0</v>
      </c>
      <c r="AX383" s="8"/>
      <c r="AY383" s="8"/>
      <c r="AZ383" s="8"/>
      <c r="BA383" s="8"/>
      <c r="BB383" s="8"/>
      <c r="BC383" s="8"/>
      <c r="BD383" s="8"/>
      <c r="BE383" s="8"/>
      <c r="BF383" s="8"/>
      <c r="BG383" s="8"/>
      <c r="BH383" s="43">
        <f t="shared" ref="BH383" si="3640">AV383+AW383</f>
        <v>186081.44</v>
      </c>
      <c r="BI383" s="165">
        <f t="shared" ref="BI383" si="3641">SUM(BJ383:BR383)</f>
        <v>0</v>
      </c>
      <c r="BJ383" s="35"/>
      <c r="BK383" s="35"/>
      <c r="BL383" s="35"/>
      <c r="BM383" s="35"/>
      <c r="BN383" s="35"/>
      <c r="BO383" s="35"/>
      <c r="BP383" s="35"/>
      <c r="BQ383" s="35"/>
      <c r="BR383" s="35"/>
      <c r="BS383" s="43">
        <f t="shared" ref="BS383" si="3642">BH383+BI383</f>
        <v>186081.44</v>
      </c>
      <c r="BT383" s="181">
        <f t="shared" ref="BT383" si="3643">SUM(BU383:CB383)</f>
        <v>0</v>
      </c>
      <c r="BU383" s="19"/>
      <c r="BV383" s="19"/>
      <c r="BW383" s="19"/>
      <c r="BX383" s="19"/>
      <c r="BY383" s="19"/>
      <c r="BZ383" s="19"/>
      <c r="CA383" s="19"/>
      <c r="CB383" s="19"/>
      <c r="CC383" s="43">
        <f t="shared" ref="CC383" si="3644">BS383+BT383</f>
        <v>186081.44</v>
      </c>
      <c r="CD383" s="310">
        <f t="shared" ref="CD383" si="3645">CE383+CF383+CG383+CH383+CI383+CJ383+CK383+CL383+CM383+CN383</f>
        <v>0</v>
      </c>
      <c r="CE383" s="39"/>
      <c r="CF383" s="39"/>
      <c r="CG383" s="39"/>
      <c r="CH383" s="39"/>
      <c r="CI383" s="39"/>
      <c r="CJ383" s="39"/>
      <c r="CK383" s="39"/>
      <c r="CL383" s="39"/>
      <c r="CM383" s="39"/>
      <c r="CN383" s="39"/>
      <c r="CO383" s="310">
        <f t="shared" ref="CO383" si="3646">CC383+CD383</f>
        <v>186081.44</v>
      </c>
      <c r="CP383" s="35">
        <v>186322.68</v>
      </c>
      <c r="CQ383" s="35"/>
      <c r="CR383" s="35"/>
      <c r="CS383" s="35"/>
      <c r="CT383" s="35"/>
      <c r="CU383" s="35"/>
      <c r="CV383" s="35">
        <f t="shared" ref="CV383" si="3647">CW383+CX383</f>
        <v>0</v>
      </c>
      <c r="CW383" s="35"/>
      <c r="CX383" s="35"/>
      <c r="CY383" s="35">
        <f t="shared" ref="CY383" si="3648">CP383+CV383</f>
        <v>186322.68</v>
      </c>
      <c r="CZ383" s="35"/>
      <c r="DA383" s="35"/>
      <c r="DB383" s="35"/>
      <c r="DC383" s="33">
        <f t="shared" si="3366"/>
        <v>186322.68</v>
      </c>
      <c r="DD383" s="35"/>
      <c r="DE383" s="33">
        <f t="shared" si="3324"/>
        <v>186322.68</v>
      </c>
      <c r="DF383" s="35"/>
      <c r="DG383" s="33">
        <f t="shared" si="3325"/>
        <v>186322.68</v>
      </c>
      <c r="DH383" s="311">
        <f>DI383</f>
        <v>0</v>
      </c>
      <c r="DI383" s="35"/>
      <c r="DJ383" s="43">
        <f>DG383+DH383</f>
        <v>186322.68</v>
      </c>
      <c r="DK383" s="312">
        <f t="shared" ref="DK383" si="3649">DL383</f>
        <v>0</v>
      </c>
      <c r="DL383" s="39"/>
      <c r="DM383" s="312">
        <f t="shared" ref="DM383" si="3650">DJ383+DK383</f>
        <v>186322.68</v>
      </c>
      <c r="DN383" s="311">
        <f>DO383</f>
        <v>0</v>
      </c>
      <c r="DO383" s="39">
        <v>0</v>
      </c>
      <c r="DP383" s="311">
        <f>DM383+DN383</f>
        <v>186322.68</v>
      </c>
      <c r="DQ383" s="35">
        <v>191187.63</v>
      </c>
      <c r="DR383" s="35"/>
      <c r="DS383" s="35"/>
      <c r="DT383" s="35"/>
      <c r="DU383" s="35"/>
      <c r="DV383" s="35"/>
      <c r="DW383" s="35">
        <f t="shared" ref="DW383" si="3651">DX383+DY383</f>
        <v>0</v>
      </c>
      <c r="DX383" s="35"/>
      <c r="DY383" s="35"/>
      <c r="DZ383" s="43">
        <f t="shared" ref="DZ383" si="3652">DQ383+DW383</f>
        <v>191187.63</v>
      </c>
      <c r="EA383" s="35"/>
      <c r="EB383" s="35"/>
      <c r="EC383" s="35"/>
      <c r="ED383" s="33">
        <f t="shared" si="3373"/>
        <v>191187.63</v>
      </c>
      <c r="EE383" s="35"/>
      <c r="EF383" s="33">
        <f t="shared" si="3326"/>
        <v>191187.63</v>
      </c>
      <c r="EG383" s="35"/>
      <c r="EH383" s="33">
        <f t="shared" si="3327"/>
        <v>191187.63</v>
      </c>
      <c r="EI383" s="313">
        <f>EJ383</f>
        <v>0</v>
      </c>
      <c r="EJ383" s="8">
        <v>0</v>
      </c>
      <c r="EK383" s="43">
        <f>EH383+EI383</f>
        <v>191187.63</v>
      </c>
      <c r="EL383" s="311">
        <f>EM383</f>
        <v>0</v>
      </c>
      <c r="EM383" s="39"/>
      <c r="EN383" s="311">
        <f>EK383+EL383</f>
        <v>191187.63</v>
      </c>
      <c r="EO383" s="314">
        <f>EP383</f>
        <v>0</v>
      </c>
      <c r="EP383" s="39"/>
      <c r="EQ383" s="314">
        <f>EN383+EO383</f>
        <v>191187.63</v>
      </c>
      <c r="ER383" s="8">
        <v>186081.44</v>
      </c>
      <c r="ES383" s="196">
        <f t="shared" si="3275"/>
        <v>100</v>
      </c>
      <c r="ET383" s="19"/>
      <c r="EU383" s="38"/>
      <c r="EV383" s="38"/>
      <c r="EW383" s="38"/>
      <c r="EX383" s="38"/>
      <c r="EY383" s="38"/>
      <c r="EZ383" s="38"/>
      <c r="FA383" s="38"/>
      <c r="FB383" s="38"/>
      <c r="FC383" s="38"/>
      <c r="FD383" s="38"/>
      <c r="FE383" s="38"/>
      <c r="FF383" s="38"/>
      <c r="FG383" s="38"/>
      <c r="FH383" s="38"/>
      <c r="FI383" s="38"/>
      <c r="FJ383" s="38"/>
      <c r="FK383" s="38"/>
      <c r="FL383" s="38"/>
      <c r="FM383" s="38"/>
      <c r="FN383" s="38"/>
      <c r="FO383" s="38"/>
      <c r="FP383" s="38"/>
      <c r="FQ383" s="38"/>
      <c r="FR383" s="38"/>
      <c r="FS383" s="38"/>
      <c r="FT383" s="38"/>
      <c r="FU383" s="38"/>
      <c r="FV383" s="38"/>
      <c r="FW383" s="38"/>
      <c r="FX383" s="38"/>
    </row>
    <row r="384" spans="1:180" ht="53.25" customHeight="1" outlineLevel="4" x14ac:dyDescent="0.25">
      <c r="A384" s="57" t="s">
        <v>367</v>
      </c>
      <c r="B384" s="4" t="s">
        <v>74</v>
      </c>
      <c r="C384" s="4"/>
      <c r="D384" s="4"/>
      <c r="E384" s="4" t="s">
        <v>91</v>
      </c>
      <c r="F384" s="4"/>
      <c r="G384" s="4"/>
      <c r="H384" s="7"/>
      <c r="I384" s="7"/>
      <c r="J384" s="5">
        <f>J385</f>
        <v>12371255.49</v>
      </c>
      <c r="K384" s="5"/>
      <c r="L384" s="5"/>
      <c r="M384" s="5"/>
      <c r="N384" s="5"/>
      <c r="O384" s="5"/>
      <c r="P384" s="33">
        <f t="shared" ref="J384:EK386" si="3653">P385</f>
        <v>0</v>
      </c>
      <c r="Q384" s="33">
        <f t="shared" si="3653"/>
        <v>0</v>
      </c>
      <c r="R384" s="33">
        <f t="shared" si="3653"/>
        <v>0</v>
      </c>
      <c r="S384" s="33">
        <f t="shared" si="3653"/>
        <v>12371255.49</v>
      </c>
      <c r="T384" s="33">
        <f t="shared" si="3653"/>
        <v>0</v>
      </c>
      <c r="U384" s="33">
        <f t="shared" si="3653"/>
        <v>0</v>
      </c>
      <c r="V384" s="33">
        <f t="shared" si="3653"/>
        <v>0</v>
      </c>
      <c r="W384" s="33">
        <f t="shared" si="3653"/>
        <v>0</v>
      </c>
      <c r="X384" s="33">
        <f t="shared" si="3653"/>
        <v>0</v>
      </c>
      <c r="Y384" s="33">
        <f t="shared" si="3653"/>
        <v>0</v>
      </c>
      <c r="Z384" s="33">
        <f t="shared" si="3653"/>
        <v>0</v>
      </c>
      <c r="AA384" s="33">
        <f t="shared" si="3653"/>
        <v>0</v>
      </c>
      <c r="AB384" s="33">
        <f t="shared" si="3653"/>
        <v>0</v>
      </c>
      <c r="AC384" s="5">
        <f t="shared" si="3653"/>
        <v>0</v>
      </c>
      <c r="AD384" s="33">
        <f t="shared" si="3653"/>
        <v>0</v>
      </c>
      <c r="AE384" s="33">
        <f t="shared" si="3653"/>
        <v>0</v>
      </c>
      <c r="AF384" s="33">
        <f t="shared" si="3653"/>
        <v>12371255.49</v>
      </c>
      <c r="AG384" s="5">
        <f t="shared" si="3653"/>
        <v>0</v>
      </c>
      <c r="AH384" s="5">
        <f t="shared" si="3653"/>
        <v>0</v>
      </c>
      <c r="AI384" s="5">
        <f t="shared" si="3653"/>
        <v>0</v>
      </c>
      <c r="AJ384" s="5">
        <f t="shared" si="3653"/>
        <v>0</v>
      </c>
      <c r="AK384" s="5">
        <f t="shared" si="3653"/>
        <v>0</v>
      </c>
      <c r="AL384" s="5">
        <f t="shared" si="3653"/>
        <v>0</v>
      </c>
      <c r="AM384" s="5">
        <f t="shared" si="3653"/>
        <v>0</v>
      </c>
      <c r="AN384" s="5">
        <f t="shared" si="3653"/>
        <v>0</v>
      </c>
      <c r="AO384" s="5">
        <f t="shared" si="3653"/>
        <v>0</v>
      </c>
      <c r="AP384" s="5">
        <f t="shared" si="3653"/>
        <v>0</v>
      </c>
      <c r="AQ384" s="5">
        <f t="shared" si="3653"/>
        <v>0</v>
      </c>
      <c r="AR384" s="5">
        <f t="shared" si="3653"/>
        <v>0</v>
      </c>
      <c r="AS384" s="5">
        <f t="shared" si="3653"/>
        <v>0</v>
      </c>
      <c r="AT384" s="5">
        <f t="shared" si="3653"/>
        <v>0</v>
      </c>
      <c r="AU384" s="5">
        <f t="shared" si="3653"/>
        <v>0</v>
      </c>
      <c r="AV384" s="33">
        <f t="shared" si="3653"/>
        <v>12371255.49</v>
      </c>
      <c r="AW384" s="5">
        <f t="shared" si="3653"/>
        <v>0</v>
      </c>
      <c r="AX384" s="5">
        <f t="shared" si="3653"/>
        <v>0</v>
      </c>
      <c r="AY384" s="5">
        <f t="shared" si="3653"/>
        <v>0</v>
      </c>
      <c r="AZ384" s="5">
        <f t="shared" si="3653"/>
        <v>0</v>
      </c>
      <c r="BA384" s="5">
        <f t="shared" si="3653"/>
        <v>0</v>
      </c>
      <c r="BB384" s="5">
        <f t="shared" si="3653"/>
        <v>0</v>
      </c>
      <c r="BC384" s="5">
        <f t="shared" si="3653"/>
        <v>0</v>
      </c>
      <c r="BD384" s="5">
        <f t="shared" si="3653"/>
        <v>0</v>
      </c>
      <c r="BE384" s="5">
        <f t="shared" si="3653"/>
        <v>0</v>
      </c>
      <c r="BF384" s="5">
        <f t="shared" si="3653"/>
        <v>0</v>
      </c>
      <c r="BG384" s="5">
        <f t="shared" si="3653"/>
        <v>0</v>
      </c>
      <c r="BH384" s="33">
        <f t="shared" si="3653"/>
        <v>12371255.49</v>
      </c>
      <c r="BI384" s="163">
        <f t="shared" si="3653"/>
        <v>0</v>
      </c>
      <c r="BJ384" s="33">
        <f t="shared" si="3653"/>
        <v>-139894.35</v>
      </c>
      <c r="BK384" s="33">
        <f t="shared" si="3653"/>
        <v>-42248.1</v>
      </c>
      <c r="BL384" s="33">
        <f t="shared" si="3653"/>
        <v>139894.35</v>
      </c>
      <c r="BM384" s="33">
        <f t="shared" si="3653"/>
        <v>42248.1</v>
      </c>
      <c r="BN384" s="33">
        <f t="shared" si="3653"/>
        <v>0</v>
      </c>
      <c r="BO384" s="33">
        <f t="shared" si="3653"/>
        <v>0</v>
      </c>
      <c r="BP384" s="33">
        <f t="shared" si="3653"/>
        <v>0</v>
      </c>
      <c r="BQ384" s="33">
        <f t="shared" si="3653"/>
        <v>0</v>
      </c>
      <c r="BR384" s="33">
        <f t="shared" si="3653"/>
        <v>0</v>
      </c>
      <c r="BS384" s="33">
        <f t="shared" si="3653"/>
        <v>12371255.49</v>
      </c>
      <c r="BT384" s="298">
        <f t="shared" ref="BT384:CA386" si="3654">BT385</f>
        <v>0</v>
      </c>
      <c r="BU384" s="5">
        <f t="shared" si="3654"/>
        <v>0</v>
      </c>
      <c r="BV384" s="5">
        <f t="shared" si="3654"/>
        <v>0</v>
      </c>
      <c r="BW384" s="5">
        <f t="shared" si="3654"/>
        <v>0</v>
      </c>
      <c r="BX384" s="5">
        <f t="shared" si="3654"/>
        <v>0</v>
      </c>
      <c r="BY384" s="5">
        <f t="shared" si="3654"/>
        <v>0</v>
      </c>
      <c r="BZ384" s="5">
        <f t="shared" si="3654"/>
        <v>0</v>
      </c>
      <c r="CA384" s="5">
        <f t="shared" si="3654"/>
        <v>0</v>
      </c>
      <c r="CB384" s="5">
        <f t="shared" si="3653"/>
        <v>0</v>
      </c>
      <c r="CC384" s="33">
        <f t="shared" si="3653"/>
        <v>12371255.49</v>
      </c>
      <c r="CD384" s="74">
        <f t="shared" ref="CD384:CF386" si="3655">CD385</f>
        <v>0</v>
      </c>
      <c r="CE384" s="5">
        <f t="shared" si="3655"/>
        <v>0</v>
      </c>
      <c r="CF384" s="5">
        <f t="shared" si="3655"/>
        <v>0</v>
      </c>
      <c r="CG384" s="5">
        <f t="shared" ref="CG384:CI386" si="3656">CG385</f>
        <v>0</v>
      </c>
      <c r="CH384" s="5">
        <f t="shared" si="3656"/>
        <v>0</v>
      </c>
      <c r="CI384" s="5">
        <f t="shared" si="3656"/>
        <v>0</v>
      </c>
      <c r="CJ384" s="5">
        <f t="shared" ref="CJ384:CL386" si="3657">CJ385</f>
        <v>0</v>
      </c>
      <c r="CK384" s="5">
        <f t="shared" si="3657"/>
        <v>0</v>
      </c>
      <c r="CL384" s="5">
        <f t="shared" si="3657"/>
        <v>0</v>
      </c>
      <c r="CM384" s="5">
        <f t="shared" ref="CM384:CO386" si="3658">CM385</f>
        <v>0</v>
      </c>
      <c r="CN384" s="5">
        <f t="shared" si="3658"/>
        <v>0</v>
      </c>
      <c r="CO384" s="74">
        <f t="shared" si="3658"/>
        <v>12371255.49</v>
      </c>
      <c r="CP384" s="33">
        <f t="shared" si="3653"/>
        <v>12749138.24</v>
      </c>
      <c r="CQ384" s="33"/>
      <c r="CR384" s="33"/>
      <c r="CS384" s="33"/>
      <c r="CT384" s="33"/>
      <c r="CU384" s="33"/>
      <c r="CV384" s="33">
        <f t="shared" si="3653"/>
        <v>0</v>
      </c>
      <c r="CW384" s="33">
        <f t="shared" si="3653"/>
        <v>0</v>
      </c>
      <c r="CX384" s="33">
        <f t="shared" si="3653"/>
        <v>0</v>
      </c>
      <c r="CY384" s="33">
        <f t="shared" si="3653"/>
        <v>12749138.24</v>
      </c>
      <c r="CZ384" s="33">
        <f t="shared" si="3653"/>
        <v>0</v>
      </c>
      <c r="DA384" s="33">
        <f t="shared" si="3653"/>
        <v>0</v>
      </c>
      <c r="DB384" s="33">
        <f t="shared" si="3653"/>
        <v>0</v>
      </c>
      <c r="DC384" s="33">
        <f t="shared" si="3366"/>
        <v>12749138.24</v>
      </c>
      <c r="DD384" s="33">
        <f t="shared" si="3653"/>
        <v>0</v>
      </c>
      <c r="DE384" s="33">
        <f t="shared" si="3324"/>
        <v>12749138.24</v>
      </c>
      <c r="DF384" s="33">
        <f t="shared" si="3653"/>
        <v>0</v>
      </c>
      <c r="DG384" s="33">
        <f t="shared" si="3325"/>
        <v>12749138.24</v>
      </c>
      <c r="DH384" s="299">
        <f t="shared" si="3653"/>
        <v>0</v>
      </c>
      <c r="DI384" s="33">
        <f t="shared" si="3653"/>
        <v>0</v>
      </c>
      <c r="DJ384" s="33">
        <f t="shared" si="3653"/>
        <v>12749138.24</v>
      </c>
      <c r="DK384" s="300">
        <f t="shared" ref="DK384:DP386" si="3659">DK385</f>
        <v>0</v>
      </c>
      <c r="DL384" s="5">
        <f t="shared" si="3659"/>
        <v>0</v>
      </c>
      <c r="DM384" s="300">
        <f t="shared" si="3659"/>
        <v>12749138.24</v>
      </c>
      <c r="DN384" s="124">
        <f t="shared" si="3659"/>
        <v>0</v>
      </c>
      <c r="DO384" s="5">
        <f t="shared" si="3659"/>
        <v>0</v>
      </c>
      <c r="DP384" s="124">
        <f t="shared" si="3659"/>
        <v>12749138.24</v>
      </c>
      <c r="DQ384" s="33">
        <f t="shared" si="3653"/>
        <v>13126665.58</v>
      </c>
      <c r="DR384" s="33"/>
      <c r="DS384" s="33"/>
      <c r="DT384" s="33"/>
      <c r="DU384" s="33"/>
      <c r="DV384" s="33"/>
      <c r="DW384" s="33">
        <f t="shared" si="3653"/>
        <v>0</v>
      </c>
      <c r="DX384" s="33">
        <f t="shared" si="3653"/>
        <v>0</v>
      </c>
      <c r="DY384" s="33">
        <f t="shared" si="3653"/>
        <v>0</v>
      </c>
      <c r="DZ384" s="33">
        <f t="shared" si="3653"/>
        <v>13126665.58</v>
      </c>
      <c r="EA384" s="33">
        <f t="shared" si="3653"/>
        <v>0</v>
      </c>
      <c r="EB384" s="33">
        <f t="shared" si="3653"/>
        <v>0</v>
      </c>
      <c r="EC384" s="33">
        <f t="shared" si="3653"/>
        <v>0</v>
      </c>
      <c r="ED384" s="33">
        <f t="shared" si="3373"/>
        <v>13126665.58</v>
      </c>
      <c r="EE384" s="33">
        <f t="shared" si="3653"/>
        <v>0</v>
      </c>
      <c r="EF384" s="33">
        <f t="shared" si="3326"/>
        <v>13126665.58</v>
      </c>
      <c r="EG384" s="33">
        <f t="shared" si="3653"/>
        <v>0</v>
      </c>
      <c r="EH384" s="33">
        <f t="shared" si="3327"/>
        <v>13126665.58</v>
      </c>
      <c r="EI384" s="301">
        <f t="shared" si="3653"/>
        <v>0</v>
      </c>
      <c r="EJ384" s="5">
        <f t="shared" si="3653"/>
        <v>0</v>
      </c>
      <c r="EK384" s="33">
        <f t="shared" si="3653"/>
        <v>13126665.58</v>
      </c>
      <c r="EL384" s="124">
        <f t="shared" ref="EL384:ER386" si="3660">EL385</f>
        <v>0</v>
      </c>
      <c r="EM384" s="5">
        <f t="shared" si="3660"/>
        <v>0</v>
      </c>
      <c r="EN384" s="124">
        <f t="shared" si="3660"/>
        <v>13126665.58</v>
      </c>
      <c r="EO384" s="302">
        <f t="shared" si="3660"/>
        <v>0</v>
      </c>
      <c r="EP384" s="5">
        <f t="shared" si="3660"/>
        <v>0</v>
      </c>
      <c r="EQ384" s="302">
        <f t="shared" si="3660"/>
        <v>13126665.58</v>
      </c>
      <c r="ER384" s="5">
        <f t="shared" si="3660"/>
        <v>8787238.8900000006</v>
      </c>
      <c r="ES384" s="196">
        <f t="shared" si="3275"/>
        <v>71.029483604982119</v>
      </c>
      <c r="ET384" s="5">
        <f t="shared" ref="ET384:ET386" si="3661">ET385</f>
        <v>0</v>
      </c>
      <c r="EU384" s="2"/>
      <c r="EV384" s="2"/>
    </row>
    <row r="385" spans="1:180" ht="53.25" customHeight="1" outlineLevel="4" x14ac:dyDescent="0.25">
      <c r="A385" s="57" t="s">
        <v>340</v>
      </c>
      <c r="B385" s="4" t="s">
        <v>74</v>
      </c>
      <c r="C385" s="4"/>
      <c r="D385" s="4"/>
      <c r="E385" s="4" t="s">
        <v>91</v>
      </c>
      <c r="F385" s="4" t="s">
        <v>85</v>
      </c>
      <c r="G385" s="4"/>
      <c r="H385" s="7"/>
      <c r="I385" s="7"/>
      <c r="J385" s="5">
        <f t="shared" si="3653"/>
        <v>12371255.49</v>
      </c>
      <c r="K385" s="5"/>
      <c r="L385" s="5"/>
      <c r="M385" s="5"/>
      <c r="N385" s="5"/>
      <c r="O385" s="5"/>
      <c r="P385" s="33">
        <f t="shared" si="3653"/>
        <v>0</v>
      </c>
      <c r="Q385" s="33">
        <f t="shared" si="3653"/>
        <v>0</v>
      </c>
      <c r="R385" s="33">
        <f t="shared" si="3653"/>
        <v>0</v>
      </c>
      <c r="S385" s="33">
        <f t="shared" si="3653"/>
        <v>12371255.49</v>
      </c>
      <c r="T385" s="33">
        <f t="shared" si="3653"/>
        <v>0</v>
      </c>
      <c r="U385" s="33">
        <f t="shared" si="3653"/>
        <v>0</v>
      </c>
      <c r="V385" s="33">
        <f t="shared" si="3653"/>
        <v>0</v>
      </c>
      <c r="W385" s="33">
        <f t="shared" si="3653"/>
        <v>0</v>
      </c>
      <c r="X385" s="33">
        <f t="shared" si="3653"/>
        <v>0</v>
      </c>
      <c r="Y385" s="33">
        <f t="shared" si="3653"/>
        <v>0</v>
      </c>
      <c r="Z385" s="33">
        <f t="shared" si="3653"/>
        <v>0</v>
      </c>
      <c r="AA385" s="33">
        <f t="shared" si="3653"/>
        <v>0</v>
      </c>
      <c r="AB385" s="33">
        <f t="shared" si="3653"/>
        <v>0</v>
      </c>
      <c r="AC385" s="5">
        <f t="shared" si="3653"/>
        <v>0</v>
      </c>
      <c r="AD385" s="33">
        <f t="shared" si="3653"/>
        <v>0</v>
      </c>
      <c r="AE385" s="33">
        <f t="shared" si="3653"/>
        <v>0</v>
      </c>
      <c r="AF385" s="33">
        <f t="shared" si="3653"/>
        <v>12371255.49</v>
      </c>
      <c r="AG385" s="5">
        <f t="shared" si="3653"/>
        <v>0</v>
      </c>
      <c r="AH385" s="5">
        <f t="shared" si="3653"/>
        <v>0</v>
      </c>
      <c r="AI385" s="5">
        <f t="shared" si="3653"/>
        <v>0</v>
      </c>
      <c r="AJ385" s="5">
        <f t="shared" si="3653"/>
        <v>0</v>
      </c>
      <c r="AK385" s="5">
        <f t="shared" si="3653"/>
        <v>0</v>
      </c>
      <c r="AL385" s="5">
        <f t="shared" si="3653"/>
        <v>0</v>
      </c>
      <c r="AM385" s="5">
        <f t="shared" si="3653"/>
        <v>0</v>
      </c>
      <c r="AN385" s="5">
        <f t="shared" si="3653"/>
        <v>0</v>
      </c>
      <c r="AO385" s="5">
        <f t="shared" si="3653"/>
        <v>0</v>
      </c>
      <c r="AP385" s="5">
        <f t="shared" si="3653"/>
        <v>0</v>
      </c>
      <c r="AQ385" s="5">
        <f t="shared" si="3653"/>
        <v>0</v>
      </c>
      <c r="AR385" s="5">
        <f t="shared" si="3653"/>
        <v>0</v>
      </c>
      <c r="AS385" s="5">
        <f t="shared" si="3653"/>
        <v>0</v>
      </c>
      <c r="AT385" s="5">
        <f t="shared" si="3653"/>
        <v>0</v>
      </c>
      <c r="AU385" s="5">
        <f t="shared" si="3653"/>
        <v>0</v>
      </c>
      <c r="AV385" s="33">
        <f t="shared" si="3653"/>
        <v>12371255.49</v>
      </c>
      <c r="AW385" s="5">
        <f t="shared" si="3653"/>
        <v>0</v>
      </c>
      <c r="AX385" s="5">
        <f t="shared" si="3653"/>
        <v>0</v>
      </c>
      <c r="AY385" s="5">
        <f t="shared" si="3653"/>
        <v>0</v>
      </c>
      <c r="AZ385" s="5">
        <f t="shared" si="3653"/>
        <v>0</v>
      </c>
      <c r="BA385" s="5">
        <f t="shared" si="3653"/>
        <v>0</v>
      </c>
      <c r="BB385" s="5">
        <f t="shared" si="3653"/>
        <v>0</v>
      </c>
      <c r="BC385" s="5">
        <f t="shared" si="3653"/>
        <v>0</v>
      </c>
      <c r="BD385" s="5">
        <f t="shared" si="3653"/>
        <v>0</v>
      </c>
      <c r="BE385" s="5">
        <f t="shared" si="3653"/>
        <v>0</v>
      </c>
      <c r="BF385" s="5">
        <f t="shared" si="3653"/>
        <v>0</v>
      </c>
      <c r="BG385" s="5">
        <f t="shared" si="3653"/>
        <v>0</v>
      </c>
      <c r="BH385" s="33">
        <f t="shared" si="3653"/>
        <v>12371255.49</v>
      </c>
      <c r="BI385" s="163">
        <f t="shared" si="3653"/>
        <v>0</v>
      </c>
      <c r="BJ385" s="33">
        <f t="shared" si="3653"/>
        <v>-139894.35</v>
      </c>
      <c r="BK385" s="33">
        <f t="shared" si="3653"/>
        <v>-42248.1</v>
      </c>
      <c r="BL385" s="33">
        <f t="shared" si="3653"/>
        <v>139894.35</v>
      </c>
      <c r="BM385" s="33">
        <f t="shared" si="3653"/>
        <v>42248.1</v>
      </c>
      <c r="BN385" s="33">
        <f t="shared" si="3653"/>
        <v>0</v>
      </c>
      <c r="BO385" s="33">
        <f t="shared" si="3653"/>
        <v>0</v>
      </c>
      <c r="BP385" s="33">
        <f t="shared" si="3653"/>
        <v>0</v>
      </c>
      <c r="BQ385" s="33">
        <f t="shared" si="3653"/>
        <v>0</v>
      </c>
      <c r="BR385" s="33">
        <f t="shared" si="3653"/>
        <v>0</v>
      </c>
      <c r="BS385" s="33">
        <f t="shared" si="3653"/>
        <v>12371255.49</v>
      </c>
      <c r="BT385" s="298">
        <f t="shared" ref="BT385:CB386" si="3662">BT386</f>
        <v>0</v>
      </c>
      <c r="BU385" s="5">
        <f t="shared" si="3654"/>
        <v>0</v>
      </c>
      <c r="BV385" s="5">
        <f t="shared" si="3654"/>
        <v>0</v>
      </c>
      <c r="BW385" s="5">
        <f t="shared" si="3654"/>
        <v>0</v>
      </c>
      <c r="BX385" s="5">
        <f t="shared" si="3654"/>
        <v>0</v>
      </c>
      <c r="BY385" s="5">
        <f t="shared" si="3654"/>
        <v>0</v>
      </c>
      <c r="BZ385" s="5">
        <f t="shared" si="3662"/>
        <v>0</v>
      </c>
      <c r="CA385" s="5">
        <f t="shared" si="3654"/>
        <v>0</v>
      </c>
      <c r="CB385" s="5">
        <f t="shared" si="3662"/>
        <v>0</v>
      </c>
      <c r="CC385" s="33">
        <f t="shared" si="3653"/>
        <v>12371255.49</v>
      </c>
      <c r="CD385" s="74">
        <f t="shared" si="3655"/>
        <v>0</v>
      </c>
      <c r="CE385" s="5">
        <f t="shared" si="3655"/>
        <v>0</v>
      </c>
      <c r="CF385" s="5">
        <f t="shared" si="3655"/>
        <v>0</v>
      </c>
      <c r="CG385" s="5">
        <f t="shared" si="3656"/>
        <v>0</v>
      </c>
      <c r="CH385" s="5">
        <f t="shared" si="3656"/>
        <v>0</v>
      </c>
      <c r="CI385" s="5">
        <f t="shared" si="3656"/>
        <v>0</v>
      </c>
      <c r="CJ385" s="5">
        <f t="shared" si="3657"/>
        <v>0</v>
      </c>
      <c r="CK385" s="5">
        <f t="shared" si="3657"/>
        <v>0</v>
      </c>
      <c r="CL385" s="5">
        <f t="shared" si="3657"/>
        <v>0</v>
      </c>
      <c r="CM385" s="5">
        <f t="shared" si="3658"/>
        <v>0</v>
      </c>
      <c r="CN385" s="5">
        <f t="shared" si="3658"/>
        <v>0</v>
      </c>
      <c r="CO385" s="74">
        <f t="shared" si="3658"/>
        <v>12371255.49</v>
      </c>
      <c r="CP385" s="33">
        <f t="shared" si="3653"/>
        <v>12749138.24</v>
      </c>
      <c r="CQ385" s="33"/>
      <c r="CR385" s="33"/>
      <c r="CS385" s="33"/>
      <c r="CT385" s="33"/>
      <c r="CU385" s="33"/>
      <c r="CV385" s="33">
        <f t="shared" si="3653"/>
        <v>0</v>
      </c>
      <c r="CW385" s="33">
        <f t="shared" si="3653"/>
        <v>0</v>
      </c>
      <c r="CX385" s="33">
        <f t="shared" si="3653"/>
        <v>0</v>
      </c>
      <c r="CY385" s="33">
        <f t="shared" si="3653"/>
        <v>12749138.24</v>
      </c>
      <c r="CZ385" s="33">
        <f t="shared" si="3653"/>
        <v>0</v>
      </c>
      <c r="DA385" s="33">
        <f t="shared" si="3653"/>
        <v>0</v>
      </c>
      <c r="DB385" s="33">
        <f t="shared" si="3653"/>
        <v>0</v>
      </c>
      <c r="DC385" s="33">
        <f t="shared" si="3366"/>
        <v>12749138.24</v>
      </c>
      <c r="DD385" s="33">
        <f t="shared" si="3653"/>
        <v>0</v>
      </c>
      <c r="DE385" s="33">
        <f t="shared" si="3324"/>
        <v>12749138.24</v>
      </c>
      <c r="DF385" s="33">
        <f t="shared" si="3653"/>
        <v>0</v>
      </c>
      <c r="DG385" s="33">
        <f t="shared" si="3325"/>
        <v>12749138.24</v>
      </c>
      <c r="DH385" s="299">
        <f t="shared" si="3653"/>
        <v>0</v>
      </c>
      <c r="DI385" s="33">
        <f t="shared" si="3653"/>
        <v>0</v>
      </c>
      <c r="DJ385" s="33">
        <f t="shared" si="3653"/>
        <v>12749138.24</v>
      </c>
      <c r="DK385" s="300">
        <f t="shared" si="3659"/>
        <v>0</v>
      </c>
      <c r="DL385" s="5">
        <f t="shared" si="3659"/>
        <v>0</v>
      </c>
      <c r="DM385" s="300">
        <f t="shared" si="3659"/>
        <v>12749138.24</v>
      </c>
      <c r="DN385" s="124">
        <f t="shared" si="3659"/>
        <v>0</v>
      </c>
      <c r="DO385" s="5">
        <f t="shared" si="3659"/>
        <v>0</v>
      </c>
      <c r="DP385" s="124">
        <f t="shared" si="3659"/>
        <v>12749138.24</v>
      </c>
      <c r="DQ385" s="33">
        <f t="shared" si="3653"/>
        <v>13126665.58</v>
      </c>
      <c r="DR385" s="33"/>
      <c r="DS385" s="33"/>
      <c r="DT385" s="33"/>
      <c r="DU385" s="33"/>
      <c r="DV385" s="33"/>
      <c r="DW385" s="33">
        <f t="shared" si="3653"/>
        <v>0</v>
      </c>
      <c r="DX385" s="33">
        <f t="shared" si="3653"/>
        <v>0</v>
      </c>
      <c r="DY385" s="33">
        <f t="shared" si="3653"/>
        <v>0</v>
      </c>
      <c r="DZ385" s="33">
        <f t="shared" si="3653"/>
        <v>13126665.58</v>
      </c>
      <c r="EA385" s="33">
        <f t="shared" si="3653"/>
        <v>0</v>
      </c>
      <c r="EB385" s="33">
        <f t="shared" si="3653"/>
        <v>0</v>
      </c>
      <c r="EC385" s="33">
        <f t="shared" si="3653"/>
        <v>0</v>
      </c>
      <c r="ED385" s="33">
        <f t="shared" si="3373"/>
        <v>13126665.58</v>
      </c>
      <c r="EE385" s="33">
        <f t="shared" si="3653"/>
        <v>0</v>
      </c>
      <c r="EF385" s="33">
        <f t="shared" si="3326"/>
        <v>13126665.58</v>
      </c>
      <c r="EG385" s="33">
        <f t="shared" si="3653"/>
        <v>0</v>
      </c>
      <c r="EH385" s="33">
        <f t="shared" si="3327"/>
        <v>13126665.58</v>
      </c>
      <c r="EI385" s="301">
        <f t="shared" si="3653"/>
        <v>0</v>
      </c>
      <c r="EJ385" s="5">
        <f t="shared" si="3653"/>
        <v>0</v>
      </c>
      <c r="EK385" s="33">
        <f t="shared" si="3653"/>
        <v>13126665.58</v>
      </c>
      <c r="EL385" s="124">
        <f t="shared" si="3660"/>
        <v>0</v>
      </c>
      <c r="EM385" s="5">
        <f t="shared" si="3660"/>
        <v>0</v>
      </c>
      <c r="EN385" s="124">
        <f t="shared" si="3660"/>
        <v>13126665.58</v>
      </c>
      <c r="EO385" s="302">
        <f t="shared" si="3660"/>
        <v>0</v>
      </c>
      <c r="EP385" s="5">
        <f t="shared" si="3660"/>
        <v>0</v>
      </c>
      <c r="EQ385" s="302">
        <f t="shared" si="3660"/>
        <v>13126665.58</v>
      </c>
      <c r="ER385" s="5">
        <f t="shared" si="3660"/>
        <v>8787238.8900000006</v>
      </c>
      <c r="ES385" s="196">
        <f t="shared" si="3275"/>
        <v>71.029483604982119</v>
      </c>
      <c r="ET385" s="5">
        <f t="shared" si="3661"/>
        <v>0</v>
      </c>
      <c r="EU385" s="2"/>
      <c r="EV385" s="2"/>
    </row>
    <row r="386" spans="1:180" ht="27.75" customHeight="1" outlineLevel="4" x14ac:dyDescent="0.25">
      <c r="A386" s="58" t="s">
        <v>288</v>
      </c>
      <c r="B386" s="4" t="s">
        <v>74</v>
      </c>
      <c r="C386" s="4"/>
      <c r="D386" s="4"/>
      <c r="E386" s="4" t="s">
        <v>91</v>
      </c>
      <c r="F386" s="4" t="s">
        <v>85</v>
      </c>
      <c r="G386" s="4" t="s">
        <v>0</v>
      </c>
      <c r="H386" s="7"/>
      <c r="I386" s="7"/>
      <c r="J386" s="5">
        <f t="shared" si="3653"/>
        <v>12371255.49</v>
      </c>
      <c r="K386" s="5"/>
      <c r="L386" s="5"/>
      <c r="M386" s="5"/>
      <c r="N386" s="5"/>
      <c r="O386" s="5"/>
      <c r="P386" s="33">
        <f t="shared" si="3653"/>
        <v>0</v>
      </c>
      <c r="Q386" s="33">
        <f t="shared" si="3653"/>
        <v>0</v>
      </c>
      <c r="R386" s="33">
        <f t="shared" si="3653"/>
        <v>0</v>
      </c>
      <c r="S386" s="33">
        <f t="shared" si="3653"/>
        <v>12371255.49</v>
      </c>
      <c r="T386" s="33">
        <f t="shared" si="3653"/>
        <v>0</v>
      </c>
      <c r="U386" s="33">
        <f t="shared" si="3653"/>
        <v>0</v>
      </c>
      <c r="V386" s="33">
        <f t="shared" si="3653"/>
        <v>0</v>
      </c>
      <c r="W386" s="33">
        <f t="shared" si="3653"/>
        <v>0</v>
      </c>
      <c r="X386" s="33">
        <f t="shared" si="3653"/>
        <v>0</v>
      </c>
      <c r="Y386" s="33">
        <f t="shared" si="3653"/>
        <v>0</v>
      </c>
      <c r="Z386" s="33">
        <f t="shared" si="3653"/>
        <v>0</v>
      </c>
      <c r="AA386" s="33">
        <f t="shared" si="3653"/>
        <v>0</v>
      </c>
      <c r="AB386" s="33">
        <f t="shared" si="3653"/>
        <v>0</v>
      </c>
      <c r="AC386" s="5">
        <f t="shared" si="3653"/>
        <v>0</v>
      </c>
      <c r="AD386" s="33">
        <f t="shared" si="3653"/>
        <v>0</v>
      </c>
      <c r="AE386" s="33">
        <f t="shared" si="3653"/>
        <v>0</v>
      </c>
      <c r="AF386" s="33">
        <f t="shared" si="3653"/>
        <v>12371255.49</v>
      </c>
      <c r="AG386" s="5">
        <f t="shared" si="3653"/>
        <v>0</v>
      </c>
      <c r="AH386" s="5">
        <f t="shared" si="3653"/>
        <v>0</v>
      </c>
      <c r="AI386" s="5">
        <f t="shared" si="3653"/>
        <v>0</v>
      </c>
      <c r="AJ386" s="5">
        <f t="shared" si="3653"/>
        <v>0</v>
      </c>
      <c r="AK386" s="5">
        <f t="shared" si="3653"/>
        <v>0</v>
      </c>
      <c r="AL386" s="5">
        <f t="shared" si="3653"/>
        <v>0</v>
      </c>
      <c r="AM386" s="5">
        <f t="shared" si="3653"/>
        <v>0</v>
      </c>
      <c r="AN386" s="5">
        <f t="shared" si="3653"/>
        <v>0</v>
      </c>
      <c r="AO386" s="5">
        <f t="shared" si="3653"/>
        <v>0</v>
      </c>
      <c r="AP386" s="5">
        <f t="shared" si="3653"/>
        <v>0</v>
      </c>
      <c r="AQ386" s="5">
        <f t="shared" si="3653"/>
        <v>0</v>
      </c>
      <c r="AR386" s="5">
        <f t="shared" si="3653"/>
        <v>0</v>
      </c>
      <c r="AS386" s="5">
        <f t="shared" si="3653"/>
        <v>0</v>
      </c>
      <c r="AT386" s="5">
        <f t="shared" si="3653"/>
        <v>0</v>
      </c>
      <c r="AU386" s="5">
        <f t="shared" si="3653"/>
        <v>0</v>
      </c>
      <c r="AV386" s="33">
        <f t="shared" si="3653"/>
        <v>12371255.49</v>
      </c>
      <c r="AW386" s="5">
        <f t="shared" si="3653"/>
        <v>0</v>
      </c>
      <c r="AX386" s="5">
        <f t="shared" si="3653"/>
        <v>0</v>
      </c>
      <c r="AY386" s="5">
        <f t="shared" si="3653"/>
        <v>0</v>
      </c>
      <c r="AZ386" s="5">
        <f t="shared" si="3653"/>
        <v>0</v>
      </c>
      <c r="BA386" s="5">
        <f t="shared" si="3653"/>
        <v>0</v>
      </c>
      <c r="BB386" s="5">
        <f t="shared" si="3653"/>
        <v>0</v>
      </c>
      <c r="BC386" s="5">
        <f t="shared" si="3653"/>
        <v>0</v>
      </c>
      <c r="BD386" s="5">
        <f t="shared" si="3653"/>
        <v>0</v>
      </c>
      <c r="BE386" s="5">
        <f t="shared" si="3653"/>
        <v>0</v>
      </c>
      <c r="BF386" s="5">
        <f t="shared" si="3653"/>
        <v>0</v>
      </c>
      <c r="BG386" s="5">
        <f t="shared" si="3653"/>
        <v>0</v>
      </c>
      <c r="BH386" s="33">
        <f t="shared" si="3653"/>
        <v>12371255.49</v>
      </c>
      <c r="BI386" s="163">
        <f t="shared" si="3653"/>
        <v>0</v>
      </c>
      <c r="BJ386" s="33">
        <f t="shared" si="3653"/>
        <v>-139894.35</v>
      </c>
      <c r="BK386" s="33">
        <f t="shared" si="3653"/>
        <v>-42248.1</v>
      </c>
      <c r="BL386" s="33">
        <f t="shared" si="3653"/>
        <v>139894.35</v>
      </c>
      <c r="BM386" s="33">
        <f t="shared" si="3653"/>
        <v>42248.1</v>
      </c>
      <c r="BN386" s="33">
        <f t="shared" si="3653"/>
        <v>0</v>
      </c>
      <c r="BO386" s="33">
        <f t="shared" si="3653"/>
        <v>0</v>
      </c>
      <c r="BP386" s="33">
        <f t="shared" si="3653"/>
        <v>0</v>
      </c>
      <c r="BQ386" s="33">
        <f t="shared" si="3653"/>
        <v>0</v>
      </c>
      <c r="BR386" s="33">
        <f t="shared" si="3653"/>
        <v>0</v>
      </c>
      <c r="BS386" s="33">
        <f t="shared" si="3653"/>
        <v>12371255.49</v>
      </c>
      <c r="BT386" s="298">
        <f t="shared" si="3662"/>
        <v>0</v>
      </c>
      <c r="BU386" s="5">
        <f t="shared" si="3654"/>
        <v>0</v>
      </c>
      <c r="BV386" s="5">
        <f t="shared" si="3654"/>
        <v>0</v>
      </c>
      <c r="BW386" s="5">
        <f t="shared" si="3654"/>
        <v>0</v>
      </c>
      <c r="BX386" s="5">
        <f t="shared" si="3654"/>
        <v>0</v>
      </c>
      <c r="BY386" s="5">
        <f t="shared" si="3654"/>
        <v>0</v>
      </c>
      <c r="BZ386" s="5">
        <f t="shared" si="3662"/>
        <v>0</v>
      </c>
      <c r="CA386" s="5">
        <f t="shared" si="3654"/>
        <v>0</v>
      </c>
      <c r="CB386" s="5">
        <f t="shared" si="3662"/>
        <v>0</v>
      </c>
      <c r="CC386" s="33">
        <f t="shared" si="3653"/>
        <v>12371255.49</v>
      </c>
      <c r="CD386" s="74">
        <f t="shared" si="3655"/>
        <v>0</v>
      </c>
      <c r="CE386" s="5">
        <f t="shared" si="3655"/>
        <v>0</v>
      </c>
      <c r="CF386" s="5">
        <f t="shared" si="3655"/>
        <v>0</v>
      </c>
      <c r="CG386" s="5">
        <f t="shared" si="3656"/>
        <v>0</v>
      </c>
      <c r="CH386" s="5">
        <f t="shared" si="3656"/>
        <v>0</v>
      </c>
      <c r="CI386" s="5">
        <f t="shared" si="3656"/>
        <v>0</v>
      </c>
      <c r="CJ386" s="5">
        <f t="shared" si="3657"/>
        <v>0</v>
      </c>
      <c r="CK386" s="5">
        <f t="shared" si="3657"/>
        <v>0</v>
      </c>
      <c r="CL386" s="5">
        <f t="shared" si="3657"/>
        <v>0</v>
      </c>
      <c r="CM386" s="5">
        <f t="shared" si="3658"/>
        <v>0</v>
      </c>
      <c r="CN386" s="5">
        <f t="shared" si="3658"/>
        <v>0</v>
      </c>
      <c r="CO386" s="74">
        <f t="shared" si="3658"/>
        <v>12371255.49</v>
      </c>
      <c r="CP386" s="33">
        <f t="shared" si="3653"/>
        <v>12749138.24</v>
      </c>
      <c r="CQ386" s="33"/>
      <c r="CR386" s="33"/>
      <c r="CS386" s="33"/>
      <c r="CT386" s="33"/>
      <c r="CU386" s="33"/>
      <c r="CV386" s="33">
        <f t="shared" si="3653"/>
        <v>0</v>
      </c>
      <c r="CW386" s="33">
        <f t="shared" si="3653"/>
        <v>0</v>
      </c>
      <c r="CX386" s="33">
        <f t="shared" si="3653"/>
        <v>0</v>
      </c>
      <c r="CY386" s="33">
        <f t="shared" si="3653"/>
        <v>12749138.24</v>
      </c>
      <c r="CZ386" s="33">
        <f t="shared" si="3653"/>
        <v>0</v>
      </c>
      <c r="DA386" s="33">
        <f t="shared" si="3653"/>
        <v>0</v>
      </c>
      <c r="DB386" s="33">
        <f t="shared" si="3653"/>
        <v>0</v>
      </c>
      <c r="DC386" s="33">
        <f t="shared" si="3366"/>
        <v>12749138.24</v>
      </c>
      <c r="DD386" s="33">
        <f t="shared" si="3653"/>
        <v>0</v>
      </c>
      <c r="DE386" s="33">
        <f t="shared" si="3324"/>
        <v>12749138.24</v>
      </c>
      <c r="DF386" s="33">
        <f t="shared" si="3653"/>
        <v>0</v>
      </c>
      <c r="DG386" s="33">
        <f t="shared" si="3325"/>
        <v>12749138.24</v>
      </c>
      <c r="DH386" s="299">
        <f t="shared" si="3653"/>
        <v>0</v>
      </c>
      <c r="DI386" s="33">
        <f t="shared" si="3653"/>
        <v>0</v>
      </c>
      <c r="DJ386" s="33">
        <f t="shared" si="3653"/>
        <v>12749138.24</v>
      </c>
      <c r="DK386" s="300">
        <f t="shared" si="3659"/>
        <v>0</v>
      </c>
      <c r="DL386" s="5">
        <f t="shared" si="3659"/>
        <v>0</v>
      </c>
      <c r="DM386" s="300">
        <f t="shared" si="3659"/>
        <v>12749138.24</v>
      </c>
      <c r="DN386" s="124">
        <f t="shared" si="3659"/>
        <v>0</v>
      </c>
      <c r="DO386" s="5">
        <f t="shared" si="3659"/>
        <v>0</v>
      </c>
      <c r="DP386" s="124">
        <f t="shared" si="3659"/>
        <v>12749138.24</v>
      </c>
      <c r="DQ386" s="33">
        <f t="shared" si="3653"/>
        <v>13126665.58</v>
      </c>
      <c r="DR386" s="33"/>
      <c r="DS386" s="33"/>
      <c r="DT386" s="33"/>
      <c r="DU386" s="33"/>
      <c r="DV386" s="33"/>
      <c r="DW386" s="33">
        <f t="shared" si="3653"/>
        <v>0</v>
      </c>
      <c r="DX386" s="33">
        <f t="shared" si="3653"/>
        <v>0</v>
      </c>
      <c r="DY386" s="33">
        <f t="shared" si="3653"/>
        <v>0</v>
      </c>
      <c r="DZ386" s="33">
        <f t="shared" si="3653"/>
        <v>13126665.58</v>
      </c>
      <c r="EA386" s="33">
        <f t="shared" si="3653"/>
        <v>0</v>
      </c>
      <c r="EB386" s="33">
        <f t="shared" si="3653"/>
        <v>0</v>
      </c>
      <c r="EC386" s="33">
        <f t="shared" si="3653"/>
        <v>0</v>
      </c>
      <c r="ED386" s="33">
        <f t="shared" si="3373"/>
        <v>13126665.58</v>
      </c>
      <c r="EE386" s="33">
        <f t="shared" si="3653"/>
        <v>0</v>
      </c>
      <c r="EF386" s="33">
        <f t="shared" si="3326"/>
        <v>13126665.58</v>
      </c>
      <c r="EG386" s="33">
        <f t="shared" si="3653"/>
        <v>0</v>
      </c>
      <c r="EH386" s="33">
        <f t="shared" si="3327"/>
        <v>13126665.58</v>
      </c>
      <c r="EI386" s="301">
        <f t="shared" si="3653"/>
        <v>0</v>
      </c>
      <c r="EJ386" s="5">
        <f t="shared" si="3653"/>
        <v>0</v>
      </c>
      <c r="EK386" s="33">
        <f t="shared" si="3653"/>
        <v>13126665.58</v>
      </c>
      <c r="EL386" s="124">
        <f t="shared" si="3660"/>
        <v>0</v>
      </c>
      <c r="EM386" s="5">
        <f t="shared" si="3660"/>
        <v>0</v>
      </c>
      <c r="EN386" s="124">
        <f t="shared" si="3660"/>
        <v>13126665.58</v>
      </c>
      <c r="EO386" s="302">
        <f t="shared" si="3660"/>
        <v>0</v>
      </c>
      <c r="EP386" s="5">
        <f t="shared" si="3660"/>
        <v>0</v>
      </c>
      <c r="EQ386" s="302">
        <f t="shared" si="3660"/>
        <v>13126665.58</v>
      </c>
      <c r="ER386" s="5">
        <f t="shared" si="3660"/>
        <v>8787238.8900000006</v>
      </c>
      <c r="ES386" s="196">
        <f t="shared" si="3275"/>
        <v>71.029483604982119</v>
      </c>
      <c r="ET386" s="5">
        <f t="shared" si="3661"/>
        <v>0</v>
      </c>
      <c r="EU386" s="2"/>
      <c r="EV386" s="2"/>
    </row>
    <row r="387" spans="1:180" ht="53.25" customHeight="1" outlineLevel="1" x14ac:dyDescent="0.25">
      <c r="A387" s="58" t="s">
        <v>303</v>
      </c>
      <c r="B387" s="4" t="s">
        <v>74</v>
      </c>
      <c r="C387" s="4"/>
      <c r="D387" s="4"/>
      <c r="E387" s="4" t="s">
        <v>91</v>
      </c>
      <c r="F387" s="4" t="s">
        <v>85</v>
      </c>
      <c r="G387" s="4" t="s">
        <v>0</v>
      </c>
      <c r="H387" s="7">
        <v>80710</v>
      </c>
      <c r="I387" s="4"/>
      <c r="J387" s="5">
        <f t="shared" ref="J387:CP387" si="3663">J391+J395</f>
        <v>12371255.49</v>
      </c>
      <c r="K387" s="5"/>
      <c r="L387" s="5"/>
      <c r="M387" s="5"/>
      <c r="N387" s="5"/>
      <c r="O387" s="5"/>
      <c r="P387" s="33">
        <f t="shared" ref="P387" si="3664">P391+P395</f>
        <v>0</v>
      </c>
      <c r="Q387" s="33">
        <f t="shared" ref="Q387:AF389" si="3665">Q391+Q395</f>
        <v>0</v>
      </c>
      <c r="R387" s="33">
        <f t="shared" si="3665"/>
        <v>0</v>
      </c>
      <c r="S387" s="33">
        <f t="shared" si="3665"/>
        <v>12371255.49</v>
      </c>
      <c r="T387" s="33">
        <f t="shared" si="3665"/>
        <v>0</v>
      </c>
      <c r="U387" s="33">
        <f t="shared" si="3665"/>
        <v>0</v>
      </c>
      <c r="V387" s="33">
        <f t="shared" si="3665"/>
        <v>0</v>
      </c>
      <c r="W387" s="33">
        <f t="shared" ref="W387:AE389" si="3666">W391+W395</f>
        <v>0</v>
      </c>
      <c r="X387" s="33">
        <f t="shared" si="3666"/>
        <v>0</v>
      </c>
      <c r="Y387" s="33">
        <f t="shared" si="3666"/>
        <v>0</v>
      </c>
      <c r="Z387" s="33">
        <f t="shared" ref="Z387:AA389" si="3667">Z391+Z395</f>
        <v>0</v>
      </c>
      <c r="AA387" s="33">
        <f t="shared" si="3667"/>
        <v>0</v>
      </c>
      <c r="AB387" s="33">
        <f t="shared" si="3666"/>
        <v>0</v>
      </c>
      <c r="AC387" s="5">
        <f t="shared" si="3666"/>
        <v>0</v>
      </c>
      <c r="AD387" s="33">
        <f t="shared" si="3666"/>
        <v>0</v>
      </c>
      <c r="AE387" s="33">
        <f t="shared" si="3666"/>
        <v>0</v>
      </c>
      <c r="AF387" s="33">
        <f t="shared" si="3665"/>
        <v>12371255.49</v>
      </c>
      <c r="AG387" s="5">
        <f t="shared" ref="AG387:AT387" si="3668">AG391+AG395</f>
        <v>0</v>
      </c>
      <c r="AH387" s="5">
        <f t="shared" si="3668"/>
        <v>0</v>
      </c>
      <c r="AI387" s="5">
        <f t="shared" ref="AI387:AL389" si="3669">AI391+AI395</f>
        <v>0</v>
      </c>
      <c r="AJ387" s="5">
        <f t="shared" si="3669"/>
        <v>0</v>
      </c>
      <c r="AK387" s="5">
        <f t="shared" si="3669"/>
        <v>0</v>
      </c>
      <c r="AL387" s="5">
        <f t="shared" si="3669"/>
        <v>0</v>
      </c>
      <c r="AM387" s="5">
        <f t="shared" si="3668"/>
        <v>0</v>
      </c>
      <c r="AN387" s="5">
        <f t="shared" si="3668"/>
        <v>0</v>
      </c>
      <c r="AO387" s="5">
        <f t="shared" si="3668"/>
        <v>0</v>
      </c>
      <c r="AP387" s="5">
        <f t="shared" ref="AP387" si="3670">AP391+AP395</f>
        <v>0</v>
      </c>
      <c r="AQ387" s="5">
        <f t="shared" ref="AQ387:AS387" si="3671">AQ391+AQ395</f>
        <v>0</v>
      </c>
      <c r="AR387" s="5">
        <f t="shared" si="3671"/>
        <v>0</v>
      </c>
      <c r="AS387" s="5">
        <f t="shared" si="3671"/>
        <v>0</v>
      </c>
      <c r="AT387" s="5">
        <f t="shared" si="3668"/>
        <v>0</v>
      </c>
      <c r="AU387" s="5">
        <f t="shared" ref="AU387:BS389" si="3672">AU391+AU395</f>
        <v>0</v>
      </c>
      <c r="AV387" s="33">
        <f t="shared" si="3672"/>
        <v>12371255.49</v>
      </c>
      <c r="AW387" s="5">
        <f t="shared" si="3672"/>
        <v>0</v>
      </c>
      <c r="AX387" s="5">
        <f t="shared" si="3672"/>
        <v>0</v>
      </c>
      <c r="AY387" s="5">
        <f t="shared" si="3672"/>
        <v>0</v>
      </c>
      <c r="AZ387" s="5">
        <f t="shared" ref="AZ387:BD387" si="3673">AZ391+AZ395</f>
        <v>0</v>
      </c>
      <c r="BA387" s="5">
        <f t="shared" si="3673"/>
        <v>0</v>
      </c>
      <c r="BB387" s="5">
        <f t="shared" si="3673"/>
        <v>0</v>
      </c>
      <c r="BC387" s="5">
        <f t="shared" si="3673"/>
        <v>0</v>
      </c>
      <c r="BD387" s="5">
        <f t="shared" si="3673"/>
        <v>0</v>
      </c>
      <c r="BE387" s="5">
        <f t="shared" ref="BE387:BG387" si="3674">BE391+BE395</f>
        <v>0</v>
      </c>
      <c r="BF387" s="5">
        <f t="shared" si="3674"/>
        <v>0</v>
      </c>
      <c r="BG387" s="5">
        <f t="shared" si="3674"/>
        <v>0</v>
      </c>
      <c r="BH387" s="33">
        <f t="shared" si="3672"/>
        <v>12371255.49</v>
      </c>
      <c r="BI387" s="163">
        <f t="shared" si="3672"/>
        <v>0</v>
      </c>
      <c r="BJ387" s="33">
        <f t="shared" si="3672"/>
        <v>-139894.35</v>
      </c>
      <c r="BK387" s="33">
        <f t="shared" si="3672"/>
        <v>-42248.1</v>
      </c>
      <c r="BL387" s="33">
        <f t="shared" si="3672"/>
        <v>139894.35</v>
      </c>
      <c r="BM387" s="33">
        <f t="shared" ref="BM387:BO387" si="3675">BM391+BM395</f>
        <v>42248.1</v>
      </c>
      <c r="BN387" s="33">
        <f t="shared" si="3675"/>
        <v>0</v>
      </c>
      <c r="BO387" s="33">
        <f t="shared" si="3675"/>
        <v>0</v>
      </c>
      <c r="BP387" s="33">
        <f t="shared" si="3672"/>
        <v>0</v>
      </c>
      <c r="BQ387" s="33">
        <f t="shared" ref="BQ387:BR387" si="3676">BQ391+BQ395</f>
        <v>0</v>
      </c>
      <c r="BR387" s="33">
        <f t="shared" si="3676"/>
        <v>0</v>
      </c>
      <c r="BS387" s="33">
        <f t="shared" si="3672"/>
        <v>12371255.49</v>
      </c>
      <c r="BT387" s="298">
        <f t="shared" ref="BT387:BY387" si="3677">BT391+BT395</f>
        <v>0</v>
      </c>
      <c r="BU387" s="5">
        <f t="shared" ref="BU387:BX387" si="3678">BU391+BU395</f>
        <v>0</v>
      </c>
      <c r="BV387" s="5">
        <f t="shared" si="3678"/>
        <v>0</v>
      </c>
      <c r="BW387" s="5">
        <f t="shared" si="3678"/>
        <v>0</v>
      </c>
      <c r="BX387" s="5">
        <f t="shared" si="3678"/>
        <v>0</v>
      </c>
      <c r="BY387" s="5">
        <f t="shared" si="3677"/>
        <v>0</v>
      </c>
      <c r="BZ387" s="5">
        <f t="shared" ref="BZ387:CA387" si="3679">BZ391+BZ395</f>
        <v>0</v>
      </c>
      <c r="CA387" s="5">
        <f t="shared" si="3679"/>
        <v>0</v>
      </c>
      <c r="CB387" s="5">
        <f t="shared" ref="CB387:CO387" si="3680">CB391+CB395</f>
        <v>0</v>
      </c>
      <c r="CC387" s="33">
        <f t="shared" si="3680"/>
        <v>12371255.49</v>
      </c>
      <c r="CD387" s="74">
        <f t="shared" ref="CD387:CF387" si="3681">CD391+CD395</f>
        <v>0</v>
      </c>
      <c r="CE387" s="5">
        <f t="shared" si="3681"/>
        <v>0</v>
      </c>
      <c r="CF387" s="5">
        <f t="shared" si="3681"/>
        <v>0</v>
      </c>
      <c r="CG387" s="5">
        <f t="shared" si="3680"/>
        <v>0</v>
      </c>
      <c r="CH387" s="5">
        <f t="shared" si="3680"/>
        <v>0</v>
      </c>
      <c r="CI387" s="5">
        <f t="shared" si="3680"/>
        <v>0</v>
      </c>
      <c r="CJ387" s="5">
        <f t="shared" ref="CJ387:CL387" si="3682">CJ391+CJ395</f>
        <v>0</v>
      </c>
      <c r="CK387" s="5">
        <f t="shared" si="3682"/>
        <v>0</v>
      </c>
      <c r="CL387" s="5">
        <f t="shared" si="3682"/>
        <v>0</v>
      </c>
      <c r="CM387" s="5">
        <f t="shared" si="3680"/>
        <v>0</v>
      </c>
      <c r="CN387" s="5">
        <f t="shared" si="3680"/>
        <v>0</v>
      </c>
      <c r="CO387" s="74">
        <f t="shared" si="3680"/>
        <v>12371255.49</v>
      </c>
      <c r="CP387" s="33">
        <f t="shared" si="3663"/>
        <v>12749138.24</v>
      </c>
      <c r="CQ387" s="33"/>
      <c r="CR387" s="33"/>
      <c r="CS387" s="33"/>
      <c r="CT387" s="33"/>
      <c r="CU387" s="33"/>
      <c r="CV387" s="33">
        <f t="shared" ref="CV387:DB389" si="3683">CV391+CV395</f>
        <v>0</v>
      </c>
      <c r="CW387" s="33">
        <f t="shared" si="3683"/>
        <v>0</v>
      </c>
      <c r="CX387" s="33">
        <f t="shared" si="3683"/>
        <v>0</v>
      </c>
      <c r="CY387" s="33">
        <f t="shared" si="3683"/>
        <v>12749138.24</v>
      </c>
      <c r="CZ387" s="33">
        <f t="shared" si="3683"/>
        <v>0</v>
      </c>
      <c r="DA387" s="33">
        <f t="shared" si="3683"/>
        <v>0</v>
      </c>
      <c r="DB387" s="33">
        <f t="shared" si="3683"/>
        <v>0</v>
      </c>
      <c r="DC387" s="33">
        <f t="shared" si="3366"/>
        <v>12749138.24</v>
      </c>
      <c r="DD387" s="33">
        <f t="shared" ref="DD387:DD389" si="3684">DD391+DD395</f>
        <v>0</v>
      </c>
      <c r="DE387" s="33">
        <f t="shared" si="3324"/>
        <v>12749138.24</v>
      </c>
      <c r="DF387" s="33">
        <f t="shared" ref="DF387:DF389" si="3685">DF391+DF395</f>
        <v>0</v>
      </c>
      <c r="DG387" s="33">
        <f t="shared" si="3325"/>
        <v>12749138.24</v>
      </c>
      <c r="DH387" s="299">
        <f t="shared" ref="DH387" si="3686">DH391+DH395</f>
        <v>0</v>
      </c>
      <c r="DI387" s="33">
        <f t="shared" ref="DI387:DP389" si="3687">DI391+DI395</f>
        <v>0</v>
      </c>
      <c r="DJ387" s="33">
        <f t="shared" si="3687"/>
        <v>12749138.24</v>
      </c>
      <c r="DK387" s="300">
        <f t="shared" ref="DK387:DL387" si="3688">DK391+DK395</f>
        <v>0</v>
      </c>
      <c r="DL387" s="5">
        <f t="shared" si="3688"/>
        <v>0</v>
      </c>
      <c r="DM387" s="300">
        <f t="shared" si="3687"/>
        <v>12749138.24</v>
      </c>
      <c r="DN387" s="124">
        <f t="shared" si="3687"/>
        <v>0</v>
      </c>
      <c r="DO387" s="5">
        <f t="shared" si="3687"/>
        <v>0</v>
      </c>
      <c r="DP387" s="124">
        <f t="shared" si="3687"/>
        <v>12749138.24</v>
      </c>
      <c r="DQ387" s="33">
        <f t="shared" ref="DQ387" si="3689">DQ391+DQ395</f>
        <v>13126665.58</v>
      </c>
      <c r="DR387" s="33"/>
      <c r="DS387" s="33"/>
      <c r="DT387" s="33"/>
      <c r="DU387" s="33"/>
      <c r="DV387" s="33"/>
      <c r="DW387" s="33">
        <f t="shared" ref="DW387:EC387" si="3690">DW391+DW395</f>
        <v>0</v>
      </c>
      <c r="DX387" s="33">
        <f t="shared" si="3690"/>
        <v>0</v>
      </c>
      <c r="DY387" s="33">
        <f t="shared" si="3690"/>
        <v>0</v>
      </c>
      <c r="DZ387" s="33">
        <f t="shared" si="3690"/>
        <v>13126665.58</v>
      </c>
      <c r="EA387" s="33">
        <f t="shared" si="3690"/>
        <v>0</v>
      </c>
      <c r="EB387" s="33">
        <f t="shared" si="3690"/>
        <v>0</v>
      </c>
      <c r="EC387" s="33">
        <f t="shared" si="3690"/>
        <v>0</v>
      </c>
      <c r="ED387" s="33">
        <f t="shared" si="3373"/>
        <v>13126665.58</v>
      </c>
      <c r="EE387" s="33">
        <f t="shared" ref="EE387" si="3691">EE391+EE395</f>
        <v>0</v>
      </c>
      <c r="EF387" s="33">
        <f t="shared" si="3326"/>
        <v>13126665.58</v>
      </c>
      <c r="EG387" s="33">
        <f t="shared" ref="EG387" si="3692">EG391+EG395</f>
        <v>0</v>
      </c>
      <c r="EH387" s="33">
        <f t="shared" si="3327"/>
        <v>13126665.58</v>
      </c>
      <c r="EI387" s="301">
        <f t="shared" ref="EI387:EJ387" si="3693">EI391+EI395</f>
        <v>0</v>
      </c>
      <c r="EJ387" s="5">
        <f t="shared" si="3693"/>
        <v>0</v>
      </c>
      <c r="EK387" s="33">
        <f t="shared" ref="EK387" si="3694">EK391+EK395</f>
        <v>13126665.58</v>
      </c>
      <c r="EL387" s="124">
        <f t="shared" ref="EL387:ER387" si="3695">EL391+EL395</f>
        <v>0</v>
      </c>
      <c r="EM387" s="5">
        <f t="shared" si="3695"/>
        <v>0</v>
      </c>
      <c r="EN387" s="124">
        <f t="shared" ref="EN387:EQ389" si="3696">EN391+EN395</f>
        <v>13126665.58</v>
      </c>
      <c r="EO387" s="302">
        <f t="shared" si="3696"/>
        <v>0</v>
      </c>
      <c r="EP387" s="5">
        <f t="shared" si="3696"/>
        <v>0</v>
      </c>
      <c r="EQ387" s="302">
        <f t="shared" si="3696"/>
        <v>13126665.58</v>
      </c>
      <c r="ER387" s="5">
        <f t="shared" si="3695"/>
        <v>8787238.8900000006</v>
      </c>
      <c r="ES387" s="196">
        <f t="shared" si="3275"/>
        <v>71.029483604982119</v>
      </c>
      <c r="ET387" s="5">
        <f t="shared" ref="ET387" si="3697">ET391+ET395</f>
        <v>0</v>
      </c>
      <c r="EU387" s="2"/>
      <c r="EV387" s="2"/>
    </row>
    <row r="388" spans="1:180" ht="53.25" customHeight="1" outlineLevel="2" x14ac:dyDescent="0.25">
      <c r="A388" s="58" t="s">
        <v>196</v>
      </c>
      <c r="B388" s="4" t="s">
        <v>74</v>
      </c>
      <c r="C388" s="4"/>
      <c r="D388" s="4"/>
      <c r="E388" s="4" t="s">
        <v>91</v>
      </c>
      <c r="F388" s="4" t="s">
        <v>85</v>
      </c>
      <c r="G388" s="4" t="s">
        <v>0</v>
      </c>
      <c r="H388" s="7">
        <v>80710</v>
      </c>
      <c r="I388" s="7" t="s">
        <v>25</v>
      </c>
      <c r="J388" s="5">
        <f t="shared" ref="J388:CP388" si="3698">J392+J396</f>
        <v>12371255.49</v>
      </c>
      <c r="K388" s="5"/>
      <c r="L388" s="5"/>
      <c r="M388" s="5"/>
      <c r="N388" s="5"/>
      <c r="O388" s="5"/>
      <c r="P388" s="33">
        <f t="shared" ref="P388" si="3699">P392+P396</f>
        <v>0</v>
      </c>
      <c r="Q388" s="33">
        <f t="shared" si="3665"/>
        <v>0</v>
      </c>
      <c r="R388" s="33">
        <f t="shared" si="3665"/>
        <v>0</v>
      </c>
      <c r="S388" s="33">
        <f t="shared" si="3665"/>
        <v>12371255.49</v>
      </c>
      <c r="T388" s="33">
        <f t="shared" si="3665"/>
        <v>0</v>
      </c>
      <c r="U388" s="33">
        <f t="shared" si="3665"/>
        <v>0</v>
      </c>
      <c r="V388" s="33">
        <f t="shared" si="3665"/>
        <v>0</v>
      </c>
      <c r="W388" s="33">
        <f t="shared" ref="W388:AE388" si="3700">W392+W396</f>
        <v>0</v>
      </c>
      <c r="X388" s="33">
        <f t="shared" si="3666"/>
        <v>0</v>
      </c>
      <c r="Y388" s="33">
        <f t="shared" si="3666"/>
        <v>0</v>
      </c>
      <c r="Z388" s="33">
        <f t="shared" ref="Z388" si="3701">Z392+Z396</f>
        <v>0</v>
      </c>
      <c r="AA388" s="33">
        <f t="shared" si="3667"/>
        <v>0</v>
      </c>
      <c r="AB388" s="33">
        <f t="shared" si="3666"/>
        <v>0</v>
      </c>
      <c r="AC388" s="5">
        <f t="shared" si="3666"/>
        <v>0</v>
      </c>
      <c r="AD388" s="33">
        <f t="shared" si="3666"/>
        <v>0</v>
      </c>
      <c r="AE388" s="33">
        <f t="shared" si="3700"/>
        <v>0</v>
      </c>
      <c r="AF388" s="33">
        <f t="shared" si="3665"/>
        <v>12371255.49</v>
      </c>
      <c r="AG388" s="5">
        <f t="shared" ref="AG388:AT388" si="3702">AG392+AG396</f>
        <v>0</v>
      </c>
      <c r="AH388" s="5">
        <f t="shared" si="3702"/>
        <v>0</v>
      </c>
      <c r="AI388" s="5">
        <f t="shared" ref="AI388:AK388" si="3703">AI392+AI396</f>
        <v>0</v>
      </c>
      <c r="AJ388" s="5">
        <f t="shared" si="3703"/>
        <v>0</v>
      </c>
      <c r="AK388" s="5">
        <f t="shared" si="3703"/>
        <v>0</v>
      </c>
      <c r="AL388" s="5">
        <f t="shared" si="3669"/>
        <v>0</v>
      </c>
      <c r="AM388" s="5">
        <f t="shared" si="3702"/>
        <v>0</v>
      </c>
      <c r="AN388" s="5">
        <f t="shared" si="3702"/>
        <v>0</v>
      </c>
      <c r="AO388" s="5">
        <f t="shared" si="3702"/>
        <v>0</v>
      </c>
      <c r="AP388" s="5">
        <f t="shared" ref="AP388" si="3704">AP392+AP396</f>
        <v>0</v>
      </c>
      <c r="AQ388" s="5">
        <f t="shared" ref="AQ388:AS388" si="3705">AQ392+AQ396</f>
        <v>0</v>
      </c>
      <c r="AR388" s="5">
        <f t="shared" si="3705"/>
        <v>0</v>
      </c>
      <c r="AS388" s="5">
        <f t="shared" si="3705"/>
        <v>0</v>
      </c>
      <c r="AT388" s="5">
        <f t="shared" si="3702"/>
        <v>0</v>
      </c>
      <c r="AU388" s="5">
        <f t="shared" si="3672"/>
        <v>0</v>
      </c>
      <c r="AV388" s="33">
        <f t="shared" si="3672"/>
        <v>12371255.49</v>
      </c>
      <c r="AW388" s="5">
        <f t="shared" si="3672"/>
        <v>0</v>
      </c>
      <c r="AX388" s="5">
        <f t="shared" si="3672"/>
        <v>0</v>
      </c>
      <c r="AY388" s="5">
        <f t="shared" si="3672"/>
        <v>0</v>
      </c>
      <c r="AZ388" s="5">
        <f t="shared" ref="AZ388:BD388" si="3706">AZ392+AZ396</f>
        <v>0</v>
      </c>
      <c r="BA388" s="5">
        <f t="shared" si="3706"/>
        <v>0</v>
      </c>
      <c r="BB388" s="5">
        <f t="shared" si="3706"/>
        <v>0</v>
      </c>
      <c r="BC388" s="5">
        <f t="shared" si="3706"/>
        <v>0</v>
      </c>
      <c r="BD388" s="5">
        <f t="shared" si="3706"/>
        <v>0</v>
      </c>
      <c r="BE388" s="5">
        <f t="shared" ref="BE388:BG388" si="3707">BE392+BE396</f>
        <v>0</v>
      </c>
      <c r="BF388" s="5">
        <f t="shared" si="3707"/>
        <v>0</v>
      </c>
      <c r="BG388" s="5">
        <f t="shared" si="3707"/>
        <v>0</v>
      </c>
      <c r="BH388" s="33">
        <f t="shared" si="3672"/>
        <v>12371255.49</v>
      </c>
      <c r="BI388" s="163">
        <f t="shared" si="3672"/>
        <v>0</v>
      </c>
      <c r="BJ388" s="33">
        <f t="shared" si="3672"/>
        <v>-139894.35</v>
      </c>
      <c r="BK388" s="33">
        <f t="shared" si="3672"/>
        <v>-42248.1</v>
      </c>
      <c r="BL388" s="33">
        <f t="shared" si="3672"/>
        <v>139894.35</v>
      </c>
      <c r="BM388" s="33">
        <f t="shared" ref="BM388:BO388" si="3708">BM392+BM396</f>
        <v>42248.1</v>
      </c>
      <c r="BN388" s="33">
        <f t="shared" si="3708"/>
        <v>0</v>
      </c>
      <c r="BO388" s="33">
        <f t="shared" si="3708"/>
        <v>0</v>
      </c>
      <c r="BP388" s="33">
        <f t="shared" si="3672"/>
        <v>0</v>
      </c>
      <c r="BQ388" s="33">
        <f t="shared" ref="BQ388:BR388" si="3709">BQ392+BQ396</f>
        <v>0</v>
      </c>
      <c r="BR388" s="33">
        <f t="shared" si="3709"/>
        <v>0</v>
      </c>
      <c r="BS388" s="33">
        <f t="shared" si="3672"/>
        <v>12371255.49</v>
      </c>
      <c r="BT388" s="298">
        <f t="shared" ref="BT388:BY388" si="3710">BT392+BT396</f>
        <v>0</v>
      </c>
      <c r="BU388" s="5">
        <f t="shared" ref="BU388:BX388" si="3711">BU392+BU396</f>
        <v>0</v>
      </c>
      <c r="BV388" s="5">
        <f t="shared" si="3711"/>
        <v>0</v>
      </c>
      <c r="BW388" s="5">
        <f t="shared" si="3711"/>
        <v>0</v>
      </c>
      <c r="BX388" s="5">
        <f t="shared" si="3711"/>
        <v>0</v>
      </c>
      <c r="BY388" s="5">
        <f t="shared" si="3710"/>
        <v>0</v>
      </c>
      <c r="BZ388" s="5">
        <f t="shared" ref="BZ388:CA388" si="3712">BZ392+BZ396</f>
        <v>0</v>
      </c>
      <c r="CA388" s="5">
        <f t="shared" si="3712"/>
        <v>0</v>
      </c>
      <c r="CB388" s="5">
        <f t="shared" ref="CB388:CO388" si="3713">CB392+CB396</f>
        <v>0</v>
      </c>
      <c r="CC388" s="33">
        <f t="shared" si="3713"/>
        <v>12371255.49</v>
      </c>
      <c r="CD388" s="74">
        <f t="shared" ref="CD388:CF388" si="3714">CD392+CD396</f>
        <v>0</v>
      </c>
      <c r="CE388" s="5">
        <f t="shared" si="3714"/>
        <v>0</v>
      </c>
      <c r="CF388" s="5">
        <f t="shared" si="3714"/>
        <v>0</v>
      </c>
      <c r="CG388" s="5">
        <f t="shared" si="3713"/>
        <v>0</v>
      </c>
      <c r="CH388" s="5">
        <f t="shared" si="3713"/>
        <v>0</v>
      </c>
      <c r="CI388" s="5">
        <f t="shared" si="3713"/>
        <v>0</v>
      </c>
      <c r="CJ388" s="5">
        <f t="shared" ref="CJ388:CL388" si="3715">CJ392+CJ396</f>
        <v>0</v>
      </c>
      <c r="CK388" s="5">
        <f t="shared" si="3715"/>
        <v>0</v>
      </c>
      <c r="CL388" s="5">
        <f t="shared" si="3715"/>
        <v>0</v>
      </c>
      <c r="CM388" s="5">
        <f t="shared" si="3713"/>
        <v>0</v>
      </c>
      <c r="CN388" s="5">
        <f t="shared" si="3713"/>
        <v>0</v>
      </c>
      <c r="CO388" s="74">
        <f t="shared" si="3713"/>
        <v>12371255.49</v>
      </c>
      <c r="CP388" s="33">
        <f t="shared" si="3698"/>
        <v>12749138.24</v>
      </c>
      <c r="CQ388" s="33"/>
      <c r="CR388" s="33"/>
      <c r="CS388" s="33"/>
      <c r="CT388" s="33"/>
      <c r="CU388" s="33"/>
      <c r="CV388" s="33">
        <f t="shared" si="3683"/>
        <v>0</v>
      </c>
      <c r="CW388" s="33">
        <f t="shared" si="3683"/>
        <v>0</v>
      </c>
      <c r="CX388" s="33">
        <f t="shared" si="3683"/>
        <v>0</v>
      </c>
      <c r="CY388" s="33">
        <f t="shared" si="3683"/>
        <v>12749138.24</v>
      </c>
      <c r="CZ388" s="33">
        <f t="shared" si="3683"/>
        <v>0</v>
      </c>
      <c r="DA388" s="33">
        <f t="shared" si="3683"/>
        <v>0</v>
      </c>
      <c r="DB388" s="33">
        <f t="shared" si="3683"/>
        <v>0</v>
      </c>
      <c r="DC388" s="33">
        <f t="shared" si="3366"/>
        <v>12749138.24</v>
      </c>
      <c r="DD388" s="33">
        <f t="shared" si="3684"/>
        <v>0</v>
      </c>
      <c r="DE388" s="33">
        <f t="shared" si="3324"/>
        <v>12749138.24</v>
      </c>
      <c r="DF388" s="33">
        <f t="shared" si="3685"/>
        <v>0</v>
      </c>
      <c r="DG388" s="33">
        <f t="shared" si="3325"/>
        <v>12749138.24</v>
      </c>
      <c r="DH388" s="299">
        <f t="shared" ref="DH388" si="3716">DH392+DH396</f>
        <v>0</v>
      </c>
      <c r="DI388" s="33">
        <f t="shared" si="3687"/>
        <v>0</v>
      </c>
      <c r="DJ388" s="33">
        <f t="shared" si="3687"/>
        <v>12749138.24</v>
      </c>
      <c r="DK388" s="300">
        <f t="shared" ref="DK388:DL388" si="3717">DK392+DK396</f>
        <v>0</v>
      </c>
      <c r="DL388" s="5">
        <f t="shared" si="3717"/>
        <v>0</v>
      </c>
      <c r="DM388" s="300">
        <f t="shared" si="3687"/>
        <v>12749138.24</v>
      </c>
      <c r="DN388" s="124">
        <f t="shared" si="3687"/>
        <v>0</v>
      </c>
      <c r="DO388" s="5">
        <f t="shared" si="3687"/>
        <v>0</v>
      </c>
      <c r="DP388" s="124">
        <f t="shared" si="3687"/>
        <v>12749138.24</v>
      </c>
      <c r="DQ388" s="33">
        <f t="shared" ref="DQ388" si="3718">DQ392+DQ396</f>
        <v>13126665.58</v>
      </c>
      <c r="DR388" s="33"/>
      <c r="DS388" s="33"/>
      <c r="DT388" s="33"/>
      <c r="DU388" s="33"/>
      <c r="DV388" s="33"/>
      <c r="DW388" s="33">
        <f t="shared" ref="DW388:EC388" si="3719">DW392+DW396</f>
        <v>0</v>
      </c>
      <c r="DX388" s="33">
        <f t="shared" si="3719"/>
        <v>0</v>
      </c>
      <c r="DY388" s="33">
        <f t="shared" si="3719"/>
        <v>0</v>
      </c>
      <c r="DZ388" s="33">
        <f t="shared" si="3719"/>
        <v>13126665.58</v>
      </c>
      <c r="EA388" s="33">
        <f t="shared" si="3719"/>
        <v>0</v>
      </c>
      <c r="EB388" s="33">
        <f t="shared" si="3719"/>
        <v>0</v>
      </c>
      <c r="EC388" s="33">
        <f t="shared" si="3719"/>
        <v>0</v>
      </c>
      <c r="ED388" s="33">
        <f t="shared" si="3373"/>
        <v>13126665.58</v>
      </c>
      <c r="EE388" s="33">
        <f t="shared" ref="EE388" si="3720">EE392+EE396</f>
        <v>0</v>
      </c>
      <c r="EF388" s="33">
        <f t="shared" si="3326"/>
        <v>13126665.58</v>
      </c>
      <c r="EG388" s="33">
        <f t="shared" ref="EG388" si="3721">EG392+EG396</f>
        <v>0</v>
      </c>
      <c r="EH388" s="33">
        <f t="shared" si="3327"/>
        <v>13126665.58</v>
      </c>
      <c r="EI388" s="301">
        <f t="shared" ref="EI388:EJ388" si="3722">EI392+EI396</f>
        <v>0</v>
      </c>
      <c r="EJ388" s="5">
        <f t="shared" si="3722"/>
        <v>0</v>
      </c>
      <c r="EK388" s="33">
        <f t="shared" ref="EK388" si="3723">EK392+EK396</f>
        <v>13126665.58</v>
      </c>
      <c r="EL388" s="124">
        <f t="shared" ref="EL388:ER388" si="3724">EL392+EL396</f>
        <v>0</v>
      </c>
      <c r="EM388" s="5">
        <f t="shared" si="3724"/>
        <v>0</v>
      </c>
      <c r="EN388" s="124">
        <f t="shared" ref="EN388:EP388" si="3725">EN392+EN396</f>
        <v>13126665.58</v>
      </c>
      <c r="EO388" s="302">
        <f t="shared" si="3725"/>
        <v>0</v>
      </c>
      <c r="EP388" s="5">
        <f t="shared" si="3725"/>
        <v>0</v>
      </c>
      <c r="EQ388" s="302">
        <f t="shared" si="3696"/>
        <v>13126665.58</v>
      </c>
      <c r="ER388" s="5">
        <f t="shared" si="3724"/>
        <v>8787238.8900000006</v>
      </c>
      <c r="ES388" s="196">
        <f t="shared" si="3275"/>
        <v>71.029483604982119</v>
      </c>
      <c r="ET388" s="5">
        <f t="shared" ref="ET388" si="3726">ET392+ET396</f>
        <v>0</v>
      </c>
      <c r="EU388" s="2"/>
      <c r="EV388" s="2"/>
    </row>
    <row r="389" spans="1:180" ht="33.75" customHeight="1" outlineLevel="3" x14ac:dyDescent="0.25">
      <c r="A389" s="58" t="s">
        <v>197</v>
      </c>
      <c r="B389" s="4" t="s">
        <v>74</v>
      </c>
      <c r="C389" s="4"/>
      <c r="D389" s="4"/>
      <c r="E389" s="4" t="s">
        <v>91</v>
      </c>
      <c r="F389" s="4" t="s">
        <v>85</v>
      </c>
      <c r="G389" s="4" t="s">
        <v>0</v>
      </c>
      <c r="H389" s="7">
        <v>80710</v>
      </c>
      <c r="I389" s="7" t="s">
        <v>26</v>
      </c>
      <c r="J389" s="5">
        <f t="shared" ref="J389:CP390" si="3727">J393+J397</f>
        <v>12371255.49</v>
      </c>
      <c r="K389" s="5"/>
      <c r="L389" s="5"/>
      <c r="M389" s="5"/>
      <c r="N389" s="5"/>
      <c r="O389" s="5"/>
      <c r="P389" s="33">
        <f t="shared" ref="P389" si="3728">P393+P397</f>
        <v>0</v>
      </c>
      <c r="Q389" s="33">
        <f t="shared" si="3665"/>
        <v>0</v>
      </c>
      <c r="R389" s="33">
        <f t="shared" si="3665"/>
        <v>0</v>
      </c>
      <c r="S389" s="33">
        <f t="shared" si="3665"/>
        <v>12371255.49</v>
      </c>
      <c r="T389" s="33">
        <f t="shared" si="3665"/>
        <v>0</v>
      </c>
      <c r="U389" s="33">
        <f t="shared" si="3665"/>
        <v>0</v>
      </c>
      <c r="V389" s="33">
        <f t="shared" si="3665"/>
        <v>0</v>
      </c>
      <c r="W389" s="33">
        <f t="shared" ref="W389:AE389" si="3729">W393+W397</f>
        <v>0</v>
      </c>
      <c r="X389" s="33">
        <f t="shared" si="3666"/>
        <v>0</v>
      </c>
      <c r="Y389" s="33">
        <f t="shared" si="3666"/>
        <v>0</v>
      </c>
      <c r="Z389" s="33">
        <f t="shared" ref="Z389" si="3730">Z393+Z397</f>
        <v>0</v>
      </c>
      <c r="AA389" s="33">
        <f t="shared" si="3667"/>
        <v>0</v>
      </c>
      <c r="AB389" s="33">
        <f t="shared" si="3666"/>
        <v>0</v>
      </c>
      <c r="AC389" s="5">
        <f t="shared" si="3666"/>
        <v>0</v>
      </c>
      <c r="AD389" s="33">
        <f t="shared" si="3666"/>
        <v>0</v>
      </c>
      <c r="AE389" s="33">
        <f t="shared" si="3729"/>
        <v>0</v>
      </c>
      <c r="AF389" s="33">
        <f t="shared" si="3665"/>
        <v>12371255.49</v>
      </c>
      <c r="AG389" s="5">
        <f t="shared" ref="AG389:AT389" si="3731">AG393+AG397</f>
        <v>0</v>
      </c>
      <c r="AH389" s="5">
        <f t="shared" si="3731"/>
        <v>0</v>
      </c>
      <c r="AI389" s="5">
        <f t="shared" ref="AI389:AK389" si="3732">AI393+AI397</f>
        <v>0</v>
      </c>
      <c r="AJ389" s="5">
        <f t="shared" si="3732"/>
        <v>0</v>
      </c>
      <c r="AK389" s="5">
        <f t="shared" si="3732"/>
        <v>0</v>
      </c>
      <c r="AL389" s="5">
        <f t="shared" si="3669"/>
        <v>0</v>
      </c>
      <c r="AM389" s="5">
        <f t="shared" si="3731"/>
        <v>0</v>
      </c>
      <c r="AN389" s="5">
        <f t="shared" si="3731"/>
        <v>0</v>
      </c>
      <c r="AO389" s="5">
        <f t="shared" si="3731"/>
        <v>0</v>
      </c>
      <c r="AP389" s="5">
        <f t="shared" ref="AP389" si="3733">AP393+AP397</f>
        <v>0</v>
      </c>
      <c r="AQ389" s="5">
        <f t="shared" ref="AQ389:AS389" si="3734">AQ393+AQ397</f>
        <v>0</v>
      </c>
      <c r="AR389" s="5">
        <f t="shared" si="3734"/>
        <v>0</v>
      </c>
      <c r="AS389" s="5">
        <f t="shared" si="3734"/>
        <v>0</v>
      </c>
      <c r="AT389" s="5">
        <f t="shared" si="3731"/>
        <v>0</v>
      </c>
      <c r="AU389" s="5">
        <f t="shared" si="3672"/>
        <v>0</v>
      </c>
      <c r="AV389" s="33">
        <f t="shared" si="3672"/>
        <v>12371255.49</v>
      </c>
      <c r="AW389" s="5">
        <f t="shared" si="3672"/>
        <v>0</v>
      </c>
      <c r="AX389" s="5">
        <f t="shared" si="3672"/>
        <v>0</v>
      </c>
      <c r="AY389" s="5">
        <f t="shared" si="3672"/>
        <v>0</v>
      </c>
      <c r="AZ389" s="5">
        <f t="shared" ref="AZ389:BD389" si="3735">AZ393+AZ397</f>
        <v>0</v>
      </c>
      <c r="BA389" s="5">
        <f t="shared" si="3735"/>
        <v>0</v>
      </c>
      <c r="BB389" s="5">
        <f t="shared" si="3735"/>
        <v>0</v>
      </c>
      <c r="BC389" s="5">
        <f t="shared" si="3735"/>
        <v>0</v>
      </c>
      <c r="BD389" s="5">
        <f t="shared" si="3735"/>
        <v>0</v>
      </c>
      <c r="BE389" s="5">
        <f t="shared" ref="BE389:BG389" si="3736">BE393+BE397</f>
        <v>0</v>
      </c>
      <c r="BF389" s="5">
        <f t="shared" si="3736"/>
        <v>0</v>
      </c>
      <c r="BG389" s="5">
        <f t="shared" si="3736"/>
        <v>0</v>
      </c>
      <c r="BH389" s="33">
        <f t="shared" si="3672"/>
        <v>12371255.49</v>
      </c>
      <c r="BI389" s="163">
        <f t="shared" si="3672"/>
        <v>0</v>
      </c>
      <c r="BJ389" s="33">
        <f t="shared" si="3672"/>
        <v>-139894.35</v>
      </c>
      <c r="BK389" s="33">
        <f t="shared" si="3672"/>
        <v>-42248.1</v>
      </c>
      <c r="BL389" s="33">
        <f t="shared" si="3672"/>
        <v>139894.35</v>
      </c>
      <c r="BM389" s="33">
        <f t="shared" ref="BM389:BO389" si="3737">BM393+BM397</f>
        <v>42248.1</v>
      </c>
      <c r="BN389" s="33">
        <f t="shared" si="3737"/>
        <v>0</v>
      </c>
      <c r="BO389" s="33">
        <f t="shared" si="3737"/>
        <v>0</v>
      </c>
      <c r="BP389" s="33">
        <f t="shared" si="3672"/>
        <v>0</v>
      </c>
      <c r="BQ389" s="33">
        <f t="shared" ref="BQ389:BR389" si="3738">BQ393+BQ397</f>
        <v>0</v>
      </c>
      <c r="BR389" s="33">
        <f t="shared" si="3738"/>
        <v>0</v>
      </c>
      <c r="BS389" s="33">
        <f t="shared" si="3672"/>
        <v>12371255.49</v>
      </c>
      <c r="BT389" s="298">
        <f t="shared" ref="BT389:BY389" si="3739">BT393+BT397</f>
        <v>0</v>
      </c>
      <c r="BU389" s="5">
        <f t="shared" ref="BU389:BX389" si="3740">BU393+BU397</f>
        <v>0</v>
      </c>
      <c r="BV389" s="5">
        <f t="shared" si="3740"/>
        <v>0</v>
      </c>
      <c r="BW389" s="5">
        <f t="shared" si="3740"/>
        <v>0</v>
      </c>
      <c r="BX389" s="5">
        <f t="shared" si="3740"/>
        <v>0</v>
      </c>
      <c r="BY389" s="5">
        <f t="shared" si="3739"/>
        <v>0</v>
      </c>
      <c r="BZ389" s="5">
        <f t="shared" ref="BZ389:CA389" si="3741">BZ393+BZ397</f>
        <v>0</v>
      </c>
      <c r="CA389" s="5">
        <f t="shared" si="3741"/>
        <v>0</v>
      </c>
      <c r="CB389" s="5">
        <f t="shared" ref="CB389:CO389" si="3742">CB393+CB397</f>
        <v>0</v>
      </c>
      <c r="CC389" s="33">
        <f t="shared" si="3742"/>
        <v>12371255.49</v>
      </c>
      <c r="CD389" s="74">
        <f t="shared" ref="CD389:CF389" si="3743">CD393+CD397</f>
        <v>0</v>
      </c>
      <c r="CE389" s="5">
        <f t="shared" si="3743"/>
        <v>0</v>
      </c>
      <c r="CF389" s="5">
        <f t="shared" si="3743"/>
        <v>0</v>
      </c>
      <c r="CG389" s="5">
        <f t="shared" si="3742"/>
        <v>0</v>
      </c>
      <c r="CH389" s="5">
        <f t="shared" si="3742"/>
        <v>0</v>
      </c>
      <c r="CI389" s="5">
        <f t="shared" si="3742"/>
        <v>0</v>
      </c>
      <c r="CJ389" s="5">
        <f t="shared" ref="CJ389:CL389" si="3744">CJ393+CJ397</f>
        <v>0</v>
      </c>
      <c r="CK389" s="5">
        <f t="shared" si="3744"/>
        <v>0</v>
      </c>
      <c r="CL389" s="5">
        <f t="shared" si="3744"/>
        <v>0</v>
      </c>
      <c r="CM389" s="5">
        <f t="shared" si="3742"/>
        <v>0</v>
      </c>
      <c r="CN389" s="5">
        <f t="shared" si="3742"/>
        <v>0</v>
      </c>
      <c r="CO389" s="74">
        <f t="shared" si="3742"/>
        <v>12371255.49</v>
      </c>
      <c r="CP389" s="33">
        <f t="shared" si="3727"/>
        <v>12749138.24</v>
      </c>
      <c r="CQ389" s="33"/>
      <c r="CR389" s="33"/>
      <c r="CS389" s="33"/>
      <c r="CT389" s="33"/>
      <c r="CU389" s="33"/>
      <c r="CV389" s="33">
        <f t="shared" si="3683"/>
        <v>0</v>
      </c>
      <c r="CW389" s="33">
        <f t="shared" si="3683"/>
        <v>0</v>
      </c>
      <c r="CX389" s="33">
        <f t="shared" si="3683"/>
        <v>0</v>
      </c>
      <c r="CY389" s="33">
        <f t="shared" si="3683"/>
        <v>12749138.24</v>
      </c>
      <c r="CZ389" s="33">
        <f t="shared" si="3683"/>
        <v>0</v>
      </c>
      <c r="DA389" s="33">
        <f t="shared" si="3683"/>
        <v>0</v>
      </c>
      <c r="DB389" s="33">
        <f t="shared" si="3683"/>
        <v>0</v>
      </c>
      <c r="DC389" s="33">
        <f t="shared" si="3366"/>
        <v>12749138.24</v>
      </c>
      <c r="DD389" s="33">
        <f t="shared" si="3684"/>
        <v>0</v>
      </c>
      <c r="DE389" s="33">
        <f t="shared" si="3324"/>
        <v>12749138.24</v>
      </c>
      <c r="DF389" s="33">
        <f t="shared" si="3685"/>
        <v>0</v>
      </c>
      <c r="DG389" s="33">
        <f t="shared" si="3325"/>
        <v>12749138.24</v>
      </c>
      <c r="DH389" s="299">
        <f t="shared" ref="DH389" si="3745">DH393+DH397</f>
        <v>0</v>
      </c>
      <c r="DI389" s="33">
        <f t="shared" si="3687"/>
        <v>0</v>
      </c>
      <c r="DJ389" s="33">
        <f t="shared" si="3687"/>
        <v>12749138.24</v>
      </c>
      <c r="DK389" s="300">
        <f t="shared" ref="DK389:DL389" si="3746">DK393+DK397</f>
        <v>0</v>
      </c>
      <c r="DL389" s="5">
        <f t="shared" si="3746"/>
        <v>0</v>
      </c>
      <c r="DM389" s="300">
        <f t="shared" si="3687"/>
        <v>12749138.24</v>
      </c>
      <c r="DN389" s="124">
        <f t="shared" si="3687"/>
        <v>0</v>
      </c>
      <c r="DO389" s="5">
        <f t="shared" si="3687"/>
        <v>0</v>
      </c>
      <c r="DP389" s="124">
        <f t="shared" si="3687"/>
        <v>12749138.24</v>
      </c>
      <c r="DQ389" s="33">
        <f t="shared" ref="DQ389:DQ390" si="3747">DQ393+DQ397</f>
        <v>13126665.58</v>
      </c>
      <c r="DR389" s="33"/>
      <c r="DS389" s="33"/>
      <c r="DT389" s="33"/>
      <c r="DU389" s="33"/>
      <c r="DV389" s="33"/>
      <c r="DW389" s="33">
        <f t="shared" ref="DW389:EC389" si="3748">DW393+DW397</f>
        <v>0</v>
      </c>
      <c r="DX389" s="33">
        <f t="shared" si="3748"/>
        <v>0</v>
      </c>
      <c r="DY389" s="33">
        <f t="shared" si="3748"/>
        <v>0</v>
      </c>
      <c r="DZ389" s="33">
        <f t="shared" si="3748"/>
        <v>13126665.58</v>
      </c>
      <c r="EA389" s="33">
        <f t="shared" si="3748"/>
        <v>0</v>
      </c>
      <c r="EB389" s="33">
        <f t="shared" si="3748"/>
        <v>0</v>
      </c>
      <c r="EC389" s="33">
        <f t="shared" si="3748"/>
        <v>0</v>
      </c>
      <c r="ED389" s="33">
        <f t="shared" si="3373"/>
        <v>13126665.58</v>
      </c>
      <c r="EE389" s="33">
        <f t="shared" ref="EE389" si="3749">EE393+EE397</f>
        <v>0</v>
      </c>
      <c r="EF389" s="33">
        <f t="shared" si="3326"/>
        <v>13126665.58</v>
      </c>
      <c r="EG389" s="33">
        <f t="shared" ref="EG389" si="3750">EG393+EG397</f>
        <v>0</v>
      </c>
      <c r="EH389" s="33">
        <f t="shared" si="3327"/>
        <v>13126665.58</v>
      </c>
      <c r="EI389" s="301">
        <f t="shared" ref="EI389:EJ389" si="3751">EI393+EI397</f>
        <v>0</v>
      </c>
      <c r="EJ389" s="5">
        <f t="shared" si="3751"/>
        <v>0</v>
      </c>
      <c r="EK389" s="33">
        <f t="shared" ref="EK389" si="3752">EK393+EK397</f>
        <v>13126665.58</v>
      </c>
      <c r="EL389" s="124">
        <f t="shared" ref="EL389:ER389" si="3753">EL393+EL397</f>
        <v>0</v>
      </c>
      <c r="EM389" s="5">
        <f t="shared" si="3753"/>
        <v>0</v>
      </c>
      <c r="EN389" s="124">
        <f t="shared" ref="EN389:EP389" si="3754">EN393+EN397</f>
        <v>13126665.58</v>
      </c>
      <c r="EO389" s="302">
        <f t="shared" si="3754"/>
        <v>0</v>
      </c>
      <c r="EP389" s="5">
        <f t="shared" si="3754"/>
        <v>0</v>
      </c>
      <c r="EQ389" s="302">
        <f t="shared" si="3696"/>
        <v>13126665.58</v>
      </c>
      <c r="ER389" s="5">
        <f t="shared" si="3753"/>
        <v>8787238.8900000006</v>
      </c>
      <c r="ES389" s="196">
        <f t="shared" si="3275"/>
        <v>71.029483604982119</v>
      </c>
      <c r="ET389" s="5">
        <f t="shared" ref="ET389" si="3755">ET393+ET397</f>
        <v>0</v>
      </c>
      <c r="EU389" s="2"/>
      <c r="EV389" s="2"/>
    </row>
    <row r="390" spans="1:180" s="40" customFormat="1" ht="53.25" hidden="1" customHeight="1" outlineLevel="4" x14ac:dyDescent="0.25">
      <c r="A390" s="70" t="s">
        <v>198</v>
      </c>
      <c r="B390" s="71" t="s">
        <v>74</v>
      </c>
      <c r="C390" s="4"/>
      <c r="D390" s="4"/>
      <c r="E390" s="71" t="s">
        <v>91</v>
      </c>
      <c r="F390" s="71" t="s">
        <v>85</v>
      </c>
      <c r="G390" s="71" t="s">
        <v>0</v>
      </c>
      <c r="H390" s="72">
        <v>80710</v>
      </c>
      <c r="I390" s="72" t="s">
        <v>27</v>
      </c>
      <c r="J390" s="5">
        <f t="shared" si="3727"/>
        <v>12371255.49</v>
      </c>
      <c r="K390" s="5"/>
      <c r="L390" s="5"/>
      <c r="M390" s="5"/>
      <c r="N390" s="5"/>
      <c r="O390" s="5"/>
      <c r="P390" s="35">
        <f t="shared" ref="P390" si="3756">Q390</f>
        <v>0</v>
      </c>
      <c r="Q390" s="35"/>
      <c r="R390" s="33"/>
      <c r="S390" s="35">
        <f t="shared" ref="S390" si="3757">J390+P390</f>
        <v>12371255.49</v>
      </c>
      <c r="T390" s="43">
        <f>SUM(U390:AE390)</f>
        <v>0</v>
      </c>
      <c r="U390" s="35"/>
      <c r="V390" s="35"/>
      <c r="W390" s="35"/>
      <c r="X390" s="33"/>
      <c r="Y390" s="33"/>
      <c r="Z390" s="33"/>
      <c r="AA390" s="33"/>
      <c r="AB390" s="33"/>
      <c r="AC390" s="5"/>
      <c r="AD390" s="33"/>
      <c r="AE390" s="35"/>
      <c r="AF390" s="43">
        <f>T390+S390</f>
        <v>12371255.49</v>
      </c>
      <c r="AG390" s="43">
        <f t="shared" ref="AG390" si="3758">SUM(AH390:AU390)</f>
        <v>0</v>
      </c>
      <c r="AH390" s="8"/>
      <c r="AI390" s="8"/>
      <c r="AJ390" s="8"/>
      <c r="AK390" s="8"/>
      <c r="AL390" s="8"/>
      <c r="AM390" s="8"/>
      <c r="AN390" s="8"/>
      <c r="AO390" s="8"/>
      <c r="AP390" s="8"/>
      <c r="AQ390" s="8"/>
      <c r="AR390" s="8"/>
      <c r="AS390" s="8"/>
      <c r="AT390" s="8"/>
      <c r="AU390" s="8"/>
      <c r="AV390" s="43">
        <f t="shared" ref="AV390" si="3759">AF390+AG390</f>
        <v>12371255.49</v>
      </c>
      <c r="AW390" s="37">
        <f t="shared" ref="AW390" si="3760">SUM(AX390:BG390)</f>
        <v>0</v>
      </c>
      <c r="AX390" s="8"/>
      <c r="AY390" s="8"/>
      <c r="AZ390" s="8"/>
      <c r="BA390" s="8"/>
      <c r="BB390" s="8"/>
      <c r="BC390" s="8"/>
      <c r="BD390" s="8"/>
      <c r="BE390" s="8"/>
      <c r="BF390" s="8"/>
      <c r="BG390" s="8"/>
      <c r="BH390" s="43">
        <f t="shared" ref="BH390" si="3761">AV390+AW390</f>
        <v>12371255.49</v>
      </c>
      <c r="BI390" s="165">
        <f t="shared" ref="BI390" si="3762">SUM(BJ390:BR390)</f>
        <v>0</v>
      </c>
      <c r="BJ390" s="35"/>
      <c r="BK390" s="35"/>
      <c r="BL390" s="35"/>
      <c r="BM390" s="35"/>
      <c r="BN390" s="35"/>
      <c r="BO390" s="35"/>
      <c r="BP390" s="35"/>
      <c r="BQ390" s="35"/>
      <c r="BR390" s="35"/>
      <c r="BS390" s="43">
        <f t="shared" ref="BS390" si="3763">BH390+BI390</f>
        <v>12371255.49</v>
      </c>
      <c r="BT390" s="181">
        <f t="shared" ref="BT390" si="3764">SUM(BU390:CB390)</f>
        <v>0</v>
      </c>
      <c r="BU390" s="19"/>
      <c r="BV390" s="19"/>
      <c r="BW390" s="19"/>
      <c r="BX390" s="19"/>
      <c r="BY390" s="19"/>
      <c r="BZ390" s="19"/>
      <c r="CA390" s="19"/>
      <c r="CB390" s="19"/>
      <c r="CC390" s="43">
        <f t="shared" ref="CC390" si="3765">BS390+BT390</f>
        <v>12371255.49</v>
      </c>
      <c r="CD390" s="310">
        <f t="shared" ref="CD390" si="3766">CE390+CF390+CG390+CH390+CI390+CJ390+CK390+CL390+CM390+CN390</f>
        <v>0</v>
      </c>
      <c r="CE390" s="39"/>
      <c r="CF390" s="39"/>
      <c r="CG390" s="39"/>
      <c r="CH390" s="39"/>
      <c r="CI390" s="39"/>
      <c r="CJ390" s="39"/>
      <c r="CK390" s="39"/>
      <c r="CL390" s="39"/>
      <c r="CM390" s="39"/>
      <c r="CN390" s="39"/>
      <c r="CO390" s="310">
        <f t="shared" ref="CO390" si="3767">CC390+CD390</f>
        <v>12371255.49</v>
      </c>
      <c r="CP390" s="33">
        <f t="shared" si="3727"/>
        <v>12749138.24</v>
      </c>
      <c r="CQ390" s="33"/>
      <c r="CR390" s="33"/>
      <c r="CS390" s="33"/>
      <c r="CT390" s="33"/>
      <c r="CU390" s="33"/>
      <c r="CV390" s="35">
        <f t="shared" ref="CV390" si="3768">CW390+CX390</f>
        <v>0</v>
      </c>
      <c r="CW390" s="35"/>
      <c r="CX390" s="35"/>
      <c r="CY390" s="35">
        <f t="shared" ref="CY390" si="3769">CP390+CV390</f>
        <v>12749138.24</v>
      </c>
      <c r="CZ390" s="33"/>
      <c r="DA390" s="33"/>
      <c r="DB390" s="33"/>
      <c r="DC390" s="33">
        <f t="shared" si="3366"/>
        <v>12749138.24</v>
      </c>
      <c r="DD390" s="33"/>
      <c r="DE390" s="33">
        <f t="shared" si="3324"/>
        <v>12749138.24</v>
      </c>
      <c r="DF390" s="33"/>
      <c r="DG390" s="33">
        <f t="shared" si="3325"/>
        <v>12749138.24</v>
      </c>
      <c r="DH390" s="311">
        <f>DI390</f>
        <v>0</v>
      </c>
      <c r="DI390" s="35"/>
      <c r="DJ390" s="43">
        <f>DG390+DH390</f>
        <v>12749138.24</v>
      </c>
      <c r="DK390" s="312">
        <f t="shared" ref="DK390" si="3770">DL390</f>
        <v>0</v>
      </c>
      <c r="DL390" s="39"/>
      <c r="DM390" s="312">
        <f t="shared" ref="DM390" si="3771">DJ390+DK390</f>
        <v>12749138.24</v>
      </c>
      <c r="DN390" s="311">
        <f>DO390</f>
        <v>0</v>
      </c>
      <c r="DO390" s="39">
        <v>0</v>
      </c>
      <c r="DP390" s="311">
        <f>DM390+DN390</f>
        <v>12749138.24</v>
      </c>
      <c r="DQ390" s="33">
        <f t="shared" si="3747"/>
        <v>13126665.58</v>
      </c>
      <c r="DR390" s="33"/>
      <c r="DS390" s="33"/>
      <c r="DT390" s="33"/>
      <c r="DU390" s="33"/>
      <c r="DV390" s="33"/>
      <c r="DW390" s="35">
        <f t="shared" ref="DW390" si="3772">DX390+DY390</f>
        <v>0</v>
      </c>
      <c r="DX390" s="35"/>
      <c r="DY390" s="35"/>
      <c r="DZ390" s="43">
        <f t="shared" ref="DZ390" si="3773">DQ390+DW390</f>
        <v>13126665.58</v>
      </c>
      <c r="EA390" s="33"/>
      <c r="EB390" s="33"/>
      <c r="EC390" s="33"/>
      <c r="ED390" s="33">
        <f t="shared" si="3373"/>
        <v>13126665.58</v>
      </c>
      <c r="EE390" s="33"/>
      <c r="EF390" s="33">
        <f t="shared" si="3326"/>
        <v>13126665.58</v>
      </c>
      <c r="EG390" s="33"/>
      <c r="EH390" s="33">
        <f t="shared" si="3327"/>
        <v>13126665.58</v>
      </c>
      <c r="EI390" s="313">
        <f>EJ390</f>
        <v>0</v>
      </c>
      <c r="EJ390" s="8">
        <v>0</v>
      </c>
      <c r="EK390" s="43">
        <f>EH390+EI390</f>
        <v>13126665.58</v>
      </c>
      <c r="EL390" s="311">
        <f>EM390</f>
        <v>0</v>
      </c>
      <c r="EM390" s="39"/>
      <c r="EN390" s="311">
        <f>EK390+EL390</f>
        <v>13126665.58</v>
      </c>
      <c r="EO390" s="314">
        <f>EP390</f>
        <v>0</v>
      </c>
      <c r="EP390" s="39"/>
      <c r="EQ390" s="314">
        <f>EN390+EO390</f>
        <v>13126665.58</v>
      </c>
      <c r="ER390" s="5"/>
      <c r="ES390" s="196">
        <f t="shared" si="3275"/>
        <v>0</v>
      </c>
      <c r="ET390" s="21"/>
      <c r="EU390" s="38"/>
      <c r="EV390" s="38"/>
      <c r="EW390" s="38"/>
      <c r="EX390" s="38"/>
      <c r="EY390" s="38"/>
      <c r="EZ390" s="38"/>
      <c r="FA390" s="38"/>
      <c r="FB390" s="38"/>
      <c r="FC390" s="38"/>
      <c r="FD390" s="38"/>
      <c r="FE390" s="38"/>
      <c r="FF390" s="38"/>
      <c r="FG390" s="38"/>
      <c r="FH390" s="38"/>
      <c r="FI390" s="38"/>
      <c r="FJ390" s="38"/>
      <c r="FK390" s="38"/>
      <c r="FL390" s="38"/>
      <c r="FM390" s="38"/>
      <c r="FN390" s="38"/>
      <c r="FO390" s="38"/>
      <c r="FP390" s="38"/>
      <c r="FQ390" s="38"/>
      <c r="FR390" s="38"/>
      <c r="FS390" s="38"/>
      <c r="FT390" s="38"/>
      <c r="FU390" s="38"/>
      <c r="FV390" s="38"/>
      <c r="FW390" s="38"/>
      <c r="FX390" s="38"/>
    </row>
    <row r="391" spans="1:180" ht="53.25" customHeight="1" outlineLevel="4" x14ac:dyDescent="0.25">
      <c r="A391" s="58" t="s">
        <v>137</v>
      </c>
      <c r="B391" s="4" t="s">
        <v>74</v>
      </c>
      <c r="C391" s="4"/>
      <c r="D391" s="4"/>
      <c r="E391" s="4" t="s">
        <v>91</v>
      </c>
      <c r="F391" s="4" t="s">
        <v>85</v>
      </c>
      <c r="G391" s="4" t="s">
        <v>0</v>
      </c>
      <c r="H391" s="4" t="s">
        <v>95</v>
      </c>
      <c r="I391" s="7"/>
      <c r="J391" s="5">
        <f t="shared" ref="J391:EK393" si="3774">J392</f>
        <v>11992709.49</v>
      </c>
      <c r="K391" s="5"/>
      <c r="L391" s="5"/>
      <c r="M391" s="5"/>
      <c r="N391" s="5"/>
      <c r="O391" s="5"/>
      <c r="P391" s="33">
        <f t="shared" si="3774"/>
        <v>0</v>
      </c>
      <c r="Q391" s="33">
        <f t="shared" si="3774"/>
        <v>0</v>
      </c>
      <c r="R391" s="33">
        <f t="shared" si="3774"/>
        <v>0</v>
      </c>
      <c r="S391" s="33">
        <f t="shared" si="3774"/>
        <v>11992709.49</v>
      </c>
      <c r="T391" s="33">
        <f t="shared" si="3774"/>
        <v>0</v>
      </c>
      <c r="U391" s="33">
        <f t="shared" si="3774"/>
        <v>0</v>
      </c>
      <c r="V391" s="33">
        <f t="shared" si="3774"/>
        <v>0</v>
      </c>
      <c r="W391" s="33">
        <f t="shared" si="3774"/>
        <v>0</v>
      </c>
      <c r="X391" s="33">
        <f t="shared" si="3774"/>
        <v>0</v>
      </c>
      <c r="Y391" s="33">
        <f t="shared" si="3774"/>
        <v>0</v>
      </c>
      <c r="Z391" s="33">
        <f t="shared" si="3774"/>
        <v>0</v>
      </c>
      <c r="AA391" s="33">
        <f t="shared" si="3774"/>
        <v>0</v>
      </c>
      <c r="AB391" s="33">
        <f t="shared" si="3774"/>
        <v>0</v>
      </c>
      <c r="AC391" s="5">
        <f t="shared" si="3774"/>
        <v>0</v>
      </c>
      <c r="AD391" s="33">
        <f t="shared" si="3774"/>
        <v>0</v>
      </c>
      <c r="AE391" s="33">
        <f t="shared" si="3774"/>
        <v>0</v>
      </c>
      <c r="AF391" s="33">
        <f t="shared" si="3774"/>
        <v>11992709.49</v>
      </c>
      <c r="AG391" s="5">
        <f t="shared" si="3774"/>
        <v>0</v>
      </c>
      <c r="AH391" s="5">
        <f t="shared" si="3774"/>
        <v>0</v>
      </c>
      <c r="AI391" s="5">
        <f t="shared" si="3774"/>
        <v>0</v>
      </c>
      <c r="AJ391" s="5">
        <f t="shared" si="3774"/>
        <v>0</v>
      </c>
      <c r="AK391" s="5">
        <f t="shared" si="3774"/>
        <v>0</v>
      </c>
      <c r="AL391" s="5">
        <f t="shared" si="3774"/>
        <v>0</v>
      </c>
      <c r="AM391" s="5">
        <f t="shared" si="3774"/>
        <v>0</v>
      </c>
      <c r="AN391" s="5">
        <f t="shared" si="3774"/>
        <v>0</v>
      </c>
      <c r="AO391" s="5">
        <f t="shared" si="3774"/>
        <v>0</v>
      </c>
      <c r="AP391" s="5">
        <f t="shared" si="3774"/>
        <v>0</v>
      </c>
      <c r="AQ391" s="5">
        <f t="shared" si="3774"/>
        <v>0</v>
      </c>
      <c r="AR391" s="5">
        <f t="shared" si="3774"/>
        <v>0</v>
      </c>
      <c r="AS391" s="5">
        <f t="shared" si="3774"/>
        <v>0</v>
      </c>
      <c r="AT391" s="5">
        <f t="shared" si="3774"/>
        <v>0</v>
      </c>
      <c r="AU391" s="5">
        <f t="shared" si="3774"/>
        <v>0</v>
      </c>
      <c r="AV391" s="33">
        <f t="shared" si="3774"/>
        <v>11992709.49</v>
      </c>
      <c r="AW391" s="5">
        <f t="shared" si="3774"/>
        <v>0</v>
      </c>
      <c r="AX391" s="5">
        <f t="shared" si="3774"/>
        <v>0</v>
      </c>
      <c r="AY391" s="5">
        <f t="shared" si="3774"/>
        <v>0</v>
      </c>
      <c r="AZ391" s="5">
        <f t="shared" si="3774"/>
        <v>0</v>
      </c>
      <c r="BA391" s="5">
        <f t="shared" si="3774"/>
        <v>0</v>
      </c>
      <c r="BB391" s="5">
        <f t="shared" si="3774"/>
        <v>0</v>
      </c>
      <c r="BC391" s="5">
        <f t="shared" si="3774"/>
        <v>0</v>
      </c>
      <c r="BD391" s="5">
        <f t="shared" si="3774"/>
        <v>0</v>
      </c>
      <c r="BE391" s="5">
        <f t="shared" si="3774"/>
        <v>0</v>
      </c>
      <c r="BF391" s="5">
        <f t="shared" si="3774"/>
        <v>0</v>
      </c>
      <c r="BG391" s="5">
        <f t="shared" si="3774"/>
        <v>0</v>
      </c>
      <c r="BH391" s="33">
        <f t="shared" si="3774"/>
        <v>11992709.49</v>
      </c>
      <c r="BI391" s="163">
        <f t="shared" si="3774"/>
        <v>0</v>
      </c>
      <c r="BJ391" s="33">
        <f t="shared" si="3774"/>
        <v>-139894.35</v>
      </c>
      <c r="BK391" s="33">
        <f t="shared" si="3774"/>
        <v>-42248.1</v>
      </c>
      <c r="BL391" s="33">
        <f t="shared" si="3774"/>
        <v>139894.35</v>
      </c>
      <c r="BM391" s="33">
        <f t="shared" si="3774"/>
        <v>42248.1</v>
      </c>
      <c r="BN391" s="33">
        <f t="shared" si="3774"/>
        <v>0</v>
      </c>
      <c r="BO391" s="33">
        <f t="shared" si="3774"/>
        <v>0</v>
      </c>
      <c r="BP391" s="33">
        <f t="shared" si="3774"/>
        <v>0</v>
      </c>
      <c r="BQ391" s="33">
        <f t="shared" si="3774"/>
        <v>0</v>
      </c>
      <c r="BR391" s="33">
        <f t="shared" si="3774"/>
        <v>0</v>
      </c>
      <c r="BS391" s="33">
        <f t="shared" si="3774"/>
        <v>11992709.49</v>
      </c>
      <c r="BT391" s="298">
        <f t="shared" ref="BT391:CB393" si="3775">BT392</f>
        <v>0</v>
      </c>
      <c r="BU391" s="5">
        <f t="shared" si="3775"/>
        <v>0</v>
      </c>
      <c r="BV391" s="5">
        <f t="shared" si="3775"/>
        <v>0</v>
      </c>
      <c r="BW391" s="5">
        <f t="shared" si="3775"/>
        <v>0</v>
      </c>
      <c r="BX391" s="5">
        <f t="shared" si="3775"/>
        <v>0</v>
      </c>
      <c r="BY391" s="5">
        <f t="shared" si="3775"/>
        <v>0</v>
      </c>
      <c r="BZ391" s="5">
        <f t="shared" si="3775"/>
        <v>0</v>
      </c>
      <c r="CA391" s="5">
        <f t="shared" si="3775"/>
        <v>0</v>
      </c>
      <c r="CB391" s="5">
        <f t="shared" si="3775"/>
        <v>0</v>
      </c>
      <c r="CC391" s="33">
        <f t="shared" si="3774"/>
        <v>11992709.49</v>
      </c>
      <c r="CD391" s="74">
        <f t="shared" ref="CD391:CF393" si="3776">CD392</f>
        <v>0</v>
      </c>
      <c r="CE391" s="5">
        <f t="shared" si="3776"/>
        <v>0</v>
      </c>
      <c r="CF391" s="5">
        <f t="shared" si="3776"/>
        <v>0</v>
      </c>
      <c r="CG391" s="5">
        <f t="shared" ref="CG391:CI393" si="3777">CG392</f>
        <v>0</v>
      </c>
      <c r="CH391" s="5">
        <f t="shared" si="3777"/>
        <v>0</v>
      </c>
      <c r="CI391" s="5">
        <f t="shared" si="3777"/>
        <v>0</v>
      </c>
      <c r="CJ391" s="5">
        <f t="shared" ref="CJ391:CL393" si="3778">CJ392</f>
        <v>0</v>
      </c>
      <c r="CK391" s="5">
        <f t="shared" si="3778"/>
        <v>0</v>
      </c>
      <c r="CL391" s="5">
        <f t="shared" si="3778"/>
        <v>0</v>
      </c>
      <c r="CM391" s="5">
        <f t="shared" ref="CM391:CO393" si="3779">CM392</f>
        <v>0</v>
      </c>
      <c r="CN391" s="5">
        <f t="shared" si="3779"/>
        <v>0</v>
      </c>
      <c r="CO391" s="74">
        <f t="shared" si="3779"/>
        <v>11992709.49</v>
      </c>
      <c r="CP391" s="33">
        <f t="shared" si="3774"/>
        <v>12370592.24</v>
      </c>
      <c r="CQ391" s="33"/>
      <c r="CR391" s="33"/>
      <c r="CS391" s="33"/>
      <c r="CT391" s="33"/>
      <c r="CU391" s="33"/>
      <c r="CV391" s="33">
        <f t="shared" si="3774"/>
        <v>0</v>
      </c>
      <c r="CW391" s="33">
        <f t="shared" si="3774"/>
        <v>0</v>
      </c>
      <c r="CX391" s="33">
        <f t="shared" si="3774"/>
        <v>0</v>
      </c>
      <c r="CY391" s="33">
        <f t="shared" si="3774"/>
        <v>12370592.24</v>
      </c>
      <c r="CZ391" s="33">
        <f t="shared" si="3774"/>
        <v>0</v>
      </c>
      <c r="DA391" s="33">
        <f t="shared" si="3774"/>
        <v>0</v>
      </c>
      <c r="DB391" s="33">
        <f t="shared" si="3774"/>
        <v>0</v>
      </c>
      <c r="DC391" s="33">
        <f t="shared" si="3366"/>
        <v>12370592.24</v>
      </c>
      <c r="DD391" s="33">
        <f t="shared" si="3774"/>
        <v>0</v>
      </c>
      <c r="DE391" s="33">
        <f t="shared" si="3324"/>
        <v>12370592.24</v>
      </c>
      <c r="DF391" s="33">
        <f t="shared" si="3774"/>
        <v>0</v>
      </c>
      <c r="DG391" s="33">
        <f t="shared" si="3325"/>
        <v>12370592.24</v>
      </c>
      <c r="DH391" s="299">
        <f t="shared" si="3774"/>
        <v>0</v>
      </c>
      <c r="DI391" s="33">
        <f t="shared" si="3774"/>
        <v>0</v>
      </c>
      <c r="DJ391" s="33">
        <f t="shared" si="3774"/>
        <v>12370592.24</v>
      </c>
      <c r="DK391" s="300">
        <f t="shared" ref="DK391:DP393" si="3780">DK392</f>
        <v>0</v>
      </c>
      <c r="DL391" s="5">
        <f t="shared" si="3780"/>
        <v>0</v>
      </c>
      <c r="DM391" s="300">
        <f t="shared" si="3780"/>
        <v>12370592.24</v>
      </c>
      <c r="DN391" s="124">
        <f t="shared" si="3780"/>
        <v>0</v>
      </c>
      <c r="DO391" s="5">
        <f t="shared" si="3780"/>
        <v>0</v>
      </c>
      <c r="DP391" s="124">
        <f t="shared" si="3780"/>
        <v>12370592.24</v>
      </c>
      <c r="DQ391" s="33">
        <f t="shared" si="3774"/>
        <v>12748119.58</v>
      </c>
      <c r="DR391" s="33"/>
      <c r="DS391" s="33"/>
      <c r="DT391" s="33"/>
      <c r="DU391" s="33"/>
      <c r="DV391" s="33"/>
      <c r="DW391" s="33">
        <f t="shared" si="3774"/>
        <v>0</v>
      </c>
      <c r="DX391" s="33">
        <f t="shared" si="3774"/>
        <v>0</v>
      </c>
      <c r="DY391" s="33">
        <f t="shared" si="3774"/>
        <v>0</v>
      </c>
      <c r="DZ391" s="33">
        <f t="shared" si="3774"/>
        <v>12748119.58</v>
      </c>
      <c r="EA391" s="33">
        <f t="shared" si="3774"/>
        <v>0</v>
      </c>
      <c r="EB391" s="33">
        <f t="shared" si="3774"/>
        <v>0</v>
      </c>
      <c r="EC391" s="33">
        <f t="shared" si="3774"/>
        <v>0</v>
      </c>
      <c r="ED391" s="33">
        <f t="shared" si="3373"/>
        <v>12748119.58</v>
      </c>
      <c r="EE391" s="33">
        <f t="shared" si="3774"/>
        <v>0</v>
      </c>
      <c r="EF391" s="33">
        <f t="shared" si="3326"/>
        <v>12748119.58</v>
      </c>
      <c r="EG391" s="33">
        <f t="shared" si="3774"/>
        <v>0</v>
      </c>
      <c r="EH391" s="33">
        <f t="shared" si="3327"/>
        <v>12748119.58</v>
      </c>
      <c r="EI391" s="301">
        <f t="shared" si="3774"/>
        <v>0</v>
      </c>
      <c r="EJ391" s="5">
        <f t="shared" si="3774"/>
        <v>0</v>
      </c>
      <c r="EK391" s="33">
        <f t="shared" si="3774"/>
        <v>12748119.58</v>
      </c>
      <c r="EL391" s="124">
        <f t="shared" ref="EL391:ER393" si="3781">EL392</f>
        <v>0</v>
      </c>
      <c r="EM391" s="5">
        <f t="shared" si="3781"/>
        <v>0</v>
      </c>
      <c r="EN391" s="124">
        <f t="shared" si="3781"/>
        <v>12748119.58</v>
      </c>
      <c r="EO391" s="302">
        <f t="shared" si="3781"/>
        <v>0</v>
      </c>
      <c r="EP391" s="5">
        <f t="shared" si="3781"/>
        <v>0</v>
      </c>
      <c r="EQ391" s="302">
        <f t="shared" si="3781"/>
        <v>12748119.58</v>
      </c>
      <c r="ER391" s="5">
        <f t="shared" si="3781"/>
        <v>8501236.8900000006</v>
      </c>
      <c r="ES391" s="196">
        <f t="shared" si="3275"/>
        <v>70.886707437453325</v>
      </c>
      <c r="ET391" s="5">
        <f t="shared" ref="ET391:ET393" si="3782">ET392</f>
        <v>0</v>
      </c>
      <c r="EU391" s="2"/>
      <c r="EV391" s="2"/>
    </row>
    <row r="392" spans="1:180" ht="53.25" customHeight="1" outlineLevel="4" x14ac:dyDescent="0.25">
      <c r="A392" s="58" t="s">
        <v>147</v>
      </c>
      <c r="B392" s="4" t="s">
        <v>74</v>
      </c>
      <c r="C392" s="4"/>
      <c r="D392" s="4"/>
      <c r="E392" s="4" t="s">
        <v>91</v>
      </c>
      <c r="F392" s="4" t="s">
        <v>85</v>
      </c>
      <c r="G392" s="4" t="s">
        <v>0</v>
      </c>
      <c r="H392" s="4" t="s">
        <v>95</v>
      </c>
      <c r="I392" s="7" t="s">
        <v>25</v>
      </c>
      <c r="J392" s="5">
        <f t="shared" si="3774"/>
        <v>11992709.49</v>
      </c>
      <c r="K392" s="5"/>
      <c r="L392" s="5"/>
      <c r="M392" s="5"/>
      <c r="N392" s="5"/>
      <c r="O392" s="5"/>
      <c r="P392" s="33">
        <f t="shared" si="3774"/>
        <v>0</v>
      </c>
      <c r="Q392" s="33">
        <f t="shared" si="3774"/>
        <v>0</v>
      </c>
      <c r="R392" s="33">
        <f t="shared" si="3774"/>
        <v>0</v>
      </c>
      <c r="S392" s="33">
        <f t="shared" si="3774"/>
        <v>11992709.49</v>
      </c>
      <c r="T392" s="33">
        <f t="shared" si="3774"/>
        <v>0</v>
      </c>
      <c r="U392" s="33">
        <f t="shared" si="3774"/>
        <v>0</v>
      </c>
      <c r="V392" s="33">
        <f t="shared" si="3774"/>
        <v>0</v>
      </c>
      <c r="W392" s="33">
        <f t="shared" si="3774"/>
        <v>0</v>
      </c>
      <c r="X392" s="33">
        <f t="shared" si="3774"/>
        <v>0</v>
      </c>
      <c r="Y392" s="33">
        <f t="shared" si="3774"/>
        <v>0</v>
      </c>
      <c r="Z392" s="33">
        <f t="shared" si="3774"/>
        <v>0</v>
      </c>
      <c r="AA392" s="33">
        <f t="shared" si="3774"/>
        <v>0</v>
      </c>
      <c r="AB392" s="33">
        <f t="shared" si="3774"/>
        <v>0</v>
      </c>
      <c r="AC392" s="5">
        <f t="shared" si="3774"/>
        <v>0</v>
      </c>
      <c r="AD392" s="33">
        <f t="shared" si="3774"/>
        <v>0</v>
      </c>
      <c r="AE392" s="33">
        <f t="shared" si="3774"/>
        <v>0</v>
      </c>
      <c r="AF392" s="33">
        <f t="shared" si="3774"/>
        <v>11992709.49</v>
      </c>
      <c r="AG392" s="5">
        <f t="shared" si="3774"/>
        <v>0</v>
      </c>
      <c r="AH392" s="5">
        <f t="shared" si="3774"/>
        <v>0</v>
      </c>
      <c r="AI392" s="5">
        <f t="shared" si="3774"/>
        <v>0</v>
      </c>
      <c r="AJ392" s="5">
        <f t="shared" si="3774"/>
        <v>0</v>
      </c>
      <c r="AK392" s="5">
        <f t="shared" si="3774"/>
        <v>0</v>
      </c>
      <c r="AL392" s="5">
        <f t="shared" si="3774"/>
        <v>0</v>
      </c>
      <c r="AM392" s="5">
        <f t="shared" si="3774"/>
        <v>0</v>
      </c>
      <c r="AN392" s="5">
        <f t="shared" si="3774"/>
        <v>0</v>
      </c>
      <c r="AO392" s="5">
        <f t="shared" si="3774"/>
        <v>0</v>
      </c>
      <c r="AP392" s="5">
        <f t="shared" si="3774"/>
        <v>0</v>
      </c>
      <c r="AQ392" s="5">
        <f t="shared" si="3774"/>
        <v>0</v>
      </c>
      <c r="AR392" s="5">
        <f t="shared" si="3774"/>
        <v>0</v>
      </c>
      <c r="AS392" s="5">
        <f t="shared" si="3774"/>
        <v>0</v>
      </c>
      <c r="AT392" s="5">
        <f t="shared" si="3774"/>
        <v>0</v>
      </c>
      <c r="AU392" s="5">
        <f t="shared" si="3774"/>
        <v>0</v>
      </c>
      <c r="AV392" s="33">
        <f t="shared" si="3774"/>
        <v>11992709.49</v>
      </c>
      <c r="AW392" s="5">
        <f t="shared" si="3774"/>
        <v>0</v>
      </c>
      <c r="AX392" s="5">
        <f t="shared" si="3774"/>
        <v>0</v>
      </c>
      <c r="AY392" s="5">
        <f t="shared" si="3774"/>
        <v>0</v>
      </c>
      <c r="AZ392" s="5">
        <f t="shared" si="3774"/>
        <v>0</v>
      </c>
      <c r="BA392" s="5">
        <f t="shared" si="3774"/>
        <v>0</v>
      </c>
      <c r="BB392" s="5">
        <f t="shared" si="3774"/>
        <v>0</v>
      </c>
      <c r="BC392" s="5">
        <f t="shared" si="3774"/>
        <v>0</v>
      </c>
      <c r="BD392" s="5">
        <f t="shared" si="3774"/>
        <v>0</v>
      </c>
      <c r="BE392" s="5">
        <f t="shared" si="3774"/>
        <v>0</v>
      </c>
      <c r="BF392" s="5">
        <f t="shared" si="3774"/>
        <v>0</v>
      </c>
      <c r="BG392" s="5">
        <f t="shared" si="3774"/>
        <v>0</v>
      </c>
      <c r="BH392" s="33">
        <f t="shared" si="3774"/>
        <v>11992709.49</v>
      </c>
      <c r="BI392" s="163">
        <f t="shared" si="3774"/>
        <v>0</v>
      </c>
      <c r="BJ392" s="33">
        <f t="shared" si="3774"/>
        <v>-139894.35</v>
      </c>
      <c r="BK392" s="33">
        <f t="shared" si="3774"/>
        <v>-42248.1</v>
      </c>
      <c r="BL392" s="33">
        <f t="shared" si="3774"/>
        <v>139894.35</v>
      </c>
      <c r="BM392" s="33">
        <f t="shared" si="3774"/>
        <v>42248.1</v>
      </c>
      <c r="BN392" s="33">
        <f t="shared" si="3774"/>
        <v>0</v>
      </c>
      <c r="BO392" s="33">
        <f t="shared" si="3774"/>
        <v>0</v>
      </c>
      <c r="BP392" s="33">
        <f t="shared" si="3774"/>
        <v>0</v>
      </c>
      <c r="BQ392" s="33">
        <f t="shared" si="3774"/>
        <v>0</v>
      </c>
      <c r="BR392" s="33">
        <f t="shared" si="3774"/>
        <v>0</v>
      </c>
      <c r="BS392" s="33">
        <f t="shared" si="3774"/>
        <v>11992709.49</v>
      </c>
      <c r="BT392" s="298">
        <f t="shared" si="3775"/>
        <v>0</v>
      </c>
      <c r="BU392" s="5">
        <f t="shared" si="3775"/>
        <v>0</v>
      </c>
      <c r="BV392" s="5">
        <f t="shared" si="3775"/>
        <v>0</v>
      </c>
      <c r="BW392" s="5">
        <f t="shared" si="3775"/>
        <v>0</v>
      </c>
      <c r="BX392" s="5">
        <f t="shared" si="3775"/>
        <v>0</v>
      </c>
      <c r="BY392" s="5">
        <f t="shared" si="3775"/>
        <v>0</v>
      </c>
      <c r="BZ392" s="5">
        <f t="shared" si="3775"/>
        <v>0</v>
      </c>
      <c r="CA392" s="5">
        <f t="shared" si="3775"/>
        <v>0</v>
      </c>
      <c r="CB392" s="5">
        <f t="shared" si="3775"/>
        <v>0</v>
      </c>
      <c r="CC392" s="33">
        <f t="shared" si="3774"/>
        <v>11992709.49</v>
      </c>
      <c r="CD392" s="74">
        <f t="shared" si="3776"/>
        <v>0</v>
      </c>
      <c r="CE392" s="5">
        <f t="shared" si="3776"/>
        <v>0</v>
      </c>
      <c r="CF392" s="5">
        <f t="shared" si="3776"/>
        <v>0</v>
      </c>
      <c r="CG392" s="5">
        <f t="shared" si="3777"/>
        <v>0</v>
      </c>
      <c r="CH392" s="5">
        <f t="shared" si="3777"/>
        <v>0</v>
      </c>
      <c r="CI392" s="5">
        <f t="shared" si="3777"/>
        <v>0</v>
      </c>
      <c r="CJ392" s="5">
        <f t="shared" si="3778"/>
        <v>0</v>
      </c>
      <c r="CK392" s="5">
        <f t="shared" si="3778"/>
        <v>0</v>
      </c>
      <c r="CL392" s="5">
        <f t="shared" si="3778"/>
        <v>0</v>
      </c>
      <c r="CM392" s="5">
        <f t="shared" si="3779"/>
        <v>0</v>
      </c>
      <c r="CN392" s="5">
        <f t="shared" si="3779"/>
        <v>0</v>
      </c>
      <c r="CO392" s="74">
        <f t="shared" si="3779"/>
        <v>11992709.49</v>
      </c>
      <c r="CP392" s="33">
        <f t="shared" si="3774"/>
        <v>12370592.24</v>
      </c>
      <c r="CQ392" s="33"/>
      <c r="CR392" s="33"/>
      <c r="CS392" s="33"/>
      <c r="CT392" s="33"/>
      <c r="CU392" s="33"/>
      <c r="CV392" s="33">
        <f t="shared" si="3774"/>
        <v>0</v>
      </c>
      <c r="CW392" s="33">
        <f t="shared" si="3774"/>
        <v>0</v>
      </c>
      <c r="CX392" s="33">
        <f t="shared" si="3774"/>
        <v>0</v>
      </c>
      <c r="CY392" s="33">
        <f t="shared" si="3774"/>
        <v>12370592.24</v>
      </c>
      <c r="CZ392" s="33">
        <f t="shared" si="3774"/>
        <v>0</v>
      </c>
      <c r="DA392" s="33">
        <f t="shared" si="3774"/>
        <v>0</v>
      </c>
      <c r="DB392" s="33">
        <f t="shared" si="3774"/>
        <v>0</v>
      </c>
      <c r="DC392" s="33">
        <f t="shared" si="3366"/>
        <v>12370592.24</v>
      </c>
      <c r="DD392" s="33">
        <f t="shared" si="3774"/>
        <v>0</v>
      </c>
      <c r="DE392" s="33">
        <f t="shared" si="3324"/>
        <v>12370592.24</v>
      </c>
      <c r="DF392" s="33">
        <f t="shared" si="3774"/>
        <v>0</v>
      </c>
      <c r="DG392" s="33">
        <f t="shared" si="3325"/>
        <v>12370592.24</v>
      </c>
      <c r="DH392" s="299">
        <f t="shared" si="3774"/>
        <v>0</v>
      </c>
      <c r="DI392" s="33">
        <f t="shared" si="3774"/>
        <v>0</v>
      </c>
      <c r="DJ392" s="33">
        <f t="shared" si="3774"/>
        <v>12370592.24</v>
      </c>
      <c r="DK392" s="300">
        <f t="shared" si="3780"/>
        <v>0</v>
      </c>
      <c r="DL392" s="5">
        <f t="shared" si="3780"/>
        <v>0</v>
      </c>
      <c r="DM392" s="300">
        <f t="shared" si="3780"/>
        <v>12370592.24</v>
      </c>
      <c r="DN392" s="124">
        <f t="shared" si="3780"/>
        <v>0</v>
      </c>
      <c r="DO392" s="5">
        <f t="shared" si="3780"/>
        <v>0</v>
      </c>
      <c r="DP392" s="124">
        <f t="shared" si="3780"/>
        <v>12370592.24</v>
      </c>
      <c r="DQ392" s="33">
        <f t="shared" si="3774"/>
        <v>12748119.58</v>
      </c>
      <c r="DR392" s="33"/>
      <c r="DS392" s="33"/>
      <c r="DT392" s="33"/>
      <c r="DU392" s="33"/>
      <c r="DV392" s="33"/>
      <c r="DW392" s="33">
        <f t="shared" si="3774"/>
        <v>0</v>
      </c>
      <c r="DX392" s="33">
        <f t="shared" si="3774"/>
        <v>0</v>
      </c>
      <c r="DY392" s="33">
        <f t="shared" si="3774"/>
        <v>0</v>
      </c>
      <c r="DZ392" s="33">
        <f t="shared" si="3774"/>
        <v>12748119.58</v>
      </c>
      <c r="EA392" s="33">
        <f t="shared" si="3774"/>
        <v>0</v>
      </c>
      <c r="EB392" s="33">
        <f t="shared" si="3774"/>
        <v>0</v>
      </c>
      <c r="EC392" s="33">
        <f t="shared" si="3774"/>
        <v>0</v>
      </c>
      <c r="ED392" s="33">
        <f t="shared" si="3373"/>
        <v>12748119.58</v>
      </c>
      <c r="EE392" s="33">
        <f t="shared" si="3774"/>
        <v>0</v>
      </c>
      <c r="EF392" s="33">
        <f t="shared" si="3326"/>
        <v>12748119.58</v>
      </c>
      <c r="EG392" s="33">
        <f t="shared" si="3774"/>
        <v>0</v>
      </c>
      <c r="EH392" s="33">
        <f t="shared" si="3327"/>
        <v>12748119.58</v>
      </c>
      <c r="EI392" s="301">
        <f t="shared" si="3774"/>
        <v>0</v>
      </c>
      <c r="EJ392" s="5">
        <f t="shared" si="3774"/>
        <v>0</v>
      </c>
      <c r="EK392" s="33">
        <f t="shared" si="3774"/>
        <v>12748119.58</v>
      </c>
      <c r="EL392" s="124">
        <f t="shared" si="3781"/>
        <v>0</v>
      </c>
      <c r="EM392" s="5">
        <f t="shared" si="3781"/>
        <v>0</v>
      </c>
      <c r="EN392" s="124">
        <f t="shared" si="3781"/>
        <v>12748119.58</v>
      </c>
      <c r="EO392" s="302">
        <f t="shared" si="3781"/>
        <v>0</v>
      </c>
      <c r="EP392" s="5">
        <f t="shared" si="3781"/>
        <v>0</v>
      </c>
      <c r="EQ392" s="302">
        <f t="shared" si="3781"/>
        <v>12748119.58</v>
      </c>
      <c r="ER392" s="5">
        <f t="shared" si="3781"/>
        <v>8501236.8900000006</v>
      </c>
      <c r="ES392" s="196">
        <f t="shared" si="3275"/>
        <v>70.886707437453325</v>
      </c>
      <c r="ET392" s="5">
        <f t="shared" si="3782"/>
        <v>0</v>
      </c>
      <c r="EU392" s="2"/>
      <c r="EV392" s="2"/>
    </row>
    <row r="393" spans="1:180" ht="36" customHeight="1" outlineLevel="4" x14ac:dyDescent="0.25">
      <c r="A393" s="58" t="s">
        <v>148</v>
      </c>
      <c r="B393" s="4" t="s">
        <v>74</v>
      </c>
      <c r="C393" s="4"/>
      <c r="D393" s="4"/>
      <c r="E393" s="4" t="s">
        <v>91</v>
      </c>
      <c r="F393" s="4" t="s">
        <v>85</v>
      </c>
      <c r="G393" s="4" t="s">
        <v>0</v>
      </c>
      <c r="H393" s="4" t="s">
        <v>95</v>
      </c>
      <c r="I393" s="7" t="s">
        <v>26</v>
      </c>
      <c r="J393" s="5">
        <f t="shared" si="3774"/>
        <v>11992709.49</v>
      </c>
      <c r="K393" s="5"/>
      <c r="L393" s="5"/>
      <c r="M393" s="5"/>
      <c r="N393" s="5"/>
      <c r="O393" s="5"/>
      <c r="P393" s="33">
        <f t="shared" si="3774"/>
        <v>0</v>
      </c>
      <c r="Q393" s="33">
        <f t="shared" si="3774"/>
        <v>0</v>
      </c>
      <c r="R393" s="33">
        <f t="shared" si="3774"/>
        <v>0</v>
      </c>
      <c r="S393" s="33">
        <f t="shared" si="3774"/>
        <v>11992709.49</v>
      </c>
      <c r="T393" s="33">
        <f t="shared" si="3774"/>
        <v>0</v>
      </c>
      <c r="U393" s="33">
        <f t="shared" si="3774"/>
        <v>0</v>
      </c>
      <c r="V393" s="33">
        <f t="shared" si="3774"/>
        <v>0</v>
      </c>
      <c r="W393" s="33">
        <f t="shared" si="3774"/>
        <v>0</v>
      </c>
      <c r="X393" s="33">
        <f t="shared" si="3774"/>
        <v>0</v>
      </c>
      <c r="Y393" s="33">
        <f t="shared" si="3774"/>
        <v>0</v>
      </c>
      <c r="Z393" s="33">
        <f t="shared" si="3774"/>
        <v>0</v>
      </c>
      <c r="AA393" s="33">
        <f t="shared" si="3774"/>
        <v>0</v>
      </c>
      <c r="AB393" s="33">
        <f t="shared" si="3774"/>
        <v>0</v>
      </c>
      <c r="AC393" s="5">
        <f t="shared" si="3774"/>
        <v>0</v>
      </c>
      <c r="AD393" s="33">
        <f t="shared" si="3774"/>
        <v>0</v>
      </c>
      <c r="AE393" s="33">
        <f t="shared" si="3774"/>
        <v>0</v>
      </c>
      <c r="AF393" s="33">
        <f t="shared" si="3774"/>
        <v>11992709.49</v>
      </c>
      <c r="AG393" s="5">
        <f t="shared" si="3774"/>
        <v>0</v>
      </c>
      <c r="AH393" s="5">
        <f t="shared" si="3774"/>
        <v>0</v>
      </c>
      <c r="AI393" s="5">
        <f t="shared" si="3774"/>
        <v>0</v>
      </c>
      <c r="AJ393" s="5">
        <f t="shared" si="3774"/>
        <v>0</v>
      </c>
      <c r="AK393" s="5">
        <f t="shared" si="3774"/>
        <v>0</v>
      </c>
      <c r="AL393" s="5">
        <f t="shared" si="3774"/>
        <v>0</v>
      </c>
      <c r="AM393" s="5">
        <f t="shared" si="3774"/>
        <v>0</v>
      </c>
      <c r="AN393" s="5">
        <f t="shared" si="3774"/>
        <v>0</v>
      </c>
      <c r="AO393" s="5">
        <f t="shared" si="3774"/>
        <v>0</v>
      </c>
      <c r="AP393" s="5">
        <f t="shared" si="3774"/>
        <v>0</v>
      </c>
      <c r="AQ393" s="5">
        <f t="shared" si="3774"/>
        <v>0</v>
      </c>
      <c r="AR393" s="5">
        <f t="shared" si="3774"/>
        <v>0</v>
      </c>
      <c r="AS393" s="5">
        <f t="shared" si="3774"/>
        <v>0</v>
      </c>
      <c r="AT393" s="5">
        <f t="shared" si="3774"/>
        <v>0</v>
      </c>
      <c r="AU393" s="5">
        <f t="shared" si="3774"/>
        <v>0</v>
      </c>
      <c r="AV393" s="33">
        <f t="shared" si="3774"/>
        <v>11992709.49</v>
      </c>
      <c r="AW393" s="5">
        <f t="shared" si="3774"/>
        <v>0</v>
      </c>
      <c r="AX393" s="5">
        <f t="shared" si="3774"/>
        <v>0</v>
      </c>
      <c r="AY393" s="5">
        <f t="shared" si="3774"/>
        <v>0</v>
      </c>
      <c r="AZ393" s="5">
        <f t="shared" si="3774"/>
        <v>0</v>
      </c>
      <c r="BA393" s="5">
        <f t="shared" si="3774"/>
        <v>0</v>
      </c>
      <c r="BB393" s="5">
        <f t="shared" si="3774"/>
        <v>0</v>
      </c>
      <c r="BC393" s="5">
        <f t="shared" si="3774"/>
        <v>0</v>
      </c>
      <c r="BD393" s="5">
        <f t="shared" si="3774"/>
        <v>0</v>
      </c>
      <c r="BE393" s="5">
        <f t="shared" si="3774"/>
        <v>0</v>
      </c>
      <c r="BF393" s="5">
        <f t="shared" si="3774"/>
        <v>0</v>
      </c>
      <c r="BG393" s="5">
        <f t="shared" si="3774"/>
        <v>0</v>
      </c>
      <c r="BH393" s="33">
        <f t="shared" si="3774"/>
        <v>11992709.49</v>
      </c>
      <c r="BI393" s="163">
        <f t="shared" si="3774"/>
        <v>0</v>
      </c>
      <c r="BJ393" s="33">
        <f t="shared" si="3774"/>
        <v>-139894.35</v>
      </c>
      <c r="BK393" s="33">
        <f t="shared" si="3774"/>
        <v>-42248.1</v>
      </c>
      <c r="BL393" s="33">
        <f t="shared" si="3774"/>
        <v>139894.35</v>
      </c>
      <c r="BM393" s="33">
        <f t="shared" si="3774"/>
        <v>42248.1</v>
      </c>
      <c r="BN393" s="33">
        <f t="shared" si="3774"/>
        <v>0</v>
      </c>
      <c r="BO393" s="33">
        <f t="shared" si="3774"/>
        <v>0</v>
      </c>
      <c r="BP393" s="33">
        <f t="shared" si="3774"/>
        <v>0</v>
      </c>
      <c r="BQ393" s="33">
        <f t="shared" si="3774"/>
        <v>0</v>
      </c>
      <c r="BR393" s="33">
        <f t="shared" si="3774"/>
        <v>0</v>
      </c>
      <c r="BS393" s="33">
        <f t="shared" si="3774"/>
        <v>11992709.49</v>
      </c>
      <c r="BT393" s="298">
        <f t="shared" si="3775"/>
        <v>0</v>
      </c>
      <c r="BU393" s="5">
        <f t="shared" si="3775"/>
        <v>0</v>
      </c>
      <c r="BV393" s="5">
        <f t="shared" si="3775"/>
        <v>0</v>
      </c>
      <c r="BW393" s="5">
        <f t="shared" si="3775"/>
        <v>0</v>
      </c>
      <c r="BX393" s="5">
        <f t="shared" si="3775"/>
        <v>0</v>
      </c>
      <c r="BY393" s="5">
        <f t="shared" si="3775"/>
        <v>0</v>
      </c>
      <c r="BZ393" s="5">
        <f t="shared" si="3775"/>
        <v>0</v>
      </c>
      <c r="CA393" s="5">
        <f t="shared" si="3775"/>
        <v>0</v>
      </c>
      <c r="CB393" s="5">
        <f t="shared" si="3775"/>
        <v>0</v>
      </c>
      <c r="CC393" s="33">
        <f t="shared" si="3774"/>
        <v>11992709.49</v>
      </c>
      <c r="CD393" s="74">
        <f t="shared" si="3776"/>
        <v>0</v>
      </c>
      <c r="CE393" s="5">
        <f t="shared" si="3776"/>
        <v>0</v>
      </c>
      <c r="CF393" s="5">
        <f t="shared" si="3776"/>
        <v>0</v>
      </c>
      <c r="CG393" s="5">
        <f t="shared" si="3777"/>
        <v>0</v>
      </c>
      <c r="CH393" s="5">
        <f t="shared" si="3777"/>
        <v>0</v>
      </c>
      <c r="CI393" s="5">
        <f t="shared" si="3777"/>
        <v>0</v>
      </c>
      <c r="CJ393" s="5">
        <f t="shared" si="3778"/>
        <v>0</v>
      </c>
      <c r="CK393" s="5">
        <f t="shared" si="3778"/>
        <v>0</v>
      </c>
      <c r="CL393" s="5">
        <f t="shared" si="3778"/>
        <v>0</v>
      </c>
      <c r="CM393" s="5">
        <f t="shared" si="3779"/>
        <v>0</v>
      </c>
      <c r="CN393" s="5">
        <f t="shared" si="3779"/>
        <v>0</v>
      </c>
      <c r="CO393" s="74">
        <f t="shared" si="3779"/>
        <v>11992709.49</v>
      </c>
      <c r="CP393" s="33">
        <f t="shared" si="3774"/>
        <v>12370592.24</v>
      </c>
      <c r="CQ393" s="33"/>
      <c r="CR393" s="33"/>
      <c r="CS393" s="33"/>
      <c r="CT393" s="33"/>
      <c r="CU393" s="33"/>
      <c r="CV393" s="33">
        <f t="shared" si="3774"/>
        <v>0</v>
      </c>
      <c r="CW393" s="33">
        <f t="shared" si="3774"/>
        <v>0</v>
      </c>
      <c r="CX393" s="33">
        <f t="shared" si="3774"/>
        <v>0</v>
      </c>
      <c r="CY393" s="33">
        <f t="shared" si="3774"/>
        <v>12370592.24</v>
      </c>
      <c r="CZ393" s="33">
        <f t="shared" si="3774"/>
        <v>0</v>
      </c>
      <c r="DA393" s="33">
        <f t="shared" si="3774"/>
        <v>0</v>
      </c>
      <c r="DB393" s="33">
        <f t="shared" si="3774"/>
        <v>0</v>
      </c>
      <c r="DC393" s="33">
        <f t="shared" si="3366"/>
        <v>12370592.24</v>
      </c>
      <c r="DD393" s="33">
        <f t="shared" si="3774"/>
        <v>0</v>
      </c>
      <c r="DE393" s="33">
        <f t="shared" si="3324"/>
        <v>12370592.24</v>
      </c>
      <c r="DF393" s="33">
        <f t="shared" si="3774"/>
        <v>0</v>
      </c>
      <c r="DG393" s="33">
        <f t="shared" si="3325"/>
        <v>12370592.24</v>
      </c>
      <c r="DH393" s="299">
        <f t="shared" si="3774"/>
        <v>0</v>
      </c>
      <c r="DI393" s="33">
        <f t="shared" si="3774"/>
        <v>0</v>
      </c>
      <c r="DJ393" s="33">
        <f t="shared" si="3774"/>
        <v>12370592.24</v>
      </c>
      <c r="DK393" s="300">
        <f t="shared" si="3780"/>
        <v>0</v>
      </c>
      <c r="DL393" s="5">
        <f t="shared" si="3780"/>
        <v>0</v>
      </c>
      <c r="DM393" s="300">
        <f t="shared" si="3780"/>
        <v>12370592.24</v>
      </c>
      <c r="DN393" s="124">
        <f t="shared" si="3780"/>
        <v>0</v>
      </c>
      <c r="DO393" s="5">
        <f t="shared" si="3780"/>
        <v>0</v>
      </c>
      <c r="DP393" s="124">
        <f t="shared" si="3780"/>
        <v>12370592.24</v>
      </c>
      <c r="DQ393" s="33">
        <f t="shared" si="3774"/>
        <v>12748119.58</v>
      </c>
      <c r="DR393" s="33"/>
      <c r="DS393" s="33"/>
      <c r="DT393" s="33"/>
      <c r="DU393" s="33"/>
      <c r="DV393" s="33"/>
      <c r="DW393" s="33">
        <f t="shared" si="3774"/>
        <v>0</v>
      </c>
      <c r="DX393" s="33">
        <f t="shared" si="3774"/>
        <v>0</v>
      </c>
      <c r="DY393" s="33">
        <f t="shared" si="3774"/>
        <v>0</v>
      </c>
      <c r="DZ393" s="33">
        <f t="shared" si="3774"/>
        <v>12748119.58</v>
      </c>
      <c r="EA393" s="33">
        <f t="shared" si="3774"/>
        <v>0</v>
      </c>
      <c r="EB393" s="33">
        <f t="shared" si="3774"/>
        <v>0</v>
      </c>
      <c r="EC393" s="33">
        <f t="shared" si="3774"/>
        <v>0</v>
      </c>
      <c r="ED393" s="33">
        <f t="shared" si="3373"/>
        <v>12748119.58</v>
      </c>
      <c r="EE393" s="33">
        <f t="shared" si="3774"/>
        <v>0</v>
      </c>
      <c r="EF393" s="33">
        <f t="shared" si="3326"/>
        <v>12748119.58</v>
      </c>
      <c r="EG393" s="33">
        <f t="shared" si="3774"/>
        <v>0</v>
      </c>
      <c r="EH393" s="33">
        <f t="shared" si="3327"/>
        <v>12748119.58</v>
      </c>
      <c r="EI393" s="301">
        <f t="shared" si="3774"/>
        <v>0</v>
      </c>
      <c r="EJ393" s="5">
        <f t="shared" si="3774"/>
        <v>0</v>
      </c>
      <c r="EK393" s="33">
        <f t="shared" si="3774"/>
        <v>12748119.58</v>
      </c>
      <c r="EL393" s="124">
        <f t="shared" si="3781"/>
        <v>0</v>
      </c>
      <c r="EM393" s="5">
        <f t="shared" si="3781"/>
        <v>0</v>
      </c>
      <c r="EN393" s="124">
        <f t="shared" si="3781"/>
        <v>12748119.58</v>
      </c>
      <c r="EO393" s="302">
        <f t="shared" si="3781"/>
        <v>0</v>
      </c>
      <c r="EP393" s="5">
        <f t="shared" si="3781"/>
        <v>0</v>
      </c>
      <c r="EQ393" s="302">
        <f t="shared" si="3781"/>
        <v>12748119.58</v>
      </c>
      <c r="ER393" s="5">
        <f t="shared" si="3781"/>
        <v>8501236.8900000006</v>
      </c>
      <c r="ES393" s="196">
        <f t="shared" ref="ES393:ES456" si="3783">ER393/CC393*100</f>
        <v>70.886707437453325</v>
      </c>
      <c r="ET393" s="5">
        <f t="shared" si="3782"/>
        <v>0</v>
      </c>
      <c r="EU393" s="2"/>
      <c r="EV393" s="2"/>
    </row>
    <row r="394" spans="1:180" s="40" customFormat="1" ht="53.25" hidden="1" customHeight="1" outlineLevel="4" x14ac:dyDescent="0.25">
      <c r="A394" s="70" t="s">
        <v>149</v>
      </c>
      <c r="B394" s="71" t="s">
        <v>74</v>
      </c>
      <c r="C394" s="4"/>
      <c r="D394" s="4"/>
      <c r="E394" s="71" t="s">
        <v>91</v>
      </c>
      <c r="F394" s="71" t="s">
        <v>85</v>
      </c>
      <c r="G394" s="71" t="s">
        <v>0</v>
      </c>
      <c r="H394" s="71" t="s">
        <v>95</v>
      </c>
      <c r="I394" s="72" t="s">
        <v>27</v>
      </c>
      <c r="J394" s="8">
        <v>11992709.49</v>
      </c>
      <c r="K394" s="8"/>
      <c r="L394" s="8"/>
      <c r="M394" s="8"/>
      <c r="N394" s="8"/>
      <c r="O394" s="8"/>
      <c r="P394" s="35">
        <f t="shared" ref="P394" si="3784">Q394</f>
        <v>0</v>
      </c>
      <c r="Q394" s="35"/>
      <c r="R394" s="35"/>
      <c r="S394" s="35">
        <f t="shared" ref="S394" si="3785">J394+P394</f>
        <v>11992709.49</v>
      </c>
      <c r="T394" s="43">
        <f>SUM(U394:AE394)</f>
        <v>0</v>
      </c>
      <c r="U394" s="35"/>
      <c r="V394" s="35"/>
      <c r="W394" s="35"/>
      <c r="X394" s="35"/>
      <c r="Y394" s="35"/>
      <c r="Z394" s="35"/>
      <c r="AA394" s="35"/>
      <c r="AB394" s="35"/>
      <c r="AC394" s="8"/>
      <c r="AD394" s="35"/>
      <c r="AE394" s="35"/>
      <c r="AF394" s="43">
        <f>T394+S394</f>
        <v>11992709.49</v>
      </c>
      <c r="AG394" s="43">
        <f t="shared" ref="AG394" si="3786">SUM(AH394:AU394)</f>
        <v>0</v>
      </c>
      <c r="AH394" s="8"/>
      <c r="AI394" s="8"/>
      <c r="AJ394" s="8"/>
      <c r="AK394" s="8"/>
      <c r="AL394" s="8"/>
      <c r="AM394" s="8"/>
      <c r="AN394" s="8"/>
      <c r="AO394" s="8"/>
      <c r="AP394" s="8"/>
      <c r="AQ394" s="8"/>
      <c r="AR394" s="8"/>
      <c r="AS394" s="8"/>
      <c r="AT394" s="8"/>
      <c r="AU394" s="8"/>
      <c r="AV394" s="43">
        <f t="shared" ref="AV394" si="3787">AF394+AG394</f>
        <v>11992709.49</v>
      </c>
      <c r="AW394" s="37">
        <f t="shared" ref="AW394" si="3788">SUM(AX394:BG394)</f>
        <v>0</v>
      </c>
      <c r="AX394" s="8"/>
      <c r="AY394" s="8"/>
      <c r="AZ394" s="8"/>
      <c r="BA394" s="8"/>
      <c r="BB394" s="8"/>
      <c r="BC394" s="8"/>
      <c r="BD394" s="8"/>
      <c r="BE394" s="8"/>
      <c r="BF394" s="8"/>
      <c r="BG394" s="8"/>
      <c r="BH394" s="43">
        <f t="shared" ref="BH394" si="3789">AV394+AW394</f>
        <v>11992709.49</v>
      </c>
      <c r="BI394" s="165">
        <f t="shared" ref="BI394" si="3790">SUM(BJ394:BR394)</f>
        <v>0</v>
      </c>
      <c r="BJ394" s="35">
        <v>-139894.35</v>
      </c>
      <c r="BK394" s="35">
        <v>-42248.1</v>
      </c>
      <c r="BL394" s="35">
        <v>139894.35</v>
      </c>
      <c r="BM394" s="35">
        <v>42248.1</v>
      </c>
      <c r="BN394" s="35"/>
      <c r="BO394" s="35"/>
      <c r="BP394" s="35"/>
      <c r="BQ394" s="35"/>
      <c r="BR394" s="35"/>
      <c r="BS394" s="43">
        <f t="shared" ref="BS394" si="3791">BH394+BI394</f>
        <v>11992709.49</v>
      </c>
      <c r="BT394" s="181">
        <f t="shared" ref="BT394" si="3792">SUM(BU394:CB394)</f>
        <v>0</v>
      </c>
      <c r="BU394" s="19"/>
      <c r="BV394" s="19"/>
      <c r="BW394" s="19"/>
      <c r="BX394" s="19"/>
      <c r="BY394" s="19"/>
      <c r="BZ394" s="19"/>
      <c r="CA394" s="19"/>
      <c r="CB394" s="19"/>
      <c r="CC394" s="43">
        <f t="shared" ref="CC394" si="3793">BS394+BT394</f>
        <v>11992709.49</v>
      </c>
      <c r="CD394" s="310">
        <f t="shared" ref="CD394" si="3794">CE394+CF394+CG394+CH394+CI394+CJ394+CK394+CL394+CM394+CN394</f>
        <v>0</v>
      </c>
      <c r="CE394" s="39"/>
      <c r="CF394" s="39"/>
      <c r="CG394" s="39"/>
      <c r="CH394" s="39"/>
      <c r="CI394" s="39"/>
      <c r="CJ394" s="39"/>
      <c r="CK394" s="39"/>
      <c r="CL394" s="39"/>
      <c r="CM394" s="39"/>
      <c r="CN394" s="39"/>
      <c r="CO394" s="310">
        <f t="shared" ref="CO394" si="3795">CC394+CD394</f>
        <v>11992709.49</v>
      </c>
      <c r="CP394" s="35">
        <v>12370592.24</v>
      </c>
      <c r="CQ394" s="35"/>
      <c r="CR394" s="35"/>
      <c r="CS394" s="35"/>
      <c r="CT394" s="35"/>
      <c r="CU394" s="35"/>
      <c r="CV394" s="35">
        <f t="shared" ref="CV394" si="3796">CW394+CX394</f>
        <v>0</v>
      </c>
      <c r="CW394" s="35"/>
      <c r="CX394" s="35"/>
      <c r="CY394" s="35">
        <f t="shared" ref="CY394" si="3797">CP394+CV394</f>
        <v>12370592.24</v>
      </c>
      <c r="CZ394" s="35"/>
      <c r="DA394" s="35"/>
      <c r="DB394" s="35"/>
      <c r="DC394" s="33">
        <f t="shared" si="3366"/>
        <v>12370592.24</v>
      </c>
      <c r="DD394" s="35"/>
      <c r="DE394" s="33">
        <f t="shared" si="3324"/>
        <v>12370592.24</v>
      </c>
      <c r="DF394" s="35"/>
      <c r="DG394" s="33">
        <f t="shared" si="3325"/>
        <v>12370592.24</v>
      </c>
      <c r="DH394" s="311">
        <f>DI394</f>
        <v>0</v>
      </c>
      <c r="DI394" s="35"/>
      <c r="DJ394" s="43">
        <f>DG394+DH394</f>
        <v>12370592.24</v>
      </c>
      <c r="DK394" s="312">
        <f t="shared" ref="DK394" si="3798">DL394</f>
        <v>0</v>
      </c>
      <c r="DL394" s="39"/>
      <c r="DM394" s="312">
        <f t="shared" ref="DM394" si="3799">DJ394+DK394</f>
        <v>12370592.24</v>
      </c>
      <c r="DN394" s="311">
        <f>DO394</f>
        <v>0</v>
      </c>
      <c r="DO394" s="39">
        <v>0</v>
      </c>
      <c r="DP394" s="311">
        <f>DM394+DN394</f>
        <v>12370592.24</v>
      </c>
      <c r="DQ394" s="35">
        <v>12748119.58</v>
      </c>
      <c r="DR394" s="35"/>
      <c r="DS394" s="35"/>
      <c r="DT394" s="35"/>
      <c r="DU394" s="35"/>
      <c r="DV394" s="35"/>
      <c r="DW394" s="35">
        <f t="shared" ref="DW394" si="3800">DX394+DY394</f>
        <v>0</v>
      </c>
      <c r="DX394" s="35"/>
      <c r="DY394" s="35"/>
      <c r="DZ394" s="43">
        <f t="shared" ref="DZ394" si="3801">DQ394+DW394</f>
        <v>12748119.58</v>
      </c>
      <c r="EA394" s="35"/>
      <c r="EB394" s="35"/>
      <c r="EC394" s="35"/>
      <c r="ED394" s="33">
        <f t="shared" si="3373"/>
        <v>12748119.58</v>
      </c>
      <c r="EE394" s="35"/>
      <c r="EF394" s="33">
        <f t="shared" si="3326"/>
        <v>12748119.58</v>
      </c>
      <c r="EG394" s="35"/>
      <c r="EH394" s="33">
        <f t="shared" si="3327"/>
        <v>12748119.58</v>
      </c>
      <c r="EI394" s="313">
        <f>EJ394</f>
        <v>0</v>
      </c>
      <c r="EJ394" s="8">
        <v>0</v>
      </c>
      <c r="EK394" s="43">
        <f>EH394+EI394</f>
        <v>12748119.58</v>
      </c>
      <c r="EL394" s="311">
        <f>EM394</f>
        <v>0</v>
      </c>
      <c r="EM394" s="39"/>
      <c r="EN394" s="311">
        <f>EK394+EL394</f>
        <v>12748119.58</v>
      </c>
      <c r="EO394" s="314">
        <f>EP394</f>
        <v>0</v>
      </c>
      <c r="EP394" s="39"/>
      <c r="EQ394" s="314">
        <f>EN394+EO394</f>
        <v>12748119.58</v>
      </c>
      <c r="ER394" s="8">
        <v>8501236.8900000006</v>
      </c>
      <c r="ES394" s="196">
        <f t="shared" si="3783"/>
        <v>70.886707437453325</v>
      </c>
      <c r="ET394" s="19"/>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row>
    <row r="395" spans="1:180" ht="53.25" customHeight="1" outlineLevel="1" collapsed="1" x14ac:dyDescent="0.25">
      <c r="A395" s="58" t="s">
        <v>138</v>
      </c>
      <c r="B395" s="4" t="s">
        <v>74</v>
      </c>
      <c r="C395" s="4"/>
      <c r="D395" s="4"/>
      <c r="E395" s="4" t="s">
        <v>91</v>
      </c>
      <c r="F395" s="4" t="s">
        <v>85</v>
      </c>
      <c r="G395" s="4" t="s">
        <v>0</v>
      </c>
      <c r="H395" s="4" t="s">
        <v>96</v>
      </c>
      <c r="I395" s="7"/>
      <c r="J395" s="5">
        <f t="shared" ref="J395:EK397" si="3802">J396</f>
        <v>378546</v>
      </c>
      <c r="K395" s="5"/>
      <c r="L395" s="5"/>
      <c r="M395" s="5"/>
      <c r="N395" s="5"/>
      <c r="O395" s="5"/>
      <c r="P395" s="33">
        <f t="shared" si="3802"/>
        <v>0</v>
      </c>
      <c r="Q395" s="33">
        <f t="shared" si="3802"/>
        <v>0</v>
      </c>
      <c r="R395" s="33">
        <f t="shared" si="3802"/>
        <v>0</v>
      </c>
      <c r="S395" s="33">
        <f t="shared" si="3802"/>
        <v>378546</v>
      </c>
      <c r="T395" s="33">
        <f t="shared" si="3802"/>
        <v>0</v>
      </c>
      <c r="U395" s="33">
        <f t="shared" si="3802"/>
        <v>0</v>
      </c>
      <c r="V395" s="33">
        <f t="shared" si="3802"/>
        <v>0</v>
      </c>
      <c r="W395" s="33">
        <f t="shared" si="3802"/>
        <v>0</v>
      </c>
      <c r="X395" s="33">
        <f t="shared" si="3802"/>
        <v>0</v>
      </c>
      <c r="Y395" s="33">
        <f t="shared" si="3802"/>
        <v>0</v>
      </c>
      <c r="Z395" s="33">
        <f t="shared" si="3802"/>
        <v>0</v>
      </c>
      <c r="AA395" s="33">
        <f t="shared" si="3802"/>
        <v>0</v>
      </c>
      <c r="AB395" s="33">
        <f t="shared" si="3802"/>
        <v>0</v>
      </c>
      <c r="AC395" s="5">
        <f t="shared" si="3802"/>
        <v>0</v>
      </c>
      <c r="AD395" s="33">
        <f t="shared" si="3802"/>
        <v>0</v>
      </c>
      <c r="AE395" s="33">
        <f t="shared" si="3802"/>
        <v>0</v>
      </c>
      <c r="AF395" s="33">
        <f t="shared" si="3802"/>
        <v>378546</v>
      </c>
      <c r="AG395" s="5">
        <f t="shared" si="3802"/>
        <v>0</v>
      </c>
      <c r="AH395" s="5">
        <f t="shared" si="3802"/>
        <v>0</v>
      </c>
      <c r="AI395" s="5">
        <f t="shared" si="3802"/>
        <v>0</v>
      </c>
      <c r="AJ395" s="5">
        <f t="shared" si="3802"/>
        <v>0</v>
      </c>
      <c r="AK395" s="5">
        <f t="shared" si="3802"/>
        <v>0</v>
      </c>
      <c r="AL395" s="5">
        <f t="shared" si="3802"/>
        <v>0</v>
      </c>
      <c r="AM395" s="5">
        <f t="shared" si="3802"/>
        <v>0</v>
      </c>
      <c r="AN395" s="5">
        <f t="shared" si="3802"/>
        <v>0</v>
      </c>
      <c r="AO395" s="5">
        <f t="shared" si="3802"/>
        <v>0</v>
      </c>
      <c r="AP395" s="5">
        <f t="shared" si="3802"/>
        <v>0</v>
      </c>
      <c r="AQ395" s="5">
        <f t="shared" si="3802"/>
        <v>0</v>
      </c>
      <c r="AR395" s="5">
        <f t="shared" si="3802"/>
        <v>0</v>
      </c>
      <c r="AS395" s="5">
        <f t="shared" si="3802"/>
        <v>0</v>
      </c>
      <c r="AT395" s="5">
        <f t="shared" si="3802"/>
        <v>0</v>
      </c>
      <c r="AU395" s="5">
        <f t="shared" si="3802"/>
        <v>0</v>
      </c>
      <c r="AV395" s="33">
        <f t="shared" si="3802"/>
        <v>378546</v>
      </c>
      <c r="AW395" s="5">
        <f t="shared" si="3802"/>
        <v>0</v>
      </c>
      <c r="AX395" s="5">
        <f t="shared" si="3802"/>
        <v>0</v>
      </c>
      <c r="AY395" s="5">
        <f t="shared" si="3802"/>
        <v>0</v>
      </c>
      <c r="AZ395" s="5">
        <f t="shared" si="3802"/>
        <v>0</v>
      </c>
      <c r="BA395" s="5">
        <f t="shared" si="3802"/>
        <v>0</v>
      </c>
      <c r="BB395" s="5">
        <f t="shared" si="3802"/>
        <v>0</v>
      </c>
      <c r="BC395" s="5">
        <f t="shared" si="3802"/>
        <v>0</v>
      </c>
      <c r="BD395" s="5">
        <f t="shared" si="3802"/>
        <v>0</v>
      </c>
      <c r="BE395" s="5">
        <f t="shared" si="3802"/>
        <v>0</v>
      </c>
      <c r="BF395" s="5">
        <f t="shared" si="3802"/>
        <v>0</v>
      </c>
      <c r="BG395" s="5">
        <f t="shared" si="3802"/>
        <v>0</v>
      </c>
      <c r="BH395" s="33">
        <f t="shared" si="3802"/>
        <v>378546</v>
      </c>
      <c r="BI395" s="163">
        <f t="shared" si="3802"/>
        <v>0</v>
      </c>
      <c r="BJ395" s="33">
        <f t="shared" si="3802"/>
        <v>0</v>
      </c>
      <c r="BK395" s="33">
        <f t="shared" si="3802"/>
        <v>0</v>
      </c>
      <c r="BL395" s="33">
        <f t="shared" si="3802"/>
        <v>0</v>
      </c>
      <c r="BM395" s="33">
        <f t="shared" si="3802"/>
        <v>0</v>
      </c>
      <c r="BN395" s="33">
        <f t="shared" si="3802"/>
        <v>0</v>
      </c>
      <c r="BO395" s="33">
        <f t="shared" si="3802"/>
        <v>0</v>
      </c>
      <c r="BP395" s="33">
        <f t="shared" si="3802"/>
        <v>0</v>
      </c>
      <c r="BQ395" s="33">
        <f t="shared" si="3802"/>
        <v>0</v>
      </c>
      <c r="BR395" s="33">
        <f t="shared" si="3802"/>
        <v>0</v>
      </c>
      <c r="BS395" s="33">
        <f t="shared" si="3802"/>
        <v>378546</v>
      </c>
      <c r="BT395" s="298">
        <f t="shared" ref="BT395:CB397" si="3803">BT396</f>
        <v>0</v>
      </c>
      <c r="BU395" s="5">
        <f t="shared" si="3803"/>
        <v>0</v>
      </c>
      <c r="BV395" s="5">
        <f t="shared" si="3803"/>
        <v>0</v>
      </c>
      <c r="BW395" s="5">
        <f t="shared" si="3803"/>
        <v>0</v>
      </c>
      <c r="BX395" s="5">
        <f t="shared" si="3803"/>
        <v>0</v>
      </c>
      <c r="BY395" s="5">
        <f t="shared" si="3803"/>
        <v>0</v>
      </c>
      <c r="BZ395" s="5">
        <f t="shared" si="3803"/>
        <v>0</v>
      </c>
      <c r="CA395" s="5">
        <f t="shared" si="3803"/>
        <v>0</v>
      </c>
      <c r="CB395" s="5">
        <f t="shared" si="3803"/>
        <v>0</v>
      </c>
      <c r="CC395" s="33">
        <f t="shared" si="3802"/>
        <v>378546</v>
      </c>
      <c r="CD395" s="74">
        <f t="shared" ref="CD395:CF397" si="3804">CD396</f>
        <v>0</v>
      </c>
      <c r="CE395" s="5">
        <f t="shared" si="3804"/>
        <v>0</v>
      </c>
      <c r="CF395" s="5">
        <f t="shared" si="3804"/>
        <v>0</v>
      </c>
      <c r="CG395" s="5">
        <f t="shared" ref="CG395:CI397" si="3805">CG396</f>
        <v>0</v>
      </c>
      <c r="CH395" s="5">
        <f t="shared" si="3805"/>
        <v>0</v>
      </c>
      <c r="CI395" s="5">
        <f t="shared" si="3805"/>
        <v>0</v>
      </c>
      <c r="CJ395" s="5">
        <f t="shared" ref="CJ395:CL397" si="3806">CJ396</f>
        <v>0</v>
      </c>
      <c r="CK395" s="5">
        <f t="shared" si="3806"/>
        <v>0</v>
      </c>
      <c r="CL395" s="5">
        <f t="shared" si="3806"/>
        <v>0</v>
      </c>
      <c r="CM395" s="5">
        <f t="shared" ref="CM395:CO397" si="3807">CM396</f>
        <v>0</v>
      </c>
      <c r="CN395" s="5">
        <f t="shared" si="3807"/>
        <v>0</v>
      </c>
      <c r="CO395" s="74">
        <f t="shared" si="3807"/>
        <v>378546</v>
      </c>
      <c r="CP395" s="33">
        <f t="shared" si="3802"/>
        <v>378546</v>
      </c>
      <c r="CQ395" s="33"/>
      <c r="CR395" s="33"/>
      <c r="CS395" s="33"/>
      <c r="CT395" s="33"/>
      <c r="CU395" s="33"/>
      <c r="CV395" s="33">
        <f t="shared" si="3802"/>
        <v>0</v>
      </c>
      <c r="CW395" s="33">
        <f t="shared" si="3802"/>
        <v>0</v>
      </c>
      <c r="CX395" s="33">
        <f t="shared" si="3802"/>
        <v>0</v>
      </c>
      <c r="CY395" s="33">
        <f t="shared" si="3802"/>
        <v>378546</v>
      </c>
      <c r="CZ395" s="33">
        <f t="shared" si="3802"/>
        <v>0</v>
      </c>
      <c r="DA395" s="33">
        <f t="shared" si="3802"/>
        <v>0</v>
      </c>
      <c r="DB395" s="33">
        <f t="shared" si="3802"/>
        <v>0</v>
      </c>
      <c r="DC395" s="33">
        <f t="shared" si="3366"/>
        <v>378546</v>
      </c>
      <c r="DD395" s="33">
        <f t="shared" si="3802"/>
        <v>0</v>
      </c>
      <c r="DE395" s="33">
        <f t="shared" si="3324"/>
        <v>378546</v>
      </c>
      <c r="DF395" s="33">
        <f t="shared" si="3802"/>
        <v>0</v>
      </c>
      <c r="DG395" s="33">
        <f t="shared" si="3325"/>
        <v>378546</v>
      </c>
      <c r="DH395" s="299">
        <f t="shared" si="3802"/>
        <v>0</v>
      </c>
      <c r="DI395" s="33">
        <f t="shared" si="3802"/>
        <v>0</v>
      </c>
      <c r="DJ395" s="33">
        <f t="shared" si="3802"/>
        <v>378546</v>
      </c>
      <c r="DK395" s="300">
        <f t="shared" ref="DK395:DP397" si="3808">DK396</f>
        <v>0</v>
      </c>
      <c r="DL395" s="5">
        <f t="shared" si="3808"/>
        <v>0</v>
      </c>
      <c r="DM395" s="300">
        <f t="shared" si="3808"/>
        <v>378546</v>
      </c>
      <c r="DN395" s="124">
        <f t="shared" si="3808"/>
        <v>0</v>
      </c>
      <c r="DO395" s="5">
        <f t="shared" si="3808"/>
        <v>0</v>
      </c>
      <c r="DP395" s="124">
        <f t="shared" si="3808"/>
        <v>378546</v>
      </c>
      <c r="DQ395" s="33">
        <f t="shared" si="3802"/>
        <v>378546</v>
      </c>
      <c r="DR395" s="33"/>
      <c r="DS395" s="33"/>
      <c r="DT395" s="33"/>
      <c r="DU395" s="33"/>
      <c r="DV395" s="33"/>
      <c r="DW395" s="33">
        <f t="shared" si="3802"/>
        <v>0</v>
      </c>
      <c r="DX395" s="33">
        <f t="shared" si="3802"/>
        <v>0</v>
      </c>
      <c r="DY395" s="33">
        <f t="shared" si="3802"/>
        <v>0</v>
      </c>
      <c r="DZ395" s="33">
        <f t="shared" si="3802"/>
        <v>378546</v>
      </c>
      <c r="EA395" s="33">
        <f t="shared" si="3802"/>
        <v>0</v>
      </c>
      <c r="EB395" s="33">
        <f t="shared" si="3802"/>
        <v>0</v>
      </c>
      <c r="EC395" s="33">
        <f t="shared" si="3802"/>
        <v>0</v>
      </c>
      <c r="ED395" s="33">
        <f t="shared" si="3373"/>
        <v>378546</v>
      </c>
      <c r="EE395" s="33">
        <f t="shared" si="3802"/>
        <v>0</v>
      </c>
      <c r="EF395" s="33">
        <f t="shared" si="3326"/>
        <v>378546</v>
      </c>
      <c r="EG395" s="33">
        <f t="shared" si="3802"/>
        <v>0</v>
      </c>
      <c r="EH395" s="33">
        <f t="shared" si="3327"/>
        <v>378546</v>
      </c>
      <c r="EI395" s="301">
        <f t="shared" si="3802"/>
        <v>0</v>
      </c>
      <c r="EJ395" s="5">
        <f t="shared" si="3802"/>
        <v>0</v>
      </c>
      <c r="EK395" s="33">
        <f t="shared" si="3802"/>
        <v>378546</v>
      </c>
      <c r="EL395" s="124">
        <f t="shared" ref="EL395:ER397" si="3809">EL396</f>
        <v>0</v>
      </c>
      <c r="EM395" s="5">
        <f t="shared" si="3809"/>
        <v>0</v>
      </c>
      <c r="EN395" s="124">
        <f t="shared" si="3809"/>
        <v>378546</v>
      </c>
      <c r="EO395" s="302">
        <f t="shared" si="3809"/>
        <v>0</v>
      </c>
      <c r="EP395" s="5">
        <f t="shared" si="3809"/>
        <v>0</v>
      </c>
      <c r="EQ395" s="302">
        <f t="shared" si="3809"/>
        <v>378546</v>
      </c>
      <c r="ER395" s="5">
        <f t="shared" si="3809"/>
        <v>286002</v>
      </c>
      <c r="ES395" s="196">
        <f t="shared" si="3783"/>
        <v>75.552772978713293</v>
      </c>
      <c r="ET395" s="5">
        <f t="shared" ref="ET395:ET397" si="3810">ET396</f>
        <v>0</v>
      </c>
      <c r="EU395" s="2"/>
      <c r="EV395" s="2"/>
    </row>
    <row r="396" spans="1:180" ht="53.25" customHeight="1" outlineLevel="2" x14ac:dyDescent="0.25">
      <c r="A396" s="58" t="s">
        <v>147</v>
      </c>
      <c r="B396" s="4" t="s">
        <v>74</v>
      </c>
      <c r="C396" s="4"/>
      <c r="D396" s="4"/>
      <c r="E396" s="4" t="s">
        <v>91</v>
      </c>
      <c r="F396" s="4" t="s">
        <v>85</v>
      </c>
      <c r="G396" s="4" t="s">
        <v>0</v>
      </c>
      <c r="H396" s="4" t="s">
        <v>96</v>
      </c>
      <c r="I396" s="7" t="s">
        <v>25</v>
      </c>
      <c r="J396" s="5">
        <f t="shared" si="3802"/>
        <v>378546</v>
      </c>
      <c r="K396" s="5"/>
      <c r="L396" s="5"/>
      <c r="M396" s="5"/>
      <c r="N396" s="5"/>
      <c r="O396" s="5"/>
      <c r="P396" s="33">
        <f t="shared" si="3802"/>
        <v>0</v>
      </c>
      <c r="Q396" s="33">
        <f t="shared" si="3802"/>
        <v>0</v>
      </c>
      <c r="R396" s="33">
        <f t="shared" si="3802"/>
        <v>0</v>
      </c>
      <c r="S396" s="33">
        <f t="shared" si="3802"/>
        <v>378546</v>
      </c>
      <c r="T396" s="33">
        <f t="shared" si="3802"/>
        <v>0</v>
      </c>
      <c r="U396" s="33">
        <f t="shared" si="3802"/>
        <v>0</v>
      </c>
      <c r="V396" s="33">
        <f t="shared" si="3802"/>
        <v>0</v>
      </c>
      <c r="W396" s="33">
        <f t="shared" si="3802"/>
        <v>0</v>
      </c>
      <c r="X396" s="33">
        <f t="shared" si="3802"/>
        <v>0</v>
      </c>
      <c r="Y396" s="33">
        <f t="shared" si="3802"/>
        <v>0</v>
      </c>
      <c r="Z396" s="33">
        <f t="shared" si="3802"/>
        <v>0</v>
      </c>
      <c r="AA396" s="33">
        <f t="shared" si="3802"/>
        <v>0</v>
      </c>
      <c r="AB396" s="33">
        <f t="shared" si="3802"/>
        <v>0</v>
      </c>
      <c r="AC396" s="5">
        <f t="shared" si="3802"/>
        <v>0</v>
      </c>
      <c r="AD396" s="33">
        <f t="shared" si="3802"/>
        <v>0</v>
      </c>
      <c r="AE396" s="33">
        <f t="shared" si="3802"/>
        <v>0</v>
      </c>
      <c r="AF396" s="33">
        <f t="shared" si="3802"/>
        <v>378546</v>
      </c>
      <c r="AG396" s="5">
        <f t="shared" si="3802"/>
        <v>0</v>
      </c>
      <c r="AH396" s="5">
        <f t="shared" si="3802"/>
        <v>0</v>
      </c>
      <c r="AI396" s="5">
        <f t="shared" si="3802"/>
        <v>0</v>
      </c>
      <c r="AJ396" s="5">
        <f t="shared" si="3802"/>
        <v>0</v>
      </c>
      <c r="AK396" s="5">
        <f t="shared" si="3802"/>
        <v>0</v>
      </c>
      <c r="AL396" s="5">
        <f t="shared" si="3802"/>
        <v>0</v>
      </c>
      <c r="AM396" s="5">
        <f t="shared" si="3802"/>
        <v>0</v>
      </c>
      <c r="AN396" s="5">
        <f t="shared" si="3802"/>
        <v>0</v>
      </c>
      <c r="AO396" s="5">
        <f t="shared" si="3802"/>
        <v>0</v>
      </c>
      <c r="AP396" s="5">
        <f t="shared" si="3802"/>
        <v>0</v>
      </c>
      <c r="AQ396" s="5">
        <f t="shared" si="3802"/>
        <v>0</v>
      </c>
      <c r="AR396" s="5">
        <f t="shared" si="3802"/>
        <v>0</v>
      </c>
      <c r="AS396" s="5">
        <f t="shared" si="3802"/>
        <v>0</v>
      </c>
      <c r="AT396" s="5">
        <f t="shared" si="3802"/>
        <v>0</v>
      </c>
      <c r="AU396" s="5">
        <f t="shared" si="3802"/>
        <v>0</v>
      </c>
      <c r="AV396" s="33">
        <f t="shared" si="3802"/>
        <v>378546</v>
      </c>
      <c r="AW396" s="5">
        <f t="shared" si="3802"/>
        <v>0</v>
      </c>
      <c r="AX396" s="5">
        <f t="shared" si="3802"/>
        <v>0</v>
      </c>
      <c r="AY396" s="5">
        <f t="shared" si="3802"/>
        <v>0</v>
      </c>
      <c r="AZ396" s="5">
        <f t="shared" si="3802"/>
        <v>0</v>
      </c>
      <c r="BA396" s="5">
        <f t="shared" si="3802"/>
        <v>0</v>
      </c>
      <c r="BB396" s="5">
        <f t="shared" si="3802"/>
        <v>0</v>
      </c>
      <c r="BC396" s="5">
        <f t="shared" si="3802"/>
        <v>0</v>
      </c>
      <c r="BD396" s="5">
        <f t="shared" si="3802"/>
        <v>0</v>
      </c>
      <c r="BE396" s="5">
        <f t="shared" si="3802"/>
        <v>0</v>
      </c>
      <c r="BF396" s="5">
        <f t="shared" si="3802"/>
        <v>0</v>
      </c>
      <c r="BG396" s="5">
        <f t="shared" si="3802"/>
        <v>0</v>
      </c>
      <c r="BH396" s="33">
        <f t="shared" si="3802"/>
        <v>378546</v>
      </c>
      <c r="BI396" s="163">
        <f t="shared" si="3802"/>
        <v>0</v>
      </c>
      <c r="BJ396" s="33">
        <f t="shared" si="3802"/>
        <v>0</v>
      </c>
      <c r="BK396" s="33">
        <f t="shared" si="3802"/>
        <v>0</v>
      </c>
      <c r="BL396" s="33">
        <f t="shared" si="3802"/>
        <v>0</v>
      </c>
      <c r="BM396" s="33">
        <f t="shared" si="3802"/>
        <v>0</v>
      </c>
      <c r="BN396" s="33">
        <f t="shared" si="3802"/>
        <v>0</v>
      </c>
      <c r="BO396" s="33">
        <f t="shared" si="3802"/>
        <v>0</v>
      </c>
      <c r="BP396" s="33">
        <f t="shared" si="3802"/>
        <v>0</v>
      </c>
      <c r="BQ396" s="33">
        <f t="shared" si="3802"/>
        <v>0</v>
      </c>
      <c r="BR396" s="33">
        <f t="shared" si="3802"/>
        <v>0</v>
      </c>
      <c r="BS396" s="33">
        <f t="shared" si="3802"/>
        <v>378546</v>
      </c>
      <c r="BT396" s="298">
        <f t="shared" si="3803"/>
        <v>0</v>
      </c>
      <c r="BU396" s="5">
        <f t="shared" si="3803"/>
        <v>0</v>
      </c>
      <c r="BV396" s="5">
        <f t="shared" si="3803"/>
        <v>0</v>
      </c>
      <c r="BW396" s="5">
        <f t="shared" si="3803"/>
        <v>0</v>
      </c>
      <c r="BX396" s="5">
        <f t="shared" si="3803"/>
        <v>0</v>
      </c>
      <c r="BY396" s="5">
        <f t="shared" si="3803"/>
        <v>0</v>
      </c>
      <c r="BZ396" s="5">
        <f t="shared" si="3803"/>
        <v>0</v>
      </c>
      <c r="CA396" s="5">
        <f t="shared" si="3803"/>
        <v>0</v>
      </c>
      <c r="CB396" s="5">
        <f t="shared" si="3803"/>
        <v>0</v>
      </c>
      <c r="CC396" s="33">
        <f t="shared" si="3802"/>
        <v>378546</v>
      </c>
      <c r="CD396" s="74">
        <f t="shared" si="3804"/>
        <v>0</v>
      </c>
      <c r="CE396" s="5">
        <f t="shared" si="3804"/>
        <v>0</v>
      </c>
      <c r="CF396" s="5">
        <f t="shared" si="3804"/>
        <v>0</v>
      </c>
      <c r="CG396" s="5">
        <f t="shared" si="3805"/>
        <v>0</v>
      </c>
      <c r="CH396" s="5">
        <f t="shared" si="3805"/>
        <v>0</v>
      </c>
      <c r="CI396" s="5">
        <f t="shared" si="3805"/>
        <v>0</v>
      </c>
      <c r="CJ396" s="5">
        <f t="shared" si="3806"/>
        <v>0</v>
      </c>
      <c r="CK396" s="5">
        <f t="shared" si="3806"/>
        <v>0</v>
      </c>
      <c r="CL396" s="5">
        <f t="shared" si="3806"/>
        <v>0</v>
      </c>
      <c r="CM396" s="5">
        <f t="shared" si="3807"/>
        <v>0</v>
      </c>
      <c r="CN396" s="5">
        <f t="shared" si="3807"/>
        <v>0</v>
      </c>
      <c r="CO396" s="74">
        <f t="shared" si="3807"/>
        <v>378546</v>
      </c>
      <c r="CP396" s="33">
        <f t="shared" si="3802"/>
        <v>378546</v>
      </c>
      <c r="CQ396" s="33"/>
      <c r="CR396" s="33"/>
      <c r="CS396" s="33"/>
      <c r="CT396" s="33"/>
      <c r="CU396" s="33"/>
      <c r="CV396" s="33">
        <f t="shared" si="3802"/>
        <v>0</v>
      </c>
      <c r="CW396" s="33">
        <f t="shared" si="3802"/>
        <v>0</v>
      </c>
      <c r="CX396" s="33">
        <f t="shared" si="3802"/>
        <v>0</v>
      </c>
      <c r="CY396" s="33">
        <f t="shared" si="3802"/>
        <v>378546</v>
      </c>
      <c r="CZ396" s="33">
        <f t="shared" si="3802"/>
        <v>0</v>
      </c>
      <c r="DA396" s="33">
        <f t="shared" si="3802"/>
        <v>0</v>
      </c>
      <c r="DB396" s="33">
        <f t="shared" si="3802"/>
        <v>0</v>
      </c>
      <c r="DC396" s="33">
        <f t="shared" si="3366"/>
        <v>378546</v>
      </c>
      <c r="DD396" s="33">
        <f t="shared" si="3802"/>
        <v>0</v>
      </c>
      <c r="DE396" s="33">
        <f t="shared" si="3324"/>
        <v>378546</v>
      </c>
      <c r="DF396" s="33">
        <f t="shared" si="3802"/>
        <v>0</v>
      </c>
      <c r="DG396" s="33">
        <f t="shared" si="3325"/>
        <v>378546</v>
      </c>
      <c r="DH396" s="299">
        <f t="shared" si="3802"/>
        <v>0</v>
      </c>
      <c r="DI396" s="33">
        <f t="shared" si="3802"/>
        <v>0</v>
      </c>
      <c r="DJ396" s="33">
        <f t="shared" si="3802"/>
        <v>378546</v>
      </c>
      <c r="DK396" s="300">
        <f t="shared" si="3808"/>
        <v>0</v>
      </c>
      <c r="DL396" s="5">
        <f t="shared" si="3808"/>
        <v>0</v>
      </c>
      <c r="DM396" s="300">
        <f t="shared" si="3808"/>
        <v>378546</v>
      </c>
      <c r="DN396" s="124">
        <f t="shared" si="3808"/>
        <v>0</v>
      </c>
      <c r="DO396" s="5">
        <f t="shared" si="3808"/>
        <v>0</v>
      </c>
      <c r="DP396" s="124">
        <f t="shared" si="3808"/>
        <v>378546</v>
      </c>
      <c r="DQ396" s="33">
        <f t="shared" si="3802"/>
        <v>378546</v>
      </c>
      <c r="DR396" s="33"/>
      <c r="DS396" s="33"/>
      <c r="DT396" s="33"/>
      <c r="DU396" s="33"/>
      <c r="DV396" s="33"/>
      <c r="DW396" s="33">
        <f t="shared" si="3802"/>
        <v>0</v>
      </c>
      <c r="DX396" s="33">
        <f t="shared" si="3802"/>
        <v>0</v>
      </c>
      <c r="DY396" s="33">
        <f t="shared" si="3802"/>
        <v>0</v>
      </c>
      <c r="DZ396" s="33">
        <f t="shared" si="3802"/>
        <v>378546</v>
      </c>
      <c r="EA396" s="33">
        <f t="shared" si="3802"/>
        <v>0</v>
      </c>
      <c r="EB396" s="33">
        <f t="shared" si="3802"/>
        <v>0</v>
      </c>
      <c r="EC396" s="33">
        <f t="shared" si="3802"/>
        <v>0</v>
      </c>
      <c r="ED396" s="33">
        <f t="shared" si="3373"/>
        <v>378546</v>
      </c>
      <c r="EE396" s="33">
        <f t="shared" si="3802"/>
        <v>0</v>
      </c>
      <c r="EF396" s="33">
        <f t="shared" si="3326"/>
        <v>378546</v>
      </c>
      <c r="EG396" s="33">
        <f t="shared" si="3802"/>
        <v>0</v>
      </c>
      <c r="EH396" s="33">
        <f t="shared" si="3327"/>
        <v>378546</v>
      </c>
      <c r="EI396" s="301">
        <f t="shared" si="3802"/>
        <v>0</v>
      </c>
      <c r="EJ396" s="5">
        <f t="shared" si="3802"/>
        <v>0</v>
      </c>
      <c r="EK396" s="33">
        <f t="shared" si="3802"/>
        <v>378546</v>
      </c>
      <c r="EL396" s="124">
        <f t="shared" si="3809"/>
        <v>0</v>
      </c>
      <c r="EM396" s="5">
        <f t="shared" si="3809"/>
        <v>0</v>
      </c>
      <c r="EN396" s="124">
        <f t="shared" si="3809"/>
        <v>378546</v>
      </c>
      <c r="EO396" s="302">
        <f t="shared" si="3809"/>
        <v>0</v>
      </c>
      <c r="EP396" s="5">
        <f t="shared" si="3809"/>
        <v>0</v>
      </c>
      <c r="EQ396" s="302">
        <f t="shared" si="3809"/>
        <v>378546</v>
      </c>
      <c r="ER396" s="5">
        <f t="shared" si="3809"/>
        <v>286002</v>
      </c>
      <c r="ES396" s="196">
        <f t="shared" si="3783"/>
        <v>75.552772978713293</v>
      </c>
      <c r="ET396" s="5">
        <f t="shared" si="3810"/>
        <v>0</v>
      </c>
      <c r="EU396" s="2"/>
      <c r="EV396" s="2"/>
    </row>
    <row r="397" spans="1:180" ht="36.75" customHeight="1" outlineLevel="3" x14ac:dyDescent="0.25">
      <c r="A397" s="58" t="s">
        <v>148</v>
      </c>
      <c r="B397" s="4" t="s">
        <v>74</v>
      </c>
      <c r="C397" s="4"/>
      <c r="D397" s="4"/>
      <c r="E397" s="4" t="s">
        <v>91</v>
      </c>
      <c r="F397" s="4" t="s">
        <v>85</v>
      </c>
      <c r="G397" s="4" t="s">
        <v>0</v>
      </c>
      <c r="H397" s="4" t="s">
        <v>96</v>
      </c>
      <c r="I397" s="7" t="s">
        <v>26</v>
      </c>
      <c r="J397" s="5">
        <f t="shared" si="3802"/>
        <v>378546</v>
      </c>
      <c r="K397" s="5"/>
      <c r="L397" s="5"/>
      <c r="M397" s="5"/>
      <c r="N397" s="5"/>
      <c r="O397" s="5"/>
      <c r="P397" s="33">
        <f t="shared" si="3802"/>
        <v>0</v>
      </c>
      <c r="Q397" s="33">
        <f t="shared" si="3802"/>
        <v>0</v>
      </c>
      <c r="R397" s="33">
        <f t="shared" si="3802"/>
        <v>0</v>
      </c>
      <c r="S397" s="33">
        <f t="shared" si="3802"/>
        <v>378546</v>
      </c>
      <c r="T397" s="33">
        <f t="shared" si="3802"/>
        <v>0</v>
      </c>
      <c r="U397" s="33">
        <f t="shared" si="3802"/>
        <v>0</v>
      </c>
      <c r="V397" s="33">
        <f t="shared" si="3802"/>
        <v>0</v>
      </c>
      <c r="W397" s="33">
        <f t="shared" si="3802"/>
        <v>0</v>
      </c>
      <c r="X397" s="33">
        <f t="shared" si="3802"/>
        <v>0</v>
      </c>
      <c r="Y397" s="33">
        <f t="shared" si="3802"/>
        <v>0</v>
      </c>
      <c r="Z397" s="33">
        <f t="shared" si="3802"/>
        <v>0</v>
      </c>
      <c r="AA397" s="33">
        <f t="shared" si="3802"/>
        <v>0</v>
      </c>
      <c r="AB397" s="33">
        <f t="shared" si="3802"/>
        <v>0</v>
      </c>
      <c r="AC397" s="5">
        <f t="shared" si="3802"/>
        <v>0</v>
      </c>
      <c r="AD397" s="33">
        <f t="shared" si="3802"/>
        <v>0</v>
      </c>
      <c r="AE397" s="33">
        <f t="shared" si="3802"/>
        <v>0</v>
      </c>
      <c r="AF397" s="33">
        <f t="shared" si="3802"/>
        <v>378546</v>
      </c>
      <c r="AG397" s="5">
        <f t="shared" si="3802"/>
        <v>0</v>
      </c>
      <c r="AH397" s="5">
        <f t="shared" si="3802"/>
        <v>0</v>
      </c>
      <c r="AI397" s="5">
        <f t="shared" si="3802"/>
        <v>0</v>
      </c>
      <c r="AJ397" s="5">
        <f t="shared" si="3802"/>
        <v>0</v>
      </c>
      <c r="AK397" s="5">
        <f t="shared" si="3802"/>
        <v>0</v>
      </c>
      <c r="AL397" s="5">
        <f t="shared" si="3802"/>
        <v>0</v>
      </c>
      <c r="AM397" s="5">
        <f t="shared" si="3802"/>
        <v>0</v>
      </c>
      <c r="AN397" s="5">
        <f t="shared" si="3802"/>
        <v>0</v>
      </c>
      <c r="AO397" s="5">
        <f t="shared" si="3802"/>
        <v>0</v>
      </c>
      <c r="AP397" s="5">
        <f t="shared" si="3802"/>
        <v>0</v>
      </c>
      <c r="AQ397" s="5">
        <f t="shared" si="3802"/>
        <v>0</v>
      </c>
      <c r="AR397" s="5">
        <f t="shared" si="3802"/>
        <v>0</v>
      </c>
      <c r="AS397" s="5">
        <f t="shared" si="3802"/>
        <v>0</v>
      </c>
      <c r="AT397" s="5">
        <f t="shared" si="3802"/>
        <v>0</v>
      </c>
      <c r="AU397" s="5">
        <f t="shared" si="3802"/>
        <v>0</v>
      </c>
      <c r="AV397" s="33">
        <f t="shared" si="3802"/>
        <v>378546</v>
      </c>
      <c r="AW397" s="5">
        <f t="shared" si="3802"/>
        <v>0</v>
      </c>
      <c r="AX397" s="5">
        <f t="shared" si="3802"/>
        <v>0</v>
      </c>
      <c r="AY397" s="5">
        <f t="shared" si="3802"/>
        <v>0</v>
      </c>
      <c r="AZ397" s="5">
        <f t="shared" si="3802"/>
        <v>0</v>
      </c>
      <c r="BA397" s="5">
        <f t="shared" si="3802"/>
        <v>0</v>
      </c>
      <c r="BB397" s="5">
        <f t="shared" si="3802"/>
        <v>0</v>
      </c>
      <c r="BC397" s="5">
        <f t="shared" si="3802"/>
        <v>0</v>
      </c>
      <c r="BD397" s="5">
        <f t="shared" si="3802"/>
        <v>0</v>
      </c>
      <c r="BE397" s="5">
        <f t="shared" si="3802"/>
        <v>0</v>
      </c>
      <c r="BF397" s="5">
        <f t="shared" si="3802"/>
        <v>0</v>
      </c>
      <c r="BG397" s="5">
        <f t="shared" si="3802"/>
        <v>0</v>
      </c>
      <c r="BH397" s="33">
        <f t="shared" si="3802"/>
        <v>378546</v>
      </c>
      <c r="BI397" s="163">
        <f t="shared" si="3802"/>
        <v>0</v>
      </c>
      <c r="BJ397" s="33">
        <f t="shared" si="3802"/>
        <v>0</v>
      </c>
      <c r="BK397" s="33">
        <f t="shared" si="3802"/>
        <v>0</v>
      </c>
      <c r="BL397" s="33">
        <f t="shared" si="3802"/>
        <v>0</v>
      </c>
      <c r="BM397" s="33">
        <f t="shared" si="3802"/>
        <v>0</v>
      </c>
      <c r="BN397" s="33">
        <f t="shared" si="3802"/>
        <v>0</v>
      </c>
      <c r="BO397" s="33">
        <f t="shared" si="3802"/>
        <v>0</v>
      </c>
      <c r="BP397" s="33">
        <f t="shared" si="3802"/>
        <v>0</v>
      </c>
      <c r="BQ397" s="33">
        <f t="shared" si="3802"/>
        <v>0</v>
      </c>
      <c r="BR397" s="33">
        <f t="shared" si="3802"/>
        <v>0</v>
      </c>
      <c r="BS397" s="33">
        <f t="shared" si="3802"/>
        <v>378546</v>
      </c>
      <c r="BT397" s="298">
        <f t="shared" si="3803"/>
        <v>0</v>
      </c>
      <c r="BU397" s="5">
        <f t="shared" si="3803"/>
        <v>0</v>
      </c>
      <c r="BV397" s="5">
        <f t="shared" si="3803"/>
        <v>0</v>
      </c>
      <c r="BW397" s="5">
        <f t="shared" si="3803"/>
        <v>0</v>
      </c>
      <c r="BX397" s="5">
        <f t="shared" si="3803"/>
        <v>0</v>
      </c>
      <c r="BY397" s="5">
        <f t="shared" si="3803"/>
        <v>0</v>
      </c>
      <c r="BZ397" s="5">
        <f t="shared" si="3803"/>
        <v>0</v>
      </c>
      <c r="CA397" s="5">
        <f t="shared" si="3803"/>
        <v>0</v>
      </c>
      <c r="CB397" s="5">
        <f t="shared" si="3803"/>
        <v>0</v>
      </c>
      <c r="CC397" s="33">
        <f t="shared" si="3802"/>
        <v>378546</v>
      </c>
      <c r="CD397" s="74">
        <f t="shared" si="3804"/>
        <v>0</v>
      </c>
      <c r="CE397" s="5">
        <f t="shared" si="3804"/>
        <v>0</v>
      </c>
      <c r="CF397" s="5">
        <f t="shared" si="3804"/>
        <v>0</v>
      </c>
      <c r="CG397" s="5">
        <f t="shared" si="3805"/>
        <v>0</v>
      </c>
      <c r="CH397" s="5">
        <f t="shared" si="3805"/>
        <v>0</v>
      </c>
      <c r="CI397" s="5">
        <f t="shared" si="3805"/>
        <v>0</v>
      </c>
      <c r="CJ397" s="5">
        <f t="shared" si="3806"/>
        <v>0</v>
      </c>
      <c r="CK397" s="5">
        <f t="shared" si="3806"/>
        <v>0</v>
      </c>
      <c r="CL397" s="5">
        <f t="shared" si="3806"/>
        <v>0</v>
      </c>
      <c r="CM397" s="5">
        <f t="shared" si="3807"/>
        <v>0</v>
      </c>
      <c r="CN397" s="5">
        <f t="shared" si="3807"/>
        <v>0</v>
      </c>
      <c r="CO397" s="74">
        <f t="shared" si="3807"/>
        <v>378546</v>
      </c>
      <c r="CP397" s="33">
        <f t="shared" si="3802"/>
        <v>378546</v>
      </c>
      <c r="CQ397" s="33"/>
      <c r="CR397" s="33"/>
      <c r="CS397" s="33"/>
      <c r="CT397" s="33"/>
      <c r="CU397" s="33"/>
      <c r="CV397" s="33">
        <f t="shared" si="3802"/>
        <v>0</v>
      </c>
      <c r="CW397" s="33">
        <f t="shared" si="3802"/>
        <v>0</v>
      </c>
      <c r="CX397" s="33">
        <f t="shared" si="3802"/>
        <v>0</v>
      </c>
      <c r="CY397" s="33">
        <f t="shared" si="3802"/>
        <v>378546</v>
      </c>
      <c r="CZ397" s="33">
        <f t="shared" si="3802"/>
        <v>0</v>
      </c>
      <c r="DA397" s="33">
        <f t="shared" si="3802"/>
        <v>0</v>
      </c>
      <c r="DB397" s="33">
        <f t="shared" si="3802"/>
        <v>0</v>
      </c>
      <c r="DC397" s="33">
        <f t="shared" si="3366"/>
        <v>378546</v>
      </c>
      <c r="DD397" s="33">
        <f t="shared" si="3802"/>
        <v>0</v>
      </c>
      <c r="DE397" s="33">
        <f t="shared" si="3324"/>
        <v>378546</v>
      </c>
      <c r="DF397" s="33">
        <f t="shared" si="3802"/>
        <v>0</v>
      </c>
      <c r="DG397" s="33">
        <f t="shared" si="3325"/>
        <v>378546</v>
      </c>
      <c r="DH397" s="299">
        <f t="shared" si="3802"/>
        <v>0</v>
      </c>
      <c r="DI397" s="33">
        <f t="shared" si="3802"/>
        <v>0</v>
      </c>
      <c r="DJ397" s="33">
        <f t="shared" si="3802"/>
        <v>378546</v>
      </c>
      <c r="DK397" s="300">
        <f t="shared" si="3808"/>
        <v>0</v>
      </c>
      <c r="DL397" s="5">
        <f t="shared" si="3808"/>
        <v>0</v>
      </c>
      <c r="DM397" s="300">
        <f t="shared" si="3808"/>
        <v>378546</v>
      </c>
      <c r="DN397" s="124">
        <f t="shared" si="3808"/>
        <v>0</v>
      </c>
      <c r="DO397" s="5">
        <f t="shared" si="3808"/>
        <v>0</v>
      </c>
      <c r="DP397" s="124">
        <f t="shared" si="3808"/>
        <v>378546</v>
      </c>
      <c r="DQ397" s="33">
        <f t="shared" si="3802"/>
        <v>378546</v>
      </c>
      <c r="DR397" s="33"/>
      <c r="DS397" s="33"/>
      <c r="DT397" s="33"/>
      <c r="DU397" s="33"/>
      <c r="DV397" s="33"/>
      <c r="DW397" s="33">
        <f t="shared" si="3802"/>
        <v>0</v>
      </c>
      <c r="DX397" s="33">
        <f t="shared" si="3802"/>
        <v>0</v>
      </c>
      <c r="DY397" s="33">
        <f t="shared" si="3802"/>
        <v>0</v>
      </c>
      <c r="DZ397" s="33">
        <f t="shared" si="3802"/>
        <v>378546</v>
      </c>
      <c r="EA397" s="33">
        <f t="shared" si="3802"/>
        <v>0</v>
      </c>
      <c r="EB397" s="33">
        <f t="shared" si="3802"/>
        <v>0</v>
      </c>
      <c r="EC397" s="33">
        <f t="shared" si="3802"/>
        <v>0</v>
      </c>
      <c r="ED397" s="33">
        <f t="shared" si="3373"/>
        <v>378546</v>
      </c>
      <c r="EE397" s="33">
        <f t="shared" si="3802"/>
        <v>0</v>
      </c>
      <c r="EF397" s="33">
        <f t="shared" si="3326"/>
        <v>378546</v>
      </c>
      <c r="EG397" s="33">
        <f t="shared" si="3802"/>
        <v>0</v>
      </c>
      <c r="EH397" s="33">
        <f t="shared" si="3327"/>
        <v>378546</v>
      </c>
      <c r="EI397" s="301">
        <f t="shared" si="3802"/>
        <v>0</v>
      </c>
      <c r="EJ397" s="5">
        <f t="shared" si="3802"/>
        <v>0</v>
      </c>
      <c r="EK397" s="33">
        <f t="shared" si="3802"/>
        <v>378546</v>
      </c>
      <c r="EL397" s="124">
        <f t="shared" si="3809"/>
        <v>0</v>
      </c>
      <c r="EM397" s="5">
        <f t="shared" si="3809"/>
        <v>0</v>
      </c>
      <c r="EN397" s="124">
        <f t="shared" si="3809"/>
        <v>378546</v>
      </c>
      <c r="EO397" s="302">
        <f t="shared" si="3809"/>
        <v>0</v>
      </c>
      <c r="EP397" s="5">
        <f t="shared" si="3809"/>
        <v>0</v>
      </c>
      <c r="EQ397" s="302">
        <f t="shared" si="3809"/>
        <v>378546</v>
      </c>
      <c r="ER397" s="5">
        <f t="shared" si="3809"/>
        <v>286002</v>
      </c>
      <c r="ES397" s="196">
        <f t="shared" si="3783"/>
        <v>75.552772978713293</v>
      </c>
      <c r="ET397" s="5">
        <f t="shared" si="3810"/>
        <v>0</v>
      </c>
      <c r="EU397" s="2"/>
      <c r="EV397" s="2"/>
    </row>
    <row r="398" spans="1:180" s="40" customFormat="1" ht="53.25" hidden="1" customHeight="1" outlineLevel="4" x14ac:dyDescent="0.25">
      <c r="A398" s="70" t="s">
        <v>149</v>
      </c>
      <c r="B398" s="71" t="s">
        <v>74</v>
      </c>
      <c r="C398" s="4"/>
      <c r="D398" s="4"/>
      <c r="E398" s="71" t="s">
        <v>91</v>
      </c>
      <c r="F398" s="71" t="s">
        <v>85</v>
      </c>
      <c r="G398" s="71" t="s">
        <v>0</v>
      </c>
      <c r="H398" s="71" t="s">
        <v>96</v>
      </c>
      <c r="I398" s="72" t="s">
        <v>27</v>
      </c>
      <c r="J398" s="8">
        <v>378546</v>
      </c>
      <c r="K398" s="8"/>
      <c r="L398" s="8"/>
      <c r="M398" s="8"/>
      <c r="N398" s="8"/>
      <c r="O398" s="8"/>
      <c r="P398" s="35">
        <f t="shared" ref="P398" si="3811">Q398</f>
        <v>0</v>
      </c>
      <c r="Q398" s="35"/>
      <c r="R398" s="35"/>
      <c r="S398" s="35">
        <f t="shared" ref="S398" si="3812">J398+P398</f>
        <v>378546</v>
      </c>
      <c r="T398" s="43">
        <f>SUM(U398:AE398)</f>
        <v>0</v>
      </c>
      <c r="U398" s="35"/>
      <c r="V398" s="35"/>
      <c r="W398" s="35"/>
      <c r="X398" s="35"/>
      <c r="Y398" s="35"/>
      <c r="Z398" s="35"/>
      <c r="AA398" s="35"/>
      <c r="AB398" s="35"/>
      <c r="AC398" s="8"/>
      <c r="AD398" s="35"/>
      <c r="AE398" s="35"/>
      <c r="AF398" s="43">
        <f>T398+S398</f>
        <v>378546</v>
      </c>
      <c r="AG398" s="43">
        <f t="shared" ref="AG398" si="3813">SUM(AH398:AU398)</f>
        <v>0</v>
      </c>
      <c r="AH398" s="8"/>
      <c r="AI398" s="8"/>
      <c r="AJ398" s="8"/>
      <c r="AK398" s="8"/>
      <c r="AL398" s="8"/>
      <c r="AM398" s="8"/>
      <c r="AN398" s="8"/>
      <c r="AO398" s="8"/>
      <c r="AP398" s="8"/>
      <c r="AQ398" s="8"/>
      <c r="AR398" s="8"/>
      <c r="AS398" s="8"/>
      <c r="AT398" s="8"/>
      <c r="AU398" s="8"/>
      <c r="AV398" s="43">
        <f t="shared" ref="AV398" si="3814">AF398+AG398</f>
        <v>378546</v>
      </c>
      <c r="AW398" s="37">
        <f t="shared" ref="AW398" si="3815">SUM(AX398:BG398)</f>
        <v>0</v>
      </c>
      <c r="AX398" s="8"/>
      <c r="AY398" s="8"/>
      <c r="AZ398" s="8"/>
      <c r="BA398" s="8"/>
      <c r="BB398" s="8"/>
      <c r="BC398" s="8"/>
      <c r="BD398" s="8"/>
      <c r="BE398" s="8"/>
      <c r="BF398" s="8"/>
      <c r="BG398" s="8"/>
      <c r="BH398" s="43">
        <f t="shared" ref="BH398" si="3816">AV398+AW398</f>
        <v>378546</v>
      </c>
      <c r="BI398" s="165">
        <f t="shared" ref="BI398" si="3817">SUM(BJ398:BR398)</f>
        <v>0</v>
      </c>
      <c r="BJ398" s="35"/>
      <c r="BK398" s="35"/>
      <c r="BL398" s="35"/>
      <c r="BM398" s="35"/>
      <c r="BN398" s="35"/>
      <c r="BO398" s="35"/>
      <c r="BP398" s="35"/>
      <c r="BQ398" s="35"/>
      <c r="BR398" s="35"/>
      <c r="BS398" s="43">
        <f t="shared" ref="BS398" si="3818">BH398+BI398</f>
        <v>378546</v>
      </c>
      <c r="BT398" s="181">
        <f t="shared" ref="BT398" si="3819">SUM(BU398:CB398)</f>
        <v>0</v>
      </c>
      <c r="BU398" s="19"/>
      <c r="BV398" s="19"/>
      <c r="BW398" s="19"/>
      <c r="BX398" s="19"/>
      <c r="BY398" s="19"/>
      <c r="BZ398" s="19"/>
      <c r="CA398" s="19"/>
      <c r="CB398" s="19"/>
      <c r="CC398" s="43">
        <f t="shared" ref="CC398" si="3820">BS398+BT398</f>
        <v>378546</v>
      </c>
      <c r="CD398" s="310">
        <f t="shared" ref="CD398" si="3821">CE398+CF398+CG398+CH398+CI398+CJ398+CK398+CL398+CM398+CN398</f>
        <v>0</v>
      </c>
      <c r="CE398" s="39"/>
      <c r="CF398" s="39"/>
      <c r="CG398" s="39"/>
      <c r="CH398" s="39"/>
      <c r="CI398" s="39"/>
      <c r="CJ398" s="39"/>
      <c r="CK398" s="39"/>
      <c r="CL398" s="39"/>
      <c r="CM398" s="39"/>
      <c r="CN398" s="39"/>
      <c r="CO398" s="310">
        <f t="shared" ref="CO398" si="3822">CC398+CD398</f>
        <v>378546</v>
      </c>
      <c r="CP398" s="35">
        <v>378546</v>
      </c>
      <c r="CQ398" s="35"/>
      <c r="CR398" s="35"/>
      <c r="CS398" s="35"/>
      <c r="CT398" s="35"/>
      <c r="CU398" s="35"/>
      <c r="CV398" s="35">
        <f t="shared" ref="CV398" si="3823">CW398+CX398</f>
        <v>0</v>
      </c>
      <c r="CW398" s="35"/>
      <c r="CX398" s="35"/>
      <c r="CY398" s="35">
        <f t="shared" ref="CY398" si="3824">CP398+CV398</f>
        <v>378546</v>
      </c>
      <c r="CZ398" s="35"/>
      <c r="DA398" s="35"/>
      <c r="DB398" s="35"/>
      <c r="DC398" s="33">
        <f t="shared" si="3366"/>
        <v>378546</v>
      </c>
      <c r="DD398" s="35"/>
      <c r="DE398" s="33">
        <f t="shared" si="3324"/>
        <v>378546</v>
      </c>
      <c r="DF398" s="35"/>
      <c r="DG398" s="33">
        <f t="shared" si="3325"/>
        <v>378546</v>
      </c>
      <c r="DH398" s="311">
        <f>DI398</f>
        <v>0</v>
      </c>
      <c r="DI398" s="35"/>
      <c r="DJ398" s="43">
        <f>DG398+DH398</f>
        <v>378546</v>
      </c>
      <c r="DK398" s="312">
        <f t="shared" ref="DK398" si="3825">DL398</f>
        <v>0</v>
      </c>
      <c r="DL398" s="39"/>
      <c r="DM398" s="312">
        <f t="shared" ref="DM398" si="3826">DJ398+DK398</f>
        <v>378546</v>
      </c>
      <c r="DN398" s="311">
        <f>DO398</f>
        <v>0</v>
      </c>
      <c r="DO398" s="39">
        <v>0</v>
      </c>
      <c r="DP398" s="311">
        <f>DM398+DN398</f>
        <v>378546</v>
      </c>
      <c r="DQ398" s="35">
        <v>378546</v>
      </c>
      <c r="DR398" s="35"/>
      <c r="DS398" s="35"/>
      <c r="DT398" s="35"/>
      <c r="DU398" s="35"/>
      <c r="DV398" s="35"/>
      <c r="DW398" s="35">
        <f t="shared" ref="DW398" si="3827">DX398+DY398</f>
        <v>0</v>
      </c>
      <c r="DX398" s="35"/>
      <c r="DY398" s="35"/>
      <c r="DZ398" s="43">
        <f t="shared" ref="DZ398" si="3828">DQ398+DW398</f>
        <v>378546</v>
      </c>
      <c r="EA398" s="35"/>
      <c r="EB398" s="35"/>
      <c r="EC398" s="35"/>
      <c r="ED398" s="33">
        <f t="shared" si="3373"/>
        <v>378546</v>
      </c>
      <c r="EE398" s="35"/>
      <c r="EF398" s="33">
        <f t="shared" si="3326"/>
        <v>378546</v>
      </c>
      <c r="EG398" s="35"/>
      <c r="EH398" s="33">
        <f t="shared" si="3327"/>
        <v>378546</v>
      </c>
      <c r="EI398" s="313">
        <f>EJ398</f>
        <v>0</v>
      </c>
      <c r="EJ398" s="8">
        <v>0</v>
      </c>
      <c r="EK398" s="43">
        <f>EH398+EI398</f>
        <v>378546</v>
      </c>
      <c r="EL398" s="311">
        <f>EM398</f>
        <v>0</v>
      </c>
      <c r="EM398" s="39"/>
      <c r="EN398" s="311">
        <f>EK398+EL398</f>
        <v>378546</v>
      </c>
      <c r="EO398" s="314">
        <f>EP398</f>
        <v>0</v>
      </c>
      <c r="EP398" s="39"/>
      <c r="EQ398" s="314">
        <f>EN398+EO398</f>
        <v>378546</v>
      </c>
      <c r="ER398" s="8">
        <v>286002</v>
      </c>
      <c r="ES398" s="196">
        <f t="shared" si="3783"/>
        <v>75.552772978713293</v>
      </c>
      <c r="ET398" s="19"/>
      <c r="EU398" s="38"/>
      <c r="EV398" s="38"/>
      <c r="EW398" s="38"/>
      <c r="EX398" s="38"/>
      <c r="EY398" s="38"/>
      <c r="EZ398" s="38"/>
      <c r="FA398" s="38"/>
      <c r="FB398" s="38"/>
      <c r="FC398" s="38"/>
      <c r="FD398" s="38"/>
      <c r="FE398" s="38"/>
      <c r="FF398" s="38"/>
      <c r="FG398" s="38"/>
      <c r="FH398" s="38"/>
      <c r="FI398" s="38"/>
      <c r="FJ398" s="38"/>
      <c r="FK398" s="38"/>
      <c r="FL398" s="38"/>
      <c r="FM398" s="38"/>
      <c r="FN398" s="38"/>
      <c r="FO398" s="38"/>
      <c r="FP398" s="38"/>
      <c r="FQ398" s="38"/>
      <c r="FR398" s="38"/>
      <c r="FS398" s="38"/>
      <c r="FT398" s="38"/>
      <c r="FU398" s="38"/>
      <c r="FV398" s="38"/>
      <c r="FW398" s="38"/>
      <c r="FX398" s="38"/>
    </row>
    <row r="399" spans="1:180" ht="53.25" customHeight="1" outlineLevel="4" x14ac:dyDescent="0.25">
      <c r="A399" s="57" t="s">
        <v>368</v>
      </c>
      <c r="B399" s="4" t="s">
        <v>74</v>
      </c>
      <c r="C399" s="4"/>
      <c r="D399" s="4"/>
      <c r="E399" s="4" t="s">
        <v>139</v>
      </c>
      <c r="F399" s="4"/>
      <c r="G399" s="4"/>
      <c r="H399" s="7"/>
      <c r="I399" s="7"/>
      <c r="J399" s="5">
        <f>J400+J406</f>
        <v>22511646.799999997</v>
      </c>
      <c r="K399" s="5"/>
      <c r="L399" s="5"/>
      <c r="M399" s="5"/>
      <c r="N399" s="5"/>
      <c r="O399" s="5"/>
      <c r="P399" s="33">
        <f t="shared" ref="P399" si="3829">P400+P406</f>
        <v>113564</v>
      </c>
      <c r="Q399" s="33">
        <f t="shared" ref="Q399:CC399" si="3830">Q400+Q406</f>
        <v>113564</v>
      </c>
      <c r="R399" s="33">
        <f t="shared" si="3830"/>
        <v>0</v>
      </c>
      <c r="S399" s="33">
        <f t="shared" si="3830"/>
        <v>22625210.799999997</v>
      </c>
      <c r="T399" s="33">
        <f t="shared" si="3830"/>
        <v>0</v>
      </c>
      <c r="U399" s="33">
        <f t="shared" si="3830"/>
        <v>0</v>
      </c>
      <c r="V399" s="33">
        <f t="shared" si="3830"/>
        <v>0</v>
      </c>
      <c r="W399" s="33">
        <f t="shared" ref="W399:AE399" si="3831">W400+W406</f>
        <v>0</v>
      </c>
      <c r="X399" s="33">
        <f t="shared" si="3831"/>
        <v>0</v>
      </c>
      <c r="Y399" s="33">
        <f t="shared" si="3831"/>
        <v>0</v>
      </c>
      <c r="Z399" s="33">
        <f t="shared" ref="Z399:AA399" si="3832">Z400+Z406</f>
        <v>0</v>
      </c>
      <c r="AA399" s="33">
        <f t="shared" si="3832"/>
        <v>0</v>
      </c>
      <c r="AB399" s="33">
        <f t="shared" si="3831"/>
        <v>0</v>
      </c>
      <c r="AC399" s="5">
        <f t="shared" si="3831"/>
        <v>0</v>
      </c>
      <c r="AD399" s="33">
        <f t="shared" si="3831"/>
        <v>0</v>
      </c>
      <c r="AE399" s="33">
        <f t="shared" si="3831"/>
        <v>0</v>
      </c>
      <c r="AF399" s="33">
        <f t="shared" si="3830"/>
        <v>22625210.799999997</v>
      </c>
      <c r="AG399" s="5">
        <f t="shared" ref="AG399:AU399" si="3833">AG400+AG406</f>
        <v>2188809</v>
      </c>
      <c r="AH399" s="5">
        <f t="shared" ref="AH399:AT399" si="3834">AH400+AH406</f>
        <v>0</v>
      </c>
      <c r="AI399" s="5">
        <f t="shared" ref="AI399:AL399" si="3835">AI400+AI406</f>
        <v>0</v>
      </c>
      <c r="AJ399" s="5">
        <f t="shared" si="3835"/>
        <v>0</v>
      </c>
      <c r="AK399" s="5">
        <f t="shared" si="3835"/>
        <v>0</v>
      </c>
      <c r="AL399" s="5">
        <f t="shared" si="3835"/>
        <v>0</v>
      </c>
      <c r="AM399" s="5">
        <f t="shared" si="3834"/>
        <v>0</v>
      </c>
      <c r="AN399" s="5">
        <f t="shared" si="3834"/>
        <v>0</v>
      </c>
      <c r="AO399" s="5">
        <f t="shared" si="3834"/>
        <v>0</v>
      </c>
      <c r="AP399" s="5">
        <f t="shared" ref="AP399" si="3836">AP400+AP406</f>
        <v>0</v>
      </c>
      <c r="AQ399" s="5">
        <f t="shared" ref="AQ399:AS399" si="3837">AQ400+AQ406</f>
        <v>0</v>
      </c>
      <c r="AR399" s="5">
        <f t="shared" si="3837"/>
        <v>0</v>
      </c>
      <c r="AS399" s="5">
        <f t="shared" si="3837"/>
        <v>0</v>
      </c>
      <c r="AT399" s="5">
        <f t="shared" si="3834"/>
        <v>0</v>
      </c>
      <c r="AU399" s="5">
        <f t="shared" si="3833"/>
        <v>0</v>
      </c>
      <c r="AV399" s="33">
        <f t="shared" si="3830"/>
        <v>24814019.799999997</v>
      </c>
      <c r="AW399" s="5">
        <f t="shared" si="3830"/>
        <v>0</v>
      </c>
      <c r="AX399" s="5">
        <f t="shared" si="3830"/>
        <v>0</v>
      </c>
      <c r="AY399" s="5">
        <f t="shared" si="3830"/>
        <v>0</v>
      </c>
      <c r="AZ399" s="5">
        <f t="shared" ref="AZ399:BD399" si="3838">AZ400+AZ406</f>
        <v>0</v>
      </c>
      <c r="BA399" s="5">
        <f t="shared" si="3838"/>
        <v>0</v>
      </c>
      <c r="BB399" s="5">
        <f t="shared" si="3838"/>
        <v>0</v>
      </c>
      <c r="BC399" s="5">
        <f t="shared" si="3838"/>
        <v>0</v>
      </c>
      <c r="BD399" s="5">
        <f t="shared" si="3838"/>
        <v>0</v>
      </c>
      <c r="BE399" s="5">
        <f t="shared" ref="BE399:BG399" si="3839">BE400+BE406</f>
        <v>0</v>
      </c>
      <c r="BF399" s="5">
        <f t="shared" si="3839"/>
        <v>0</v>
      </c>
      <c r="BG399" s="5">
        <f t="shared" si="3839"/>
        <v>0</v>
      </c>
      <c r="BH399" s="33">
        <f t="shared" si="3830"/>
        <v>24814019.799999997</v>
      </c>
      <c r="BI399" s="163">
        <f t="shared" si="3830"/>
        <v>18000</v>
      </c>
      <c r="BJ399" s="33">
        <f t="shared" si="3830"/>
        <v>18000</v>
      </c>
      <c r="BK399" s="33">
        <f t="shared" si="3830"/>
        <v>0</v>
      </c>
      <c r="BL399" s="33">
        <f t="shared" si="3830"/>
        <v>0</v>
      </c>
      <c r="BM399" s="33">
        <f t="shared" ref="BM399:BO399" si="3840">BM400+BM406</f>
        <v>0</v>
      </c>
      <c r="BN399" s="33">
        <f t="shared" si="3840"/>
        <v>0</v>
      </c>
      <c r="BO399" s="33">
        <f t="shared" si="3840"/>
        <v>0</v>
      </c>
      <c r="BP399" s="33">
        <f t="shared" si="3830"/>
        <v>0</v>
      </c>
      <c r="BQ399" s="33">
        <f t="shared" ref="BQ399:BR399" si="3841">BQ400+BQ406</f>
        <v>0</v>
      </c>
      <c r="BR399" s="33">
        <f t="shared" si="3841"/>
        <v>0</v>
      </c>
      <c r="BS399" s="33">
        <f t="shared" si="3830"/>
        <v>24832019.799999997</v>
      </c>
      <c r="BT399" s="298">
        <f t="shared" si="3830"/>
        <v>0</v>
      </c>
      <c r="BU399" s="5">
        <f t="shared" ref="BU399:BX399" si="3842">BU400+BU406</f>
        <v>0</v>
      </c>
      <c r="BV399" s="5">
        <f t="shared" si="3842"/>
        <v>0</v>
      </c>
      <c r="BW399" s="5">
        <f t="shared" si="3842"/>
        <v>0</v>
      </c>
      <c r="BX399" s="5">
        <f t="shared" si="3842"/>
        <v>0</v>
      </c>
      <c r="BY399" s="5">
        <f t="shared" si="3830"/>
        <v>0</v>
      </c>
      <c r="BZ399" s="5">
        <f t="shared" ref="BZ399:CB399" si="3843">BZ400+BZ406</f>
        <v>0</v>
      </c>
      <c r="CA399" s="5">
        <f t="shared" si="3843"/>
        <v>0</v>
      </c>
      <c r="CB399" s="5">
        <f t="shared" si="3843"/>
        <v>0</v>
      </c>
      <c r="CC399" s="33">
        <f t="shared" si="3830"/>
        <v>24832019.799999997</v>
      </c>
      <c r="CD399" s="74">
        <f t="shared" ref="CD399:CF399" si="3844">CD400+CD406</f>
        <v>0</v>
      </c>
      <c r="CE399" s="5">
        <f t="shared" si="3844"/>
        <v>0</v>
      </c>
      <c r="CF399" s="5">
        <f t="shared" si="3844"/>
        <v>0</v>
      </c>
      <c r="CG399" s="5">
        <f t="shared" ref="CG399:CI399" si="3845">CG400+CG406</f>
        <v>0</v>
      </c>
      <c r="CH399" s="5">
        <f t="shared" si="3845"/>
        <v>0</v>
      </c>
      <c r="CI399" s="5">
        <f t="shared" si="3845"/>
        <v>0</v>
      </c>
      <c r="CJ399" s="5">
        <f t="shared" ref="CJ399:CL399" si="3846">CJ400+CJ406</f>
        <v>0</v>
      </c>
      <c r="CK399" s="5">
        <f t="shared" si="3846"/>
        <v>0</v>
      </c>
      <c r="CL399" s="5">
        <f t="shared" si="3846"/>
        <v>0</v>
      </c>
      <c r="CM399" s="5">
        <f t="shared" ref="CM399:CO399" si="3847">CM400+CM406</f>
        <v>0</v>
      </c>
      <c r="CN399" s="5">
        <f t="shared" si="3847"/>
        <v>0</v>
      </c>
      <c r="CO399" s="74">
        <f t="shared" si="3847"/>
        <v>24832019.799999997</v>
      </c>
      <c r="CP399" s="33">
        <f t="shared" ref="CP399" si="3848">CP400+CP406</f>
        <v>20743365.07</v>
      </c>
      <c r="CQ399" s="33"/>
      <c r="CR399" s="33"/>
      <c r="CS399" s="33"/>
      <c r="CT399" s="33"/>
      <c r="CU399" s="33"/>
      <c r="CV399" s="33">
        <f t="shared" ref="CV399:DB399" si="3849">CV400+CV406</f>
        <v>0</v>
      </c>
      <c r="CW399" s="33">
        <f t="shared" si="3849"/>
        <v>0</v>
      </c>
      <c r="CX399" s="33">
        <f t="shared" si="3849"/>
        <v>0</v>
      </c>
      <c r="CY399" s="33">
        <f t="shared" si="3849"/>
        <v>20743365.07</v>
      </c>
      <c r="CZ399" s="33">
        <f t="shared" si="3849"/>
        <v>0</v>
      </c>
      <c r="DA399" s="33">
        <f t="shared" si="3849"/>
        <v>0</v>
      </c>
      <c r="DB399" s="33">
        <f t="shared" si="3849"/>
        <v>0</v>
      </c>
      <c r="DC399" s="33">
        <f t="shared" si="3366"/>
        <v>20743365.07</v>
      </c>
      <c r="DD399" s="33">
        <f t="shared" ref="DD399" si="3850">DD400+DD406</f>
        <v>0</v>
      </c>
      <c r="DE399" s="33">
        <f t="shared" si="3324"/>
        <v>20743365.07</v>
      </c>
      <c r="DF399" s="33">
        <f t="shared" ref="DF399" si="3851">DF400+DF406</f>
        <v>0</v>
      </c>
      <c r="DG399" s="33">
        <f t="shared" si="3325"/>
        <v>20743365.07</v>
      </c>
      <c r="DH399" s="299">
        <f t="shared" ref="DH399" si="3852">DH400+DH406</f>
        <v>0</v>
      </c>
      <c r="DI399" s="33">
        <f t="shared" ref="DI399:DP399" si="3853">DI400+DI406</f>
        <v>0</v>
      </c>
      <c r="DJ399" s="33">
        <f t="shared" si="3853"/>
        <v>20743365.07</v>
      </c>
      <c r="DK399" s="300">
        <f t="shared" ref="DK399:DL399" si="3854">DK400+DK406</f>
        <v>0</v>
      </c>
      <c r="DL399" s="5">
        <f t="shared" si="3854"/>
        <v>0</v>
      </c>
      <c r="DM399" s="300">
        <f t="shared" si="3853"/>
        <v>20743365.07</v>
      </c>
      <c r="DN399" s="124">
        <f t="shared" si="3853"/>
        <v>0</v>
      </c>
      <c r="DO399" s="5">
        <f t="shared" si="3853"/>
        <v>0</v>
      </c>
      <c r="DP399" s="124">
        <f t="shared" si="3853"/>
        <v>20743365.07</v>
      </c>
      <c r="DQ399" s="33">
        <f t="shared" ref="DQ399" si="3855">DQ400+DQ406</f>
        <v>21210670.229999997</v>
      </c>
      <c r="DR399" s="33"/>
      <c r="DS399" s="33"/>
      <c r="DT399" s="33"/>
      <c r="DU399" s="33"/>
      <c r="DV399" s="33"/>
      <c r="DW399" s="33">
        <f t="shared" ref="DW399:EC399" si="3856">DW400+DW406</f>
        <v>0</v>
      </c>
      <c r="DX399" s="33">
        <f t="shared" si="3856"/>
        <v>0</v>
      </c>
      <c r="DY399" s="33">
        <f t="shared" si="3856"/>
        <v>0</v>
      </c>
      <c r="DZ399" s="33">
        <f t="shared" si="3856"/>
        <v>21210670.229999997</v>
      </c>
      <c r="EA399" s="33">
        <f t="shared" si="3856"/>
        <v>0</v>
      </c>
      <c r="EB399" s="33">
        <f t="shared" si="3856"/>
        <v>0</v>
      </c>
      <c r="EC399" s="33">
        <f t="shared" si="3856"/>
        <v>0</v>
      </c>
      <c r="ED399" s="33">
        <f t="shared" si="3373"/>
        <v>21210670.229999997</v>
      </c>
      <c r="EE399" s="33">
        <f t="shared" ref="EE399" si="3857">EE400+EE406</f>
        <v>0</v>
      </c>
      <c r="EF399" s="33">
        <f t="shared" si="3326"/>
        <v>21210670.229999997</v>
      </c>
      <c r="EG399" s="33">
        <f t="shared" ref="EG399" si="3858">EG400+EG406</f>
        <v>0</v>
      </c>
      <c r="EH399" s="33">
        <f t="shared" si="3327"/>
        <v>21210670.229999997</v>
      </c>
      <c r="EI399" s="301">
        <f t="shared" ref="EI399:EJ399" si="3859">EI400+EI406</f>
        <v>0</v>
      </c>
      <c r="EJ399" s="5">
        <f t="shared" si="3859"/>
        <v>0</v>
      </c>
      <c r="EK399" s="33">
        <f t="shared" ref="EK399" si="3860">EK400+EK406</f>
        <v>21210670.229999997</v>
      </c>
      <c r="EL399" s="124">
        <f t="shared" ref="EL399:ER399" si="3861">EL400+EL406</f>
        <v>0</v>
      </c>
      <c r="EM399" s="5">
        <f t="shared" si="3861"/>
        <v>0</v>
      </c>
      <c r="EN399" s="124">
        <f t="shared" ref="EN399:EQ399" si="3862">EN400+EN406</f>
        <v>21210670.229999997</v>
      </c>
      <c r="EO399" s="302">
        <f t="shared" si="3862"/>
        <v>0</v>
      </c>
      <c r="EP399" s="5">
        <f t="shared" si="3862"/>
        <v>0</v>
      </c>
      <c r="EQ399" s="302">
        <f t="shared" si="3862"/>
        <v>21210670.229999997</v>
      </c>
      <c r="ER399" s="5">
        <f t="shared" si="3861"/>
        <v>16341803.42</v>
      </c>
      <c r="ES399" s="196">
        <f t="shared" si="3783"/>
        <v>65.809400731872813</v>
      </c>
      <c r="ET399" s="5">
        <f t="shared" ref="ET399" si="3863">ET400+ET406</f>
        <v>0</v>
      </c>
      <c r="EU399" s="2"/>
      <c r="EV399" s="2"/>
    </row>
    <row r="400" spans="1:180" ht="43.5" customHeight="1" outlineLevel="4" x14ac:dyDescent="0.25">
      <c r="A400" s="57" t="s">
        <v>304</v>
      </c>
      <c r="B400" s="4" t="s">
        <v>74</v>
      </c>
      <c r="C400" s="4"/>
      <c r="D400" s="4"/>
      <c r="E400" s="4" t="s">
        <v>139</v>
      </c>
      <c r="F400" s="4" t="s">
        <v>82</v>
      </c>
      <c r="G400" s="4"/>
      <c r="H400" s="7"/>
      <c r="I400" s="7"/>
      <c r="J400" s="5">
        <f t="shared" ref="J400:CP404" si="3864">J401</f>
        <v>24300</v>
      </c>
      <c r="K400" s="5"/>
      <c r="L400" s="5"/>
      <c r="M400" s="5"/>
      <c r="N400" s="5"/>
      <c r="O400" s="5"/>
      <c r="P400" s="33">
        <f t="shared" ref="P400:AF404" si="3865">P401</f>
        <v>113564</v>
      </c>
      <c r="Q400" s="33">
        <f t="shared" si="3865"/>
        <v>113564</v>
      </c>
      <c r="R400" s="33">
        <f t="shared" si="3865"/>
        <v>0</v>
      </c>
      <c r="S400" s="33">
        <f t="shared" si="3865"/>
        <v>137864</v>
      </c>
      <c r="T400" s="33">
        <f t="shared" si="3865"/>
        <v>0</v>
      </c>
      <c r="U400" s="33">
        <f t="shared" si="3865"/>
        <v>0</v>
      </c>
      <c r="V400" s="33">
        <f t="shared" si="3865"/>
        <v>0</v>
      </c>
      <c r="W400" s="33">
        <f t="shared" si="3865"/>
        <v>0</v>
      </c>
      <c r="X400" s="33">
        <f t="shared" si="3865"/>
        <v>0</v>
      </c>
      <c r="Y400" s="33">
        <f t="shared" si="3865"/>
        <v>0</v>
      </c>
      <c r="Z400" s="33">
        <f t="shared" si="3865"/>
        <v>0</v>
      </c>
      <c r="AA400" s="33">
        <f t="shared" si="3865"/>
        <v>0</v>
      </c>
      <c r="AB400" s="33">
        <f t="shared" si="3865"/>
        <v>0</v>
      </c>
      <c r="AC400" s="5">
        <f t="shared" si="3865"/>
        <v>0</v>
      </c>
      <c r="AD400" s="33">
        <f t="shared" si="3865"/>
        <v>0</v>
      </c>
      <c r="AE400" s="33">
        <f t="shared" si="3865"/>
        <v>0</v>
      </c>
      <c r="AF400" s="33">
        <f t="shared" si="3865"/>
        <v>137864</v>
      </c>
      <c r="AG400" s="5">
        <f t="shared" ref="AG400:AV404" si="3866">AG401</f>
        <v>0</v>
      </c>
      <c r="AH400" s="5">
        <f t="shared" si="3866"/>
        <v>0</v>
      </c>
      <c r="AI400" s="5">
        <f t="shared" si="3866"/>
        <v>0</v>
      </c>
      <c r="AJ400" s="5">
        <f t="shared" si="3866"/>
        <v>0</v>
      </c>
      <c r="AK400" s="5">
        <f t="shared" si="3866"/>
        <v>0</v>
      </c>
      <c r="AL400" s="5">
        <f t="shared" si="3866"/>
        <v>0</v>
      </c>
      <c r="AM400" s="5">
        <f t="shared" si="3866"/>
        <v>0</v>
      </c>
      <c r="AN400" s="5">
        <f t="shared" si="3866"/>
        <v>0</v>
      </c>
      <c r="AO400" s="5">
        <f t="shared" si="3866"/>
        <v>0</v>
      </c>
      <c r="AP400" s="5">
        <f t="shared" si="3866"/>
        <v>0</v>
      </c>
      <c r="AQ400" s="5">
        <f t="shared" si="3866"/>
        <v>0</v>
      </c>
      <c r="AR400" s="5">
        <f t="shared" si="3866"/>
        <v>0</v>
      </c>
      <c r="AS400" s="5">
        <f t="shared" si="3866"/>
        <v>0</v>
      </c>
      <c r="AT400" s="5">
        <f t="shared" si="3866"/>
        <v>0</v>
      </c>
      <c r="AU400" s="5">
        <f t="shared" si="3866"/>
        <v>0</v>
      </c>
      <c r="AV400" s="33">
        <f t="shared" si="3866"/>
        <v>137864</v>
      </c>
      <c r="AW400" s="5">
        <f t="shared" ref="AW400:AZ404" si="3867">AW401</f>
        <v>0</v>
      </c>
      <c r="AX400" s="5">
        <f t="shared" si="3867"/>
        <v>0</v>
      </c>
      <c r="AY400" s="5">
        <f t="shared" si="3867"/>
        <v>0</v>
      </c>
      <c r="AZ400" s="5">
        <f t="shared" si="3867"/>
        <v>0</v>
      </c>
      <c r="BA400" s="5">
        <f t="shared" ref="BA400:BS404" si="3868">BA401</f>
        <v>0</v>
      </c>
      <c r="BB400" s="5">
        <f t="shared" si="3868"/>
        <v>0</v>
      </c>
      <c r="BC400" s="5">
        <f t="shared" si="3868"/>
        <v>0</v>
      </c>
      <c r="BD400" s="5">
        <f t="shared" si="3868"/>
        <v>0</v>
      </c>
      <c r="BE400" s="5">
        <f t="shared" si="3868"/>
        <v>0</v>
      </c>
      <c r="BF400" s="5">
        <f t="shared" si="3868"/>
        <v>0</v>
      </c>
      <c r="BG400" s="5">
        <f t="shared" si="3868"/>
        <v>0</v>
      </c>
      <c r="BH400" s="33">
        <f t="shared" si="3868"/>
        <v>137864</v>
      </c>
      <c r="BI400" s="163">
        <f t="shared" si="3868"/>
        <v>0</v>
      </c>
      <c r="BJ400" s="33">
        <f t="shared" si="3868"/>
        <v>0</v>
      </c>
      <c r="BK400" s="33">
        <f t="shared" si="3868"/>
        <v>0</v>
      </c>
      <c r="BL400" s="33">
        <f t="shared" si="3868"/>
        <v>0</v>
      </c>
      <c r="BM400" s="33">
        <f t="shared" si="3868"/>
        <v>0</v>
      </c>
      <c r="BN400" s="33">
        <f t="shared" si="3868"/>
        <v>0</v>
      </c>
      <c r="BO400" s="33">
        <f t="shared" si="3868"/>
        <v>0</v>
      </c>
      <c r="BP400" s="33">
        <f t="shared" si="3868"/>
        <v>0</v>
      </c>
      <c r="BQ400" s="33">
        <f t="shared" si="3868"/>
        <v>0</v>
      </c>
      <c r="BR400" s="33">
        <f t="shared" si="3868"/>
        <v>0</v>
      </c>
      <c r="BS400" s="33">
        <f t="shared" si="3868"/>
        <v>137864</v>
      </c>
      <c r="BT400" s="298">
        <f t="shared" ref="BT400:CO404" si="3869">BT401</f>
        <v>0</v>
      </c>
      <c r="BU400" s="5">
        <f t="shared" si="3869"/>
        <v>0</v>
      </c>
      <c r="BV400" s="5">
        <f t="shared" si="3869"/>
        <v>0</v>
      </c>
      <c r="BW400" s="5">
        <f t="shared" si="3869"/>
        <v>0</v>
      </c>
      <c r="BX400" s="5">
        <f t="shared" si="3869"/>
        <v>0</v>
      </c>
      <c r="BY400" s="5">
        <f t="shared" si="3869"/>
        <v>0</v>
      </c>
      <c r="BZ400" s="5">
        <f t="shared" si="3869"/>
        <v>0</v>
      </c>
      <c r="CA400" s="5">
        <f t="shared" si="3869"/>
        <v>0</v>
      </c>
      <c r="CB400" s="5">
        <f t="shared" si="3869"/>
        <v>0</v>
      </c>
      <c r="CC400" s="33">
        <f t="shared" si="3869"/>
        <v>137864</v>
      </c>
      <c r="CD400" s="74">
        <f t="shared" si="3869"/>
        <v>0</v>
      </c>
      <c r="CE400" s="5">
        <f t="shared" si="3869"/>
        <v>0</v>
      </c>
      <c r="CF400" s="5">
        <f t="shared" si="3869"/>
        <v>0</v>
      </c>
      <c r="CG400" s="5">
        <f t="shared" si="3869"/>
        <v>0</v>
      </c>
      <c r="CH400" s="5">
        <f t="shared" si="3869"/>
        <v>0</v>
      </c>
      <c r="CI400" s="5">
        <f t="shared" si="3869"/>
        <v>0</v>
      </c>
      <c r="CJ400" s="5">
        <f t="shared" si="3869"/>
        <v>0</v>
      </c>
      <c r="CK400" s="5">
        <f t="shared" si="3869"/>
        <v>0</v>
      </c>
      <c r="CL400" s="5">
        <f t="shared" si="3869"/>
        <v>0</v>
      </c>
      <c r="CM400" s="5">
        <f t="shared" si="3869"/>
        <v>0</v>
      </c>
      <c r="CN400" s="5">
        <f t="shared" si="3869"/>
        <v>0</v>
      </c>
      <c r="CO400" s="74">
        <f t="shared" si="3869"/>
        <v>137864</v>
      </c>
      <c r="CP400" s="33">
        <f t="shared" si="3864"/>
        <v>24300</v>
      </c>
      <c r="CQ400" s="33"/>
      <c r="CR400" s="33"/>
      <c r="CS400" s="33"/>
      <c r="CT400" s="33"/>
      <c r="CU400" s="33"/>
      <c r="CV400" s="33">
        <f t="shared" ref="CV400:DB404" si="3870">CV401</f>
        <v>0</v>
      </c>
      <c r="CW400" s="33">
        <f t="shared" si="3870"/>
        <v>0</v>
      </c>
      <c r="CX400" s="33">
        <f t="shared" ref="CX400:ET404" si="3871">CX401</f>
        <v>0</v>
      </c>
      <c r="CY400" s="33">
        <f t="shared" si="3870"/>
        <v>24300</v>
      </c>
      <c r="CZ400" s="33">
        <f t="shared" si="3870"/>
        <v>0</v>
      </c>
      <c r="DA400" s="33">
        <f t="shared" si="3870"/>
        <v>0</v>
      </c>
      <c r="DB400" s="33">
        <f t="shared" si="3870"/>
        <v>0</v>
      </c>
      <c r="DC400" s="33">
        <f t="shared" si="3366"/>
        <v>24300</v>
      </c>
      <c r="DD400" s="33">
        <f t="shared" si="3871"/>
        <v>0</v>
      </c>
      <c r="DE400" s="33">
        <f t="shared" si="3324"/>
        <v>24300</v>
      </c>
      <c r="DF400" s="33">
        <f t="shared" si="3871"/>
        <v>0</v>
      </c>
      <c r="DG400" s="33">
        <f t="shared" si="3325"/>
        <v>24300</v>
      </c>
      <c r="DH400" s="299">
        <f t="shared" si="3871"/>
        <v>0</v>
      </c>
      <c r="DI400" s="33">
        <f t="shared" si="3871"/>
        <v>0</v>
      </c>
      <c r="DJ400" s="33">
        <f t="shared" si="3871"/>
        <v>24300</v>
      </c>
      <c r="DK400" s="300">
        <f t="shared" si="3871"/>
        <v>0</v>
      </c>
      <c r="DL400" s="5">
        <f t="shared" si="3871"/>
        <v>0</v>
      </c>
      <c r="DM400" s="300">
        <f t="shared" si="3871"/>
        <v>24300</v>
      </c>
      <c r="DN400" s="124">
        <f t="shared" si="3871"/>
        <v>0</v>
      </c>
      <c r="DO400" s="5">
        <f t="shared" si="3871"/>
        <v>0</v>
      </c>
      <c r="DP400" s="124">
        <f t="shared" si="3871"/>
        <v>24300</v>
      </c>
      <c r="DQ400" s="33">
        <f t="shared" si="3871"/>
        <v>24300</v>
      </c>
      <c r="DR400" s="33"/>
      <c r="DS400" s="33"/>
      <c r="DT400" s="33"/>
      <c r="DU400" s="33"/>
      <c r="DV400" s="33"/>
      <c r="DW400" s="33">
        <f t="shared" ref="DW400:EC404" si="3872">DW401</f>
        <v>0</v>
      </c>
      <c r="DX400" s="33">
        <f t="shared" si="3872"/>
        <v>0</v>
      </c>
      <c r="DY400" s="33">
        <f t="shared" si="3871"/>
        <v>0</v>
      </c>
      <c r="DZ400" s="33">
        <f t="shared" si="3872"/>
        <v>24300</v>
      </c>
      <c r="EA400" s="33">
        <f t="shared" si="3872"/>
        <v>0</v>
      </c>
      <c r="EB400" s="33">
        <f t="shared" si="3872"/>
        <v>0</v>
      </c>
      <c r="EC400" s="33">
        <f t="shared" si="3872"/>
        <v>0</v>
      </c>
      <c r="ED400" s="33">
        <f t="shared" si="3373"/>
        <v>24300</v>
      </c>
      <c r="EE400" s="33">
        <f t="shared" si="3871"/>
        <v>0</v>
      </c>
      <c r="EF400" s="33">
        <f t="shared" si="3326"/>
        <v>24300</v>
      </c>
      <c r="EG400" s="33">
        <f t="shared" si="3871"/>
        <v>0</v>
      </c>
      <c r="EH400" s="33">
        <f t="shared" si="3327"/>
        <v>24300</v>
      </c>
      <c r="EI400" s="301">
        <f t="shared" si="3871"/>
        <v>0</v>
      </c>
      <c r="EJ400" s="5">
        <f t="shared" si="3871"/>
        <v>0</v>
      </c>
      <c r="EK400" s="33">
        <f t="shared" si="3871"/>
        <v>24300</v>
      </c>
      <c r="EL400" s="124">
        <f t="shared" si="3871"/>
        <v>0</v>
      </c>
      <c r="EM400" s="5">
        <f t="shared" si="3871"/>
        <v>0</v>
      </c>
      <c r="EN400" s="124">
        <f t="shared" si="3871"/>
        <v>24300</v>
      </c>
      <c r="EO400" s="302">
        <f t="shared" si="3871"/>
        <v>0</v>
      </c>
      <c r="EP400" s="5">
        <f t="shared" si="3871"/>
        <v>0</v>
      </c>
      <c r="EQ400" s="302">
        <f t="shared" si="3871"/>
        <v>24300</v>
      </c>
      <c r="ER400" s="5">
        <f t="shared" si="3871"/>
        <v>0</v>
      </c>
      <c r="ES400" s="196">
        <f t="shared" si="3783"/>
        <v>0</v>
      </c>
      <c r="ET400" s="5">
        <f t="shared" si="3871"/>
        <v>0</v>
      </c>
      <c r="EU400" s="2"/>
      <c r="EV400" s="2"/>
    </row>
    <row r="401" spans="1:180" ht="15" customHeight="1" outlineLevel="4" x14ac:dyDescent="0.25">
      <c r="A401" s="58" t="s">
        <v>288</v>
      </c>
      <c r="B401" s="4" t="s">
        <v>74</v>
      </c>
      <c r="C401" s="4"/>
      <c r="D401" s="4"/>
      <c r="E401" s="4" t="s">
        <v>139</v>
      </c>
      <c r="F401" s="4" t="s">
        <v>82</v>
      </c>
      <c r="G401" s="4" t="s">
        <v>0</v>
      </c>
      <c r="H401" s="7"/>
      <c r="I401" s="7"/>
      <c r="J401" s="5">
        <f t="shared" si="3864"/>
        <v>24300</v>
      </c>
      <c r="K401" s="5"/>
      <c r="L401" s="5"/>
      <c r="M401" s="5"/>
      <c r="N401" s="5"/>
      <c r="O401" s="5"/>
      <c r="P401" s="33">
        <f t="shared" si="3865"/>
        <v>113564</v>
      </c>
      <c r="Q401" s="33">
        <f t="shared" si="3865"/>
        <v>113564</v>
      </c>
      <c r="R401" s="33">
        <f t="shared" si="3865"/>
        <v>0</v>
      </c>
      <c r="S401" s="33">
        <f t="shared" si="3865"/>
        <v>137864</v>
      </c>
      <c r="T401" s="33">
        <f t="shared" si="3865"/>
        <v>0</v>
      </c>
      <c r="U401" s="33">
        <f t="shared" si="3865"/>
        <v>0</v>
      </c>
      <c r="V401" s="33">
        <f t="shared" si="3865"/>
        <v>0</v>
      </c>
      <c r="W401" s="33">
        <f t="shared" si="3865"/>
        <v>0</v>
      </c>
      <c r="X401" s="33">
        <f t="shared" si="3865"/>
        <v>0</v>
      </c>
      <c r="Y401" s="33">
        <f t="shared" si="3865"/>
        <v>0</v>
      </c>
      <c r="Z401" s="33">
        <f t="shared" si="3865"/>
        <v>0</v>
      </c>
      <c r="AA401" s="33">
        <f t="shared" si="3865"/>
        <v>0</v>
      </c>
      <c r="AB401" s="33">
        <f t="shared" si="3865"/>
        <v>0</v>
      </c>
      <c r="AC401" s="5">
        <f t="shared" si="3865"/>
        <v>0</v>
      </c>
      <c r="AD401" s="33">
        <f t="shared" si="3865"/>
        <v>0</v>
      </c>
      <c r="AE401" s="33">
        <f t="shared" si="3865"/>
        <v>0</v>
      </c>
      <c r="AF401" s="33">
        <f t="shared" si="3865"/>
        <v>137864</v>
      </c>
      <c r="AG401" s="5">
        <f t="shared" si="3866"/>
        <v>0</v>
      </c>
      <c r="AH401" s="5">
        <f t="shared" si="3866"/>
        <v>0</v>
      </c>
      <c r="AI401" s="5">
        <f t="shared" si="3866"/>
        <v>0</v>
      </c>
      <c r="AJ401" s="5">
        <f t="shared" si="3866"/>
        <v>0</v>
      </c>
      <c r="AK401" s="5">
        <f t="shared" si="3866"/>
        <v>0</v>
      </c>
      <c r="AL401" s="5">
        <f t="shared" si="3866"/>
        <v>0</v>
      </c>
      <c r="AM401" s="5">
        <f t="shared" si="3866"/>
        <v>0</v>
      </c>
      <c r="AN401" s="5">
        <f t="shared" si="3866"/>
        <v>0</v>
      </c>
      <c r="AO401" s="5">
        <f t="shared" si="3866"/>
        <v>0</v>
      </c>
      <c r="AP401" s="5">
        <f t="shared" si="3866"/>
        <v>0</v>
      </c>
      <c r="AQ401" s="5">
        <f t="shared" si="3866"/>
        <v>0</v>
      </c>
      <c r="AR401" s="5">
        <f t="shared" si="3866"/>
        <v>0</v>
      </c>
      <c r="AS401" s="5">
        <f t="shared" si="3866"/>
        <v>0</v>
      </c>
      <c r="AT401" s="5">
        <f t="shared" si="3866"/>
        <v>0</v>
      </c>
      <c r="AU401" s="5">
        <f t="shared" si="3866"/>
        <v>0</v>
      </c>
      <c r="AV401" s="33">
        <f t="shared" si="3866"/>
        <v>137864</v>
      </c>
      <c r="AW401" s="5">
        <f t="shared" si="3867"/>
        <v>0</v>
      </c>
      <c r="AX401" s="5">
        <f t="shared" si="3867"/>
        <v>0</v>
      </c>
      <c r="AY401" s="5">
        <f t="shared" si="3867"/>
        <v>0</v>
      </c>
      <c r="AZ401" s="5">
        <f t="shared" si="3867"/>
        <v>0</v>
      </c>
      <c r="BA401" s="5">
        <f t="shared" si="3868"/>
        <v>0</v>
      </c>
      <c r="BB401" s="5">
        <f t="shared" si="3868"/>
        <v>0</v>
      </c>
      <c r="BC401" s="5">
        <f t="shared" si="3868"/>
        <v>0</v>
      </c>
      <c r="BD401" s="5">
        <f t="shared" si="3868"/>
        <v>0</v>
      </c>
      <c r="BE401" s="5">
        <f t="shared" si="3868"/>
        <v>0</v>
      </c>
      <c r="BF401" s="5">
        <f t="shared" si="3868"/>
        <v>0</v>
      </c>
      <c r="BG401" s="5">
        <f t="shared" si="3868"/>
        <v>0</v>
      </c>
      <c r="BH401" s="33">
        <f t="shared" si="3868"/>
        <v>137864</v>
      </c>
      <c r="BI401" s="163">
        <f t="shared" si="3868"/>
        <v>0</v>
      </c>
      <c r="BJ401" s="33">
        <f t="shared" si="3868"/>
        <v>0</v>
      </c>
      <c r="BK401" s="33">
        <f t="shared" si="3868"/>
        <v>0</v>
      </c>
      <c r="BL401" s="33">
        <f t="shared" si="3868"/>
        <v>0</v>
      </c>
      <c r="BM401" s="33">
        <f t="shared" si="3868"/>
        <v>0</v>
      </c>
      <c r="BN401" s="33">
        <f t="shared" si="3868"/>
        <v>0</v>
      </c>
      <c r="BO401" s="33">
        <f t="shared" si="3868"/>
        <v>0</v>
      </c>
      <c r="BP401" s="33">
        <f t="shared" si="3868"/>
        <v>0</v>
      </c>
      <c r="BQ401" s="33">
        <f t="shared" si="3868"/>
        <v>0</v>
      </c>
      <c r="BR401" s="33">
        <f t="shared" si="3868"/>
        <v>0</v>
      </c>
      <c r="BS401" s="33">
        <f t="shared" si="3868"/>
        <v>137864</v>
      </c>
      <c r="BT401" s="298">
        <f t="shared" si="3869"/>
        <v>0</v>
      </c>
      <c r="BU401" s="5">
        <f t="shared" si="3869"/>
        <v>0</v>
      </c>
      <c r="BV401" s="5">
        <f t="shared" si="3869"/>
        <v>0</v>
      </c>
      <c r="BW401" s="5">
        <f t="shared" si="3869"/>
        <v>0</v>
      </c>
      <c r="BX401" s="5">
        <f t="shared" si="3869"/>
        <v>0</v>
      </c>
      <c r="BY401" s="5">
        <f t="shared" si="3869"/>
        <v>0</v>
      </c>
      <c r="BZ401" s="5">
        <f t="shared" si="3869"/>
        <v>0</v>
      </c>
      <c r="CA401" s="5">
        <f t="shared" si="3869"/>
        <v>0</v>
      </c>
      <c r="CB401" s="5">
        <f t="shared" si="3869"/>
        <v>0</v>
      </c>
      <c r="CC401" s="33">
        <f t="shared" si="3869"/>
        <v>137864</v>
      </c>
      <c r="CD401" s="74">
        <f t="shared" si="3869"/>
        <v>0</v>
      </c>
      <c r="CE401" s="5">
        <f t="shared" si="3869"/>
        <v>0</v>
      </c>
      <c r="CF401" s="5">
        <f t="shared" si="3869"/>
        <v>0</v>
      </c>
      <c r="CG401" s="5">
        <f t="shared" si="3869"/>
        <v>0</v>
      </c>
      <c r="CH401" s="5">
        <f t="shared" si="3869"/>
        <v>0</v>
      </c>
      <c r="CI401" s="5">
        <f t="shared" si="3869"/>
        <v>0</v>
      </c>
      <c r="CJ401" s="5">
        <f t="shared" si="3869"/>
        <v>0</v>
      </c>
      <c r="CK401" s="5">
        <f t="shared" si="3869"/>
        <v>0</v>
      </c>
      <c r="CL401" s="5">
        <f t="shared" si="3869"/>
        <v>0</v>
      </c>
      <c r="CM401" s="5">
        <f t="shared" si="3869"/>
        <v>0</v>
      </c>
      <c r="CN401" s="5">
        <f t="shared" si="3869"/>
        <v>0</v>
      </c>
      <c r="CO401" s="74">
        <f t="shared" si="3869"/>
        <v>137864</v>
      </c>
      <c r="CP401" s="33">
        <f t="shared" si="3864"/>
        <v>24300</v>
      </c>
      <c r="CQ401" s="33"/>
      <c r="CR401" s="33"/>
      <c r="CS401" s="33"/>
      <c r="CT401" s="33"/>
      <c r="CU401" s="33"/>
      <c r="CV401" s="33">
        <f t="shared" si="3870"/>
        <v>0</v>
      </c>
      <c r="CW401" s="33">
        <f t="shared" si="3870"/>
        <v>0</v>
      </c>
      <c r="CX401" s="33">
        <f t="shared" si="3871"/>
        <v>0</v>
      </c>
      <c r="CY401" s="33">
        <f t="shared" si="3870"/>
        <v>24300</v>
      </c>
      <c r="CZ401" s="33">
        <f t="shared" si="3870"/>
        <v>0</v>
      </c>
      <c r="DA401" s="33">
        <f t="shared" si="3870"/>
        <v>0</v>
      </c>
      <c r="DB401" s="33">
        <f t="shared" si="3870"/>
        <v>0</v>
      </c>
      <c r="DC401" s="33">
        <f t="shared" si="3366"/>
        <v>24300</v>
      </c>
      <c r="DD401" s="33">
        <f t="shared" si="3871"/>
        <v>0</v>
      </c>
      <c r="DE401" s="33">
        <f t="shared" si="3324"/>
        <v>24300</v>
      </c>
      <c r="DF401" s="33">
        <f t="shared" si="3871"/>
        <v>0</v>
      </c>
      <c r="DG401" s="33">
        <f t="shared" si="3325"/>
        <v>24300</v>
      </c>
      <c r="DH401" s="299">
        <f t="shared" si="3871"/>
        <v>0</v>
      </c>
      <c r="DI401" s="33">
        <f t="shared" si="3871"/>
        <v>0</v>
      </c>
      <c r="DJ401" s="33">
        <f t="shared" si="3871"/>
        <v>24300</v>
      </c>
      <c r="DK401" s="300">
        <f t="shared" si="3871"/>
        <v>0</v>
      </c>
      <c r="DL401" s="5">
        <f t="shared" si="3871"/>
        <v>0</v>
      </c>
      <c r="DM401" s="300">
        <f t="shared" si="3871"/>
        <v>24300</v>
      </c>
      <c r="DN401" s="124">
        <f t="shared" si="3871"/>
        <v>0</v>
      </c>
      <c r="DO401" s="5">
        <f t="shared" si="3871"/>
        <v>0</v>
      </c>
      <c r="DP401" s="124">
        <f t="shared" si="3871"/>
        <v>24300</v>
      </c>
      <c r="DQ401" s="33">
        <f t="shared" si="3871"/>
        <v>24300</v>
      </c>
      <c r="DR401" s="33"/>
      <c r="DS401" s="33"/>
      <c r="DT401" s="33"/>
      <c r="DU401" s="33"/>
      <c r="DV401" s="33"/>
      <c r="DW401" s="33">
        <f t="shared" si="3872"/>
        <v>0</v>
      </c>
      <c r="DX401" s="33">
        <f t="shared" si="3872"/>
        <v>0</v>
      </c>
      <c r="DY401" s="33">
        <f t="shared" si="3871"/>
        <v>0</v>
      </c>
      <c r="DZ401" s="33">
        <f t="shared" si="3872"/>
        <v>24300</v>
      </c>
      <c r="EA401" s="33">
        <f t="shared" si="3872"/>
        <v>0</v>
      </c>
      <c r="EB401" s="33">
        <f t="shared" si="3872"/>
        <v>0</v>
      </c>
      <c r="EC401" s="33">
        <f t="shared" si="3872"/>
        <v>0</v>
      </c>
      <c r="ED401" s="33">
        <f t="shared" si="3373"/>
        <v>24300</v>
      </c>
      <c r="EE401" s="33">
        <f t="shared" si="3871"/>
        <v>0</v>
      </c>
      <c r="EF401" s="33">
        <f t="shared" si="3326"/>
        <v>24300</v>
      </c>
      <c r="EG401" s="33">
        <f t="shared" si="3871"/>
        <v>0</v>
      </c>
      <c r="EH401" s="33">
        <f t="shared" si="3327"/>
        <v>24300</v>
      </c>
      <c r="EI401" s="301">
        <f t="shared" si="3871"/>
        <v>0</v>
      </c>
      <c r="EJ401" s="5">
        <f t="shared" si="3871"/>
        <v>0</v>
      </c>
      <c r="EK401" s="33">
        <f t="shared" si="3871"/>
        <v>24300</v>
      </c>
      <c r="EL401" s="124">
        <f t="shared" si="3871"/>
        <v>0</v>
      </c>
      <c r="EM401" s="5">
        <f t="shared" si="3871"/>
        <v>0</v>
      </c>
      <c r="EN401" s="124">
        <f t="shared" si="3871"/>
        <v>24300</v>
      </c>
      <c r="EO401" s="302">
        <f t="shared" si="3871"/>
        <v>0</v>
      </c>
      <c r="EP401" s="5">
        <f t="shared" si="3871"/>
        <v>0</v>
      </c>
      <c r="EQ401" s="302">
        <f t="shared" si="3871"/>
        <v>24300</v>
      </c>
      <c r="ER401" s="5">
        <f t="shared" si="3871"/>
        <v>0</v>
      </c>
      <c r="ES401" s="196">
        <f t="shared" si="3783"/>
        <v>0</v>
      </c>
      <c r="ET401" s="5">
        <f t="shared" si="3871"/>
        <v>0</v>
      </c>
      <c r="EU401" s="2"/>
      <c r="EV401" s="2"/>
    </row>
    <row r="402" spans="1:180" ht="25.5" customHeight="1" outlineLevel="1" x14ac:dyDescent="0.25">
      <c r="A402" s="58" t="s">
        <v>215</v>
      </c>
      <c r="B402" s="4" t="s">
        <v>74</v>
      </c>
      <c r="C402" s="4"/>
      <c r="D402" s="4"/>
      <c r="E402" s="4" t="s">
        <v>139</v>
      </c>
      <c r="F402" s="4" t="s">
        <v>82</v>
      </c>
      <c r="G402" s="4" t="s">
        <v>0</v>
      </c>
      <c r="H402" s="7">
        <v>81140</v>
      </c>
      <c r="I402" s="7"/>
      <c r="J402" s="5">
        <f t="shared" si="3864"/>
        <v>24300</v>
      </c>
      <c r="K402" s="5"/>
      <c r="L402" s="5"/>
      <c r="M402" s="5"/>
      <c r="N402" s="5"/>
      <c r="O402" s="5"/>
      <c r="P402" s="33">
        <f t="shared" si="3865"/>
        <v>113564</v>
      </c>
      <c r="Q402" s="33">
        <f t="shared" si="3865"/>
        <v>113564</v>
      </c>
      <c r="R402" s="33">
        <f t="shared" si="3865"/>
        <v>0</v>
      </c>
      <c r="S402" s="33">
        <f t="shared" si="3865"/>
        <v>137864</v>
      </c>
      <c r="T402" s="33">
        <f t="shared" si="3865"/>
        <v>0</v>
      </c>
      <c r="U402" s="33">
        <f t="shared" si="3865"/>
        <v>0</v>
      </c>
      <c r="V402" s="33">
        <f t="shared" si="3865"/>
        <v>0</v>
      </c>
      <c r="W402" s="33">
        <f t="shared" si="3865"/>
        <v>0</v>
      </c>
      <c r="X402" s="33">
        <f t="shared" si="3865"/>
        <v>0</v>
      </c>
      <c r="Y402" s="33">
        <f t="shared" si="3865"/>
        <v>0</v>
      </c>
      <c r="Z402" s="33">
        <f t="shared" si="3865"/>
        <v>0</v>
      </c>
      <c r="AA402" s="33">
        <f t="shared" si="3865"/>
        <v>0</v>
      </c>
      <c r="AB402" s="33">
        <f t="shared" si="3865"/>
        <v>0</v>
      </c>
      <c r="AC402" s="5">
        <f t="shared" si="3865"/>
        <v>0</v>
      </c>
      <c r="AD402" s="33">
        <f t="shared" si="3865"/>
        <v>0</v>
      </c>
      <c r="AE402" s="33">
        <f t="shared" si="3865"/>
        <v>0</v>
      </c>
      <c r="AF402" s="33">
        <f t="shared" si="3865"/>
        <v>137864</v>
      </c>
      <c r="AG402" s="5">
        <f t="shared" si="3866"/>
        <v>0</v>
      </c>
      <c r="AH402" s="5">
        <f t="shared" si="3866"/>
        <v>0</v>
      </c>
      <c r="AI402" s="5">
        <f t="shared" si="3866"/>
        <v>0</v>
      </c>
      <c r="AJ402" s="5">
        <f t="shared" si="3866"/>
        <v>0</v>
      </c>
      <c r="AK402" s="5">
        <f t="shared" si="3866"/>
        <v>0</v>
      </c>
      <c r="AL402" s="5">
        <f t="shared" si="3866"/>
        <v>0</v>
      </c>
      <c r="AM402" s="5">
        <f t="shared" si="3866"/>
        <v>0</v>
      </c>
      <c r="AN402" s="5">
        <f t="shared" si="3866"/>
        <v>0</v>
      </c>
      <c r="AO402" s="5">
        <f t="shared" si="3866"/>
        <v>0</v>
      </c>
      <c r="AP402" s="5">
        <f t="shared" si="3866"/>
        <v>0</v>
      </c>
      <c r="AQ402" s="5">
        <f t="shared" si="3866"/>
        <v>0</v>
      </c>
      <c r="AR402" s="5">
        <f t="shared" si="3866"/>
        <v>0</v>
      </c>
      <c r="AS402" s="5">
        <f t="shared" si="3866"/>
        <v>0</v>
      </c>
      <c r="AT402" s="5">
        <f t="shared" si="3866"/>
        <v>0</v>
      </c>
      <c r="AU402" s="5">
        <f t="shared" si="3866"/>
        <v>0</v>
      </c>
      <c r="AV402" s="33">
        <f t="shared" si="3866"/>
        <v>137864</v>
      </c>
      <c r="AW402" s="5">
        <f t="shared" si="3867"/>
        <v>0</v>
      </c>
      <c r="AX402" s="5">
        <f t="shared" si="3867"/>
        <v>0</v>
      </c>
      <c r="AY402" s="5">
        <f t="shared" si="3867"/>
        <v>0</v>
      </c>
      <c r="AZ402" s="5">
        <f t="shared" si="3867"/>
        <v>0</v>
      </c>
      <c r="BA402" s="5">
        <f t="shared" si="3868"/>
        <v>0</v>
      </c>
      <c r="BB402" s="5">
        <f t="shared" si="3868"/>
        <v>0</v>
      </c>
      <c r="BC402" s="5">
        <f t="shared" si="3868"/>
        <v>0</v>
      </c>
      <c r="BD402" s="5">
        <f t="shared" si="3868"/>
        <v>0</v>
      </c>
      <c r="BE402" s="5">
        <f t="shared" si="3868"/>
        <v>0</v>
      </c>
      <c r="BF402" s="5">
        <f t="shared" si="3868"/>
        <v>0</v>
      </c>
      <c r="BG402" s="5">
        <f t="shared" si="3868"/>
        <v>0</v>
      </c>
      <c r="BH402" s="33">
        <f t="shared" si="3868"/>
        <v>137864</v>
      </c>
      <c r="BI402" s="163">
        <f t="shared" si="3868"/>
        <v>0</v>
      </c>
      <c r="BJ402" s="33">
        <f t="shared" si="3868"/>
        <v>0</v>
      </c>
      <c r="BK402" s="33">
        <f t="shared" si="3868"/>
        <v>0</v>
      </c>
      <c r="BL402" s="33">
        <f t="shared" si="3868"/>
        <v>0</v>
      </c>
      <c r="BM402" s="33">
        <f t="shared" si="3868"/>
        <v>0</v>
      </c>
      <c r="BN402" s="33">
        <f t="shared" si="3868"/>
        <v>0</v>
      </c>
      <c r="BO402" s="33">
        <f t="shared" si="3868"/>
        <v>0</v>
      </c>
      <c r="BP402" s="33">
        <f t="shared" si="3868"/>
        <v>0</v>
      </c>
      <c r="BQ402" s="33">
        <f t="shared" si="3868"/>
        <v>0</v>
      </c>
      <c r="BR402" s="33">
        <f t="shared" si="3868"/>
        <v>0</v>
      </c>
      <c r="BS402" s="33">
        <f t="shared" si="3868"/>
        <v>137864</v>
      </c>
      <c r="BT402" s="298">
        <f t="shared" si="3869"/>
        <v>0</v>
      </c>
      <c r="BU402" s="5">
        <f t="shared" si="3869"/>
        <v>0</v>
      </c>
      <c r="BV402" s="5">
        <f t="shared" si="3869"/>
        <v>0</v>
      </c>
      <c r="BW402" s="5">
        <f t="shared" si="3869"/>
        <v>0</v>
      </c>
      <c r="BX402" s="5">
        <f t="shared" si="3869"/>
        <v>0</v>
      </c>
      <c r="BY402" s="5">
        <f t="shared" si="3869"/>
        <v>0</v>
      </c>
      <c r="BZ402" s="5">
        <f t="shared" si="3869"/>
        <v>0</v>
      </c>
      <c r="CA402" s="5">
        <f t="shared" si="3869"/>
        <v>0</v>
      </c>
      <c r="CB402" s="5">
        <f t="shared" si="3869"/>
        <v>0</v>
      </c>
      <c r="CC402" s="33">
        <f t="shared" si="3869"/>
        <v>137864</v>
      </c>
      <c r="CD402" s="74">
        <f t="shared" si="3869"/>
        <v>0</v>
      </c>
      <c r="CE402" s="5">
        <f t="shared" si="3869"/>
        <v>0</v>
      </c>
      <c r="CF402" s="5">
        <f t="shared" si="3869"/>
        <v>0</v>
      </c>
      <c r="CG402" s="5">
        <f t="shared" si="3869"/>
        <v>0</v>
      </c>
      <c r="CH402" s="5">
        <f t="shared" si="3869"/>
        <v>0</v>
      </c>
      <c r="CI402" s="5">
        <f t="shared" si="3869"/>
        <v>0</v>
      </c>
      <c r="CJ402" s="5">
        <f t="shared" si="3869"/>
        <v>0</v>
      </c>
      <c r="CK402" s="5">
        <f t="shared" si="3869"/>
        <v>0</v>
      </c>
      <c r="CL402" s="5">
        <f t="shared" si="3869"/>
        <v>0</v>
      </c>
      <c r="CM402" s="5">
        <f t="shared" si="3869"/>
        <v>0</v>
      </c>
      <c r="CN402" s="5">
        <f t="shared" si="3869"/>
        <v>0</v>
      </c>
      <c r="CO402" s="74">
        <f t="shared" si="3869"/>
        <v>137864</v>
      </c>
      <c r="CP402" s="33">
        <f t="shared" si="3864"/>
        <v>24300</v>
      </c>
      <c r="CQ402" s="33"/>
      <c r="CR402" s="33"/>
      <c r="CS402" s="33"/>
      <c r="CT402" s="33"/>
      <c r="CU402" s="33"/>
      <c r="CV402" s="33">
        <f t="shared" si="3870"/>
        <v>0</v>
      </c>
      <c r="CW402" s="33">
        <f t="shared" si="3870"/>
        <v>0</v>
      </c>
      <c r="CX402" s="33">
        <f t="shared" si="3871"/>
        <v>0</v>
      </c>
      <c r="CY402" s="33">
        <f t="shared" si="3870"/>
        <v>24300</v>
      </c>
      <c r="CZ402" s="33">
        <f t="shared" si="3870"/>
        <v>0</v>
      </c>
      <c r="DA402" s="33">
        <f t="shared" si="3870"/>
        <v>0</v>
      </c>
      <c r="DB402" s="33">
        <f t="shared" si="3870"/>
        <v>0</v>
      </c>
      <c r="DC402" s="33">
        <f t="shared" si="3366"/>
        <v>24300</v>
      </c>
      <c r="DD402" s="33">
        <f t="shared" si="3871"/>
        <v>0</v>
      </c>
      <c r="DE402" s="33">
        <f t="shared" si="3324"/>
        <v>24300</v>
      </c>
      <c r="DF402" s="33">
        <f t="shared" si="3871"/>
        <v>0</v>
      </c>
      <c r="DG402" s="33">
        <f t="shared" si="3325"/>
        <v>24300</v>
      </c>
      <c r="DH402" s="299">
        <f t="shared" si="3871"/>
        <v>0</v>
      </c>
      <c r="DI402" s="33">
        <f t="shared" si="3871"/>
        <v>0</v>
      </c>
      <c r="DJ402" s="33">
        <f t="shared" si="3871"/>
        <v>24300</v>
      </c>
      <c r="DK402" s="300">
        <f t="shared" si="3871"/>
        <v>0</v>
      </c>
      <c r="DL402" s="5">
        <f t="shared" si="3871"/>
        <v>0</v>
      </c>
      <c r="DM402" s="300">
        <f t="shared" si="3871"/>
        <v>24300</v>
      </c>
      <c r="DN402" s="124">
        <f t="shared" si="3871"/>
        <v>0</v>
      </c>
      <c r="DO402" s="5">
        <f t="shared" si="3871"/>
        <v>0</v>
      </c>
      <c r="DP402" s="124">
        <f t="shared" si="3871"/>
        <v>24300</v>
      </c>
      <c r="DQ402" s="33">
        <f t="shared" si="3871"/>
        <v>24300</v>
      </c>
      <c r="DR402" s="33"/>
      <c r="DS402" s="33"/>
      <c r="DT402" s="33"/>
      <c r="DU402" s="33"/>
      <c r="DV402" s="33"/>
      <c r="DW402" s="33">
        <f t="shared" si="3872"/>
        <v>0</v>
      </c>
      <c r="DX402" s="33">
        <f t="shared" si="3872"/>
        <v>0</v>
      </c>
      <c r="DY402" s="33">
        <f t="shared" si="3871"/>
        <v>0</v>
      </c>
      <c r="DZ402" s="33">
        <f t="shared" si="3872"/>
        <v>24300</v>
      </c>
      <c r="EA402" s="33">
        <f t="shared" si="3872"/>
        <v>0</v>
      </c>
      <c r="EB402" s="33">
        <f t="shared" si="3872"/>
        <v>0</v>
      </c>
      <c r="EC402" s="33">
        <f t="shared" si="3872"/>
        <v>0</v>
      </c>
      <c r="ED402" s="33">
        <f t="shared" si="3373"/>
        <v>24300</v>
      </c>
      <c r="EE402" s="33">
        <f t="shared" si="3871"/>
        <v>0</v>
      </c>
      <c r="EF402" s="33">
        <f t="shared" si="3326"/>
        <v>24300</v>
      </c>
      <c r="EG402" s="33">
        <f t="shared" si="3871"/>
        <v>0</v>
      </c>
      <c r="EH402" s="33">
        <f t="shared" si="3327"/>
        <v>24300</v>
      </c>
      <c r="EI402" s="301">
        <f t="shared" si="3871"/>
        <v>0</v>
      </c>
      <c r="EJ402" s="5">
        <f t="shared" si="3871"/>
        <v>0</v>
      </c>
      <c r="EK402" s="33">
        <f t="shared" si="3871"/>
        <v>24300</v>
      </c>
      <c r="EL402" s="124">
        <f t="shared" si="3871"/>
        <v>0</v>
      </c>
      <c r="EM402" s="5">
        <f t="shared" si="3871"/>
        <v>0</v>
      </c>
      <c r="EN402" s="124">
        <f t="shared" si="3871"/>
        <v>24300</v>
      </c>
      <c r="EO402" s="302">
        <f t="shared" si="3871"/>
        <v>0</v>
      </c>
      <c r="EP402" s="5">
        <f t="shared" si="3871"/>
        <v>0</v>
      </c>
      <c r="EQ402" s="302">
        <f t="shared" si="3871"/>
        <v>24300</v>
      </c>
      <c r="ER402" s="5">
        <f t="shared" si="3871"/>
        <v>0</v>
      </c>
      <c r="ES402" s="196">
        <f t="shared" si="3783"/>
        <v>0</v>
      </c>
      <c r="ET402" s="5">
        <f t="shared" si="3871"/>
        <v>0</v>
      </c>
      <c r="EU402" s="2"/>
      <c r="EV402" s="2"/>
    </row>
    <row r="403" spans="1:180" ht="38.25" customHeight="1" outlineLevel="2" x14ac:dyDescent="0.25">
      <c r="A403" s="58" t="s">
        <v>159</v>
      </c>
      <c r="B403" s="4" t="s">
        <v>74</v>
      </c>
      <c r="C403" s="4"/>
      <c r="D403" s="4"/>
      <c r="E403" s="4" t="s">
        <v>139</v>
      </c>
      <c r="F403" s="4" t="s">
        <v>82</v>
      </c>
      <c r="G403" s="4" t="s">
        <v>0</v>
      </c>
      <c r="H403" s="7">
        <v>81140</v>
      </c>
      <c r="I403" s="7" t="s">
        <v>12</v>
      </c>
      <c r="J403" s="5">
        <f t="shared" si="3864"/>
        <v>24300</v>
      </c>
      <c r="K403" s="5"/>
      <c r="L403" s="5"/>
      <c r="M403" s="5"/>
      <c r="N403" s="5"/>
      <c r="O403" s="5"/>
      <c r="P403" s="33">
        <f t="shared" si="3865"/>
        <v>113564</v>
      </c>
      <c r="Q403" s="33">
        <f t="shared" si="3865"/>
        <v>113564</v>
      </c>
      <c r="R403" s="33">
        <f t="shared" si="3865"/>
        <v>0</v>
      </c>
      <c r="S403" s="33">
        <f t="shared" si="3865"/>
        <v>137864</v>
      </c>
      <c r="T403" s="33">
        <f t="shared" si="3865"/>
        <v>0</v>
      </c>
      <c r="U403" s="33">
        <f t="shared" si="3865"/>
        <v>0</v>
      </c>
      <c r="V403" s="33">
        <f t="shared" si="3865"/>
        <v>0</v>
      </c>
      <c r="W403" s="33">
        <f t="shared" si="3865"/>
        <v>0</v>
      </c>
      <c r="X403" s="33">
        <f t="shared" si="3865"/>
        <v>0</v>
      </c>
      <c r="Y403" s="33">
        <f t="shared" si="3865"/>
        <v>0</v>
      </c>
      <c r="Z403" s="33">
        <f t="shared" si="3865"/>
        <v>0</v>
      </c>
      <c r="AA403" s="33">
        <f t="shared" si="3865"/>
        <v>0</v>
      </c>
      <c r="AB403" s="33">
        <f t="shared" si="3865"/>
        <v>0</v>
      </c>
      <c r="AC403" s="5">
        <f t="shared" si="3865"/>
        <v>0</v>
      </c>
      <c r="AD403" s="33">
        <f t="shared" si="3865"/>
        <v>0</v>
      </c>
      <c r="AE403" s="33">
        <f t="shared" si="3865"/>
        <v>0</v>
      </c>
      <c r="AF403" s="33">
        <f t="shared" si="3865"/>
        <v>137864</v>
      </c>
      <c r="AG403" s="5">
        <f t="shared" si="3866"/>
        <v>0</v>
      </c>
      <c r="AH403" s="5">
        <f t="shared" si="3866"/>
        <v>0</v>
      </c>
      <c r="AI403" s="5">
        <f t="shared" si="3866"/>
        <v>0</v>
      </c>
      <c r="AJ403" s="5">
        <f t="shared" si="3866"/>
        <v>0</v>
      </c>
      <c r="AK403" s="5">
        <f t="shared" si="3866"/>
        <v>0</v>
      </c>
      <c r="AL403" s="5">
        <f t="shared" si="3866"/>
        <v>0</v>
      </c>
      <c r="AM403" s="5">
        <f t="shared" si="3866"/>
        <v>0</v>
      </c>
      <c r="AN403" s="5">
        <f t="shared" si="3866"/>
        <v>0</v>
      </c>
      <c r="AO403" s="5">
        <f t="shared" si="3866"/>
        <v>0</v>
      </c>
      <c r="AP403" s="5">
        <f t="shared" si="3866"/>
        <v>0</v>
      </c>
      <c r="AQ403" s="5">
        <f t="shared" si="3866"/>
        <v>0</v>
      </c>
      <c r="AR403" s="5">
        <f t="shared" si="3866"/>
        <v>0</v>
      </c>
      <c r="AS403" s="5">
        <f t="shared" si="3866"/>
        <v>0</v>
      </c>
      <c r="AT403" s="5">
        <f t="shared" si="3866"/>
        <v>0</v>
      </c>
      <c r="AU403" s="5">
        <f t="shared" si="3866"/>
        <v>0</v>
      </c>
      <c r="AV403" s="33">
        <f t="shared" si="3866"/>
        <v>137864</v>
      </c>
      <c r="AW403" s="5">
        <f t="shared" si="3867"/>
        <v>0</v>
      </c>
      <c r="AX403" s="5">
        <f t="shared" si="3867"/>
        <v>0</v>
      </c>
      <c r="AY403" s="5">
        <f t="shared" si="3867"/>
        <v>0</v>
      </c>
      <c r="AZ403" s="5">
        <f t="shared" si="3867"/>
        <v>0</v>
      </c>
      <c r="BA403" s="5">
        <f t="shared" si="3868"/>
        <v>0</v>
      </c>
      <c r="BB403" s="5">
        <f t="shared" si="3868"/>
        <v>0</v>
      </c>
      <c r="BC403" s="5">
        <f t="shared" si="3868"/>
        <v>0</v>
      </c>
      <c r="BD403" s="5">
        <f t="shared" si="3868"/>
        <v>0</v>
      </c>
      <c r="BE403" s="5">
        <f t="shared" si="3868"/>
        <v>0</v>
      </c>
      <c r="BF403" s="5">
        <f t="shared" si="3868"/>
        <v>0</v>
      </c>
      <c r="BG403" s="5">
        <f t="shared" si="3868"/>
        <v>0</v>
      </c>
      <c r="BH403" s="33">
        <f t="shared" si="3868"/>
        <v>137864</v>
      </c>
      <c r="BI403" s="163">
        <f t="shared" si="3868"/>
        <v>0</v>
      </c>
      <c r="BJ403" s="33">
        <f t="shared" si="3868"/>
        <v>0</v>
      </c>
      <c r="BK403" s="33">
        <f t="shared" si="3868"/>
        <v>0</v>
      </c>
      <c r="BL403" s="33">
        <f t="shared" si="3868"/>
        <v>0</v>
      </c>
      <c r="BM403" s="33">
        <f t="shared" si="3868"/>
        <v>0</v>
      </c>
      <c r="BN403" s="33">
        <f t="shared" si="3868"/>
        <v>0</v>
      </c>
      <c r="BO403" s="33">
        <f t="shared" si="3868"/>
        <v>0</v>
      </c>
      <c r="BP403" s="33">
        <f t="shared" si="3868"/>
        <v>0</v>
      </c>
      <c r="BQ403" s="33">
        <f t="shared" si="3868"/>
        <v>0</v>
      </c>
      <c r="BR403" s="33">
        <f t="shared" si="3868"/>
        <v>0</v>
      </c>
      <c r="BS403" s="33">
        <f t="shared" si="3868"/>
        <v>137864</v>
      </c>
      <c r="BT403" s="298">
        <f t="shared" si="3869"/>
        <v>0</v>
      </c>
      <c r="BU403" s="5">
        <f t="shared" si="3869"/>
        <v>0</v>
      </c>
      <c r="BV403" s="5">
        <f t="shared" si="3869"/>
        <v>0</v>
      </c>
      <c r="BW403" s="5">
        <f t="shared" si="3869"/>
        <v>0</v>
      </c>
      <c r="BX403" s="5">
        <f t="shared" si="3869"/>
        <v>0</v>
      </c>
      <c r="BY403" s="5">
        <f t="shared" si="3869"/>
        <v>0</v>
      </c>
      <c r="BZ403" s="5">
        <f t="shared" si="3869"/>
        <v>0</v>
      </c>
      <c r="CA403" s="5">
        <f t="shared" si="3869"/>
        <v>0</v>
      </c>
      <c r="CB403" s="5">
        <f t="shared" si="3869"/>
        <v>0</v>
      </c>
      <c r="CC403" s="33">
        <f t="shared" si="3869"/>
        <v>137864</v>
      </c>
      <c r="CD403" s="74">
        <f t="shared" si="3869"/>
        <v>0</v>
      </c>
      <c r="CE403" s="5">
        <f t="shared" si="3869"/>
        <v>0</v>
      </c>
      <c r="CF403" s="5">
        <f t="shared" si="3869"/>
        <v>0</v>
      </c>
      <c r="CG403" s="5">
        <f t="shared" si="3869"/>
        <v>0</v>
      </c>
      <c r="CH403" s="5">
        <f t="shared" si="3869"/>
        <v>0</v>
      </c>
      <c r="CI403" s="5">
        <f t="shared" si="3869"/>
        <v>0</v>
      </c>
      <c r="CJ403" s="5">
        <f t="shared" si="3869"/>
        <v>0</v>
      </c>
      <c r="CK403" s="5">
        <f t="shared" si="3869"/>
        <v>0</v>
      </c>
      <c r="CL403" s="5">
        <f t="shared" si="3869"/>
        <v>0</v>
      </c>
      <c r="CM403" s="5">
        <f t="shared" si="3869"/>
        <v>0</v>
      </c>
      <c r="CN403" s="5">
        <f t="shared" si="3869"/>
        <v>0</v>
      </c>
      <c r="CO403" s="74">
        <f t="shared" si="3869"/>
        <v>137864</v>
      </c>
      <c r="CP403" s="33">
        <f t="shared" si="3864"/>
        <v>24300</v>
      </c>
      <c r="CQ403" s="33"/>
      <c r="CR403" s="33"/>
      <c r="CS403" s="33"/>
      <c r="CT403" s="33"/>
      <c r="CU403" s="33"/>
      <c r="CV403" s="33">
        <f t="shared" si="3870"/>
        <v>0</v>
      </c>
      <c r="CW403" s="33">
        <f t="shared" si="3870"/>
        <v>0</v>
      </c>
      <c r="CX403" s="33">
        <f t="shared" si="3871"/>
        <v>0</v>
      </c>
      <c r="CY403" s="33">
        <f t="shared" si="3870"/>
        <v>24300</v>
      </c>
      <c r="CZ403" s="33">
        <f t="shared" si="3870"/>
        <v>0</v>
      </c>
      <c r="DA403" s="33">
        <f t="shared" si="3870"/>
        <v>0</v>
      </c>
      <c r="DB403" s="33">
        <f t="shared" si="3870"/>
        <v>0</v>
      </c>
      <c r="DC403" s="33">
        <f t="shared" si="3366"/>
        <v>24300</v>
      </c>
      <c r="DD403" s="33">
        <f t="shared" si="3871"/>
        <v>0</v>
      </c>
      <c r="DE403" s="33">
        <f t="shared" ref="DE403:DE466" si="3873">DC403+DD403</f>
        <v>24300</v>
      </c>
      <c r="DF403" s="33">
        <f t="shared" si="3871"/>
        <v>0</v>
      </c>
      <c r="DG403" s="33">
        <f t="shared" ref="DG403:DG466" si="3874">DE403+DF403</f>
        <v>24300</v>
      </c>
      <c r="DH403" s="299">
        <f t="shared" si="3871"/>
        <v>0</v>
      </c>
      <c r="DI403" s="33">
        <f t="shared" si="3871"/>
        <v>0</v>
      </c>
      <c r="DJ403" s="33">
        <f t="shared" si="3871"/>
        <v>24300</v>
      </c>
      <c r="DK403" s="300">
        <f t="shared" si="3871"/>
        <v>0</v>
      </c>
      <c r="DL403" s="5">
        <f t="shared" si="3871"/>
        <v>0</v>
      </c>
      <c r="DM403" s="300">
        <f t="shared" si="3871"/>
        <v>24300</v>
      </c>
      <c r="DN403" s="124">
        <f t="shared" si="3871"/>
        <v>0</v>
      </c>
      <c r="DO403" s="5">
        <f t="shared" si="3871"/>
        <v>0</v>
      </c>
      <c r="DP403" s="124">
        <f t="shared" si="3871"/>
        <v>24300</v>
      </c>
      <c r="DQ403" s="33">
        <f t="shared" si="3871"/>
        <v>24300</v>
      </c>
      <c r="DR403" s="33"/>
      <c r="DS403" s="33"/>
      <c r="DT403" s="33"/>
      <c r="DU403" s="33"/>
      <c r="DV403" s="33"/>
      <c r="DW403" s="33">
        <f t="shared" si="3872"/>
        <v>0</v>
      </c>
      <c r="DX403" s="33">
        <f t="shared" si="3872"/>
        <v>0</v>
      </c>
      <c r="DY403" s="33">
        <f t="shared" si="3871"/>
        <v>0</v>
      </c>
      <c r="DZ403" s="33">
        <f t="shared" si="3872"/>
        <v>24300</v>
      </c>
      <c r="EA403" s="33">
        <f t="shared" si="3872"/>
        <v>0</v>
      </c>
      <c r="EB403" s="33">
        <f t="shared" si="3872"/>
        <v>0</v>
      </c>
      <c r="EC403" s="33">
        <f t="shared" si="3872"/>
        <v>0</v>
      </c>
      <c r="ED403" s="33">
        <f t="shared" si="3373"/>
        <v>24300</v>
      </c>
      <c r="EE403" s="33">
        <f t="shared" si="3871"/>
        <v>0</v>
      </c>
      <c r="EF403" s="33">
        <f t="shared" ref="EF403:EF466" si="3875">ED403+EE403</f>
        <v>24300</v>
      </c>
      <c r="EG403" s="33">
        <f t="shared" si="3871"/>
        <v>0</v>
      </c>
      <c r="EH403" s="33">
        <f t="shared" ref="EH403:EH466" si="3876">EF403+EG403</f>
        <v>24300</v>
      </c>
      <c r="EI403" s="301">
        <f t="shared" si="3871"/>
        <v>0</v>
      </c>
      <c r="EJ403" s="5">
        <f t="shared" si="3871"/>
        <v>0</v>
      </c>
      <c r="EK403" s="33">
        <f t="shared" si="3871"/>
        <v>24300</v>
      </c>
      <c r="EL403" s="124">
        <f t="shared" si="3871"/>
        <v>0</v>
      </c>
      <c r="EM403" s="5">
        <f t="shared" si="3871"/>
        <v>0</v>
      </c>
      <c r="EN403" s="124">
        <f t="shared" si="3871"/>
        <v>24300</v>
      </c>
      <c r="EO403" s="302">
        <f t="shared" si="3871"/>
        <v>0</v>
      </c>
      <c r="EP403" s="5">
        <f t="shared" si="3871"/>
        <v>0</v>
      </c>
      <c r="EQ403" s="302">
        <f t="shared" si="3871"/>
        <v>24300</v>
      </c>
      <c r="ER403" s="5">
        <f t="shared" si="3871"/>
        <v>0</v>
      </c>
      <c r="ES403" s="196">
        <f t="shared" si="3783"/>
        <v>0</v>
      </c>
      <c r="ET403" s="5">
        <f t="shared" si="3871"/>
        <v>0</v>
      </c>
      <c r="EU403" s="2"/>
      <c r="EV403" s="2"/>
    </row>
    <row r="404" spans="1:180" ht="49.5" customHeight="1" outlineLevel="3" x14ac:dyDescent="0.25">
      <c r="A404" s="58" t="s">
        <v>160</v>
      </c>
      <c r="B404" s="4" t="s">
        <v>74</v>
      </c>
      <c r="C404" s="4"/>
      <c r="D404" s="4"/>
      <c r="E404" s="4" t="s">
        <v>139</v>
      </c>
      <c r="F404" s="4" t="s">
        <v>82</v>
      </c>
      <c r="G404" s="4" t="s">
        <v>0</v>
      </c>
      <c r="H404" s="7">
        <v>81140</v>
      </c>
      <c r="I404" s="7" t="s">
        <v>14</v>
      </c>
      <c r="J404" s="5">
        <f t="shared" si="3864"/>
        <v>24300</v>
      </c>
      <c r="K404" s="5"/>
      <c r="L404" s="5"/>
      <c r="M404" s="5"/>
      <c r="N404" s="5"/>
      <c r="O404" s="5"/>
      <c r="P404" s="33">
        <f t="shared" si="3865"/>
        <v>113564</v>
      </c>
      <c r="Q404" s="33">
        <f t="shared" si="3865"/>
        <v>113564</v>
      </c>
      <c r="R404" s="33">
        <f t="shared" si="3865"/>
        <v>0</v>
      </c>
      <c r="S404" s="33">
        <f t="shared" si="3865"/>
        <v>137864</v>
      </c>
      <c r="T404" s="33">
        <f t="shared" si="3865"/>
        <v>0</v>
      </c>
      <c r="U404" s="33">
        <f t="shared" si="3865"/>
        <v>0</v>
      </c>
      <c r="V404" s="33">
        <f t="shared" si="3865"/>
        <v>0</v>
      </c>
      <c r="W404" s="33">
        <f t="shared" si="3865"/>
        <v>0</v>
      </c>
      <c r="X404" s="33">
        <f t="shared" si="3865"/>
        <v>0</v>
      </c>
      <c r="Y404" s="33">
        <f t="shared" si="3865"/>
        <v>0</v>
      </c>
      <c r="Z404" s="33">
        <f t="shared" si="3865"/>
        <v>0</v>
      </c>
      <c r="AA404" s="33">
        <f t="shared" si="3865"/>
        <v>0</v>
      </c>
      <c r="AB404" s="33">
        <f t="shared" si="3865"/>
        <v>0</v>
      </c>
      <c r="AC404" s="5">
        <f t="shared" si="3865"/>
        <v>0</v>
      </c>
      <c r="AD404" s="33">
        <f t="shared" si="3865"/>
        <v>0</v>
      </c>
      <c r="AE404" s="33">
        <f t="shared" si="3865"/>
        <v>0</v>
      </c>
      <c r="AF404" s="33">
        <f t="shared" si="3865"/>
        <v>137864</v>
      </c>
      <c r="AG404" s="5">
        <f t="shared" si="3866"/>
        <v>0</v>
      </c>
      <c r="AH404" s="5">
        <f t="shared" si="3866"/>
        <v>0</v>
      </c>
      <c r="AI404" s="5">
        <f t="shared" si="3866"/>
        <v>0</v>
      </c>
      <c r="AJ404" s="5">
        <f t="shared" si="3866"/>
        <v>0</v>
      </c>
      <c r="AK404" s="5">
        <f t="shared" si="3866"/>
        <v>0</v>
      </c>
      <c r="AL404" s="5">
        <f t="shared" si="3866"/>
        <v>0</v>
      </c>
      <c r="AM404" s="5">
        <f t="shared" si="3866"/>
        <v>0</v>
      </c>
      <c r="AN404" s="5">
        <f t="shared" si="3866"/>
        <v>0</v>
      </c>
      <c r="AO404" s="5">
        <f t="shared" si="3866"/>
        <v>0</v>
      </c>
      <c r="AP404" s="5">
        <f t="shared" si="3866"/>
        <v>0</v>
      </c>
      <c r="AQ404" s="5">
        <f t="shared" si="3866"/>
        <v>0</v>
      </c>
      <c r="AR404" s="5">
        <f t="shared" si="3866"/>
        <v>0</v>
      </c>
      <c r="AS404" s="5">
        <f t="shared" si="3866"/>
        <v>0</v>
      </c>
      <c r="AT404" s="5">
        <f t="shared" si="3866"/>
        <v>0</v>
      </c>
      <c r="AU404" s="5">
        <f t="shared" si="3866"/>
        <v>0</v>
      </c>
      <c r="AV404" s="33">
        <f t="shared" si="3866"/>
        <v>137864</v>
      </c>
      <c r="AW404" s="5">
        <f t="shared" si="3867"/>
        <v>0</v>
      </c>
      <c r="AX404" s="5">
        <f t="shared" si="3867"/>
        <v>0</v>
      </c>
      <c r="AY404" s="5">
        <f t="shared" si="3867"/>
        <v>0</v>
      </c>
      <c r="AZ404" s="5">
        <f t="shared" si="3867"/>
        <v>0</v>
      </c>
      <c r="BA404" s="5">
        <f t="shared" si="3868"/>
        <v>0</v>
      </c>
      <c r="BB404" s="5">
        <f t="shared" si="3868"/>
        <v>0</v>
      </c>
      <c r="BC404" s="5">
        <f t="shared" si="3868"/>
        <v>0</v>
      </c>
      <c r="BD404" s="5">
        <f t="shared" si="3868"/>
        <v>0</v>
      </c>
      <c r="BE404" s="5">
        <f t="shared" si="3868"/>
        <v>0</v>
      </c>
      <c r="BF404" s="5">
        <f t="shared" si="3868"/>
        <v>0</v>
      </c>
      <c r="BG404" s="5">
        <f t="shared" si="3868"/>
        <v>0</v>
      </c>
      <c r="BH404" s="33">
        <f t="shared" si="3868"/>
        <v>137864</v>
      </c>
      <c r="BI404" s="163">
        <f t="shared" si="3868"/>
        <v>0</v>
      </c>
      <c r="BJ404" s="33">
        <f t="shared" si="3868"/>
        <v>0</v>
      </c>
      <c r="BK404" s="33">
        <f t="shared" si="3868"/>
        <v>0</v>
      </c>
      <c r="BL404" s="33">
        <f t="shared" si="3868"/>
        <v>0</v>
      </c>
      <c r="BM404" s="33">
        <f t="shared" si="3868"/>
        <v>0</v>
      </c>
      <c r="BN404" s="33">
        <f t="shared" si="3868"/>
        <v>0</v>
      </c>
      <c r="BO404" s="33">
        <f t="shared" si="3868"/>
        <v>0</v>
      </c>
      <c r="BP404" s="33">
        <f t="shared" si="3868"/>
        <v>0</v>
      </c>
      <c r="BQ404" s="33">
        <f t="shared" si="3868"/>
        <v>0</v>
      </c>
      <c r="BR404" s="33">
        <f t="shared" si="3868"/>
        <v>0</v>
      </c>
      <c r="BS404" s="33">
        <f t="shared" si="3868"/>
        <v>137864</v>
      </c>
      <c r="BT404" s="298">
        <f t="shared" si="3869"/>
        <v>0</v>
      </c>
      <c r="BU404" s="5">
        <f t="shared" si="3869"/>
        <v>0</v>
      </c>
      <c r="BV404" s="5">
        <f t="shared" si="3869"/>
        <v>0</v>
      </c>
      <c r="BW404" s="5">
        <f t="shared" si="3869"/>
        <v>0</v>
      </c>
      <c r="BX404" s="5">
        <f t="shared" si="3869"/>
        <v>0</v>
      </c>
      <c r="BY404" s="5">
        <f t="shared" si="3869"/>
        <v>0</v>
      </c>
      <c r="BZ404" s="5">
        <f t="shared" si="3869"/>
        <v>0</v>
      </c>
      <c r="CA404" s="5">
        <f t="shared" si="3869"/>
        <v>0</v>
      </c>
      <c r="CB404" s="5">
        <f t="shared" si="3869"/>
        <v>0</v>
      </c>
      <c r="CC404" s="33">
        <f t="shared" si="3869"/>
        <v>137864</v>
      </c>
      <c r="CD404" s="74">
        <f t="shared" si="3869"/>
        <v>0</v>
      </c>
      <c r="CE404" s="5">
        <f t="shared" si="3869"/>
        <v>0</v>
      </c>
      <c r="CF404" s="5">
        <f t="shared" si="3869"/>
        <v>0</v>
      </c>
      <c r="CG404" s="5">
        <f t="shared" si="3869"/>
        <v>0</v>
      </c>
      <c r="CH404" s="5">
        <f t="shared" si="3869"/>
        <v>0</v>
      </c>
      <c r="CI404" s="5">
        <f t="shared" si="3869"/>
        <v>0</v>
      </c>
      <c r="CJ404" s="5">
        <f t="shared" si="3869"/>
        <v>0</v>
      </c>
      <c r="CK404" s="5">
        <f t="shared" si="3869"/>
        <v>0</v>
      </c>
      <c r="CL404" s="5">
        <f t="shared" si="3869"/>
        <v>0</v>
      </c>
      <c r="CM404" s="5">
        <f t="shared" si="3869"/>
        <v>0</v>
      </c>
      <c r="CN404" s="5">
        <f t="shared" si="3869"/>
        <v>0</v>
      </c>
      <c r="CO404" s="74">
        <f t="shared" si="3869"/>
        <v>137864</v>
      </c>
      <c r="CP404" s="33">
        <f t="shared" si="3864"/>
        <v>24300</v>
      </c>
      <c r="CQ404" s="33"/>
      <c r="CR404" s="33"/>
      <c r="CS404" s="33"/>
      <c r="CT404" s="33"/>
      <c r="CU404" s="33"/>
      <c r="CV404" s="33">
        <f t="shared" si="3870"/>
        <v>0</v>
      </c>
      <c r="CW404" s="33">
        <f t="shared" si="3870"/>
        <v>0</v>
      </c>
      <c r="CX404" s="33">
        <f t="shared" si="3871"/>
        <v>0</v>
      </c>
      <c r="CY404" s="33">
        <f t="shared" si="3870"/>
        <v>24300</v>
      </c>
      <c r="CZ404" s="33">
        <f t="shared" si="3870"/>
        <v>0</v>
      </c>
      <c r="DA404" s="33">
        <f t="shared" si="3870"/>
        <v>0</v>
      </c>
      <c r="DB404" s="33">
        <f t="shared" si="3870"/>
        <v>0</v>
      </c>
      <c r="DC404" s="33">
        <f t="shared" si="3366"/>
        <v>24300</v>
      </c>
      <c r="DD404" s="33">
        <f t="shared" si="3871"/>
        <v>0</v>
      </c>
      <c r="DE404" s="33">
        <f t="shared" si="3873"/>
        <v>24300</v>
      </c>
      <c r="DF404" s="33">
        <f t="shared" si="3871"/>
        <v>0</v>
      </c>
      <c r="DG404" s="33">
        <f t="shared" si="3874"/>
        <v>24300</v>
      </c>
      <c r="DH404" s="299">
        <f t="shared" si="3871"/>
        <v>0</v>
      </c>
      <c r="DI404" s="33">
        <f t="shared" si="3871"/>
        <v>0</v>
      </c>
      <c r="DJ404" s="33">
        <f t="shared" si="3871"/>
        <v>24300</v>
      </c>
      <c r="DK404" s="300">
        <f t="shared" si="3871"/>
        <v>0</v>
      </c>
      <c r="DL404" s="5">
        <f t="shared" si="3871"/>
        <v>0</v>
      </c>
      <c r="DM404" s="300">
        <f t="shared" si="3871"/>
        <v>24300</v>
      </c>
      <c r="DN404" s="124">
        <f t="shared" si="3871"/>
        <v>0</v>
      </c>
      <c r="DO404" s="5">
        <f t="shared" si="3871"/>
        <v>0</v>
      </c>
      <c r="DP404" s="124">
        <f t="shared" si="3871"/>
        <v>24300</v>
      </c>
      <c r="DQ404" s="33">
        <f t="shared" si="3871"/>
        <v>24300</v>
      </c>
      <c r="DR404" s="33"/>
      <c r="DS404" s="33"/>
      <c r="DT404" s="33"/>
      <c r="DU404" s="33"/>
      <c r="DV404" s="33"/>
      <c r="DW404" s="33">
        <f t="shared" si="3872"/>
        <v>0</v>
      </c>
      <c r="DX404" s="33">
        <f t="shared" si="3872"/>
        <v>0</v>
      </c>
      <c r="DY404" s="33">
        <f t="shared" si="3871"/>
        <v>0</v>
      </c>
      <c r="DZ404" s="33">
        <f t="shared" si="3872"/>
        <v>24300</v>
      </c>
      <c r="EA404" s="33">
        <f t="shared" si="3872"/>
        <v>0</v>
      </c>
      <c r="EB404" s="33">
        <f t="shared" si="3872"/>
        <v>0</v>
      </c>
      <c r="EC404" s="33">
        <f t="shared" si="3872"/>
        <v>0</v>
      </c>
      <c r="ED404" s="33">
        <f t="shared" si="3373"/>
        <v>24300</v>
      </c>
      <c r="EE404" s="33">
        <f t="shared" si="3871"/>
        <v>0</v>
      </c>
      <c r="EF404" s="33">
        <f t="shared" si="3875"/>
        <v>24300</v>
      </c>
      <c r="EG404" s="33">
        <f t="shared" si="3871"/>
        <v>0</v>
      </c>
      <c r="EH404" s="33">
        <f t="shared" si="3876"/>
        <v>24300</v>
      </c>
      <c r="EI404" s="301">
        <f t="shared" si="3871"/>
        <v>0</v>
      </c>
      <c r="EJ404" s="5">
        <f t="shared" si="3871"/>
        <v>0</v>
      </c>
      <c r="EK404" s="33">
        <f t="shared" si="3871"/>
        <v>24300</v>
      </c>
      <c r="EL404" s="124">
        <f t="shared" si="3871"/>
        <v>0</v>
      </c>
      <c r="EM404" s="5">
        <f t="shared" si="3871"/>
        <v>0</v>
      </c>
      <c r="EN404" s="124">
        <f t="shared" si="3871"/>
        <v>24300</v>
      </c>
      <c r="EO404" s="302">
        <f t="shared" si="3871"/>
        <v>0</v>
      </c>
      <c r="EP404" s="5">
        <f t="shared" si="3871"/>
        <v>0</v>
      </c>
      <c r="EQ404" s="302">
        <f t="shared" si="3871"/>
        <v>24300</v>
      </c>
      <c r="ER404" s="5">
        <f t="shared" si="3871"/>
        <v>0</v>
      </c>
      <c r="ES404" s="196">
        <f t="shared" si="3783"/>
        <v>0</v>
      </c>
      <c r="ET404" s="5">
        <f t="shared" si="3871"/>
        <v>0</v>
      </c>
      <c r="EU404" s="2"/>
      <c r="EV404" s="2"/>
    </row>
    <row r="405" spans="1:180" s="40" customFormat="1" ht="25.5" hidden="1" customHeight="1" outlineLevel="4" x14ac:dyDescent="0.25">
      <c r="A405" s="70" t="s">
        <v>161</v>
      </c>
      <c r="B405" s="71" t="s">
        <v>74</v>
      </c>
      <c r="C405" s="4"/>
      <c r="D405" s="4"/>
      <c r="E405" s="71" t="s">
        <v>139</v>
      </c>
      <c r="F405" s="71" t="s">
        <v>82</v>
      </c>
      <c r="G405" s="71" t="s">
        <v>0</v>
      </c>
      <c r="H405" s="72">
        <v>81140</v>
      </c>
      <c r="I405" s="72" t="s">
        <v>16</v>
      </c>
      <c r="J405" s="8">
        <v>24300</v>
      </c>
      <c r="K405" s="8"/>
      <c r="L405" s="8"/>
      <c r="M405" s="8"/>
      <c r="N405" s="8"/>
      <c r="O405" s="8"/>
      <c r="P405" s="35">
        <f t="shared" ref="P405" si="3877">Q405</f>
        <v>113564</v>
      </c>
      <c r="Q405" s="35">
        <v>113564</v>
      </c>
      <c r="R405" s="35"/>
      <c r="S405" s="35">
        <f t="shared" ref="S405" si="3878">J405+P405</f>
        <v>137864</v>
      </c>
      <c r="T405" s="43">
        <f>SUM(U405:AE405)</f>
        <v>0</v>
      </c>
      <c r="U405" s="35"/>
      <c r="V405" s="35"/>
      <c r="W405" s="35"/>
      <c r="X405" s="35"/>
      <c r="Y405" s="35"/>
      <c r="Z405" s="35"/>
      <c r="AA405" s="35"/>
      <c r="AB405" s="35"/>
      <c r="AC405" s="8"/>
      <c r="AD405" s="35"/>
      <c r="AE405" s="35"/>
      <c r="AF405" s="43">
        <f>T405+S405</f>
        <v>137864</v>
      </c>
      <c r="AG405" s="43">
        <f t="shared" ref="AG405" si="3879">SUM(AH405:AU405)</f>
        <v>0</v>
      </c>
      <c r="AH405" s="8"/>
      <c r="AI405" s="8"/>
      <c r="AJ405" s="8"/>
      <c r="AK405" s="8"/>
      <c r="AL405" s="8"/>
      <c r="AM405" s="8"/>
      <c r="AN405" s="8"/>
      <c r="AO405" s="8"/>
      <c r="AP405" s="8"/>
      <c r="AQ405" s="8"/>
      <c r="AR405" s="8"/>
      <c r="AS405" s="8"/>
      <c r="AT405" s="8"/>
      <c r="AU405" s="8"/>
      <c r="AV405" s="43">
        <f t="shared" ref="AV405" si="3880">AF405+AG405</f>
        <v>137864</v>
      </c>
      <c r="AW405" s="37">
        <f t="shared" ref="AW405" si="3881">SUM(AX405:BG405)</f>
        <v>0</v>
      </c>
      <c r="AX405" s="8"/>
      <c r="AY405" s="8"/>
      <c r="AZ405" s="8"/>
      <c r="BA405" s="8"/>
      <c r="BB405" s="8"/>
      <c r="BC405" s="8"/>
      <c r="BD405" s="8"/>
      <c r="BE405" s="8"/>
      <c r="BF405" s="8"/>
      <c r="BG405" s="8"/>
      <c r="BH405" s="43">
        <f t="shared" ref="BH405" si="3882">AV405+AW405</f>
        <v>137864</v>
      </c>
      <c r="BI405" s="165">
        <f t="shared" ref="BI405" si="3883">SUM(BJ405:BR405)</f>
        <v>0</v>
      </c>
      <c r="BJ405" s="35"/>
      <c r="BK405" s="35"/>
      <c r="BL405" s="35"/>
      <c r="BM405" s="35"/>
      <c r="BN405" s="35"/>
      <c r="BO405" s="35"/>
      <c r="BP405" s="35"/>
      <c r="BQ405" s="35"/>
      <c r="BR405" s="35"/>
      <c r="BS405" s="43">
        <f t="shared" ref="BS405" si="3884">BH405+BI405</f>
        <v>137864</v>
      </c>
      <c r="BT405" s="181">
        <f t="shared" ref="BT405" si="3885">SUM(BU405:CB405)</f>
        <v>0</v>
      </c>
      <c r="BU405" s="19"/>
      <c r="BV405" s="19"/>
      <c r="BW405" s="19"/>
      <c r="BX405" s="19"/>
      <c r="BY405" s="19"/>
      <c r="BZ405" s="19"/>
      <c r="CA405" s="19"/>
      <c r="CB405" s="19"/>
      <c r="CC405" s="43">
        <f t="shared" ref="CC405" si="3886">BS405+BT405</f>
        <v>137864</v>
      </c>
      <c r="CD405" s="310">
        <f t="shared" ref="CD405" si="3887">CE405+CF405+CG405+CH405+CI405+CJ405+CK405+CL405+CM405+CN405</f>
        <v>0</v>
      </c>
      <c r="CE405" s="39"/>
      <c r="CF405" s="39"/>
      <c r="CG405" s="39"/>
      <c r="CH405" s="39"/>
      <c r="CI405" s="39"/>
      <c r="CJ405" s="39"/>
      <c r="CK405" s="39"/>
      <c r="CL405" s="39"/>
      <c r="CM405" s="39"/>
      <c r="CN405" s="39"/>
      <c r="CO405" s="310">
        <f t="shared" ref="CO405" si="3888">CC405+CD405</f>
        <v>137864</v>
      </c>
      <c r="CP405" s="35">
        <v>24300</v>
      </c>
      <c r="CQ405" s="35"/>
      <c r="CR405" s="35"/>
      <c r="CS405" s="35"/>
      <c r="CT405" s="35"/>
      <c r="CU405" s="35"/>
      <c r="CV405" s="35">
        <f t="shared" ref="CV405" si="3889">CW405+CX405</f>
        <v>0</v>
      </c>
      <c r="CW405" s="35"/>
      <c r="CX405" s="35"/>
      <c r="CY405" s="35">
        <f t="shared" ref="CY405" si="3890">CP405+CV405</f>
        <v>24300</v>
      </c>
      <c r="CZ405" s="35"/>
      <c r="DA405" s="35"/>
      <c r="DB405" s="35"/>
      <c r="DC405" s="33">
        <f t="shared" si="3366"/>
        <v>24300</v>
      </c>
      <c r="DD405" s="35"/>
      <c r="DE405" s="33">
        <f t="shared" si="3873"/>
        <v>24300</v>
      </c>
      <c r="DF405" s="35"/>
      <c r="DG405" s="33">
        <f t="shared" si="3874"/>
        <v>24300</v>
      </c>
      <c r="DH405" s="311">
        <f>DI405</f>
        <v>0</v>
      </c>
      <c r="DI405" s="35"/>
      <c r="DJ405" s="43">
        <f>DG405+DH405</f>
        <v>24300</v>
      </c>
      <c r="DK405" s="312">
        <f t="shared" ref="DK405" si="3891">DL405</f>
        <v>0</v>
      </c>
      <c r="DL405" s="39"/>
      <c r="DM405" s="312">
        <f t="shared" ref="DM405" si="3892">DJ405+DK405</f>
        <v>24300</v>
      </c>
      <c r="DN405" s="311">
        <f>DO405</f>
        <v>0</v>
      </c>
      <c r="DO405" s="39">
        <v>0</v>
      </c>
      <c r="DP405" s="311">
        <f>DM405+DN405</f>
        <v>24300</v>
      </c>
      <c r="DQ405" s="35">
        <v>24300</v>
      </c>
      <c r="DR405" s="35"/>
      <c r="DS405" s="35"/>
      <c r="DT405" s="35"/>
      <c r="DU405" s="35"/>
      <c r="DV405" s="35"/>
      <c r="DW405" s="35">
        <f t="shared" ref="DW405" si="3893">DX405+DY405</f>
        <v>0</v>
      </c>
      <c r="DX405" s="35"/>
      <c r="DY405" s="35"/>
      <c r="DZ405" s="43">
        <f t="shared" ref="DZ405" si="3894">DQ405+DW405</f>
        <v>24300</v>
      </c>
      <c r="EA405" s="35"/>
      <c r="EB405" s="35"/>
      <c r="EC405" s="35"/>
      <c r="ED405" s="33">
        <f t="shared" si="3373"/>
        <v>24300</v>
      </c>
      <c r="EE405" s="35"/>
      <c r="EF405" s="33">
        <f t="shared" si="3875"/>
        <v>24300</v>
      </c>
      <c r="EG405" s="35"/>
      <c r="EH405" s="33">
        <f t="shared" si="3876"/>
        <v>24300</v>
      </c>
      <c r="EI405" s="313">
        <f>EJ405</f>
        <v>0</v>
      </c>
      <c r="EJ405" s="8">
        <v>0</v>
      </c>
      <c r="EK405" s="43">
        <f>EH405+EI405</f>
        <v>24300</v>
      </c>
      <c r="EL405" s="311">
        <f>EM405</f>
        <v>0</v>
      </c>
      <c r="EM405" s="39"/>
      <c r="EN405" s="311">
        <f>EK405+EL405</f>
        <v>24300</v>
      </c>
      <c r="EO405" s="314">
        <f>EP405</f>
        <v>0</v>
      </c>
      <c r="EP405" s="39"/>
      <c r="EQ405" s="314">
        <f>EN405+EO405</f>
        <v>24300</v>
      </c>
      <c r="ER405" s="8">
        <v>0</v>
      </c>
      <c r="ES405" s="196">
        <f t="shared" si="3783"/>
        <v>0</v>
      </c>
      <c r="ET405" s="19"/>
      <c r="EU405" s="38"/>
      <c r="EV405" s="38"/>
      <c r="EW405" s="38"/>
      <c r="EX405" s="38"/>
      <c r="EY405" s="38"/>
      <c r="EZ405" s="38"/>
      <c r="FA405" s="38"/>
      <c r="FB405" s="38"/>
      <c r="FC405" s="38"/>
      <c r="FD405" s="38"/>
      <c r="FE405" s="38"/>
      <c r="FF405" s="38"/>
      <c r="FG405" s="38"/>
      <c r="FH405" s="38"/>
      <c r="FI405" s="38"/>
      <c r="FJ405" s="38"/>
      <c r="FK405" s="38"/>
      <c r="FL405" s="38"/>
      <c r="FM405" s="38"/>
      <c r="FN405" s="38"/>
      <c r="FO405" s="38"/>
      <c r="FP405" s="38"/>
      <c r="FQ405" s="38"/>
      <c r="FR405" s="38"/>
      <c r="FS405" s="38"/>
      <c r="FT405" s="38"/>
      <c r="FU405" s="38"/>
      <c r="FV405" s="38"/>
      <c r="FW405" s="38"/>
      <c r="FX405" s="38"/>
    </row>
    <row r="406" spans="1:180" ht="63.75" customHeight="1" outlineLevel="4" x14ac:dyDescent="0.25">
      <c r="A406" s="57" t="s">
        <v>305</v>
      </c>
      <c r="B406" s="4" t="s">
        <v>74</v>
      </c>
      <c r="C406" s="4"/>
      <c r="D406" s="4"/>
      <c r="E406" s="4" t="s">
        <v>139</v>
      </c>
      <c r="F406" s="4" t="s">
        <v>78</v>
      </c>
      <c r="G406" s="4"/>
      <c r="H406" s="7"/>
      <c r="I406" s="7"/>
      <c r="J406" s="5">
        <f t="shared" ref="J406:ET406" si="3895">J407</f>
        <v>22487346.799999997</v>
      </c>
      <c r="K406" s="5"/>
      <c r="L406" s="5"/>
      <c r="M406" s="5"/>
      <c r="N406" s="5"/>
      <c r="O406" s="5"/>
      <c r="P406" s="33">
        <f t="shared" si="3895"/>
        <v>0</v>
      </c>
      <c r="Q406" s="33">
        <f t="shared" si="3895"/>
        <v>0</v>
      </c>
      <c r="R406" s="33">
        <f t="shared" si="3895"/>
        <v>0</v>
      </c>
      <c r="S406" s="33">
        <f t="shared" si="3895"/>
        <v>22487346.799999997</v>
      </c>
      <c r="T406" s="33">
        <f t="shared" si="3895"/>
        <v>0</v>
      </c>
      <c r="U406" s="33">
        <f t="shared" si="3895"/>
        <v>0</v>
      </c>
      <c r="V406" s="33">
        <f t="shared" si="3895"/>
        <v>0</v>
      </c>
      <c r="W406" s="33">
        <f t="shared" si="3895"/>
        <v>0</v>
      </c>
      <c r="X406" s="33">
        <f t="shared" si="3895"/>
        <v>0</v>
      </c>
      <c r="Y406" s="33">
        <f t="shared" si="3895"/>
        <v>0</v>
      </c>
      <c r="Z406" s="33">
        <f t="shared" si="3895"/>
        <v>0</v>
      </c>
      <c r="AA406" s="33">
        <f t="shared" si="3895"/>
        <v>0</v>
      </c>
      <c r="AB406" s="33">
        <f t="shared" si="3895"/>
        <v>0</v>
      </c>
      <c r="AC406" s="5">
        <f t="shared" si="3895"/>
        <v>0</v>
      </c>
      <c r="AD406" s="33">
        <f t="shared" si="3895"/>
        <v>0</v>
      </c>
      <c r="AE406" s="33">
        <f t="shared" si="3895"/>
        <v>0</v>
      </c>
      <c r="AF406" s="33">
        <f t="shared" si="3895"/>
        <v>22487346.799999997</v>
      </c>
      <c r="AG406" s="5">
        <f t="shared" si="3895"/>
        <v>2188809</v>
      </c>
      <c r="AH406" s="5">
        <f t="shared" si="3895"/>
        <v>0</v>
      </c>
      <c r="AI406" s="5">
        <f t="shared" si="3895"/>
        <v>0</v>
      </c>
      <c r="AJ406" s="5">
        <f t="shared" si="3895"/>
        <v>0</v>
      </c>
      <c r="AK406" s="5">
        <f t="shared" si="3895"/>
        <v>0</v>
      </c>
      <c r="AL406" s="5">
        <f t="shared" si="3895"/>
        <v>0</v>
      </c>
      <c r="AM406" s="5">
        <f t="shared" si="3895"/>
        <v>0</v>
      </c>
      <c r="AN406" s="5">
        <f t="shared" si="3895"/>
        <v>0</v>
      </c>
      <c r="AO406" s="5">
        <f t="shared" si="3895"/>
        <v>0</v>
      </c>
      <c r="AP406" s="5">
        <f t="shared" si="3895"/>
        <v>0</v>
      </c>
      <c r="AQ406" s="5">
        <f t="shared" si="3895"/>
        <v>0</v>
      </c>
      <c r="AR406" s="5">
        <f t="shared" si="3895"/>
        <v>0</v>
      </c>
      <c r="AS406" s="5">
        <f t="shared" si="3895"/>
        <v>0</v>
      </c>
      <c r="AT406" s="5">
        <f t="shared" si="3895"/>
        <v>0</v>
      </c>
      <c r="AU406" s="5">
        <f t="shared" si="3895"/>
        <v>0</v>
      </c>
      <c r="AV406" s="33">
        <f t="shared" si="3895"/>
        <v>24676155.799999997</v>
      </c>
      <c r="AW406" s="5">
        <f t="shared" si="3895"/>
        <v>0</v>
      </c>
      <c r="AX406" s="5">
        <f t="shared" si="3895"/>
        <v>0</v>
      </c>
      <c r="AY406" s="5">
        <f t="shared" si="3895"/>
        <v>0</v>
      </c>
      <c r="AZ406" s="5">
        <f t="shared" si="3895"/>
        <v>0</v>
      </c>
      <c r="BA406" s="5">
        <f t="shared" si="3895"/>
        <v>0</v>
      </c>
      <c r="BB406" s="5">
        <f t="shared" si="3895"/>
        <v>0</v>
      </c>
      <c r="BC406" s="5">
        <f t="shared" si="3895"/>
        <v>0</v>
      </c>
      <c r="BD406" s="5">
        <f t="shared" si="3895"/>
        <v>0</v>
      </c>
      <c r="BE406" s="5">
        <f t="shared" si="3895"/>
        <v>0</v>
      </c>
      <c r="BF406" s="5">
        <f t="shared" si="3895"/>
        <v>0</v>
      </c>
      <c r="BG406" s="5">
        <f t="shared" si="3895"/>
        <v>0</v>
      </c>
      <c r="BH406" s="33">
        <f t="shared" si="3895"/>
        <v>24676155.799999997</v>
      </c>
      <c r="BI406" s="163">
        <f t="shared" si="3895"/>
        <v>18000</v>
      </c>
      <c r="BJ406" s="33">
        <f t="shared" si="3895"/>
        <v>18000</v>
      </c>
      <c r="BK406" s="33">
        <f t="shared" si="3895"/>
        <v>0</v>
      </c>
      <c r="BL406" s="33">
        <f t="shared" si="3895"/>
        <v>0</v>
      </c>
      <c r="BM406" s="33">
        <f t="shared" si="3895"/>
        <v>0</v>
      </c>
      <c r="BN406" s="33">
        <f t="shared" si="3895"/>
        <v>0</v>
      </c>
      <c r="BO406" s="33">
        <f t="shared" si="3895"/>
        <v>0</v>
      </c>
      <c r="BP406" s="33">
        <f t="shared" si="3895"/>
        <v>0</v>
      </c>
      <c r="BQ406" s="33">
        <f t="shared" si="3895"/>
        <v>0</v>
      </c>
      <c r="BR406" s="33">
        <f t="shared" si="3895"/>
        <v>0</v>
      </c>
      <c r="BS406" s="33">
        <f t="shared" si="3895"/>
        <v>24694155.799999997</v>
      </c>
      <c r="BT406" s="298">
        <f t="shared" si="3895"/>
        <v>0</v>
      </c>
      <c r="BU406" s="5">
        <f t="shared" si="3895"/>
        <v>0</v>
      </c>
      <c r="BV406" s="5">
        <f t="shared" si="3895"/>
        <v>0</v>
      </c>
      <c r="BW406" s="5">
        <f t="shared" si="3895"/>
        <v>0</v>
      </c>
      <c r="BX406" s="5">
        <f t="shared" si="3895"/>
        <v>0</v>
      </c>
      <c r="BY406" s="5">
        <f t="shared" si="3895"/>
        <v>0</v>
      </c>
      <c r="BZ406" s="5">
        <f t="shared" si="3895"/>
        <v>0</v>
      </c>
      <c r="CA406" s="5">
        <f t="shared" si="3895"/>
        <v>0</v>
      </c>
      <c r="CB406" s="5">
        <f t="shared" si="3895"/>
        <v>0</v>
      </c>
      <c r="CC406" s="33">
        <f t="shared" si="3895"/>
        <v>24694155.799999997</v>
      </c>
      <c r="CD406" s="74">
        <f t="shared" si="3895"/>
        <v>0</v>
      </c>
      <c r="CE406" s="5">
        <f t="shared" si="3895"/>
        <v>0</v>
      </c>
      <c r="CF406" s="5">
        <f t="shared" si="3895"/>
        <v>0</v>
      </c>
      <c r="CG406" s="5">
        <f t="shared" si="3895"/>
        <v>0</v>
      </c>
      <c r="CH406" s="5">
        <f t="shared" si="3895"/>
        <v>0</v>
      </c>
      <c r="CI406" s="5">
        <f t="shared" si="3895"/>
        <v>0</v>
      </c>
      <c r="CJ406" s="5">
        <f t="shared" si="3895"/>
        <v>0</v>
      </c>
      <c r="CK406" s="5">
        <f t="shared" si="3895"/>
        <v>0</v>
      </c>
      <c r="CL406" s="5">
        <f t="shared" si="3895"/>
        <v>0</v>
      </c>
      <c r="CM406" s="5">
        <f t="shared" si="3895"/>
        <v>0</v>
      </c>
      <c r="CN406" s="5">
        <f t="shared" si="3895"/>
        <v>0</v>
      </c>
      <c r="CO406" s="74">
        <f t="shared" si="3895"/>
        <v>24694155.799999997</v>
      </c>
      <c r="CP406" s="33">
        <f t="shared" si="3895"/>
        <v>20719065.07</v>
      </c>
      <c r="CQ406" s="33"/>
      <c r="CR406" s="33"/>
      <c r="CS406" s="33"/>
      <c r="CT406" s="33"/>
      <c r="CU406" s="33"/>
      <c r="CV406" s="33">
        <f t="shared" si="3895"/>
        <v>0</v>
      </c>
      <c r="CW406" s="33">
        <f t="shared" si="3895"/>
        <v>0</v>
      </c>
      <c r="CX406" s="33">
        <f t="shared" si="3895"/>
        <v>0</v>
      </c>
      <c r="CY406" s="33">
        <f t="shared" si="3895"/>
        <v>20719065.07</v>
      </c>
      <c r="CZ406" s="33">
        <f t="shared" si="3895"/>
        <v>0</v>
      </c>
      <c r="DA406" s="33">
        <f t="shared" si="3895"/>
        <v>0</v>
      </c>
      <c r="DB406" s="33">
        <f t="shared" si="3895"/>
        <v>0</v>
      </c>
      <c r="DC406" s="33">
        <f t="shared" si="3366"/>
        <v>20719065.07</v>
      </c>
      <c r="DD406" s="33">
        <f t="shared" si="3895"/>
        <v>0</v>
      </c>
      <c r="DE406" s="33">
        <f t="shared" si="3873"/>
        <v>20719065.07</v>
      </c>
      <c r="DF406" s="33">
        <f t="shared" si="3895"/>
        <v>0</v>
      </c>
      <c r="DG406" s="33">
        <f t="shared" si="3874"/>
        <v>20719065.07</v>
      </c>
      <c r="DH406" s="299">
        <f t="shared" si="3895"/>
        <v>0</v>
      </c>
      <c r="DI406" s="33">
        <f t="shared" si="3895"/>
        <v>0</v>
      </c>
      <c r="DJ406" s="33">
        <f t="shared" si="3895"/>
        <v>20719065.07</v>
      </c>
      <c r="DK406" s="300">
        <f t="shared" si="3895"/>
        <v>0</v>
      </c>
      <c r="DL406" s="5">
        <f t="shared" si="3895"/>
        <v>0</v>
      </c>
      <c r="DM406" s="300">
        <f t="shared" si="3895"/>
        <v>20719065.07</v>
      </c>
      <c r="DN406" s="124">
        <f t="shared" si="3895"/>
        <v>0</v>
      </c>
      <c r="DO406" s="5">
        <f t="shared" si="3895"/>
        <v>0</v>
      </c>
      <c r="DP406" s="124">
        <f t="shared" si="3895"/>
        <v>20719065.07</v>
      </c>
      <c r="DQ406" s="33">
        <f t="shared" si="3895"/>
        <v>21186370.229999997</v>
      </c>
      <c r="DR406" s="33"/>
      <c r="DS406" s="33"/>
      <c r="DT406" s="33"/>
      <c r="DU406" s="33"/>
      <c r="DV406" s="33"/>
      <c r="DW406" s="33">
        <f t="shared" si="3895"/>
        <v>0</v>
      </c>
      <c r="DX406" s="33">
        <f t="shared" si="3895"/>
        <v>0</v>
      </c>
      <c r="DY406" s="33">
        <f t="shared" si="3895"/>
        <v>0</v>
      </c>
      <c r="DZ406" s="33">
        <f t="shared" si="3895"/>
        <v>21186370.229999997</v>
      </c>
      <c r="EA406" s="33">
        <f t="shared" si="3895"/>
        <v>0</v>
      </c>
      <c r="EB406" s="33">
        <f t="shared" si="3895"/>
        <v>0</v>
      </c>
      <c r="EC406" s="33">
        <f t="shared" si="3895"/>
        <v>0</v>
      </c>
      <c r="ED406" s="33">
        <f t="shared" si="3373"/>
        <v>21186370.229999997</v>
      </c>
      <c r="EE406" s="33">
        <f t="shared" si="3895"/>
        <v>0</v>
      </c>
      <c r="EF406" s="33">
        <f t="shared" si="3875"/>
        <v>21186370.229999997</v>
      </c>
      <c r="EG406" s="33">
        <f t="shared" si="3895"/>
        <v>0</v>
      </c>
      <c r="EH406" s="33">
        <f t="shared" si="3876"/>
        <v>21186370.229999997</v>
      </c>
      <c r="EI406" s="301">
        <f t="shared" si="3895"/>
        <v>0</v>
      </c>
      <c r="EJ406" s="5">
        <f t="shared" si="3895"/>
        <v>0</v>
      </c>
      <c r="EK406" s="33">
        <f t="shared" si="3895"/>
        <v>21186370.229999997</v>
      </c>
      <c r="EL406" s="124">
        <f t="shared" si="3895"/>
        <v>0</v>
      </c>
      <c r="EM406" s="5">
        <f t="shared" si="3895"/>
        <v>0</v>
      </c>
      <c r="EN406" s="124">
        <f t="shared" si="3895"/>
        <v>21186370.229999997</v>
      </c>
      <c r="EO406" s="302">
        <f t="shared" si="3895"/>
        <v>0</v>
      </c>
      <c r="EP406" s="5">
        <f t="shared" si="3895"/>
        <v>0</v>
      </c>
      <c r="EQ406" s="302">
        <f t="shared" si="3895"/>
        <v>21186370.229999997</v>
      </c>
      <c r="ER406" s="5">
        <f t="shared" si="3895"/>
        <v>16341803.42</v>
      </c>
      <c r="ES406" s="196">
        <f t="shared" si="3783"/>
        <v>66.176805363801918</v>
      </c>
      <c r="ET406" s="5">
        <f t="shared" si="3895"/>
        <v>0</v>
      </c>
      <c r="EU406" s="2"/>
      <c r="EV406" s="2"/>
    </row>
    <row r="407" spans="1:180" ht="28.5" customHeight="1" outlineLevel="4" x14ac:dyDescent="0.25">
      <c r="A407" s="58" t="s">
        <v>288</v>
      </c>
      <c r="B407" s="4" t="s">
        <v>74</v>
      </c>
      <c r="C407" s="4"/>
      <c r="D407" s="4"/>
      <c r="E407" s="4" t="s">
        <v>139</v>
      </c>
      <c r="F407" s="4" t="s">
        <v>78</v>
      </c>
      <c r="G407" s="4" t="s">
        <v>0</v>
      </c>
      <c r="H407" s="7"/>
      <c r="I407" s="7"/>
      <c r="J407" s="5">
        <f t="shared" ref="J407:CP407" si="3896">J408+J416+J430+J434</f>
        <v>22487346.799999997</v>
      </c>
      <c r="K407" s="5"/>
      <c r="L407" s="5"/>
      <c r="M407" s="5"/>
      <c r="N407" s="5"/>
      <c r="O407" s="5"/>
      <c r="P407" s="33">
        <f t="shared" ref="P407" si="3897">P408+P416+P430+P434</f>
        <v>0</v>
      </c>
      <c r="Q407" s="33">
        <f t="shared" ref="Q407:CC407" si="3898">Q408+Q416+Q430+Q434</f>
        <v>0</v>
      </c>
      <c r="R407" s="33">
        <f t="shared" si="3898"/>
        <v>0</v>
      </c>
      <c r="S407" s="33">
        <f t="shared" si="3898"/>
        <v>22487346.799999997</v>
      </c>
      <c r="T407" s="33">
        <f t="shared" si="3898"/>
        <v>0</v>
      </c>
      <c r="U407" s="33">
        <f t="shared" si="3898"/>
        <v>0</v>
      </c>
      <c r="V407" s="33">
        <f t="shared" si="3898"/>
        <v>0</v>
      </c>
      <c r="W407" s="33">
        <f t="shared" ref="W407:AE407" si="3899">W408+W416+W430+W434</f>
        <v>0</v>
      </c>
      <c r="X407" s="33">
        <f t="shared" si="3899"/>
        <v>0</v>
      </c>
      <c r="Y407" s="33">
        <f t="shared" si="3899"/>
        <v>0</v>
      </c>
      <c r="Z407" s="33">
        <f t="shared" ref="Z407:AA407" si="3900">Z408+Z416+Z430+Z434</f>
        <v>0</v>
      </c>
      <c r="AA407" s="33">
        <f t="shared" si="3900"/>
        <v>0</v>
      </c>
      <c r="AB407" s="33">
        <f t="shared" si="3899"/>
        <v>0</v>
      </c>
      <c r="AC407" s="5">
        <f t="shared" si="3899"/>
        <v>0</v>
      </c>
      <c r="AD407" s="33">
        <f t="shared" si="3899"/>
        <v>0</v>
      </c>
      <c r="AE407" s="33">
        <f t="shared" si="3899"/>
        <v>0</v>
      </c>
      <c r="AF407" s="33">
        <f t="shared" si="3898"/>
        <v>22487346.799999997</v>
      </c>
      <c r="AG407" s="5">
        <f t="shared" ref="AG407:AU407" si="3901">AG408+AG416+AG430+AG434</f>
        <v>2188809</v>
      </c>
      <c r="AH407" s="5">
        <v>0</v>
      </c>
      <c r="AI407" s="5">
        <f t="shared" ref="AI407:AL407" si="3902">AI408+AI416+AI430+AI434</f>
        <v>0</v>
      </c>
      <c r="AJ407" s="5">
        <f t="shared" si="3902"/>
        <v>0</v>
      </c>
      <c r="AK407" s="5">
        <f t="shared" si="3902"/>
        <v>0</v>
      </c>
      <c r="AL407" s="5">
        <f t="shared" si="3902"/>
        <v>0</v>
      </c>
      <c r="AM407" s="5">
        <f t="shared" ref="AM407:AT407" si="3903">AM408+AM416+AM430+AM434</f>
        <v>0</v>
      </c>
      <c r="AN407" s="5">
        <f t="shared" si="3903"/>
        <v>0</v>
      </c>
      <c r="AO407" s="5">
        <f t="shared" si="3903"/>
        <v>0</v>
      </c>
      <c r="AP407" s="5">
        <f t="shared" ref="AP407" si="3904">AP408+AP416+AP430+AP434</f>
        <v>0</v>
      </c>
      <c r="AQ407" s="5">
        <f t="shared" ref="AQ407:AS407" si="3905">AQ408+AQ416+AQ430+AQ434</f>
        <v>0</v>
      </c>
      <c r="AR407" s="5">
        <f t="shared" si="3905"/>
        <v>0</v>
      </c>
      <c r="AS407" s="5">
        <f t="shared" si="3905"/>
        <v>0</v>
      </c>
      <c r="AT407" s="5">
        <f t="shared" si="3903"/>
        <v>0</v>
      </c>
      <c r="AU407" s="5">
        <f t="shared" si="3901"/>
        <v>0</v>
      </c>
      <c r="AV407" s="33">
        <f t="shared" si="3898"/>
        <v>24676155.799999997</v>
      </c>
      <c r="AW407" s="5">
        <f t="shared" si="3898"/>
        <v>0</v>
      </c>
      <c r="AX407" s="5">
        <f t="shared" si="3898"/>
        <v>0</v>
      </c>
      <c r="AY407" s="5">
        <f t="shared" si="3898"/>
        <v>0</v>
      </c>
      <c r="AZ407" s="5">
        <f t="shared" ref="AZ407:BD407" si="3906">AZ408+AZ416+AZ430+AZ434</f>
        <v>0</v>
      </c>
      <c r="BA407" s="5">
        <f t="shared" si="3906"/>
        <v>0</v>
      </c>
      <c r="BB407" s="5">
        <f t="shared" si="3906"/>
        <v>0</v>
      </c>
      <c r="BC407" s="5">
        <f t="shared" si="3906"/>
        <v>0</v>
      </c>
      <c r="BD407" s="5">
        <f t="shared" si="3906"/>
        <v>0</v>
      </c>
      <c r="BE407" s="5">
        <f t="shared" ref="BE407:BG407" si="3907">BE408+BE416+BE430+BE434</f>
        <v>0</v>
      </c>
      <c r="BF407" s="5">
        <f t="shared" si="3907"/>
        <v>0</v>
      </c>
      <c r="BG407" s="5">
        <f t="shared" si="3907"/>
        <v>0</v>
      </c>
      <c r="BH407" s="33">
        <f t="shared" si="3898"/>
        <v>24676155.799999997</v>
      </c>
      <c r="BI407" s="163">
        <f t="shared" si="3898"/>
        <v>18000</v>
      </c>
      <c r="BJ407" s="33">
        <f t="shared" si="3898"/>
        <v>18000</v>
      </c>
      <c r="BK407" s="33">
        <f t="shared" si="3898"/>
        <v>0</v>
      </c>
      <c r="BL407" s="33">
        <f t="shared" si="3898"/>
        <v>0</v>
      </c>
      <c r="BM407" s="33">
        <f t="shared" ref="BM407:BO407" si="3908">BM408+BM416+BM430+BM434</f>
        <v>0</v>
      </c>
      <c r="BN407" s="33">
        <f t="shared" si="3908"/>
        <v>0</v>
      </c>
      <c r="BO407" s="33">
        <f t="shared" si="3908"/>
        <v>0</v>
      </c>
      <c r="BP407" s="33">
        <f t="shared" si="3898"/>
        <v>0</v>
      </c>
      <c r="BQ407" s="33">
        <f t="shared" ref="BQ407:BR407" si="3909">BQ408+BQ416+BQ430+BQ434</f>
        <v>0</v>
      </c>
      <c r="BR407" s="33">
        <f t="shared" si="3909"/>
        <v>0</v>
      </c>
      <c r="BS407" s="33">
        <f t="shared" si="3898"/>
        <v>24694155.799999997</v>
      </c>
      <c r="BT407" s="298">
        <f t="shared" si="3898"/>
        <v>0</v>
      </c>
      <c r="BU407" s="5">
        <f t="shared" ref="BU407:BX407" si="3910">BU408+BU416+BU430+BU434</f>
        <v>0</v>
      </c>
      <c r="BV407" s="5">
        <f t="shared" si="3910"/>
        <v>0</v>
      </c>
      <c r="BW407" s="5">
        <f t="shared" si="3910"/>
        <v>0</v>
      </c>
      <c r="BX407" s="5">
        <f t="shared" si="3910"/>
        <v>0</v>
      </c>
      <c r="BY407" s="5">
        <f t="shared" si="3898"/>
        <v>0</v>
      </c>
      <c r="BZ407" s="5">
        <f t="shared" ref="BZ407:CB407" si="3911">BZ408+BZ416+BZ430+BZ434</f>
        <v>0</v>
      </c>
      <c r="CA407" s="5">
        <f t="shared" si="3911"/>
        <v>0</v>
      </c>
      <c r="CB407" s="5">
        <f t="shared" si="3911"/>
        <v>0</v>
      </c>
      <c r="CC407" s="33">
        <f t="shared" si="3898"/>
        <v>24694155.799999997</v>
      </c>
      <c r="CD407" s="74">
        <f t="shared" ref="CD407:CF407" si="3912">CD408+CD416+CD430+CD434</f>
        <v>0</v>
      </c>
      <c r="CE407" s="5">
        <f t="shared" si="3912"/>
        <v>0</v>
      </c>
      <c r="CF407" s="5">
        <f t="shared" si="3912"/>
        <v>0</v>
      </c>
      <c r="CG407" s="5">
        <f t="shared" ref="CG407:CI407" si="3913">CG408+CG416+CG430+CG434</f>
        <v>0</v>
      </c>
      <c r="CH407" s="5">
        <f t="shared" si="3913"/>
        <v>0</v>
      </c>
      <c r="CI407" s="5">
        <f t="shared" si="3913"/>
        <v>0</v>
      </c>
      <c r="CJ407" s="5">
        <f t="shared" ref="CJ407:CL407" si="3914">CJ408+CJ416+CJ430+CJ434</f>
        <v>0</v>
      </c>
      <c r="CK407" s="5">
        <f t="shared" si="3914"/>
        <v>0</v>
      </c>
      <c r="CL407" s="5">
        <f t="shared" si="3914"/>
        <v>0</v>
      </c>
      <c r="CM407" s="5">
        <f t="shared" ref="CM407:CO407" si="3915">CM408+CM416+CM430+CM434</f>
        <v>0</v>
      </c>
      <c r="CN407" s="5">
        <f t="shared" si="3915"/>
        <v>0</v>
      </c>
      <c r="CO407" s="74">
        <f t="shared" si="3915"/>
        <v>24694155.799999997</v>
      </c>
      <c r="CP407" s="33">
        <f t="shared" si="3896"/>
        <v>20719065.07</v>
      </c>
      <c r="CQ407" s="33"/>
      <c r="CR407" s="33"/>
      <c r="CS407" s="33"/>
      <c r="CT407" s="33"/>
      <c r="CU407" s="33"/>
      <c r="CV407" s="33">
        <f t="shared" ref="CV407:DB407" si="3916">CV408+CV416+CV430+CV434</f>
        <v>0</v>
      </c>
      <c r="CW407" s="33">
        <f t="shared" si="3916"/>
        <v>0</v>
      </c>
      <c r="CX407" s="33">
        <f t="shared" si="3916"/>
        <v>0</v>
      </c>
      <c r="CY407" s="33">
        <f t="shared" si="3916"/>
        <v>20719065.07</v>
      </c>
      <c r="CZ407" s="33">
        <f t="shared" si="3916"/>
        <v>0</v>
      </c>
      <c r="DA407" s="33">
        <f t="shared" si="3916"/>
        <v>0</v>
      </c>
      <c r="DB407" s="33">
        <f t="shared" si="3916"/>
        <v>0</v>
      </c>
      <c r="DC407" s="33">
        <f t="shared" si="3366"/>
        <v>20719065.07</v>
      </c>
      <c r="DD407" s="33">
        <f t="shared" ref="DD407" si="3917">DD408+DD416+DD430+DD434</f>
        <v>0</v>
      </c>
      <c r="DE407" s="33">
        <f t="shared" si="3873"/>
        <v>20719065.07</v>
      </c>
      <c r="DF407" s="33">
        <f t="shared" ref="DF407" si="3918">DF408+DF416+DF430+DF434</f>
        <v>0</v>
      </c>
      <c r="DG407" s="33">
        <f t="shared" si="3874"/>
        <v>20719065.07</v>
      </c>
      <c r="DH407" s="299">
        <f t="shared" ref="DH407" si="3919">DH408+DH416+DH430+DH434</f>
        <v>0</v>
      </c>
      <c r="DI407" s="33">
        <f t="shared" ref="DI407:DP407" si="3920">DI408+DI416+DI430+DI434</f>
        <v>0</v>
      </c>
      <c r="DJ407" s="33">
        <f t="shared" si="3920"/>
        <v>20719065.07</v>
      </c>
      <c r="DK407" s="300">
        <f t="shared" ref="DK407:DL407" si="3921">DK408+DK416+DK430+DK434</f>
        <v>0</v>
      </c>
      <c r="DL407" s="5">
        <f t="shared" si="3921"/>
        <v>0</v>
      </c>
      <c r="DM407" s="300">
        <f t="shared" si="3920"/>
        <v>20719065.07</v>
      </c>
      <c r="DN407" s="124">
        <f t="shared" si="3920"/>
        <v>0</v>
      </c>
      <c r="DO407" s="5">
        <f t="shared" si="3920"/>
        <v>0</v>
      </c>
      <c r="DP407" s="124">
        <f t="shared" si="3920"/>
        <v>20719065.07</v>
      </c>
      <c r="DQ407" s="33">
        <f t="shared" ref="DQ407" si="3922">DQ408+DQ416+DQ430+DQ434</f>
        <v>21186370.229999997</v>
      </c>
      <c r="DR407" s="33"/>
      <c r="DS407" s="33"/>
      <c r="DT407" s="33"/>
      <c r="DU407" s="33"/>
      <c r="DV407" s="33"/>
      <c r="DW407" s="33">
        <f t="shared" ref="DW407:EC407" si="3923">DW408+DW416+DW430+DW434</f>
        <v>0</v>
      </c>
      <c r="DX407" s="33">
        <f t="shared" si="3923"/>
        <v>0</v>
      </c>
      <c r="DY407" s="33">
        <f t="shared" si="3923"/>
        <v>0</v>
      </c>
      <c r="DZ407" s="33">
        <f t="shared" si="3923"/>
        <v>21186370.229999997</v>
      </c>
      <c r="EA407" s="33">
        <f t="shared" si="3923"/>
        <v>0</v>
      </c>
      <c r="EB407" s="33">
        <f t="shared" si="3923"/>
        <v>0</v>
      </c>
      <c r="EC407" s="33">
        <f t="shared" si="3923"/>
        <v>0</v>
      </c>
      <c r="ED407" s="33">
        <f t="shared" si="3373"/>
        <v>21186370.229999997</v>
      </c>
      <c r="EE407" s="33">
        <f t="shared" ref="EE407" si="3924">EE408+EE416+EE430+EE434</f>
        <v>0</v>
      </c>
      <c r="EF407" s="33">
        <f t="shared" si="3875"/>
        <v>21186370.229999997</v>
      </c>
      <c r="EG407" s="33">
        <f t="shared" ref="EG407" si="3925">EG408+EG416+EG430+EG434</f>
        <v>0</v>
      </c>
      <c r="EH407" s="33">
        <f t="shared" si="3876"/>
        <v>21186370.229999997</v>
      </c>
      <c r="EI407" s="301">
        <f t="shared" ref="EI407:EJ407" si="3926">EI408+EI416+EI430+EI434</f>
        <v>0</v>
      </c>
      <c r="EJ407" s="5">
        <f t="shared" si="3926"/>
        <v>0</v>
      </c>
      <c r="EK407" s="33">
        <f t="shared" ref="EK407" si="3927">EK408+EK416+EK430+EK434</f>
        <v>21186370.229999997</v>
      </c>
      <c r="EL407" s="124">
        <f t="shared" ref="EL407:ER407" si="3928">EL408+EL416+EL430+EL434</f>
        <v>0</v>
      </c>
      <c r="EM407" s="5">
        <f t="shared" si="3928"/>
        <v>0</v>
      </c>
      <c r="EN407" s="124">
        <f t="shared" ref="EN407:EQ407" si="3929">EN408+EN416+EN430+EN434</f>
        <v>21186370.229999997</v>
      </c>
      <c r="EO407" s="302">
        <f t="shared" si="3929"/>
        <v>0</v>
      </c>
      <c r="EP407" s="5">
        <f t="shared" si="3929"/>
        <v>0</v>
      </c>
      <c r="EQ407" s="302">
        <f t="shared" si="3929"/>
        <v>21186370.229999997</v>
      </c>
      <c r="ER407" s="5">
        <f t="shared" si="3928"/>
        <v>16341803.42</v>
      </c>
      <c r="ES407" s="196">
        <f t="shared" si="3783"/>
        <v>66.176805363801918</v>
      </c>
      <c r="ET407" s="5">
        <f t="shared" ref="ET407" si="3930">ET408+ET416+ET430+ET434</f>
        <v>0</v>
      </c>
      <c r="EU407" s="2"/>
      <c r="EV407" s="2"/>
    </row>
    <row r="408" spans="1:180" ht="30" outlineLevel="1" x14ac:dyDescent="0.25">
      <c r="A408" s="58" t="s">
        <v>212</v>
      </c>
      <c r="B408" s="4" t="s">
        <v>74</v>
      </c>
      <c r="C408" s="4"/>
      <c r="D408" s="4"/>
      <c r="E408" s="4" t="s">
        <v>139</v>
      </c>
      <c r="F408" s="4" t="s">
        <v>78</v>
      </c>
      <c r="G408" s="4" t="s">
        <v>0</v>
      </c>
      <c r="H408" s="7">
        <v>80700</v>
      </c>
      <c r="I408" s="7"/>
      <c r="J408" s="5">
        <f t="shared" ref="J408:CP408" si="3931">J409+J413</f>
        <v>6679456.3499999996</v>
      </c>
      <c r="K408" s="5"/>
      <c r="L408" s="5"/>
      <c r="M408" s="5"/>
      <c r="N408" s="5"/>
      <c r="O408" s="5"/>
      <c r="P408" s="33">
        <f t="shared" ref="P408" si="3932">P409+P413</f>
        <v>0</v>
      </c>
      <c r="Q408" s="33">
        <f t="shared" ref="Q408:CC408" si="3933">Q409+Q413</f>
        <v>0</v>
      </c>
      <c r="R408" s="33">
        <f t="shared" si="3933"/>
        <v>0</v>
      </c>
      <c r="S408" s="33">
        <f t="shared" si="3933"/>
        <v>6679456.3499999996</v>
      </c>
      <c r="T408" s="33">
        <f t="shared" si="3933"/>
        <v>0</v>
      </c>
      <c r="U408" s="33">
        <f t="shared" si="3933"/>
        <v>0</v>
      </c>
      <c r="V408" s="33">
        <f t="shared" si="3933"/>
        <v>0</v>
      </c>
      <c r="W408" s="33">
        <f t="shared" ref="W408:AE408" si="3934">W409+W413</f>
        <v>0</v>
      </c>
      <c r="X408" s="33">
        <f t="shared" si="3934"/>
        <v>0</v>
      </c>
      <c r="Y408" s="33">
        <f t="shared" si="3934"/>
        <v>0</v>
      </c>
      <c r="Z408" s="33">
        <f t="shared" ref="Z408:AA408" si="3935">Z409+Z413</f>
        <v>0</v>
      </c>
      <c r="AA408" s="33">
        <f t="shared" si="3935"/>
        <v>0</v>
      </c>
      <c r="AB408" s="33">
        <f t="shared" si="3934"/>
        <v>0</v>
      </c>
      <c r="AC408" s="5">
        <f t="shared" si="3934"/>
        <v>0</v>
      </c>
      <c r="AD408" s="33">
        <f t="shared" si="3934"/>
        <v>0</v>
      </c>
      <c r="AE408" s="33">
        <f t="shared" si="3934"/>
        <v>0</v>
      </c>
      <c r="AF408" s="33">
        <f t="shared" si="3933"/>
        <v>6679456.3499999996</v>
      </c>
      <c r="AG408" s="5">
        <f t="shared" ref="AG408:AU408" si="3936">AG409+AG413</f>
        <v>501645</v>
      </c>
      <c r="AH408" s="5">
        <f t="shared" ref="AH408:AT408" si="3937">AH409+AH413</f>
        <v>501645</v>
      </c>
      <c r="AI408" s="5">
        <f t="shared" ref="AI408:AL408" si="3938">AI409+AI413</f>
        <v>0</v>
      </c>
      <c r="AJ408" s="5">
        <f t="shared" si="3938"/>
        <v>0</v>
      </c>
      <c r="AK408" s="5">
        <f t="shared" si="3938"/>
        <v>0</v>
      </c>
      <c r="AL408" s="5">
        <f t="shared" si="3938"/>
        <v>0</v>
      </c>
      <c r="AM408" s="5">
        <f t="shared" si="3937"/>
        <v>0</v>
      </c>
      <c r="AN408" s="5">
        <f t="shared" si="3937"/>
        <v>0</v>
      </c>
      <c r="AO408" s="5">
        <f t="shared" si="3937"/>
        <v>0</v>
      </c>
      <c r="AP408" s="5">
        <f t="shared" ref="AP408" si="3939">AP409+AP413</f>
        <v>0</v>
      </c>
      <c r="AQ408" s="5">
        <f t="shared" ref="AQ408:AS408" si="3940">AQ409+AQ413</f>
        <v>0</v>
      </c>
      <c r="AR408" s="5">
        <f t="shared" si="3940"/>
        <v>0</v>
      </c>
      <c r="AS408" s="5">
        <f t="shared" si="3940"/>
        <v>0</v>
      </c>
      <c r="AT408" s="5">
        <f t="shared" si="3937"/>
        <v>0</v>
      </c>
      <c r="AU408" s="5">
        <f t="shared" si="3936"/>
        <v>0</v>
      </c>
      <c r="AV408" s="33">
        <f t="shared" si="3933"/>
        <v>7181101.3499999996</v>
      </c>
      <c r="AW408" s="5">
        <f t="shared" si="3933"/>
        <v>0</v>
      </c>
      <c r="AX408" s="5">
        <f t="shared" si="3933"/>
        <v>0</v>
      </c>
      <c r="AY408" s="5">
        <f t="shared" si="3933"/>
        <v>0</v>
      </c>
      <c r="AZ408" s="5">
        <f t="shared" ref="AZ408:BD408" si="3941">AZ409+AZ413</f>
        <v>0</v>
      </c>
      <c r="BA408" s="5">
        <f t="shared" si="3941"/>
        <v>0</v>
      </c>
      <c r="BB408" s="5">
        <f t="shared" si="3941"/>
        <v>0</v>
      </c>
      <c r="BC408" s="5">
        <f t="shared" si="3941"/>
        <v>0</v>
      </c>
      <c r="BD408" s="5">
        <f t="shared" si="3941"/>
        <v>0</v>
      </c>
      <c r="BE408" s="5">
        <f t="shared" ref="BE408:BG408" si="3942">BE409+BE413</f>
        <v>0</v>
      </c>
      <c r="BF408" s="5">
        <f t="shared" si="3942"/>
        <v>0</v>
      </c>
      <c r="BG408" s="5">
        <f t="shared" si="3942"/>
        <v>0</v>
      </c>
      <c r="BH408" s="33">
        <f t="shared" si="3933"/>
        <v>7181101.3499999996</v>
      </c>
      <c r="BI408" s="163">
        <f t="shared" si="3933"/>
        <v>0</v>
      </c>
      <c r="BJ408" s="33">
        <f t="shared" si="3933"/>
        <v>0</v>
      </c>
      <c r="BK408" s="33">
        <f t="shared" si="3933"/>
        <v>0</v>
      </c>
      <c r="BL408" s="33">
        <f t="shared" si="3933"/>
        <v>0</v>
      </c>
      <c r="BM408" s="33">
        <f t="shared" ref="BM408:BO408" si="3943">BM409+BM413</f>
        <v>0</v>
      </c>
      <c r="BN408" s="33">
        <f t="shared" si="3943"/>
        <v>0</v>
      </c>
      <c r="BO408" s="33">
        <f t="shared" si="3943"/>
        <v>0</v>
      </c>
      <c r="BP408" s="33">
        <f t="shared" si="3933"/>
        <v>0</v>
      </c>
      <c r="BQ408" s="33">
        <f t="shared" ref="BQ408:BR408" si="3944">BQ409+BQ413</f>
        <v>0</v>
      </c>
      <c r="BR408" s="33">
        <f t="shared" si="3944"/>
        <v>0</v>
      </c>
      <c r="BS408" s="33">
        <f t="shared" si="3933"/>
        <v>7181101.3499999996</v>
      </c>
      <c r="BT408" s="298">
        <f t="shared" si="3933"/>
        <v>0</v>
      </c>
      <c r="BU408" s="5">
        <f t="shared" ref="BU408:BX408" si="3945">BU409+BU413</f>
        <v>0</v>
      </c>
      <c r="BV408" s="5">
        <f t="shared" si="3945"/>
        <v>0</v>
      </c>
      <c r="BW408" s="5">
        <f t="shared" si="3945"/>
        <v>0</v>
      </c>
      <c r="BX408" s="5">
        <f t="shared" si="3945"/>
        <v>0</v>
      </c>
      <c r="BY408" s="5">
        <f t="shared" si="3933"/>
        <v>0</v>
      </c>
      <c r="BZ408" s="5">
        <f t="shared" ref="BZ408:CB408" si="3946">BZ409+BZ413</f>
        <v>0</v>
      </c>
      <c r="CA408" s="5">
        <f t="shared" si="3946"/>
        <v>0</v>
      </c>
      <c r="CB408" s="5">
        <f t="shared" si="3946"/>
        <v>0</v>
      </c>
      <c r="CC408" s="33">
        <f t="shared" si="3933"/>
        <v>7181101.3499999996</v>
      </c>
      <c r="CD408" s="74">
        <f t="shared" ref="CD408:CF408" si="3947">CD409+CD413</f>
        <v>0</v>
      </c>
      <c r="CE408" s="5">
        <f t="shared" si="3947"/>
        <v>0</v>
      </c>
      <c r="CF408" s="5">
        <f t="shared" si="3947"/>
        <v>0</v>
      </c>
      <c r="CG408" s="5">
        <f t="shared" ref="CG408:CI408" si="3948">CG409+CG413</f>
        <v>0</v>
      </c>
      <c r="CH408" s="5">
        <f t="shared" si="3948"/>
        <v>0</v>
      </c>
      <c r="CI408" s="5">
        <f t="shared" si="3948"/>
        <v>0</v>
      </c>
      <c r="CJ408" s="5">
        <f t="shared" ref="CJ408:CL408" si="3949">CJ409+CJ413</f>
        <v>0</v>
      </c>
      <c r="CK408" s="5">
        <f t="shared" si="3949"/>
        <v>0</v>
      </c>
      <c r="CL408" s="5">
        <f t="shared" si="3949"/>
        <v>0</v>
      </c>
      <c r="CM408" s="5">
        <f t="shared" ref="CM408:CO408" si="3950">CM409+CM413</f>
        <v>0</v>
      </c>
      <c r="CN408" s="5">
        <f t="shared" si="3950"/>
        <v>0</v>
      </c>
      <c r="CO408" s="74">
        <f t="shared" si="3950"/>
        <v>7181101.3499999996</v>
      </c>
      <c r="CP408" s="33">
        <f t="shared" si="3931"/>
        <v>6546124.5999999996</v>
      </c>
      <c r="CQ408" s="33"/>
      <c r="CR408" s="33"/>
      <c r="CS408" s="33"/>
      <c r="CT408" s="33"/>
      <c r="CU408" s="33"/>
      <c r="CV408" s="33">
        <f t="shared" ref="CV408:DB408" si="3951">CV409+CV413</f>
        <v>0</v>
      </c>
      <c r="CW408" s="33">
        <f t="shared" si="3951"/>
        <v>0</v>
      </c>
      <c r="CX408" s="33">
        <f t="shared" si="3951"/>
        <v>0</v>
      </c>
      <c r="CY408" s="33">
        <f t="shared" si="3951"/>
        <v>6546124.5999999996</v>
      </c>
      <c r="CZ408" s="33">
        <f t="shared" si="3951"/>
        <v>0</v>
      </c>
      <c r="DA408" s="33">
        <f t="shared" si="3951"/>
        <v>0</v>
      </c>
      <c r="DB408" s="33">
        <f t="shared" si="3951"/>
        <v>0</v>
      </c>
      <c r="DC408" s="33">
        <f t="shared" si="3366"/>
        <v>6546124.5999999996</v>
      </c>
      <c r="DD408" s="33">
        <f t="shared" ref="DD408" si="3952">DD409+DD413</f>
        <v>0</v>
      </c>
      <c r="DE408" s="33">
        <f t="shared" si="3873"/>
        <v>6546124.5999999996</v>
      </c>
      <c r="DF408" s="33">
        <f t="shared" ref="DF408" si="3953">DF409+DF413</f>
        <v>0</v>
      </c>
      <c r="DG408" s="33">
        <f t="shared" si="3874"/>
        <v>6546124.5999999996</v>
      </c>
      <c r="DH408" s="299">
        <f t="shared" ref="DH408" si="3954">DH409+DH413</f>
        <v>0</v>
      </c>
      <c r="DI408" s="33">
        <f t="shared" ref="DI408:DP408" si="3955">DI409+DI413</f>
        <v>0</v>
      </c>
      <c r="DJ408" s="33">
        <f t="shared" si="3955"/>
        <v>6546124.5999999996</v>
      </c>
      <c r="DK408" s="300">
        <f t="shared" ref="DK408:DL408" si="3956">DK409+DK413</f>
        <v>0</v>
      </c>
      <c r="DL408" s="5">
        <f t="shared" si="3956"/>
        <v>0</v>
      </c>
      <c r="DM408" s="300">
        <f t="shared" si="3955"/>
        <v>6546124.5999999996</v>
      </c>
      <c r="DN408" s="124">
        <f t="shared" si="3955"/>
        <v>0</v>
      </c>
      <c r="DO408" s="5">
        <f t="shared" si="3955"/>
        <v>0</v>
      </c>
      <c r="DP408" s="124">
        <f t="shared" si="3955"/>
        <v>6546124.5999999996</v>
      </c>
      <c r="DQ408" s="33">
        <f t="shared" ref="DQ408" si="3957">DQ409+DQ413</f>
        <v>6625004.4000000004</v>
      </c>
      <c r="DR408" s="33"/>
      <c r="DS408" s="33"/>
      <c r="DT408" s="33"/>
      <c r="DU408" s="33"/>
      <c r="DV408" s="33"/>
      <c r="DW408" s="33">
        <f t="shared" ref="DW408:EC408" si="3958">DW409+DW413</f>
        <v>0</v>
      </c>
      <c r="DX408" s="33">
        <f t="shared" si="3958"/>
        <v>0</v>
      </c>
      <c r="DY408" s="33">
        <f t="shared" si="3958"/>
        <v>0</v>
      </c>
      <c r="DZ408" s="33">
        <f t="shared" si="3958"/>
        <v>6625004.4000000004</v>
      </c>
      <c r="EA408" s="33">
        <f t="shared" si="3958"/>
        <v>0</v>
      </c>
      <c r="EB408" s="33">
        <f t="shared" si="3958"/>
        <v>0</v>
      </c>
      <c r="EC408" s="33">
        <f t="shared" si="3958"/>
        <v>0</v>
      </c>
      <c r="ED408" s="33">
        <f t="shared" si="3373"/>
        <v>6625004.4000000004</v>
      </c>
      <c r="EE408" s="33">
        <f t="shared" ref="EE408" si="3959">EE409+EE413</f>
        <v>0</v>
      </c>
      <c r="EF408" s="33">
        <f t="shared" si="3875"/>
        <v>6625004.4000000004</v>
      </c>
      <c r="EG408" s="33">
        <f t="shared" ref="EG408" si="3960">EG409+EG413</f>
        <v>0</v>
      </c>
      <c r="EH408" s="33">
        <f t="shared" si="3876"/>
        <v>6625004.4000000004</v>
      </c>
      <c r="EI408" s="301">
        <f t="shared" ref="EI408:EJ408" si="3961">EI409+EI413</f>
        <v>0</v>
      </c>
      <c r="EJ408" s="5">
        <f t="shared" si="3961"/>
        <v>0</v>
      </c>
      <c r="EK408" s="33">
        <f t="shared" ref="EK408" si="3962">EK409+EK413</f>
        <v>6625004.4000000004</v>
      </c>
      <c r="EL408" s="124">
        <f t="shared" ref="EL408:ER408" si="3963">EL409+EL413</f>
        <v>0</v>
      </c>
      <c r="EM408" s="5">
        <f t="shared" si="3963"/>
        <v>0</v>
      </c>
      <c r="EN408" s="124">
        <f t="shared" ref="EN408:EQ408" si="3964">EN409+EN413</f>
        <v>6625004.4000000004</v>
      </c>
      <c r="EO408" s="302">
        <f t="shared" si="3964"/>
        <v>0</v>
      </c>
      <c r="EP408" s="5">
        <f t="shared" si="3964"/>
        <v>0</v>
      </c>
      <c r="EQ408" s="302">
        <f t="shared" si="3964"/>
        <v>6625004.4000000004</v>
      </c>
      <c r="ER408" s="5">
        <f t="shared" si="3963"/>
        <v>4446842.55</v>
      </c>
      <c r="ES408" s="196">
        <f t="shared" si="3783"/>
        <v>61.924241606755771</v>
      </c>
      <c r="ET408" s="5">
        <f t="shared" ref="ET408" si="3965">ET409+ET413</f>
        <v>0</v>
      </c>
      <c r="EU408" s="2"/>
      <c r="EV408" s="2"/>
    </row>
    <row r="409" spans="1:180" ht="90" outlineLevel="2" x14ac:dyDescent="0.25">
      <c r="A409" s="58" t="s">
        <v>176</v>
      </c>
      <c r="B409" s="4" t="s">
        <v>74</v>
      </c>
      <c r="C409" s="4"/>
      <c r="D409" s="4"/>
      <c r="E409" s="4" t="s">
        <v>139</v>
      </c>
      <c r="F409" s="4" t="s">
        <v>78</v>
      </c>
      <c r="G409" s="4" t="s">
        <v>0</v>
      </c>
      <c r="H409" s="7">
        <v>80700</v>
      </c>
      <c r="I409" s="7" t="s">
        <v>2</v>
      </c>
      <c r="J409" s="5">
        <f t="shared" ref="J409:ET409" si="3966">J410</f>
        <v>5409915.5499999998</v>
      </c>
      <c r="K409" s="5"/>
      <c r="L409" s="5"/>
      <c r="M409" s="5"/>
      <c r="N409" s="5"/>
      <c r="O409" s="5"/>
      <c r="P409" s="33">
        <f t="shared" si="3966"/>
        <v>0</v>
      </c>
      <c r="Q409" s="33">
        <f t="shared" si="3966"/>
        <v>0</v>
      </c>
      <c r="R409" s="33">
        <f t="shared" si="3966"/>
        <v>0</v>
      </c>
      <c r="S409" s="33">
        <f t="shared" si="3966"/>
        <v>5409915.5499999998</v>
      </c>
      <c r="T409" s="33">
        <f t="shared" si="3966"/>
        <v>0</v>
      </c>
      <c r="U409" s="33">
        <f t="shared" si="3966"/>
        <v>0</v>
      </c>
      <c r="V409" s="33">
        <f t="shared" si="3966"/>
        <v>0</v>
      </c>
      <c r="W409" s="33">
        <f t="shared" si="3966"/>
        <v>0</v>
      </c>
      <c r="X409" s="33">
        <f t="shared" si="3966"/>
        <v>0</v>
      </c>
      <c r="Y409" s="33">
        <f t="shared" si="3966"/>
        <v>0</v>
      </c>
      <c r="Z409" s="33">
        <f t="shared" si="3966"/>
        <v>0</v>
      </c>
      <c r="AA409" s="33">
        <f t="shared" si="3966"/>
        <v>0</v>
      </c>
      <c r="AB409" s="33">
        <f t="shared" si="3966"/>
        <v>0</v>
      </c>
      <c r="AC409" s="5">
        <f t="shared" si="3966"/>
        <v>0</v>
      </c>
      <c r="AD409" s="33">
        <f t="shared" si="3966"/>
        <v>0</v>
      </c>
      <c r="AE409" s="33">
        <f t="shared" si="3966"/>
        <v>0</v>
      </c>
      <c r="AF409" s="33">
        <f t="shared" si="3966"/>
        <v>5409915.5499999998</v>
      </c>
      <c r="AG409" s="5">
        <f t="shared" si="3966"/>
        <v>501645</v>
      </c>
      <c r="AH409" s="5">
        <f t="shared" si="3966"/>
        <v>501645</v>
      </c>
      <c r="AI409" s="5">
        <f t="shared" si="3966"/>
        <v>0</v>
      </c>
      <c r="AJ409" s="5">
        <f t="shared" si="3966"/>
        <v>0</v>
      </c>
      <c r="AK409" s="5">
        <f t="shared" si="3966"/>
        <v>0</v>
      </c>
      <c r="AL409" s="5">
        <f t="shared" si="3966"/>
        <v>0</v>
      </c>
      <c r="AM409" s="5">
        <f t="shared" si="3966"/>
        <v>0</v>
      </c>
      <c r="AN409" s="5">
        <f t="shared" si="3966"/>
        <v>0</v>
      </c>
      <c r="AO409" s="5">
        <f t="shared" si="3966"/>
        <v>0</v>
      </c>
      <c r="AP409" s="5">
        <f t="shared" si="3966"/>
        <v>0</v>
      </c>
      <c r="AQ409" s="5">
        <f t="shared" si="3966"/>
        <v>0</v>
      </c>
      <c r="AR409" s="5">
        <f t="shared" si="3966"/>
        <v>0</v>
      </c>
      <c r="AS409" s="5">
        <f t="shared" si="3966"/>
        <v>0</v>
      </c>
      <c r="AT409" s="5">
        <f t="shared" si="3966"/>
        <v>0</v>
      </c>
      <c r="AU409" s="5">
        <f t="shared" si="3966"/>
        <v>0</v>
      </c>
      <c r="AV409" s="33">
        <f t="shared" si="3966"/>
        <v>5911560.5499999998</v>
      </c>
      <c r="AW409" s="5">
        <f t="shared" si="3966"/>
        <v>0</v>
      </c>
      <c r="AX409" s="5">
        <f t="shared" si="3966"/>
        <v>0</v>
      </c>
      <c r="AY409" s="5">
        <f t="shared" si="3966"/>
        <v>0</v>
      </c>
      <c r="AZ409" s="5">
        <f t="shared" si="3966"/>
        <v>0</v>
      </c>
      <c r="BA409" s="5">
        <f t="shared" si="3966"/>
        <v>0</v>
      </c>
      <c r="BB409" s="5">
        <f t="shared" si="3966"/>
        <v>0</v>
      </c>
      <c r="BC409" s="5">
        <f t="shared" si="3966"/>
        <v>0</v>
      </c>
      <c r="BD409" s="5">
        <f t="shared" si="3966"/>
        <v>0</v>
      </c>
      <c r="BE409" s="5">
        <f t="shared" si="3966"/>
        <v>0</v>
      </c>
      <c r="BF409" s="5">
        <f t="shared" si="3966"/>
        <v>0</v>
      </c>
      <c r="BG409" s="5">
        <f t="shared" si="3966"/>
        <v>0</v>
      </c>
      <c r="BH409" s="33">
        <f t="shared" si="3966"/>
        <v>5911560.5499999998</v>
      </c>
      <c r="BI409" s="163">
        <f t="shared" si="3966"/>
        <v>0</v>
      </c>
      <c r="BJ409" s="33">
        <f t="shared" si="3966"/>
        <v>0</v>
      </c>
      <c r="BK409" s="33">
        <f t="shared" si="3966"/>
        <v>0</v>
      </c>
      <c r="BL409" s="33">
        <f t="shared" si="3966"/>
        <v>0</v>
      </c>
      <c r="BM409" s="33">
        <f t="shared" si="3966"/>
        <v>0</v>
      </c>
      <c r="BN409" s="33">
        <f t="shared" si="3966"/>
        <v>0</v>
      </c>
      <c r="BO409" s="33">
        <f t="shared" si="3966"/>
        <v>0</v>
      </c>
      <c r="BP409" s="33">
        <f t="shared" si="3966"/>
        <v>0</v>
      </c>
      <c r="BQ409" s="33">
        <f t="shared" si="3966"/>
        <v>0</v>
      </c>
      <c r="BR409" s="33">
        <f t="shared" si="3966"/>
        <v>0</v>
      </c>
      <c r="BS409" s="33">
        <f t="shared" si="3966"/>
        <v>5911560.5499999998</v>
      </c>
      <c r="BT409" s="298">
        <f t="shared" si="3966"/>
        <v>0</v>
      </c>
      <c r="BU409" s="5">
        <f t="shared" si="3966"/>
        <v>0</v>
      </c>
      <c r="BV409" s="5">
        <f t="shared" si="3966"/>
        <v>0</v>
      </c>
      <c r="BW409" s="5">
        <f t="shared" si="3966"/>
        <v>0</v>
      </c>
      <c r="BX409" s="5">
        <f t="shared" si="3966"/>
        <v>0</v>
      </c>
      <c r="BY409" s="5">
        <f t="shared" si="3966"/>
        <v>0</v>
      </c>
      <c r="BZ409" s="5">
        <f t="shared" si="3966"/>
        <v>0</v>
      </c>
      <c r="CA409" s="5">
        <f t="shared" si="3966"/>
        <v>0</v>
      </c>
      <c r="CB409" s="5">
        <f t="shared" si="3966"/>
        <v>0</v>
      </c>
      <c r="CC409" s="33">
        <f t="shared" si="3966"/>
        <v>5911560.5499999998</v>
      </c>
      <c r="CD409" s="74">
        <f t="shared" si="3966"/>
        <v>0</v>
      </c>
      <c r="CE409" s="5">
        <f t="shared" si="3966"/>
        <v>0</v>
      </c>
      <c r="CF409" s="5">
        <f t="shared" si="3966"/>
        <v>0</v>
      </c>
      <c r="CG409" s="5">
        <f t="shared" si="3966"/>
        <v>0</v>
      </c>
      <c r="CH409" s="5">
        <f t="shared" si="3966"/>
        <v>0</v>
      </c>
      <c r="CI409" s="5">
        <f t="shared" si="3966"/>
        <v>0</v>
      </c>
      <c r="CJ409" s="5">
        <f t="shared" si="3966"/>
        <v>0</v>
      </c>
      <c r="CK409" s="5">
        <f t="shared" si="3966"/>
        <v>0</v>
      </c>
      <c r="CL409" s="5">
        <f t="shared" si="3966"/>
        <v>0</v>
      </c>
      <c r="CM409" s="5">
        <f t="shared" si="3966"/>
        <v>0</v>
      </c>
      <c r="CN409" s="5">
        <f t="shared" si="3966"/>
        <v>0</v>
      </c>
      <c r="CO409" s="74">
        <f t="shared" si="3966"/>
        <v>5911560.5499999998</v>
      </c>
      <c r="CP409" s="33">
        <f t="shared" si="3966"/>
        <v>5444357.6099999994</v>
      </c>
      <c r="CQ409" s="33"/>
      <c r="CR409" s="33"/>
      <c r="CS409" s="33"/>
      <c r="CT409" s="33"/>
      <c r="CU409" s="33"/>
      <c r="CV409" s="33">
        <f t="shared" si="3966"/>
        <v>0</v>
      </c>
      <c r="CW409" s="33">
        <f t="shared" si="3966"/>
        <v>0</v>
      </c>
      <c r="CX409" s="33">
        <f t="shared" si="3966"/>
        <v>0</v>
      </c>
      <c r="CY409" s="33">
        <f t="shared" si="3966"/>
        <v>5444357.6099999994</v>
      </c>
      <c r="CZ409" s="33">
        <f t="shared" si="3966"/>
        <v>0</v>
      </c>
      <c r="DA409" s="33">
        <f t="shared" si="3966"/>
        <v>0</v>
      </c>
      <c r="DB409" s="33">
        <f t="shared" si="3966"/>
        <v>0</v>
      </c>
      <c r="DC409" s="33">
        <f t="shared" si="3366"/>
        <v>5444357.6099999994</v>
      </c>
      <c r="DD409" s="33">
        <f t="shared" si="3966"/>
        <v>0</v>
      </c>
      <c r="DE409" s="33">
        <f t="shared" si="3873"/>
        <v>5444357.6099999994</v>
      </c>
      <c r="DF409" s="33">
        <f t="shared" si="3966"/>
        <v>0</v>
      </c>
      <c r="DG409" s="33">
        <f t="shared" si="3874"/>
        <v>5444357.6099999994</v>
      </c>
      <c r="DH409" s="299">
        <f t="shared" si="3966"/>
        <v>0</v>
      </c>
      <c r="DI409" s="33">
        <f t="shared" si="3966"/>
        <v>0</v>
      </c>
      <c r="DJ409" s="33">
        <f t="shared" si="3966"/>
        <v>5444357.6099999994</v>
      </c>
      <c r="DK409" s="300">
        <f t="shared" si="3966"/>
        <v>0</v>
      </c>
      <c r="DL409" s="5">
        <f t="shared" si="3966"/>
        <v>0</v>
      </c>
      <c r="DM409" s="300">
        <f t="shared" si="3966"/>
        <v>5444357.6099999994</v>
      </c>
      <c r="DN409" s="124">
        <f t="shared" si="3966"/>
        <v>0</v>
      </c>
      <c r="DO409" s="5">
        <f t="shared" si="3966"/>
        <v>0</v>
      </c>
      <c r="DP409" s="124">
        <f t="shared" si="3966"/>
        <v>5444357.6099999994</v>
      </c>
      <c r="DQ409" s="33">
        <f t="shared" si="3966"/>
        <v>5492692.4199999999</v>
      </c>
      <c r="DR409" s="33"/>
      <c r="DS409" s="33"/>
      <c r="DT409" s="33"/>
      <c r="DU409" s="33"/>
      <c r="DV409" s="33"/>
      <c r="DW409" s="33">
        <f t="shared" si="3966"/>
        <v>0</v>
      </c>
      <c r="DX409" s="33">
        <f t="shared" si="3966"/>
        <v>0</v>
      </c>
      <c r="DY409" s="33">
        <f t="shared" si="3966"/>
        <v>0</v>
      </c>
      <c r="DZ409" s="33">
        <f t="shared" si="3966"/>
        <v>5492692.4199999999</v>
      </c>
      <c r="EA409" s="33">
        <f t="shared" si="3966"/>
        <v>0</v>
      </c>
      <c r="EB409" s="33">
        <f t="shared" si="3966"/>
        <v>0</v>
      </c>
      <c r="EC409" s="33">
        <f t="shared" si="3966"/>
        <v>0</v>
      </c>
      <c r="ED409" s="33">
        <f t="shared" si="3373"/>
        <v>5492692.4199999999</v>
      </c>
      <c r="EE409" s="33">
        <f t="shared" si="3966"/>
        <v>0</v>
      </c>
      <c r="EF409" s="33">
        <f t="shared" si="3875"/>
        <v>5492692.4199999999</v>
      </c>
      <c r="EG409" s="33">
        <f t="shared" si="3966"/>
        <v>0</v>
      </c>
      <c r="EH409" s="33">
        <f t="shared" si="3876"/>
        <v>5492692.4199999999</v>
      </c>
      <c r="EI409" s="301">
        <f t="shared" si="3966"/>
        <v>0</v>
      </c>
      <c r="EJ409" s="5">
        <f t="shared" si="3966"/>
        <v>0</v>
      </c>
      <c r="EK409" s="33">
        <f t="shared" si="3966"/>
        <v>5492692.4199999999</v>
      </c>
      <c r="EL409" s="124">
        <f t="shared" si="3966"/>
        <v>0</v>
      </c>
      <c r="EM409" s="5">
        <f t="shared" si="3966"/>
        <v>0</v>
      </c>
      <c r="EN409" s="124">
        <f t="shared" si="3966"/>
        <v>5492692.4199999999</v>
      </c>
      <c r="EO409" s="302">
        <f t="shared" si="3966"/>
        <v>0</v>
      </c>
      <c r="EP409" s="5">
        <f t="shared" si="3966"/>
        <v>0</v>
      </c>
      <c r="EQ409" s="302">
        <f t="shared" si="3966"/>
        <v>5492692.4199999999</v>
      </c>
      <c r="ER409" s="5">
        <f t="shared" si="3966"/>
        <v>3991589.15</v>
      </c>
      <c r="ES409" s="196">
        <f t="shared" si="3783"/>
        <v>67.521750242412722</v>
      </c>
      <c r="ET409" s="5">
        <f t="shared" si="3966"/>
        <v>0</v>
      </c>
      <c r="EU409" s="2"/>
      <c r="EV409" s="2"/>
    </row>
    <row r="410" spans="1:180" ht="38.25" customHeight="1" outlineLevel="3" x14ac:dyDescent="0.25">
      <c r="A410" s="58" t="s">
        <v>200</v>
      </c>
      <c r="B410" s="4" t="s">
        <v>74</v>
      </c>
      <c r="C410" s="4"/>
      <c r="D410" s="4"/>
      <c r="E410" s="4" t="s">
        <v>139</v>
      </c>
      <c r="F410" s="4" t="s">
        <v>78</v>
      </c>
      <c r="G410" s="4" t="s">
        <v>0</v>
      </c>
      <c r="H410" s="7">
        <v>80700</v>
      </c>
      <c r="I410" s="7" t="s">
        <v>28</v>
      </c>
      <c r="J410" s="5">
        <f t="shared" ref="J410:CP410" si="3967">J411+J412</f>
        <v>5409915.5499999998</v>
      </c>
      <c r="K410" s="5"/>
      <c r="L410" s="5"/>
      <c r="M410" s="5"/>
      <c r="N410" s="5"/>
      <c r="O410" s="5"/>
      <c r="P410" s="33">
        <f t="shared" ref="P410" si="3968">P411+P412</f>
        <v>0</v>
      </c>
      <c r="Q410" s="33">
        <f t="shared" ref="Q410:CC410" si="3969">Q411+Q412</f>
        <v>0</v>
      </c>
      <c r="R410" s="33">
        <f t="shared" si="3969"/>
        <v>0</v>
      </c>
      <c r="S410" s="33">
        <f t="shared" si="3969"/>
        <v>5409915.5499999998</v>
      </c>
      <c r="T410" s="33">
        <f t="shared" si="3969"/>
        <v>0</v>
      </c>
      <c r="U410" s="33">
        <f t="shared" si="3969"/>
        <v>0</v>
      </c>
      <c r="V410" s="33">
        <f t="shared" si="3969"/>
        <v>0</v>
      </c>
      <c r="W410" s="33">
        <f t="shared" ref="W410:AE410" si="3970">W411+W412</f>
        <v>0</v>
      </c>
      <c r="X410" s="33">
        <f t="shared" si="3970"/>
        <v>0</v>
      </c>
      <c r="Y410" s="33">
        <f t="shared" si="3970"/>
        <v>0</v>
      </c>
      <c r="Z410" s="33">
        <f t="shared" ref="Z410:AA410" si="3971">Z411+Z412</f>
        <v>0</v>
      </c>
      <c r="AA410" s="33">
        <f t="shared" si="3971"/>
        <v>0</v>
      </c>
      <c r="AB410" s="33">
        <f t="shared" si="3970"/>
        <v>0</v>
      </c>
      <c r="AC410" s="5">
        <f t="shared" si="3970"/>
        <v>0</v>
      </c>
      <c r="AD410" s="33">
        <f t="shared" si="3970"/>
        <v>0</v>
      </c>
      <c r="AE410" s="33">
        <f t="shared" si="3970"/>
        <v>0</v>
      </c>
      <c r="AF410" s="33">
        <f t="shared" si="3969"/>
        <v>5409915.5499999998</v>
      </c>
      <c r="AG410" s="5">
        <f t="shared" ref="AG410:AU410" si="3972">AG411+AG412</f>
        <v>501645</v>
      </c>
      <c r="AH410" s="5">
        <f t="shared" ref="AH410:AT410" si="3973">AH411+AH412</f>
        <v>501645</v>
      </c>
      <c r="AI410" s="5">
        <f t="shared" ref="AI410:AL410" si="3974">AI411+AI412</f>
        <v>0</v>
      </c>
      <c r="AJ410" s="5">
        <f t="shared" si="3974"/>
        <v>0</v>
      </c>
      <c r="AK410" s="5">
        <f t="shared" si="3974"/>
        <v>0</v>
      </c>
      <c r="AL410" s="5">
        <f t="shared" si="3974"/>
        <v>0</v>
      </c>
      <c r="AM410" s="5">
        <f t="shared" si="3973"/>
        <v>0</v>
      </c>
      <c r="AN410" s="5">
        <f t="shared" si="3973"/>
        <v>0</v>
      </c>
      <c r="AO410" s="5">
        <f t="shared" si="3973"/>
        <v>0</v>
      </c>
      <c r="AP410" s="5">
        <f t="shared" ref="AP410" si="3975">AP411+AP412</f>
        <v>0</v>
      </c>
      <c r="AQ410" s="5">
        <f t="shared" ref="AQ410:AS410" si="3976">AQ411+AQ412</f>
        <v>0</v>
      </c>
      <c r="AR410" s="5">
        <f t="shared" si="3976"/>
        <v>0</v>
      </c>
      <c r="AS410" s="5">
        <f t="shared" si="3976"/>
        <v>0</v>
      </c>
      <c r="AT410" s="5">
        <f t="shared" si="3973"/>
        <v>0</v>
      </c>
      <c r="AU410" s="5">
        <f t="shared" si="3972"/>
        <v>0</v>
      </c>
      <c r="AV410" s="33">
        <f t="shared" si="3969"/>
        <v>5911560.5499999998</v>
      </c>
      <c r="AW410" s="5">
        <f t="shared" si="3969"/>
        <v>0</v>
      </c>
      <c r="AX410" s="5">
        <f t="shared" si="3969"/>
        <v>0</v>
      </c>
      <c r="AY410" s="5">
        <f t="shared" si="3969"/>
        <v>0</v>
      </c>
      <c r="AZ410" s="5">
        <f t="shared" ref="AZ410:BD410" si="3977">AZ411+AZ412</f>
        <v>0</v>
      </c>
      <c r="BA410" s="5">
        <f t="shared" si="3977"/>
        <v>0</v>
      </c>
      <c r="BB410" s="5">
        <f t="shared" si="3977"/>
        <v>0</v>
      </c>
      <c r="BC410" s="5">
        <f t="shared" si="3977"/>
        <v>0</v>
      </c>
      <c r="BD410" s="5">
        <f t="shared" si="3977"/>
        <v>0</v>
      </c>
      <c r="BE410" s="5">
        <f t="shared" ref="BE410:BG410" si="3978">BE411+BE412</f>
        <v>0</v>
      </c>
      <c r="BF410" s="5">
        <f t="shared" si="3978"/>
        <v>0</v>
      </c>
      <c r="BG410" s="5">
        <f t="shared" si="3978"/>
        <v>0</v>
      </c>
      <c r="BH410" s="33">
        <f t="shared" si="3969"/>
        <v>5911560.5499999998</v>
      </c>
      <c r="BI410" s="163">
        <f t="shared" si="3969"/>
        <v>0</v>
      </c>
      <c r="BJ410" s="33">
        <f t="shared" si="3969"/>
        <v>0</v>
      </c>
      <c r="BK410" s="33">
        <f t="shared" si="3969"/>
        <v>0</v>
      </c>
      <c r="BL410" s="33">
        <f t="shared" si="3969"/>
        <v>0</v>
      </c>
      <c r="BM410" s="33">
        <f t="shared" ref="BM410:BO410" si="3979">BM411+BM412</f>
        <v>0</v>
      </c>
      <c r="BN410" s="33">
        <f t="shared" si="3979"/>
        <v>0</v>
      </c>
      <c r="BO410" s="33">
        <f t="shared" si="3979"/>
        <v>0</v>
      </c>
      <c r="BP410" s="33">
        <f t="shared" si="3969"/>
        <v>0</v>
      </c>
      <c r="BQ410" s="33">
        <f t="shared" ref="BQ410:BR410" si="3980">BQ411+BQ412</f>
        <v>0</v>
      </c>
      <c r="BR410" s="33">
        <f t="shared" si="3980"/>
        <v>0</v>
      </c>
      <c r="BS410" s="33">
        <f t="shared" si="3969"/>
        <v>5911560.5499999998</v>
      </c>
      <c r="BT410" s="298">
        <f t="shared" si="3969"/>
        <v>0</v>
      </c>
      <c r="BU410" s="5">
        <f t="shared" ref="BU410:BX410" si="3981">BU411+BU412</f>
        <v>0</v>
      </c>
      <c r="BV410" s="5">
        <f t="shared" si="3981"/>
        <v>0</v>
      </c>
      <c r="BW410" s="5">
        <f t="shared" si="3981"/>
        <v>0</v>
      </c>
      <c r="BX410" s="5">
        <f t="shared" si="3981"/>
        <v>0</v>
      </c>
      <c r="BY410" s="5">
        <f t="shared" si="3969"/>
        <v>0</v>
      </c>
      <c r="BZ410" s="5">
        <f t="shared" ref="BZ410:CB410" si="3982">BZ411+BZ412</f>
        <v>0</v>
      </c>
      <c r="CA410" s="5">
        <f t="shared" si="3982"/>
        <v>0</v>
      </c>
      <c r="CB410" s="5">
        <f t="shared" si="3982"/>
        <v>0</v>
      </c>
      <c r="CC410" s="33">
        <f t="shared" si="3969"/>
        <v>5911560.5499999998</v>
      </c>
      <c r="CD410" s="74">
        <f t="shared" ref="CD410:CF410" si="3983">CD411+CD412</f>
        <v>0</v>
      </c>
      <c r="CE410" s="5">
        <f t="shared" si="3983"/>
        <v>0</v>
      </c>
      <c r="CF410" s="5">
        <f t="shared" si="3983"/>
        <v>0</v>
      </c>
      <c r="CG410" s="5">
        <f t="shared" ref="CG410:CI410" si="3984">CG411+CG412</f>
        <v>0</v>
      </c>
      <c r="CH410" s="5">
        <f t="shared" si="3984"/>
        <v>0</v>
      </c>
      <c r="CI410" s="5">
        <f t="shared" si="3984"/>
        <v>0</v>
      </c>
      <c r="CJ410" s="5">
        <f t="shared" ref="CJ410:CL410" si="3985">CJ411+CJ412</f>
        <v>0</v>
      </c>
      <c r="CK410" s="5">
        <f t="shared" si="3985"/>
        <v>0</v>
      </c>
      <c r="CL410" s="5">
        <f t="shared" si="3985"/>
        <v>0</v>
      </c>
      <c r="CM410" s="5">
        <f t="shared" ref="CM410:CO410" si="3986">CM411+CM412</f>
        <v>0</v>
      </c>
      <c r="CN410" s="5">
        <f t="shared" si="3986"/>
        <v>0</v>
      </c>
      <c r="CO410" s="74">
        <f t="shared" si="3986"/>
        <v>5911560.5499999998</v>
      </c>
      <c r="CP410" s="33">
        <f t="shared" si="3967"/>
        <v>5444357.6099999994</v>
      </c>
      <c r="CQ410" s="33"/>
      <c r="CR410" s="33"/>
      <c r="CS410" s="33"/>
      <c r="CT410" s="33"/>
      <c r="CU410" s="33"/>
      <c r="CV410" s="33">
        <f t="shared" ref="CV410:DB410" si="3987">CV411+CV412</f>
        <v>0</v>
      </c>
      <c r="CW410" s="33">
        <f t="shared" si="3987"/>
        <v>0</v>
      </c>
      <c r="CX410" s="33">
        <f t="shared" si="3987"/>
        <v>0</v>
      </c>
      <c r="CY410" s="33">
        <f t="shared" si="3987"/>
        <v>5444357.6099999994</v>
      </c>
      <c r="CZ410" s="33">
        <f t="shared" si="3987"/>
        <v>0</v>
      </c>
      <c r="DA410" s="33">
        <f t="shared" si="3987"/>
        <v>0</v>
      </c>
      <c r="DB410" s="33">
        <f t="shared" si="3987"/>
        <v>0</v>
      </c>
      <c r="DC410" s="33">
        <f t="shared" si="3366"/>
        <v>5444357.6099999994</v>
      </c>
      <c r="DD410" s="33">
        <f t="shared" ref="DD410" si="3988">DD411+DD412</f>
        <v>0</v>
      </c>
      <c r="DE410" s="33">
        <f t="shared" si="3873"/>
        <v>5444357.6099999994</v>
      </c>
      <c r="DF410" s="33">
        <f t="shared" ref="DF410" si="3989">DF411+DF412</f>
        <v>0</v>
      </c>
      <c r="DG410" s="33">
        <f t="shared" si="3874"/>
        <v>5444357.6099999994</v>
      </c>
      <c r="DH410" s="299">
        <f t="shared" ref="DH410" si="3990">DH411+DH412</f>
        <v>0</v>
      </c>
      <c r="DI410" s="33">
        <f t="shared" ref="DI410:DP410" si="3991">DI411+DI412</f>
        <v>0</v>
      </c>
      <c r="DJ410" s="33">
        <f t="shared" si="3991"/>
        <v>5444357.6099999994</v>
      </c>
      <c r="DK410" s="300">
        <f t="shared" ref="DK410:DL410" si="3992">DK411+DK412</f>
        <v>0</v>
      </c>
      <c r="DL410" s="5">
        <f t="shared" si="3992"/>
        <v>0</v>
      </c>
      <c r="DM410" s="300">
        <f t="shared" si="3991"/>
        <v>5444357.6099999994</v>
      </c>
      <c r="DN410" s="124">
        <f t="shared" si="3991"/>
        <v>0</v>
      </c>
      <c r="DO410" s="5">
        <f t="shared" si="3991"/>
        <v>0</v>
      </c>
      <c r="DP410" s="124">
        <f t="shared" si="3991"/>
        <v>5444357.6099999994</v>
      </c>
      <c r="DQ410" s="33">
        <f t="shared" ref="DQ410" si="3993">DQ411+DQ412</f>
        <v>5492692.4199999999</v>
      </c>
      <c r="DR410" s="33"/>
      <c r="DS410" s="33"/>
      <c r="DT410" s="33"/>
      <c r="DU410" s="33"/>
      <c r="DV410" s="33"/>
      <c r="DW410" s="33">
        <f t="shared" ref="DW410:EC410" si="3994">DW411+DW412</f>
        <v>0</v>
      </c>
      <c r="DX410" s="33">
        <f t="shared" si="3994"/>
        <v>0</v>
      </c>
      <c r="DY410" s="33">
        <f t="shared" si="3994"/>
        <v>0</v>
      </c>
      <c r="DZ410" s="33">
        <f t="shared" si="3994"/>
        <v>5492692.4199999999</v>
      </c>
      <c r="EA410" s="33">
        <f t="shared" si="3994"/>
        <v>0</v>
      </c>
      <c r="EB410" s="33">
        <f t="shared" si="3994"/>
        <v>0</v>
      </c>
      <c r="EC410" s="33">
        <f t="shared" si="3994"/>
        <v>0</v>
      </c>
      <c r="ED410" s="33">
        <f t="shared" si="3373"/>
        <v>5492692.4199999999</v>
      </c>
      <c r="EE410" s="33">
        <f t="shared" ref="EE410" si="3995">EE411+EE412</f>
        <v>0</v>
      </c>
      <c r="EF410" s="33">
        <f t="shared" si="3875"/>
        <v>5492692.4199999999</v>
      </c>
      <c r="EG410" s="33">
        <f t="shared" ref="EG410" si="3996">EG411+EG412</f>
        <v>0</v>
      </c>
      <c r="EH410" s="33">
        <f t="shared" si="3876"/>
        <v>5492692.4199999999</v>
      </c>
      <c r="EI410" s="301">
        <f t="shared" ref="EI410:EJ410" si="3997">EI411+EI412</f>
        <v>0</v>
      </c>
      <c r="EJ410" s="5">
        <f t="shared" si="3997"/>
        <v>0</v>
      </c>
      <c r="EK410" s="33">
        <f t="shared" ref="EK410" si="3998">EK411+EK412</f>
        <v>5492692.4199999999</v>
      </c>
      <c r="EL410" s="124">
        <f t="shared" ref="EL410:ER410" si="3999">EL411+EL412</f>
        <v>0</v>
      </c>
      <c r="EM410" s="5">
        <f t="shared" si="3999"/>
        <v>0</v>
      </c>
      <c r="EN410" s="124">
        <f t="shared" ref="EN410:EQ410" si="4000">EN411+EN412</f>
        <v>5492692.4199999999</v>
      </c>
      <c r="EO410" s="302">
        <f t="shared" si="4000"/>
        <v>0</v>
      </c>
      <c r="EP410" s="5">
        <f t="shared" si="4000"/>
        <v>0</v>
      </c>
      <c r="EQ410" s="302">
        <f t="shared" si="4000"/>
        <v>5492692.4199999999</v>
      </c>
      <c r="ER410" s="5">
        <f t="shared" si="3999"/>
        <v>3991589.15</v>
      </c>
      <c r="ES410" s="196">
        <f t="shared" si="3783"/>
        <v>67.521750242412722</v>
      </c>
      <c r="ET410" s="5">
        <f t="shared" ref="ET410" si="4001">ET411+ET412</f>
        <v>0</v>
      </c>
      <c r="EU410" s="2"/>
      <c r="EV410" s="2"/>
    </row>
    <row r="411" spans="1:180" s="40" customFormat="1" ht="42.75" hidden="1" customHeight="1" outlineLevel="4" x14ac:dyDescent="0.25">
      <c r="A411" s="70" t="s">
        <v>201</v>
      </c>
      <c r="B411" s="71" t="s">
        <v>74</v>
      </c>
      <c r="C411" s="4"/>
      <c r="D411" s="4"/>
      <c r="E411" s="71" t="s">
        <v>139</v>
      </c>
      <c r="F411" s="71" t="s">
        <v>78</v>
      </c>
      <c r="G411" s="71" t="s">
        <v>0</v>
      </c>
      <c r="H411" s="72">
        <v>80700</v>
      </c>
      <c r="I411" s="72" t="s">
        <v>29</v>
      </c>
      <c r="J411" s="8">
        <v>4174564.94</v>
      </c>
      <c r="K411" s="8"/>
      <c r="L411" s="8"/>
      <c r="M411" s="8"/>
      <c r="N411" s="8"/>
      <c r="O411" s="8"/>
      <c r="P411" s="35">
        <f t="shared" ref="P411:P412" si="4002">Q411</f>
        <v>0</v>
      </c>
      <c r="Q411" s="35"/>
      <c r="R411" s="35"/>
      <c r="S411" s="35">
        <f t="shared" ref="S411:S412" si="4003">J411+P411</f>
        <v>4174564.94</v>
      </c>
      <c r="T411" s="43">
        <f>SUM(U411:AE411)</f>
        <v>0</v>
      </c>
      <c r="U411" s="35"/>
      <c r="V411" s="35"/>
      <c r="W411" s="35"/>
      <c r="X411" s="35"/>
      <c r="Y411" s="35"/>
      <c r="Z411" s="35"/>
      <c r="AA411" s="35"/>
      <c r="AB411" s="35"/>
      <c r="AC411" s="8"/>
      <c r="AD411" s="35"/>
      <c r="AE411" s="35"/>
      <c r="AF411" s="43">
        <f>T411+S411</f>
        <v>4174564.94</v>
      </c>
      <c r="AG411" s="43">
        <f t="shared" ref="AG411:AG412" si="4004">SUM(AH411:AU411)</f>
        <v>385288</v>
      </c>
      <c r="AH411" s="8">
        <v>385288</v>
      </c>
      <c r="AI411" s="8"/>
      <c r="AJ411" s="8"/>
      <c r="AK411" s="8"/>
      <c r="AL411" s="8"/>
      <c r="AM411" s="8"/>
      <c r="AN411" s="8"/>
      <c r="AO411" s="8"/>
      <c r="AP411" s="8"/>
      <c r="AQ411" s="8"/>
      <c r="AR411" s="8"/>
      <c r="AS411" s="8"/>
      <c r="AT411" s="8"/>
      <c r="AU411" s="8"/>
      <c r="AV411" s="43">
        <f t="shared" ref="AV411:AV412" si="4005">AF411+AG411</f>
        <v>4559852.9399999995</v>
      </c>
      <c r="AW411" s="37">
        <f t="shared" ref="AW411:AW412" si="4006">SUM(AX411:BG411)</f>
        <v>0</v>
      </c>
      <c r="AX411" s="8"/>
      <c r="AY411" s="8"/>
      <c r="AZ411" s="8"/>
      <c r="BA411" s="8"/>
      <c r="BB411" s="8"/>
      <c r="BC411" s="8"/>
      <c r="BD411" s="8"/>
      <c r="BE411" s="8"/>
      <c r="BF411" s="8"/>
      <c r="BG411" s="8"/>
      <c r="BH411" s="43">
        <f t="shared" ref="BH411:BH412" si="4007">AV411+AW411</f>
        <v>4559852.9399999995</v>
      </c>
      <c r="BI411" s="165">
        <f t="shared" ref="BI411:BI412" si="4008">SUM(BJ411:BR411)</f>
        <v>0</v>
      </c>
      <c r="BJ411" s="35"/>
      <c r="BK411" s="35"/>
      <c r="BL411" s="35"/>
      <c r="BM411" s="35"/>
      <c r="BN411" s="35"/>
      <c r="BO411" s="35"/>
      <c r="BP411" s="35"/>
      <c r="BQ411" s="35"/>
      <c r="BR411" s="35"/>
      <c r="BS411" s="43">
        <f t="shared" ref="BS411:BS412" si="4009">BH411+BI411</f>
        <v>4559852.9399999995</v>
      </c>
      <c r="BT411" s="181">
        <f t="shared" ref="BT411:BT412" si="4010">SUM(BU411:CB411)</f>
        <v>0</v>
      </c>
      <c r="BU411" s="19"/>
      <c r="BV411" s="19"/>
      <c r="BW411" s="19"/>
      <c r="BX411" s="19"/>
      <c r="BY411" s="19"/>
      <c r="BZ411" s="19"/>
      <c r="CA411" s="19"/>
      <c r="CB411" s="19"/>
      <c r="CC411" s="43">
        <f t="shared" ref="CC411:CC412" si="4011">BS411+BT411</f>
        <v>4559852.9399999995</v>
      </c>
      <c r="CD411" s="310">
        <f t="shared" ref="CD411:CD412" si="4012">CE411+CF411+CG411+CH411+CI411+CJ411+CK411+CL411+CM411+CN411</f>
        <v>0</v>
      </c>
      <c r="CE411" s="39"/>
      <c r="CF411" s="39"/>
      <c r="CG411" s="39"/>
      <c r="CH411" s="39"/>
      <c r="CI411" s="39"/>
      <c r="CJ411" s="39"/>
      <c r="CK411" s="39"/>
      <c r="CL411" s="39"/>
      <c r="CM411" s="39"/>
      <c r="CN411" s="39"/>
      <c r="CO411" s="310">
        <f t="shared" ref="CO411:CO412" si="4013">CC411+CD411</f>
        <v>4559852.9399999995</v>
      </c>
      <c r="CP411" s="35">
        <v>4201018.13</v>
      </c>
      <c r="CQ411" s="35"/>
      <c r="CR411" s="35"/>
      <c r="CS411" s="35"/>
      <c r="CT411" s="35"/>
      <c r="CU411" s="35"/>
      <c r="CV411" s="35">
        <f t="shared" ref="CV411:CV412" si="4014">CW411+CX411</f>
        <v>0</v>
      </c>
      <c r="CW411" s="35"/>
      <c r="CX411" s="35"/>
      <c r="CY411" s="35">
        <f t="shared" ref="CY411:CY412" si="4015">CP411+CV411</f>
        <v>4201018.13</v>
      </c>
      <c r="CZ411" s="35"/>
      <c r="DA411" s="35"/>
      <c r="DB411" s="35"/>
      <c r="DC411" s="33">
        <f t="shared" ref="DC411:DC474" si="4016">CY411+CZ411</f>
        <v>4201018.13</v>
      </c>
      <c r="DD411" s="35"/>
      <c r="DE411" s="33">
        <f t="shared" si="3873"/>
        <v>4201018.13</v>
      </c>
      <c r="DF411" s="35"/>
      <c r="DG411" s="33">
        <f t="shared" si="3874"/>
        <v>4201018.13</v>
      </c>
      <c r="DH411" s="311">
        <f t="shared" ref="DH411:DH412" si="4017">DI411</f>
        <v>0</v>
      </c>
      <c r="DI411" s="35"/>
      <c r="DJ411" s="43">
        <f t="shared" ref="DJ411:DJ412" si="4018">DG411+DH411</f>
        <v>4201018.13</v>
      </c>
      <c r="DK411" s="312">
        <f t="shared" ref="DK411:DK412" si="4019">DL411</f>
        <v>0</v>
      </c>
      <c r="DL411" s="39"/>
      <c r="DM411" s="312">
        <f t="shared" ref="DM411:DM412" si="4020">DJ411+DK411</f>
        <v>4201018.13</v>
      </c>
      <c r="DN411" s="311">
        <f t="shared" ref="DN411:DN412" si="4021">DO411</f>
        <v>0</v>
      </c>
      <c r="DO411" s="39">
        <v>0</v>
      </c>
      <c r="DP411" s="311">
        <f t="shared" ref="DP411:DP412" si="4022">DM411+DN411</f>
        <v>4201018.13</v>
      </c>
      <c r="DQ411" s="35">
        <v>4238141.6399999997</v>
      </c>
      <c r="DR411" s="35"/>
      <c r="DS411" s="35"/>
      <c r="DT411" s="35"/>
      <c r="DU411" s="35"/>
      <c r="DV411" s="35"/>
      <c r="DW411" s="35">
        <f t="shared" ref="DW411:DW412" si="4023">DX411+DY411</f>
        <v>0</v>
      </c>
      <c r="DX411" s="35"/>
      <c r="DY411" s="35"/>
      <c r="DZ411" s="43">
        <f t="shared" ref="DZ411:DZ412" si="4024">DQ411+DW411</f>
        <v>4238141.6399999997</v>
      </c>
      <c r="EA411" s="35"/>
      <c r="EB411" s="35"/>
      <c r="EC411" s="35"/>
      <c r="ED411" s="33">
        <f t="shared" ref="ED411:ED474" si="4025">DZ411+EA411</f>
        <v>4238141.6399999997</v>
      </c>
      <c r="EE411" s="35"/>
      <c r="EF411" s="33">
        <f t="shared" si="3875"/>
        <v>4238141.6399999997</v>
      </c>
      <c r="EG411" s="35"/>
      <c r="EH411" s="33">
        <f t="shared" si="3876"/>
        <v>4238141.6399999997</v>
      </c>
      <c r="EI411" s="313">
        <f t="shared" ref="EI411:EI412" si="4026">EJ411</f>
        <v>0</v>
      </c>
      <c r="EJ411" s="8">
        <v>0</v>
      </c>
      <c r="EK411" s="43">
        <f t="shared" ref="EK411:EK412" si="4027">EH411+EI411</f>
        <v>4238141.6399999997</v>
      </c>
      <c r="EL411" s="311">
        <f t="shared" ref="EL411:EL412" si="4028">EM411</f>
        <v>0</v>
      </c>
      <c r="EM411" s="39"/>
      <c r="EN411" s="311">
        <f t="shared" ref="EN411:EN412" si="4029">EK411+EL411</f>
        <v>4238141.6399999997</v>
      </c>
      <c r="EO411" s="314">
        <f t="shared" ref="EO411:EO412" si="4030">EP411</f>
        <v>0</v>
      </c>
      <c r="EP411" s="39"/>
      <c r="EQ411" s="314">
        <f t="shared" ref="EQ411:EQ412" si="4031">EN411+EO411</f>
        <v>4238141.6399999997</v>
      </c>
      <c r="ER411" s="8">
        <v>3130105.78</v>
      </c>
      <c r="ES411" s="196">
        <f t="shared" si="3783"/>
        <v>68.644884411557356</v>
      </c>
      <c r="ET411" s="19"/>
      <c r="EU411" s="38"/>
      <c r="EV411" s="38"/>
      <c r="EW411" s="38"/>
      <c r="EX411" s="38"/>
      <c r="EY411" s="38"/>
      <c r="EZ411" s="38"/>
      <c r="FA411" s="38"/>
      <c r="FB411" s="38"/>
      <c r="FC411" s="38"/>
      <c r="FD411" s="38"/>
      <c r="FE411" s="38"/>
      <c r="FF411" s="38"/>
      <c r="FG411" s="38"/>
      <c r="FH411" s="38"/>
      <c r="FI411" s="38"/>
      <c r="FJ411" s="38"/>
      <c r="FK411" s="38"/>
      <c r="FL411" s="38"/>
      <c r="FM411" s="38"/>
      <c r="FN411" s="38"/>
      <c r="FO411" s="38"/>
      <c r="FP411" s="38"/>
      <c r="FQ411" s="38"/>
      <c r="FR411" s="38"/>
      <c r="FS411" s="38"/>
      <c r="FT411" s="38"/>
      <c r="FU411" s="38"/>
      <c r="FV411" s="38"/>
      <c r="FW411" s="38"/>
      <c r="FX411" s="38"/>
    </row>
    <row r="412" spans="1:180" s="40" customFormat="1" ht="60" hidden="1" outlineLevel="4" x14ac:dyDescent="0.25">
      <c r="A412" s="70" t="s">
        <v>202</v>
      </c>
      <c r="B412" s="71" t="s">
        <v>74</v>
      </c>
      <c r="C412" s="4"/>
      <c r="D412" s="4"/>
      <c r="E412" s="71" t="s">
        <v>139</v>
      </c>
      <c r="F412" s="71" t="s">
        <v>78</v>
      </c>
      <c r="G412" s="71" t="s">
        <v>0</v>
      </c>
      <c r="H412" s="72">
        <v>80700</v>
      </c>
      <c r="I412" s="72" t="s">
        <v>30</v>
      </c>
      <c r="J412" s="8">
        <v>1235350.6100000001</v>
      </c>
      <c r="K412" s="8"/>
      <c r="L412" s="8"/>
      <c r="M412" s="8"/>
      <c r="N412" s="8"/>
      <c r="O412" s="8"/>
      <c r="P412" s="35">
        <f t="shared" si="4002"/>
        <v>0</v>
      </c>
      <c r="Q412" s="35"/>
      <c r="R412" s="35"/>
      <c r="S412" s="35">
        <f t="shared" si="4003"/>
        <v>1235350.6100000001</v>
      </c>
      <c r="T412" s="43">
        <f>SUM(U412:AE412)</f>
        <v>0</v>
      </c>
      <c r="U412" s="35"/>
      <c r="V412" s="35"/>
      <c r="W412" s="35"/>
      <c r="X412" s="35"/>
      <c r="Y412" s="35"/>
      <c r="Z412" s="35"/>
      <c r="AA412" s="35"/>
      <c r="AB412" s="35"/>
      <c r="AC412" s="8"/>
      <c r="AD412" s="35"/>
      <c r="AE412" s="35"/>
      <c r="AF412" s="43">
        <f>T412+S412</f>
        <v>1235350.6100000001</v>
      </c>
      <c r="AG412" s="43">
        <f t="shared" si="4004"/>
        <v>116357</v>
      </c>
      <c r="AH412" s="8">
        <v>116357</v>
      </c>
      <c r="AI412" s="8"/>
      <c r="AJ412" s="8"/>
      <c r="AK412" s="8"/>
      <c r="AL412" s="8"/>
      <c r="AM412" s="8"/>
      <c r="AN412" s="8"/>
      <c r="AO412" s="8"/>
      <c r="AP412" s="8"/>
      <c r="AQ412" s="8"/>
      <c r="AR412" s="8"/>
      <c r="AS412" s="8"/>
      <c r="AT412" s="8"/>
      <c r="AU412" s="8"/>
      <c r="AV412" s="43">
        <f t="shared" si="4005"/>
        <v>1351707.61</v>
      </c>
      <c r="AW412" s="37">
        <f t="shared" si="4006"/>
        <v>0</v>
      </c>
      <c r="AX412" s="8"/>
      <c r="AY412" s="8"/>
      <c r="AZ412" s="8"/>
      <c r="BA412" s="8"/>
      <c r="BB412" s="8"/>
      <c r="BC412" s="8"/>
      <c r="BD412" s="8"/>
      <c r="BE412" s="8"/>
      <c r="BF412" s="8"/>
      <c r="BG412" s="8"/>
      <c r="BH412" s="43">
        <f t="shared" si="4007"/>
        <v>1351707.61</v>
      </c>
      <c r="BI412" s="165">
        <f t="shared" si="4008"/>
        <v>0</v>
      </c>
      <c r="BJ412" s="35"/>
      <c r="BK412" s="35"/>
      <c r="BL412" s="35"/>
      <c r="BM412" s="35"/>
      <c r="BN412" s="35"/>
      <c r="BO412" s="35"/>
      <c r="BP412" s="35"/>
      <c r="BQ412" s="35"/>
      <c r="BR412" s="35"/>
      <c r="BS412" s="43">
        <f t="shared" si="4009"/>
        <v>1351707.61</v>
      </c>
      <c r="BT412" s="181">
        <f t="shared" si="4010"/>
        <v>0</v>
      </c>
      <c r="BU412" s="19"/>
      <c r="BV412" s="19"/>
      <c r="BW412" s="19"/>
      <c r="BX412" s="19"/>
      <c r="BY412" s="19"/>
      <c r="BZ412" s="19"/>
      <c r="CA412" s="19"/>
      <c r="CB412" s="19"/>
      <c r="CC412" s="43">
        <f t="shared" si="4011"/>
        <v>1351707.61</v>
      </c>
      <c r="CD412" s="310">
        <f t="shared" si="4012"/>
        <v>0</v>
      </c>
      <c r="CE412" s="39"/>
      <c r="CF412" s="39"/>
      <c r="CG412" s="39"/>
      <c r="CH412" s="39"/>
      <c r="CI412" s="39"/>
      <c r="CJ412" s="39"/>
      <c r="CK412" s="39"/>
      <c r="CL412" s="39"/>
      <c r="CM412" s="39"/>
      <c r="CN412" s="39"/>
      <c r="CO412" s="310">
        <f t="shared" si="4013"/>
        <v>1351707.61</v>
      </c>
      <c r="CP412" s="35">
        <v>1243339.48</v>
      </c>
      <c r="CQ412" s="35"/>
      <c r="CR412" s="35"/>
      <c r="CS412" s="35"/>
      <c r="CT412" s="35"/>
      <c r="CU412" s="35"/>
      <c r="CV412" s="35">
        <f t="shared" si="4014"/>
        <v>0</v>
      </c>
      <c r="CW412" s="35"/>
      <c r="CX412" s="35"/>
      <c r="CY412" s="35">
        <f t="shared" si="4015"/>
        <v>1243339.48</v>
      </c>
      <c r="CZ412" s="35"/>
      <c r="DA412" s="35"/>
      <c r="DB412" s="35"/>
      <c r="DC412" s="33">
        <f t="shared" si="4016"/>
        <v>1243339.48</v>
      </c>
      <c r="DD412" s="35"/>
      <c r="DE412" s="33">
        <f t="shared" si="3873"/>
        <v>1243339.48</v>
      </c>
      <c r="DF412" s="35"/>
      <c r="DG412" s="33">
        <f t="shared" si="3874"/>
        <v>1243339.48</v>
      </c>
      <c r="DH412" s="311">
        <f t="shared" si="4017"/>
        <v>0</v>
      </c>
      <c r="DI412" s="35"/>
      <c r="DJ412" s="43">
        <f t="shared" si="4018"/>
        <v>1243339.48</v>
      </c>
      <c r="DK412" s="312">
        <f t="shared" si="4019"/>
        <v>0</v>
      </c>
      <c r="DL412" s="39"/>
      <c r="DM412" s="312">
        <f t="shared" si="4020"/>
        <v>1243339.48</v>
      </c>
      <c r="DN412" s="311">
        <f t="shared" si="4021"/>
        <v>0</v>
      </c>
      <c r="DO412" s="39">
        <v>0</v>
      </c>
      <c r="DP412" s="311">
        <f t="shared" si="4022"/>
        <v>1243339.48</v>
      </c>
      <c r="DQ412" s="35">
        <v>1254550.78</v>
      </c>
      <c r="DR412" s="35"/>
      <c r="DS412" s="35"/>
      <c r="DT412" s="35"/>
      <c r="DU412" s="35"/>
      <c r="DV412" s="35"/>
      <c r="DW412" s="35">
        <f t="shared" si="4023"/>
        <v>0</v>
      </c>
      <c r="DX412" s="35"/>
      <c r="DY412" s="35"/>
      <c r="DZ412" s="43">
        <f t="shared" si="4024"/>
        <v>1254550.78</v>
      </c>
      <c r="EA412" s="35"/>
      <c r="EB412" s="35"/>
      <c r="EC412" s="35"/>
      <c r="ED412" s="33">
        <f t="shared" si="4025"/>
        <v>1254550.78</v>
      </c>
      <c r="EE412" s="35"/>
      <c r="EF412" s="33">
        <f t="shared" si="3875"/>
        <v>1254550.78</v>
      </c>
      <c r="EG412" s="35"/>
      <c r="EH412" s="33">
        <f t="shared" si="3876"/>
        <v>1254550.78</v>
      </c>
      <c r="EI412" s="313">
        <f t="shared" si="4026"/>
        <v>0</v>
      </c>
      <c r="EJ412" s="8">
        <v>0</v>
      </c>
      <c r="EK412" s="43">
        <f t="shared" si="4027"/>
        <v>1254550.78</v>
      </c>
      <c r="EL412" s="311">
        <f t="shared" si="4028"/>
        <v>0</v>
      </c>
      <c r="EM412" s="39"/>
      <c r="EN412" s="311">
        <f t="shared" si="4029"/>
        <v>1254550.78</v>
      </c>
      <c r="EO412" s="314">
        <f t="shared" si="4030"/>
        <v>0</v>
      </c>
      <c r="EP412" s="39"/>
      <c r="EQ412" s="314">
        <f t="shared" si="4031"/>
        <v>1254550.78</v>
      </c>
      <c r="ER412" s="8">
        <v>861483.37</v>
      </c>
      <c r="ES412" s="196">
        <f t="shared" si="3783"/>
        <v>63.732967368586458</v>
      </c>
      <c r="ET412" s="19"/>
      <c r="EU412" s="38"/>
      <c r="EV412" s="38"/>
      <c r="EW412" s="38"/>
      <c r="EX412" s="38"/>
      <c r="EY412" s="38"/>
      <c r="EZ412" s="38"/>
      <c r="FA412" s="38"/>
      <c r="FB412" s="38"/>
      <c r="FC412" s="38"/>
      <c r="FD412" s="38"/>
      <c r="FE412" s="38"/>
      <c r="FF412" s="38"/>
      <c r="FG412" s="38"/>
      <c r="FH412" s="38"/>
      <c r="FI412" s="38"/>
      <c r="FJ412" s="38"/>
      <c r="FK412" s="38"/>
      <c r="FL412" s="38"/>
      <c r="FM412" s="38"/>
      <c r="FN412" s="38"/>
      <c r="FO412" s="38"/>
      <c r="FP412" s="38"/>
      <c r="FQ412" s="38"/>
      <c r="FR412" s="38"/>
      <c r="FS412" s="38"/>
      <c r="FT412" s="38"/>
      <c r="FU412" s="38"/>
      <c r="FV412" s="38"/>
      <c r="FW412" s="38"/>
      <c r="FX412" s="38"/>
    </row>
    <row r="413" spans="1:180" ht="45" outlineLevel="2" collapsed="1" x14ac:dyDescent="0.25">
      <c r="A413" s="58" t="s">
        <v>159</v>
      </c>
      <c r="B413" s="4" t="s">
        <v>74</v>
      </c>
      <c r="C413" s="4"/>
      <c r="D413" s="4"/>
      <c r="E413" s="4" t="s">
        <v>139</v>
      </c>
      <c r="F413" s="4" t="s">
        <v>78</v>
      </c>
      <c r="G413" s="4" t="s">
        <v>0</v>
      </c>
      <c r="H413" s="7">
        <v>80700</v>
      </c>
      <c r="I413" s="7" t="s">
        <v>12</v>
      </c>
      <c r="J413" s="5">
        <f t="shared" ref="J413:ET414" si="4032">J414</f>
        <v>1269540.8</v>
      </c>
      <c r="K413" s="5"/>
      <c r="L413" s="5"/>
      <c r="M413" s="5"/>
      <c r="N413" s="5"/>
      <c r="O413" s="5"/>
      <c r="P413" s="33">
        <f t="shared" si="4032"/>
        <v>0</v>
      </c>
      <c r="Q413" s="33">
        <f t="shared" si="4032"/>
        <v>0</v>
      </c>
      <c r="R413" s="33">
        <f t="shared" si="4032"/>
        <v>0</v>
      </c>
      <c r="S413" s="33">
        <f t="shared" si="4032"/>
        <v>1269540.8</v>
      </c>
      <c r="T413" s="33">
        <f t="shared" si="4032"/>
        <v>0</v>
      </c>
      <c r="U413" s="33">
        <f t="shared" si="4032"/>
        <v>0</v>
      </c>
      <c r="V413" s="33">
        <f t="shared" si="4032"/>
        <v>0</v>
      </c>
      <c r="W413" s="33">
        <f t="shared" si="4032"/>
        <v>0</v>
      </c>
      <c r="X413" s="33">
        <f t="shared" si="4032"/>
        <v>0</v>
      </c>
      <c r="Y413" s="33">
        <f t="shared" si="4032"/>
        <v>0</v>
      </c>
      <c r="Z413" s="33">
        <f t="shared" si="4032"/>
        <v>0</v>
      </c>
      <c r="AA413" s="33">
        <f t="shared" si="4032"/>
        <v>0</v>
      </c>
      <c r="AB413" s="33">
        <f t="shared" si="4032"/>
        <v>0</v>
      </c>
      <c r="AC413" s="5">
        <f t="shared" si="4032"/>
        <v>0</v>
      </c>
      <c r="AD413" s="33">
        <f t="shared" si="4032"/>
        <v>0</v>
      </c>
      <c r="AE413" s="33">
        <f t="shared" si="4032"/>
        <v>0</v>
      </c>
      <c r="AF413" s="33">
        <f t="shared" si="4032"/>
        <v>1269540.8</v>
      </c>
      <c r="AG413" s="5">
        <f t="shared" si="4032"/>
        <v>0</v>
      </c>
      <c r="AH413" s="5">
        <f t="shared" si="4032"/>
        <v>0</v>
      </c>
      <c r="AI413" s="5">
        <f t="shared" si="4032"/>
        <v>0</v>
      </c>
      <c r="AJ413" s="5">
        <f t="shared" si="4032"/>
        <v>0</v>
      </c>
      <c r="AK413" s="5">
        <f t="shared" si="4032"/>
        <v>0</v>
      </c>
      <c r="AL413" s="5">
        <f t="shared" si="4032"/>
        <v>0</v>
      </c>
      <c r="AM413" s="5">
        <f t="shared" si="4032"/>
        <v>0</v>
      </c>
      <c r="AN413" s="5">
        <f t="shared" si="4032"/>
        <v>0</v>
      </c>
      <c r="AO413" s="5">
        <f t="shared" si="4032"/>
        <v>0</v>
      </c>
      <c r="AP413" s="5">
        <f t="shared" si="4032"/>
        <v>0</v>
      </c>
      <c r="AQ413" s="5">
        <f t="shared" si="4032"/>
        <v>0</v>
      </c>
      <c r="AR413" s="5">
        <f t="shared" si="4032"/>
        <v>0</v>
      </c>
      <c r="AS413" s="5">
        <f t="shared" si="4032"/>
        <v>0</v>
      </c>
      <c r="AT413" s="5">
        <f t="shared" si="4032"/>
        <v>0</v>
      </c>
      <c r="AU413" s="5">
        <f t="shared" si="4032"/>
        <v>0</v>
      </c>
      <c r="AV413" s="33">
        <f t="shared" si="4032"/>
        <v>1269540.8</v>
      </c>
      <c r="AW413" s="5">
        <f t="shared" si="4032"/>
        <v>0</v>
      </c>
      <c r="AX413" s="5">
        <f t="shared" si="4032"/>
        <v>0</v>
      </c>
      <c r="AY413" s="5">
        <f t="shared" si="4032"/>
        <v>0</v>
      </c>
      <c r="AZ413" s="5">
        <f t="shared" si="4032"/>
        <v>0</v>
      </c>
      <c r="BA413" s="5">
        <f t="shared" si="4032"/>
        <v>0</v>
      </c>
      <c r="BB413" s="5">
        <f t="shared" si="4032"/>
        <v>0</v>
      </c>
      <c r="BC413" s="5">
        <f t="shared" si="4032"/>
        <v>0</v>
      </c>
      <c r="BD413" s="5">
        <f t="shared" si="4032"/>
        <v>0</v>
      </c>
      <c r="BE413" s="5">
        <f t="shared" si="4032"/>
        <v>0</v>
      </c>
      <c r="BF413" s="5">
        <f t="shared" si="4032"/>
        <v>0</v>
      </c>
      <c r="BG413" s="5">
        <f t="shared" si="4032"/>
        <v>0</v>
      </c>
      <c r="BH413" s="33">
        <f t="shared" si="4032"/>
        <v>1269540.8</v>
      </c>
      <c r="BI413" s="163">
        <f t="shared" si="4032"/>
        <v>0</v>
      </c>
      <c r="BJ413" s="33">
        <f t="shared" si="4032"/>
        <v>0</v>
      </c>
      <c r="BK413" s="33">
        <f t="shared" si="4032"/>
        <v>0</v>
      </c>
      <c r="BL413" s="33">
        <f t="shared" si="4032"/>
        <v>0</v>
      </c>
      <c r="BM413" s="33">
        <f t="shared" si="4032"/>
        <v>0</v>
      </c>
      <c r="BN413" s="33">
        <f t="shared" si="4032"/>
        <v>0</v>
      </c>
      <c r="BO413" s="33">
        <f t="shared" si="4032"/>
        <v>0</v>
      </c>
      <c r="BP413" s="33">
        <f t="shared" si="4032"/>
        <v>0</v>
      </c>
      <c r="BQ413" s="33">
        <f t="shared" si="4032"/>
        <v>0</v>
      </c>
      <c r="BR413" s="33">
        <f t="shared" si="4032"/>
        <v>0</v>
      </c>
      <c r="BS413" s="33">
        <f t="shared" si="4032"/>
        <v>1269540.8</v>
      </c>
      <c r="BT413" s="298">
        <f t="shared" si="4032"/>
        <v>0</v>
      </c>
      <c r="BU413" s="5">
        <f t="shared" si="4032"/>
        <v>0</v>
      </c>
      <c r="BV413" s="5">
        <f t="shared" si="4032"/>
        <v>0</v>
      </c>
      <c r="BW413" s="5">
        <f t="shared" si="4032"/>
        <v>0</v>
      </c>
      <c r="BX413" s="5">
        <f t="shared" si="4032"/>
        <v>0</v>
      </c>
      <c r="BY413" s="5">
        <f t="shared" si="4032"/>
        <v>0</v>
      </c>
      <c r="BZ413" s="5">
        <f t="shared" si="4032"/>
        <v>0</v>
      </c>
      <c r="CA413" s="5">
        <f t="shared" si="4032"/>
        <v>0</v>
      </c>
      <c r="CB413" s="5">
        <f t="shared" si="4032"/>
        <v>0</v>
      </c>
      <c r="CC413" s="33">
        <f t="shared" si="4032"/>
        <v>1269540.8</v>
      </c>
      <c r="CD413" s="74">
        <f t="shared" si="4032"/>
        <v>0</v>
      </c>
      <c r="CE413" s="5">
        <f t="shared" si="4032"/>
        <v>0</v>
      </c>
      <c r="CF413" s="5">
        <f t="shared" si="4032"/>
        <v>0</v>
      </c>
      <c r="CG413" s="5">
        <f t="shared" si="4032"/>
        <v>0</v>
      </c>
      <c r="CH413" s="5">
        <f t="shared" si="4032"/>
        <v>0</v>
      </c>
      <c r="CI413" s="5">
        <f t="shared" si="4032"/>
        <v>0</v>
      </c>
      <c r="CJ413" s="5">
        <f t="shared" si="4032"/>
        <v>0</v>
      </c>
      <c r="CK413" s="5">
        <f t="shared" si="4032"/>
        <v>0</v>
      </c>
      <c r="CL413" s="5">
        <f t="shared" si="4032"/>
        <v>0</v>
      </c>
      <c r="CM413" s="5">
        <f t="shared" si="4032"/>
        <v>0</v>
      </c>
      <c r="CN413" s="5">
        <f t="shared" si="4032"/>
        <v>0</v>
      </c>
      <c r="CO413" s="74">
        <f t="shared" si="4032"/>
        <v>1269540.8</v>
      </c>
      <c r="CP413" s="33">
        <f t="shared" si="4032"/>
        <v>1101766.99</v>
      </c>
      <c r="CQ413" s="33"/>
      <c r="CR413" s="33"/>
      <c r="CS413" s="33"/>
      <c r="CT413" s="33"/>
      <c r="CU413" s="33"/>
      <c r="CV413" s="33">
        <f t="shared" si="4032"/>
        <v>0</v>
      </c>
      <c r="CW413" s="33">
        <f t="shared" si="4032"/>
        <v>0</v>
      </c>
      <c r="CX413" s="33">
        <f t="shared" si="4032"/>
        <v>0</v>
      </c>
      <c r="CY413" s="33">
        <f t="shared" si="4032"/>
        <v>1101766.99</v>
      </c>
      <c r="CZ413" s="33">
        <f t="shared" si="4032"/>
        <v>0</v>
      </c>
      <c r="DA413" s="33">
        <f t="shared" si="4032"/>
        <v>0</v>
      </c>
      <c r="DB413" s="33">
        <f t="shared" si="4032"/>
        <v>0</v>
      </c>
      <c r="DC413" s="33">
        <f t="shared" si="4016"/>
        <v>1101766.99</v>
      </c>
      <c r="DD413" s="33">
        <f t="shared" si="4032"/>
        <v>0</v>
      </c>
      <c r="DE413" s="33">
        <f t="shared" si="3873"/>
        <v>1101766.99</v>
      </c>
      <c r="DF413" s="33">
        <f t="shared" si="4032"/>
        <v>0</v>
      </c>
      <c r="DG413" s="33">
        <f t="shared" si="3874"/>
        <v>1101766.99</v>
      </c>
      <c r="DH413" s="299">
        <f t="shared" si="4032"/>
        <v>0</v>
      </c>
      <c r="DI413" s="33">
        <f t="shared" si="4032"/>
        <v>0</v>
      </c>
      <c r="DJ413" s="33">
        <f t="shared" si="4032"/>
        <v>1101766.99</v>
      </c>
      <c r="DK413" s="300">
        <f t="shared" si="4032"/>
        <v>0</v>
      </c>
      <c r="DL413" s="5">
        <f t="shared" si="4032"/>
        <v>0</v>
      </c>
      <c r="DM413" s="300">
        <f t="shared" si="4032"/>
        <v>1101766.99</v>
      </c>
      <c r="DN413" s="124">
        <f t="shared" si="4032"/>
        <v>0</v>
      </c>
      <c r="DO413" s="5">
        <f t="shared" si="4032"/>
        <v>0</v>
      </c>
      <c r="DP413" s="124">
        <f t="shared" si="4032"/>
        <v>1101766.99</v>
      </c>
      <c r="DQ413" s="33">
        <f t="shared" si="4032"/>
        <v>1132311.98</v>
      </c>
      <c r="DR413" s="33"/>
      <c r="DS413" s="33"/>
      <c r="DT413" s="33"/>
      <c r="DU413" s="33"/>
      <c r="DV413" s="33"/>
      <c r="DW413" s="33">
        <f t="shared" si="4032"/>
        <v>0</v>
      </c>
      <c r="DX413" s="33">
        <f t="shared" si="4032"/>
        <v>0</v>
      </c>
      <c r="DY413" s="33">
        <f t="shared" si="4032"/>
        <v>0</v>
      </c>
      <c r="DZ413" s="33">
        <f t="shared" si="4032"/>
        <v>1132311.98</v>
      </c>
      <c r="EA413" s="33">
        <f t="shared" si="4032"/>
        <v>0</v>
      </c>
      <c r="EB413" s="33">
        <f t="shared" si="4032"/>
        <v>0</v>
      </c>
      <c r="EC413" s="33">
        <f t="shared" si="4032"/>
        <v>0</v>
      </c>
      <c r="ED413" s="33">
        <f t="shared" si="4025"/>
        <v>1132311.98</v>
      </c>
      <c r="EE413" s="33">
        <f t="shared" si="4032"/>
        <v>0</v>
      </c>
      <c r="EF413" s="33">
        <f t="shared" si="3875"/>
        <v>1132311.98</v>
      </c>
      <c r="EG413" s="33">
        <f t="shared" si="4032"/>
        <v>0</v>
      </c>
      <c r="EH413" s="33">
        <f t="shared" si="3876"/>
        <v>1132311.98</v>
      </c>
      <c r="EI413" s="301">
        <f t="shared" si="4032"/>
        <v>0</v>
      </c>
      <c r="EJ413" s="5">
        <f t="shared" si="4032"/>
        <v>0</v>
      </c>
      <c r="EK413" s="33">
        <f t="shared" si="4032"/>
        <v>1132311.98</v>
      </c>
      <c r="EL413" s="124">
        <f t="shared" si="4032"/>
        <v>0</v>
      </c>
      <c r="EM413" s="5">
        <f t="shared" si="4032"/>
        <v>0</v>
      </c>
      <c r="EN413" s="124">
        <f t="shared" si="4032"/>
        <v>1132311.98</v>
      </c>
      <c r="EO413" s="302">
        <f t="shared" si="4032"/>
        <v>0</v>
      </c>
      <c r="EP413" s="5">
        <f t="shared" si="4032"/>
        <v>0</v>
      </c>
      <c r="EQ413" s="302">
        <f t="shared" si="4032"/>
        <v>1132311.98</v>
      </c>
      <c r="ER413" s="5">
        <f t="shared" si="4032"/>
        <v>455253.4</v>
      </c>
      <c r="ES413" s="196">
        <f t="shared" si="3783"/>
        <v>35.859690369935329</v>
      </c>
      <c r="ET413" s="5">
        <f t="shared" si="4032"/>
        <v>0</v>
      </c>
      <c r="EU413" s="2"/>
      <c r="EV413" s="2"/>
    </row>
    <row r="414" spans="1:180" ht="45" outlineLevel="3" x14ac:dyDescent="0.25">
      <c r="A414" s="58" t="s">
        <v>160</v>
      </c>
      <c r="B414" s="4" t="s">
        <v>74</v>
      </c>
      <c r="C414" s="4"/>
      <c r="D414" s="4"/>
      <c r="E414" s="4" t="s">
        <v>139</v>
      </c>
      <c r="F414" s="4" t="s">
        <v>78</v>
      </c>
      <c r="G414" s="4" t="s">
        <v>0</v>
      </c>
      <c r="H414" s="7">
        <v>80700</v>
      </c>
      <c r="I414" s="7" t="s">
        <v>14</v>
      </c>
      <c r="J414" s="5">
        <f t="shared" si="4032"/>
        <v>1269540.8</v>
      </c>
      <c r="K414" s="5"/>
      <c r="L414" s="5"/>
      <c r="M414" s="5"/>
      <c r="N414" s="5"/>
      <c r="O414" s="5"/>
      <c r="P414" s="33">
        <f t="shared" si="4032"/>
        <v>0</v>
      </c>
      <c r="Q414" s="33">
        <f t="shared" si="4032"/>
        <v>0</v>
      </c>
      <c r="R414" s="33">
        <f t="shared" si="4032"/>
        <v>0</v>
      </c>
      <c r="S414" s="33">
        <f t="shared" si="4032"/>
        <v>1269540.8</v>
      </c>
      <c r="T414" s="33">
        <f t="shared" si="4032"/>
        <v>0</v>
      </c>
      <c r="U414" s="33">
        <f t="shared" si="4032"/>
        <v>0</v>
      </c>
      <c r="V414" s="33">
        <f t="shared" si="4032"/>
        <v>0</v>
      </c>
      <c r="W414" s="33">
        <f t="shared" si="4032"/>
        <v>0</v>
      </c>
      <c r="X414" s="33">
        <f t="shared" si="4032"/>
        <v>0</v>
      </c>
      <c r="Y414" s="33">
        <f t="shared" si="4032"/>
        <v>0</v>
      </c>
      <c r="Z414" s="33">
        <f t="shared" si="4032"/>
        <v>0</v>
      </c>
      <c r="AA414" s="33">
        <f t="shared" si="4032"/>
        <v>0</v>
      </c>
      <c r="AB414" s="33">
        <f t="shared" si="4032"/>
        <v>0</v>
      </c>
      <c r="AC414" s="5">
        <f t="shared" si="4032"/>
        <v>0</v>
      </c>
      <c r="AD414" s="33">
        <f t="shared" si="4032"/>
        <v>0</v>
      </c>
      <c r="AE414" s="33">
        <f t="shared" si="4032"/>
        <v>0</v>
      </c>
      <c r="AF414" s="33">
        <f t="shared" si="4032"/>
        <v>1269540.8</v>
      </c>
      <c r="AG414" s="5">
        <f t="shared" si="4032"/>
        <v>0</v>
      </c>
      <c r="AH414" s="5">
        <f t="shared" si="4032"/>
        <v>0</v>
      </c>
      <c r="AI414" s="5">
        <f t="shared" si="4032"/>
        <v>0</v>
      </c>
      <c r="AJ414" s="5">
        <f t="shared" si="4032"/>
        <v>0</v>
      </c>
      <c r="AK414" s="5">
        <f t="shared" si="4032"/>
        <v>0</v>
      </c>
      <c r="AL414" s="5">
        <f t="shared" si="4032"/>
        <v>0</v>
      </c>
      <c r="AM414" s="5">
        <f t="shared" si="4032"/>
        <v>0</v>
      </c>
      <c r="AN414" s="5">
        <f t="shared" si="4032"/>
        <v>0</v>
      </c>
      <c r="AO414" s="5">
        <f t="shared" si="4032"/>
        <v>0</v>
      </c>
      <c r="AP414" s="5">
        <f t="shared" si="4032"/>
        <v>0</v>
      </c>
      <c r="AQ414" s="5">
        <f t="shared" si="4032"/>
        <v>0</v>
      </c>
      <c r="AR414" s="5">
        <f t="shared" si="4032"/>
        <v>0</v>
      </c>
      <c r="AS414" s="5">
        <f t="shared" si="4032"/>
        <v>0</v>
      </c>
      <c r="AT414" s="5">
        <f t="shared" si="4032"/>
        <v>0</v>
      </c>
      <c r="AU414" s="5">
        <f t="shared" si="4032"/>
        <v>0</v>
      </c>
      <c r="AV414" s="33">
        <f t="shared" si="4032"/>
        <v>1269540.8</v>
      </c>
      <c r="AW414" s="5">
        <f t="shared" si="4032"/>
        <v>0</v>
      </c>
      <c r="AX414" s="5">
        <f t="shared" si="4032"/>
        <v>0</v>
      </c>
      <c r="AY414" s="5">
        <f t="shared" si="4032"/>
        <v>0</v>
      </c>
      <c r="AZ414" s="5">
        <f t="shared" si="4032"/>
        <v>0</v>
      </c>
      <c r="BA414" s="5">
        <f t="shared" si="4032"/>
        <v>0</v>
      </c>
      <c r="BB414" s="5">
        <f t="shared" si="4032"/>
        <v>0</v>
      </c>
      <c r="BC414" s="5">
        <f t="shared" si="4032"/>
        <v>0</v>
      </c>
      <c r="BD414" s="5">
        <f t="shared" si="4032"/>
        <v>0</v>
      </c>
      <c r="BE414" s="5">
        <f t="shared" si="4032"/>
        <v>0</v>
      </c>
      <c r="BF414" s="5">
        <f t="shared" si="4032"/>
        <v>0</v>
      </c>
      <c r="BG414" s="5">
        <f t="shared" si="4032"/>
        <v>0</v>
      </c>
      <c r="BH414" s="33">
        <f t="shared" si="4032"/>
        <v>1269540.8</v>
      </c>
      <c r="BI414" s="163">
        <f t="shared" si="4032"/>
        <v>0</v>
      </c>
      <c r="BJ414" s="33">
        <f t="shared" si="4032"/>
        <v>0</v>
      </c>
      <c r="BK414" s="33">
        <f t="shared" si="4032"/>
        <v>0</v>
      </c>
      <c r="BL414" s="33">
        <f t="shared" si="4032"/>
        <v>0</v>
      </c>
      <c r="BM414" s="33">
        <f t="shared" si="4032"/>
        <v>0</v>
      </c>
      <c r="BN414" s="33">
        <f t="shared" si="4032"/>
        <v>0</v>
      </c>
      <c r="BO414" s="33">
        <f t="shared" si="4032"/>
        <v>0</v>
      </c>
      <c r="BP414" s="33">
        <f t="shared" si="4032"/>
        <v>0</v>
      </c>
      <c r="BQ414" s="33">
        <f t="shared" si="4032"/>
        <v>0</v>
      </c>
      <c r="BR414" s="33">
        <f t="shared" si="4032"/>
        <v>0</v>
      </c>
      <c r="BS414" s="33">
        <f t="shared" si="4032"/>
        <v>1269540.8</v>
      </c>
      <c r="BT414" s="298">
        <f t="shared" si="4032"/>
        <v>0</v>
      </c>
      <c r="BU414" s="5">
        <f t="shared" si="4032"/>
        <v>0</v>
      </c>
      <c r="BV414" s="5">
        <f t="shared" si="4032"/>
        <v>0</v>
      </c>
      <c r="BW414" s="5">
        <f t="shared" si="4032"/>
        <v>0</v>
      </c>
      <c r="BX414" s="5">
        <f t="shared" si="4032"/>
        <v>0</v>
      </c>
      <c r="BY414" s="5">
        <f t="shared" si="4032"/>
        <v>0</v>
      </c>
      <c r="BZ414" s="5">
        <f t="shared" si="4032"/>
        <v>0</v>
      </c>
      <c r="CA414" s="5">
        <f t="shared" si="4032"/>
        <v>0</v>
      </c>
      <c r="CB414" s="5">
        <f t="shared" si="4032"/>
        <v>0</v>
      </c>
      <c r="CC414" s="33">
        <f t="shared" si="4032"/>
        <v>1269540.8</v>
      </c>
      <c r="CD414" s="74">
        <f t="shared" si="4032"/>
        <v>0</v>
      </c>
      <c r="CE414" s="5">
        <f t="shared" si="4032"/>
        <v>0</v>
      </c>
      <c r="CF414" s="5">
        <f t="shared" si="4032"/>
        <v>0</v>
      </c>
      <c r="CG414" s="5">
        <f t="shared" si="4032"/>
        <v>0</v>
      </c>
      <c r="CH414" s="5">
        <f t="shared" si="4032"/>
        <v>0</v>
      </c>
      <c r="CI414" s="5">
        <f t="shared" si="4032"/>
        <v>0</v>
      </c>
      <c r="CJ414" s="5">
        <f t="shared" si="4032"/>
        <v>0</v>
      </c>
      <c r="CK414" s="5">
        <f t="shared" si="4032"/>
        <v>0</v>
      </c>
      <c r="CL414" s="5">
        <f t="shared" si="4032"/>
        <v>0</v>
      </c>
      <c r="CM414" s="5">
        <f t="shared" si="4032"/>
        <v>0</v>
      </c>
      <c r="CN414" s="5">
        <f t="shared" si="4032"/>
        <v>0</v>
      </c>
      <c r="CO414" s="74">
        <f t="shared" si="4032"/>
        <v>1269540.8</v>
      </c>
      <c r="CP414" s="33">
        <f t="shared" si="4032"/>
        <v>1101766.99</v>
      </c>
      <c r="CQ414" s="33"/>
      <c r="CR414" s="33"/>
      <c r="CS414" s="33"/>
      <c r="CT414" s="33"/>
      <c r="CU414" s="33"/>
      <c r="CV414" s="33">
        <f t="shared" si="4032"/>
        <v>0</v>
      </c>
      <c r="CW414" s="33">
        <f t="shared" si="4032"/>
        <v>0</v>
      </c>
      <c r="CX414" s="33">
        <f t="shared" si="4032"/>
        <v>0</v>
      </c>
      <c r="CY414" s="33">
        <f t="shared" si="4032"/>
        <v>1101766.99</v>
      </c>
      <c r="CZ414" s="33">
        <f t="shared" si="4032"/>
        <v>0</v>
      </c>
      <c r="DA414" s="33">
        <f t="shared" si="4032"/>
        <v>0</v>
      </c>
      <c r="DB414" s="33">
        <f t="shared" si="4032"/>
        <v>0</v>
      </c>
      <c r="DC414" s="33">
        <f t="shared" si="4016"/>
        <v>1101766.99</v>
      </c>
      <c r="DD414" s="33">
        <f t="shared" si="4032"/>
        <v>0</v>
      </c>
      <c r="DE414" s="33">
        <f t="shared" si="3873"/>
        <v>1101766.99</v>
      </c>
      <c r="DF414" s="33">
        <f t="shared" si="4032"/>
        <v>0</v>
      </c>
      <c r="DG414" s="33">
        <f t="shared" si="3874"/>
        <v>1101766.99</v>
      </c>
      <c r="DH414" s="299">
        <f t="shared" si="4032"/>
        <v>0</v>
      </c>
      <c r="DI414" s="33">
        <f t="shared" si="4032"/>
        <v>0</v>
      </c>
      <c r="DJ414" s="33">
        <f t="shared" si="4032"/>
        <v>1101766.99</v>
      </c>
      <c r="DK414" s="300">
        <f t="shared" si="4032"/>
        <v>0</v>
      </c>
      <c r="DL414" s="5">
        <f t="shared" si="4032"/>
        <v>0</v>
      </c>
      <c r="DM414" s="300">
        <f t="shared" si="4032"/>
        <v>1101766.99</v>
      </c>
      <c r="DN414" s="124">
        <f t="shared" si="4032"/>
        <v>0</v>
      </c>
      <c r="DO414" s="5">
        <f t="shared" si="4032"/>
        <v>0</v>
      </c>
      <c r="DP414" s="124">
        <f t="shared" si="4032"/>
        <v>1101766.99</v>
      </c>
      <c r="DQ414" s="33">
        <f t="shared" si="4032"/>
        <v>1132311.98</v>
      </c>
      <c r="DR414" s="33"/>
      <c r="DS414" s="33"/>
      <c r="DT414" s="33"/>
      <c r="DU414" s="33"/>
      <c r="DV414" s="33"/>
      <c r="DW414" s="33">
        <f t="shared" si="4032"/>
        <v>0</v>
      </c>
      <c r="DX414" s="33">
        <f t="shared" si="4032"/>
        <v>0</v>
      </c>
      <c r="DY414" s="33">
        <f t="shared" si="4032"/>
        <v>0</v>
      </c>
      <c r="DZ414" s="33">
        <f t="shared" si="4032"/>
        <v>1132311.98</v>
      </c>
      <c r="EA414" s="33">
        <f t="shared" si="4032"/>
        <v>0</v>
      </c>
      <c r="EB414" s="33">
        <f t="shared" si="4032"/>
        <v>0</v>
      </c>
      <c r="EC414" s="33">
        <f t="shared" si="4032"/>
        <v>0</v>
      </c>
      <c r="ED414" s="33">
        <f t="shared" si="4025"/>
        <v>1132311.98</v>
      </c>
      <c r="EE414" s="33">
        <f t="shared" si="4032"/>
        <v>0</v>
      </c>
      <c r="EF414" s="33">
        <f t="shared" si="3875"/>
        <v>1132311.98</v>
      </c>
      <c r="EG414" s="33">
        <f t="shared" si="4032"/>
        <v>0</v>
      </c>
      <c r="EH414" s="33">
        <f t="shared" si="3876"/>
        <v>1132311.98</v>
      </c>
      <c r="EI414" s="301">
        <f t="shared" si="4032"/>
        <v>0</v>
      </c>
      <c r="EJ414" s="5">
        <f t="shared" si="4032"/>
        <v>0</v>
      </c>
      <c r="EK414" s="33">
        <f t="shared" si="4032"/>
        <v>1132311.98</v>
      </c>
      <c r="EL414" s="124">
        <f t="shared" si="4032"/>
        <v>0</v>
      </c>
      <c r="EM414" s="5">
        <f t="shared" si="4032"/>
        <v>0</v>
      </c>
      <c r="EN414" s="124">
        <f t="shared" si="4032"/>
        <v>1132311.98</v>
      </c>
      <c r="EO414" s="302">
        <f t="shared" si="4032"/>
        <v>0</v>
      </c>
      <c r="EP414" s="5">
        <f t="shared" si="4032"/>
        <v>0</v>
      </c>
      <c r="EQ414" s="302">
        <f t="shared" si="4032"/>
        <v>1132311.98</v>
      </c>
      <c r="ER414" s="5">
        <f t="shared" si="4032"/>
        <v>455253.4</v>
      </c>
      <c r="ES414" s="196">
        <f t="shared" si="3783"/>
        <v>35.859690369935329</v>
      </c>
      <c r="ET414" s="5">
        <f t="shared" si="4032"/>
        <v>0</v>
      </c>
      <c r="EU414" s="2"/>
      <c r="EV414" s="2"/>
    </row>
    <row r="415" spans="1:180" s="40" customFormat="1" ht="33" hidden="1" customHeight="1" outlineLevel="4" x14ac:dyDescent="0.25">
      <c r="A415" s="70" t="s">
        <v>161</v>
      </c>
      <c r="B415" s="71" t="s">
        <v>74</v>
      </c>
      <c r="C415" s="4"/>
      <c r="D415" s="4"/>
      <c r="E415" s="71" t="s">
        <v>139</v>
      </c>
      <c r="F415" s="71" t="s">
        <v>78</v>
      </c>
      <c r="G415" s="71" t="s">
        <v>0</v>
      </c>
      <c r="H415" s="72">
        <v>80700</v>
      </c>
      <c r="I415" s="72" t="s">
        <v>16</v>
      </c>
      <c r="J415" s="8">
        <v>1269540.8</v>
      </c>
      <c r="K415" s="8"/>
      <c r="L415" s="8"/>
      <c r="M415" s="8"/>
      <c r="N415" s="8"/>
      <c r="O415" s="8"/>
      <c r="P415" s="35">
        <f t="shared" ref="P415" si="4033">Q415</f>
        <v>0</v>
      </c>
      <c r="Q415" s="35"/>
      <c r="R415" s="35"/>
      <c r="S415" s="35">
        <f t="shared" ref="S415" si="4034">J415+P415</f>
        <v>1269540.8</v>
      </c>
      <c r="T415" s="43">
        <f>SUM(U415:AE415)</f>
        <v>0</v>
      </c>
      <c r="U415" s="35"/>
      <c r="V415" s="35"/>
      <c r="W415" s="35"/>
      <c r="X415" s="35"/>
      <c r="Y415" s="35"/>
      <c r="Z415" s="35"/>
      <c r="AA415" s="35"/>
      <c r="AB415" s="35"/>
      <c r="AC415" s="8"/>
      <c r="AD415" s="35"/>
      <c r="AE415" s="35"/>
      <c r="AF415" s="43">
        <f>T415+S415</f>
        <v>1269540.8</v>
      </c>
      <c r="AG415" s="43">
        <f t="shared" ref="AG415" si="4035">SUM(AH415:AU415)</f>
        <v>0</v>
      </c>
      <c r="AH415" s="8"/>
      <c r="AI415" s="8"/>
      <c r="AJ415" s="8"/>
      <c r="AK415" s="8"/>
      <c r="AL415" s="8"/>
      <c r="AM415" s="8"/>
      <c r="AN415" s="8"/>
      <c r="AO415" s="8"/>
      <c r="AP415" s="8"/>
      <c r="AQ415" s="8"/>
      <c r="AR415" s="8"/>
      <c r="AS415" s="8"/>
      <c r="AT415" s="8"/>
      <c r="AU415" s="8"/>
      <c r="AV415" s="43">
        <f t="shared" ref="AV415" si="4036">AF415+AG415</f>
        <v>1269540.8</v>
      </c>
      <c r="AW415" s="37">
        <f t="shared" ref="AW415" si="4037">SUM(AX415:BG415)</f>
        <v>0</v>
      </c>
      <c r="AX415" s="8"/>
      <c r="AY415" s="8"/>
      <c r="AZ415" s="8"/>
      <c r="BA415" s="8"/>
      <c r="BB415" s="8"/>
      <c r="BC415" s="8"/>
      <c r="BD415" s="8"/>
      <c r="BE415" s="8"/>
      <c r="BF415" s="8"/>
      <c r="BG415" s="8"/>
      <c r="BH415" s="43">
        <f t="shared" ref="BH415" si="4038">AV415+AW415</f>
        <v>1269540.8</v>
      </c>
      <c r="BI415" s="165">
        <f t="shared" ref="BI415" si="4039">SUM(BJ415:BR415)</f>
        <v>0</v>
      </c>
      <c r="BJ415" s="35"/>
      <c r="BK415" s="35"/>
      <c r="BL415" s="35"/>
      <c r="BM415" s="35"/>
      <c r="BN415" s="35"/>
      <c r="BO415" s="35"/>
      <c r="BP415" s="35"/>
      <c r="BQ415" s="35"/>
      <c r="BR415" s="35"/>
      <c r="BS415" s="43">
        <f t="shared" ref="BS415" si="4040">BH415+BI415</f>
        <v>1269540.8</v>
      </c>
      <c r="BT415" s="181">
        <f t="shared" ref="BT415" si="4041">SUM(BU415:CB415)</f>
        <v>0</v>
      </c>
      <c r="BU415" s="19"/>
      <c r="BV415" s="19"/>
      <c r="BW415" s="19"/>
      <c r="BX415" s="19"/>
      <c r="BY415" s="19"/>
      <c r="BZ415" s="19"/>
      <c r="CA415" s="19"/>
      <c r="CB415" s="19"/>
      <c r="CC415" s="43">
        <f t="shared" ref="CC415" si="4042">BS415+BT415</f>
        <v>1269540.8</v>
      </c>
      <c r="CD415" s="310">
        <f t="shared" ref="CD415" si="4043">CE415+CF415+CG415+CH415+CI415+CJ415+CK415+CL415+CM415+CN415</f>
        <v>0</v>
      </c>
      <c r="CE415" s="39"/>
      <c r="CF415" s="39"/>
      <c r="CG415" s="39"/>
      <c r="CH415" s="39"/>
      <c r="CI415" s="39"/>
      <c r="CJ415" s="39"/>
      <c r="CK415" s="39"/>
      <c r="CL415" s="39"/>
      <c r="CM415" s="39"/>
      <c r="CN415" s="39"/>
      <c r="CO415" s="310">
        <f t="shared" ref="CO415" si="4044">CC415+CD415</f>
        <v>1269540.8</v>
      </c>
      <c r="CP415" s="35">
        <v>1101766.99</v>
      </c>
      <c r="CQ415" s="35"/>
      <c r="CR415" s="35"/>
      <c r="CS415" s="35"/>
      <c r="CT415" s="35"/>
      <c r="CU415" s="35"/>
      <c r="CV415" s="35">
        <f t="shared" ref="CV415" si="4045">CW415+CX415</f>
        <v>0</v>
      </c>
      <c r="CW415" s="35"/>
      <c r="CX415" s="35"/>
      <c r="CY415" s="35">
        <f t="shared" ref="CY415" si="4046">CP415+CV415</f>
        <v>1101766.99</v>
      </c>
      <c r="CZ415" s="35"/>
      <c r="DA415" s="35"/>
      <c r="DB415" s="35"/>
      <c r="DC415" s="33">
        <f t="shared" si="4016"/>
        <v>1101766.99</v>
      </c>
      <c r="DD415" s="35"/>
      <c r="DE415" s="33">
        <f t="shared" si="3873"/>
        <v>1101766.99</v>
      </c>
      <c r="DF415" s="35"/>
      <c r="DG415" s="33">
        <f t="shared" si="3874"/>
        <v>1101766.99</v>
      </c>
      <c r="DH415" s="311">
        <f>DI415</f>
        <v>0</v>
      </c>
      <c r="DI415" s="35"/>
      <c r="DJ415" s="43">
        <f>DG415+DH415</f>
        <v>1101766.99</v>
      </c>
      <c r="DK415" s="312">
        <f t="shared" ref="DK415" si="4047">DL415</f>
        <v>0</v>
      </c>
      <c r="DL415" s="39"/>
      <c r="DM415" s="312">
        <f t="shared" ref="DM415" si="4048">DJ415+DK415</f>
        <v>1101766.99</v>
      </c>
      <c r="DN415" s="311">
        <f>DO415</f>
        <v>0</v>
      </c>
      <c r="DO415" s="39">
        <v>0</v>
      </c>
      <c r="DP415" s="311">
        <f>DM415+DN415</f>
        <v>1101766.99</v>
      </c>
      <c r="DQ415" s="35">
        <v>1132311.98</v>
      </c>
      <c r="DR415" s="35"/>
      <c r="DS415" s="35"/>
      <c r="DT415" s="35"/>
      <c r="DU415" s="35"/>
      <c r="DV415" s="35"/>
      <c r="DW415" s="35">
        <f t="shared" ref="DW415" si="4049">DX415+DY415</f>
        <v>0</v>
      </c>
      <c r="DX415" s="35"/>
      <c r="DY415" s="35"/>
      <c r="DZ415" s="43">
        <f t="shared" ref="DZ415" si="4050">DQ415+DW415</f>
        <v>1132311.98</v>
      </c>
      <c r="EA415" s="35"/>
      <c r="EB415" s="35"/>
      <c r="EC415" s="35"/>
      <c r="ED415" s="33">
        <f t="shared" si="4025"/>
        <v>1132311.98</v>
      </c>
      <c r="EE415" s="35"/>
      <c r="EF415" s="33">
        <f t="shared" si="3875"/>
        <v>1132311.98</v>
      </c>
      <c r="EG415" s="35"/>
      <c r="EH415" s="33">
        <f t="shared" si="3876"/>
        <v>1132311.98</v>
      </c>
      <c r="EI415" s="313">
        <f>EJ415</f>
        <v>0</v>
      </c>
      <c r="EJ415" s="8">
        <v>0</v>
      </c>
      <c r="EK415" s="43">
        <f>EH415+EI415</f>
        <v>1132311.98</v>
      </c>
      <c r="EL415" s="311">
        <f>EM415</f>
        <v>0</v>
      </c>
      <c r="EM415" s="39"/>
      <c r="EN415" s="311">
        <f>EK415+EL415</f>
        <v>1132311.98</v>
      </c>
      <c r="EO415" s="314">
        <f>EP415</f>
        <v>0</v>
      </c>
      <c r="EP415" s="39"/>
      <c r="EQ415" s="314">
        <f>EN415+EO415</f>
        <v>1132311.98</v>
      </c>
      <c r="ER415" s="8">
        <v>455253.4</v>
      </c>
      <c r="ES415" s="196">
        <f t="shared" si="3783"/>
        <v>35.859690369935329</v>
      </c>
      <c r="ET415" s="19"/>
      <c r="EU415" s="38"/>
      <c r="EV415" s="38"/>
      <c r="EW415" s="38"/>
      <c r="EX415" s="38"/>
      <c r="EY415" s="38"/>
      <c r="EZ415" s="38"/>
      <c r="FA415" s="38"/>
      <c r="FB415" s="38"/>
      <c r="FC415" s="38"/>
      <c r="FD415" s="38"/>
      <c r="FE415" s="38"/>
      <c r="FF415" s="38"/>
      <c r="FG415" s="38"/>
      <c r="FH415" s="38"/>
      <c r="FI415" s="38"/>
      <c r="FJ415" s="38"/>
      <c r="FK415" s="38"/>
      <c r="FL415" s="38"/>
      <c r="FM415" s="38"/>
      <c r="FN415" s="38"/>
      <c r="FO415" s="38"/>
      <c r="FP415" s="38"/>
      <c r="FQ415" s="38"/>
      <c r="FR415" s="38"/>
      <c r="FS415" s="38"/>
      <c r="FT415" s="38"/>
      <c r="FU415" s="38"/>
      <c r="FV415" s="38"/>
      <c r="FW415" s="38"/>
      <c r="FX415" s="38"/>
    </row>
    <row r="416" spans="1:180" ht="90" outlineLevel="1" collapsed="1" x14ac:dyDescent="0.25">
      <c r="A416" s="58" t="s">
        <v>213</v>
      </c>
      <c r="B416" s="4" t="s">
        <v>74</v>
      </c>
      <c r="C416" s="4"/>
      <c r="D416" s="4"/>
      <c r="E416" s="4" t="s">
        <v>139</v>
      </c>
      <c r="F416" s="4" t="s">
        <v>78</v>
      </c>
      <c r="G416" s="4" t="s">
        <v>0</v>
      </c>
      <c r="H416" s="7">
        <v>80730</v>
      </c>
      <c r="I416" s="7"/>
      <c r="J416" s="5">
        <f t="shared" ref="J416:CP416" si="4051">J417+J421+J425</f>
        <v>13301298.370000001</v>
      </c>
      <c r="K416" s="5"/>
      <c r="L416" s="5"/>
      <c r="M416" s="5"/>
      <c r="N416" s="5"/>
      <c r="O416" s="5"/>
      <c r="P416" s="33">
        <f t="shared" ref="P416" si="4052">P417+P421+P425</f>
        <v>0</v>
      </c>
      <c r="Q416" s="33">
        <f t="shared" ref="Q416:CC416" si="4053">Q417+Q421+Q425</f>
        <v>0</v>
      </c>
      <c r="R416" s="33">
        <f t="shared" si="4053"/>
        <v>0</v>
      </c>
      <c r="S416" s="33">
        <f t="shared" si="4053"/>
        <v>13301298.370000001</v>
      </c>
      <c r="T416" s="33">
        <f t="shared" si="4053"/>
        <v>0</v>
      </c>
      <c r="U416" s="33">
        <f t="shared" si="4053"/>
        <v>0</v>
      </c>
      <c r="V416" s="33">
        <f t="shared" si="4053"/>
        <v>0</v>
      </c>
      <c r="W416" s="33">
        <f t="shared" ref="W416:AE416" si="4054">W417+W421+W425</f>
        <v>0</v>
      </c>
      <c r="X416" s="33">
        <f t="shared" si="4054"/>
        <v>0</v>
      </c>
      <c r="Y416" s="33">
        <f t="shared" si="4054"/>
        <v>0</v>
      </c>
      <c r="Z416" s="33">
        <f t="shared" ref="Z416:AA416" si="4055">Z417+Z421+Z425</f>
        <v>0</v>
      </c>
      <c r="AA416" s="33">
        <f t="shared" si="4055"/>
        <v>0</v>
      </c>
      <c r="AB416" s="33">
        <f t="shared" si="4054"/>
        <v>0</v>
      </c>
      <c r="AC416" s="5">
        <f t="shared" si="4054"/>
        <v>0</v>
      </c>
      <c r="AD416" s="33">
        <f t="shared" si="4054"/>
        <v>0</v>
      </c>
      <c r="AE416" s="33">
        <f t="shared" si="4054"/>
        <v>0</v>
      </c>
      <c r="AF416" s="33">
        <f t="shared" si="4053"/>
        <v>13301298.370000001</v>
      </c>
      <c r="AG416" s="5">
        <f t="shared" ref="AG416:AU416" si="4056">AG417+AG421+AG425</f>
        <v>1687164</v>
      </c>
      <c r="AH416" s="5">
        <f t="shared" ref="AH416:AT416" si="4057">AH417+AH421+AH425</f>
        <v>1687164</v>
      </c>
      <c r="AI416" s="5">
        <f t="shared" ref="AI416:AL416" si="4058">AI417+AI421+AI425</f>
        <v>0</v>
      </c>
      <c r="AJ416" s="5">
        <f t="shared" si="4058"/>
        <v>0</v>
      </c>
      <c r="AK416" s="5">
        <f t="shared" si="4058"/>
        <v>0</v>
      </c>
      <c r="AL416" s="5">
        <f t="shared" si="4058"/>
        <v>0</v>
      </c>
      <c r="AM416" s="5">
        <f t="shared" si="4057"/>
        <v>0</v>
      </c>
      <c r="AN416" s="5">
        <f t="shared" si="4057"/>
        <v>0</v>
      </c>
      <c r="AO416" s="5">
        <f t="shared" si="4057"/>
        <v>0</v>
      </c>
      <c r="AP416" s="5">
        <f t="shared" ref="AP416" si="4059">AP417+AP421+AP425</f>
        <v>0</v>
      </c>
      <c r="AQ416" s="5">
        <f t="shared" ref="AQ416:AS416" si="4060">AQ417+AQ421+AQ425</f>
        <v>0</v>
      </c>
      <c r="AR416" s="5">
        <f t="shared" si="4060"/>
        <v>0</v>
      </c>
      <c r="AS416" s="5">
        <f t="shared" si="4060"/>
        <v>0</v>
      </c>
      <c r="AT416" s="5">
        <f t="shared" si="4057"/>
        <v>0</v>
      </c>
      <c r="AU416" s="5">
        <f t="shared" si="4056"/>
        <v>0</v>
      </c>
      <c r="AV416" s="33">
        <f t="shared" si="4053"/>
        <v>14988462.369999997</v>
      </c>
      <c r="AW416" s="5">
        <f t="shared" si="4053"/>
        <v>0</v>
      </c>
      <c r="AX416" s="5">
        <f t="shared" si="4053"/>
        <v>0</v>
      </c>
      <c r="AY416" s="5">
        <f t="shared" si="4053"/>
        <v>0</v>
      </c>
      <c r="AZ416" s="5">
        <f t="shared" ref="AZ416:BD416" si="4061">AZ417+AZ421+AZ425</f>
        <v>0</v>
      </c>
      <c r="BA416" s="5">
        <f t="shared" si="4061"/>
        <v>0</v>
      </c>
      <c r="BB416" s="5">
        <f t="shared" si="4061"/>
        <v>0</v>
      </c>
      <c r="BC416" s="5">
        <f t="shared" si="4061"/>
        <v>0</v>
      </c>
      <c r="BD416" s="5">
        <f t="shared" si="4061"/>
        <v>0</v>
      </c>
      <c r="BE416" s="5">
        <f t="shared" ref="BE416:BG416" si="4062">BE417+BE421+BE425</f>
        <v>0</v>
      </c>
      <c r="BF416" s="5">
        <f t="shared" si="4062"/>
        <v>0</v>
      </c>
      <c r="BG416" s="5">
        <f t="shared" si="4062"/>
        <v>0</v>
      </c>
      <c r="BH416" s="33">
        <f t="shared" si="4053"/>
        <v>14988462.369999997</v>
      </c>
      <c r="BI416" s="163">
        <f t="shared" si="4053"/>
        <v>18000</v>
      </c>
      <c r="BJ416" s="33">
        <f t="shared" si="4053"/>
        <v>18000</v>
      </c>
      <c r="BK416" s="33">
        <f t="shared" si="4053"/>
        <v>0</v>
      </c>
      <c r="BL416" s="33">
        <f t="shared" si="4053"/>
        <v>0</v>
      </c>
      <c r="BM416" s="33">
        <f t="shared" ref="BM416:BO416" si="4063">BM417+BM421+BM425</f>
        <v>0</v>
      </c>
      <c r="BN416" s="33">
        <f t="shared" si="4063"/>
        <v>0</v>
      </c>
      <c r="BO416" s="33">
        <f t="shared" si="4063"/>
        <v>0</v>
      </c>
      <c r="BP416" s="33">
        <f t="shared" si="4053"/>
        <v>0</v>
      </c>
      <c r="BQ416" s="33">
        <f t="shared" ref="BQ416:BR416" si="4064">BQ417+BQ421+BQ425</f>
        <v>0</v>
      </c>
      <c r="BR416" s="33">
        <f t="shared" si="4064"/>
        <v>0</v>
      </c>
      <c r="BS416" s="33">
        <f t="shared" si="4053"/>
        <v>15006462.369999997</v>
      </c>
      <c r="BT416" s="298">
        <f t="shared" si="4053"/>
        <v>0</v>
      </c>
      <c r="BU416" s="5">
        <f t="shared" ref="BU416:BX416" si="4065">BU417+BU421+BU425</f>
        <v>0</v>
      </c>
      <c r="BV416" s="5">
        <f t="shared" si="4065"/>
        <v>0</v>
      </c>
      <c r="BW416" s="5">
        <f t="shared" si="4065"/>
        <v>0</v>
      </c>
      <c r="BX416" s="5">
        <f t="shared" si="4065"/>
        <v>0</v>
      </c>
      <c r="BY416" s="5">
        <f t="shared" si="4053"/>
        <v>0</v>
      </c>
      <c r="BZ416" s="5">
        <f t="shared" ref="BZ416:CB416" si="4066">BZ417+BZ421+BZ425</f>
        <v>0</v>
      </c>
      <c r="CA416" s="5">
        <f t="shared" si="4066"/>
        <v>0</v>
      </c>
      <c r="CB416" s="5">
        <f t="shared" si="4066"/>
        <v>0</v>
      </c>
      <c r="CC416" s="33">
        <f t="shared" si="4053"/>
        <v>15006462.369999997</v>
      </c>
      <c r="CD416" s="74">
        <f t="shared" ref="CD416:CF416" si="4067">CD417+CD421+CD425</f>
        <v>0</v>
      </c>
      <c r="CE416" s="5">
        <f t="shared" si="4067"/>
        <v>0</v>
      </c>
      <c r="CF416" s="5">
        <f t="shared" si="4067"/>
        <v>0</v>
      </c>
      <c r="CG416" s="5">
        <f t="shared" ref="CG416:CI416" si="4068">CG417+CG421+CG425</f>
        <v>0</v>
      </c>
      <c r="CH416" s="5">
        <f t="shared" si="4068"/>
        <v>0</v>
      </c>
      <c r="CI416" s="5">
        <f t="shared" si="4068"/>
        <v>0</v>
      </c>
      <c r="CJ416" s="5">
        <f t="shared" ref="CJ416:CL416" si="4069">CJ417+CJ421+CJ425</f>
        <v>0</v>
      </c>
      <c r="CK416" s="5">
        <f t="shared" si="4069"/>
        <v>0</v>
      </c>
      <c r="CL416" s="5">
        <f t="shared" si="4069"/>
        <v>0</v>
      </c>
      <c r="CM416" s="5">
        <f t="shared" ref="CM416:CO416" si="4070">CM417+CM421+CM425</f>
        <v>0</v>
      </c>
      <c r="CN416" s="5">
        <f t="shared" si="4070"/>
        <v>0</v>
      </c>
      <c r="CO416" s="74">
        <f t="shared" si="4070"/>
        <v>15006462.369999997</v>
      </c>
      <c r="CP416" s="33">
        <f t="shared" si="4051"/>
        <v>13482717.93</v>
      </c>
      <c r="CQ416" s="33"/>
      <c r="CR416" s="33"/>
      <c r="CS416" s="33"/>
      <c r="CT416" s="33"/>
      <c r="CU416" s="33"/>
      <c r="CV416" s="33">
        <f t="shared" ref="CV416:DB416" si="4071">CV417+CV421+CV425</f>
        <v>0</v>
      </c>
      <c r="CW416" s="33">
        <f t="shared" si="4071"/>
        <v>0</v>
      </c>
      <c r="CX416" s="33">
        <f t="shared" si="4071"/>
        <v>0</v>
      </c>
      <c r="CY416" s="33">
        <f t="shared" si="4071"/>
        <v>13482717.93</v>
      </c>
      <c r="CZ416" s="33">
        <f t="shared" si="4071"/>
        <v>0</v>
      </c>
      <c r="DA416" s="33">
        <f t="shared" si="4071"/>
        <v>0</v>
      </c>
      <c r="DB416" s="33">
        <f t="shared" si="4071"/>
        <v>0</v>
      </c>
      <c r="DC416" s="33">
        <f t="shared" si="4016"/>
        <v>13482717.93</v>
      </c>
      <c r="DD416" s="33">
        <f t="shared" ref="DD416" si="4072">DD417+DD421+DD425</f>
        <v>0</v>
      </c>
      <c r="DE416" s="33">
        <f t="shared" si="3873"/>
        <v>13482717.93</v>
      </c>
      <c r="DF416" s="33">
        <f t="shared" ref="DF416" si="4073">DF417+DF421+DF425</f>
        <v>0</v>
      </c>
      <c r="DG416" s="33">
        <f t="shared" si="3874"/>
        <v>13482717.93</v>
      </c>
      <c r="DH416" s="299">
        <f t="shared" ref="DH416" si="4074">DH417+DH421+DH425</f>
        <v>0</v>
      </c>
      <c r="DI416" s="33">
        <f t="shared" ref="DI416:DP416" si="4075">DI417+DI421+DI425</f>
        <v>0</v>
      </c>
      <c r="DJ416" s="33">
        <f t="shared" si="4075"/>
        <v>13482717.93</v>
      </c>
      <c r="DK416" s="300">
        <f t="shared" ref="DK416:DL416" si="4076">DK417+DK421+DK425</f>
        <v>0</v>
      </c>
      <c r="DL416" s="5">
        <f t="shared" si="4076"/>
        <v>0</v>
      </c>
      <c r="DM416" s="300">
        <f t="shared" si="4075"/>
        <v>13482717.93</v>
      </c>
      <c r="DN416" s="124">
        <f t="shared" si="4075"/>
        <v>0</v>
      </c>
      <c r="DO416" s="5">
        <f t="shared" si="4075"/>
        <v>0</v>
      </c>
      <c r="DP416" s="124">
        <f t="shared" si="4075"/>
        <v>13482717.93</v>
      </c>
      <c r="DQ416" s="33">
        <f t="shared" ref="DQ416" si="4077">DQ417+DQ421+DQ425</f>
        <v>13871143.289999999</v>
      </c>
      <c r="DR416" s="33"/>
      <c r="DS416" s="33"/>
      <c r="DT416" s="33"/>
      <c r="DU416" s="33"/>
      <c r="DV416" s="33"/>
      <c r="DW416" s="33">
        <f t="shared" ref="DW416:EC416" si="4078">DW417+DW421+DW425</f>
        <v>0</v>
      </c>
      <c r="DX416" s="33">
        <f t="shared" si="4078"/>
        <v>0</v>
      </c>
      <c r="DY416" s="33">
        <f t="shared" si="4078"/>
        <v>0</v>
      </c>
      <c r="DZ416" s="33">
        <f t="shared" si="4078"/>
        <v>13871143.289999999</v>
      </c>
      <c r="EA416" s="33">
        <f t="shared" si="4078"/>
        <v>0</v>
      </c>
      <c r="EB416" s="33">
        <f t="shared" si="4078"/>
        <v>0</v>
      </c>
      <c r="EC416" s="33">
        <f t="shared" si="4078"/>
        <v>0</v>
      </c>
      <c r="ED416" s="33">
        <f t="shared" si="4025"/>
        <v>13871143.289999999</v>
      </c>
      <c r="EE416" s="33">
        <f t="shared" ref="EE416" si="4079">EE417+EE421+EE425</f>
        <v>0</v>
      </c>
      <c r="EF416" s="33">
        <f t="shared" si="3875"/>
        <v>13871143.289999999</v>
      </c>
      <c r="EG416" s="33">
        <f t="shared" ref="EG416" si="4080">EG417+EG421+EG425</f>
        <v>0</v>
      </c>
      <c r="EH416" s="33">
        <f t="shared" si="3876"/>
        <v>13871143.289999999</v>
      </c>
      <c r="EI416" s="301">
        <f t="shared" ref="EI416:EJ416" si="4081">EI417+EI421+EI425</f>
        <v>0</v>
      </c>
      <c r="EJ416" s="5">
        <f t="shared" si="4081"/>
        <v>0</v>
      </c>
      <c r="EK416" s="33">
        <f t="shared" ref="EK416" si="4082">EK417+EK421+EK425</f>
        <v>13871143.289999999</v>
      </c>
      <c r="EL416" s="124">
        <f t="shared" ref="EL416:ER416" si="4083">EL417+EL421+EL425</f>
        <v>0</v>
      </c>
      <c r="EM416" s="5">
        <f t="shared" si="4083"/>
        <v>0</v>
      </c>
      <c r="EN416" s="124">
        <f t="shared" ref="EN416:EQ416" si="4084">EN417+EN421+EN425</f>
        <v>13871143.289999999</v>
      </c>
      <c r="EO416" s="302">
        <f t="shared" si="4084"/>
        <v>0</v>
      </c>
      <c r="EP416" s="5">
        <f t="shared" si="4084"/>
        <v>0</v>
      </c>
      <c r="EQ416" s="302">
        <f t="shared" si="4084"/>
        <v>13871143.289999999</v>
      </c>
      <c r="ER416" s="5">
        <f t="shared" si="4083"/>
        <v>9675585.9900000002</v>
      </c>
      <c r="ES416" s="196">
        <f t="shared" si="3783"/>
        <v>64.476128693347746</v>
      </c>
      <c r="ET416" s="5">
        <f t="shared" ref="ET416" si="4085">ET417+ET421+ET425</f>
        <v>0</v>
      </c>
      <c r="EU416" s="2"/>
      <c r="EV416" s="2"/>
    </row>
    <row r="417" spans="1:180" ht="90" outlineLevel="2" x14ac:dyDescent="0.25">
      <c r="A417" s="58" t="s">
        <v>176</v>
      </c>
      <c r="B417" s="4" t="s">
        <v>74</v>
      </c>
      <c r="C417" s="4"/>
      <c r="D417" s="4"/>
      <c r="E417" s="4" t="s">
        <v>139</v>
      </c>
      <c r="F417" s="4" t="s">
        <v>78</v>
      </c>
      <c r="G417" s="4" t="s">
        <v>0</v>
      </c>
      <c r="H417" s="7">
        <v>80730</v>
      </c>
      <c r="I417" s="7" t="s">
        <v>2</v>
      </c>
      <c r="J417" s="5">
        <f t="shared" ref="J417:ET417" si="4086">J418</f>
        <v>10701687.99</v>
      </c>
      <c r="K417" s="5"/>
      <c r="L417" s="5"/>
      <c r="M417" s="5"/>
      <c r="N417" s="5"/>
      <c r="O417" s="5"/>
      <c r="P417" s="33">
        <f t="shared" si="4086"/>
        <v>0</v>
      </c>
      <c r="Q417" s="33">
        <f t="shared" si="4086"/>
        <v>0</v>
      </c>
      <c r="R417" s="33">
        <f t="shared" si="4086"/>
        <v>0</v>
      </c>
      <c r="S417" s="33">
        <f t="shared" si="4086"/>
        <v>10701687.99</v>
      </c>
      <c r="T417" s="33">
        <f t="shared" si="4086"/>
        <v>0</v>
      </c>
      <c r="U417" s="33">
        <f t="shared" si="4086"/>
        <v>0</v>
      </c>
      <c r="V417" s="33">
        <f t="shared" si="4086"/>
        <v>0</v>
      </c>
      <c r="W417" s="33">
        <f t="shared" si="4086"/>
        <v>0</v>
      </c>
      <c r="X417" s="33">
        <f t="shared" si="4086"/>
        <v>0</v>
      </c>
      <c r="Y417" s="33">
        <f t="shared" si="4086"/>
        <v>0</v>
      </c>
      <c r="Z417" s="33">
        <f t="shared" si="4086"/>
        <v>0</v>
      </c>
      <c r="AA417" s="33">
        <f t="shared" si="4086"/>
        <v>0</v>
      </c>
      <c r="AB417" s="33">
        <f t="shared" si="4086"/>
        <v>0</v>
      </c>
      <c r="AC417" s="5">
        <f t="shared" si="4086"/>
        <v>0</v>
      </c>
      <c r="AD417" s="33">
        <f t="shared" si="4086"/>
        <v>0</v>
      </c>
      <c r="AE417" s="33">
        <f t="shared" si="4086"/>
        <v>0</v>
      </c>
      <c r="AF417" s="33">
        <f t="shared" si="4086"/>
        <v>10701687.99</v>
      </c>
      <c r="AG417" s="5">
        <f t="shared" si="4086"/>
        <v>1687164</v>
      </c>
      <c r="AH417" s="5">
        <f t="shared" si="4086"/>
        <v>1687164</v>
      </c>
      <c r="AI417" s="5">
        <f t="shared" si="4086"/>
        <v>0</v>
      </c>
      <c r="AJ417" s="5">
        <f t="shared" si="4086"/>
        <v>0</v>
      </c>
      <c r="AK417" s="5">
        <f t="shared" si="4086"/>
        <v>0</v>
      </c>
      <c r="AL417" s="5">
        <f t="shared" si="4086"/>
        <v>0</v>
      </c>
      <c r="AM417" s="5">
        <f t="shared" si="4086"/>
        <v>0</v>
      </c>
      <c r="AN417" s="5">
        <f t="shared" si="4086"/>
        <v>0</v>
      </c>
      <c r="AO417" s="5">
        <f t="shared" si="4086"/>
        <v>0</v>
      </c>
      <c r="AP417" s="5">
        <f t="shared" si="4086"/>
        <v>0</v>
      </c>
      <c r="AQ417" s="5">
        <f t="shared" si="4086"/>
        <v>0</v>
      </c>
      <c r="AR417" s="5">
        <f t="shared" si="4086"/>
        <v>0</v>
      </c>
      <c r="AS417" s="5">
        <f t="shared" si="4086"/>
        <v>0</v>
      </c>
      <c r="AT417" s="5">
        <f t="shared" si="4086"/>
        <v>0</v>
      </c>
      <c r="AU417" s="5">
        <f t="shared" si="4086"/>
        <v>0</v>
      </c>
      <c r="AV417" s="33">
        <f t="shared" si="4086"/>
        <v>12388851.989999998</v>
      </c>
      <c r="AW417" s="5">
        <f t="shared" si="4086"/>
        <v>0</v>
      </c>
      <c r="AX417" s="5">
        <f t="shared" si="4086"/>
        <v>0</v>
      </c>
      <c r="AY417" s="5">
        <f t="shared" si="4086"/>
        <v>0</v>
      </c>
      <c r="AZ417" s="5">
        <f t="shared" si="4086"/>
        <v>0</v>
      </c>
      <c r="BA417" s="5">
        <f t="shared" si="4086"/>
        <v>0</v>
      </c>
      <c r="BB417" s="5">
        <f t="shared" si="4086"/>
        <v>0</v>
      </c>
      <c r="BC417" s="5">
        <f t="shared" si="4086"/>
        <v>0</v>
      </c>
      <c r="BD417" s="5">
        <f t="shared" si="4086"/>
        <v>0</v>
      </c>
      <c r="BE417" s="5">
        <f t="shared" si="4086"/>
        <v>0</v>
      </c>
      <c r="BF417" s="5">
        <f t="shared" si="4086"/>
        <v>0</v>
      </c>
      <c r="BG417" s="5">
        <f t="shared" si="4086"/>
        <v>0</v>
      </c>
      <c r="BH417" s="33">
        <f t="shared" si="4086"/>
        <v>12388851.989999998</v>
      </c>
      <c r="BI417" s="163">
        <f t="shared" si="4086"/>
        <v>0</v>
      </c>
      <c r="BJ417" s="33">
        <f t="shared" si="4086"/>
        <v>0</v>
      </c>
      <c r="BK417" s="33">
        <f t="shared" si="4086"/>
        <v>0</v>
      </c>
      <c r="BL417" s="33">
        <f t="shared" si="4086"/>
        <v>0</v>
      </c>
      <c r="BM417" s="33">
        <f t="shared" si="4086"/>
        <v>0</v>
      </c>
      <c r="BN417" s="33">
        <f t="shared" si="4086"/>
        <v>0</v>
      </c>
      <c r="BO417" s="33">
        <f t="shared" si="4086"/>
        <v>0</v>
      </c>
      <c r="BP417" s="33">
        <f t="shared" si="4086"/>
        <v>0</v>
      </c>
      <c r="BQ417" s="33">
        <f t="shared" si="4086"/>
        <v>0</v>
      </c>
      <c r="BR417" s="33">
        <f t="shared" si="4086"/>
        <v>0</v>
      </c>
      <c r="BS417" s="33">
        <f t="shared" si="4086"/>
        <v>12388851.989999998</v>
      </c>
      <c r="BT417" s="298">
        <f t="shared" si="4086"/>
        <v>0</v>
      </c>
      <c r="BU417" s="5">
        <f t="shared" si="4086"/>
        <v>0</v>
      </c>
      <c r="BV417" s="5">
        <f t="shared" si="4086"/>
        <v>0</v>
      </c>
      <c r="BW417" s="5">
        <f t="shared" si="4086"/>
        <v>0</v>
      </c>
      <c r="BX417" s="5">
        <f t="shared" si="4086"/>
        <v>0</v>
      </c>
      <c r="BY417" s="5">
        <f t="shared" si="4086"/>
        <v>0</v>
      </c>
      <c r="BZ417" s="5">
        <f t="shared" si="4086"/>
        <v>0</v>
      </c>
      <c r="CA417" s="5">
        <f t="shared" si="4086"/>
        <v>0</v>
      </c>
      <c r="CB417" s="5">
        <f t="shared" si="4086"/>
        <v>0</v>
      </c>
      <c r="CC417" s="33">
        <f t="shared" si="4086"/>
        <v>12388851.989999998</v>
      </c>
      <c r="CD417" s="74">
        <f t="shared" si="4086"/>
        <v>0</v>
      </c>
      <c r="CE417" s="5">
        <f t="shared" si="4086"/>
        <v>0</v>
      </c>
      <c r="CF417" s="5">
        <f t="shared" si="4086"/>
        <v>0</v>
      </c>
      <c r="CG417" s="5">
        <f t="shared" si="4086"/>
        <v>0</v>
      </c>
      <c r="CH417" s="5">
        <f t="shared" si="4086"/>
        <v>0</v>
      </c>
      <c r="CI417" s="5">
        <f t="shared" si="4086"/>
        <v>0</v>
      </c>
      <c r="CJ417" s="5">
        <f t="shared" si="4086"/>
        <v>0</v>
      </c>
      <c r="CK417" s="5">
        <f t="shared" si="4086"/>
        <v>0</v>
      </c>
      <c r="CL417" s="5">
        <f t="shared" si="4086"/>
        <v>0</v>
      </c>
      <c r="CM417" s="5">
        <f t="shared" si="4086"/>
        <v>0</v>
      </c>
      <c r="CN417" s="5">
        <f t="shared" si="4086"/>
        <v>0</v>
      </c>
      <c r="CO417" s="74">
        <f t="shared" si="4086"/>
        <v>12388851.989999998</v>
      </c>
      <c r="CP417" s="33">
        <f t="shared" si="4086"/>
        <v>11004102.59</v>
      </c>
      <c r="CQ417" s="33"/>
      <c r="CR417" s="33"/>
      <c r="CS417" s="33"/>
      <c r="CT417" s="33"/>
      <c r="CU417" s="33"/>
      <c r="CV417" s="33">
        <f t="shared" si="4086"/>
        <v>0</v>
      </c>
      <c r="CW417" s="33">
        <f t="shared" si="4086"/>
        <v>0</v>
      </c>
      <c r="CX417" s="33">
        <f t="shared" si="4086"/>
        <v>0</v>
      </c>
      <c r="CY417" s="33">
        <f t="shared" si="4086"/>
        <v>11004102.59</v>
      </c>
      <c r="CZ417" s="33">
        <f t="shared" si="4086"/>
        <v>0</v>
      </c>
      <c r="DA417" s="33">
        <f t="shared" si="4086"/>
        <v>0</v>
      </c>
      <c r="DB417" s="33">
        <f t="shared" si="4086"/>
        <v>0</v>
      </c>
      <c r="DC417" s="33">
        <f t="shared" si="4016"/>
        <v>11004102.59</v>
      </c>
      <c r="DD417" s="33">
        <f t="shared" si="4086"/>
        <v>0</v>
      </c>
      <c r="DE417" s="33">
        <f t="shared" si="3873"/>
        <v>11004102.59</v>
      </c>
      <c r="DF417" s="33">
        <f t="shared" si="4086"/>
        <v>0</v>
      </c>
      <c r="DG417" s="33">
        <f t="shared" si="3874"/>
        <v>11004102.59</v>
      </c>
      <c r="DH417" s="299">
        <f t="shared" si="4086"/>
        <v>0</v>
      </c>
      <c r="DI417" s="33">
        <f t="shared" si="4086"/>
        <v>0</v>
      </c>
      <c r="DJ417" s="33">
        <f t="shared" si="4086"/>
        <v>11004102.59</v>
      </c>
      <c r="DK417" s="300">
        <f t="shared" si="4086"/>
        <v>0</v>
      </c>
      <c r="DL417" s="5">
        <f t="shared" si="4086"/>
        <v>0</v>
      </c>
      <c r="DM417" s="300">
        <f t="shared" si="4086"/>
        <v>11004102.59</v>
      </c>
      <c r="DN417" s="124">
        <f t="shared" si="4086"/>
        <v>0</v>
      </c>
      <c r="DO417" s="5">
        <f t="shared" si="4086"/>
        <v>0</v>
      </c>
      <c r="DP417" s="124">
        <f t="shared" si="4086"/>
        <v>11004102.59</v>
      </c>
      <c r="DQ417" s="33">
        <f>DQ418</f>
        <v>11357275.08</v>
      </c>
      <c r="DR417" s="33"/>
      <c r="DS417" s="33"/>
      <c r="DT417" s="33"/>
      <c r="DU417" s="33"/>
      <c r="DV417" s="33"/>
      <c r="DW417" s="33">
        <f t="shared" si="4086"/>
        <v>0</v>
      </c>
      <c r="DX417" s="33">
        <f t="shared" si="4086"/>
        <v>0</v>
      </c>
      <c r="DY417" s="33">
        <f t="shared" si="4086"/>
        <v>0</v>
      </c>
      <c r="DZ417" s="33">
        <f t="shared" si="4086"/>
        <v>11357275.08</v>
      </c>
      <c r="EA417" s="33">
        <f t="shared" si="4086"/>
        <v>0</v>
      </c>
      <c r="EB417" s="33">
        <f t="shared" si="4086"/>
        <v>0</v>
      </c>
      <c r="EC417" s="33">
        <f t="shared" si="4086"/>
        <v>0</v>
      </c>
      <c r="ED417" s="33">
        <f t="shared" si="4025"/>
        <v>11357275.08</v>
      </c>
      <c r="EE417" s="33">
        <f t="shared" si="4086"/>
        <v>0</v>
      </c>
      <c r="EF417" s="33">
        <f t="shared" si="3875"/>
        <v>11357275.08</v>
      </c>
      <c r="EG417" s="33">
        <f t="shared" si="4086"/>
        <v>0</v>
      </c>
      <c r="EH417" s="33">
        <f t="shared" si="3876"/>
        <v>11357275.08</v>
      </c>
      <c r="EI417" s="301">
        <f t="shared" si="4086"/>
        <v>0</v>
      </c>
      <c r="EJ417" s="5">
        <f t="shared" si="4086"/>
        <v>0</v>
      </c>
      <c r="EK417" s="33">
        <f t="shared" si="4086"/>
        <v>11357275.08</v>
      </c>
      <c r="EL417" s="124">
        <f t="shared" si="4086"/>
        <v>0</v>
      </c>
      <c r="EM417" s="5">
        <f t="shared" si="4086"/>
        <v>0</v>
      </c>
      <c r="EN417" s="124">
        <f t="shared" si="4086"/>
        <v>11357275.08</v>
      </c>
      <c r="EO417" s="302">
        <f t="shared" si="4086"/>
        <v>0</v>
      </c>
      <c r="EP417" s="5">
        <f t="shared" si="4086"/>
        <v>0</v>
      </c>
      <c r="EQ417" s="302">
        <f t="shared" si="4086"/>
        <v>11357275.08</v>
      </c>
      <c r="ER417" s="5">
        <f t="shared" si="4086"/>
        <v>8258086.9199999999</v>
      </c>
      <c r="ES417" s="196">
        <f t="shared" si="3783"/>
        <v>66.657402370015731</v>
      </c>
      <c r="ET417" s="5">
        <f t="shared" si="4086"/>
        <v>0</v>
      </c>
      <c r="EU417" s="2"/>
      <c r="EV417" s="2"/>
    </row>
    <row r="418" spans="1:180" ht="42.75" customHeight="1" outlineLevel="3" x14ac:dyDescent="0.25">
      <c r="A418" s="58" t="s">
        <v>200</v>
      </c>
      <c r="B418" s="4" t="s">
        <v>74</v>
      </c>
      <c r="C418" s="4"/>
      <c r="D418" s="4"/>
      <c r="E418" s="4" t="s">
        <v>139</v>
      </c>
      <c r="F418" s="4" t="s">
        <v>78</v>
      </c>
      <c r="G418" s="4" t="s">
        <v>0</v>
      </c>
      <c r="H418" s="7">
        <v>80730</v>
      </c>
      <c r="I418" s="7" t="s">
        <v>28</v>
      </c>
      <c r="J418" s="5">
        <f t="shared" ref="J418:CP418" si="4087">J419+J420</f>
        <v>10701687.99</v>
      </c>
      <c r="K418" s="5"/>
      <c r="L418" s="5"/>
      <c r="M418" s="5"/>
      <c r="N418" s="5"/>
      <c r="O418" s="5"/>
      <c r="P418" s="33">
        <f t="shared" ref="P418" si="4088">P419+P420</f>
        <v>0</v>
      </c>
      <c r="Q418" s="33">
        <f t="shared" ref="Q418:CC418" si="4089">Q419+Q420</f>
        <v>0</v>
      </c>
      <c r="R418" s="33">
        <f t="shared" si="4089"/>
        <v>0</v>
      </c>
      <c r="S418" s="33">
        <f t="shared" si="4089"/>
        <v>10701687.99</v>
      </c>
      <c r="T418" s="33">
        <f t="shared" si="4089"/>
        <v>0</v>
      </c>
      <c r="U418" s="33">
        <f t="shared" si="4089"/>
        <v>0</v>
      </c>
      <c r="V418" s="33">
        <f t="shared" si="4089"/>
        <v>0</v>
      </c>
      <c r="W418" s="33">
        <f t="shared" ref="W418:AE418" si="4090">W419+W420</f>
        <v>0</v>
      </c>
      <c r="X418" s="33">
        <f t="shared" si="4090"/>
        <v>0</v>
      </c>
      <c r="Y418" s="33">
        <f t="shared" si="4090"/>
        <v>0</v>
      </c>
      <c r="Z418" s="33">
        <f t="shared" ref="Z418:AA418" si="4091">Z419+Z420</f>
        <v>0</v>
      </c>
      <c r="AA418" s="33">
        <f t="shared" si="4091"/>
        <v>0</v>
      </c>
      <c r="AB418" s="33">
        <f t="shared" si="4090"/>
        <v>0</v>
      </c>
      <c r="AC418" s="5">
        <f t="shared" si="4090"/>
        <v>0</v>
      </c>
      <c r="AD418" s="33">
        <f t="shared" si="4090"/>
        <v>0</v>
      </c>
      <c r="AE418" s="33">
        <f t="shared" si="4090"/>
        <v>0</v>
      </c>
      <c r="AF418" s="33">
        <f t="shared" si="4089"/>
        <v>10701687.99</v>
      </c>
      <c r="AG418" s="5">
        <f t="shared" ref="AG418:AU418" si="4092">AG419+AG420</f>
        <v>1687164</v>
      </c>
      <c r="AH418" s="5">
        <f t="shared" ref="AH418:AT418" si="4093">AH419+AH420</f>
        <v>1687164</v>
      </c>
      <c r="AI418" s="5">
        <f t="shared" ref="AI418:AL418" si="4094">AI419+AI420</f>
        <v>0</v>
      </c>
      <c r="AJ418" s="5">
        <f t="shared" si="4094"/>
        <v>0</v>
      </c>
      <c r="AK418" s="5">
        <f t="shared" si="4094"/>
        <v>0</v>
      </c>
      <c r="AL418" s="5">
        <f t="shared" si="4094"/>
        <v>0</v>
      </c>
      <c r="AM418" s="5">
        <f t="shared" si="4093"/>
        <v>0</v>
      </c>
      <c r="AN418" s="5">
        <f t="shared" si="4093"/>
        <v>0</v>
      </c>
      <c r="AO418" s="5">
        <f t="shared" si="4093"/>
        <v>0</v>
      </c>
      <c r="AP418" s="5">
        <f t="shared" ref="AP418" si="4095">AP419+AP420</f>
        <v>0</v>
      </c>
      <c r="AQ418" s="5">
        <f t="shared" ref="AQ418:AS418" si="4096">AQ419+AQ420</f>
        <v>0</v>
      </c>
      <c r="AR418" s="5">
        <f t="shared" si="4096"/>
        <v>0</v>
      </c>
      <c r="AS418" s="5">
        <f t="shared" si="4096"/>
        <v>0</v>
      </c>
      <c r="AT418" s="5">
        <f t="shared" si="4093"/>
        <v>0</v>
      </c>
      <c r="AU418" s="5">
        <f t="shared" si="4092"/>
        <v>0</v>
      </c>
      <c r="AV418" s="33">
        <f t="shared" si="4089"/>
        <v>12388851.989999998</v>
      </c>
      <c r="AW418" s="5">
        <f t="shared" si="4089"/>
        <v>0</v>
      </c>
      <c r="AX418" s="5">
        <f t="shared" si="4089"/>
        <v>0</v>
      </c>
      <c r="AY418" s="5">
        <f t="shared" si="4089"/>
        <v>0</v>
      </c>
      <c r="AZ418" s="5">
        <f t="shared" ref="AZ418:BD418" si="4097">AZ419+AZ420</f>
        <v>0</v>
      </c>
      <c r="BA418" s="5">
        <f t="shared" si="4097"/>
        <v>0</v>
      </c>
      <c r="BB418" s="5">
        <f t="shared" si="4097"/>
        <v>0</v>
      </c>
      <c r="BC418" s="5">
        <f t="shared" si="4097"/>
        <v>0</v>
      </c>
      <c r="BD418" s="5">
        <f t="shared" si="4097"/>
        <v>0</v>
      </c>
      <c r="BE418" s="5">
        <f t="shared" ref="BE418:BG418" si="4098">BE419+BE420</f>
        <v>0</v>
      </c>
      <c r="BF418" s="5">
        <f t="shared" si="4098"/>
        <v>0</v>
      </c>
      <c r="BG418" s="5">
        <f t="shared" si="4098"/>
        <v>0</v>
      </c>
      <c r="BH418" s="33">
        <f t="shared" si="4089"/>
        <v>12388851.989999998</v>
      </c>
      <c r="BI418" s="163">
        <f t="shared" si="4089"/>
        <v>0</v>
      </c>
      <c r="BJ418" s="33">
        <f t="shared" si="4089"/>
        <v>0</v>
      </c>
      <c r="BK418" s="33">
        <f t="shared" si="4089"/>
        <v>0</v>
      </c>
      <c r="BL418" s="33">
        <f t="shared" si="4089"/>
        <v>0</v>
      </c>
      <c r="BM418" s="33">
        <f t="shared" ref="BM418:BO418" si="4099">BM419+BM420</f>
        <v>0</v>
      </c>
      <c r="BN418" s="33">
        <f t="shared" si="4099"/>
        <v>0</v>
      </c>
      <c r="BO418" s="33">
        <f t="shared" si="4099"/>
        <v>0</v>
      </c>
      <c r="BP418" s="33">
        <f t="shared" si="4089"/>
        <v>0</v>
      </c>
      <c r="BQ418" s="33">
        <f t="shared" ref="BQ418:BR418" si="4100">BQ419+BQ420</f>
        <v>0</v>
      </c>
      <c r="BR418" s="33">
        <f t="shared" si="4100"/>
        <v>0</v>
      </c>
      <c r="BS418" s="33">
        <f t="shared" si="4089"/>
        <v>12388851.989999998</v>
      </c>
      <c r="BT418" s="298">
        <f t="shared" si="4089"/>
        <v>0</v>
      </c>
      <c r="BU418" s="5">
        <f t="shared" ref="BU418:BX418" si="4101">BU419+BU420</f>
        <v>0</v>
      </c>
      <c r="BV418" s="5">
        <f t="shared" si="4101"/>
        <v>0</v>
      </c>
      <c r="BW418" s="5">
        <f t="shared" si="4101"/>
        <v>0</v>
      </c>
      <c r="BX418" s="5">
        <f t="shared" si="4101"/>
        <v>0</v>
      </c>
      <c r="BY418" s="5">
        <f t="shared" si="4089"/>
        <v>0</v>
      </c>
      <c r="BZ418" s="5">
        <f t="shared" ref="BZ418:CB418" si="4102">BZ419+BZ420</f>
        <v>0</v>
      </c>
      <c r="CA418" s="5">
        <f t="shared" si="4102"/>
        <v>0</v>
      </c>
      <c r="CB418" s="5">
        <f t="shared" si="4102"/>
        <v>0</v>
      </c>
      <c r="CC418" s="33">
        <f t="shared" si="4089"/>
        <v>12388851.989999998</v>
      </c>
      <c r="CD418" s="74">
        <f t="shared" ref="CD418:CF418" si="4103">CD419+CD420</f>
        <v>0</v>
      </c>
      <c r="CE418" s="5">
        <f t="shared" si="4103"/>
        <v>0</v>
      </c>
      <c r="CF418" s="5">
        <f t="shared" si="4103"/>
        <v>0</v>
      </c>
      <c r="CG418" s="5">
        <f t="shared" ref="CG418:CI418" si="4104">CG419+CG420</f>
        <v>0</v>
      </c>
      <c r="CH418" s="5">
        <f t="shared" si="4104"/>
        <v>0</v>
      </c>
      <c r="CI418" s="5">
        <f t="shared" si="4104"/>
        <v>0</v>
      </c>
      <c r="CJ418" s="5">
        <f t="shared" ref="CJ418:CL418" si="4105">CJ419+CJ420</f>
        <v>0</v>
      </c>
      <c r="CK418" s="5">
        <f t="shared" si="4105"/>
        <v>0</v>
      </c>
      <c r="CL418" s="5">
        <f t="shared" si="4105"/>
        <v>0</v>
      </c>
      <c r="CM418" s="5">
        <f t="shared" ref="CM418:CO418" si="4106">CM419+CM420</f>
        <v>0</v>
      </c>
      <c r="CN418" s="5">
        <f t="shared" si="4106"/>
        <v>0</v>
      </c>
      <c r="CO418" s="74">
        <f t="shared" si="4106"/>
        <v>12388851.989999998</v>
      </c>
      <c r="CP418" s="33">
        <f t="shared" si="4087"/>
        <v>11004102.59</v>
      </c>
      <c r="CQ418" s="33"/>
      <c r="CR418" s="33"/>
      <c r="CS418" s="33"/>
      <c r="CT418" s="33"/>
      <c r="CU418" s="33"/>
      <c r="CV418" s="33">
        <f t="shared" ref="CV418:DB418" si="4107">CV419+CV420</f>
        <v>0</v>
      </c>
      <c r="CW418" s="33">
        <f t="shared" si="4107"/>
        <v>0</v>
      </c>
      <c r="CX418" s="33">
        <f t="shared" si="4107"/>
        <v>0</v>
      </c>
      <c r="CY418" s="33">
        <f t="shared" si="4107"/>
        <v>11004102.59</v>
      </c>
      <c r="CZ418" s="33">
        <f t="shared" si="4107"/>
        <v>0</v>
      </c>
      <c r="DA418" s="33">
        <f t="shared" si="4107"/>
        <v>0</v>
      </c>
      <c r="DB418" s="33">
        <f t="shared" si="4107"/>
        <v>0</v>
      </c>
      <c r="DC418" s="33">
        <f t="shared" si="4016"/>
        <v>11004102.59</v>
      </c>
      <c r="DD418" s="33">
        <f t="shared" ref="DD418" si="4108">DD419+DD420</f>
        <v>0</v>
      </c>
      <c r="DE418" s="33">
        <f t="shared" si="3873"/>
        <v>11004102.59</v>
      </c>
      <c r="DF418" s="33">
        <f t="shared" ref="DF418" si="4109">DF419+DF420</f>
        <v>0</v>
      </c>
      <c r="DG418" s="33">
        <f t="shared" si="3874"/>
        <v>11004102.59</v>
      </c>
      <c r="DH418" s="299">
        <f t="shared" ref="DH418" si="4110">DH419+DH420</f>
        <v>0</v>
      </c>
      <c r="DI418" s="33">
        <f t="shared" ref="DI418:DP418" si="4111">DI419+DI420</f>
        <v>0</v>
      </c>
      <c r="DJ418" s="33">
        <f t="shared" si="4111"/>
        <v>11004102.59</v>
      </c>
      <c r="DK418" s="300">
        <f t="shared" ref="DK418:DL418" si="4112">DK419+DK420</f>
        <v>0</v>
      </c>
      <c r="DL418" s="5">
        <f t="shared" si="4112"/>
        <v>0</v>
      </c>
      <c r="DM418" s="300">
        <f t="shared" si="4111"/>
        <v>11004102.59</v>
      </c>
      <c r="DN418" s="124">
        <f t="shared" si="4111"/>
        <v>0</v>
      </c>
      <c r="DO418" s="5">
        <f t="shared" si="4111"/>
        <v>0</v>
      </c>
      <c r="DP418" s="124">
        <f t="shared" si="4111"/>
        <v>11004102.59</v>
      </c>
      <c r="DQ418" s="33">
        <f t="shared" ref="DQ418" si="4113">DQ419+DQ420</f>
        <v>11357275.08</v>
      </c>
      <c r="DR418" s="33"/>
      <c r="DS418" s="33"/>
      <c r="DT418" s="33"/>
      <c r="DU418" s="33"/>
      <c r="DV418" s="33"/>
      <c r="DW418" s="33">
        <f t="shared" ref="DW418:EC418" si="4114">DW419+DW420</f>
        <v>0</v>
      </c>
      <c r="DX418" s="33">
        <f t="shared" si="4114"/>
        <v>0</v>
      </c>
      <c r="DY418" s="33">
        <f t="shared" si="4114"/>
        <v>0</v>
      </c>
      <c r="DZ418" s="33">
        <f t="shared" si="4114"/>
        <v>11357275.08</v>
      </c>
      <c r="EA418" s="33">
        <f t="shared" si="4114"/>
        <v>0</v>
      </c>
      <c r="EB418" s="33">
        <f t="shared" si="4114"/>
        <v>0</v>
      </c>
      <c r="EC418" s="33">
        <f t="shared" si="4114"/>
        <v>0</v>
      </c>
      <c r="ED418" s="33">
        <f t="shared" si="4025"/>
        <v>11357275.08</v>
      </c>
      <c r="EE418" s="33">
        <f t="shared" ref="EE418" si="4115">EE419+EE420</f>
        <v>0</v>
      </c>
      <c r="EF418" s="33">
        <f t="shared" si="3875"/>
        <v>11357275.08</v>
      </c>
      <c r="EG418" s="33">
        <f t="shared" ref="EG418" si="4116">EG419+EG420</f>
        <v>0</v>
      </c>
      <c r="EH418" s="33">
        <f t="shared" si="3876"/>
        <v>11357275.08</v>
      </c>
      <c r="EI418" s="301">
        <f t="shared" ref="EI418:EJ418" si="4117">EI419+EI420</f>
        <v>0</v>
      </c>
      <c r="EJ418" s="5">
        <f t="shared" si="4117"/>
        <v>0</v>
      </c>
      <c r="EK418" s="33">
        <f t="shared" ref="EK418" si="4118">EK419+EK420</f>
        <v>11357275.08</v>
      </c>
      <c r="EL418" s="124">
        <f t="shared" ref="EL418:ER418" si="4119">EL419+EL420</f>
        <v>0</v>
      </c>
      <c r="EM418" s="5">
        <f t="shared" si="4119"/>
        <v>0</v>
      </c>
      <c r="EN418" s="124">
        <f t="shared" ref="EN418:EQ418" si="4120">EN419+EN420</f>
        <v>11357275.08</v>
      </c>
      <c r="EO418" s="302">
        <f t="shared" si="4120"/>
        <v>0</v>
      </c>
      <c r="EP418" s="5">
        <f t="shared" si="4120"/>
        <v>0</v>
      </c>
      <c r="EQ418" s="302">
        <f t="shared" si="4120"/>
        <v>11357275.08</v>
      </c>
      <c r="ER418" s="5">
        <f t="shared" si="4119"/>
        <v>8258086.9199999999</v>
      </c>
      <c r="ES418" s="196">
        <f t="shared" si="3783"/>
        <v>66.657402370015731</v>
      </c>
      <c r="ET418" s="5">
        <f t="shared" ref="ET418" si="4121">ET419+ET420</f>
        <v>0</v>
      </c>
      <c r="EU418" s="2"/>
      <c r="EV418" s="2"/>
    </row>
    <row r="419" spans="1:180" s="40" customFormat="1" ht="39" hidden="1" customHeight="1" outlineLevel="4" x14ac:dyDescent="0.25">
      <c r="A419" s="70" t="s">
        <v>201</v>
      </c>
      <c r="B419" s="71" t="s">
        <v>74</v>
      </c>
      <c r="C419" s="4"/>
      <c r="D419" s="4"/>
      <c r="E419" s="71" t="s">
        <v>139</v>
      </c>
      <c r="F419" s="71" t="s">
        <v>78</v>
      </c>
      <c r="G419" s="71" t="s">
        <v>0</v>
      </c>
      <c r="H419" s="72">
        <v>80730</v>
      </c>
      <c r="I419" s="72" t="s">
        <v>29</v>
      </c>
      <c r="J419" s="8">
        <v>8255838.7000000002</v>
      </c>
      <c r="K419" s="8"/>
      <c r="L419" s="8"/>
      <c r="M419" s="8"/>
      <c r="N419" s="8"/>
      <c r="O419" s="8"/>
      <c r="P419" s="35">
        <f t="shared" ref="P419:P420" si="4122">Q419</f>
        <v>0</v>
      </c>
      <c r="Q419" s="35"/>
      <c r="R419" s="35"/>
      <c r="S419" s="35">
        <f t="shared" ref="S419:S420" si="4123">J419+P419</f>
        <v>8255838.7000000002</v>
      </c>
      <c r="T419" s="43">
        <f>SUM(U419:AE419)</f>
        <v>0</v>
      </c>
      <c r="U419" s="35"/>
      <c r="V419" s="35"/>
      <c r="W419" s="35"/>
      <c r="X419" s="35"/>
      <c r="Y419" s="35"/>
      <c r="Z419" s="35"/>
      <c r="AA419" s="35"/>
      <c r="AB419" s="35"/>
      <c r="AC419" s="8"/>
      <c r="AD419" s="35"/>
      <c r="AE419" s="35"/>
      <c r="AF419" s="43">
        <f>T419+S419</f>
        <v>8255838.7000000002</v>
      </c>
      <c r="AG419" s="43">
        <f t="shared" ref="AG419:AG420" si="4124">SUM(AH419:AU419)</f>
        <v>1295825</v>
      </c>
      <c r="AH419" s="8">
        <v>1295825</v>
      </c>
      <c r="AI419" s="8"/>
      <c r="AJ419" s="8"/>
      <c r="AK419" s="8"/>
      <c r="AL419" s="8"/>
      <c r="AM419" s="8"/>
      <c r="AN419" s="8"/>
      <c r="AO419" s="8"/>
      <c r="AP419" s="8"/>
      <c r="AQ419" s="8"/>
      <c r="AR419" s="8"/>
      <c r="AS419" s="8"/>
      <c r="AT419" s="8"/>
      <c r="AU419" s="8"/>
      <c r="AV419" s="43">
        <f t="shared" ref="AV419:AV420" si="4125">AF419+AG419</f>
        <v>9551663.6999999993</v>
      </c>
      <c r="AW419" s="37">
        <f t="shared" ref="AW419:AW420" si="4126">SUM(AX419:BG419)</f>
        <v>0</v>
      </c>
      <c r="AX419" s="8"/>
      <c r="AY419" s="8"/>
      <c r="AZ419" s="8"/>
      <c r="BA419" s="8"/>
      <c r="BB419" s="8"/>
      <c r="BC419" s="8"/>
      <c r="BD419" s="8"/>
      <c r="BE419" s="8"/>
      <c r="BF419" s="8"/>
      <c r="BG419" s="8"/>
      <c r="BH419" s="43">
        <f t="shared" ref="BH419:BH420" si="4127">AV419+AW419</f>
        <v>9551663.6999999993</v>
      </c>
      <c r="BI419" s="165">
        <f t="shared" ref="BI419:BI420" si="4128">SUM(BJ419:BR419)</f>
        <v>0</v>
      </c>
      <c r="BJ419" s="35"/>
      <c r="BK419" s="35"/>
      <c r="BL419" s="35"/>
      <c r="BM419" s="35"/>
      <c r="BN419" s="35"/>
      <c r="BO419" s="35"/>
      <c r="BP419" s="35"/>
      <c r="BQ419" s="35"/>
      <c r="BR419" s="35"/>
      <c r="BS419" s="43">
        <f t="shared" ref="BS419:BS420" si="4129">BH419+BI419</f>
        <v>9551663.6999999993</v>
      </c>
      <c r="BT419" s="181">
        <f t="shared" ref="BT419:BT420" si="4130">SUM(BU419:CB419)</f>
        <v>0</v>
      </c>
      <c r="BU419" s="19"/>
      <c r="BV419" s="19"/>
      <c r="BW419" s="19"/>
      <c r="BX419" s="19"/>
      <c r="BY419" s="19"/>
      <c r="BZ419" s="19"/>
      <c r="CA419" s="19"/>
      <c r="CB419" s="19"/>
      <c r="CC419" s="43">
        <f t="shared" ref="CC419:CC420" si="4131">BS419+BT419</f>
        <v>9551663.6999999993</v>
      </c>
      <c r="CD419" s="310">
        <f t="shared" ref="CD419:CD420" si="4132">CE419+CF419+CG419+CH419+CI419+CJ419+CK419+CL419+CM419+CN419</f>
        <v>0</v>
      </c>
      <c r="CE419" s="39"/>
      <c r="CF419" s="39"/>
      <c r="CG419" s="39"/>
      <c r="CH419" s="39"/>
      <c r="CI419" s="39"/>
      <c r="CJ419" s="39"/>
      <c r="CK419" s="39"/>
      <c r="CL419" s="39"/>
      <c r="CM419" s="39"/>
      <c r="CN419" s="39"/>
      <c r="CO419" s="310">
        <f t="shared" ref="CO419:CO420" si="4133">CC419+CD419</f>
        <v>9551663.6999999993</v>
      </c>
      <c r="CP419" s="35">
        <v>8488107.9800000004</v>
      </c>
      <c r="CQ419" s="35"/>
      <c r="CR419" s="35"/>
      <c r="CS419" s="35"/>
      <c r="CT419" s="35"/>
      <c r="CU419" s="35"/>
      <c r="CV419" s="35">
        <f t="shared" ref="CV419:CV420" si="4134">CW419+CX419</f>
        <v>0</v>
      </c>
      <c r="CW419" s="35"/>
      <c r="CX419" s="35"/>
      <c r="CY419" s="35">
        <f t="shared" ref="CY419:CY420" si="4135">CP419+CV419</f>
        <v>8488107.9800000004</v>
      </c>
      <c r="CZ419" s="35"/>
      <c r="DA419" s="35"/>
      <c r="DB419" s="35"/>
      <c r="DC419" s="33">
        <f t="shared" si="4016"/>
        <v>8488107.9800000004</v>
      </c>
      <c r="DD419" s="35"/>
      <c r="DE419" s="33">
        <f t="shared" si="3873"/>
        <v>8488107.9800000004</v>
      </c>
      <c r="DF419" s="35"/>
      <c r="DG419" s="33">
        <f t="shared" si="3874"/>
        <v>8488107.9800000004</v>
      </c>
      <c r="DH419" s="311">
        <f t="shared" ref="DH419:DH420" si="4136">DI419</f>
        <v>0</v>
      </c>
      <c r="DI419" s="35"/>
      <c r="DJ419" s="43">
        <f t="shared" ref="DJ419:DJ420" si="4137">DG419+DH419</f>
        <v>8488107.9800000004</v>
      </c>
      <c r="DK419" s="312">
        <f t="shared" ref="DK419:DK420" si="4138">DL419</f>
        <v>0</v>
      </c>
      <c r="DL419" s="39"/>
      <c r="DM419" s="312">
        <f t="shared" ref="DM419:DM420" si="4139">DJ419+DK419</f>
        <v>8488107.9800000004</v>
      </c>
      <c r="DN419" s="311">
        <f t="shared" ref="DN419:DN420" si="4140">DO419</f>
        <v>0</v>
      </c>
      <c r="DO419" s="39">
        <v>0</v>
      </c>
      <c r="DP419" s="311">
        <f t="shared" ref="DP419:DP420" si="4141">DM419+DN419</f>
        <v>8488107.9800000004</v>
      </c>
      <c r="DQ419" s="35">
        <v>8759361.8100000005</v>
      </c>
      <c r="DR419" s="35"/>
      <c r="DS419" s="35"/>
      <c r="DT419" s="35"/>
      <c r="DU419" s="35"/>
      <c r="DV419" s="35"/>
      <c r="DW419" s="35">
        <f t="shared" ref="DW419:DW420" si="4142">DX419+DY419</f>
        <v>0</v>
      </c>
      <c r="DX419" s="35"/>
      <c r="DY419" s="35"/>
      <c r="DZ419" s="43">
        <f t="shared" ref="DZ419:DZ420" si="4143">DQ419+DW419</f>
        <v>8759361.8100000005</v>
      </c>
      <c r="EA419" s="35"/>
      <c r="EB419" s="35"/>
      <c r="EC419" s="35"/>
      <c r="ED419" s="33">
        <f t="shared" si="4025"/>
        <v>8759361.8100000005</v>
      </c>
      <c r="EE419" s="35"/>
      <c r="EF419" s="33">
        <f t="shared" si="3875"/>
        <v>8759361.8100000005</v>
      </c>
      <c r="EG419" s="35"/>
      <c r="EH419" s="33">
        <f t="shared" si="3876"/>
        <v>8759361.8100000005</v>
      </c>
      <c r="EI419" s="313">
        <f t="shared" ref="EI419:EI420" si="4144">EJ419</f>
        <v>0</v>
      </c>
      <c r="EJ419" s="8">
        <v>0</v>
      </c>
      <c r="EK419" s="43">
        <f t="shared" ref="EK419:EK420" si="4145">EH419+EI419</f>
        <v>8759361.8100000005</v>
      </c>
      <c r="EL419" s="311">
        <f t="shared" ref="EL419:EL420" si="4146">EM419</f>
        <v>0</v>
      </c>
      <c r="EM419" s="39"/>
      <c r="EN419" s="311">
        <f t="shared" ref="EN419:EN420" si="4147">EK419+EL419</f>
        <v>8759361.8100000005</v>
      </c>
      <c r="EO419" s="314">
        <f t="shared" ref="EO419:EO420" si="4148">EP419</f>
        <v>0</v>
      </c>
      <c r="EP419" s="39"/>
      <c r="EQ419" s="314">
        <f t="shared" ref="EQ419:EQ420" si="4149">EN419+EO419</f>
        <v>8759361.8100000005</v>
      </c>
      <c r="ER419" s="8">
        <v>6486357.1699999999</v>
      </c>
      <c r="ES419" s="196">
        <f t="shared" si="3783"/>
        <v>67.908140128509757</v>
      </c>
      <c r="ET419" s="19"/>
      <c r="EU419" s="38"/>
      <c r="EV419" s="38"/>
      <c r="EW419" s="38"/>
      <c r="EX419" s="38"/>
      <c r="EY419" s="38"/>
      <c r="EZ419" s="38"/>
      <c r="FA419" s="38"/>
      <c r="FB419" s="38"/>
      <c r="FC419" s="38"/>
      <c r="FD419" s="38"/>
      <c r="FE419" s="38"/>
      <c r="FF419" s="38"/>
      <c r="FG419" s="38"/>
      <c r="FH419" s="38"/>
      <c r="FI419" s="38"/>
      <c r="FJ419" s="38"/>
      <c r="FK419" s="38"/>
      <c r="FL419" s="38"/>
      <c r="FM419" s="38"/>
      <c r="FN419" s="38"/>
      <c r="FO419" s="38"/>
      <c r="FP419" s="38"/>
      <c r="FQ419" s="38"/>
      <c r="FR419" s="38"/>
      <c r="FS419" s="38"/>
      <c r="FT419" s="38"/>
      <c r="FU419" s="38"/>
      <c r="FV419" s="38"/>
      <c r="FW419" s="38"/>
      <c r="FX419" s="38"/>
    </row>
    <row r="420" spans="1:180" s="40" customFormat="1" ht="60" hidden="1" outlineLevel="4" x14ac:dyDescent="0.25">
      <c r="A420" s="70" t="s">
        <v>202</v>
      </c>
      <c r="B420" s="71" t="s">
        <v>74</v>
      </c>
      <c r="C420" s="4"/>
      <c r="D420" s="4"/>
      <c r="E420" s="71" t="s">
        <v>139</v>
      </c>
      <c r="F420" s="71" t="s">
        <v>78</v>
      </c>
      <c r="G420" s="71" t="s">
        <v>0</v>
      </c>
      <c r="H420" s="72">
        <v>80730</v>
      </c>
      <c r="I420" s="72" t="s">
        <v>30</v>
      </c>
      <c r="J420" s="8">
        <v>2445849.29</v>
      </c>
      <c r="K420" s="8"/>
      <c r="L420" s="8"/>
      <c r="M420" s="8"/>
      <c r="N420" s="8"/>
      <c r="O420" s="8"/>
      <c r="P420" s="35">
        <f t="shared" si="4122"/>
        <v>0</v>
      </c>
      <c r="Q420" s="35"/>
      <c r="R420" s="35"/>
      <c r="S420" s="35">
        <f t="shared" si="4123"/>
        <v>2445849.29</v>
      </c>
      <c r="T420" s="43">
        <f>SUM(U420:AE420)</f>
        <v>0</v>
      </c>
      <c r="U420" s="35"/>
      <c r="V420" s="35"/>
      <c r="W420" s="35"/>
      <c r="X420" s="35"/>
      <c r="Y420" s="35"/>
      <c r="Z420" s="35"/>
      <c r="AA420" s="35"/>
      <c r="AB420" s="35"/>
      <c r="AC420" s="8"/>
      <c r="AD420" s="35"/>
      <c r="AE420" s="35"/>
      <c r="AF420" s="43">
        <f>T420+S420</f>
        <v>2445849.29</v>
      </c>
      <c r="AG420" s="43">
        <f t="shared" si="4124"/>
        <v>391339</v>
      </c>
      <c r="AH420" s="8">
        <v>391339</v>
      </c>
      <c r="AI420" s="8"/>
      <c r="AJ420" s="8"/>
      <c r="AK420" s="8"/>
      <c r="AL420" s="8"/>
      <c r="AM420" s="8"/>
      <c r="AN420" s="8"/>
      <c r="AO420" s="8"/>
      <c r="AP420" s="8"/>
      <c r="AQ420" s="8"/>
      <c r="AR420" s="8"/>
      <c r="AS420" s="8"/>
      <c r="AT420" s="8"/>
      <c r="AU420" s="8"/>
      <c r="AV420" s="43">
        <f t="shared" si="4125"/>
        <v>2837188.29</v>
      </c>
      <c r="AW420" s="37">
        <f t="shared" si="4126"/>
        <v>0</v>
      </c>
      <c r="AX420" s="8"/>
      <c r="AY420" s="8"/>
      <c r="AZ420" s="8"/>
      <c r="BA420" s="8"/>
      <c r="BB420" s="8"/>
      <c r="BC420" s="8"/>
      <c r="BD420" s="8"/>
      <c r="BE420" s="8"/>
      <c r="BF420" s="8"/>
      <c r="BG420" s="8"/>
      <c r="BH420" s="43">
        <f t="shared" si="4127"/>
        <v>2837188.29</v>
      </c>
      <c r="BI420" s="165">
        <f t="shared" si="4128"/>
        <v>0</v>
      </c>
      <c r="BJ420" s="35"/>
      <c r="BK420" s="35"/>
      <c r="BL420" s="35"/>
      <c r="BM420" s="35"/>
      <c r="BN420" s="35"/>
      <c r="BO420" s="35"/>
      <c r="BP420" s="35"/>
      <c r="BQ420" s="35"/>
      <c r="BR420" s="35"/>
      <c r="BS420" s="43">
        <f t="shared" si="4129"/>
        <v>2837188.29</v>
      </c>
      <c r="BT420" s="181">
        <f t="shared" si="4130"/>
        <v>0</v>
      </c>
      <c r="BU420" s="19"/>
      <c r="BV420" s="19"/>
      <c r="BW420" s="19"/>
      <c r="BX420" s="19"/>
      <c r="BY420" s="19"/>
      <c r="BZ420" s="19"/>
      <c r="CA420" s="19"/>
      <c r="CB420" s="19"/>
      <c r="CC420" s="43">
        <f t="shared" si="4131"/>
        <v>2837188.29</v>
      </c>
      <c r="CD420" s="310">
        <f t="shared" si="4132"/>
        <v>0</v>
      </c>
      <c r="CE420" s="39"/>
      <c r="CF420" s="39"/>
      <c r="CG420" s="39"/>
      <c r="CH420" s="39"/>
      <c r="CI420" s="39"/>
      <c r="CJ420" s="39"/>
      <c r="CK420" s="39"/>
      <c r="CL420" s="39"/>
      <c r="CM420" s="39"/>
      <c r="CN420" s="39"/>
      <c r="CO420" s="310">
        <f t="shared" si="4133"/>
        <v>2837188.29</v>
      </c>
      <c r="CP420" s="35">
        <v>2515994.61</v>
      </c>
      <c r="CQ420" s="35"/>
      <c r="CR420" s="35"/>
      <c r="CS420" s="35"/>
      <c r="CT420" s="35"/>
      <c r="CU420" s="35"/>
      <c r="CV420" s="35">
        <f t="shared" si="4134"/>
        <v>0</v>
      </c>
      <c r="CW420" s="35"/>
      <c r="CX420" s="35"/>
      <c r="CY420" s="35">
        <f t="shared" si="4135"/>
        <v>2515994.61</v>
      </c>
      <c r="CZ420" s="35"/>
      <c r="DA420" s="35"/>
      <c r="DB420" s="35"/>
      <c r="DC420" s="33">
        <f t="shared" si="4016"/>
        <v>2515994.61</v>
      </c>
      <c r="DD420" s="35"/>
      <c r="DE420" s="33">
        <f t="shared" si="3873"/>
        <v>2515994.61</v>
      </c>
      <c r="DF420" s="35"/>
      <c r="DG420" s="33">
        <f t="shared" si="3874"/>
        <v>2515994.61</v>
      </c>
      <c r="DH420" s="311">
        <f t="shared" si="4136"/>
        <v>0</v>
      </c>
      <c r="DI420" s="35"/>
      <c r="DJ420" s="43">
        <f t="shared" si="4137"/>
        <v>2515994.61</v>
      </c>
      <c r="DK420" s="312">
        <f t="shared" si="4138"/>
        <v>0</v>
      </c>
      <c r="DL420" s="39"/>
      <c r="DM420" s="312">
        <f t="shared" si="4139"/>
        <v>2515994.61</v>
      </c>
      <c r="DN420" s="311">
        <f t="shared" si="4140"/>
        <v>0</v>
      </c>
      <c r="DO420" s="39">
        <v>0</v>
      </c>
      <c r="DP420" s="311">
        <f t="shared" si="4141"/>
        <v>2515994.61</v>
      </c>
      <c r="DQ420" s="35">
        <v>2597913.27</v>
      </c>
      <c r="DR420" s="35"/>
      <c r="DS420" s="35"/>
      <c r="DT420" s="35"/>
      <c r="DU420" s="35"/>
      <c r="DV420" s="35"/>
      <c r="DW420" s="35">
        <f t="shared" si="4142"/>
        <v>0</v>
      </c>
      <c r="DX420" s="35"/>
      <c r="DY420" s="35"/>
      <c r="DZ420" s="43">
        <f t="shared" si="4143"/>
        <v>2597913.27</v>
      </c>
      <c r="EA420" s="35"/>
      <c r="EB420" s="35"/>
      <c r="EC420" s="35"/>
      <c r="ED420" s="33">
        <f t="shared" si="4025"/>
        <v>2597913.27</v>
      </c>
      <c r="EE420" s="35"/>
      <c r="EF420" s="33">
        <f t="shared" si="3875"/>
        <v>2597913.27</v>
      </c>
      <c r="EG420" s="35"/>
      <c r="EH420" s="33">
        <f t="shared" si="3876"/>
        <v>2597913.27</v>
      </c>
      <c r="EI420" s="313">
        <f t="shared" si="4144"/>
        <v>0</v>
      </c>
      <c r="EJ420" s="8">
        <v>0</v>
      </c>
      <c r="EK420" s="43">
        <f t="shared" si="4145"/>
        <v>2597913.27</v>
      </c>
      <c r="EL420" s="311">
        <f t="shared" si="4146"/>
        <v>0</v>
      </c>
      <c r="EM420" s="39"/>
      <c r="EN420" s="311">
        <f t="shared" si="4147"/>
        <v>2597913.27</v>
      </c>
      <c r="EO420" s="314">
        <f t="shared" si="4148"/>
        <v>0</v>
      </c>
      <c r="EP420" s="39"/>
      <c r="EQ420" s="314">
        <f t="shared" si="4149"/>
        <v>2597913.27</v>
      </c>
      <c r="ER420" s="8">
        <v>1771729.75</v>
      </c>
      <c r="ES420" s="196">
        <f t="shared" si="3783"/>
        <v>62.446674979051174</v>
      </c>
      <c r="ET420" s="19"/>
      <c r="EU420" s="38"/>
      <c r="EV420" s="38"/>
      <c r="EW420" s="38"/>
      <c r="EX420" s="38"/>
      <c r="EY420" s="38"/>
      <c r="EZ420" s="38"/>
      <c r="FA420" s="38"/>
      <c r="FB420" s="38"/>
      <c r="FC420" s="38"/>
      <c r="FD420" s="38"/>
      <c r="FE420" s="38"/>
      <c r="FF420" s="38"/>
      <c r="FG420" s="38"/>
      <c r="FH420" s="38"/>
      <c r="FI420" s="38"/>
      <c r="FJ420" s="38"/>
      <c r="FK420" s="38"/>
      <c r="FL420" s="38"/>
      <c r="FM420" s="38"/>
      <c r="FN420" s="38"/>
      <c r="FO420" s="38"/>
      <c r="FP420" s="38"/>
      <c r="FQ420" s="38"/>
      <c r="FR420" s="38"/>
      <c r="FS420" s="38"/>
      <c r="FT420" s="38"/>
      <c r="FU420" s="38"/>
      <c r="FV420" s="38"/>
      <c r="FW420" s="38"/>
      <c r="FX420" s="38"/>
    </row>
    <row r="421" spans="1:180" ht="45" outlineLevel="2" collapsed="1" x14ac:dyDescent="0.25">
      <c r="A421" s="58" t="s">
        <v>159</v>
      </c>
      <c r="B421" s="4" t="s">
        <v>74</v>
      </c>
      <c r="C421" s="4"/>
      <c r="D421" s="4"/>
      <c r="E421" s="4" t="s">
        <v>139</v>
      </c>
      <c r="F421" s="4" t="s">
        <v>78</v>
      </c>
      <c r="G421" s="4" t="s">
        <v>0</v>
      </c>
      <c r="H421" s="7">
        <v>80730</v>
      </c>
      <c r="I421" s="7" t="s">
        <v>12</v>
      </c>
      <c r="J421" s="5">
        <f t="shared" ref="J421:ET421" si="4150">J422</f>
        <v>2591422.38</v>
      </c>
      <c r="K421" s="5"/>
      <c r="L421" s="5"/>
      <c r="M421" s="5"/>
      <c r="N421" s="5"/>
      <c r="O421" s="5"/>
      <c r="P421" s="33">
        <f t="shared" si="4150"/>
        <v>0</v>
      </c>
      <c r="Q421" s="33">
        <f t="shared" si="4150"/>
        <v>0</v>
      </c>
      <c r="R421" s="33">
        <f t="shared" si="4150"/>
        <v>0</v>
      </c>
      <c r="S421" s="33">
        <f t="shared" si="4150"/>
        <v>2591422.38</v>
      </c>
      <c r="T421" s="33">
        <f t="shared" si="4150"/>
        <v>0</v>
      </c>
      <c r="U421" s="33">
        <f t="shared" si="4150"/>
        <v>0</v>
      </c>
      <c r="V421" s="33">
        <f t="shared" si="4150"/>
        <v>0</v>
      </c>
      <c r="W421" s="33">
        <f t="shared" si="4150"/>
        <v>0</v>
      </c>
      <c r="X421" s="33">
        <f t="shared" si="4150"/>
        <v>0</v>
      </c>
      <c r="Y421" s="33">
        <f t="shared" si="4150"/>
        <v>0</v>
      </c>
      <c r="Z421" s="33">
        <f t="shared" si="4150"/>
        <v>0</v>
      </c>
      <c r="AA421" s="33">
        <f t="shared" si="4150"/>
        <v>0</v>
      </c>
      <c r="AB421" s="33">
        <f t="shared" si="4150"/>
        <v>0</v>
      </c>
      <c r="AC421" s="5">
        <f t="shared" si="4150"/>
        <v>0</v>
      </c>
      <c r="AD421" s="33">
        <f t="shared" si="4150"/>
        <v>0</v>
      </c>
      <c r="AE421" s="33">
        <f t="shared" si="4150"/>
        <v>0</v>
      </c>
      <c r="AF421" s="33">
        <f t="shared" si="4150"/>
        <v>2591422.38</v>
      </c>
      <c r="AG421" s="5">
        <f t="shared" si="4150"/>
        <v>0</v>
      </c>
      <c r="AH421" s="5">
        <f t="shared" si="4150"/>
        <v>0</v>
      </c>
      <c r="AI421" s="5">
        <f t="shared" si="4150"/>
        <v>0</v>
      </c>
      <c r="AJ421" s="5">
        <f t="shared" si="4150"/>
        <v>0</v>
      </c>
      <c r="AK421" s="5">
        <f t="shared" si="4150"/>
        <v>0</v>
      </c>
      <c r="AL421" s="5">
        <f t="shared" si="4150"/>
        <v>0</v>
      </c>
      <c r="AM421" s="5">
        <f t="shared" si="4150"/>
        <v>0</v>
      </c>
      <c r="AN421" s="5">
        <f t="shared" si="4150"/>
        <v>0</v>
      </c>
      <c r="AO421" s="5">
        <f t="shared" si="4150"/>
        <v>0</v>
      </c>
      <c r="AP421" s="5">
        <f t="shared" si="4150"/>
        <v>0</v>
      </c>
      <c r="AQ421" s="5">
        <f t="shared" si="4150"/>
        <v>0</v>
      </c>
      <c r="AR421" s="5">
        <f t="shared" si="4150"/>
        <v>0</v>
      </c>
      <c r="AS421" s="5">
        <f t="shared" si="4150"/>
        <v>0</v>
      </c>
      <c r="AT421" s="5">
        <f t="shared" si="4150"/>
        <v>0</v>
      </c>
      <c r="AU421" s="5">
        <f t="shared" si="4150"/>
        <v>0</v>
      </c>
      <c r="AV421" s="33">
        <f t="shared" si="4150"/>
        <v>2591422.38</v>
      </c>
      <c r="AW421" s="5">
        <f t="shared" si="4150"/>
        <v>0</v>
      </c>
      <c r="AX421" s="5">
        <f t="shared" si="4150"/>
        <v>0</v>
      </c>
      <c r="AY421" s="5">
        <f t="shared" si="4150"/>
        <v>0</v>
      </c>
      <c r="AZ421" s="5">
        <f t="shared" si="4150"/>
        <v>0</v>
      </c>
      <c r="BA421" s="5">
        <f t="shared" si="4150"/>
        <v>0</v>
      </c>
      <c r="BB421" s="5">
        <f t="shared" si="4150"/>
        <v>0</v>
      </c>
      <c r="BC421" s="5">
        <f t="shared" si="4150"/>
        <v>0</v>
      </c>
      <c r="BD421" s="5">
        <f t="shared" si="4150"/>
        <v>0</v>
      </c>
      <c r="BE421" s="5">
        <f t="shared" si="4150"/>
        <v>0</v>
      </c>
      <c r="BF421" s="5">
        <f t="shared" si="4150"/>
        <v>0</v>
      </c>
      <c r="BG421" s="5">
        <f t="shared" si="4150"/>
        <v>0</v>
      </c>
      <c r="BH421" s="33">
        <f t="shared" si="4150"/>
        <v>2591422.38</v>
      </c>
      <c r="BI421" s="163">
        <f t="shared" si="4150"/>
        <v>18000</v>
      </c>
      <c r="BJ421" s="33">
        <f t="shared" si="4150"/>
        <v>18000</v>
      </c>
      <c r="BK421" s="33">
        <f t="shared" si="4150"/>
        <v>0</v>
      </c>
      <c r="BL421" s="33">
        <f t="shared" si="4150"/>
        <v>0</v>
      </c>
      <c r="BM421" s="33">
        <f t="shared" si="4150"/>
        <v>0</v>
      </c>
      <c r="BN421" s="33">
        <f t="shared" si="4150"/>
        <v>0</v>
      </c>
      <c r="BO421" s="33">
        <f t="shared" si="4150"/>
        <v>0</v>
      </c>
      <c r="BP421" s="33">
        <f t="shared" si="4150"/>
        <v>0</v>
      </c>
      <c r="BQ421" s="33">
        <f t="shared" si="4150"/>
        <v>0</v>
      </c>
      <c r="BR421" s="33">
        <f t="shared" si="4150"/>
        <v>0</v>
      </c>
      <c r="BS421" s="33">
        <f t="shared" si="4150"/>
        <v>2609422.38</v>
      </c>
      <c r="BT421" s="298">
        <f t="shared" si="4150"/>
        <v>0</v>
      </c>
      <c r="BU421" s="5">
        <f t="shared" si="4150"/>
        <v>0</v>
      </c>
      <c r="BV421" s="5">
        <f t="shared" si="4150"/>
        <v>0</v>
      </c>
      <c r="BW421" s="5">
        <f t="shared" si="4150"/>
        <v>0</v>
      </c>
      <c r="BX421" s="5">
        <f t="shared" si="4150"/>
        <v>0</v>
      </c>
      <c r="BY421" s="5">
        <f t="shared" si="4150"/>
        <v>0</v>
      </c>
      <c r="BZ421" s="5">
        <f t="shared" si="4150"/>
        <v>0</v>
      </c>
      <c r="CA421" s="5">
        <f t="shared" si="4150"/>
        <v>0</v>
      </c>
      <c r="CB421" s="5">
        <f t="shared" si="4150"/>
        <v>0</v>
      </c>
      <c r="CC421" s="33">
        <f t="shared" si="4150"/>
        <v>2609422.38</v>
      </c>
      <c r="CD421" s="74">
        <f t="shared" si="4150"/>
        <v>0</v>
      </c>
      <c r="CE421" s="5">
        <f t="shared" si="4150"/>
        <v>0</v>
      </c>
      <c r="CF421" s="5">
        <f t="shared" si="4150"/>
        <v>0</v>
      </c>
      <c r="CG421" s="5">
        <f t="shared" si="4150"/>
        <v>0</v>
      </c>
      <c r="CH421" s="5">
        <f t="shared" si="4150"/>
        <v>0</v>
      </c>
      <c r="CI421" s="5">
        <f t="shared" si="4150"/>
        <v>0</v>
      </c>
      <c r="CJ421" s="5">
        <f t="shared" si="4150"/>
        <v>0</v>
      </c>
      <c r="CK421" s="5">
        <f t="shared" si="4150"/>
        <v>0</v>
      </c>
      <c r="CL421" s="5">
        <f t="shared" si="4150"/>
        <v>0</v>
      </c>
      <c r="CM421" s="5">
        <f t="shared" si="4150"/>
        <v>0</v>
      </c>
      <c r="CN421" s="5">
        <f t="shared" si="4150"/>
        <v>0</v>
      </c>
      <c r="CO421" s="74">
        <f t="shared" si="4150"/>
        <v>2609422.38</v>
      </c>
      <c r="CP421" s="33">
        <f t="shared" si="4150"/>
        <v>2470427.34</v>
      </c>
      <c r="CQ421" s="33"/>
      <c r="CR421" s="33"/>
      <c r="CS421" s="33"/>
      <c r="CT421" s="33"/>
      <c r="CU421" s="33"/>
      <c r="CV421" s="33">
        <f t="shared" si="4150"/>
        <v>0</v>
      </c>
      <c r="CW421" s="33">
        <f t="shared" si="4150"/>
        <v>0</v>
      </c>
      <c r="CX421" s="33">
        <f t="shared" si="4150"/>
        <v>0</v>
      </c>
      <c r="CY421" s="33">
        <f t="shared" si="4150"/>
        <v>2470427.34</v>
      </c>
      <c r="CZ421" s="33">
        <f t="shared" si="4150"/>
        <v>0</v>
      </c>
      <c r="DA421" s="33">
        <f t="shared" si="4150"/>
        <v>0</v>
      </c>
      <c r="DB421" s="33">
        <f t="shared" si="4150"/>
        <v>0</v>
      </c>
      <c r="DC421" s="33">
        <f t="shared" si="4016"/>
        <v>2470427.34</v>
      </c>
      <c r="DD421" s="33">
        <f t="shared" si="4150"/>
        <v>0</v>
      </c>
      <c r="DE421" s="33">
        <f t="shared" si="3873"/>
        <v>2470427.34</v>
      </c>
      <c r="DF421" s="33">
        <f t="shared" si="4150"/>
        <v>0</v>
      </c>
      <c r="DG421" s="33">
        <f t="shared" si="3874"/>
        <v>2470427.34</v>
      </c>
      <c r="DH421" s="299">
        <f t="shared" si="4150"/>
        <v>0</v>
      </c>
      <c r="DI421" s="33">
        <f t="shared" si="4150"/>
        <v>0</v>
      </c>
      <c r="DJ421" s="33">
        <f t="shared" si="4150"/>
        <v>2470427.34</v>
      </c>
      <c r="DK421" s="300">
        <f t="shared" si="4150"/>
        <v>0</v>
      </c>
      <c r="DL421" s="5">
        <f t="shared" si="4150"/>
        <v>0</v>
      </c>
      <c r="DM421" s="300">
        <f t="shared" si="4150"/>
        <v>2470427.34</v>
      </c>
      <c r="DN421" s="124">
        <f t="shared" si="4150"/>
        <v>0</v>
      </c>
      <c r="DO421" s="5">
        <f t="shared" si="4150"/>
        <v>0</v>
      </c>
      <c r="DP421" s="124">
        <f t="shared" si="4150"/>
        <v>2470427.34</v>
      </c>
      <c r="DQ421" s="33">
        <f t="shared" si="4150"/>
        <v>2505680.21</v>
      </c>
      <c r="DR421" s="33"/>
      <c r="DS421" s="33"/>
      <c r="DT421" s="33"/>
      <c r="DU421" s="33"/>
      <c r="DV421" s="33"/>
      <c r="DW421" s="33">
        <f t="shared" si="4150"/>
        <v>0</v>
      </c>
      <c r="DX421" s="33">
        <f t="shared" si="4150"/>
        <v>0</v>
      </c>
      <c r="DY421" s="33">
        <f t="shared" si="4150"/>
        <v>0</v>
      </c>
      <c r="DZ421" s="33">
        <f t="shared" si="4150"/>
        <v>2505680.21</v>
      </c>
      <c r="EA421" s="33">
        <f t="shared" si="4150"/>
        <v>0</v>
      </c>
      <c r="EB421" s="33">
        <f t="shared" si="4150"/>
        <v>0</v>
      </c>
      <c r="EC421" s="33">
        <f t="shared" si="4150"/>
        <v>0</v>
      </c>
      <c r="ED421" s="33">
        <f t="shared" si="4025"/>
        <v>2505680.21</v>
      </c>
      <c r="EE421" s="33">
        <f t="shared" si="4150"/>
        <v>0</v>
      </c>
      <c r="EF421" s="33">
        <f t="shared" si="3875"/>
        <v>2505680.21</v>
      </c>
      <c r="EG421" s="33">
        <f t="shared" si="4150"/>
        <v>0</v>
      </c>
      <c r="EH421" s="33">
        <f t="shared" si="3876"/>
        <v>2505680.21</v>
      </c>
      <c r="EI421" s="301">
        <f t="shared" si="4150"/>
        <v>0</v>
      </c>
      <c r="EJ421" s="5">
        <f t="shared" si="4150"/>
        <v>0</v>
      </c>
      <c r="EK421" s="33">
        <f t="shared" si="4150"/>
        <v>2505680.21</v>
      </c>
      <c r="EL421" s="124">
        <f t="shared" si="4150"/>
        <v>0</v>
      </c>
      <c r="EM421" s="5">
        <f t="shared" si="4150"/>
        <v>0</v>
      </c>
      <c r="EN421" s="124">
        <f t="shared" si="4150"/>
        <v>2505680.21</v>
      </c>
      <c r="EO421" s="302">
        <f t="shared" si="4150"/>
        <v>0</v>
      </c>
      <c r="EP421" s="5">
        <f t="shared" si="4150"/>
        <v>0</v>
      </c>
      <c r="EQ421" s="302">
        <f t="shared" si="4150"/>
        <v>2505680.21</v>
      </c>
      <c r="ER421" s="5">
        <f t="shared" si="4150"/>
        <v>1409499.07</v>
      </c>
      <c r="ES421" s="196">
        <f t="shared" si="3783"/>
        <v>54.015750029705814</v>
      </c>
      <c r="ET421" s="5">
        <f t="shared" si="4150"/>
        <v>0</v>
      </c>
      <c r="EU421" s="2"/>
      <c r="EV421" s="2"/>
    </row>
    <row r="422" spans="1:180" ht="45" outlineLevel="3" x14ac:dyDescent="0.25">
      <c r="A422" s="58" t="s">
        <v>160</v>
      </c>
      <c r="B422" s="4" t="s">
        <v>74</v>
      </c>
      <c r="C422" s="4"/>
      <c r="D422" s="4"/>
      <c r="E422" s="4" t="s">
        <v>139</v>
      </c>
      <c r="F422" s="4" t="s">
        <v>78</v>
      </c>
      <c r="G422" s="4" t="s">
        <v>0</v>
      </c>
      <c r="H422" s="7">
        <v>80730</v>
      </c>
      <c r="I422" s="7" t="s">
        <v>14</v>
      </c>
      <c r="J422" s="5">
        <f t="shared" ref="J422:CP422" si="4151">J423+J424</f>
        <v>2591422.38</v>
      </c>
      <c r="K422" s="5"/>
      <c r="L422" s="5"/>
      <c r="M422" s="5"/>
      <c r="N422" s="5"/>
      <c r="O422" s="5"/>
      <c r="P422" s="33">
        <f t="shared" ref="P422" si="4152">P423+P424</f>
        <v>0</v>
      </c>
      <c r="Q422" s="33">
        <f t="shared" ref="Q422:CC422" si="4153">Q423+Q424</f>
        <v>0</v>
      </c>
      <c r="R422" s="33">
        <f t="shared" si="4153"/>
        <v>0</v>
      </c>
      <c r="S422" s="33">
        <f t="shared" si="4153"/>
        <v>2591422.38</v>
      </c>
      <c r="T422" s="33">
        <f t="shared" si="4153"/>
        <v>0</v>
      </c>
      <c r="U422" s="33">
        <f t="shared" si="4153"/>
        <v>0</v>
      </c>
      <c r="V422" s="33">
        <f t="shared" si="4153"/>
        <v>0</v>
      </c>
      <c r="W422" s="33">
        <f t="shared" ref="W422:AE422" si="4154">W423+W424</f>
        <v>0</v>
      </c>
      <c r="X422" s="33">
        <f t="shared" si="4154"/>
        <v>0</v>
      </c>
      <c r="Y422" s="33">
        <f t="shared" si="4154"/>
        <v>0</v>
      </c>
      <c r="Z422" s="33">
        <f t="shared" ref="Z422:AA422" si="4155">Z423+Z424</f>
        <v>0</v>
      </c>
      <c r="AA422" s="33">
        <f t="shared" si="4155"/>
        <v>0</v>
      </c>
      <c r="AB422" s="33">
        <f t="shared" si="4154"/>
        <v>0</v>
      </c>
      <c r="AC422" s="5">
        <f t="shared" si="4154"/>
        <v>0</v>
      </c>
      <c r="AD422" s="33">
        <f t="shared" si="4154"/>
        <v>0</v>
      </c>
      <c r="AE422" s="33">
        <f t="shared" si="4154"/>
        <v>0</v>
      </c>
      <c r="AF422" s="33">
        <f t="shared" si="4153"/>
        <v>2591422.38</v>
      </c>
      <c r="AG422" s="5">
        <f t="shared" ref="AG422:AU422" si="4156">AG423+AG424</f>
        <v>0</v>
      </c>
      <c r="AH422" s="5">
        <f t="shared" ref="AH422:AT422" si="4157">AH423+AH424</f>
        <v>0</v>
      </c>
      <c r="AI422" s="5">
        <f t="shared" ref="AI422:AL422" si="4158">AI423+AI424</f>
        <v>0</v>
      </c>
      <c r="AJ422" s="5">
        <f t="shared" si="4158"/>
        <v>0</v>
      </c>
      <c r="AK422" s="5">
        <f t="shared" si="4158"/>
        <v>0</v>
      </c>
      <c r="AL422" s="5">
        <f t="shared" si="4158"/>
        <v>0</v>
      </c>
      <c r="AM422" s="5">
        <f t="shared" si="4157"/>
        <v>0</v>
      </c>
      <c r="AN422" s="5">
        <f t="shared" si="4157"/>
        <v>0</v>
      </c>
      <c r="AO422" s="5">
        <f t="shared" si="4157"/>
        <v>0</v>
      </c>
      <c r="AP422" s="5">
        <f t="shared" ref="AP422" si="4159">AP423+AP424</f>
        <v>0</v>
      </c>
      <c r="AQ422" s="5">
        <f t="shared" ref="AQ422:AS422" si="4160">AQ423+AQ424</f>
        <v>0</v>
      </c>
      <c r="AR422" s="5">
        <f t="shared" si="4160"/>
        <v>0</v>
      </c>
      <c r="AS422" s="5">
        <f t="shared" si="4160"/>
        <v>0</v>
      </c>
      <c r="AT422" s="5">
        <f t="shared" si="4157"/>
        <v>0</v>
      </c>
      <c r="AU422" s="5">
        <f t="shared" si="4156"/>
        <v>0</v>
      </c>
      <c r="AV422" s="33">
        <f t="shared" si="4153"/>
        <v>2591422.38</v>
      </c>
      <c r="AW422" s="5">
        <f t="shared" si="4153"/>
        <v>0</v>
      </c>
      <c r="AX422" s="5">
        <f t="shared" si="4153"/>
        <v>0</v>
      </c>
      <c r="AY422" s="5">
        <f t="shared" si="4153"/>
        <v>0</v>
      </c>
      <c r="AZ422" s="5">
        <f t="shared" ref="AZ422:BD422" si="4161">AZ423+AZ424</f>
        <v>0</v>
      </c>
      <c r="BA422" s="5">
        <f t="shared" si="4161"/>
        <v>0</v>
      </c>
      <c r="BB422" s="5">
        <f t="shared" si="4161"/>
        <v>0</v>
      </c>
      <c r="BC422" s="5">
        <f t="shared" si="4161"/>
        <v>0</v>
      </c>
      <c r="BD422" s="5">
        <f t="shared" si="4161"/>
        <v>0</v>
      </c>
      <c r="BE422" s="5">
        <f t="shared" ref="BE422:BG422" si="4162">BE423+BE424</f>
        <v>0</v>
      </c>
      <c r="BF422" s="5">
        <f t="shared" si="4162"/>
        <v>0</v>
      </c>
      <c r="BG422" s="5">
        <f t="shared" si="4162"/>
        <v>0</v>
      </c>
      <c r="BH422" s="33">
        <f t="shared" si="4153"/>
        <v>2591422.38</v>
      </c>
      <c r="BI422" s="163">
        <f t="shared" si="4153"/>
        <v>18000</v>
      </c>
      <c r="BJ422" s="33">
        <f t="shared" si="4153"/>
        <v>18000</v>
      </c>
      <c r="BK422" s="33">
        <f t="shared" si="4153"/>
        <v>0</v>
      </c>
      <c r="BL422" s="33">
        <f t="shared" si="4153"/>
        <v>0</v>
      </c>
      <c r="BM422" s="33">
        <f t="shared" ref="BM422:BO422" si="4163">BM423+BM424</f>
        <v>0</v>
      </c>
      <c r="BN422" s="33">
        <f t="shared" si="4163"/>
        <v>0</v>
      </c>
      <c r="BO422" s="33">
        <f t="shared" si="4163"/>
        <v>0</v>
      </c>
      <c r="BP422" s="33">
        <f t="shared" si="4153"/>
        <v>0</v>
      </c>
      <c r="BQ422" s="33">
        <f t="shared" ref="BQ422:BR422" si="4164">BQ423+BQ424</f>
        <v>0</v>
      </c>
      <c r="BR422" s="33">
        <f t="shared" si="4164"/>
        <v>0</v>
      </c>
      <c r="BS422" s="33">
        <f t="shared" si="4153"/>
        <v>2609422.38</v>
      </c>
      <c r="BT422" s="298">
        <f t="shared" si="4153"/>
        <v>0</v>
      </c>
      <c r="BU422" s="5">
        <f t="shared" ref="BU422:BX422" si="4165">BU423+BU424</f>
        <v>0</v>
      </c>
      <c r="BV422" s="5">
        <f t="shared" si="4165"/>
        <v>0</v>
      </c>
      <c r="BW422" s="5">
        <f t="shared" si="4165"/>
        <v>0</v>
      </c>
      <c r="BX422" s="5">
        <f t="shared" si="4165"/>
        <v>0</v>
      </c>
      <c r="BY422" s="5">
        <f t="shared" si="4153"/>
        <v>0</v>
      </c>
      <c r="BZ422" s="5">
        <f t="shared" ref="BZ422:CB422" si="4166">BZ423+BZ424</f>
        <v>0</v>
      </c>
      <c r="CA422" s="5">
        <f t="shared" si="4166"/>
        <v>0</v>
      </c>
      <c r="CB422" s="5">
        <f t="shared" si="4166"/>
        <v>0</v>
      </c>
      <c r="CC422" s="33">
        <f t="shared" si="4153"/>
        <v>2609422.38</v>
      </c>
      <c r="CD422" s="74">
        <f t="shared" ref="CD422:CF422" si="4167">CD423+CD424</f>
        <v>0</v>
      </c>
      <c r="CE422" s="5">
        <f t="shared" si="4167"/>
        <v>0</v>
      </c>
      <c r="CF422" s="5">
        <f t="shared" si="4167"/>
        <v>0</v>
      </c>
      <c r="CG422" s="5">
        <f t="shared" ref="CG422:CI422" si="4168">CG423+CG424</f>
        <v>0</v>
      </c>
      <c r="CH422" s="5">
        <f t="shared" si="4168"/>
        <v>0</v>
      </c>
      <c r="CI422" s="5">
        <f t="shared" si="4168"/>
        <v>0</v>
      </c>
      <c r="CJ422" s="5">
        <f t="shared" ref="CJ422:CL422" si="4169">CJ423+CJ424</f>
        <v>0</v>
      </c>
      <c r="CK422" s="5">
        <f t="shared" si="4169"/>
        <v>0</v>
      </c>
      <c r="CL422" s="5">
        <f t="shared" si="4169"/>
        <v>0</v>
      </c>
      <c r="CM422" s="5">
        <f t="shared" ref="CM422:CO422" si="4170">CM423+CM424</f>
        <v>0</v>
      </c>
      <c r="CN422" s="5">
        <f t="shared" si="4170"/>
        <v>0</v>
      </c>
      <c r="CO422" s="74">
        <f t="shared" si="4170"/>
        <v>2609422.38</v>
      </c>
      <c r="CP422" s="33">
        <f t="shared" si="4151"/>
        <v>2470427.34</v>
      </c>
      <c r="CQ422" s="33"/>
      <c r="CR422" s="33"/>
      <c r="CS422" s="33"/>
      <c r="CT422" s="33"/>
      <c r="CU422" s="33"/>
      <c r="CV422" s="33">
        <f t="shared" ref="CV422:DB422" si="4171">CV423+CV424</f>
        <v>0</v>
      </c>
      <c r="CW422" s="33">
        <f t="shared" si="4171"/>
        <v>0</v>
      </c>
      <c r="CX422" s="33">
        <f t="shared" si="4171"/>
        <v>0</v>
      </c>
      <c r="CY422" s="33">
        <f t="shared" si="4171"/>
        <v>2470427.34</v>
      </c>
      <c r="CZ422" s="33">
        <f t="shared" si="4171"/>
        <v>0</v>
      </c>
      <c r="DA422" s="33">
        <f t="shared" si="4171"/>
        <v>0</v>
      </c>
      <c r="DB422" s="33">
        <f t="shared" si="4171"/>
        <v>0</v>
      </c>
      <c r="DC422" s="33">
        <f t="shared" si="4016"/>
        <v>2470427.34</v>
      </c>
      <c r="DD422" s="33">
        <f t="shared" ref="DD422" si="4172">DD423+DD424</f>
        <v>0</v>
      </c>
      <c r="DE422" s="33">
        <f t="shared" si="3873"/>
        <v>2470427.34</v>
      </c>
      <c r="DF422" s="33">
        <f t="shared" ref="DF422" si="4173">DF423+DF424</f>
        <v>0</v>
      </c>
      <c r="DG422" s="33">
        <f t="shared" si="3874"/>
        <v>2470427.34</v>
      </c>
      <c r="DH422" s="299">
        <f t="shared" ref="DH422" si="4174">DH423+DH424</f>
        <v>0</v>
      </c>
      <c r="DI422" s="33">
        <f t="shared" ref="DI422:DP422" si="4175">DI423+DI424</f>
        <v>0</v>
      </c>
      <c r="DJ422" s="33">
        <f t="shared" si="4175"/>
        <v>2470427.34</v>
      </c>
      <c r="DK422" s="300">
        <f t="shared" ref="DK422:DL422" si="4176">DK423+DK424</f>
        <v>0</v>
      </c>
      <c r="DL422" s="5">
        <f t="shared" si="4176"/>
        <v>0</v>
      </c>
      <c r="DM422" s="300">
        <f t="shared" si="4175"/>
        <v>2470427.34</v>
      </c>
      <c r="DN422" s="124">
        <f t="shared" si="4175"/>
        <v>0</v>
      </c>
      <c r="DO422" s="5">
        <f t="shared" si="4175"/>
        <v>0</v>
      </c>
      <c r="DP422" s="124">
        <f t="shared" si="4175"/>
        <v>2470427.34</v>
      </c>
      <c r="DQ422" s="33">
        <f t="shared" ref="DQ422" si="4177">DQ423+DQ424</f>
        <v>2505680.21</v>
      </c>
      <c r="DR422" s="33"/>
      <c r="DS422" s="33"/>
      <c r="DT422" s="33"/>
      <c r="DU422" s="33"/>
      <c r="DV422" s="33"/>
      <c r="DW422" s="33">
        <f t="shared" ref="DW422:EC422" si="4178">DW423+DW424</f>
        <v>0</v>
      </c>
      <c r="DX422" s="33">
        <f t="shared" si="4178"/>
        <v>0</v>
      </c>
      <c r="DY422" s="33">
        <f t="shared" si="4178"/>
        <v>0</v>
      </c>
      <c r="DZ422" s="33">
        <f t="shared" si="4178"/>
        <v>2505680.21</v>
      </c>
      <c r="EA422" s="33">
        <f t="shared" si="4178"/>
        <v>0</v>
      </c>
      <c r="EB422" s="33">
        <f t="shared" si="4178"/>
        <v>0</v>
      </c>
      <c r="EC422" s="33">
        <f t="shared" si="4178"/>
        <v>0</v>
      </c>
      <c r="ED422" s="33">
        <f t="shared" si="4025"/>
        <v>2505680.21</v>
      </c>
      <c r="EE422" s="33">
        <f t="shared" ref="EE422" si="4179">EE423+EE424</f>
        <v>0</v>
      </c>
      <c r="EF422" s="33">
        <f t="shared" si="3875"/>
        <v>2505680.21</v>
      </c>
      <c r="EG422" s="33">
        <f t="shared" ref="EG422" si="4180">EG423+EG424</f>
        <v>0</v>
      </c>
      <c r="EH422" s="33">
        <f t="shared" si="3876"/>
        <v>2505680.21</v>
      </c>
      <c r="EI422" s="301">
        <f t="shared" ref="EI422:EJ422" si="4181">EI423+EI424</f>
        <v>0</v>
      </c>
      <c r="EJ422" s="5">
        <f t="shared" si="4181"/>
        <v>0</v>
      </c>
      <c r="EK422" s="33">
        <f t="shared" ref="EK422" si="4182">EK423+EK424</f>
        <v>2505680.21</v>
      </c>
      <c r="EL422" s="124">
        <f t="shared" ref="EL422:ER422" si="4183">EL423+EL424</f>
        <v>0</v>
      </c>
      <c r="EM422" s="5">
        <f t="shared" si="4183"/>
        <v>0</v>
      </c>
      <c r="EN422" s="124">
        <f t="shared" ref="EN422:EQ422" si="4184">EN423+EN424</f>
        <v>2505680.21</v>
      </c>
      <c r="EO422" s="302">
        <f t="shared" si="4184"/>
        <v>0</v>
      </c>
      <c r="EP422" s="5">
        <f t="shared" si="4184"/>
        <v>0</v>
      </c>
      <c r="EQ422" s="302">
        <f t="shared" si="4184"/>
        <v>2505680.21</v>
      </c>
      <c r="ER422" s="5">
        <f t="shared" si="4183"/>
        <v>1409499.07</v>
      </c>
      <c r="ES422" s="196">
        <f t="shared" si="3783"/>
        <v>54.015750029705814</v>
      </c>
      <c r="ET422" s="5">
        <f t="shared" ref="ET422" si="4185">ET423+ET424</f>
        <v>0</v>
      </c>
      <c r="EU422" s="2"/>
      <c r="EV422" s="2"/>
    </row>
    <row r="423" spans="1:180" s="40" customFormat="1" ht="33" hidden="1" customHeight="1" outlineLevel="4" x14ac:dyDescent="0.25">
      <c r="A423" s="70" t="s">
        <v>161</v>
      </c>
      <c r="B423" s="71" t="s">
        <v>74</v>
      </c>
      <c r="C423" s="4"/>
      <c r="D423" s="4"/>
      <c r="E423" s="71" t="s">
        <v>139</v>
      </c>
      <c r="F423" s="71" t="s">
        <v>78</v>
      </c>
      <c r="G423" s="71" t="s">
        <v>0</v>
      </c>
      <c r="H423" s="72">
        <v>80730</v>
      </c>
      <c r="I423" s="72" t="s">
        <v>16</v>
      </c>
      <c r="J423" s="8">
        <v>1923713.68</v>
      </c>
      <c r="K423" s="8"/>
      <c r="L423" s="8"/>
      <c r="M423" s="8"/>
      <c r="N423" s="8"/>
      <c r="O423" s="8"/>
      <c r="P423" s="35">
        <f t="shared" ref="P423:P424" si="4186">Q423</f>
        <v>0</v>
      </c>
      <c r="Q423" s="35"/>
      <c r="R423" s="35"/>
      <c r="S423" s="35">
        <f t="shared" ref="S423:S424" si="4187">J423+P423</f>
        <v>1923713.68</v>
      </c>
      <c r="T423" s="43">
        <f>SUM(U423:AE423)</f>
        <v>0</v>
      </c>
      <c r="U423" s="35"/>
      <c r="V423" s="35"/>
      <c r="W423" s="35"/>
      <c r="X423" s="35"/>
      <c r="Y423" s="35"/>
      <c r="Z423" s="35"/>
      <c r="AA423" s="35"/>
      <c r="AB423" s="35"/>
      <c r="AC423" s="8"/>
      <c r="AD423" s="35"/>
      <c r="AE423" s="35"/>
      <c r="AF423" s="43">
        <f>T423+S423</f>
        <v>1923713.68</v>
      </c>
      <c r="AG423" s="43">
        <f t="shared" ref="AG423:AG424" si="4188">SUM(AH423:AU423)</f>
        <v>0</v>
      </c>
      <c r="AH423" s="8">
        <v>0</v>
      </c>
      <c r="AI423" s="8"/>
      <c r="AJ423" s="8"/>
      <c r="AK423" s="8"/>
      <c r="AL423" s="8"/>
      <c r="AM423" s="8"/>
      <c r="AN423" s="8"/>
      <c r="AO423" s="8"/>
      <c r="AP423" s="8"/>
      <c r="AQ423" s="8"/>
      <c r="AR423" s="8"/>
      <c r="AS423" s="8"/>
      <c r="AT423" s="8"/>
      <c r="AU423" s="8"/>
      <c r="AV423" s="43">
        <f t="shared" ref="AV423:AV424" si="4189">AF423+AG423</f>
        <v>1923713.68</v>
      </c>
      <c r="AW423" s="37">
        <f t="shared" ref="AW423:AW424" si="4190">SUM(AX423:BG423)</f>
        <v>0</v>
      </c>
      <c r="AX423" s="8"/>
      <c r="AY423" s="8"/>
      <c r="AZ423" s="8"/>
      <c r="BA423" s="8"/>
      <c r="BB423" s="8"/>
      <c r="BC423" s="8"/>
      <c r="BD423" s="8"/>
      <c r="BE423" s="8"/>
      <c r="BF423" s="8"/>
      <c r="BG423" s="8"/>
      <c r="BH423" s="43">
        <f t="shared" ref="BH423:BH424" si="4191">AV423+AW423</f>
        <v>1923713.68</v>
      </c>
      <c r="BI423" s="165">
        <f t="shared" ref="BI423:BI424" si="4192">SUM(BJ423:BR423)</f>
        <v>18000</v>
      </c>
      <c r="BJ423" s="35">
        <v>18000</v>
      </c>
      <c r="BK423" s="35"/>
      <c r="BL423" s="35"/>
      <c r="BM423" s="35"/>
      <c r="BN423" s="35"/>
      <c r="BO423" s="35"/>
      <c r="BP423" s="35"/>
      <c r="BQ423" s="35"/>
      <c r="BR423" s="35"/>
      <c r="BS423" s="43">
        <f t="shared" ref="BS423:BS424" si="4193">BH423+BI423</f>
        <v>1941713.68</v>
      </c>
      <c r="BT423" s="181">
        <f t="shared" ref="BT423:BT424" si="4194">SUM(BU423:CB423)</f>
        <v>0</v>
      </c>
      <c r="BU423" s="19"/>
      <c r="BV423" s="19"/>
      <c r="BW423" s="19"/>
      <c r="BX423" s="19"/>
      <c r="BY423" s="19"/>
      <c r="BZ423" s="19"/>
      <c r="CA423" s="19"/>
      <c r="CB423" s="19"/>
      <c r="CC423" s="43">
        <f t="shared" ref="CC423:CC424" si="4195">BS423+BT423</f>
        <v>1941713.68</v>
      </c>
      <c r="CD423" s="310">
        <f t="shared" ref="CD423:CD424" si="4196">CE423+CF423+CG423+CH423+CI423+CJ423+CK423+CL423+CM423+CN423</f>
        <v>0</v>
      </c>
      <c r="CE423" s="39"/>
      <c r="CF423" s="39"/>
      <c r="CG423" s="39"/>
      <c r="CH423" s="39"/>
      <c r="CI423" s="39"/>
      <c r="CJ423" s="39"/>
      <c r="CK423" s="39"/>
      <c r="CL423" s="39"/>
      <c r="CM423" s="39"/>
      <c r="CN423" s="39"/>
      <c r="CO423" s="310">
        <f t="shared" ref="CO423:CO424" si="4197">CC423+CD423</f>
        <v>1941713.68</v>
      </c>
      <c r="CP423" s="35">
        <v>1776010.29</v>
      </c>
      <c r="CQ423" s="35"/>
      <c r="CR423" s="35"/>
      <c r="CS423" s="35"/>
      <c r="CT423" s="35"/>
      <c r="CU423" s="35"/>
      <c r="CV423" s="35">
        <f t="shared" ref="CV423:CV424" si="4198">CW423+CX423</f>
        <v>0</v>
      </c>
      <c r="CW423" s="35"/>
      <c r="CX423" s="35"/>
      <c r="CY423" s="35">
        <f t="shared" ref="CY423:CY424" si="4199">CP423+CV423</f>
        <v>1776010.29</v>
      </c>
      <c r="CZ423" s="35"/>
      <c r="DA423" s="35"/>
      <c r="DB423" s="35"/>
      <c r="DC423" s="33">
        <f t="shared" si="4016"/>
        <v>1776010.29</v>
      </c>
      <c r="DD423" s="35"/>
      <c r="DE423" s="33">
        <f t="shared" si="3873"/>
        <v>1776010.29</v>
      </c>
      <c r="DF423" s="35"/>
      <c r="DG423" s="33">
        <f t="shared" si="3874"/>
        <v>1776010.29</v>
      </c>
      <c r="DH423" s="311">
        <f t="shared" ref="DH423:DH424" si="4200">DI423</f>
        <v>0</v>
      </c>
      <c r="DI423" s="35"/>
      <c r="DJ423" s="43">
        <f t="shared" ref="DJ423:DJ424" si="4201">DG423+DH423</f>
        <v>1776010.29</v>
      </c>
      <c r="DK423" s="312">
        <f t="shared" ref="DK423:DK424" si="4202">DL423</f>
        <v>0</v>
      </c>
      <c r="DL423" s="39"/>
      <c r="DM423" s="312">
        <f t="shared" ref="DM423:DM424" si="4203">DJ423+DK423</f>
        <v>1776010.29</v>
      </c>
      <c r="DN423" s="311">
        <f t="shared" ref="DN423:DN424" si="4204">DO423</f>
        <v>0</v>
      </c>
      <c r="DO423" s="39">
        <v>0</v>
      </c>
      <c r="DP423" s="311">
        <f t="shared" ref="DP423:DP424" si="4205">DM423+DN423</f>
        <v>1776010.29</v>
      </c>
      <c r="DQ423" s="35">
        <v>1783486.48</v>
      </c>
      <c r="DR423" s="35"/>
      <c r="DS423" s="35"/>
      <c r="DT423" s="35"/>
      <c r="DU423" s="35"/>
      <c r="DV423" s="35"/>
      <c r="DW423" s="35">
        <f t="shared" ref="DW423:DW424" si="4206">DX423+DY423</f>
        <v>0</v>
      </c>
      <c r="DX423" s="35"/>
      <c r="DY423" s="35"/>
      <c r="DZ423" s="43">
        <f t="shared" ref="DZ423:DZ424" si="4207">DQ423+DW423</f>
        <v>1783486.48</v>
      </c>
      <c r="EA423" s="35"/>
      <c r="EB423" s="35"/>
      <c r="EC423" s="35"/>
      <c r="ED423" s="33">
        <f t="shared" si="4025"/>
        <v>1783486.48</v>
      </c>
      <c r="EE423" s="35"/>
      <c r="EF423" s="33">
        <f t="shared" si="3875"/>
        <v>1783486.48</v>
      </c>
      <c r="EG423" s="35"/>
      <c r="EH423" s="33">
        <f t="shared" si="3876"/>
        <v>1783486.48</v>
      </c>
      <c r="EI423" s="313">
        <f t="shared" ref="EI423:EI424" si="4208">EJ423</f>
        <v>0</v>
      </c>
      <c r="EJ423" s="8">
        <v>0</v>
      </c>
      <c r="EK423" s="43">
        <f t="shared" ref="EK423:EK424" si="4209">EH423+EI423</f>
        <v>1783486.48</v>
      </c>
      <c r="EL423" s="311">
        <f t="shared" ref="EL423:EL424" si="4210">EM423</f>
        <v>0</v>
      </c>
      <c r="EM423" s="39"/>
      <c r="EN423" s="311">
        <f t="shared" ref="EN423:EN424" si="4211">EK423+EL423</f>
        <v>1783486.48</v>
      </c>
      <c r="EO423" s="314">
        <f t="shared" ref="EO423:EO424" si="4212">EP423</f>
        <v>0</v>
      </c>
      <c r="EP423" s="39"/>
      <c r="EQ423" s="314">
        <f t="shared" ref="EQ423:EQ424" si="4213">EN423+EO423</f>
        <v>1783486.48</v>
      </c>
      <c r="ER423" s="8">
        <v>1023524.56</v>
      </c>
      <c r="ES423" s="196">
        <f t="shared" si="3783"/>
        <v>52.712434925009134</v>
      </c>
      <c r="ET423" s="19"/>
      <c r="EU423" s="38"/>
      <c r="EV423" s="38"/>
      <c r="EW423" s="38"/>
      <c r="EX423" s="38"/>
      <c r="EY423" s="38"/>
      <c r="EZ423" s="38"/>
      <c r="FA423" s="38"/>
      <c r="FB423" s="38"/>
      <c r="FC423" s="38"/>
      <c r="FD423" s="38"/>
      <c r="FE423" s="38"/>
      <c r="FF423" s="38"/>
      <c r="FG423" s="38"/>
      <c r="FH423" s="38"/>
      <c r="FI423" s="38"/>
      <c r="FJ423" s="38"/>
      <c r="FK423" s="38"/>
      <c r="FL423" s="38"/>
      <c r="FM423" s="38"/>
      <c r="FN423" s="38"/>
      <c r="FO423" s="38"/>
      <c r="FP423" s="38"/>
      <c r="FQ423" s="38"/>
      <c r="FR423" s="38"/>
      <c r="FS423" s="38"/>
      <c r="FT423" s="38"/>
      <c r="FU423" s="38"/>
      <c r="FV423" s="38"/>
      <c r="FW423" s="38"/>
      <c r="FX423" s="38"/>
    </row>
    <row r="424" spans="1:180" s="40" customFormat="1" ht="36.75" hidden="1" customHeight="1" outlineLevel="4" x14ac:dyDescent="0.25">
      <c r="A424" s="70" t="s">
        <v>203</v>
      </c>
      <c r="B424" s="71" t="s">
        <v>74</v>
      </c>
      <c r="C424" s="4"/>
      <c r="D424" s="4"/>
      <c r="E424" s="71" t="s">
        <v>139</v>
      </c>
      <c r="F424" s="71" t="s">
        <v>78</v>
      </c>
      <c r="G424" s="71" t="s">
        <v>0</v>
      </c>
      <c r="H424" s="72">
        <v>80730</v>
      </c>
      <c r="I424" s="72" t="s">
        <v>32</v>
      </c>
      <c r="J424" s="8">
        <v>667708.69999999995</v>
      </c>
      <c r="K424" s="8"/>
      <c r="L424" s="8"/>
      <c r="M424" s="8"/>
      <c r="N424" s="8"/>
      <c r="O424" s="8"/>
      <c r="P424" s="35">
        <f t="shared" si="4186"/>
        <v>0</v>
      </c>
      <c r="Q424" s="35"/>
      <c r="R424" s="35"/>
      <c r="S424" s="35">
        <f t="shared" si="4187"/>
        <v>667708.69999999995</v>
      </c>
      <c r="T424" s="43">
        <f>SUM(U424:AE424)</f>
        <v>0</v>
      </c>
      <c r="U424" s="35"/>
      <c r="V424" s="35"/>
      <c r="W424" s="35"/>
      <c r="X424" s="35"/>
      <c r="Y424" s="35"/>
      <c r="Z424" s="35"/>
      <c r="AA424" s="35"/>
      <c r="AB424" s="35"/>
      <c r="AC424" s="8"/>
      <c r="AD424" s="35"/>
      <c r="AE424" s="35"/>
      <c r="AF424" s="43">
        <f>T424+S424</f>
        <v>667708.69999999995</v>
      </c>
      <c r="AG424" s="43">
        <f t="shared" si="4188"/>
        <v>0</v>
      </c>
      <c r="AH424" s="8"/>
      <c r="AI424" s="8"/>
      <c r="AJ424" s="8"/>
      <c r="AK424" s="8"/>
      <c r="AL424" s="8"/>
      <c r="AM424" s="8"/>
      <c r="AN424" s="8"/>
      <c r="AO424" s="8"/>
      <c r="AP424" s="8"/>
      <c r="AQ424" s="8"/>
      <c r="AR424" s="8"/>
      <c r="AS424" s="8"/>
      <c r="AT424" s="8"/>
      <c r="AU424" s="8"/>
      <c r="AV424" s="43">
        <f t="shared" si="4189"/>
        <v>667708.69999999995</v>
      </c>
      <c r="AW424" s="37">
        <f t="shared" si="4190"/>
        <v>0</v>
      </c>
      <c r="AX424" s="8"/>
      <c r="AY424" s="8"/>
      <c r="AZ424" s="8"/>
      <c r="BA424" s="8"/>
      <c r="BB424" s="8"/>
      <c r="BC424" s="8"/>
      <c r="BD424" s="8"/>
      <c r="BE424" s="8"/>
      <c r="BF424" s="8"/>
      <c r="BG424" s="8"/>
      <c r="BH424" s="43">
        <f t="shared" si="4191"/>
        <v>667708.69999999995</v>
      </c>
      <c r="BI424" s="165">
        <f t="shared" si="4192"/>
        <v>0</v>
      </c>
      <c r="BJ424" s="35"/>
      <c r="BK424" s="35"/>
      <c r="BL424" s="35"/>
      <c r="BM424" s="35"/>
      <c r="BN424" s="35"/>
      <c r="BO424" s="35"/>
      <c r="BP424" s="35"/>
      <c r="BQ424" s="35"/>
      <c r="BR424" s="35"/>
      <c r="BS424" s="43">
        <f t="shared" si="4193"/>
        <v>667708.69999999995</v>
      </c>
      <c r="BT424" s="181">
        <f t="shared" si="4194"/>
        <v>0</v>
      </c>
      <c r="BU424" s="19"/>
      <c r="BV424" s="19"/>
      <c r="BW424" s="19"/>
      <c r="BX424" s="19"/>
      <c r="BY424" s="19"/>
      <c r="BZ424" s="19"/>
      <c r="CA424" s="19"/>
      <c r="CB424" s="19"/>
      <c r="CC424" s="43">
        <f t="shared" si="4195"/>
        <v>667708.69999999995</v>
      </c>
      <c r="CD424" s="310">
        <f t="shared" si="4196"/>
        <v>0</v>
      </c>
      <c r="CE424" s="39"/>
      <c r="CF424" s="39"/>
      <c r="CG424" s="39"/>
      <c r="CH424" s="39"/>
      <c r="CI424" s="39"/>
      <c r="CJ424" s="39"/>
      <c r="CK424" s="39"/>
      <c r="CL424" s="39"/>
      <c r="CM424" s="39"/>
      <c r="CN424" s="39"/>
      <c r="CO424" s="310">
        <f t="shared" si="4197"/>
        <v>667708.69999999995</v>
      </c>
      <c r="CP424" s="35">
        <v>694417.05</v>
      </c>
      <c r="CQ424" s="35"/>
      <c r="CR424" s="35"/>
      <c r="CS424" s="35"/>
      <c r="CT424" s="35"/>
      <c r="CU424" s="35"/>
      <c r="CV424" s="35">
        <f t="shared" si="4198"/>
        <v>0</v>
      </c>
      <c r="CW424" s="35"/>
      <c r="CX424" s="35"/>
      <c r="CY424" s="35">
        <f t="shared" si="4199"/>
        <v>694417.05</v>
      </c>
      <c r="CZ424" s="35"/>
      <c r="DA424" s="35"/>
      <c r="DB424" s="35"/>
      <c r="DC424" s="33">
        <f t="shared" si="4016"/>
        <v>694417.05</v>
      </c>
      <c r="DD424" s="35"/>
      <c r="DE424" s="33">
        <f t="shared" si="3873"/>
        <v>694417.05</v>
      </c>
      <c r="DF424" s="35"/>
      <c r="DG424" s="33">
        <f t="shared" si="3874"/>
        <v>694417.05</v>
      </c>
      <c r="DH424" s="311">
        <f t="shared" si="4200"/>
        <v>0</v>
      </c>
      <c r="DI424" s="35"/>
      <c r="DJ424" s="43">
        <f t="shared" si="4201"/>
        <v>694417.05</v>
      </c>
      <c r="DK424" s="312">
        <f t="shared" si="4202"/>
        <v>0</v>
      </c>
      <c r="DL424" s="39"/>
      <c r="DM424" s="312">
        <f t="shared" si="4203"/>
        <v>694417.05</v>
      </c>
      <c r="DN424" s="311">
        <f t="shared" si="4204"/>
        <v>0</v>
      </c>
      <c r="DO424" s="39">
        <v>0</v>
      </c>
      <c r="DP424" s="311">
        <f t="shared" si="4205"/>
        <v>694417.05</v>
      </c>
      <c r="DQ424" s="35">
        <v>722193.73</v>
      </c>
      <c r="DR424" s="35"/>
      <c r="DS424" s="35"/>
      <c r="DT424" s="35"/>
      <c r="DU424" s="35"/>
      <c r="DV424" s="35"/>
      <c r="DW424" s="35">
        <f t="shared" si="4206"/>
        <v>0</v>
      </c>
      <c r="DX424" s="35"/>
      <c r="DY424" s="35"/>
      <c r="DZ424" s="43">
        <f t="shared" si="4207"/>
        <v>722193.73</v>
      </c>
      <c r="EA424" s="35"/>
      <c r="EB424" s="35"/>
      <c r="EC424" s="35"/>
      <c r="ED424" s="33">
        <f t="shared" si="4025"/>
        <v>722193.73</v>
      </c>
      <c r="EE424" s="35"/>
      <c r="EF424" s="33">
        <f t="shared" si="3875"/>
        <v>722193.73</v>
      </c>
      <c r="EG424" s="35"/>
      <c r="EH424" s="33">
        <f t="shared" si="3876"/>
        <v>722193.73</v>
      </c>
      <c r="EI424" s="313">
        <f t="shared" si="4208"/>
        <v>0</v>
      </c>
      <c r="EJ424" s="8">
        <v>0</v>
      </c>
      <c r="EK424" s="43">
        <f t="shared" si="4209"/>
        <v>722193.73</v>
      </c>
      <c r="EL424" s="311">
        <f t="shared" si="4210"/>
        <v>0</v>
      </c>
      <c r="EM424" s="39"/>
      <c r="EN424" s="311">
        <f t="shared" si="4211"/>
        <v>722193.73</v>
      </c>
      <c r="EO424" s="314">
        <f t="shared" si="4212"/>
        <v>0</v>
      </c>
      <c r="EP424" s="39"/>
      <c r="EQ424" s="314">
        <f t="shared" si="4213"/>
        <v>722193.73</v>
      </c>
      <c r="ER424" s="8">
        <v>385974.51</v>
      </c>
      <c r="ES424" s="196">
        <f t="shared" si="3783"/>
        <v>57.805823108190744</v>
      </c>
      <c r="ET424" s="19"/>
      <c r="EU424" s="38"/>
      <c r="EV424" s="38"/>
      <c r="EW424" s="38"/>
      <c r="EX424" s="38"/>
      <c r="EY424" s="38"/>
      <c r="EZ424" s="38"/>
      <c r="FA424" s="38"/>
      <c r="FB424" s="38"/>
      <c r="FC424" s="38"/>
      <c r="FD424" s="38"/>
      <c r="FE424" s="38"/>
      <c r="FF424" s="38"/>
      <c r="FG424" s="38"/>
      <c r="FH424" s="38"/>
      <c r="FI424" s="38"/>
      <c r="FJ424" s="38"/>
      <c r="FK424" s="38"/>
      <c r="FL424" s="38"/>
      <c r="FM424" s="38"/>
      <c r="FN424" s="38"/>
      <c r="FO424" s="38"/>
      <c r="FP424" s="38"/>
      <c r="FQ424" s="38"/>
      <c r="FR424" s="38"/>
      <c r="FS424" s="38"/>
      <c r="FT424" s="38"/>
      <c r="FU424" s="38"/>
      <c r="FV424" s="38"/>
      <c r="FW424" s="38"/>
      <c r="FX424" s="38"/>
    </row>
    <row r="425" spans="1:180" ht="15.75" outlineLevel="4" x14ac:dyDescent="0.25">
      <c r="A425" s="58" t="s">
        <v>184</v>
      </c>
      <c r="B425" s="4" t="s">
        <v>74</v>
      </c>
      <c r="C425" s="4"/>
      <c r="D425" s="4"/>
      <c r="E425" s="4" t="s">
        <v>139</v>
      </c>
      <c r="F425" s="4" t="s">
        <v>78</v>
      </c>
      <c r="G425" s="4" t="s">
        <v>0</v>
      </c>
      <c r="H425" s="7">
        <v>80730</v>
      </c>
      <c r="I425" s="7" t="s">
        <v>19</v>
      </c>
      <c r="J425" s="5">
        <f t="shared" ref="J425:ET425" si="4214">J426</f>
        <v>8188</v>
      </c>
      <c r="K425" s="5"/>
      <c r="L425" s="5"/>
      <c r="M425" s="5"/>
      <c r="N425" s="5"/>
      <c r="O425" s="5"/>
      <c r="P425" s="33">
        <f t="shared" si="4214"/>
        <v>0</v>
      </c>
      <c r="Q425" s="33">
        <f t="shared" si="4214"/>
        <v>0</v>
      </c>
      <c r="R425" s="33">
        <f t="shared" si="4214"/>
        <v>0</v>
      </c>
      <c r="S425" s="33">
        <f t="shared" si="4214"/>
        <v>8188</v>
      </c>
      <c r="T425" s="33">
        <f t="shared" si="4214"/>
        <v>0</v>
      </c>
      <c r="U425" s="33">
        <f t="shared" si="4214"/>
        <v>0</v>
      </c>
      <c r="V425" s="33">
        <f t="shared" si="4214"/>
        <v>0</v>
      </c>
      <c r="W425" s="33">
        <f t="shared" si="4214"/>
        <v>0</v>
      </c>
      <c r="X425" s="33">
        <f t="shared" si="4214"/>
        <v>0</v>
      </c>
      <c r="Y425" s="33">
        <f t="shared" si="4214"/>
        <v>0</v>
      </c>
      <c r="Z425" s="33">
        <f t="shared" si="4214"/>
        <v>0</v>
      </c>
      <c r="AA425" s="33">
        <f t="shared" si="4214"/>
        <v>0</v>
      </c>
      <c r="AB425" s="33">
        <f t="shared" si="4214"/>
        <v>0</v>
      </c>
      <c r="AC425" s="5">
        <f t="shared" si="4214"/>
        <v>0</v>
      </c>
      <c r="AD425" s="33">
        <f t="shared" si="4214"/>
        <v>0</v>
      </c>
      <c r="AE425" s="33">
        <f t="shared" si="4214"/>
        <v>0</v>
      </c>
      <c r="AF425" s="33">
        <f t="shared" si="4214"/>
        <v>8188</v>
      </c>
      <c r="AG425" s="5">
        <f t="shared" si="4214"/>
        <v>0</v>
      </c>
      <c r="AH425" s="5">
        <f t="shared" si="4214"/>
        <v>0</v>
      </c>
      <c r="AI425" s="5">
        <f t="shared" si="4214"/>
        <v>0</v>
      </c>
      <c r="AJ425" s="5">
        <f t="shared" si="4214"/>
        <v>0</v>
      </c>
      <c r="AK425" s="5">
        <f t="shared" si="4214"/>
        <v>0</v>
      </c>
      <c r="AL425" s="5">
        <f t="shared" si="4214"/>
        <v>0</v>
      </c>
      <c r="AM425" s="5">
        <f t="shared" si="4214"/>
        <v>0</v>
      </c>
      <c r="AN425" s="5">
        <f t="shared" si="4214"/>
        <v>0</v>
      </c>
      <c r="AO425" s="5">
        <f t="shared" si="4214"/>
        <v>0</v>
      </c>
      <c r="AP425" s="5">
        <f t="shared" si="4214"/>
        <v>0</v>
      </c>
      <c r="AQ425" s="5">
        <f t="shared" si="4214"/>
        <v>0</v>
      </c>
      <c r="AR425" s="5">
        <f t="shared" si="4214"/>
        <v>0</v>
      </c>
      <c r="AS425" s="5">
        <f t="shared" si="4214"/>
        <v>0</v>
      </c>
      <c r="AT425" s="5">
        <f t="shared" si="4214"/>
        <v>0</v>
      </c>
      <c r="AU425" s="5">
        <f t="shared" si="4214"/>
        <v>0</v>
      </c>
      <c r="AV425" s="33">
        <f t="shared" si="4214"/>
        <v>8188</v>
      </c>
      <c r="AW425" s="5">
        <f t="shared" si="4214"/>
        <v>0</v>
      </c>
      <c r="AX425" s="5">
        <f t="shared" si="4214"/>
        <v>0</v>
      </c>
      <c r="AY425" s="5">
        <f t="shared" si="4214"/>
        <v>0</v>
      </c>
      <c r="AZ425" s="5">
        <f t="shared" si="4214"/>
        <v>0</v>
      </c>
      <c r="BA425" s="5">
        <f t="shared" si="4214"/>
        <v>0</v>
      </c>
      <c r="BB425" s="5">
        <f t="shared" si="4214"/>
        <v>0</v>
      </c>
      <c r="BC425" s="5">
        <f t="shared" si="4214"/>
        <v>0</v>
      </c>
      <c r="BD425" s="5">
        <f t="shared" si="4214"/>
        <v>0</v>
      </c>
      <c r="BE425" s="5">
        <f t="shared" si="4214"/>
        <v>0</v>
      </c>
      <c r="BF425" s="5">
        <f t="shared" si="4214"/>
        <v>0</v>
      </c>
      <c r="BG425" s="5">
        <f t="shared" si="4214"/>
        <v>0</v>
      </c>
      <c r="BH425" s="33">
        <f t="shared" si="4214"/>
        <v>8188</v>
      </c>
      <c r="BI425" s="163">
        <f t="shared" si="4214"/>
        <v>0</v>
      </c>
      <c r="BJ425" s="33">
        <f t="shared" si="4214"/>
        <v>0</v>
      </c>
      <c r="BK425" s="33">
        <f t="shared" si="4214"/>
        <v>0</v>
      </c>
      <c r="BL425" s="33">
        <f t="shared" si="4214"/>
        <v>0</v>
      </c>
      <c r="BM425" s="33">
        <f t="shared" si="4214"/>
        <v>0</v>
      </c>
      <c r="BN425" s="33">
        <f t="shared" si="4214"/>
        <v>0</v>
      </c>
      <c r="BO425" s="33">
        <f t="shared" si="4214"/>
        <v>0</v>
      </c>
      <c r="BP425" s="33">
        <f t="shared" si="4214"/>
        <v>0</v>
      </c>
      <c r="BQ425" s="33">
        <f t="shared" si="4214"/>
        <v>0</v>
      </c>
      <c r="BR425" s="33">
        <f t="shared" si="4214"/>
        <v>0</v>
      </c>
      <c r="BS425" s="33">
        <f t="shared" si="4214"/>
        <v>8188</v>
      </c>
      <c r="BT425" s="298">
        <f t="shared" si="4214"/>
        <v>0</v>
      </c>
      <c r="BU425" s="5">
        <f t="shared" si="4214"/>
        <v>0</v>
      </c>
      <c r="BV425" s="5">
        <f t="shared" si="4214"/>
        <v>0</v>
      </c>
      <c r="BW425" s="5">
        <f t="shared" si="4214"/>
        <v>0</v>
      </c>
      <c r="BX425" s="5">
        <f t="shared" si="4214"/>
        <v>0</v>
      </c>
      <c r="BY425" s="5">
        <f t="shared" si="4214"/>
        <v>0</v>
      </c>
      <c r="BZ425" s="5">
        <f t="shared" si="4214"/>
        <v>0</v>
      </c>
      <c r="CA425" s="5">
        <f t="shared" si="4214"/>
        <v>0</v>
      </c>
      <c r="CB425" s="5">
        <f t="shared" si="4214"/>
        <v>0</v>
      </c>
      <c r="CC425" s="33">
        <f t="shared" si="4214"/>
        <v>8188</v>
      </c>
      <c r="CD425" s="74">
        <f t="shared" si="4214"/>
        <v>0</v>
      </c>
      <c r="CE425" s="5">
        <f t="shared" si="4214"/>
        <v>0</v>
      </c>
      <c r="CF425" s="5">
        <f t="shared" si="4214"/>
        <v>0</v>
      </c>
      <c r="CG425" s="5">
        <f t="shared" si="4214"/>
        <v>0</v>
      </c>
      <c r="CH425" s="5">
        <f t="shared" si="4214"/>
        <v>0</v>
      </c>
      <c r="CI425" s="5">
        <f t="shared" si="4214"/>
        <v>0</v>
      </c>
      <c r="CJ425" s="5">
        <f t="shared" si="4214"/>
        <v>0</v>
      </c>
      <c r="CK425" s="5">
        <f t="shared" si="4214"/>
        <v>0</v>
      </c>
      <c r="CL425" s="5">
        <f t="shared" si="4214"/>
        <v>0</v>
      </c>
      <c r="CM425" s="5">
        <f t="shared" si="4214"/>
        <v>0</v>
      </c>
      <c r="CN425" s="5">
        <f t="shared" si="4214"/>
        <v>0</v>
      </c>
      <c r="CO425" s="74">
        <f t="shared" si="4214"/>
        <v>8188</v>
      </c>
      <c r="CP425" s="33">
        <f t="shared" si="4214"/>
        <v>8188</v>
      </c>
      <c r="CQ425" s="33"/>
      <c r="CR425" s="33"/>
      <c r="CS425" s="33"/>
      <c r="CT425" s="33"/>
      <c r="CU425" s="33"/>
      <c r="CV425" s="33">
        <f t="shared" si="4214"/>
        <v>0</v>
      </c>
      <c r="CW425" s="33">
        <f t="shared" si="4214"/>
        <v>0</v>
      </c>
      <c r="CX425" s="33">
        <f t="shared" si="4214"/>
        <v>0</v>
      </c>
      <c r="CY425" s="33">
        <f t="shared" si="4214"/>
        <v>8188</v>
      </c>
      <c r="CZ425" s="33">
        <f t="shared" si="4214"/>
        <v>0</v>
      </c>
      <c r="DA425" s="33">
        <f t="shared" si="4214"/>
        <v>0</v>
      </c>
      <c r="DB425" s="33">
        <f t="shared" si="4214"/>
        <v>0</v>
      </c>
      <c r="DC425" s="33">
        <f t="shared" si="4016"/>
        <v>8188</v>
      </c>
      <c r="DD425" s="33">
        <f t="shared" si="4214"/>
        <v>0</v>
      </c>
      <c r="DE425" s="33">
        <f t="shared" si="3873"/>
        <v>8188</v>
      </c>
      <c r="DF425" s="33">
        <f t="shared" si="4214"/>
        <v>0</v>
      </c>
      <c r="DG425" s="33">
        <f t="shared" si="3874"/>
        <v>8188</v>
      </c>
      <c r="DH425" s="299">
        <f t="shared" si="4214"/>
        <v>0</v>
      </c>
      <c r="DI425" s="33">
        <f t="shared" si="4214"/>
        <v>0</v>
      </c>
      <c r="DJ425" s="33">
        <f t="shared" si="4214"/>
        <v>8188</v>
      </c>
      <c r="DK425" s="300">
        <f t="shared" si="4214"/>
        <v>0</v>
      </c>
      <c r="DL425" s="5">
        <f t="shared" si="4214"/>
        <v>0</v>
      </c>
      <c r="DM425" s="300">
        <f t="shared" si="4214"/>
        <v>8188</v>
      </c>
      <c r="DN425" s="124">
        <f t="shared" si="4214"/>
        <v>0</v>
      </c>
      <c r="DO425" s="5">
        <f t="shared" si="4214"/>
        <v>0</v>
      </c>
      <c r="DP425" s="124">
        <f t="shared" si="4214"/>
        <v>8188</v>
      </c>
      <c r="DQ425" s="33">
        <f t="shared" si="4214"/>
        <v>8188</v>
      </c>
      <c r="DR425" s="33"/>
      <c r="DS425" s="33"/>
      <c r="DT425" s="33"/>
      <c r="DU425" s="33"/>
      <c r="DV425" s="33"/>
      <c r="DW425" s="33">
        <f t="shared" si="4214"/>
        <v>0</v>
      </c>
      <c r="DX425" s="33">
        <f t="shared" si="4214"/>
        <v>0</v>
      </c>
      <c r="DY425" s="33">
        <f t="shared" si="4214"/>
        <v>0</v>
      </c>
      <c r="DZ425" s="33">
        <f t="shared" si="4214"/>
        <v>8188</v>
      </c>
      <c r="EA425" s="33">
        <f t="shared" si="4214"/>
        <v>0</v>
      </c>
      <c r="EB425" s="33">
        <f t="shared" si="4214"/>
        <v>0</v>
      </c>
      <c r="EC425" s="33">
        <f t="shared" si="4214"/>
        <v>0</v>
      </c>
      <c r="ED425" s="33">
        <f t="shared" si="4025"/>
        <v>8188</v>
      </c>
      <c r="EE425" s="33">
        <f t="shared" si="4214"/>
        <v>0</v>
      </c>
      <c r="EF425" s="33">
        <f t="shared" si="3875"/>
        <v>8188</v>
      </c>
      <c r="EG425" s="33">
        <f t="shared" si="4214"/>
        <v>0</v>
      </c>
      <c r="EH425" s="33">
        <f t="shared" si="3876"/>
        <v>8188</v>
      </c>
      <c r="EI425" s="301">
        <f t="shared" si="4214"/>
        <v>0</v>
      </c>
      <c r="EJ425" s="5">
        <f t="shared" si="4214"/>
        <v>0</v>
      </c>
      <c r="EK425" s="33">
        <f t="shared" si="4214"/>
        <v>8188</v>
      </c>
      <c r="EL425" s="124">
        <f t="shared" si="4214"/>
        <v>0</v>
      </c>
      <c r="EM425" s="5">
        <f t="shared" si="4214"/>
        <v>0</v>
      </c>
      <c r="EN425" s="124">
        <f t="shared" si="4214"/>
        <v>8188</v>
      </c>
      <c r="EO425" s="302">
        <f t="shared" si="4214"/>
        <v>0</v>
      </c>
      <c r="EP425" s="5">
        <f t="shared" si="4214"/>
        <v>0</v>
      </c>
      <c r="EQ425" s="302">
        <f t="shared" si="4214"/>
        <v>8188</v>
      </c>
      <c r="ER425" s="5">
        <f t="shared" si="4214"/>
        <v>8000</v>
      </c>
      <c r="ES425" s="196">
        <f t="shared" si="3783"/>
        <v>97.703957010258918</v>
      </c>
      <c r="ET425" s="5">
        <f t="shared" si="4214"/>
        <v>0</v>
      </c>
      <c r="EU425" s="2"/>
      <c r="EV425" s="2"/>
    </row>
    <row r="426" spans="1:180" ht="30" outlineLevel="4" x14ac:dyDescent="0.25">
      <c r="A426" s="58" t="s">
        <v>185</v>
      </c>
      <c r="B426" s="4" t="s">
        <v>74</v>
      </c>
      <c r="C426" s="4"/>
      <c r="D426" s="4"/>
      <c r="E426" s="4" t="s">
        <v>139</v>
      </c>
      <c r="F426" s="4" t="s">
        <v>78</v>
      </c>
      <c r="G426" s="4" t="s">
        <v>0</v>
      </c>
      <c r="H426" s="7">
        <v>80730</v>
      </c>
      <c r="I426" s="7" t="s">
        <v>20</v>
      </c>
      <c r="J426" s="5">
        <f t="shared" ref="J426:CP426" si="4215">J427+J428+J429</f>
        <v>8188</v>
      </c>
      <c r="K426" s="5"/>
      <c r="L426" s="5"/>
      <c r="M426" s="5"/>
      <c r="N426" s="5"/>
      <c r="O426" s="5"/>
      <c r="P426" s="33">
        <f t="shared" ref="P426" si="4216">P427+P428+P429</f>
        <v>0</v>
      </c>
      <c r="Q426" s="33">
        <f t="shared" ref="Q426:CC426" si="4217">Q427+Q428+Q429</f>
        <v>0</v>
      </c>
      <c r="R426" s="33">
        <f t="shared" si="4217"/>
        <v>0</v>
      </c>
      <c r="S426" s="33">
        <f t="shared" si="4217"/>
        <v>8188</v>
      </c>
      <c r="T426" s="33">
        <f t="shared" si="4217"/>
        <v>0</v>
      </c>
      <c r="U426" s="33">
        <f t="shared" si="4217"/>
        <v>0</v>
      </c>
      <c r="V426" s="33">
        <f t="shared" si="4217"/>
        <v>0</v>
      </c>
      <c r="W426" s="33">
        <f t="shared" ref="W426:AE426" si="4218">W427+W428+W429</f>
        <v>0</v>
      </c>
      <c r="X426" s="33">
        <f t="shared" si="4218"/>
        <v>0</v>
      </c>
      <c r="Y426" s="33">
        <f t="shared" si="4218"/>
        <v>0</v>
      </c>
      <c r="Z426" s="33">
        <f t="shared" ref="Z426:AA426" si="4219">Z427+Z428+Z429</f>
        <v>0</v>
      </c>
      <c r="AA426" s="33">
        <f t="shared" si="4219"/>
        <v>0</v>
      </c>
      <c r="AB426" s="33">
        <f t="shared" si="4218"/>
        <v>0</v>
      </c>
      <c r="AC426" s="5">
        <f t="shared" si="4218"/>
        <v>0</v>
      </c>
      <c r="AD426" s="33">
        <f t="shared" si="4218"/>
        <v>0</v>
      </c>
      <c r="AE426" s="33">
        <f t="shared" si="4218"/>
        <v>0</v>
      </c>
      <c r="AF426" s="33">
        <f t="shared" si="4217"/>
        <v>8188</v>
      </c>
      <c r="AG426" s="5">
        <f t="shared" ref="AG426:AU426" si="4220">AG427+AG428+AG429</f>
        <v>0</v>
      </c>
      <c r="AH426" s="5">
        <f t="shared" ref="AH426:AT426" si="4221">AH427+AH428+AH429</f>
        <v>0</v>
      </c>
      <c r="AI426" s="5">
        <f t="shared" ref="AI426:AL426" si="4222">AI427+AI428+AI429</f>
        <v>0</v>
      </c>
      <c r="AJ426" s="5">
        <f t="shared" si="4222"/>
        <v>0</v>
      </c>
      <c r="AK426" s="5">
        <f t="shared" si="4222"/>
        <v>0</v>
      </c>
      <c r="AL426" s="5">
        <f t="shared" si="4222"/>
        <v>0</v>
      </c>
      <c r="AM426" s="5">
        <f t="shared" si="4221"/>
        <v>0</v>
      </c>
      <c r="AN426" s="5">
        <f t="shared" si="4221"/>
        <v>0</v>
      </c>
      <c r="AO426" s="5">
        <f t="shared" si="4221"/>
        <v>0</v>
      </c>
      <c r="AP426" s="5">
        <f t="shared" ref="AP426" si="4223">AP427+AP428+AP429</f>
        <v>0</v>
      </c>
      <c r="AQ426" s="5">
        <f t="shared" ref="AQ426:AS426" si="4224">AQ427+AQ428+AQ429</f>
        <v>0</v>
      </c>
      <c r="AR426" s="5">
        <f t="shared" si="4224"/>
        <v>0</v>
      </c>
      <c r="AS426" s="5">
        <f t="shared" si="4224"/>
        <v>0</v>
      </c>
      <c r="AT426" s="5">
        <f t="shared" si="4221"/>
        <v>0</v>
      </c>
      <c r="AU426" s="5">
        <f t="shared" si="4220"/>
        <v>0</v>
      </c>
      <c r="AV426" s="33">
        <f t="shared" si="4217"/>
        <v>8188</v>
      </c>
      <c r="AW426" s="5">
        <f t="shared" si="4217"/>
        <v>0</v>
      </c>
      <c r="AX426" s="5">
        <f t="shared" si="4217"/>
        <v>0</v>
      </c>
      <c r="AY426" s="5">
        <f t="shared" si="4217"/>
        <v>0</v>
      </c>
      <c r="AZ426" s="5">
        <f t="shared" ref="AZ426:BD426" si="4225">AZ427+AZ428+AZ429</f>
        <v>0</v>
      </c>
      <c r="BA426" s="5">
        <f t="shared" si="4225"/>
        <v>0</v>
      </c>
      <c r="BB426" s="5">
        <f t="shared" si="4225"/>
        <v>0</v>
      </c>
      <c r="BC426" s="5">
        <f t="shared" si="4225"/>
        <v>0</v>
      </c>
      <c r="BD426" s="5">
        <f t="shared" si="4225"/>
        <v>0</v>
      </c>
      <c r="BE426" s="5">
        <f t="shared" ref="BE426:BG426" si="4226">BE427+BE428+BE429</f>
        <v>0</v>
      </c>
      <c r="BF426" s="5">
        <f t="shared" si="4226"/>
        <v>0</v>
      </c>
      <c r="BG426" s="5">
        <f t="shared" si="4226"/>
        <v>0</v>
      </c>
      <c r="BH426" s="33">
        <f t="shared" si="4217"/>
        <v>8188</v>
      </c>
      <c r="BI426" s="163">
        <f t="shared" si="4217"/>
        <v>0</v>
      </c>
      <c r="BJ426" s="33">
        <f t="shared" si="4217"/>
        <v>0</v>
      </c>
      <c r="BK426" s="33">
        <f t="shared" si="4217"/>
        <v>0</v>
      </c>
      <c r="BL426" s="33">
        <f t="shared" si="4217"/>
        <v>0</v>
      </c>
      <c r="BM426" s="33">
        <f t="shared" ref="BM426:BO426" si="4227">BM427+BM428+BM429</f>
        <v>0</v>
      </c>
      <c r="BN426" s="33">
        <f t="shared" si="4227"/>
        <v>0</v>
      </c>
      <c r="BO426" s="33">
        <f t="shared" si="4227"/>
        <v>0</v>
      </c>
      <c r="BP426" s="33">
        <f t="shared" si="4217"/>
        <v>0</v>
      </c>
      <c r="BQ426" s="33">
        <f t="shared" ref="BQ426:BR426" si="4228">BQ427+BQ428+BQ429</f>
        <v>0</v>
      </c>
      <c r="BR426" s="33">
        <f t="shared" si="4228"/>
        <v>0</v>
      </c>
      <c r="BS426" s="33">
        <f t="shared" si="4217"/>
        <v>8188</v>
      </c>
      <c r="BT426" s="298">
        <f t="shared" si="4217"/>
        <v>0</v>
      </c>
      <c r="BU426" s="5">
        <f t="shared" ref="BU426:BX426" si="4229">BU427+BU428+BU429</f>
        <v>0</v>
      </c>
      <c r="BV426" s="5">
        <f t="shared" si="4229"/>
        <v>0</v>
      </c>
      <c r="BW426" s="5">
        <f t="shared" si="4229"/>
        <v>0</v>
      </c>
      <c r="BX426" s="5">
        <f t="shared" si="4229"/>
        <v>0</v>
      </c>
      <c r="BY426" s="5">
        <f t="shared" si="4217"/>
        <v>0</v>
      </c>
      <c r="BZ426" s="5">
        <f t="shared" ref="BZ426:CB426" si="4230">BZ427+BZ428+BZ429</f>
        <v>0</v>
      </c>
      <c r="CA426" s="5">
        <f t="shared" si="4230"/>
        <v>0</v>
      </c>
      <c r="CB426" s="5">
        <f t="shared" si="4230"/>
        <v>0</v>
      </c>
      <c r="CC426" s="33">
        <f t="shared" si="4217"/>
        <v>8188</v>
      </c>
      <c r="CD426" s="74">
        <f t="shared" ref="CD426:CF426" si="4231">CD427+CD428+CD429</f>
        <v>0</v>
      </c>
      <c r="CE426" s="5">
        <f t="shared" si="4231"/>
        <v>0</v>
      </c>
      <c r="CF426" s="5">
        <f t="shared" si="4231"/>
        <v>0</v>
      </c>
      <c r="CG426" s="5">
        <f t="shared" ref="CG426:CI426" si="4232">CG427+CG428+CG429</f>
        <v>0</v>
      </c>
      <c r="CH426" s="5">
        <f t="shared" si="4232"/>
        <v>0</v>
      </c>
      <c r="CI426" s="5">
        <f t="shared" si="4232"/>
        <v>0</v>
      </c>
      <c r="CJ426" s="5">
        <f t="shared" ref="CJ426:CL426" si="4233">CJ427+CJ428+CJ429</f>
        <v>0</v>
      </c>
      <c r="CK426" s="5">
        <f t="shared" si="4233"/>
        <v>0</v>
      </c>
      <c r="CL426" s="5">
        <f t="shared" si="4233"/>
        <v>0</v>
      </c>
      <c r="CM426" s="5">
        <f t="shared" ref="CM426:CO426" si="4234">CM427+CM428+CM429</f>
        <v>0</v>
      </c>
      <c r="CN426" s="5">
        <f t="shared" si="4234"/>
        <v>0</v>
      </c>
      <c r="CO426" s="74">
        <f t="shared" si="4234"/>
        <v>8188</v>
      </c>
      <c r="CP426" s="33">
        <f t="shared" si="4215"/>
        <v>8188</v>
      </c>
      <c r="CQ426" s="33"/>
      <c r="CR426" s="33"/>
      <c r="CS426" s="33"/>
      <c r="CT426" s="33"/>
      <c r="CU426" s="33"/>
      <c r="CV426" s="33">
        <f t="shared" ref="CV426:DB426" si="4235">CV427+CV428+CV429</f>
        <v>0</v>
      </c>
      <c r="CW426" s="33">
        <f t="shared" si="4235"/>
        <v>0</v>
      </c>
      <c r="CX426" s="33">
        <f t="shared" si="4235"/>
        <v>0</v>
      </c>
      <c r="CY426" s="33">
        <f t="shared" si="4235"/>
        <v>8188</v>
      </c>
      <c r="CZ426" s="33">
        <f t="shared" si="4235"/>
        <v>0</v>
      </c>
      <c r="DA426" s="33">
        <f t="shared" si="4235"/>
        <v>0</v>
      </c>
      <c r="DB426" s="33">
        <f t="shared" si="4235"/>
        <v>0</v>
      </c>
      <c r="DC426" s="33">
        <f t="shared" si="4016"/>
        <v>8188</v>
      </c>
      <c r="DD426" s="33">
        <f t="shared" ref="DD426" si="4236">DD427+DD428+DD429</f>
        <v>0</v>
      </c>
      <c r="DE426" s="33">
        <f t="shared" si="3873"/>
        <v>8188</v>
      </c>
      <c r="DF426" s="33">
        <f t="shared" ref="DF426" si="4237">DF427+DF428+DF429</f>
        <v>0</v>
      </c>
      <c r="DG426" s="33">
        <f t="shared" si="3874"/>
        <v>8188</v>
      </c>
      <c r="DH426" s="299">
        <f t="shared" ref="DH426" si="4238">DH427+DH428+DH429</f>
        <v>0</v>
      </c>
      <c r="DI426" s="33">
        <f t="shared" ref="DI426:DP426" si="4239">DI427+DI428+DI429</f>
        <v>0</v>
      </c>
      <c r="DJ426" s="33">
        <f t="shared" si="4239"/>
        <v>8188</v>
      </c>
      <c r="DK426" s="300">
        <f t="shared" ref="DK426:DL426" si="4240">DK427+DK428+DK429</f>
        <v>0</v>
      </c>
      <c r="DL426" s="5">
        <f t="shared" si="4240"/>
        <v>0</v>
      </c>
      <c r="DM426" s="300">
        <f t="shared" si="4239"/>
        <v>8188</v>
      </c>
      <c r="DN426" s="124">
        <f t="shared" si="4239"/>
        <v>0</v>
      </c>
      <c r="DO426" s="5">
        <f t="shared" si="4239"/>
        <v>0</v>
      </c>
      <c r="DP426" s="124">
        <f t="shared" si="4239"/>
        <v>8188</v>
      </c>
      <c r="DQ426" s="33">
        <f t="shared" ref="DQ426" si="4241">DQ427+DQ428+DQ429</f>
        <v>8188</v>
      </c>
      <c r="DR426" s="33"/>
      <c r="DS426" s="33"/>
      <c r="DT426" s="33"/>
      <c r="DU426" s="33"/>
      <c r="DV426" s="33"/>
      <c r="DW426" s="33">
        <f t="shared" ref="DW426:EC426" si="4242">DW427+DW428+DW429</f>
        <v>0</v>
      </c>
      <c r="DX426" s="33">
        <f t="shared" si="4242"/>
        <v>0</v>
      </c>
      <c r="DY426" s="33">
        <f t="shared" si="4242"/>
        <v>0</v>
      </c>
      <c r="DZ426" s="33">
        <f t="shared" si="4242"/>
        <v>8188</v>
      </c>
      <c r="EA426" s="33">
        <f t="shared" si="4242"/>
        <v>0</v>
      </c>
      <c r="EB426" s="33">
        <f t="shared" si="4242"/>
        <v>0</v>
      </c>
      <c r="EC426" s="33">
        <f t="shared" si="4242"/>
        <v>0</v>
      </c>
      <c r="ED426" s="33">
        <f t="shared" si="4025"/>
        <v>8188</v>
      </c>
      <c r="EE426" s="33">
        <f t="shared" ref="EE426" si="4243">EE427+EE428+EE429</f>
        <v>0</v>
      </c>
      <c r="EF426" s="33">
        <f t="shared" si="3875"/>
        <v>8188</v>
      </c>
      <c r="EG426" s="33">
        <f t="shared" ref="EG426" si="4244">EG427+EG428+EG429</f>
        <v>0</v>
      </c>
      <c r="EH426" s="33">
        <f t="shared" si="3876"/>
        <v>8188</v>
      </c>
      <c r="EI426" s="301">
        <f t="shared" ref="EI426:EJ426" si="4245">EI427+EI428+EI429</f>
        <v>0</v>
      </c>
      <c r="EJ426" s="5">
        <f t="shared" si="4245"/>
        <v>0</v>
      </c>
      <c r="EK426" s="33">
        <f t="shared" ref="EK426" si="4246">EK427+EK428+EK429</f>
        <v>8188</v>
      </c>
      <c r="EL426" s="124">
        <f t="shared" ref="EL426:ER426" si="4247">EL427+EL428+EL429</f>
        <v>0</v>
      </c>
      <c r="EM426" s="5">
        <f t="shared" si="4247"/>
        <v>0</v>
      </c>
      <c r="EN426" s="124">
        <f t="shared" ref="EN426:EQ426" si="4248">EN427+EN428+EN429</f>
        <v>8188</v>
      </c>
      <c r="EO426" s="302">
        <f t="shared" si="4248"/>
        <v>0</v>
      </c>
      <c r="EP426" s="5">
        <f t="shared" si="4248"/>
        <v>0</v>
      </c>
      <c r="EQ426" s="302">
        <f t="shared" si="4248"/>
        <v>8188</v>
      </c>
      <c r="ER426" s="5">
        <f t="shared" si="4247"/>
        <v>8000</v>
      </c>
      <c r="ES426" s="196">
        <f t="shared" si="3783"/>
        <v>97.703957010258918</v>
      </c>
      <c r="ET426" s="5">
        <f t="shared" ref="ET426" si="4249">ET427+ET428+ET429</f>
        <v>0</v>
      </c>
      <c r="EU426" s="2"/>
      <c r="EV426" s="2"/>
    </row>
    <row r="427" spans="1:180" s="40" customFormat="1" ht="30" hidden="1" outlineLevel="4" x14ac:dyDescent="0.25">
      <c r="A427" s="70" t="s">
        <v>186</v>
      </c>
      <c r="B427" s="71" t="s">
        <v>74</v>
      </c>
      <c r="C427" s="4"/>
      <c r="D427" s="4"/>
      <c r="E427" s="71" t="s">
        <v>139</v>
      </c>
      <c r="F427" s="71" t="s">
        <v>78</v>
      </c>
      <c r="G427" s="71" t="s">
        <v>0</v>
      </c>
      <c r="H427" s="72">
        <v>80730</v>
      </c>
      <c r="I427" s="72" t="s">
        <v>21</v>
      </c>
      <c r="J427" s="5">
        <v>0</v>
      </c>
      <c r="K427" s="5"/>
      <c r="L427" s="5"/>
      <c r="M427" s="5"/>
      <c r="N427" s="5"/>
      <c r="O427" s="5"/>
      <c r="P427" s="35">
        <f t="shared" ref="P427:P429" si="4250">Q427</f>
        <v>0</v>
      </c>
      <c r="Q427" s="35"/>
      <c r="R427" s="33">
        <v>0</v>
      </c>
      <c r="S427" s="35">
        <f t="shared" ref="S427:S429" si="4251">J427+P427</f>
        <v>0</v>
      </c>
      <c r="T427" s="43">
        <f>SUM(U427:AE427)</f>
        <v>0</v>
      </c>
      <c r="U427" s="35"/>
      <c r="V427" s="35"/>
      <c r="W427" s="35"/>
      <c r="X427" s="33">
        <v>0</v>
      </c>
      <c r="Y427" s="33">
        <v>0</v>
      </c>
      <c r="Z427" s="33">
        <v>0</v>
      </c>
      <c r="AA427" s="33">
        <v>0</v>
      </c>
      <c r="AB427" s="33">
        <v>0</v>
      </c>
      <c r="AC427" s="5">
        <v>0</v>
      </c>
      <c r="AD427" s="33">
        <v>0</v>
      </c>
      <c r="AE427" s="35"/>
      <c r="AF427" s="43">
        <f>T427+S427</f>
        <v>0</v>
      </c>
      <c r="AG427" s="5">
        <v>0</v>
      </c>
      <c r="AH427" s="5">
        <v>0</v>
      </c>
      <c r="AI427" s="5">
        <v>0</v>
      </c>
      <c r="AJ427" s="5">
        <v>0</v>
      </c>
      <c r="AK427" s="5">
        <v>0</v>
      </c>
      <c r="AL427" s="5">
        <v>0</v>
      </c>
      <c r="AM427" s="5">
        <v>0</v>
      </c>
      <c r="AN427" s="5">
        <v>0</v>
      </c>
      <c r="AO427" s="5">
        <v>0</v>
      </c>
      <c r="AP427" s="5">
        <v>0</v>
      </c>
      <c r="AQ427" s="5">
        <v>0</v>
      </c>
      <c r="AR427" s="5">
        <v>0</v>
      </c>
      <c r="AS427" s="5">
        <v>0</v>
      </c>
      <c r="AT427" s="5">
        <v>0</v>
      </c>
      <c r="AU427" s="5">
        <v>0</v>
      </c>
      <c r="AV427" s="33">
        <v>0</v>
      </c>
      <c r="AW427" s="37">
        <f t="shared" ref="AW427" si="4252">SUM(AX427:BG427)</f>
        <v>0</v>
      </c>
      <c r="AX427" s="8"/>
      <c r="AY427" s="8"/>
      <c r="AZ427" s="8"/>
      <c r="BA427" s="8"/>
      <c r="BB427" s="8"/>
      <c r="BC427" s="8"/>
      <c r="BD427" s="8"/>
      <c r="BE427" s="8"/>
      <c r="BF427" s="8"/>
      <c r="BG427" s="8"/>
      <c r="BH427" s="43">
        <f t="shared" ref="BH427" si="4253">AV427+AW427</f>
        <v>0</v>
      </c>
      <c r="BI427" s="165">
        <f t="shared" ref="BI427:BI429" si="4254">SUM(BJ427:BR427)</f>
        <v>0</v>
      </c>
      <c r="BJ427" s="35"/>
      <c r="BK427" s="35"/>
      <c r="BL427" s="35"/>
      <c r="BM427" s="35"/>
      <c r="BN427" s="35"/>
      <c r="BO427" s="35"/>
      <c r="BP427" s="35"/>
      <c r="BQ427" s="35"/>
      <c r="BR427" s="35"/>
      <c r="BS427" s="43">
        <f t="shared" ref="BS427:BS429" si="4255">BH427+BI427</f>
        <v>0</v>
      </c>
      <c r="BT427" s="181">
        <f t="shared" ref="BT427:BT429" si="4256">SUM(BU427:CB427)</f>
        <v>0</v>
      </c>
      <c r="BU427" s="19"/>
      <c r="BV427" s="19"/>
      <c r="BW427" s="19"/>
      <c r="BX427" s="19"/>
      <c r="BY427" s="19"/>
      <c r="BZ427" s="19"/>
      <c r="CA427" s="19"/>
      <c r="CB427" s="19"/>
      <c r="CC427" s="43">
        <f t="shared" ref="CC427:CC429" si="4257">BS427+BT427</f>
        <v>0</v>
      </c>
      <c r="CD427" s="310">
        <f t="shared" ref="CD427:CD429" si="4258">CE427+CF427+CG427+CH427+CI427+CJ427+CK427+CL427+CM427+CN427</f>
        <v>0</v>
      </c>
      <c r="CE427" s="39"/>
      <c r="CF427" s="39"/>
      <c r="CG427" s="39"/>
      <c r="CH427" s="39"/>
      <c r="CI427" s="39"/>
      <c r="CJ427" s="39"/>
      <c r="CK427" s="39"/>
      <c r="CL427" s="39"/>
      <c r="CM427" s="39"/>
      <c r="CN427" s="39"/>
      <c r="CO427" s="310">
        <f t="shared" ref="CO427:CO429" si="4259">CC427+CD427</f>
        <v>0</v>
      </c>
      <c r="CP427" s="33">
        <v>0</v>
      </c>
      <c r="CQ427" s="33"/>
      <c r="CR427" s="33"/>
      <c r="CS427" s="33"/>
      <c r="CT427" s="33"/>
      <c r="CU427" s="33"/>
      <c r="CV427" s="35">
        <f t="shared" ref="CV427:CV429" si="4260">CW427+CX427</f>
        <v>0</v>
      </c>
      <c r="CW427" s="35"/>
      <c r="CX427" s="35"/>
      <c r="CY427" s="35">
        <f t="shared" ref="CY427:CY429" si="4261">CP427+CV427</f>
        <v>0</v>
      </c>
      <c r="CZ427" s="33">
        <v>0</v>
      </c>
      <c r="DA427" s="33">
        <v>0</v>
      </c>
      <c r="DB427" s="33">
        <v>0</v>
      </c>
      <c r="DC427" s="33">
        <f t="shared" si="4016"/>
        <v>0</v>
      </c>
      <c r="DD427" s="33">
        <v>0</v>
      </c>
      <c r="DE427" s="33">
        <f t="shared" si="3873"/>
        <v>0</v>
      </c>
      <c r="DF427" s="33">
        <v>0</v>
      </c>
      <c r="DG427" s="33">
        <f t="shared" si="3874"/>
        <v>0</v>
      </c>
      <c r="DH427" s="315">
        <v>0</v>
      </c>
      <c r="DI427" s="33">
        <v>0</v>
      </c>
      <c r="DJ427" s="33">
        <v>0</v>
      </c>
      <c r="DK427" s="300">
        <v>0</v>
      </c>
      <c r="DL427" s="21">
        <v>0</v>
      </c>
      <c r="DM427" s="300">
        <v>0</v>
      </c>
      <c r="DN427" s="124">
        <v>0</v>
      </c>
      <c r="DO427" s="21">
        <v>0</v>
      </c>
      <c r="DP427" s="124">
        <v>0</v>
      </c>
      <c r="DQ427" s="33">
        <v>0</v>
      </c>
      <c r="DR427" s="33"/>
      <c r="DS427" s="33"/>
      <c r="DT427" s="33"/>
      <c r="DU427" s="33"/>
      <c r="DV427" s="33"/>
      <c r="DW427" s="35">
        <f t="shared" ref="DW427:DW429" si="4262">DX427+DY427</f>
        <v>0</v>
      </c>
      <c r="DX427" s="35"/>
      <c r="DY427" s="35"/>
      <c r="DZ427" s="43">
        <f t="shared" ref="DZ427:DZ429" si="4263">DQ427+DW427</f>
        <v>0</v>
      </c>
      <c r="EA427" s="33">
        <v>0</v>
      </c>
      <c r="EB427" s="33">
        <v>0</v>
      </c>
      <c r="EC427" s="33">
        <v>0</v>
      </c>
      <c r="ED427" s="33">
        <f t="shared" si="4025"/>
        <v>0</v>
      </c>
      <c r="EE427" s="33">
        <v>0</v>
      </c>
      <c r="EF427" s="33">
        <f t="shared" si="3875"/>
        <v>0</v>
      </c>
      <c r="EG427" s="33">
        <v>0</v>
      </c>
      <c r="EH427" s="33">
        <f t="shared" si="3876"/>
        <v>0</v>
      </c>
      <c r="EI427" s="316">
        <v>0</v>
      </c>
      <c r="EJ427" s="21">
        <v>0</v>
      </c>
      <c r="EK427" s="33">
        <v>0</v>
      </c>
      <c r="EL427" s="124">
        <v>0</v>
      </c>
      <c r="EM427" s="21">
        <v>0</v>
      </c>
      <c r="EN427" s="124">
        <v>0</v>
      </c>
      <c r="EO427" s="302">
        <v>0</v>
      </c>
      <c r="EP427" s="21">
        <v>0</v>
      </c>
      <c r="EQ427" s="302">
        <v>0</v>
      </c>
      <c r="ER427" s="5">
        <v>0</v>
      </c>
      <c r="ES427" s="196" t="e">
        <f t="shared" si="3783"/>
        <v>#DIV/0!</v>
      </c>
      <c r="ET427" s="21">
        <v>0</v>
      </c>
      <c r="EU427" s="38"/>
      <c r="EV427" s="38"/>
      <c r="EW427" s="38"/>
      <c r="EX427" s="38"/>
      <c r="EY427" s="38"/>
      <c r="EZ427" s="38"/>
      <c r="FA427" s="38"/>
      <c r="FB427" s="38"/>
      <c r="FC427" s="38"/>
      <c r="FD427" s="38"/>
      <c r="FE427" s="38"/>
      <c r="FF427" s="38"/>
      <c r="FG427" s="38"/>
      <c r="FH427" s="38"/>
      <c r="FI427" s="38"/>
      <c r="FJ427" s="38"/>
      <c r="FK427" s="38"/>
      <c r="FL427" s="38"/>
      <c r="FM427" s="38"/>
      <c r="FN427" s="38"/>
      <c r="FO427" s="38"/>
      <c r="FP427" s="38"/>
      <c r="FQ427" s="38"/>
      <c r="FR427" s="38"/>
      <c r="FS427" s="38"/>
      <c r="FT427" s="38"/>
      <c r="FU427" s="38"/>
      <c r="FV427" s="38"/>
      <c r="FW427" s="38"/>
      <c r="FX427" s="38"/>
    </row>
    <row r="428" spans="1:180" s="40" customFormat="1" ht="15.75" hidden="1" outlineLevel="4" x14ac:dyDescent="0.25">
      <c r="A428" s="70" t="s">
        <v>214</v>
      </c>
      <c r="B428" s="71" t="s">
        <v>74</v>
      </c>
      <c r="C428" s="4"/>
      <c r="D428" s="4"/>
      <c r="E428" s="71" t="s">
        <v>139</v>
      </c>
      <c r="F428" s="71" t="s">
        <v>78</v>
      </c>
      <c r="G428" s="71" t="s">
        <v>0</v>
      </c>
      <c r="H428" s="72">
        <v>80730</v>
      </c>
      <c r="I428" s="72" t="s">
        <v>38</v>
      </c>
      <c r="J428" s="8">
        <v>8188</v>
      </c>
      <c r="K428" s="8"/>
      <c r="L428" s="8"/>
      <c r="M428" s="8"/>
      <c r="N428" s="8"/>
      <c r="O428" s="8"/>
      <c r="P428" s="35">
        <f t="shared" si="4250"/>
        <v>0</v>
      </c>
      <c r="Q428" s="35"/>
      <c r="R428" s="35"/>
      <c r="S428" s="35">
        <f t="shared" si="4251"/>
        <v>8188</v>
      </c>
      <c r="T428" s="43">
        <f>SUM(U428:AE428)</f>
        <v>0</v>
      </c>
      <c r="U428" s="35"/>
      <c r="V428" s="35"/>
      <c r="W428" s="35"/>
      <c r="X428" s="35"/>
      <c r="Y428" s="35"/>
      <c r="Z428" s="35"/>
      <c r="AA428" s="35"/>
      <c r="AB428" s="35"/>
      <c r="AC428" s="8"/>
      <c r="AD428" s="35"/>
      <c r="AE428" s="35"/>
      <c r="AF428" s="43">
        <f>T428+S428</f>
        <v>8188</v>
      </c>
      <c r="AG428" s="43">
        <f t="shared" ref="AG428:AG429" si="4264">SUM(AH428:AU428)</f>
        <v>0</v>
      </c>
      <c r="AH428" s="8"/>
      <c r="AI428" s="8"/>
      <c r="AJ428" s="8"/>
      <c r="AK428" s="8"/>
      <c r="AL428" s="8"/>
      <c r="AM428" s="8"/>
      <c r="AN428" s="8"/>
      <c r="AO428" s="8"/>
      <c r="AP428" s="8"/>
      <c r="AQ428" s="8"/>
      <c r="AR428" s="8"/>
      <c r="AS428" s="8"/>
      <c r="AT428" s="8"/>
      <c r="AU428" s="8"/>
      <c r="AV428" s="43">
        <f t="shared" ref="AV428:AV429" si="4265">AF428+AG428</f>
        <v>8188</v>
      </c>
      <c r="AW428" s="37">
        <f t="shared" ref="AW428:AW429" si="4266">SUM(AX428:BG428)</f>
        <v>0</v>
      </c>
      <c r="AX428" s="8"/>
      <c r="AY428" s="8"/>
      <c r="AZ428" s="8"/>
      <c r="BA428" s="8"/>
      <c r="BB428" s="8"/>
      <c r="BC428" s="8"/>
      <c r="BD428" s="8"/>
      <c r="BE428" s="8"/>
      <c r="BF428" s="8"/>
      <c r="BG428" s="8"/>
      <c r="BH428" s="43">
        <f t="shared" ref="BH428:BH429" si="4267">AV428+AW428</f>
        <v>8188</v>
      </c>
      <c r="BI428" s="165">
        <f t="shared" si="4254"/>
        <v>0</v>
      </c>
      <c r="BJ428" s="35"/>
      <c r="BK428" s="35"/>
      <c r="BL428" s="35"/>
      <c r="BM428" s="35"/>
      <c r="BN428" s="35"/>
      <c r="BO428" s="35"/>
      <c r="BP428" s="35"/>
      <c r="BQ428" s="35"/>
      <c r="BR428" s="35"/>
      <c r="BS428" s="43">
        <f t="shared" si="4255"/>
        <v>8188</v>
      </c>
      <c r="BT428" s="181">
        <f t="shared" si="4256"/>
        <v>0</v>
      </c>
      <c r="BU428" s="19"/>
      <c r="BV428" s="19"/>
      <c r="BW428" s="19"/>
      <c r="BX428" s="19"/>
      <c r="BY428" s="19"/>
      <c r="BZ428" s="19"/>
      <c r="CA428" s="19"/>
      <c r="CB428" s="19"/>
      <c r="CC428" s="43">
        <f t="shared" si="4257"/>
        <v>8188</v>
      </c>
      <c r="CD428" s="310">
        <f t="shared" si="4258"/>
        <v>0</v>
      </c>
      <c r="CE428" s="39"/>
      <c r="CF428" s="39"/>
      <c r="CG428" s="39"/>
      <c r="CH428" s="39"/>
      <c r="CI428" s="39"/>
      <c r="CJ428" s="39"/>
      <c r="CK428" s="39"/>
      <c r="CL428" s="39"/>
      <c r="CM428" s="39"/>
      <c r="CN428" s="39"/>
      <c r="CO428" s="310">
        <f t="shared" si="4259"/>
        <v>8188</v>
      </c>
      <c r="CP428" s="35">
        <v>8188</v>
      </c>
      <c r="CQ428" s="35"/>
      <c r="CR428" s="35"/>
      <c r="CS428" s="35"/>
      <c r="CT428" s="35"/>
      <c r="CU428" s="35"/>
      <c r="CV428" s="35">
        <f t="shared" si="4260"/>
        <v>0</v>
      </c>
      <c r="CW428" s="35"/>
      <c r="CX428" s="35"/>
      <c r="CY428" s="35">
        <f t="shared" si="4261"/>
        <v>8188</v>
      </c>
      <c r="CZ428" s="35"/>
      <c r="DA428" s="35"/>
      <c r="DB428" s="35"/>
      <c r="DC428" s="33">
        <f t="shared" si="4016"/>
        <v>8188</v>
      </c>
      <c r="DD428" s="35"/>
      <c r="DE428" s="33">
        <f t="shared" si="3873"/>
        <v>8188</v>
      </c>
      <c r="DF428" s="35"/>
      <c r="DG428" s="33">
        <f t="shared" si="3874"/>
        <v>8188</v>
      </c>
      <c r="DH428" s="311">
        <f>DI428</f>
        <v>0</v>
      </c>
      <c r="DI428" s="35"/>
      <c r="DJ428" s="43">
        <f>DG428+DH428</f>
        <v>8188</v>
      </c>
      <c r="DK428" s="312">
        <f t="shared" ref="DK428:DK429" si="4268">DL428</f>
        <v>0</v>
      </c>
      <c r="DL428" s="39"/>
      <c r="DM428" s="312">
        <f t="shared" ref="DM428:DM429" si="4269">DJ428+DK428</f>
        <v>8188</v>
      </c>
      <c r="DN428" s="311">
        <f t="shared" ref="DN428:DN429" si="4270">DO428</f>
        <v>0</v>
      </c>
      <c r="DO428" s="39">
        <v>0</v>
      </c>
      <c r="DP428" s="311">
        <f t="shared" ref="DP428:DP429" si="4271">DM428+DN428</f>
        <v>8188</v>
      </c>
      <c r="DQ428" s="35">
        <v>8188</v>
      </c>
      <c r="DR428" s="35"/>
      <c r="DS428" s="35"/>
      <c r="DT428" s="35"/>
      <c r="DU428" s="35"/>
      <c r="DV428" s="35"/>
      <c r="DW428" s="35">
        <f t="shared" si="4262"/>
        <v>0</v>
      </c>
      <c r="DX428" s="35"/>
      <c r="DY428" s="35"/>
      <c r="DZ428" s="43">
        <f t="shared" si="4263"/>
        <v>8188</v>
      </c>
      <c r="EA428" s="35"/>
      <c r="EB428" s="35"/>
      <c r="EC428" s="35"/>
      <c r="ED428" s="33">
        <f t="shared" si="4025"/>
        <v>8188</v>
      </c>
      <c r="EE428" s="35"/>
      <c r="EF428" s="33">
        <f t="shared" si="3875"/>
        <v>8188</v>
      </c>
      <c r="EG428" s="35"/>
      <c r="EH428" s="33">
        <f t="shared" si="3876"/>
        <v>8188</v>
      </c>
      <c r="EI428" s="313">
        <f t="shared" ref="EI428:EI429" si="4272">EJ428</f>
        <v>0</v>
      </c>
      <c r="EJ428" s="8">
        <v>0</v>
      </c>
      <c r="EK428" s="43">
        <f t="shared" ref="EK428:EK429" si="4273">EH428+EI428</f>
        <v>8188</v>
      </c>
      <c r="EL428" s="311">
        <f t="shared" ref="EL428:EL429" si="4274">EM428</f>
        <v>0</v>
      </c>
      <c r="EM428" s="39"/>
      <c r="EN428" s="311">
        <f t="shared" ref="EN428:EN429" si="4275">EK428+EL428</f>
        <v>8188</v>
      </c>
      <c r="EO428" s="314">
        <f t="shared" ref="EO428:EO429" si="4276">EP428</f>
        <v>0</v>
      </c>
      <c r="EP428" s="39"/>
      <c r="EQ428" s="314">
        <f t="shared" ref="EQ428:EQ429" si="4277">EN428+EO428</f>
        <v>8188</v>
      </c>
      <c r="ER428" s="8">
        <v>8000</v>
      </c>
      <c r="ES428" s="196">
        <f t="shared" si="3783"/>
        <v>97.703957010258918</v>
      </c>
      <c r="ET428" s="19"/>
      <c r="EU428" s="38"/>
      <c r="EV428" s="38"/>
      <c r="EW428" s="38"/>
      <c r="EX428" s="38"/>
      <c r="EY428" s="38"/>
      <c r="EZ428" s="38"/>
      <c r="FA428" s="38"/>
      <c r="FB428" s="38"/>
      <c r="FC428" s="38"/>
      <c r="FD428" s="38"/>
      <c r="FE428" s="38"/>
      <c r="FF428" s="38"/>
      <c r="FG428" s="38"/>
      <c r="FH428" s="38"/>
      <c r="FI428" s="38"/>
      <c r="FJ428" s="38"/>
      <c r="FK428" s="38"/>
      <c r="FL428" s="38"/>
      <c r="FM428" s="38"/>
      <c r="FN428" s="38"/>
      <c r="FO428" s="38"/>
      <c r="FP428" s="38"/>
      <c r="FQ428" s="38"/>
      <c r="FR428" s="38"/>
      <c r="FS428" s="38"/>
      <c r="FT428" s="38"/>
      <c r="FU428" s="38"/>
      <c r="FV428" s="38"/>
      <c r="FW428" s="38"/>
      <c r="FX428" s="38"/>
    </row>
    <row r="429" spans="1:180" s="40" customFormat="1" ht="15" hidden="1" customHeight="1" outlineLevel="4" x14ac:dyDescent="0.25">
      <c r="A429" s="70" t="s">
        <v>187</v>
      </c>
      <c r="B429" s="71" t="s">
        <v>74</v>
      </c>
      <c r="C429" s="4"/>
      <c r="D429" s="4"/>
      <c r="E429" s="71" t="s">
        <v>139</v>
      </c>
      <c r="F429" s="71" t="s">
        <v>78</v>
      </c>
      <c r="G429" s="71" t="s">
        <v>0</v>
      </c>
      <c r="H429" s="72">
        <v>80730</v>
      </c>
      <c r="I429" s="72" t="s">
        <v>22</v>
      </c>
      <c r="J429" s="5">
        <v>0</v>
      </c>
      <c r="K429" s="5"/>
      <c r="L429" s="5"/>
      <c r="M429" s="5"/>
      <c r="N429" s="5"/>
      <c r="O429" s="5"/>
      <c r="P429" s="35">
        <f t="shared" si="4250"/>
        <v>0</v>
      </c>
      <c r="Q429" s="35"/>
      <c r="R429" s="33">
        <v>0</v>
      </c>
      <c r="S429" s="35">
        <f t="shared" si="4251"/>
        <v>0</v>
      </c>
      <c r="T429" s="43">
        <f>SUM(U429:AE429)</f>
        <v>0</v>
      </c>
      <c r="U429" s="35"/>
      <c r="V429" s="35"/>
      <c r="W429" s="35"/>
      <c r="X429" s="33">
        <v>0</v>
      </c>
      <c r="Y429" s="33">
        <v>0</v>
      </c>
      <c r="Z429" s="33">
        <v>0</v>
      </c>
      <c r="AA429" s="33">
        <v>0</v>
      </c>
      <c r="AB429" s="33">
        <v>0</v>
      </c>
      <c r="AC429" s="5">
        <v>0</v>
      </c>
      <c r="AD429" s="33">
        <v>0</v>
      </c>
      <c r="AE429" s="35"/>
      <c r="AF429" s="43">
        <f>T429+S429</f>
        <v>0</v>
      </c>
      <c r="AG429" s="43">
        <f t="shared" si="4264"/>
        <v>0</v>
      </c>
      <c r="AH429" s="8"/>
      <c r="AI429" s="8"/>
      <c r="AJ429" s="8"/>
      <c r="AK429" s="8"/>
      <c r="AL429" s="8"/>
      <c r="AM429" s="8"/>
      <c r="AN429" s="8"/>
      <c r="AO429" s="8"/>
      <c r="AP429" s="8"/>
      <c r="AQ429" s="8"/>
      <c r="AR429" s="8"/>
      <c r="AS429" s="8"/>
      <c r="AT429" s="8"/>
      <c r="AU429" s="8"/>
      <c r="AV429" s="43">
        <f t="shared" si="4265"/>
        <v>0</v>
      </c>
      <c r="AW429" s="37">
        <f t="shared" si="4266"/>
        <v>0</v>
      </c>
      <c r="AX429" s="8"/>
      <c r="AY429" s="8"/>
      <c r="AZ429" s="8"/>
      <c r="BA429" s="8"/>
      <c r="BB429" s="8"/>
      <c r="BC429" s="8"/>
      <c r="BD429" s="8"/>
      <c r="BE429" s="8"/>
      <c r="BF429" s="8"/>
      <c r="BG429" s="8"/>
      <c r="BH429" s="43">
        <f t="shared" si="4267"/>
        <v>0</v>
      </c>
      <c r="BI429" s="165">
        <f t="shared" si="4254"/>
        <v>0</v>
      </c>
      <c r="BJ429" s="35"/>
      <c r="BK429" s="35"/>
      <c r="BL429" s="35"/>
      <c r="BM429" s="35"/>
      <c r="BN429" s="35"/>
      <c r="BO429" s="35"/>
      <c r="BP429" s="35"/>
      <c r="BQ429" s="35"/>
      <c r="BR429" s="35"/>
      <c r="BS429" s="43">
        <f t="shared" si="4255"/>
        <v>0</v>
      </c>
      <c r="BT429" s="181">
        <f t="shared" si="4256"/>
        <v>0</v>
      </c>
      <c r="BU429" s="19"/>
      <c r="BV429" s="19"/>
      <c r="BW429" s="19"/>
      <c r="BX429" s="19"/>
      <c r="BY429" s="19"/>
      <c r="BZ429" s="19"/>
      <c r="CA429" s="19"/>
      <c r="CB429" s="19"/>
      <c r="CC429" s="43">
        <f t="shared" si="4257"/>
        <v>0</v>
      </c>
      <c r="CD429" s="310">
        <f t="shared" si="4258"/>
        <v>0</v>
      </c>
      <c r="CE429" s="39"/>
      <c r="CF429" s="39"/>
      <c r="CG429" s="39"/>
      <c r="CH429" s="39"/>
      <c r="CI429" s="39"/>
      <c r="CJ429" s="39"/>
      <c r="CK429" s="39"/>
      <c r="CL429" s="39"/>
      <c r="CM429" s="39"/>
      <c r="CN429" s="39"/>
      <c r="CO429" s="310">
        <f t="shared" si="4259"/>
        <v>0</v>
      </c>
      <c r="CP429" s="33">
        <v>0</v>
      </c>
      <c r="CQ429" s="33"/>
      <c r="CR429" s="33"/>
      <c r="CS429" s="33"/>
      <c r="CT429" s="33"/>
      <c r="CU429" s="33"/>
      <c r="CV429" s="35">
        <f t="shared" si="4260"/>
        <v>0</v>
      </c>
      <c r="CW429" s="35"/>
      <c r="CX429" s="35"/>
      <c r="CY429" s="35">
        <f t="shared" si="4261"/>
        <v>0</v>
      </c>
      <c r="CZ429" s="33">
        <v>0</v>
      </c>
      <c r="DA429" s="33">
        <v>0</v>
      </c>
      <c r="DB429" s="33">
        <v>0</v>
      </c>
      <c r="DC429" s="33">
        <f t="shared" si="4016"/>
        <v>0</v>
      </c>
      <c r="DD429" s="33">
        <v>0</v>
      </c>
      <c r="DE429" s="33">
        <f t="shared" si="3873"/>
        <v>0</v>
      </c>
      <c r="DF429" s="33">
        <v>0</v>
      </c>
      <c r="DG429" s="33">
        <f t="shared" si="3874"/>
        <v>0</v>
      </c>
      <c r="DH429" s="311">
        <f>DI429</f>
        <v>0</v>
      </c>
      <c r="DI429" s="35"/>
      <c r="DJ429" s="43">
        <f>DG429+DH429</f>
        <v>0</v>
      </c>
      <c r="DK429" s="312">
        <f t="shared" si="4268"/>
        <v>0</v>
      </c>
      <c r="DL429" s="39"/>
      <c r="DM429" s="312">
        <f t="shared" si="4269"/>
        <v>0</v>
      </c>
      <c r="DN429" s="311">
        <f t="shared" si="4270"/>
        <v>0</v>
      </c>
      <c r="DO429" s="39">
        <v>0</v>
      </c>
      <c r="DP429" s="311">
        <f t="shared" si="4271"/>
        <v>0</v>
      </c>
      <c r="DQ429" s="33">
        <v>0</v>
      </c>
      <c r="DR429" s="33"/>
      <c r="DS429" s="33"/>
      <c r="DT429" s="33"/>
      <c r="DU429" s="33"/>
      <c r="DV429" s="33"/>
      <c r="DW429" s="35">
        <f t="shared" si="4262"/>
        <v>0</v>
      </c>
      <c r="DX429" s="35"/>
      <c r="DY429" s="35"/>
      <c r="DZ429" s="43">
        <f t="shared" si="4263"/>
        <v>0</v>
      </c>
      <c r="EA429" s="33">
        <v>0</v>
      </c>
      <c r="EB429" s="33">
        <v>0</v>
      </c>
      <c r="EC429" s="33">
        <v>0</v>
      </c>
      <c r="ED429" s="33">
        <f t="shared" si="4025"/>
        <v>0</v>
      </c>
      <c r="EE429" s="33">
        <v>0</v>
      </c>
      <c r="EF429" s="33">
        <f t="shared" si="3875"/>
        <v>0</v>
      </c>
      <c r="EG429" s="33">
        <v>0</v>
      </c>
      <c r="EH429" s="33">
        <f t="shared" si="3876"/>
        <v>0</v>
      </c>
      <c r="EI429" s="313">
        <f t="shared" si="4272"/>
        <v>0</v>
      </c>
      <c r="EJ429" s="8">
        <v>0</v>
      </c>
      <c r="EK429" s="43">
        <f t="shared" si="4273"/>
        <v>0</v>
      </c>
      <c r="EL429" s="311">
        <f t="shared" si="4274"/>
        <v>0</v>
      </c>
      <c r="EM429" s="39"/>
      <c r="EN429" s="311">
        <f t="shared" si="4275"/>
        <v>0</v>
      </c>
      <c r="EO429" s="314">
        <f t="shared" si="4276"/>
        <v>0</v>
      </c>
      <c r="EP429" s="39"/>
      <c r="EQ429" s="314">
        <f t="shared" si="4277"/>
        <v>0</v>
      </c>
      <c r="ER429" s="5">
        <v>0</v>
      </c>
      <c r="ES429" s="196" t="e">
        <f t="shared" si="3783"/>
        <v>#DIV/0!</v>
      </c>
      <c r="ET429" s="21">
        <v>0</v>
      </c>
      <c r="EU429" s="38"/>
      <c r="EV429" s="38"/>
      <c r="EW429" s="38"/>
      <c r="EX429" s="38"/>
      <c r="EY429" s="38"/>
      <c r="EZ429" s="38"/>
      <c r="FA429" s="38"/>
      <c r="FB429" s="38"/>
      <c r="FC429" s="38"/>
      <c r="FD429" s="38"/>
      <c r="FE429" s="38"/>
      <c r="FF429" s="38"/>
      <c r="FG429" s="38"/>
      <c r="FH429" s="38"/>
      <c r="FI429" s="38"/>
      <c r="FJ429" s="38"/>
      <c r="FK429" s="38"/>
      <c r="FL429" s="38"/>
      <c r="FM429" s="38"/>
      <c r="FN429" s="38"/>
      <c r="FO429" s="38"/>
      <c r="FP429" s="38"/>
      <c r="FQ429" s="38"/>
      <c r="FR429" s="38"/>
      <c r="FS429" s="38"/>
      <c r="FT429" s="38"/>
      <c r="FU429" s="38"/>
      <c r="FV429" s="38"/>
      <c r="FW429" s="38"/>
      <c r="FX429" s="38"/>
    </row>
    <row r="430" spans="1:180" ht="51" customHeight="1" outlineLevel="1" collapsed="1" x14ac:dyDescent="0.25">
      <c r="A430" s="58" t="s">
        <v>216</v>
      </c>
      <c r="B430" s="4" t="s">
        <v>74</v>
      </c>
      <c r="C430" s="4"/>
      <c r="D430" s="4"/>
      <c r="E430" s="4" t="s">
        <v>139</v>
      </c>
      <c r="F430" s="4" t="s">
        <v>78</v>
      </c>
      <c r="G430" s="4" t="s">
        <v>0</v>
      </c>
      <c r="H430" s="7">
        <v>81200</v>
      </c>
      <c r="I430" s="7"/>
      <c r="J430" s="5">
        <f t="shared" ref="J430:EK432" si="4278">J431</f>
        <v>711592.08</v>
      </c>
      <c r="K430" s="5"/>
      <c r="L430" s="5"/>
      <c r="M430" s="5"/>
      <c r="N430" s="5"/>
      <c r="O430" s="5"/>
      <c r="P430" s="33">
        <f t="shared" si="4278"/>
        <v>0</v>
      </c>
      <c r="Q430" s="33">
        <f t="shared" si="4278"/>
        <v>0</v>
      </c>
      <c r="R430" s="33">
        <f t="shared" si="4278"/>
        <v>0</v>
      </c>
      <c r="S430" s="33">
        <f t="shared" si="4278"/>
        <v>711592.08</v>
      </c>
      <c r="T430" s="33">
        <f t="shared" si="4278"/>
        <v>0</v>
      </c>
      <c r="U430" s="33">
        <f t="shared" si="4278"/>
        <v>0</v>
      </c>
      <c r="V430" s="33">
        <f t="shared" si="4278"/>
        <v>0</v>
      </c>
      <c r="W430" s="33">
        <f t="shared" si="4278"/>
        <v>0</v>
      </c>
      <c r="X430" s="33">
        <f t="shared" si="4278"/>
        <v>0</v>
      </c>
      <c r="Y430" s="33">
        <f t="shared" si="4278"/>
        <v>0</v>
      </c>
      <c r="Z430" s="33">
        <f t="shared" si="4278"/>
        <v>0</v>
      </c>
      <c r="AA430" s="33">
        <f t="shared" si="4278"/>
        <v>0</v>
      </c>
      <c r="AB430" s="33">
        <f t="shared" si="4278"/>
        <v>0</v>
      </c>
      <c r="AC430" s="5">
        <f t="shared" si="4278"/>
        <v>0</v>
      </c>
      <c r="AD430" s="33">
        <f t="shared" si="4278"/>
        <v>0</v>
      </c>
      <c r="AE430" s="33">
        <f t="shared" si="4278"/>
        <v>0</v>
      </c>
      <c r="AF430" s="33">
        <f t="shared" si="4278"/>
        <v>711592.08</v>
      </c>
      <c r="AG430" s="5">
        <f t="shared" si="4278"/>
        <v>0</v>
      </c>
      <c r="AH430" s="5">
        <f t="shared" si="4278"/>
        <v>0</v>
      </c>
      <c r="AI430" s="5">
        <f t="shared" si="4278"/>
        <v>0</v>
      </c>
      <c r="AJ430" s="5">
        <f t="shared" si="4278"/>
        <v>0</v>
      </c>
      <c r="AK430" s="5">
        <f t="shared" si="4278"/>
        <v>0</v>
      </c>
      <c r="AL430" s="5">
        <f t="shared" si="4278"/>
        <v>0</v>
      </c>
      <c r="AM430" s="5">
        <f t="shared" si="4278"/>
        <v>0</v>
      </c>
      <c r="AN430" s="5">
        <f t="shared" si="4278"/>
        <v>0</v>
      </c>
      <c r="AO430" s="5">
        <f t="shared" si="4278"/>
        <v>0</v>
      </c>
      <c r="AP430" s="5">
        <f t="shared" si="4278"/>
        <v>0</v>
      </c>
      <c r="AQ430" s="5">
        <f t="shared" si="4278"/>
        <v>0</v>
      </c>
      <c r="AR430" s="5">
        <f t="shared" si="4278"/>
        <v>0</v>
      </c>
      <c r="AS430" s="5">
        <f t="shared" si="4278"/>
        <v>0</v>
      </c>
      <c r="AT430" s="5">
        <f t="shared" si="4278"/>
        <v>0</v>
      </c>
      <c r="AU430" s="5">
        <f t="shared" si="4278"/>
        <v>0</v>
      </c>
      <c r="AV430" s="33">
        <f t="shared" si="4278"/>
        <v>711592.08</v>
      </c>
      <c r="AW430" s="5">
        <f t="shared" si="4278"/>
        <v>0</v>
      </c>
      <c r="AX430" s="5">
        <f t="shared" si="4278"/>
        <v>0</v>
      </c>
      <c r="AY430" s="5">
        <f t="shared" si="4278"/>
        <v>0</v>
      </c>
      <c r="AZ430" s="5">
        <f t="shared" si="4278"/>
        <v>0</v>
      </c>
      <c r="BA430" s="5">
        <f t="shared" si="4278"/>
        <v>0</v>
      </c>
      <c r="BB430" s="5">
        <f t="shared" si="4278"/>
        <v>0</v>
      </c>
      <c r="BC430" s="5">
        <f t="shared" si="4278"/>
        <v>0</v>
      </c>
      <c r="BD430" s="5">
        <f t="shared" si="4278"/>
        <v>0</v>
      </c>
      <c r="BE430" s="5">
        <f t="shared" si="4278"/>
        <v>0</v>
      </c>
      <c r="BF430" s="5">
        <f t="shared" si="4278"/>
        <v>0</v>
      </c>
      <c r="BG430" s="5">
        <f t="shared" si="4278"/>
        <v>0</v>
      </c>
      <c r="BH430" s="33">
        <f t="shared" si="4278"/>
        <v>711592.08</v>
      </c>
      <c r="BI430" s="163">
        <f t="shared" si="4278"/>
        <v>0</v>
      </c>
      <c r="BJ430" s="33">
        <f t="shared" si="4278"/>
        <v>0</v>
      </c>
      <c r="BK430" s="33">
        <f t="shared" si="4278"/>
        <v>0</v>
      </c>
      <c r="BL430" s="33">
        <f t="shared" si="4278"/>
        <v>0</v>
      </c>
      <c r="BM430" s="33">
        <f t="shared" si="4278"/>
        <v>0</v>
      </c>
      <c r="BN430" s="33">
        <f t="shared" si="4278"/>
        <v>0</v>
      </c>
      <c r="BO430" s="33">
        <f t="shared" si="4278"/>
        <v>0</v>
      </c>
      <c r="BP430" s="33">
        <f t="shared" si="4278"/>
        <v>0</v>
      </c>
      <c r="BQ430" s="33">
        <f t="shared" si="4278"/>
        <v>0</v>
      </c>
      <c r="BR430" s="33">
        <f t="shared" si="4278"/>
        <v>0</v>
      </c>
      <c r="BS430" s="33">
        <f t="shared" si="4278"/>
        <v>711592.08</v>
      </c>
      <c r="BT430" s="298">
        <f t="shared" ref="BT430:CB432" si="4279">BT431</f>
        <v>0</v>
      </c>
      <c r="BU430" s="5">
        <f t="shared" si="4279"/>
        <v>0</v>
      </c>
      <c r="BV430" s="5">
        <f t="shared" si="4279"/>
        <v>0</v>
      </c>
      <c r="BW430" s="5">
        <f t="shared" si="4279"/>
        <v>0</v>
      </c>
      <c r="BX430" s="5">
        <f t="shared" si="4279"/>
        <v>0</v>
      </c>
      <c r="BY430" s="5">
        <f t="shared" si="4279"/>
        <v>0</v>
      </c>
      <c r="BZ430" s="5">
        <f t="shared" si="4279"/>
        <v>0</v>
      </c>
      <c r="CA430" s="5">
        <f t="shared" si="4279"/>
        <v>0</v>
      </c>
      <c r="CB430" s="5">
        <f t="shared" si="4279"/>
        <v>0</v>
      </c>
      <c r="CC430" s="33">
        <f t="shared" si="4278"/>
        <v>711592.08</v>
      </c>
      <c r="CD430" s="74">
        <f t="shared" ref="CD430:CF432" si="4280">CD431</f>
        <v>0</v>
      </c>
      <c r="CE430" s="5">
        <f t="shared" si="4280"/>
        <v>0</v>
      </c>
      <c r="CF430" s="5">
        <f t="shared" si="4280"/>
        <v>0</v>
      </c>
      <c r="CG430" s="5">
        <f t="shared" ref="CG430:CI432" si="4281">CG431</f>
        <v>0</v>
      </c>
      <c r="CH430" s="5">
        <f t="shared" si="4281"/>
        <v>0</v>
      </c>
      <c r="CI430" s="5">
        <f t="shared" si="4281"/>
        <v>0</v>
      </c>
      <c r="CJ430" s="5">
        <f t="shared" ref="CJ430:CL432" si="4282">CJ431</f>
        <v>0</v>
      </c>
      <c r="CK430" s="5">
        <f t="shared" si="4282"/>
        <v>0</v>
      </c>
      <c r="CL430" s="5">
        <f t="shared" si="4282"/>
        <v>0</v>
      </c>
      <c r="CM430" s="5">
        <f t="shared" ref="CM430:CO432" si="4283">CM431</f>
        <v>0</v>
      </c>
      <c r="CN430" s="5">
        <f t="shared" si="4283"/>
        <v>0</v>
      </c>
      <c r="CO430" s="74">
        <f t="shared" si="4283"/>
        <v>711592.08</v>
      </c>
      <c r="CP430" s="33">
        <f t="shared" si="4278"/>
        <v>690222.54</v>
      </c>
      <c r="CQ430" s="33"/>
      <c r="CR430" s="33"/>
      <c r="CS430" s="33"/>
      <c r="CT430" s="33"/>
      <c r="CU430" s="33"/>
      <c r="CV430" s="33">
        <f t="shared" si="4278"/>
        <v>0</v>
      </c>
      <c r="CW430" s="33">
        <f t="shared" si="4278"/>
        <v>0</v>
      </c>
      <c r="CX430" s="33">
        <f t="shared" si="4278"/>
        <v>0</v>
      </c>
      <c r="CY430" s="33">
        <f t="shared" si="4278"/>
        <v>690222.54</v>
      </c>
      <c r="CZ430" s="33">
        <f t="shared" si="4278"/>
        <v>0</v>
      </c>
      <c r="DA430" s="33">
        <f t="shared" si="4278"/>
        <v>0</v>
      </c>
      <c r="DB430" s="33">
        <f t="shared" si="4278"/>
        <v>0</v>
      </c>
      <c r="DC430" s="33">
        <f t="shared" si="4016"/>
        <v>690222.54</v>
      </c>
      <c r="DD430" s="33">
        <f t="shared" si="4278"/>
        <v>0</v>
      </c>
      <c r="DE430" s="33">
        <f t="shared" si="3873"/>
        <v>690222.54</v>
      </c>
      <c r="DF430" s="33">
        <f t="shared" si="4278"/>
        <v>0</v>
      </c>
      <c r="DG430" s="33">
        <f t="shared" si="3874"/>
        <v>690222.54</v>
      </c>
      <c r="DH430" s="299">
        <f t="shared" si="4278"/>
        <v>0</v>
      </c>
      <c r="DI430" s="33">
        <f t="shared" si="4278"/>
        <v>0</v>
      </c>
      <c r="DJ430" s="33">
        <f t="shared" si="4278"/>
        <v>690222.54</v>
      </c>
      <c r="DK430" s="300">
        <f t="shared" ref="DK430:DP432" si="4284">DK431</f>
        <v>0</v>
      </c>
      <c r="DL430" s="5">
        <f t="shared" si="4284"/>
        <v>0</v>
      </c>
      <c r="DM430" s="300">
        <f t="shared" si="4284"/>
        <v>690222.54</v>
      </c>
      <c r="DN430" s="124">
        <f t="shared" si="4284"/>
        <v>0</v>
      </c>
      <c r="DO430" s="5">
        <f t="shared" si="4284"/>
        <v>0</v>
      </c>
      <c r="DP430" s="124">
        <f t="shared" si="4284"/>
        <v>690222.54</v>
      </c>
      <c r="DQ430" s="33">
        <f t="shared" si="4278"/>
        <v>690222.54</v>
      </c>
      <c r="DR430" s="33"/>
      <c r="DS430" s="33"/>
      <c r="DT430" s="33"/>
      <c r="DU430" s="33"/>
      <c r="DV430" s="33"/>
      <c r="DW430" s="33">
        <f t="shared" si="4278"/>
        <v>0</v>
      </c>
      <c r="DX430" s="33">
        <f t="shared" si="4278"/>
        <v>0</v>
      </c>
      <c r="DY430" s="33">
        <f t="shared" si="4278"/>
        <v>0</v>
      </c>
      <c r="DZ430" s="33">
        <f t="shared" si="4278"/>
        <v>690222.54</v>
      </c>
      <c r="EA430" s="33">
        <f t="shared" si="4278"/>
        <v>0</v>
      </c>
      <c r="EB430" s="33">
        <f t="shared" si="4278"/>
        <v>0</v>
      </c>
      <c r="EC430" s="33">
        <f t="shared" si="4278"/>
        <v>0</v>
      </c>
      <c r="ED430" s="33">
        <f t="shared" si="4025"/>
        <v>690222.54</v>
      </c>
      <c r="EE430" s="33">
        <f t="shared" si="4278"/>
        <v>0</v>
      </c>
      <c r="EF430" s="33">
        <f t="shared" si="3875"/>
        <v>690222.54</v>
      </c>
      <c r="EG430" s="33">
        <f t="shared" si="4278"/>
        <v>0</v>
      </c>
      <c r="EH430" s="33">
        <f t="shared" si="3876"/>
        <v>690222.54</v>
      </c>
      <c r="EI430" s="301">
        <f t="shared" si="4278"/>
        <v>0</v>
      </c>
      <c r="EJ430" s="5">
        <f t="shared" si="4278"/>
        <v>0</v>
      </c>
      <c r="EK430" s="33">
        <f t="shared" si="4278"/>
        <v>690222.54</v>
      </c>
      <c r="EL430" s="124">
        <f t="shared" ref="EL430:ER432" si="4285">EL431</f>
        <v>0</v>
      </c>
      <c r="EM430" s="5">
        <f t="shared" si="4285"/>
        <v>0</v>
      </c>
      <c r="EN430" s="124">
        <f t="shared" si="4285"/>
        <v>690222.54</v>
      </c>
      <c r="EO430" s="302">
        <f t="shared" si="4285"/>
        <v>0</v>
      </c>
      <c r="EP430" s="5">
        <f t="shared" si="4285"/>
        <v>0</v>
      </c>
      <c r="EQ430" s="302">
        <f t="shared" si="4285"/>
        <v>690222.54</v>
      </c>
      <c r="ER430" s="5">
        <f t="shared" si="4285"/>
        <v>424374.88</v>
      </c>
      <c r="ES430" s="196">
        <f t="shared" si="3783"/>
        <v>59.637381011885346</v>
      </c>
      <c r="ET430" s="5">
        <f t="shared" ref="ET430:ET432" si="4286">ET431</f>
        <v>0</v>
      </c>
      <c r="EU430" s="2"/>
      <c r="EV430" s="2"/>
    </row>
    <row r="431" spans="1:180" ht="38.25" customHeight="1" outlineLevel="2" x14ac:dyDescent="0.25">
      <c r="A431" s="58" t="s">
        <v>159</v>
      </c>
      <c r="B431" s="4" t="s">
        <v>74</v>
      </c>
      <c r="C431" s="4"/>
      <c r="D431" s="4"/>
      <c r="E431" s="4" t="s">
        <v>139</v>
      </c>
      <c r="F431" s="4" t="s">
        <v>78</v>
      </c>
      <c r="G431" s="4" t="s">
        <v>0</v>
      </c>
      <c r="H431" s="7">
        <v>81200</v>
      </c>
      <c r="I431" s="7" t="s">
        <v>12</v>
      </c>
      <c r="J431" s="5">
        <f t="shared" si="4278"/>
        <v>711592.08</v>
      </c>
      <c r="K431" s="5"/>
      <c r="L431" s="5"/>
      <c r="M431" s="5"/>
      <c r="N431" s="5"/>
      <c r="O431" s="5"/>
      <c r="P431" s="33">
        <f t="shared" si="4278"/>
        <v>0</v>
      </c>
      <c r="Q431" s="33">
        <f t="shared" si="4278"/>
        <v>0</v>
      </c>
      <c r="R431" s="33">
        <f t="shared" si="4278"/>
        <v>0</v>
      </c>
      <c r="S431" s="33">
        <f t="shared" si="4278"/>
        <v>711592.08</v>
      </c>
      <c r="T431" s="33">
        <f t="shared" si="4278"/>
        <v>0</v>
      </c>
      <c r="U431" s="33">
        <f t="shared" si="4278"/>
        <v>0</v>
      </c>
      <c r="V431" s="33">
        <f t="shared" si="4278"/>
        <v>0</v>
      </c>
      <c r="W431" s="33">
        <f t="shared" si="4278"/>
        <v>0</v>
      </c>
      <c r="X431" s="33">
        <f t="shared" si="4278"/>
        <v>0</v>
      </c>
      <c r="Y431" s="33">
        <f t="shared" si="4278"/>
        <v>0</v>
      </c>
      <c r="Z431" s="33">
        <f t="shared" si="4278"/>
        <v>0</v>
      </c>
      <c r="AA431" s="33">
        <f t="shared" si="4278"/>
        <v>0</v>
      </c>
      <c r="AB431" s="33">
        <f t="shared" si="4278"/>
        <v>0</v>
      </c>
      <c r="AC431" s="5">
        <f t="shared" si="4278"/>
        <v>0</v>
      </c>
      <c r="AD431" s="33">
        <f t="shared" si="4278"/>
        <v>0</v>
      </c>
      <c r="AE431" s="33">
        <f t="shared" si="4278"/>
        <v>0</v>
      </c>
      <c r="AF431" s="33">
        <f t="shared" si="4278"/>
        <v>711592.08</v>
      </c>
      <c r="AG431" s="5">
        <f t="shared" si="4278"/>
        <v>0</v>
      </c>
      <c r="AH431" s="5">
        <f t="shared" si="4278"/>
        <v>0</v>
      </c>
      <c r="AI431" s="5">
        <f t="shared" si="4278"/>
        <v>0</v>
      </c>
      <c r="AJ431" s="5">
        <f t="shared" si="4278"/>
        <v>0</v>
      </c>
      <c r="AK431" s="5">
        <f t="shared" si="4278"/>
        <v>0</v>
      </c>
      <c r="AL431" s="5">
        <f t="shared" si="4278"/>
        <v>0</v>
      </c>
      <c r="AM431" s="5">
        <f t="shared" si="4278"/>
        <v>0</v>
      </c>
      <c r="AN431" s="5">
        <f t="shared" si="4278"/>
        <v>0</v>
      </c>
      <c r="AO431" s="5">
        <f t="shared" si="4278"/>
        <v>0</v>
      </c>
      <c r="AP431" s="5">
        <f t="shared" si="4278"/>
        <v>0</v>
      </c>
      <c r="AQ431" s="5">
        <f t="shared" si="4278"/>
        <v>0</v>
      </c>
      <c r="AR431" s="5">
        <f t="shared" si="4278"/>
        <v>0</v>
      </c>
      <c r="AS431" s="5">
        <f t="shared" si="4278"/>
        <v>0</v>
      </c>
      <c r="AT431" s="5">
        <f t="shared" si="4278"/>
        <v>0</v>
      </c>
      <c r="AU431" s="5">
        <f t="shared" si="4278"/>
        <v>0</v>
      </c>
      <c r="AV431" s="33">
        <f t="shared" si="4278"/>
        <v>711592.08</v>
      </c>
      <c r="AW431" s="5">
        <f t="shared" si="4278"/>
        <v>0</v>
      </c>
      <c r="AX431" s="5">
        <f t="shared" si="4278"/>
        <v>0</v>
      </c>
      <c r="AY431" s="5">
        <f t="shared" si="4278"/>
        <v>0</v>
      </c>
      <c r="AZ431" s="5">
        <f t="shared" si="4278"/>
        <v>0</v>
      </c>
      <c r="BA431" s="5">
        <f t="shared" si="4278"/>
        <v>0</v>
      </c>
      <c r="BB431" s="5">
        <f t="shared" si="4278"/>
        <v>0</v>
      </c>
      <c r="BC431" s="5">
        <f t="shared" si="4278"/>
        <v>0</v>
      </c>
      <c r="BD431" s="5">
        <f t="shared" si="4278"/>
        <v>0</v>
      </c>
      <c r="BE431" s="5">
        <f t="shared" si="4278"/>
        <v>0</v>
      </c>
      <c r="BF431" s="5">
        <f t="shared" si="4278"/>
        <v>0</v>
      </c>
      <c r="BG431" s="5">
        <f t="shared" si="4278"/>
        <v>0</v>
      </c>
      <c r="BH431" s="33">
        <f t="shared" si="4278"/>
        <v>711592.08</v>
      </c>
      <c r="BI431" s="163">
        <f t="shared" si="4278"/>
        <v>0</v>
      </c>
      <c r="BJ431" s="33">
        <f t="shared" si="4278"/>
        <v>0</v>
      </c>
      <c r="BK431" s="33">
        <f t="shared" si="4278"/>
        <v>0</v>
      </c>
      <c r="BL431" s="33">
        <f t="shared" si="4278"/>
        <v>0</v>
      </c>
      <c r="BM431" s="33">
        <f t="shared" si="4278"/>
        <v>0</v>
      </c>
      <c r="BN431" s="33">
        <f t="shared" si="4278"/>
        <v>0</v>
      </c>
      <c r="BO431" s="33">
        <f t="shared" si="4278"/>
        <v>0</v>
      </c>
      <c r="BP431" s="33">
        <f t="shared" si="4278"/>
        <v>0</v>
      </c>
      <c r="BQ431" s="33">
        <f t="shared" si="4278"/>
        <v>0</v>
      </c>
      <c r="BR431" s="33">
        <f t="shared" si="4278"/>
        <v>0</v>
      </c>
      <c r="BS431" s="33">
        <f t="shared" si="4278"/>
        <v>711592.08</v>
      </c>
      <c r="BT431" s="298">
        <f t="shared" si="4279"/>
        <v>0</v>
      </c>
      <c r="BU431" s="5">
        <f t="shared" si="4279"/>
        <v>0</v>
      </c>
      <c r="BV431" s="5">
        <f t="shared" si="4279"/>
        <v>0</v>
      </c>
      <c r="BW431" s="5">
        <f t="shared" si="4279"/>
        <v>0</v>
      </c>
      <c r="BX431" s="5">
        <f t="shared" si="4279"/>
        <v>0</v>
      </c>
      <c r="BY431" s="5">
        <f t="shared" si="4279"/>
        <v>0</v>
      </c>
      <c r="BZ431" s="5">
        <f t="shared" si="4279"/>
        <v>0</v>
      </c>
      <c r="CA431" s="5">
        <f t="shared" si="4279"/>
        <v>0</v>
      </c>
      <c r="CB431" s="5">
        <f t="shared" si="4279"/>
        <v>0</v>
      </c>
      <c r="CC431" s="33">
        <f t="shared" si="4278"/>
        <v>711592.08</v>
      </c>
      <c r="CD431" s="74">
        <f t="shared" si="4280"/>
        <v>0</v>
      </c>
      <c r="CE431" s="5">
        <f t="shared" si="4280"/>
        <v>0</v>
      </c>
      <c r="CF431" s="5">
        <f t="shared" si="4280"/>
        <v>0</v>
      </c>
      <c r="CG431" s="5">
        <f t="shared" si="4281"/>
        <v>0</v>
      </c>
      <c r="CH431" s="5">
        <f t="shared" si="4281"/>
        <v>0</v>
      </c>
      <c r="CI431" s="5">
        <f t="shared" si="4281"/>
        <v>0</v>
      </c>
      <c r="CJ431" s="5">
        <f t="shared" si="4282"/>
        <v>0</v>
      </c>
      <c r="CK431" s="5">
        <f t="shared" si="4282"/>
        <v>0</v>
      </c>
      <c r="CL431" s="5">
        <f t="shared" si="4282"/>
        <v>0</v>
      </c>
      <c r="CM431" s="5">
        <f t="shared" si="4283"/>
        <v>0</v>
      </c>
      <c r="CN431" s="5">
        <f t="shared" si="4283"/>
        <v>0</v>
      </c>
      <c r="CO431" s="74">
        <f t="shared" si="4283"/>
        <v>711592.08</v>
      </c>
      <c r="CP431" s="33">
        <f t="shared" si="4278"/>
        <v>690222.54</v>
      </c>
      <c r="CQ431" s="33"/>
      <c r="CR431" s="33"/>
      <c r="CS431" s="33"/>
      <c r="CT431" s="33"/>
      <c r="CU431" s="33"/>
      <c r="CV431" s="33">
        <f t="shared" si="4278"/>
        <v>0</v>
      </c>
      <c r="CW431" s="33">
        <f t="shared" si="4278"/>
        <v>0</v>
      </c>
      <c r="CX431" s="33">
        <f t="shared" si="4278"/>
        <v>0</v>
      </c>
      <c r="CY431" s="33">
        <f t="shared" si="4278"/>
        <v>690222.54</v>
      </c>
      <c r="CZ431" s="33">
        <f t="shared" si="4278"/>
        <v>0</v>
      </c>
      <c r="DA431" s="33">
        <f t="shared" si="4278"/>
        <v>0</v>
      </c>
      <c r="DB431" s="33">
        <f t="shared" si="4278"/>
        <v>0</v>
      </c>
      <c r="DC431" s="33">
        <f t="shared" si="4016"/>
        <v>690222.54</v>
      </c>
      <c r="DD431" s="33">
        <f t="shared" si="4278"/>
        <v>0</v>
      </c>
      <c r="DE431" s="33">
        <f t="shared" si="3873"/>
        <v>690222.54</v>
      </c>
      <c r="DF431" s="33">
        <f t="shared" si="4278"/>
        <v>0</v>
      </c>
      <c r="DG431" s="33">
        <f t="shared" si="3874"/>
        <v>690222.54</v>
      </c>
      <c r="DH431" s="299">
        <f t="shared" si="4278"/>
        <v>0</v>
      </c>
      <c r="DI431" s="33">
        <f t="shared" si="4278"/>
        <v>0</v>
      </c>
      <c r="DJ431" s="33">
        <f t="shared" si="4278"/>
        <v>690222.54</v>
      </c>
      <c r="DK431" s="300">
        <f t="shared" si="4284"/>
        <v>0</v>
      </c>
      <c r="DL431" s="5">
        <f t="shared" si="4284"/>
        <v>0</v>
      </c>
      <c r="DM431" s="300">
        <f t="shared" si="4284"/>
        <v>690222.54</v>
      </c>
      <c r="DN431" s="124">
        <f t="shared" si="4284"/>
        <v>0</v>
      </c>
      <c r="DO431" s="5">
        <f t="shared" si="4284"/>
        <v>0</v>
      </c>
      <c r="DP431" s="124">
        <f t="shared" si="4284"/>
        <v>690222.54</v>
      </c>
      <c r="DQ431" s="33">
        <f t="shared" si="4278"/>
        <v>690222.54</v>
      </c>
      <c r="DR431" s="33"/>
      <c r="DS431" s="33"/>
      <c r="DT431" s="33"/>
      <c r="DU431" s="33"/>
      <c r="DV431" s="33"/>
      <c r="DW431" s="33">
        <f t="shared" si="4278"/>
        <v>0</v>
      </c>
      <c r="DX431" s="33">
        <f t="shared" si="4278"/>
        <v>0</v>
      </c>
      <c r="DY431" s="33">
        <f t="shared" si="4278"/>
        <v>0</v>
      </c>
      <c r="DZ431" s="33">
        <f t="shared" si="4278"/>
        <v>690222.54</v>
      </c>
      <c r="EA431" s="33">
        <f t="shared" si="4278"/>
        <v>0</v>
      </c>
      <c r="EB431" s="33">
        <f t="shared" si="4278"/>
        <v>0</v>
      </c>
      <c r="EC431" s="33">
        <f t="shared" si="4278"/>
        <v>0</v>
      </c>
      <c r="ED431" s="33">
        <f t="shared" si="4025"/>
        <v>690222.54</v>
      </c>
      <c r="EE431" s="33">
        <f t="shared" si="4278"/>
        <v>0</v>
      </c>
      <c r="EF431" s="33">
        <f t="shared" si="3875"/>
        <v>690222.54</v>
      </c>
      <c r="EG431" s="33">
        <f t="shared" si="4278"/>
        <v>0</v>
      </c>
      <c r="EH431" s="33">
        <f t="shared" si="3876"/>
        <v>690222.54</v>
      </c>
      <c r="EI431" s="301">
        <f t="shared" si="4278"/>
        <v>0</v>
      </c>
      <c r="EJ431" s="5">
        <f t="shared" si="4278"/>
        <v>0</v>
      </c>
      <c r="EK431" s="33">
        <f t="shared" si="4278"/>
        <v>690222.54</v>
      </c>
      <c r="EL431" s="124">
        <f t="shared" si="4285"/>
        <v>0</v>
      </c>
      <c r="EM431" s="5">
        <f t="shared" si="4285"/>
        <v>0</v>
      </c>
      <c r="EN431" s="124">
        <f t="shared" si="4285"/>
        <v>690222.54</v>
      </c>
      <c r="EO431" s="302">
        <f t="shared" si="4285"/>
        <v>0</v>
      </c>
      <c r="EP431" s="5">
        <f t="shared" si="4285"/>
        <v>0</v>
      </c>
      <c r="EQ431" s="302">
        <f t="shared" si="4285"/>
        <v>690222.54</v>
      </c>
      <c r="ER431" s="5">
        <f t="shared" si="4285"/>
        <v>424374.88</v>
      </c>
      <c r="ES431" s="196">
        <f t="shared" si="3783"/>
        <v>59.637381011885346</v>
      </c>
      <c r="ET431" s="5">
        <f t="shared" si="4286"/>
        <v>0</v>
      </c>
      <c r="EU431" s="2"/>
      <c r="EV431" s="2"/>
    </row>
    <row r="432" spans="1:180" ht="38.25" customHeight="1" outlineLevel="3" x14ac:dyDescent="0.25">
      <c r="A432" s="58" t="s">
        <v>160</v>
      </c>
      <c r="B432" s="4" t="s">
        <v>74</v>
      </c>
      <c r="C432" s="4"/>
      <c r="D432" s="4"/>
      <c r="E432" s="4" t="s">
        <v>139</v>
      </c>
      <c r="F432" s="4" t="s">
        <v>78</v>
      </c>
      <c r="G432" s="4" t="s">
        <v>0</v>
      </c>
      <c r="H432" s="7">
        <v>81200</v>
      </c>
      <c r="I432" s="7" t="s">
        <v>14</v>
      </c>
      <c r="J432" s="5">
        <f t="shared" si="4278"/>
        <v>711592.08</v>
      </c>
      <c r="K432" s="5"/>
      <c r="L432" s="5"/>
      <c r="M432" s="5"/>
      <c r="N432" s="5"/>
      <c r="O432" s="5"/>
      <c r="P432" s="33">
        <f t="shared" si="4278"/>
        <v>0</v>
      </c>
      <c r="Q432" s="33">
        <f t="shared" si="4278"/>
        <v>0</v>
      </c>
      <c r="R432" s="33">
        <f t="shared" si="4278"/>
        <v>0</v>
      </c>
      <c r="S432" s="33">
        <f t="shared" si="4278"/>
        <v>711592.08</v>
      </c>
      <c r="T432" s="33">
        <f t="shared" si="4278"/>
        <v>0</v>
      </c>
      <c r="U432" s="33">
        <f t="shared" si="4278"/>
        <v>0</v>
      </c>
      <c r="V432" s="33">
        <f t="shared" si="4278"/>
        <v>0</v>
      </c>
      <c r="W432" s="33">
        <f t="shared" si="4278"/>
        <v>0</v>
      </c>
      <c r="X432" s="33">
        <f t="shared" si="4278"/>
        <v>0</v>
      </c>
      <c r="Y432" s="33">
        <f t="shared" si="4278"/>
        <v>0</v>
      </c>
      <c r="Z432" s="33">
        <f t="shared" si="4278"/>
        <v>0</v>
      </c>
      <c r="AA432" s="33">
        <f t="shared" si="4278"/>
        <v>0</v>
      </c>
      <c r="AB432" s="33">
        <f t="shared" si="4278"/>
        <v>0</v>
      </c>
      <c r="AC432" s="5">
        <f t="shared" si="4278"/>
        <v>0</v>
      </c>
      <c r="AD432" s="33">
        <f t="shared" si="4278"/>
        <v>0</v>
      </c>
      <c r="AE432" s="33">
        <f t="shared" si="4278"/>
        <v>0</v>
      </c>
      <c r="AF432" s="33">
        <f t="shared" si="4278"/>
        <v>711592.08</v>
      </c>
      <c r="AG432" s="5">
        <f t="shared" si="4278"/>
        <v>0</v>
      </c>
      <c r="AH432" s="5">
        <f t="shared" si="4278"/>
        <v>0</v>
      </c>
      <c r="AI432" s="5">
        <f t="shared" si="4278"/>
        <v>0</v>
      </c>
      <c r="AJ432" s="5">
        <f t="shared" si="4278"/>
        <v>0</v>
      </c>
      <c r="AK432" s="5">
        <f t="shared" si="4278"/>
        <v>0</v>
      </c>
      <c r="AL432" s="5">
        <f t="shared" si="4278"/>
        <v>0</v>
      </c>
      <c r="AM432" s="5">
        <f t="shared" si="4278"/>
        <v>0</v>
      </c>
      <c r="AN432" s="5">
        <f t="shared" si="4278"/>
        <v>0</v>
      </c>
      <c r="AO432" s="5">
        <f t="shared" si="4278"/>
        <v>0</v>
      </c>
      <c r="AP432" s="5">
        <f t="shared" si="4278"/>
        <v>0</v>
      </c>
      <c r="AQ432" s="5">
        <f t="shared" si="4278"/>
        <v>0</v>
      </c>
      <c r="AR432" s="5">
        <f t="shared" si="4278"/>
        <v>0</v>
      </c>
      <c r="AS432" s="5">
        <f t="shared" si="4278"/>
        <v>0</v>
      </c>
      <c r="AT432" s="5">
        <f t="shared" si="4278"/>
        <v>0</v>
      </c>
      <c r="AU432" s="5">
        <f t="shared" si="4278"/>
        <v>0</v>
      </c>
      <c r="AV432" s="33">
        <f t="shared" si="4278"/>
        <v>711592.08</v>
      </c>
      <c r="AW432" s="5">
        <f t="shared" si="4278"/>
        <v>0</v>
      </c>
      <c r="AX432" s="5">
        <f t="shared" si="4278"/>
        <v>0</v>
      </c>
      <c r="AY432" s="5">
        <f t="shared" si="4278"/>
        <v>0</v>
      </c>
      <c r="AZ432" s="5">
        <f t="shared" si="4278"/>
        <v>0</v>
      </c>
      <c r="BA432" s="5">
        <f t="shared" si="4278"/>
        <v>0</v>
      </c>
      <c r="BB432" s="5">
        <f t="shared" si="4278"/>
        <v>0</v>
      </c>
      <c r="BC432" s="5">
        <f t="shared" si="4278"/>
        <v>0</v>
      </c>
      <c r="BD432" s="5">
        <f t="shared" si="4278"/>
        <v>0</v>
      </c>
      <c r="BE432" s="5">
        <f t="shared" si="4278"/>
        <v>0</v>
      </c>
      <c r="BF432" s="5">
        <f t="shared" si="4278"/>
        <v>0</v>
      </c>
      <c r="BG432" s="5">
        <f t="shared" si="4278"/>
        <v>0</v>
      </c>
      <c r="BH432" s="33">
        <f t="shared" si="4278"/>
        <v>711592.08</v>
      </c>
      <c r="BI432" s="163">
        <f t="shared" si="4278"/>
        <v>0</v>
      </c>
      <c r="BJ432" s="33">
        <f t="shared" si="4278"/>
        <v>0</v>
      </c>
      <c r="BK432" s="33">
        <f t="shared" si="4278"/>
        <v>0</v>
      </c>
      <c r="BL432" s="33">
        <f t="shared" si="4278"/>
        <v>0</v>
      </c>
      <c r="BM432" s="33">
        <f t="shared" si="4278"/>
        <v>0</v>
      </c>
      <c r="BN432" s="33">
        <f t="shared" si="4278"/>
        <v>0</v>
      </c>
      <c r="BO432" s="33">
        <f t="shared" si="4278"/>
        <v>0</v>
      </c>
      <c r="BP432" s="33">
        <f t="shared" si="4278"/>
        <v>0</v>
      </c>
      <c r="BQ432" s="33">
        <f t="shared" si="4278"/>
        <v>0</v>
      </c>
      <c r="BR432" s="33">
        <f t="shared" si="4278"/>
        <v>0</v>
      </c>
      <c r="BS432" s="33">
        <f t="shared" si="4278"/>
        <v>711592.08</v>
      </c>
      <c r="BT432" s="298">
        <f t="shared" si="4279"/>
        <v>0</v>
      </c>
      <c r="BU432" s="5">
        <f t="shared" si="4279"/>
        <v>0</v>
      </c>
      <c r="BV432" s="5">
        <f t="shared" si="4279"/>
        <v>0</v>
      </c>
      <c r="BW432" s="5">
        <f t="shared" si="4279"/>
        <v>0</v>
      </c>
      <c r="BX432" s="5">
        <f t="shared" si="4279"/>
        <v>0</v>
      </c>
      <c r="BY432" s="5">
        <f t="shared" si="4279"/>
        <v>0</v>
      </c>
      <c r="BZ432" s="5">
        <f t="shared" si="4279"/>
        <v>0</v>
      </c>
      <c r="CA432" s="5">
        <f t="shared" si="4279"/>
        <v>0</v>
      </c>
      <c r="CB432" s="5">
        <f t="shared" si="4279"/>
        <v>0</v>
      </c>
      <c r="CC432" s="33">
        <f t="shared" si="4278"/>
        <v>711592.08</v>
      </c>
      <c r="CD432" s="74">
        <f t="shared" si="4280"/>
        <v>0</v>
      </c>
      <c r="CE432" s="5">
        <f t="shared" si="4280"/>
        <v>0</v>
      </c>
      <c r="CF432" s="5">
        <f t="shared" si="4280"/>
        <v>0</v>
      </c>
      <c r="CG432" s="5">
        <f t="shared" si="4281"/>
        <v>0</v>
      </c>
      <c r="CH432" s="5">
        <f t="shared" si="4281"/>
        <v>0</v>
      </c>
      <c r="CI432" s="5">
        <f t="shared" si="4281"/>
        <v>0</v>
      </c>
      <c r="CJ432" s="5">
        <f t="shared" si="4282"/>
        <v>0</v>
      </c>
      <c r="CK432" s="5">
        <f t="shared" si="4282"/>
        <v>0</v>
      </c>
      <c r="CL432" s="5">
        <f t="shared" si="4282"/>
        <v>0</v>
      </c>
      <c r="CM432" s="5">
        <f t="shared" si="4283"/>
        <v>0</v>
      </c>
      <c r="CN432" s="5">
        <f t="shared" si="4283"/>
        <v>0</v>
      </c>
      <c r="CO432" s="74">
        <f t="shared" si="4283"/>
        <v>711592.08</v>
      </c>
      <c r="CP432" s="33">
        <f t="shared" si="4278"/>
        <v>690222.54</v>
      </c>
      <c r="CQ432" s="33"/>
      <c r="CR432" s="33"/>
      <c r="CS432" s="33"/>
      <c r="CT432" s="33"/>
      <c r="CU432" s="33"/>
      <c r="CV432" s="33">
        <f t="shared" si="4278"/>
        <v>0</v>
      </c>
      <c r="CW432" s="33">
        <f t="shared" si="4278"/>
        <v>0</v>
      </c>
      <c r="CX432" s="33">
        <f t="shared" si="4278"/>
        <v>0</v>
      </c>
      <c r="CY432" s="33">
        <f t="shared" si="4278"/>
        <v>690222.54</v>
      </c>
      <c r="CZ432" s="33">
        <f t="shared" si="4278"/>
        <v>0</v>
      </c>
      <c r="DA432" s="33">
        <f t="shared" si="4278"/>
        <v>0</v>
      </c>
      <c r="DB432" s="33">
        <f t="shared" si="4278"/>
        <v>0</v>
      </c>
      <c r="DC432" s="33">
        <f t="shared" si="4016"/>
        <v>690222.54</v>
      </c>
      <c r="DD432" s="33">
        <f t="shared" si="4278"/>
        <v>0</v>
      </c>
      <c r="DE432" s="33">
        <f t="shared" si="3873"/>
        <v>690222.54</v>
      </c>
      <c r="DF432" s="33">
        <f t="shared" si="4278"/>
        <v>0</v>
      </c>
      <c r="DG432" s="33">
        <f t="shared" si="3874"/>
        <v>690222.54</v>
      </c>
      <c r="DH432" s="299">
        <f t="shared" si="4278"/>
        <v>0</v>
      </c>
      <c r="DI432" s="33">
        <f t="shared" si="4278"/>
        <v>0</v>
      </c>
      <c r="DJ432" s="33">
        <f t="shared" si="4278"/>
        <v>690222.54</v>
      </c>
      <c r="DK432" s="300">
        <f t="shared" si="4284"/>
        <v>0</v>
      </c>
      <c r="DL432" s="5">
        <f t="shared" si="4284"/>
        <v>0</v>
      </c>
      <c r="DM432" s="300">
        <f t="shared" si="4284"/>
        <v>690222.54</v>
      </c>
      <c r="DN432" s="124">
        <f t="shared" si="4284"/>
        <v>0</v>
      </c>
      <c r="DO432" s="5">
        <f t="shared" si="4284"/>
        <v>0</v>
      </c>
      <c r="DP432" s="124">
        <f t="shared" si="4284"/>
        <v>690222.54</v>
      </c>
      <c r="DQ432" s="33">
        <f t="shared" si="4278"/>
        <v>690222.54</v>
      </c>
      <c r="DR432" s="33"/>
      <c r="DS432" s="33"/>
      <c r="DT432" s="33"/>
      <c r="DU432" s="33"/>
      <c r="DV432" s="33"/>
      <c r="DW432" s="33">
        <f t="shared" si="4278"/>
        <v>0</v>
      </c>
      <c r="DX432" s="33">
        <f t="shared" si="4278"/>
        <v>0</v>
      </c>
      <c r="DY432" s="33">
        <f t="shared" si="4278"/>
        <v>0</v>
      </c>
      <c r="DZ432" s="33">
        <f t="shared" si="4278"/>
        <v>690222.54</v>
      </c>
      <c r="EA432" s="33">
        <f t="shared" si="4278"/>
        <v>0</v>
      </c>
      <c r="EB432" s="33">
        <f t="shared" si="4278"/>
        <v>0</v>
      </c>
      <c r="EC432" s="33">
        <f t="shared" si="4278"/>
        <v>0</v>
      </c>
      <c r="ED432" s="33">
        <f t="shared" si="4025"/>
        <v>690222.54</v>
      </c>
      <c r="EE432" s="33">
        <f t="shared" si="4278"/>
        <v>0</v>
      </c>
      <c r="EF432" s="33">
        <f t="shared" si="3875"/>
        <v>690222.54</v>
      </c>
      <c r="EG432" s="33">
        <f t="shared" si="4278"/>
        <v>0</v>
      </c>
      <c r="EH432" s="33">
        <f t="shared" si="3876"/>
        <v>690222.54</v>
      </c>
      <c r="EI432" s="301">
        <f t="shared" si="4278"/>
        <v>0</v>
      </c>
      <c r="EJ432" s="5">
        <f t="shared" si="4278"/>
        <v>0</v>
      </c>
      <c r="EK432" s="33">
        <f t="shared" si="4278"/>
        <v>690222.54</v>
      </c>
      <c r="EL432" s="124">
        <f t="shared" si="4285"/>
        <v>0</v>
      </c>
      <c r="EM432" s="5">
        <f t="shared" si="4285"/>
        <v>0</v>
      </c>
      <c r="EN432" s="124">
        <f t="shared" si="4285"/>
        <v>690222.54</v>
      </c>
      <c r="EO432" s="302">
        <f t="shared" si="4285"/>
        <v>0</v>
      </c>
      <c r="EP432" s="5">
        <f t="shared" si="4285"/>
        <v>0</v>
      </c>
      <c r="EQ432" s="302">
        <f t="shared" si="4285"/>
        <v>690222.54</v>
      </c>
      <c r="ER432" s="5">
        <f t="shared" si="4285"/>
        <v>424374.88</v>
      </c>
      <c r="ES432" s="196">
        <f t="shared" si="3783"/>
        <v>59.637381011885346</v>
      </c>
      <c r="ET432" s="5">
        <f t="shared" si="4286"/>
        <v>0</v>
      </c>
      <c r="EU432" s="2"/>
      <c r="EV432" s="2"/>
    </row>
    <row r="433" spans="1:180" s="40" customFormat="1" ht="25.5" hidden="1" customHeight="1" outlineLevel="4" x14ac:dyDescent="0.25">
      <c r="A433" s="70" t="s">
        <v>161</v>
      </c>
      <c r="B433" s="71" t="s">
        <v>74</v>
      </c>
      <c r="C433" s="4"/>
      <c r="D433" s="4"/>
      <c r="E433" s="71" t="s">
        <v>139</v>
      </c>
      <c r="F433" s="71" t="s">
        <v>78</v>
      </c>
      <c r="G433" s="71" t="s">
        <v>0</v>
      </c>
      <c r="H433" s="72">
        <v>81200</v>
      </c>
      <c r="I433" s="72" t="s">
        <v>16</v>
      </c>
      <c r="J433" s="8">
        <v>711592.08</v>
      </c>
      <c r="K433" s="8"/>
      <c r="L433" s="8"/>
      <c r="M433" s="8"/>
      <c r="N433" s="8"/>
      <c r="O433" s="8"/>
      <c r="P433" s="35">
        <f t="shared" ref="P433" si="4287">Q433</f>
        <v>0</v>
      </c>
      <c r="Q433" s="35"/>
      <c r="R433" s="35"/>
      <c r="S433" s="35">
        <f t="shared" ref="S433" si="4288">J433+P433</f>
        <v>711592.08</v>
      </c>
      <c r="T433" s="43">
        <f>SUM(U433:AE433)</f>
        <v>0</v>
      </c>
      <c r="U433" s="35"/>
      <c r="V433" s="35"/>
      <c r="W433" s="35"/>
      <c r="X433" s="35"/>
      <c r="Y433" s="35"/>
      <c r="Z433" s="35"/>
      <c r="AA433" s="35"/>
      <c r="AB433" s="35"/>
      <c r="AC433" s="8"/>
      <c r="AD433" s="35"/>
      <c r="AE433" s="35"/>
      <c r="AF433" s="43">
        <f>T433+S433</f>
        <v>711592.08</v>
      </c>
      <c r="AG433" s="43">
        <f t="shared" ref="AG433" si="4289">SUM(AH433:AU433)</f>
        <v>0</v>
      </c>
      <c r="AH433" s="8"/>
      <c r="AI433" s="8"/>
      <c r="AJ433" s="8"/>
      <c r="AK433" s="8"/>
      <c r="AL433" s="8"/>
      <c r="AM433" s="8"/>
      <c r="AN433" s="8"/>
      <c r="AO433" s="8"/>
      <c r="AP433" s="8"/>
      <c r="AQ433" s="8"/>
      <c r="AR433" s="8"/>
      <c r="AS433" s="8"/>
      <c r="AT433" s="8"/>
      <c r="AU433" s="8"/>
      <c r="AV433" s="43">
        <f t="shared" ref="AV433" si="4290">AF433+AG433</f>
        <v>711592.08</v>
      </c>
      <c r="AW433" s="37">
        <f t="shared" ref="AW433" si="4291">SUM(AX433:BG433)</f>
        <v>0</v>
      </c>
      <c r="AX433" s="8"/>
      <c r="AY433" s="8"/>
      <c r="AZ433" s="8"/>
      <c r="BA433" s="8"/>
      <c r="BB433" s="8"/>
      <c r="BC433" s="8"/>
      <c r="BD433" s="8"/>
      <c r="BE433" s="8"/>
      <c r="BF433" s="8"/>
      <c r="BG433" s="8"/>
      <c r="BH433" s="43">
        <f t="shared" ref="BH433" si="4292">AV433+AW433</f>
        <v>711592.08</v>
      </c>
      <c r="BI433" s="165">
        <f t="shared" ref="BI433" si="4293">SUM(BJ433:BR433)</f>
        <v>0</v>
      </c>
      <c r="BJ433" s="35"/>
      <c r="BK433" s="35"/>
      <c r="BL433" s="35"/>
      <c r="BM433" s="35"/>
      <c r="BN433" s="35"/>
      <c r="BO433" s="35"/>
      <c r="BP433" s="35"/>
      <c r="BQ433" s="35"/>
      <c r="BR433" s="35"/>
      <c r="BS433" s="43">
        <f t="shared" ref="BS433" si="4294">BH433+BI433</f>
        <v>711592.08</v>
      </c>
      <c r="BT433" s="181">
        <f t="shared" ref="BT433" si="4295">SUM(BU433:CB433)</f>
        <v>0</v>
      </c>
      <c r="BU433" s="19"/>
      <c r="BV433" s="19"/>
      <c r="BW433" s="19"/>
      <c r="BX433" s="19"/>
      <c r="BY433" s="19"/>
      <c r="BZ433" s="19"/>
      <c r="CA433" s="19"/>
      <c r="CB433" s="19"/>
      <c r="CC433" s="43">
        <f t="shared" ref="CC433" si="4296">BS433+BT433</f>
        <v>711592.08</v>
      </c>
      <c r="CD433" s="310">
        <f t="shared" ref="CD433" si="4297">CE433+CF433+CG433+CH433+CI433+CJ433+CK433+CL433+CM433+CN433</f>
        <v>0</v>
      </c>
      <c r="CE433" s="39"/>
      <c r="CF433" s="39"/>
      <c r="CG433" s="39"/>
      <c r="CH433" s="39"/>
      <c r="CI433" s="39"/>
      <c r="CJ433" s="39"/>
      <c r="CK433" s="39"/>
      <c r="CL433" s="39"/>
      <c r="CM433" s="39"/>
      <c r="CN433" s="39"/>
      <c r="CO433" s="310">
        <f t="shared" ref="CO433" si="4298">CC433+CD433</f>
        <v>711592.08</v>
      </c>
      <c r="CP433" s="35">
        <v>690222.54</v>
      </c>
      <c r="CQ433" s="35"/>
      <c r="CR433" s="35"/>
      <c r="CS433" s="35"/>
      <c r="CT433" s="35"/>
      <c r="CU433" s="35"/>
      <c r="CV433" s="35">
        <f t="shared" ref="CV433" si="4299">CW433+CX433</f>
        <v>0</v>
      </c>
      <c r="CW433" s="35"/>
      <c r="CX433" s="35"/>
      <c r="CY433" s="35">
        <f t="shared" ref="CY433" si="4300">CP433+CV433</f>
        <v>690222.54</v>
      </c>
      <c r="CZ433" s="35"/>
      <c r="DA433" s="35"/>
      <c r="DB433" s="35"/>
      <c r="DC433" s="33">
        <f t="shared" si="4016"/>
        <v>690222.54</v>
      </c>
      <c r="DD433" s="35"/>
      <c r="DE433" s="33">
        <f t="shared" si="3873"/>
        <v>690222.54</v>
      </c>
      <c r="DF433" s="35"/>
      <c r="DG433" s="33">
        <f t="shared" si="3874"/>
        <v>690222.54</v>
      </c>
      <c r="DH433" s="311">
        <f>DI433</f>
        <v>0</v>
      </c>
      <c r="DI433" s="35"/>
      <c r="DJ433" s="43">
        <f>DG433+DH433</f>
        <v>690222.54</v>
      </c>
      <c r="DK433" s="312">
        <f t="shared" ref="DK433" si="4301">DL433</f>
        <v>0</v>
      </c>
      <c r="DL433" s="39"/>
      <c r="DM433" s="312">
        <f t="shared" ref="DM433" si="4302">DJ433+DK433</f>
        <v>690222.54</v>
      </c>
      <c r="DN433" s="311">
        <f>DO433</f>
        <v>0</v>
      </c>
      <c r="DO433" s="39">
        <v>0</v>
      </c>
      <c r="DP433" s="311">
        <f>DM433+DN433</f>
        <v>690222.54</v>
      </c>
      <c r="DQ433" s="35">
        <v>690222.54</v>
      </c>
      <c r="DR433" s="35"/>
      <c r="DS433" s="35"/>
      <c r="DT433" s="35"/>
      <c r="DU433" s="35"/>
      <c r="DV433" s="35"/>
      <c r="DW433" s="35">
        <f t="shared" ref="DW433" si="4303">DX433+DY433</f>
        <v>0</v>
      </c>
      <c r="DX433" s="35"/>
      <c r="DY433" s="35"/>
      <c r="DZ433" s="43">
        <f t="shared" ref="DZ433" si="4304">DQ433+DW433</f>
        <v>690222.54</v>
      </c>
      <c r="EA433" s="35"/>
      <c r="EB433" s="35"/>
      <c r="EC433" s="35"/>
      <c r="ED433" s="33">
        <f t="shared" si="4025"/>
        <v>690222.54</v>
      </c>
      <c r="EE433" s="35"/>
      <c r="EF433" s="33">
        <f t="shared" si="3875"/>
        <v>690222.54</v>
      </c>
      <c r="EG433" s="35"/>
      <c r="EH433" s="33">
        <f t="shared" si="3876"/>
        <v>690222.54</v>
      </c>
      <c r="EI433" s="313">
        <f>EJ433</f>
        <v>0</v>
      </c>
      <c r="EJ433" s="8">
        <v>0</v>
      </c>
      <c r="EK433" s="43">
        <f>EH433+EI433</f>
        <v>690222.54</v>
      </c>
      <c r="EL433" s="311">
        <f>EM433</f>
        <v>0</v>
      </c>
      <c r="EM433" s="39"/>
      <c r="EN433" s="311">
        <f>EK433+EL433</f>
        <v>690222.54</v>
      </c>
      <c r="EO433" s="314">
        <f>EP433</f>
        <v>0</v>
      </c>
      <c r="EP433" s="39"/>
      <c r="EQ433" s="314">
        <f>EN433+EO433</f>
        <v>690222.54</v>
      </c>
      <c r="ER433" s="8">
        <v>424374.88</v>
      </c>
      <c r="ES433" s="196">
        <f t="shared" si="3783"/>
        <v>59.637381011885346</v>
      </c>
      <c r="ET433" s="19"/>
      <c r="EU433" s="38"/>
      <c r="EV433" s="38"/>
      <c r="EW433" s="38"/>
      <c r="EX433" s="38"/>
      <c r="EY433" s="38"/>
      <c r="EZ433" s="38"/>
      <c r="FA433" s="38"/>
      <c r="FB433" s="38"/>
      <c r="FC433" s="38"/>
      <c r="FD433" s="38"/>
      <c r="FE433" s="38"/>
      <c r="FF433" s="38"/>
      <c r="FG433" s="38"/>
      <c r="FH433" s="38"/>
      <c r="FI433" s="38"/>
      <c r="FJ433" s="38"/>
      <c r="FK433" s="38"/>
      <c r="FL433" s="38"/>
      <c r="FM433" s="38"/>
      <c r="FN433" s="38"/>
      <c r="FO433" s="38"/>
      <c r="FP433" s="38"/>
      <c r="FQ433" s="38"/>
      <c r="FR433" s="38"/>
      <c r="FS433" s="38"/>
      <c r="FT433" s="38"/>
      <c r="FU433" s="38"/>
      <c r="FV433" s="38"/>
      <c r="FW433" s="38"/>
      <c r="FX433" s="38"/>
    </row>
    <row r="434" spans="1:180" ht="57.75" customHeight="1" outlineLevel="1" collapsed="1" x14ac:dyDescent="0.25">
      <c r="A434" s="60" t="s">
        <v>346</v>
      </c>
      <c r="B434" s="4" t="s">
        <v>74</v>
      </c>
      <c r="C434" s="4"/>
      <c r="D434" s="4"/>
      <c r="E434" s="4" t="s">
        <v>139</v>
      </c>
      <c r="F434" s="4" t="s">
        <v>78</v>
      </c>
      <c r="G434" s="4" t="s">
        <v>0</v>
      </c>
      <c r="H434" s="7">
        <v>81210</v>
      </c>
      <c r="I434" s="7"/>
      <c r="J434" s="5">
        <f t="shared" ref="J434:ET435" si="4305">J435</f>
        <v>1795000</v>
      </c>
      <c r="K434" s="5"/>
      <c r="L434" s="5"/>
      <c r="M434" s="5"/>
      <c r="N434" s="5"/>
      <c r="O434" s="5"/>
      <c r="P434" s="33">
        <f t="shared" si="4305"/>
        <v>0</v>
      </c>
      <c r="Q434" s="33">
        <f t="shared" si="4305"/>
        <v>0</v>
      </c>
      <c r="R434" s="33">
        <f t="shared" si="4305"/>
        <v>0</v>
      </c>
      <c r="S434" s="33">
        <f t="shared" si="4305"/>
        <v>1795000</v>
      </c>
      <c r="T434" s="33">
        <f t="shared" si="4305"/>
        <v>0</v>
      </c>
      <c r="U434" s="33">
        <f t="shared" si="4305"/>
        <v>0</v>
      </c>
      <c r="V434" s="33">
        <f t="shared" si="4305"/>
        <v>0</v>
      </c>
      <c r="W434" s="33">
        <f t="shared" si="4305"/>
        <v>0</v>
      </c>
      <c r="X434" s="33">
        <f t="shared" si="4305"/>
        <v>0</v>
      </c>
      <c r="Y434" s="33">
        <f t="shared" si="4305"/>
        <v>0</v>
      </c>
      <c r="Z434" s="33">
        <f t="shared" si="4305"/>
        <v>0</v>
      </c>
      <c r="AA434" s="33">
        <f t="shared" si="4305"/>
        <v>0</v>
      </c>
      <c r="AB434" s="33">
        <f t="shared" si="4305"/>
        <v>0</v>
      </c>
      <c r="AC434" s="5">
        <f t="shared" si="4305"/>
        <v>0</v>
      </c>
      <c r="AD434" s="33">
        <f t="shared" si="4305"/>
        <v>0</v>
      </c>
      <c r="AE434" s="33">
        <f t="shared" si="4305"/>
        <v>0</v>
      </c>
      <c r="AF434" s="33">
        <f t="shared" si="4305"/>
        <v>1795000</v>
      </c>
      <c r="AG434" s="5">
        <f t="shared" si="4305"/>
        <v>0</v>
      </c>
      <c r="AH434" s="5">
        <f t="shared" si="4305"/>
        <v>0</v>
      </c>
      <c r="AI434" s="5">
        <f t="shared" si="4305"/>
        <v>0</v>
      </c>
      <c r="AJ434" s="5">
        <f t="shared" si="4305"/>
        <v>0</v>
      </c>
      <c r="AK434" s="5">
        <f t="shared" si="4305"/>
        <v>0</v>
      </c>
      <c r="AL434" s="5">
        <f t="shared" si="4305"/>
        <v>0</v>
      </c>
      <c r="AM434" s="5">
        <f t="shared" si="4305"/>
        <v>0</v>
      </c>
      <c r="AN434" s="5">
        <f t="shared" si="4305"/>
        <v>0</v>
      </c>
      <c r="AO434" s="5">
        <f t="shared" si="4305"/>
        <v>0</v>
      </c>
      <c r="AP434" s="5">
        <f t="shared" si="4305"/>
        <v>0</v>
      </c>
      <c r="AQ434" s="5">
        <f t="shared" si="4305"/>
        <v>0</v>
      </c>
      <c r="AR434" s="5">
        <f t="shared" si="4305"/>
        <v>0</v>
      </c>
      <c r="AS434" s="5">
        <f t="shared" si="4305"/>
        <v>0</v>
      </c>
      <c r="AT434" s="5">
        <f t="shared" si="4305"/>
        <v>0</v>
      </c>
      <c r="AU434" s="5">
        <f t="shared" si="4305"/>
        <v>0</v>
      </c>
      <c r="AV434" s="33">
        <f t="shared" si="4305"/>
        <v>1795000</v>
      </c>
      <c r="AW434" s="5">
        <f t="shared" si="4305"/>
        <v>0</v>
      </c>
      <c r="AX434" s="5">
        <f t="shared" si="4305"/>
        <v>0</v>
      </c>
      <c r="AY434" s="5">
        <f t="shared" si="4305"/>
        <v>0</v>
      </c>
      <c r="AZ434" s="5">
        <f t="shared" si="4305"/>
        <v>0</v>
      </c>
      <c r="BA434" s="5">
        <f t="shared" si="4305"/>
        <v>0</v>
      </c>
      <c r="BB434" s="5">
        <f t="shared" si="4305"/>
        <v>0</v>
      </c>
      <c r="BC434" s="5">
        <f t="shared" si="4305"/>
        <v>0</v>
      </c>
      <c r="BD434" s="5">
        <f t="shared" si="4305"/>
        <v>0</v>
      </c>
      <c r="BE434" s="5">
        <f t="shared" si="4305"/>
        <v>0</v>
      </c>
      <c r="BF434" s="5">
        <f t="shared" si="4305"/>
        <v>0</v>
      </c>
      <c r="BG434" s="5">
        <f t="shared" si="4305"/>
        <v>0</v>
      </c>
      <c r="BH434" s="33">
        <f t="shared" si="4305"/>
        <v>1795000</v>
      </c>
      <c r="BI434" s="163">
        <f t="shared" si="4305"/>
        <v>0</v>
      </c>
      <c r="BJ434" s="33">
        <f t="shared" si="4305"/>
        <v>0</v>
      </c>
      <c r="BK434" s="33">
        <f t="shared" si="4305"/>
        <v>0</v>
      </c>
      <c r="BL434" s="33">
        <f t="shared" si="4305"/>
        <v>0</v>
      </c>
      <c r="BM434" s="33">
        <f t="shared" si="4305"/>
        <v>0</v>
      </c>
      <c r="BN434" s="33">
        <f t="shared" si="4305"/>
        <v>0</v>
      </c>
      <c r="BO434" s="33">
        <f t="shared" si="4305"/>
        <v>0</v>
      </c>
      <c r="BP434" s="33">
        <f t="shared" si="4305"/>
        <v>0</v>
      </c>
      <c r="BQ434" s="33">
        <f t="shared" si="4305"/>
        <v>0</v>
      </c>
      <c r="BR434" s="33">
        <f t="shared" si="4305"/>
        <v>0</v>
      </c>
      <c r="BS434" s="33">
        <f t="shared" si="4305"/>
        <v>1795000</v>
      </c>
      <c r="BT434" s="298">
        <f t="shared" si="4305"/>
        <v>0</v>
      </c>
      <c r="BU434" s="5">
        <f t="shared" si="4305"/>
        <v>0</v>
      </c>
      <c r="BV434" s="5">
        <f t="shared" si="4305"/>
        <v>0</v>
      </c>
      <c r="BW434" s="5">
        <f t="shared" si="4305"/>
        <v>0</v>
      </c>
      <c r="BX434" s="5">
        <f t="shared" si="4305"/>
        <v>0</v>
      </c>
      <c r="BY434" s="5">
        <f t="shared" si="4305"/>
        <v>0</v>
      </c>
      <c r="BZ434" s="5">
        <f t="shared" si="4305"/>
        <v>0</v>
      </c>
      <c r="CA434" s="5">
        <f t="shared" si="4305"/>
        <v>0</v>
      </c>
      <c r="CB434" s="5">
        <f t="shared" si="4305"/>
        <v>0</v>
      </c>
      <c r="CC434" s="33">
        <f t="shared" si="4305"/>
        <v>1795000</v>
      </c>
      <c r="CD434" s="74">
        <f t="shared" si="4305"/>
        <v>0</v>
      </c>
      <c r="CE434" s="5">
        <f t="shared" si="4305"/>
        <v>0</v>
      </c>
      <c r="CF434" s="5">
        <f t="shared" si="4305"/>
        <v>0</v>
      </c>
      <c r="CG434" s="5">
        <f t="shared" si="4305"/>
        <v>0</v>
      </c>
      <c r="CH434" s="5">
        <f t="shared" si="4305"/>
        <v>0</v>
      </c>
      <c r="CI434" s="5">
        <f t="shared" si="4305"/>
        <v>0</v>
      </c>
      <c r="CJ434" s="5">
        <f t="shared" si="4305"/>
        <v>0</v>
      </c>
      <c r="CK434" s="5">
        <f t="shared" si="4305"/>
        <v>0</v>
      </c>
      <c r="CL434" s="5">
        <f t="shared" si="4305"/>
        <v>0</v>
      </c>
      <c r="CM434" s="5">
        <f t="shared" si="4305"/>
        <v>0</v>
      </c>
      <c r="CN434" s="5">
        <f t="shared" si="4305"/>
        <v>0</v>
      </c>
      <c r="CO434" s="74">
        <f t="shared" si="4305"/>
        <v>1795000</v>
      </c>
      <c r="CP434" s="33">
        <f t="shared" si="4305"/>
        <v>0</v>
      </c>
      <c r="CQ434" s="33"/>
      <c r="CR434" s="33"/>
      <c r="CS434" s="33"/>
      <c r="CT434" s="33"/>
      <c r="CU434" s="33"/>
      <c r="CV434" s="33">
        <f t="shared" si="4305"/>
        <v>0</v>
      </c>
      <c r="CW434" s="33">
        <f t="shared" si="4305"/>
        <v>0</v>
      </c>
      <c r="CX434" s="33">
        <f t="shared" si="4305"/>
        <v>0</v>
      </c>
      <c r="CY434" s="33">
        <f t="shared" si="4305"/>
        <v>0</v>
      </c>
      <c r="CZ434" s="33">
        <f t="shared" si="4305"/>
        <v>0</v>
      </c>
      <c r="DA434" s="33">
        <f t="shared" si="4305"/>
        <v>0</v>
      </c>
      <c r="DB434" s="33">
        <f t="shared" si="4305"/>
        <v>0</v>
      </c>
      <c r="DC434" s="33">
        <f t="shared" si="4016"/>
        <v>0</v>
      </c>
      <c r="DD434" s="33">
        <f t="shared" si="4305"/>
        <v>0</v>
      </c>
      <c r="DE434" s="33">
        <f t="shared" si="3873"/>
        <v>0</v>
      </c>
      <c r="DF434" s="33">
        <f t="shared" si="4305"/>
        <v>0</v>
      </c>
      <c r="DG434" s="33">
        <f t="shared" si="3874"/>
        <v>0</v>
      </c>
      <c r="DH434" s="299">
        <f t="shared" si="4305"/>
        <v>0</v>
      </c>
      <c r="DI434" s="33">
        <f t="shared" si="4305"/>
        <v>0</v>
      </c>
      <c r="DJ434" s="33">
        <f t="shared" si="4305"/>
        <v>0</v>
      </c>
      <c r="DK434" s="300">
        <f t="shared" si="4305"/>
        <v>0</v>
      </c>
      <c r="DL434" s="5">
        <f t="shared" si="4305"/>
        <v>0</v>
      </c>
      <c r="DM434" s="300">
        <f t="shared" si="4305"/>
        <v>0</v>
      </c>
      <c r="DN434" s="124">
        <f t="shared" si="4305"/>
        <v>0</v>
      </c>
      <c r="DO434" s="5">
        <f t="shared" si="4305"/>
        <v>0</v>
      </c>
      <c r="DP434" s="124">
        <f t="shared" si="4305"/>
        <v>0</v>
      </c>
      <c r="DQ434" s="33">
        <f t="shared" si="4305"/>
        <v>0</v>
      </c>
      <c r="DR434" s="33"/>
      <c r="DS434" s="33"/>
      <c r="DT434" s="33"/>
      <c r="DU434" s="33"/>
      <c r="DV434" s="33"/>
      <c r="DW434" s="33">
        <f t="shared" si="4305"/>
        <v>0</v>
      </c>
      <c r="DX434" s="33">
        <f t="shared" si="4305"/>
        <v>0</v>
      </c>
      <c r="DY434" s="33">
        <f t="shared" si="4305"/>
        <v>0</v>
      </c>
      <c r="DZ434" s="33">
        <f t="shared" si="4305"/>
        <v>0</v>
      </c>
      <c r="EA434" s="33">
        <f t="shared" si="4305"/>
        <v>0</v>
      </c>
      <c r="EB434" s="33">
        <f t="shared" si="4305"/>
        <v>0</v>
      </c>
      <c r="EC434" s="33">
        <f t="shared" si="4305"/>
        <v>0</v>
      </c>
      <c r="ED434" s="33">
        <f t="shared" si="4025"/>
        <v>0</v>
      </c>
      <c r="EE434" s="33">
        <f t="shared" si="4305"/>
        <v>0</v>
      </c>
      <c r="EF434" s="33">
        <f t="shared" si="3875"/>
        <v>0</v>
      </c>
      <c r="EG434" s="33">
        <f t="shared" si="4305"/>
        <v>0</v>
      </c>
      <c r="EH434" s="33">
        <f t="shared" si="3876"/>
        <v>0</v>
      </c>
      <c r="EI434" s="301">
        <f t="shared" si="4305"/>
        <v>0</v>
      </c>
      <c r="EJ434" s="5">
        <f t="shared" si="4305"/>
        <v>0</v>
      </c>
      <c r="EK434" s="33">
        <f t="shared" si="4305"/>
        <v>0</v>
      </c>
      <c r="EL434" s="124">
        <f t="shared" si="4305"/>
        <v>0</v>
      </c>
      <c r="EM434" s="5">
        <f t="shared" si="4305"/>
        <v>0</v>
      </c>
      <c r="EN434" s="124">
        <f t="shared" si="4305"/>
        <v>0</v>
      </c>
      <c r="EO434" s="302">
        <f t="shared" si="4305"/>
        <v>0</v>
      </c>
      <c r="EP434" s="5">
        <f t="shared" si="4305"/>
        <v>0</v>
      </c>
      <c r="EQ434" s="302">
        <f t="shared" si="4305"/>
        <v>0</v>
      </c>
      <c r="ER434" s="5">
        <f t="shared" si="4305"/>
        <v>1795000</v>
      </c>
      <c r="ES434" s="196">
        <f t="shared" si="3783"/>
        <v>100</v>
      </c>
      <c r="ET434" s="5">
        <f t="shared" si="4305"/>
        <v>0</v>
      </c>
      <c r="EU434" s="2"/>
      <c r="EV434" s="2"/>
    </row>
    <row r="435" spans="1:180" ht="38.25" customHeight="1" outlineLevel="2" x14ac:dyDescent="0.25">
      <c r="A435" s="60" t="s">
        <v>11</v>
      </c>
      <c r="B435" s="4" t="s">
        <v>74</v>
      </c>
      <c r="C435" s="4"/>
      <c r="D435" s="4"/>
      <c r="E435" s="4" t="s">
        <v>139</v>
      </c>
      <c r="F435" s="4" t="s">
        <v>78</v>
      </c>
      <c r="G435" s="4" t="s">
        <v>0</v>
      </c>
      <c r="H435" s="7">
        <v>81210</v>
      </c>
      <c r="I435" s="7" t="s">
        <v>12</v>
      </c>
      <c r="J435" s="5">
        <f t="shared" si="4305"/>
        <v>1795000</v>
      </c>
      <c r="K435" s="5"/>
      <c r="L435" s="5"/>
      <c r="M435" s="5"/>
      <c r="N435" s="5"/>
      <c r="O435" s="5"/>
      <c r="P435" s="33">
        <f t="shared" si="4305"/>
        <v>0</v>
      </c>
      <c r="Q435" s="33">
        <f t="shared" si="4305"/>
        <v>0</v>
      </c>
      <c r="R435" s="33">
        <f t="shared" si="4305"/>
        <v>0</v>
      </c>
      <c r="S435" s="33">
        <f t="shared" si="4305"/>
        <v>1795000</v>
      </c>
      <c r="T435" s="33">
        <f t="shared" si="4305"/>
        <v>0</v>
      </c>
      <c r="U435" s="33">
        <f t="shared" si="4305"/>
        <v>0</v>
      </c>
      <c r="V435" s="33">
        <f t="shared" si="4305"/>
        <v>0</v>
      </c>
      <c r="W435" s="33">
        <f t="shared" si="4305"/>
        <v>0</v>
      </c>
      <c r="X435" s="33">
        <f t="shared" si="4305"/>
        <v>0</v>
      </c>
      <c r="Y435" s="33">
        <f t="shared" si="4305"/>
        <v>0</v>
      </c>
      <c r="Z435" s="33">
        <f t="shared" si="4305"/>
        <v>0</v>
      </c>
      <c r="AA435" s="33">
        <f t="shared" si="4305"/>
        <v>0</v>
      </c>
      <c r="AB435" s="33">
        <f t="shared" si="4305"/>
        <v>0</v>
      </c>
      <c r="AC435" s="5">
        <f t="shared" si="4305"/>
        <v>0</v>
      </c>
      <c r="AD435" s="33">
        <f t="shared" si="4305"/>
        <v>0</v>
      </c>
      <c r="AE435" s="33">
        <f t="shared" si="4305"/>
        <v>0</v>
      </c>
      <c r="AF435" s="33">
        <f t="shared" si="4305"/>
        <v>1795000</v>
      </c>
      <c r="AG435" s="5">
        <f t="shared" si="4305"/>
        <v>0</v>
      </c>
      <c r="AH435" s="5">
        <f t="shared" si="4305"/>
        <v>0</v>
      </c>
      <c r="AI435" s="5">
        <f t="shared" si="4305"/>
        <v>0</v>
      </c>
      <c r="AJ435" s="5">
        <f t="shared" si="4305"/>
        <v>0</v>
      </c>
      <c r="AK435" s="5">
        <f t="shared" si="4305"/>
        <v>0</v>
      </c>
      <c r="AL435" s="5">
        <f t="shared" si="4305"/>
        <v>0</v>
      </c>
      <c r="AM435" s="5">
        <f t="shared" si="4305"/>
        <v>0</v>
      </c>
      <c r="AN435" s="5">
        <f t="shared" si="4305"/>
        <v>0</v>
      </c>
      <c r="AO435" s="5">
        <f t="shared" si="4305"/>
        <v>0</v>
      </c>
      <c r="AP435" s="5">
        <f t="shared" si="4305"/>
        <v>0</v>
      </c>
      <c r="AQ435" s="5">
        <f t="shared" si="4305"/>
        <v>0</v>
      </c>
      <c r="AR435" s="5">
        <f t="shared" si="4305"/>
        <v>0</v>
      </c>
      <c r="AS435" s="5">
        <f t="shared" si="4305"/>
        <v>0</v>
      </c>
      <c r="AT435" s="5">
        <f t="shared" si="4305"/>
        <v>0</v>
      </c>
      <c r="AU435" s="5">
        <f t="shared" si="4305"/>
        <v>0</v>
      </c>
      <c r="AV435" s="33">
        <f t="shared" si="4305"/>
        <v>1795000</v>
      </c>
      <c r="AW435" s="5">
        <f t="shared" si="4305"/>
        <v>0</v>
      </c>
      <c r="AX435" s="5">
        <f t="shared" si="4305"/>
        <v>0</v>
      </c>
      <c r="AY435" s="5">
        <f t="shared" si="4305"/>
        <v>0</v>
      </c>
      <c r="AZ435" s="5">
        <f t="shared" si="4305"/>
        <v>0</v>
      </c>
      <c r="BA435" s="5">
        <f t="shared" si="4305"/>
        <v>0</v>
      </c>
      <c r="BB435" s="5">
        <f t="shared" si="4305"/>
        <v>0</v>
      </c>
      <c r="BC435" s="5">
        <f t="shared" si="4305"/>
        <v>0</v>
      </c>
      <c r="BD435" s="5">
        <f t="shared" si="4305"/>
        <v>0</v>
      </c>
      <c r="BE435" s="5">
        <f t="shared" si="4305"/>
        <v>0</v>
      </c>
      <c r="BF435" s="5">
        <f t="shared" si="4305"/>
        <v>0</v>
      </c>
      <c r="BG435" s="5">
        <f t="shared" si="4305"/>
        <v>0</v>
      </c>
      <c r="BH435" s="33">
        <f t="shared" si="4305"/>
        <v>1795000</v>
      </c>
      <c r="BI435" s="163">
        <f t="shared" si="4305"/>
        <v>0</v>
      </c>
      <c r="BJ435" s="33">
        <f t="shared" si="4305"/>
        <v>0</v>
      </c>
      <c r="BK435" s="33">
        <f t="shared" si="4305"/>
        <v>0</v>
      </c>
      <c r="BL435" s="33">
        <f t="shared" si="4305"/>
        <v>0</v>
      </c>
      <c r="BM435" s="33">
        <f t="shared" si="4305"/>
        <v>0</v>
      </c>
      <c r="BN435" s="33">
        <f t="shared" si="4305"/>
        <v>0</v>
      </c>
      <c r="BO435" s="33">
        <f t="shared" si="4305"/>
        <v>0</v>
      </c>
      <c r="BP435" s="33">
        <f t="shared" si="4305"/>
        <v>0</v>
      </c>
      <c r="BQ435" s="33">
        <f t="shared" si="4305"/>
        <v>0</v>
      </c>
      <c r="BR435" s="33">
        <f t="shared" si="4305"/>
        <v>0</v>
      </c>
      <c r="BS435" s="33">
        <f t="shared" si="4305"/>
        <v>1795000</v>
      </c>
      <c r="BT435" s="298">
        <f t="shared" si="4305"/>
        <v>0</v>
      </c>
      <c r="BU435" s="5">
        <f t="shared" si="4305"/>
        <v>0</v>
      </c>
      <c r="BV435" s="5">
        <f t="shared" si="4305"/>
        <v>0</v>
      </c>
      <c r="BW435" s="5">
        <f t="shared" si="4305"/>
        <v>0</v>
      </c>
      <c r="BX435" s="5">
        <f t="shared" si="4305"/>
        <v>0</v>
      </c>
      <c r="BY435" s="5">
        <f t="shared" si="4305"/>
        <v>0</v>
      </c>
      <c r="BZ435" s="5">
        <f t="shared" si="4305"/>
        <v>0</v>
      </c>
      <c r="CA435" s="5">
        <f t="shared" si="4305"/>
        <v>0</v>
      </c>
      <c r="CB435" s="5">
        <f t="shared" si="4305"/>
        <v>0</v>
      </c>
      <c r="CC435" s="33">
        <f t="shared" si="4305"/>
        <v>1795000</v>
      </c>
      <c r="CD435" s="74">
        <f t="shared" si="4305"/>
        <v>0</v>
      </c>
      <c r="CE435" s="5">
        <f t="shared" si="4305"/>
        <v>0</v>
      </c>
      <c r="CF435" s="5">
        <f t="shared" si="4305"/>
        <v>0</v>
      </c>
      <c r="CG435" s="5">
        <f t="shared" si="4305"/>
        <v>0</v>
      </c>
      <c r="CH435" s="5">
        <f t="shared" si="4305"/>
        <v>0</v>
      </c>
      <c r="CI435" s="5">
        <f t="shared" si="4305"/>
        <v>0</v>
      </c>
      <c r="CJ435" s="5">
        <f t="shared" si="4305"/>
        <v>0</v>
      </c>
      <c r="CK435" s="5">
        <f t="shared" si="4305"/>
        <v>0</v>
      </c>
      <c r="CL435" s="5">
        <f t="shared" si="4305"/>
        <v>0</v>
      </c>
      <c r="CM435" s="5">
        <f t="shared" si="4305"/>
        <v>0</v>
      </c>
      <c r="CN435" s="5">
        <f t="shared" si="4305"/>
        <v>0</v>
      </c>
      <c r="CO435" s="74">
        <f t="shared" si="4305"/>
        <v>1795000</v>
      </c>
      <c r="CP435" s="33">
        <f t="shared" si="4305"/>
        <v>0</v>
      </c>
      <c r="CQ435" s="33"/>
      <c r="CR435" s="33"/>
      <c r="CS435" s="33"/>
      <c r="CT435" s="33"/>
      <c r="CU435" s="33"/>
      <c r="CV435" s="33">
        <f t="shared" si="4305"/>
        <v>0</v>
      </c>
      <c r="CW435" s="33">
        <f t="shared" si="4305"/>
        <v>0</v>
      </c>
      <c r="CX435" s="33">
        <f t="shared" si="4305"/>
        <v>0</v>
      </c>
      <c r="CY435" s="33">
        <f t="shared" si="4305"/>
        <v>0</v>
      </c>
      <c r="CZ435" s="33">
        <f t="shared" si="4305"/>
        <v>0</v>
      </c>
      <c r="DA435" s="33">
        <f t="shared" si="4305"/>
        <v>0</v>
      </c>
      <c r="DB435" s="33">
        <f t="shared" si="4305"/>
        <v>0</v>
      </c>
      <c r="DC435" s="33">
        <f t="shared" si="4016"/>
        <v>0</v>
      </c>
      <c r="DD435" s="33">
        <f t="shared" si="4305"/>
        <v>0</v>
      </c>
      <c r="DE435" s="33">
        <f t="shared" si="3873"/>
        <v>0</v>
      </c>
      <c r="DF435" s="33">
        <f t="shared" si="4305"/>
        <v>0</v>
      </c>
      <c r="DG435" s="33">
        <f t="shared" si="3874"/>
        <v>0</v>
      </c>
      <c r="DH435" s="299">
        <f t="shared" si="4305"/>
        <v>0</v>
      </c>
      <c r="DI435" s="33">
        <f t="shared" si="4305"/>
        <v>0</v>
      </c>
      <c r="DJ435" s="33">
        <f t="shared" si="4305"/>
        <v>0</v>
      </c>
      <c r="DK435" s="300">
        <f t="shared" si="4305"/>
        <v>0</v>
      </c>
      <c r="DL435" s="5">
        <f t="shared" si="4305"/>
        <v>0</v>
      </c>
      <c r="DM435" s="300">
        <f t="shared" si="4305"/>
        <v>0</v>
      </c>
      <c r="DN435" s="124">
        <f t="shared" si="4305"/>
        <v>0</v>
      </c>
      <c r="DO435" s="5">
        <f t="shared" si="4305"/>
        <v>0</v>
      </c>
      <c r="DP435" s="124">
        <f t="shared" si="4305"/>
        <v>0</v>
      </c>
      <c r="DQ435" s="33">
        <f t="shared" si="4305"/>
        <v>0</v>
      </c>
      <c r="DR435" s="33"/>
      <c r="DS435" s="33"/>
      <c r="DT435" s="33"/>
      <c r="DU435" s="33"/>
      <c r="DV435" s="33"/>
      <c r="DW435" s="33">
        <f t="shared" si="4305"/>
        <v>0</v>
      </c>
      <c r="DX435" s="33">
        <f t="shared" si="4305"/>
        <v>0</v>
      </c>
      <c r="DY435" s="33">
        <f t="shared" si="4305"/>
        <v>0</v>
      </c>
      <c r="DZ435" s="33">
        <f t="shared" si="4305"/>
        <v>0</v>
      </c>
      <c r="EA435" s="33">
        <f t="shared" si="4305"/>
        <v>0</v>
      </c>
      <c r="EB435" s="33">
        <f t="shared" si="4305"/>
        <v>0</v>
      </c>
      <c r="EC435" s="33">
        <f t="shared" si="4305"/>
        <v>0</v>
      </c>
      <c r="ED435" s="33">
        <f t="shared" si="4025"/>
        <v>0</v>
      </c>
      <c r="EE435" s="33">
        <f t="shared" si="4305"/>
        <v>0</v>
      </c>
      <c r="EF435" s="33">
        <f t="shared" si="3875"/>
        <v>0</v>
      </c>
      <c r="EG435" s="33">
        <f t="shared" si="4305"/>
        <v>0</v>
      </c>
      <c r="EH435" s="33">
        <f t="shared" si="3876"/>
        <v>0</v>
      </c>
      <c r="EI435" s="301">
        <f t="shared" si="4305"/>
        <v>0</v>
      </c>
      <c r="EJ435" s="5">
        <f t="shared" si="4305"/>
        <v>0</v>
      </c>
      <c r="EK435" s="33">
        <f t="shared" si="4305"/>
        <v>0</v>
      </c>
      <c r="EL435" s="124">
        <f t="shared" si="4305"/>
        <v>0</v>
      </c>
      <c r="EM435" s="5">
        <f t="shared" si="4305"/>
        <v>0</v>
      </c>
      <c r="EN435" s="124">
        <f t="shared" si="4305"/>
        <v>0</v>
      </c>
      <c r="EO435" s="302">
        <f t="shared" si="4305"/>
        <v>0</v>
      </c>
      <c r="EP435" s="5">
        <f t="shared" si="4305"/>
        <v>0</v>
      </c>
      <c r="EQ435" s="302">
        <f t="shared" si="4305"/>
        <v>0</v>
      </c>
      <c r="ER435" s="5">
        <f t="shared" si="4305"/>
        <v>1795000</v>
      </c>
      <c r="ES435" s="196">
        <f t="shared" si="3783"/>
        <v>100</v>
      </c>
      <c r="ET435" s="5">
        <f t="shared" si="4305"/>
        <v>0</v>
      </c>
      <c r="EU435" s="2"/>
      <c r="EV435" s="2"/>
    </row>
    <row r="436" spans="1:180" ht="50.25" customHeight="1" outlineLevel="3" x14ac:dyDescent="0.25">
      <c r="A436" s="60" t="s">
        <v>13</v>
      </c>
      <c r="B436" s="4" t="s">
        <v>74</v>
      </c>
      <c r="C436" s="4"/>
      <c r="D436" s="4"/>
      <c r="E436" s="4" t="s">
        <v>139</v>
      </c>
      <c r="F436" s="4" t="s">
        <v>78</v>
      </c>
      <c r="G436" s="4" t="s">
        <v>0</v>
      </c>
      <c r="H436" s="7">
        <v>81210</v>
      </c>
      <c r="I436" s="7" t="s">
        <v>14</v>
      </c>
      <c r="J436" s="5">
        <f t="shared" ref="J436:CP436" si="4306">J437+J438+J439</f>
        <v>1795000</v>
      </c>
      <c r="K436" s="5"/>
      <c r="L436" s="5"/>
      <c r="M436" s="5"/>
      <c r="N436" s="5"/>
      <c r="O436" s="5"/>
      <c r="P436" s="33">
        <f t="shared" ref="P436" si="4307">P437+P438+P439</f>
        <v>0</v>
      </c>
      <c r="Q436" s="33">
        <f t="shared" ref="Q436:CC436" si="4308">Q437+Q438+Q439</f>
        <v>0</v>
      </c>
      <c r="R436" s="33">
        <f t="shared" si="4308"/>
        <v>0</v>
      </c>
      <c r="S436" s="33">
        <f t="shared" si="4308"/>
        <v>1795000</v>
      </c>
      <c r="T436" s="33">
        <f t="shared" si="4308"/>
        <v>0</v>
      </c>
      <c r="U436" s="33">
        <f t="shared" si="4308"/>
        <v>0</v>
      </c>
      <c r="V436" s="33">
        <f t="shared" si="4308"/>
        <v>0</v>
      </c>
      <c r="W436" s="33">
        <f t="shared" ref="W436:AE436" si="4309">W437+W438+W439</f>
        <v>0</v>
      </c>
      <c r="X436" s="33">
        <f t="shared" si="4309"/>
        <v>0</v>
      </c>
      <c r="Y436" s="33">
        <f t="shared" si="4309"/>
        <v>0</v>
      </c>
      <c r="Z436" s="33">
        <f t="shared" ref="Z436:AA436" si="4310">Z437+Z438+Z439</f>
        <v>0</v>
      </c>
      <c r="AA436" s="33">
        <f t="shared" si="4310"/>
        <v>0</v>
      </c>
      <c r="AB436" s="33">
        <f t="shared" si="4309"/>
        <v>0</v>
      </c>
      <c r="AC436" s="5">
        <f t="shared" si="4309"/>
        <v>0</v>
      </c>
      <c r="AD436" s="33">
        <f t="shared" si="4309"/>
        <v>0</v>
      </c>
      <c r="AE436" s="33">
        <f t="shared" si="4309"/>
        <v>0</v>
      </c>
      <c r="AF436" s="33">
        <f t="shared" si="4308"/>
        <v>1795000</v>
      </c>
      <c r="AG436" s="5">
        <f t="shared" ref="AG436:AU436" si="4311">AG437+AG438+AG439</f>
        <v>0</v>
      </c>
      <c r="AH436" s="5">
        <f t="shared" ref="AH436:AT436" si="4312">AH437+AH438+AH439</f>
        <v>0</v>
      </c>
      <c r="AI436" s="5">
        <f t="shared" ref="AI436:AL436" si="4313">AI437+AI438+AI439</f>
        <v>0</v>
      </c>
      <c r="AJ436" s="5">
        <f t="shared" si="4313"/>
        <v>0</v>
      </c>
      <c r="AK436" s="5">
        <f t="shared" si="4313"/>
        <v>0</v>
      </c>
      <c r="AL436" s="5">
        <f t="shared" si="4313"/>
        <v>0</v>
      </c>
      <c r="AM436" s="5">
        <f t="shared" si="4312"/>
        <v>0</v>
      </c>
      <c r="AN436" s="5">
        <f t="shared" si="4312"/>
        <v>0</v>
      </c>
      <c r="AO436" s="5">
        <f t="shared" si="4312"/>
        <v>0</v>
      </c>
      <c r="AP436" s="5">
        <f t="shared" ref="AP436" si="4314">AP437+AP438+AP439</f>
        <v>0</v>
      </c>
      <c r="AQ436" s="5">
        <f t="shared" ref="AQ436:AS436" si="4315">AQ437+AQ438+AQ439</f>
        <v>0</v>
      </c>
      <c r="AR436" s="5">
        <f t="shared" si="4315"/>
        <v>0</v>
      </c>
      <c r="AS436" s="5">
        <f t="shared" si="4315"/>
        <v>0</v>
      </c>
      <c r="AT436" s="5">
        <f t="shared" si="4312"/>
        <v>0</v>
      </c>
      <c r="AU436" s="5">
        <f t="shared" si="4311"/>
        <v>0</v>
      </c>
      <c r="AV436" s="33">
        <f t="shared" si="4308"/>
        <v>1795000</v>
      </c>
      <c r="AW436" s="5">
        <f t="shared" si="4308"/>
        <v>0</v>
      </c>
      <c r="AX436" s="5">
        <f t="shared" si="4308"/>
        <v>0</v>
      </c>
      <c r="AY436" s="5">
        <f t="shared" si="4308"/>
        <v>0</v>
      </c>
      <c r="AZ436" s="5">
        <f t="shared" ref="AZ436:BD436" si="4316">AZ437+AZ438+AZ439</f>
        <v>0</v>
      </c>
      <c r="BA436" s="5">
        <f t="shared" si="4316"/>
        <v>0</v>
      </c>
      <c r="BB436" s="5">
        <f t="shared" si="4316"/>
        <v>0</v>
      </c>
      <c r="BC436" s="5">
        <f t="shared" si="4316"/>
        <v>0</v>
      </c>
      <c r="BD436" s="5">
        <f t="shared" si="4316"/>
        <v>0</v>
      </c>
      <c r="BE436" s="5">
        <f t="shared" ref="BE436:BG436" si="4317">BE437+BE438+BE439</f>
        <v>0</v>
      </c>
      <c r="BF436" s="5">
        <f t="shared" si="4317"/>
        <v>0</v>
      </c>
      <c r="BG436" s="5">
        <f t="shared" si="4317"/>
        <v>0</v>
      </c>
      <c r="BH436" s="33">
        <f t="shared" si="4308"/>
        <v>1795000</v>
      </c>
      <c r="BI436" s="163">
        <f t="shared" si="4308"/>
        <v>0</v>
      </c>
      <c r="BJ436" s="33">
        <f t="shared" si="4308"/>
        <v>0</v>
      </c>
      <c r="BK436" s="33">
        <f t="shared" si="4308"/>
        <v>0</v>
      </c>
      <c r="BL436" s="33">
        <f t="shared" si="4308"/>
        <v>0</v>
      </c>
      <c r="BM436" s="33">
        <f t="shared" ref="BM436:BO436" si="4318">BM437+BM438+BM439</f>
        <v>0</v>
      </c>
      <c r="BN436" s="33">
        <f t="shared" si="4318"/>
        <v>0</v>
      </c>
      <c r="BO436" s="33">
        <f t="shared" si="4318"/>
        <v>0</v>
      </c>
      <c r="BP436" s="33">
        <f t="shared" si="4308"/>
        <v>0</v>
      </c>
      <c r="BQ436" s="33">
        <f t="shared" ref="BQ436:BR436" si="4319">BQ437+BQ438+BQ439</f>
        <v>0</v>
      </c>
      <c r="BR436" s="33">
        <f t="shared" si="4319"/>
        <v>0</v>
      </c>
      <c r="BS436" s="33">
        <f t="shared" si="4308"/>
        <v>1795000</v>
      </c>
      <c r="BT436" s="298">
        <f t="shared" si="4308"/>
        <v>0</v>
      </c>
      <c r="BU436" s="5">
        <f t="shared" ref="BU436:BX436" si="4320">BU437+BU438+BU439</f>
        <v>0</v>
      </c>
      <c r="BV436" s="5">
        <f t="shared" si="4320"/>
        <v>0</v>
      </c>
      <c r="BW436" s="5">
        <f t="shared" si="4320"/>
        <v>0</v>
      </c>
      <c r="BX436" s="5">
        <f t="shared" si="4320"/>
        <v>0</v>
      </c>
      <c r="BY436" s="5">
        <f t="shared" si="4308"/>
        <v>0</v>
      </c>
      <c r="BZ436" s="5">
        <f t="shared" ref="BZ436:CB436" si="4321">BZ437+BZ438+BZ439</f>
        <v>0</v>
      </c>
      <c r="CA436" s="5">
        <f t="shared" si="4321"/>
        <v>0</v>
      </c>
      <c r="CB436" s="5">
        <f t="shared" si="4321"/>
        <v>0</v>
      </c>
      <c r="CC436" s="33">
        <f t="shared" si="4308"/>
        <v>1795000</v>
      </c>
      <c r="CD436" s="74">
        <f t="shared" ref="CD436:CF436" si="4322">CD437+CD438+CD439</f>
        <v>0</v>
      </c>
      <c r="CE436" s="5">
        <f t="shared" si="4322"/>
        <v>0</v>
      </c>
      <c r="CF436" s="5">
        <f t="shared" si="4322"/>
        <v>0</v>
      </c>
      <c r="CG436" s="5">
        <f t="shared" ref="CG436:CI436" si="4323">CG437+CG438+CG439</f>
        <v>0</v>
      </c>
      <c r="CH436" s="5">
        <f t="shared" si="4323"/>
        <v>0</v>
      </c>
      <c r="CI436" s="5">
        <f t="shared" si="4323"/>
        <v>0</v>
      </c>
      <c r="CJ436" s="5">
        <f t="shared" ref="CJ436:CL436" si="4324">CJ437+CJ438+CJ439</f>
        <v>0</v>
      </c>
      <c r="CK436" s="5">
        <f t="shared" si="4324"/>
        <v>0</v>
      </c>
      <c r="CL436" s="5">
        <f t="shared" si="4324"/>
        <v>0</v>
      </c>
      <c r="CM436" s="5">
        <f t="shared" ref="CM436:CO436" si="4325">CM437+CM438+CM439</f>
        <v>0</v>
      </c>
      <c r="CN436" s="5">
        <f t="shared" si="4325"/>
        <v>0</v>
      </c>
      <c r="CO436" s="74">
        <f t="shared" si="4325"/>
        <v>1795000</v>
      </c>
      <c r="CP436" s="33">
        <f t="shared" si="4306"/>
        <v>0</v>
      </c>
      <c r="CQ436" s="33"/>
      <c r="CR436" s="33"/>
      <c r="CS436" s="33"/>
      <c r="CT436" s="33"/>
      <c r="CU436" s="33"/>
      <c r="CV436" s="33">
        <f t="shared" ref="CV436:DB436" si="4326">CV437+CV438+CV439</f>
        <v>0</v>
      </c>
      <c r="CW436" s="33">
        <f t="shared" si="4326"/>
        <v>0</v>
      </c>
      <c r="CX436" s="33">
        <f t="shared" si="4326"/>
        <v>0</v>
      </c>
      <c r="CY436" s="33">
        <f t="shared" si="4326"/>
        <v>0</v>
      </c>
      <c r="CZ436" s="33">
        <f t="shared" si="4326"/>
        <v>0</v>
      </c>
      <c r="DA436" s="33">
        <f t="shared" si="4326"/>
        <v>0</v>
      </c>
      <c r="DB436" s="33">
        <f t="shared" si="4326"/>
        <v>0</v>
      </c>
      <c r="DC436" s="33">
        <f t="shared" si="4016"/>
        <v>0</v>
      </c>
      <c r="DD436" s="33">
        <f t="shared" ref="DD436" si="4327">DD437+DD438+DD439</f>
        <v>0</v>
      </c>
      <c r="DE436" s="33">
        <f t="shared" si="3873"/>
        <v>0</v>
      </c>
      <c r="DF436" s="33">
        <f t="shared" ref="DF436" si="4328">DF437+DF438+DF439</f>
        <v>0</v>
      </c>
      <c r="DG436" s="33">
        <f t="shared" si="3874"/>
        <v>0</v>
      </c>
      <c r="DH436" s="299">
        <f t="shared" ref="DH436" si="4329">DH437+DH438+DH439</f>
        <v>0</v>
      </c>
      <c r="DI436" s="33">
        <f t="shared" ref="DI436:DP436" si="4330">DI437+DI438+DI439</f>
        <v>0</v>
      </c>
      <c r="DJ436" s="33">
        <f t="shared" si="4330"/>
        <v>0</v>
      </c>
      <c r="DK436" s="300">
        <f t="shared" ref="DK436:DL436" si="4331">DK437+DK438+DK439</f>
        <v>0</v>
      </c>
      <c r="DL436" s="5">
        <f t="shared" si="4331"/>
        <v>0</v>
      </c>
      <c r="DM436" s="300">
        <f t="shared" si="4330"/>
        <v>0</v>
      </c>
      <c r="DN436" s="124">
        <f t="shared" si="4330"/>
        <v>0</v>
      </c>
      <c r="DO436" s="5">
        <f t="shared" si="4330"/>
        <v>0</v>
      </c>
      <c r="DP436" s="124">
        <f t="shared" si="4330"/>
        <v>0</v>
      </c>
      <c r="DQ436" s="33">
        <f t="shared" ref="DQ436" si="4332">DQ437+DQ438+DQ439</f>
        <v>0</v>
      </c>
      <c r="DR436" s="33"/>
      <c r="DS436" s="33"/>
      <c r="DT436" s="33"/>
      <c r="DU436" s="33"/>
      <c r="DV436" s="33"/>
      <c r="DW436" s="33">
        <f t="shared" ref="DW436:EC436" si="4333">DW437+DW438+DW439</f>
        <v>0</v>
      </c>
      <c r="DX436" s="33">
        <f t="shared" si="4333"/>
        <v>0</v>
      </c>
      <c r="DY436" s="33">
        <f t="shared" si="4333"/>
        <v>0</v>
      </c>
      <c r="DZ436" s="33">
        <f t="shared" si="4333"/>
        <v>0</v>
      </c>
      <c r="EA436" s="33">
        <f t="shared" si="4333"/>
        <v>0</v>
      </c>
      <c r="EB436" s="33">
        <f t="shared" si="4333"/>
        <v>0</v>
      </c>
      <c r="EC436" s="33">
        <f t="shared" si="4333"/>
        <v>0</v>
      </c>
      <c r="ED436" s="33">
        <f t="shared" si="4025"/>
        <v>0</v>
      </c>
      <c r="EE436" s="33">
        <f t="shared" ref="EE436" si="4334">EE437+EE438+EE439</f>
        <v>0</v>
      </c>
      <c r="EF436" s="33">
        <f t="shared" si="3875"/>
        <v>0</v>
      </c>
      <c r="EG436" s="33">
        <f t="shared" ref="EG436" si="4335">EG437+EG438+EG439</f>
        <v>0</v>
      </c>
      <c r="EH436" s="33">
        <f t="shared" si="3876"/>
        <v>0</v>
      </c>
      <c r="EI436" s="301">
        <f t="shared" ref="EI436:ER436" si="4336">EI437+EI438+EI439</f>
        <v>0</v>
      </c>
      <c r="EJ436" s="5">
        <f t="shared" si="4336"/>
        <v>0</v>
      </c>
      <c r="EK436" s="33">
        <f t="shared" si="4336"/>
        <v>0</v>
      </c>
      <c r="EL436" s="124">
        <f t="shared" ref="EL436" si="4337">EL437+EL438+EL439</f>
        <v>0</v>
      </c>
      <c r="EM436" s="5">
        <f t="shared" si="4336"/>
        <v>0</v>
      </c>
      <c r="EN436" s="124">
        <f t="shared" ref="EN436:EQ436" si="4338">EN437+EN438+EN439</f>
        <v>0</v>
      </c>
      <c r="EO436" s="302">
        <f t="shared" si="4338"/>
        <v>0</v>
      </c>
      <c r="EP436" s="5">
        <f t="shared" si="4338"/>
        <v>0</v>
      </c>
      <c r="EQ436" s="302">
        <f t="shared" si="4338"/>
        <v>0</v>
      </c>
      <c r="ER436" s="5">
        <f t="shared" si="4336"/>
        <v>1795000</v>
      </c>
      <c r="ES436" s="196">
        <f t="shared" si="3783"/>
        <v>100</v>
      </c>
      <c r="ET436" s="5">
        <f t="shared" ref="ET436" si="4339">ET437+ET438+ET439</f>
        <v>0</v>
      </c>
      <c r="EU436" s="2"/>
      <c r="EV436" s="2"/>
    </row>
    <row r="437" spans="1:180" s="40" customFormat="1" ht="36.75" hidden="1" customHeight="1" outlineLevel="4" x14ac:dyDescent="0.25">
      <c r="A437" s="64" t="s">
        <v>15</v>
      </c>
      <c r="B437" s="71" t="s">
        <v>74</v>
      </c>
      <c r="C437" s="4"/>
      <c r="D437" s="4"/>
      <c r="E437" s="71" t="s">
        <v>139</v>
      </c>
      <c r="F437" s="71" t="s">
        <v>78</v>
      </c>
      <c r="G437" s="71" t="s">
        <v>0</v>
      </c>
      <c r="H437" s="72">
        <v>81210</v>
      </c>
      <c r="I437" s="72" t="s">
        <v>16</v>
      </c>
      <c r="J437" s="5">
        <v>1795000</v>
      </c>
      <c r="K437" s="5"/>
      <c r="L437" s="5"/>
      <c r="M437" s="5"/>
      <c r="N437" s="5"/>
      <c r="O437" s="5"/>
      <c r="P437" s="35">
        <f t="shared" ref="P437" si="4340">Q437</f>
        <v>0</v>
      </c>
      <c r="Q437" s="35"/>
      <c r="R437" s="33">
        <v>0</v>
      </c>
      <c r="S437" s="35">
        <f t="shared" ref="S437" si="4341">J437+P437</f>
        <v>1795000</v>
      </c>
      <c r="T437" s="43">
        <f>SUM(U437:AE437)</f>
        <v>0</v>
      </c>
      <c r="U437" s="35"/>
      <c r="V437" s="35"/>
      <c r="W437" s="35"/>
      <c r="X437" s="33">
        <v>0</v>
      </c>
      <c r="Y437" s="33">
        <v>0</v>
      </c>
      <c r="Z437" s="33">
        <v>0</v>
      </c>
      <c r="AA437" s="33">
        <v>0</v>
      </c>
      <c r="AB437" s="33">
        <v>0</v>
      </c>
      <c r="AC437" s="5">
        <v>0</v>
      </c>
      <c r="AD437" s="33">
        <v>0</v>
      </c>
      <c r="AE437" s="35"/>
      <c r="AF437" s="43">
        <f>T437+S437</f>
        <v>1795000</v>
      </c>
      <c r="AG437" s="43">
        <f t="shared" ref="AG437" si="4342">SUM(AH437:AU437)</f>
        <v>0</v>
      </c>
      <c r="AH437" s="8"/>
      <c r="AI437" s="8"/>
      <c r="AJ437" s="8"/>
      <c r="AK437" s="8"/>
      <c r="AL437" s="8"/>
      <c r="AM437" s="8"/>
      <c r="AN437" s="8"/>
      <c r="AO437" s="8"/>
      <c r="AP437" s="8"/>
      <c r="AQ437" s="8"/>
      <c r="AR437" s="8"/>
      <c r="AS437" s="8"/>
      <c r="AT437" s="8"/>
      <c r="AU437" s="8"/>
      <c r="AV437" s="43">
        <f t="shared" ref="AV437" si="4343">AF437+AG437</f>
        <v>1795000</v>
      </c>
      <c r="AW437" s="37">
        <f t="shared" ref="AW437" si="4344">SUM(AX437:BG437)</f>
        <v>0</v>
      </c>
      <c r="AX437" s="8"/>
      <c r="AY437" s="8"/>
      <c r="AZ437" s="8"/>
      <c r="BA437" s="8"/>
      <c r="BB437" s="8"/>
      <c r="BC437" s="8"/>
      <c r="BD437" s="8"/>
      <c r="BE437" s="8"/>
      <c r="BF437" s="8"/>
      <c r="BG437" s="8"/>
      <c r="BH437" s="43">
        <f t="shared" ref="BH437" si="4345">AV437+AW437</f>
        <v>1795000</v>
      </c>
      <c r="BI437" s="165">
        <f t="shared" ref="BI437" si="4346">SUM(BJ437:BR437)</f>
        <v>0</v>
      </c>
      <c r="BJ437" s="35"/>
      <c r="BK437" s="35"/>
      <c r="BL437" s="35"/>
      <c r="BM437" s="35"/>
      <c r="BN437" s="35"/>
      <c r="BO437" s="35"/>
      <c r="BP437" s="35"/>
      <c r="BQ437" s="35"/>
      <c r="BR437" s="35"/>
      <c r="BS437" s="43">
        <f t="shared" ref="BS437" si="4347">BH437+BI437</f>
        <v>1795000</v>
      </c>
      <c r="BT437" s="181">
        <f t="shared" ref="BT437" si="4348">SUM(BU437:CB437)</f>
        <v>0</v>
      </c>
      <c r="BU437" s="19"/>
      <c r="BV437" s="19"/>
      <c r="BW437" s="19"/>
      <c r="BX437" s="19"/>
      <c r="BY437" s="19"/>
      <c r="BZ437" s="19"/>
      <c r="CA437" s="19"/>
      <c r="CB437" s="19"/>
      <c r="CC437" s="43">
        <f t="shared" ref="CC437" si="4349">BS437+BT437</f>
        <v>1795000</v>
      </c>
      <c r="CD437" s="310">
        <f t="shared" ref="CD437" si="4350">CE437+CF437+CG437+CH437+CI437+CJ437+CK437+CL437+CM437+CN437</f>
        <v>0</v>
      </c>
      <c r="CE437" s="39"/>
      <c r="CF437" s="39"/>
      <c r="CG437" s="39"/>
      <c r="CH437" s="39"/>
      <c r="CI437" s="39"/>
      <c r="CJ437" s="39"/>
      <c r="CK437" s="39"/>
      <c r="CL437" s="39"/>
      <c r="CM437" s="39"/>
      <c r="CN437" s="39"/>
      <c r="CO437" s="310">
        <f t="shared" ref="CO437" si="4351">CC437+CD437</f>
        <v>1795000</v>
      </c>
      <c r="CP437" s="33">
        <v>0</v>
      </c>
      <c r="CQ437" s="33"/>
      <c r="CR437" s="33"/>
      <c r="CS437" s="33"/>
      <c r="CT437" s="33"/>
      <c r="CU437" s="33"/>
      <c r="CV437" s="33">
        <v>0</v>
      </c>
      <c r="CW437" s="33">
        <v>0</v>
      </c>
      <c r="CX437" s="33">
        <v>0</v>
      </c>
      <c r="CY437" s="33">
        <v>0</v>
      </c>
      <c r="CZ437" s="33">
        <v>0</v>
      </c>
      <c r="DA437" s="33">
        <v>0</v>
      </c>
      <c r="DB437" s="33">
        <v>0</v>
      </c>
      <c r="DC437" s="33">
        <f t="shared" si="4016"/>
        <v>0</v>
      </c>
      <c r="DD437" s="33">
        <v>0</v>
      </c>
      <c r="DE437" s="33">
        <f t="shared" si="3873"/>
        <v>0</v>
      </c>
      <c r="DF437" s="33">
        <v>0</v>
      </c>
      <c r="DG437" s="33">
        <f t="shared" si="3874"/>
        <v>0</v>
      </c>
      <c r="DH437" s="315">
        <v>0</v>
      </c>
      <c r="DI437" s="33">
        <v>0</v>
      </c>
      <c r="DJ437" s="33">
        <v>0</v>
      </c>
      <c r="DK437" s="300">
        <v>0</v>
      </c>
      <c r="DL437" s="21">
        <v>0</v>
      </c>
      <c r="DM437" s="300">
        <v>0</v>
      </c>
      <c r="DN437" s="124">
        <v>0</v>
      </c>
      <c r="DO437" s="21">
        <v>0</v>
      </c>
      <c r="DP437" s="124">
        <v>0</v>
      </c>
      <c r="DQ437" s="33">
        <v>0</v>
      </c>
      <c r="DR437" s="33"/>
      <c r="DS437" s="33"/>
      <c r="DT437" s="33"/>
      <c r="DU437" s="33"/>
      <c r="DV437" s="33"/>
      <c r="DW437" s="33">
        <v>0</v>
      </c>
      <c r="DX437" s="33">
        <v>0</v>
      </c>
      <c r="DY437" s="33">
        <v>0</v>
      </c>
      <c r="DZ437" s="33">
        <v>0</v>
      </c>
      <c r="EA437" s="33">
        <v>0</v>
      </c>
      <c r="EB437" s="33">
        <v>0</v>
      </c>
      <c r="EC437" s="33">
        <v>0</v>
      </c>
      <c r="ED437" s="33">
        <f t="shared" si="4025"/>
        <v>0</v>
      </c>
      <c r="EE437" s="33">
        <v>0</v>
      </c>
      <c r="EF437" s="33">
        <f t="shared" si="3875"/>
        <v>0</v>
      </c>
      <c r="EG437" s="33">
        <v>0</v>
      </c>
      <c r="EH437" s="33">
        <f t="shared" si="3876"/>
        <v>0</v>
      </c>
      <c r="EI437" s="316">
        <v>0</v>
      </c>
      <c r="EJ437" s="21">
        <v>0</v>
      </c>
      <c r="EK437" s="33">
        <v>0</v>
      </c>
      <c r="EL437" s="124">
        <v>0</v>
      </c>
      <c r="EM437" s="21">
        <v>0</v>
      </c>
      <c r="EN437" s="124">
        <v>0</v>
      </c>
      <c r="EO437" s="302">
        <v>0</v>
      </c>
      <c r="EP437" s="21">
        <v>0</v>
      </c>
      <c r="EQ437" s="302">
        <v>0</v>
      </c>
      <c r="ER437" s="5">
        <v>1795000</v>
      </c>
      <c r="ES437" s="196">
        <f t="shared" si="3783"/>
        <v>100</v>
      </c>
      <c r="ET437" s="21">
        <v>0</v>
      </c>
      <c r="EU437" s="38"/>
      <c r="EV437" s="38"/>
      <c r="EW437" s="38"/>
      <c r="EX437" s="38"/>
      <c r="EY437" s="38"/>
      <c r="EZ437" s="38"/>
      <c r="FA437" s="38"/>
      <c r="FB437" s="38"/>
      <c r="FC437" s="38"/>
      <c r="FD437" s="38"/>
      <c r="FE437" s="38"/>
      <c r="FF437" s="38"/>
      <c r="FG437" s="38"/>
      <c r="FH437" s="38"/>
      <c r="FI437" s="38"/>
      <c r="FJ437" s="38"/>
      <c r="FK437" s="38"/>
      <c r="FL437" s="38"/>
      <c r="FM437" s="38"/>
      <c r="FN437" s="38"/>
      <c r="FO437" s="38"/>
      <c r="FP437" s="38"/>
      <c r="FQ437" s="38"/>
      <c r="FR437" s="38"/>
      <c r="FS437" s="38"/>
      <c r="FT437" s="38"/>
      <c r="FU437" s="38"/>
      <c r="FV437" s="38"/>
      <c r="FW437" s="38"/>
      <c r="FX437" s="38"/>
    </row>
    <row r="438" spans="1:180" ht="27" hidden="1" customHeight="1" outlineLevel="4" x14ac:dyDescent="0.25">
      <c r="A438" s="58"/>
      <c r="B438" s="4"/>
      <c r="C438" s="4"/>
      <c r="D438" s="4"/>
      <c r="E438" s="4"/>
      <c r="F438" s="4"/>
      <c r="G438" s="4"/>
      <c r="H438" s="7"/>
      <c r="I438" s="7"/>
      <c r="J438" s="5"/>
      <c r="K438" s="5"/>
      <c r="L438" s="5"/>
      <c r="M438" s="5"/>
      <c r="N438" s="5"/>
      <c r="O438" s="5"/>
      <c r="P438" s="33"/>
      <c r="Q438" s="33"/>
      <c r="R438" s="33"/>
      <c r="S438" s="33"/>
      <c r="T438" s="33"/>
      <c r="U438" s="33"/>
      <c r="V438" s="33"/>
      <c r="W438" s="33"/>
      <c r="X438" s="33"/>
      <c r="Y438" s="33"/>
      <c r="Z438" s="33"/>
      <c r="AA438" s="33"/>
      <c r="AB438" s="33"/>
      <c r="AC438" s="5"/>
      <c r="AD438" s="33"/>
      <c r="AE438" s="33"/>
      <c r="AF438" s="33"/>
      <c r="AG438" s="5"/>
      <c r="AH438" s="5"/>
      <c r="AI438" s="5"/>
      <c r="AJ438" s="5"/>
      <c r="AK438" s="5"/>
      <c r="AL438" s="5"/>
      <c r="AM438" s="5"/>
      <c r="AN438" s="5"/>
      <c r="AO438" s="5"/>
      <c r="AP438" s="5"/>
      <c r="AQ438" s="5"/>
      <c r="AR438" s="5"/>
      <c r="AS438" s="5"/>
      <c r="AT438" s="5"/>
      <c r="AU438" s="5"/>
      <c r="AV438" s="33"/>
      <c r="AW438" s="5"/>
      <c r="AX438" s="5"/>
      <c r="AY438" s="5"/>
      <c r="AZ438" s="5"/>
      <c r="BA438" s="5"/>
      <c r="BB438" s="5"/>
      <c r="BC438" s="5"/>
      <c r="BD438" s="5"/>
      <c r="BE438" s="5"/>
      <c r="BF438" s="5"/>
      <c r="BG438" s="5"/>
      <c r="BH438" s="33"/>
      <c r="BI438" s="163"/>
      <c r="BJ438" s="33"/>
      <c r="BK438" s="33"/>
      <c r="BL438" s="33"/>
      <c r="BM438" s="33"/>
      <c r="BN438" s="33"/>
      <c r="BO438" s="33"/>
      <c r="BP438" s="33"/>
      <c r="BQ438" s="33"/>
      <c r="BR438" s="33"/>
      <c r="BS438" s="33"/>
      <c r="BT438" s="298"/>
      <c r="BU438" s="5"/>
      <c r="BV438" s="5"/>
      <c r="BW438" s="5"/>
      <c r="BX438" s="5"/>
      <c r="BY438" s="5"/>
      <c r="BZ438" s="5"/>
      <c r="CA438" s="5"/>
      <c r="CB438" s="5"/>
      <c r="CC438" s="33"/>
      <c r="CD438" s="74"/>
      <c r="CE438" s="5"/>
      <c r="CF438" s="5"/>
      <c r="CG438" s="5"/>
      <c r="CH438" s="5"/>
      <c r="CI438" s="5"/>
      <c r="CJ438" s="5"/>
      <c r="CK438" s="5"/>
      <c r="CL438" s="5"/>
      <c r="CM438" s="5"/>
      <c r="CN438" s="5"/>
      <c r="CO438" s="74"/>
      <c r="CP438" s="33"/>
      <c r="CQ438" s="33"/>
      <c r="CR438" s="33"/>
      <c r="CS438" s="33"/>
      <c r="CT438" s="33"/>
      <c r="CU438" s="33"/>
      <c r="CV438" s="33"/>
      <c r="CW438" s="33"/>
      <c r="CX438" s="33"/>
      <c r="CY438" s="33"/>
      <c r="CZ438" s="33"/>
      <c r="DA438" s="33"/>
      <c r="DB438" s="33"/>
      <c r="DC438" s="33">
        <f t="shared" si="4016"/>
        <v>0</v>
      </c>
      <c r="DD438" s="33"/>
      <c r="DE438" s="33">
        <f t="shared" si="3873"/>
        <v>0</v>
      </c>
      <c r="DF438" s="33"/>
      <c r="DG438" s="33">
        <f t="shared" si="3874"/>
        <v>0</v>
      </c>
      <c r="DH438" s="299"/>
      <c r="DI438" s="33"/>
      <c r="DJ438" s="33"/>
      <c r="DK438" s="300"/>
      <c r="DL438" s="5"/>
      <c r="DM438" s="300"/>
      <c r="DN438" s="124"/>
      <c r="DO438" s="5"/>
      <c r="DP438" s="124"/>
      <c r="DQ438" s="33"/>
      <c r="DR438" s="33"/>
      <c r="DS438" s="33"/>
      <c r="DT438" s="33"/>
      <c r="DU438" s="33"/>
      <c r="DV438" s="33"/>
      <c r="DW438" s="33"/>
      <c r="DX438" s="33"/>
      <c r="DY438" s="33"/>
      <c r="DZ438" s="33"/>
      <c r="EA438" s="33"/>
      <c r="EB438" s="33"/>
      <c r="EC438" s="33"/>
      <c r="ED438" s="33">
        <f t="shared" si="4025"/>
        <v>0</v>
      </c>
      <c r="EE438" s="33"/>
      <c r="EF438" s="33">
        <f t="shared" si="3875"/>
        <v>0</v>
      </c>
      <c r="EG438" s="33"/>
      <c r="EH438" s="33">
        <f t="shared" si="3876"/>
        <v>0</v>
      </c>
      <c r="EI438" s="301"/>
      <c r="EJ438" s="5"/>
      <c r="EK438" s="33"/>
      <c r="EL438" s="124"/>
      <c r="EM438" s="5"/>
      <c r="EN438" s="124"/>
      <c r="EO438" s="302"/>
      <c r="EP438" s="5"/>
      <c r="EQ438" s="302"/>
      <c r="ER438" s="5"/>
      <c r="ES438" s="196" t="e">
        <f t="shared" si="3783"/>
        <v>#DIV/0!</v>
      </c>
      <c r="ET438" s="5"/>
      <c r="EU438" s="2"/>
      <c r="EV438" s="2"/>
    </row>
    <row r="439" spans="1:180" ht="27" hidden="1" customHeight="1" outlineLevel="4" x14ac:dyDescent="0.25">
      <c r="A439" s="58"/>
      <c r="B439" s="4"/>
      <c r="C439" s="4"/>
      <c r="D439" s="4"/>
      <c r="E439" s="4"/>
      <c r="F439" s="4"/>
      <c r="G439" s="4"/>
      <c r="H439" s="7"/>
      <c r="I439" s="7"/>
      <c r="J439" s="5"/>
      <c r="K439" s="5"/>
      <c r="L439" s="5"/>
      <c r="M439" s="5"/>
      <c r="N439" s="5"/>
      <c r="O439" s="5"/>
      <c r="P439" s="33"/>
      <c r="Q439" s="33"/>
      <c r="R439" s="33"/>
      <c r="S439" s="33"/>
      <c r="T439" s="33"/>
      <c r="U439" s="33"/>
      <c r="V439" s="33"/>
      <c r="W439" s="33"/>
      <c r="X439" s="33"/>
      <c r="Y439" s="33"/>
      <c r="Z439" s="33"/>
      <c r="AA439" s="33"/>
      <c r="AB439" s="33"/>
      <c r="AC439" s="5"/>
      <c r="AD439" s="33"/>
      <c r="AE439" s="33"/>
      <c r="AF439" s="33"/>
      <c r="AG439" s="5"/>
      <c r="AH439" s="5"/>
      <c r="AI439" s="5"/>
      <c r="AJ439" s="5"/>
      <c r="AK439" s="5"/>
      <c r="AL439" s="5"/>
      <c r="AM439" s="5"/>
      <c r="AN439" s="5"/>
      <c r="AO439" s="5"/>
      <c r="AP439" s="5"/>
      <c r="AQ439" s="5"/>
      <c r="AR439" s="5"/>
      <c r="AS439" s="5"/>
      <c r="AT439" s="5"/>
      <c r="AU439" s="5"/>
      <c r="AV439" s="33"/>
      <c r="AW439" s="5"/>
      <c r="AX439" s="5"/>
      <c r="AY439" s="5"/>
      <c r="AZ439" s="5"/>
      <c r="BA439" s="5"/>
      <c r="BB439" s="5"/>
      <c r="BC439" s="5"/>
      <c r="BD439" s="5"/>
      <c r="BE439" s="5"/>
      <c r="BF439" s="5"/>
      <c r="BG439" s="5"/>
      <c r="BH439" s="33"/>
      <c r="BI439" s="163"/>
      <c r="BJ439" s="33"/>
      <c r="BK439" s="33"/>
      <c r="BL439" s="33"/>
      <c r="BM439" s="33"/>
      <c r="BN439" s="33"/>
      <c r="BO439" s="33"/>
      <c r="BP439" s="33"/>
      <c r="BQ439" s="33"/>
      <c r="BR439" s="33"/>
      <c r="BS439" s="33"/>
      <c r="BT439" s="298"/>
      <c r="BU439" s="5"/>
      <c r="BV439" s="5"/>
      <c r="BW439" s="5"/>
      <c r="BX439" s="5"/>
      <c r="BY439" s="5"/>
      <c r="BZ439" s="5"/>
      <c r="CA439" s="5"/>
      <c r="CB439" s="5"/>
      <c r="CC439" s="33"/>
      <c r="CD439" s="74"/>
      <c r="CE439" s="5"/>
      <c r="CF439" s="5"/>
      <c r="CG439" s="5"/>
      <c r="CH439" s="5"/>
      <c r="CI439" s="5"/>
      <c r="CJ439" s="5"/>
      <c r="CK439" s="5"/>
      <c r="CL439" s="5"/>
      <c r="CM439" s="5"/>
      <c r="CN439" s="5"/>
      <c r="CO439" s="74"/>
      <c r="CP439" s="33"/>
      <c r="CQ439" s="33"/>
      <c r="CR439" s="33"/>
      <c r="CS439" s="33"/>
      <c r="CT439" s="33"/>
      <c r="CU439" s="33"/>
      <c r="CV439" s="33"/>
      <c r="CW439" s="33"/>
      <c r="CX439" s="33"/>
      <c r="CY439" s="33"/>
      <c r="CZ439" s="33"/>
      <c r="DA439" s="33"/>
      <c r="DB439" s="33"/>
      <c r="DC439" s="33">
        <f t="shared" si="4016"/>
        <v>0</v>
      </c>
      <c r="DD439" s="33"/>
      <c r="DE439" s="33">
        <f t="shared" si="3873"/>
        <v>0</v>
      </c>
      <c r="DF439" s="33"/>
      <c r="DG439" s="33">
        <f t="shared" si="3874"/>
        <v>0</v>
      </c>
      <c r="DH439" s="299"/>
      <c r="DI439" s="33"/>
      <c r="DJ439" s="33"/>
      <c r="DK439" s="300"/>
      <c r="DL439" s="5"/>
      <c r="DM439" s="300"/>
      <c r="DN439" s="124"/>
      <c r="DO439" s="5"/>
      <c r="DP439" s="124"/>
      <c r="DQ439" s="33"/>
      <c r="DR439" s="33"/>
      <c r="DS439" s="33"/>
      <c r="DT439" s="33"/>
      <c r="DU439" s="33"/>
      <c r="DV439" s="33"/>
      <c r="DW439" s="33"/>
      <c r="DX439" s="33"/>
      <c r="DY439" s="33"/>
      <c r="DZ439" s="33"/>
      <c r="EA439" s="33"/>
      <c r="EB439" s="33"/>
      <c r="EC439" s="33"/>
      <c r="ED439" s="33">
        <f t="shared" si="4025"/>
        <v>0</v>
      </c>
      <c r="EE439" s="33"/>
      <c r="EF439" s="33">
        <f t="shared" si="3875"/>
        <v>0</v>
      </c>
      <c r="EG439" s="33"/>
      <c r="EH439" s="33">
        <f t="shared" si="3876"/>
        <v>0</v>
      </c>
      <c r="EI439" s="301"/>
      <c r="EJ439" s="5"/>
      <c r="EK439" s="33"/>
      <c r="EL439" s="124"/>
      <c r="EM439" s="5"/>
      <c r="EN439" s="124"/>
      <c r="EO439" s="302"/>
      <c r="EP439" s="5"/>
      <c r="EQ439" s="302"/>
      <c r="ER439" s="5"/>
      <c r="ES439" s="196" t="e">
        <f t="shared" si="3783"/>
        <v>#DIV/0!</v>
      </c>
      <c r="ET439" s="5"/>
      <c r="EU439" s="2"/>
      <c r="EV439" s="2"/>
    </row>
    <row r="440" spans="1:180" ht="63.75" hidden="1" customHeight="1" outlineLevel="4" x14ac:dyDescent="0.25">
      <c r="A440" s="57" t="s">
        <v>306</v>
      </c>
      <c r="B440" s="4" t="s">
        <v>74</v>
      </c>
      <c r="C440" s="4"/>
      <c r="D440" s="4"/>
      <c r="E440" s="4" t="s">
        <v>89</v>
      </c>
      <c r="F440" s="4"/>
      <c r="G440" s="4"/>
      <c r="H440" s="7"/>
      <c r="I440" s="7"/>
      <c r="J440" s="5">
        <f t="shared" ref="J440:ET440" si="4352">J441</f>
        <v>0</v>
      </c>
      <c r="K440" s="5"/>
      <c r="L440" s="5"/>
      <c r="M440" s="5"/>
      <c r="N440" s="5"/>
      <c r="O440" s="5"/>
      <c r="P440" s="33">
        <f t="shared" si="4352"/>
        <v>0</v>
      </c>
      <c r="Q440" s="33">
        <f t="shared" si="4352"/>
        <v>0</v>
      </c>
      <c r="R440" s="33">
        <f t="shared" si="4352"/>
        <v>0</v>
      </c>
      <c r="S440" s="33">
        <f t="shared" si="4352"/>
        <v>0</v>
      </c>
      <c r="T440" s="33">
        <f t="shared" si="4352"/>
        <v>0</v>
      </c>
      <c r="U440" s="33">
        <f t="shared" si="4352"/>
        <v>0</v>
      </c>
      <c r="V440" s="33">
        <f t="shared" si="4352"/>
        <v>0</v>
      </c>
      <c r="W440" s="33">
        <f t="shared" si="4352"/>
        <v>0</v>
      </c>
      <c r="X440" s="33">
        <f t="shared" si="4352"/>
        <v>0</v>
      </c>
      <c r="Y440" s="33">
        <f t="shared" si="4352"/>
        <v>0</v>
      </c>
      <c r="Z440" s="33">
        <f t="shared" si="4352"/>
        <v>0</v>
      </c>
      <c r="AA440" s="33">
        <f t="shared" si="4352"/>
        <v>0</v>
      </c>
      <c r="AB440" s="33">
        <f t="shared" si="4352"/>
        <v>0</v>
      </c>
      <c r="AC440" s="5">
        <f t="shared" si="4352"/>
        <v>0</v>
      </c>
      <c r="AD440" s="33">
        <f t="shared" si="4352"/>
        <v>0</v>
      </c>
      <c r="AE440" s="33">
        <f t="shared" si="4352"/>
        <v>0</v>
      </c>
      <c r="AF440" s="33">
        <f t="shared" si="4352"/>
        <v>0</v>
      </c>
      <c r="AG440" s="5">
        <f t="shared" si="4352"/>
        <v>0</v>
      </c>
      <c r="AH440" s="5">
        <f t="shared" si="4352"/>
        <v>0</v>
      </c>
      <c r="AI440" s="5">
        <f t="shared" si="4352"/>
        <v>0</v>
      </c>
      <c r="AJ440" s="5">
        <f t="shared" si="4352"/>
        <v>0</v>
      </c>
      <c r="AK440" s="5">
        <f t="shared" si="4352"/>
        <v>0</v>
      </c>
      <c r="AL440" s="5">
        <f t="shared" si="4352"/>
        <v>0</v>
      </c>
      <c r="AM440" s="5">
        <f t="shared" si="4352"/>
        <v>0</v>
      </c>
      <c r="AN440" s="5">
        <f t="shared" si="4352"/>
        <v>0</v>
      </c>
      <c r="AO440" s="5">
        <f t="shared" si="4352"/>
        <v>0</v>
      </c>
      <c r="AP440" s="5">
        <f t="shared" si="4352"/>
        <v>0</v>
      </c>
      <c r="AQ440" s="5">
        <f t="shared" si="4352"/>
        <v>0</v>
      </c>
      <c r="AR440" s="5">
        <f t="shared" si="4352"/>
        <v>0</v>
      </c>
      <c r="AS440" s="5">
        <f t="shared" si="4352"/>
        <v>0</v>
      </c>
      <c r="AT440" s="5">
        <f t="shared" si="4352"/>
        <v>0</v>
      </c>
      <c r="AU440" s="5">
        <f t="shared" si="4352"/>
        <v>0</v>
      </c>
      <c r="AV440" s="33">
        <f t="shared" si="4352"/>
        <v>0</v>
      </c>
      <c r="AW440" s="5">
        <f t="shared" si="4352"/>
        <v>0</v>
      </c>
      <c r="AX440" s="5">
        <f t="shared" si="4352"/>
        <v>0</v>
      </c>
      <c r="AY440" s="5">
        <f t="shared" si="4352"/>
        <v>0</v>
      </c>
      <c r="AZ440" s="5">
        <f t="shared" si="4352"/>
        <v>0</v>
      </c>
      <c r="BA440" s="5">
        <f t="shared" si="4352"/>
        <v>0</v>
      </c>
      <c r="BB440" s="5">
        <f t="shared" si="4352"/>
        <v>0</v>
      </c>
      <c r="BC440" s="5">
        <f t="shared" si="4352"/>
        <v>0</v>
      </c>
      <c r="BD440" s="5">
        <f t="shared" si="4352"/>
        <v>0</v>
      </c>
      <c r="BE440" s="5">
        <f t="shared" si="4352"/>
        <v>0</v>
      </c>
      <c r="BF440" s="5">
        <f t="shared" si="4352"/>
        <v>0</v>
      </c>
      <c r="BG440" s="5">
        <f t="shared" si="4352"/>
        <v>0</v>
      </c>
      <c r="BH440" s="33">
        <f t="shared" si="4352"/>
        <v>0</v>
      </c>
      <c r="BI440" s="163">
        <f t="shared" si="4352"/>
        <v>0</v>
      </c>
      <c r="BJ440" s="33">
        <f t="shared" si="4352"/>
        <v>0</v>
      </c>
      <c r="BK440" s="33">
        <f t="shared" si="4352"/>
        <v>0</v>
      </c>
      <c r="BL440" s="33">
        <f t="shared" si="4352"/>
        <v>0</v>
      </c>
      <c r="BM440" s="33">
        <f t="shared" si="4352"/>
        <v>0</v>
      </c>
      <c r="BN440" s="33">
        <f t="shared" si="4352"/>
        <v>0</v>
      </c>
      <c r="BO440" s="33">
        <f t="shared" si="4352"/>
        <v>0</v>
      </c>
      <c r="BP440" s="33">
        <f t="shared" si="4352"/>
        <v>0</v>
      </c>
      <c r="BQ440" s="33">
        <f t="shared" si="4352"/>
        <v>0</v>
      </c>
      <c r="BR440" s="33">
        <f t="shared" si="4352"/>
        <v>0</v>
      </c>
      <c r="BS440" s="33">
        <f t="shared" si="4352"/>
        <v>0</v>
      </c>
      <c r="BT440" s="298">
        <f t="shared" si="4352"/>
        <v>0</v>
      </c>
      <c r="BU440" s="5">
        <f t="shared" si="4352"/>
        <v>0</v>
      </c>
      <c r="BV440" s="5">
        <f t="shared" si="4352"/>
        <v>0</v>
      </c>
      <c r="BW440" s="5">
        <f t="shared" si="4352"/>
        <v>0</v>
      </c>
      <c r="BX440" s="5">
        <f t="shared" si="4352"/>
        <v>0</v>
      </c>
      <c r="BY440" s="5">
        <f t="shared" si="4352"/>
        <v>0</v>
      </c>
      <c r="BZ440" s="5">
        <f t="shared" si="4352"/>
        <v>0</v>
      </c>
      <c r="CA440" s="5">
        <f t="shared" si="4352"/>
        <v>0</v>
      </c>
      <c r="CB440" s="5">
        <f t="shared" si="4352"/>
        <v>0</v>
      </c>
      <c r="CC440" s="33">
        <f t="shared" si="4352"/>
        <v>0</v>
      </c>
      <c r="CD440" s="74">
        <f t="shared" si="4352"/>
        <v>0</v>
      </c>
      <c r="CE440" s="5">
        <f t="shared" si="4352"/>
        <v>0</v>
      </c>
      <c r="CF440" s="5">
        <f t="shared" si="4352"/>
        <v>0</v>
      </c>
      <c r="CG440" s="5">
        <f t="shared" si="4352"/>
        <v>0</v>
      </c>
      <c r="CH440" s="5">
        <f t="shared" si="4352"/>
        <v>0</v>
      </c>
      <c r="CI440" s="5">
        <f t="shared" si="4352"/>
        <v>0</v>
      </c>
      <c r="CJ440" s="5">
        <f t="shared" si="4352"/>
        <v>0</v>
      </c>
      <c r="CK440" s="5">
        <f t="shared" si="4352"/>
        <v>0</v>
      </c>
      <c r="CL440" s="5">
        <f t="shared" si="4352"/>
        <v>0</v>
      </c>
      <c r="CM440" s="5">
        <f t="shared" si="4352"/>
        <v>0</v>
      </c>
      <c r="CN440" s="5">
        <f t="shared" si="4352"/>
        <v>0</v>
      </c>
      <c r="CO440" s="74">
        <f t="shared" si="4352"/>
        <v>0</v>
      </c>
      <c r="CP440" s="33">
        <f t="shared" si="4352"/>
        <v>0</v>
      </c>
      <c r="CQ440" s="33"/>
      <c r="CR440" s="33"/>
      <c r="CS440" s="33"/>
      <c r="CT440" s="33"/>
      <c r="CU440" s="33"/>
      <c r="CV440" s="33">
        <f t="shared" si="4352"/>
        <v>0</v>
      </c>
      <c r="CW440" s="33">
        <f t="shared" si="4352"/>
        <v>0</v>
      </c>
      <c r="CX440" s="33">
        <f t="shared" si="4352"/>
        <v>0</v>
      </c>
      <c r="CY440" s="33">
        <f t="shared" si="4352"/>
        <v>0</v>
      </c>
      <c r="CZ440" s="33">
        <f t="shared" si="4352"/>
        <v>0</v>
      </c>
      <c r="DA440" s="33">
        <f t="shared" si="4352"/>
        <v>0</v>
      </c>
      <c r="DB440" s="33">
        <f t="shared" si="4352"/>
        <v>0</v>
      </c>
      <c r="DC440" s="33">
        <f t="shared" si="4016"/>
        <v>0</v>
      </c>
      <c r="DD440" s="33">
        <f t="shared" si="4352"/>
        <v>0</v>
      </c>
      <c r="DE440" s="33">
        <f t="shared" si="3873"/>
        <v>0</v>
      </c>
      <c r="DF440" s="33">
        <f t="shared" si="4352"/>
        <v>0</v>
      </c>
      <c r="DG440" s="33">
        <f t="shared" si="3874"/>
        <v>0</v>
      </c>
      <c r="DH440" s="299">
        <f t="shared" si="4352"/>
        <v>0</v>
      </c>
      <c r="DI440" s="33">
        <f t="shared" si="4352"/>
        <v>0</v>
      </c>
      <c r="DJ440" s="33">
        <f t="shared" si="4352"/>
        <v>0</v>
      </c>
      <c r="DK440" s="300">
        <f t="shared" si="4352"/>
        <v>0</v>
      </c>
      <c r="DL440" s="5">
        <f t="shared" si="4352"/>
        <v>0</v>
      </c>
      <c r="DM440" s="300">
        <f t="shared" si="4352"/>
        <v>0</v>
      </c>
      <c r="DN440" s="124">
        <f t="shared" si="4352"/>
        <v>0</v>
      </c>
      <c r="DO440" s="5">
        <f t="shared" si="4352"/>
        <v>0</v>
      </c>
      <c r="DP440" s="124">
        <f t="shared" si="4352"/>
        <v>0</v>
      </c>
      <c r="DQ440" s="33">
        <f t="shared" si="4352"/>
        <v>0</v>
      </c>
      <c r="DR440" s="33"/>
      <c r="DS440" s="33"/>
      <c r="DT440" s="33"/>
      <c r="DU440" s="33"/>
      <c r="DV440" s="33"/>
      <c r="DW440" s="33">
        <f t="shared" si="4352"/>
        <v>0</v>
      </c>
      <c r="DX440" s="33">
        <f t="shared" si="4352"/>
        <v>0</v>
      </c>
      <c r="DY440" s="33">
        <f t="shared" si="4352"/>
        <v>0</v>
      </c>
      <c r="DZ440" s="33">
        <f t="shared" si="4352"/>
        <v>0</v>
      </c>
      <c r="EA440" s="33">
        <f t="shared" si="4352"/>
        <v>0</v>
      </c>
      <c r="EB440" s="33">
        <f t="shared" si="4352"/>
        <v>0</v>
      </c>
      <c r="EC440" s="33">
        <f t="shared" si="4352"/>
        <v>0</v>
      </c>
      <c r="ED440" s="33">
        <f t="shared" si="4025"/>
        <v>0</v>
      </c>
      <c r="EE440" s="33">
        <f t="shared" si="4352"/>
        <v>0</v>
      </c>
      <c r="EF440" s="33">
        <f t="shared" si="3875"/>
        <v>0</v>
      </c>
      <c r="EG440" s="33">
        <f t="shared" si="4352"/>
        <v>0</v>
      </c>
      <c r="EH440" s="33">
        <f t="shared" si="3876"/>
        <v>0</v>
      </c>
      <c r="EI440" s="301">
        <f t="shared" si="4352"/>
        <v>0</v>
      </c>
      <c r="EJ440" s="5">
        <f t="shared" si="4352"/>
        <v>0</v>
      </c>
      <c r="EK440" s="33">
        <f t="shared" si="4352"/>
        <v>0</v>
      </c>
      <c r="EL440" s="124">
        <f t="shared" si="4352"/>
        <v>0</v>
      </c>
      <c r="EM440" s="5">
        <f t="shared" si="4352"/>
        <v>0</v>
      </c>
      <c r="EN440" s="124">
        <f t="shared" si="4352"/>
        <v>0</v>
      </c>
      <c r="EO440" s="302">
        <f t="shared" si="4352"/>
        <v>0</v>
      </c>
      <c r="EP440" s="5">
        <f t="shared" si="4352"/>
        <v>0</v>
      </c>
      <c r="EQ440" s="302">
        <f t="shared" si="4352"/>
        <v>0</v>
      </c>
      <c r="ER440" s="5">
        <f t="shared" si="4352"/>
        <v>0</v>
      </c>
      <c r="ES440" s="196" t="e">
        <f t="shared" si="3783"/>
        <v>#DIV/0!</v>
      </c>
      <c r="ET440" s="5">
        <f t="shared" si="4352"/>
        <v>0</v>
      </c>
    </row>
    <row r="441" spans="1:180" ht="41.25" hidden="1" customHeight="1" outlineLevel="4" x14ac:dyDescent="0.25">
      <c r="A441" s="57" t="s">
        <v>307</v>
      </c>
      <c r="B441" s="4" t="s">
        <v>74</v>
      </c>
      <c r="C441" s="4"/>
      <c r="D441" s="4"/>
      <c r="E441" s="4" t="s">
        <v>89</v>
      </c>
      <c r="F441" s="4" t="s">
        <v>85</v>
      </c>
      <c r="G441" s="4"/>
      <c r="H441" s="7"/>
      <c r="I441" s="7"/>
      <c r="J441" s="5">
        <f t="shared" ref="J441:CP441" si="4353">J442+J458</f>
        <v>0</v>
      </c>
      <c r="K441" s="5"/>
      <c r="L441" s="5"/>
      <c r="M441" s="5"/>
      <c r="N441" s="5"/>
      <c r="O441" s="5"/>
      <c r="P441" s="33">
        <f t="shared" ref="P441" si="4354">P442+P458</f>
        <v>0</v>
      </c>
      <c r="Q441" s="33">
        <f t="shared" ref="Q441:CC441" si="4355">Q442+Q458</f>
        <v>0</v>
      </c>
      <c r="R441" s="33">
        <f t="shared" si="4355"/>
        <v>0</v>
      </c>
      <c r="S441" s="33">
        <f t="shared" si="4355"/>
        <v>0</v>
      </c>
      <c r="T441" s="33">
        <f t="shared" si="4355"/>
        <v>0</v>
      </c>
      <c r="U441" s="33">
        <f t="shared" si="4355"/>
        <v>0</v>
      </c>
      <c r="V441" s="33">
        <f t="shared" si="4355"/>
        <v>0</v>
      </c>
      <c r="W441" s="33">
        <f t="shared" ref="W441:AE441" si="4356">W442+W458</f>
        <v>0</v>
      </c>
      <c r="X441" s="33">
        <f t="shared" si="4356"/>
        <v>0</v>
      </c>
      <c r="Y441" s="33">
        <f t="shared" si="4356"/>
        <v>0</v>
      </c>
      <c r="Z441" s="33">
        <f t="shared" ref="Z441:AA441" si="4357">Z442+Z458</f>
        <v>0</v>
      </c>
      <c r="AA441" s="33">
        <f t="shared" si="4357"/>
        <v>0</v>
      </c>
      <c r="AB441" s="33">
        <f t="shared" si="4356"/>
        <v>0</v>
      </c>
      <c r="AC441" s="5">
        <f t="shared" si="4356"/>
        <v>0</v>
      </c>
      <c r="AD441" s="33">
        <f t="shared" si="4356"/>
        <v>0</v>
      </c>
      <c r="AE441" s="33">
        <f t="shared" si="4356"/>
        <v>0</v>
      </c>
      <c r="AF441" s="33">
        <f t="shared" si="4355"/>
        <v>0</v>
      </c>
      <c r="AG441" s="5">
        <f t="shared" ref="AG441:AU441" si="4358">AG442+AG458</f>
        <v>0</v>
      </c>
      <c r="AH441" s="5">
        <f t="shared" ref="AH441:AT441" si="4359">AH442+AH458</f>
        <v>0</v>
      </c>
      <c r="AI441" s="5">
        <f t="shared" ref="AI441:AL441" si="4360">AI442+AI458</f>
        <v>0</v>
      </c>
      <c r="AJ441" s="5">
        <f t="shared" si="4360"/>
        <v>0</v>
      </c>
      <c r="AK441" s="5">
        <f t="shared" si="4360"/>
        <v>0</v>
      </c>
      <c r="AL441" s="5">
        <f t="shared" si="4360"/>
        <v>0</v>
      </c>
      <c r="AM441" s="5">
        <f t="shared" si="4359"/>
        <v>0</v>
      </c>
      <c r="AN441" s="5">
        <f t="shared" si="4359"/>
        <v>0</v>
      </c>
      <c r="AO441" s="5">
        <f t="shared" si="4359"/>
        <v>0</v>
      </c>
      <c r="AP441" s="5">
        <f t="shared" ref="AP441" si="4361">AP442+AP458</f>
        <v>0</v>
      </c>
      <c r="AQ441" s="5">
        <f t="shared" ref="AQ441:AS441" si="4362">AQ442+AQ458</f>
        <v>0</v>
      </c>
      <c r="AR441" s="5">
        <f t="shared" si="4362"/>
        <v>0</v>
      </c>
      <c r="AS441" s="5">
        <f t="shared" si="4362"/>
        <v>0</v>
      </c>
      <c r="AT441" s="5">
        <f t="shared" si="4359"/>
        <v>0</v>
      </c>
      <c r="AU441" s="5">
        <f t="shared" si="4358"/>
        <v>0</v>
      </c>
      <c r="AV441" s="33">
        <f t="shared" si="4355"/>
        <v>0</v>
      </c>
      <c r="AW441" s="5">
        <f t="shared" si="4355"/>
        <v>0</v>
      </c>
      <c r="AX441" s="5">
        <f t="shared" si="4355"/>
        <v>0</v>
      </c>
      <c r="AY441" s="5">
        <f t="shared" si="4355"/>
        <v>0</v>
      </c>
      <c r="AZ441" s="5">
        <f t="shared" ref="AZ441:BD441" si="4363">AZ442+AZ458</f>
        <v>0</v>
      </c>
      <c r="BA441" s="5">
        <f t="shared" si="4363"/>
        <v>0</v>
      </c>
      <c r="BB441" s="5">
        <f t="shared" si="4363"/>
        <v>0</v>
      </c>
      <c r="BC441" s="5">
        <f t="shared" si="4363"/>
        <v>0</v>
      </c>
      <c r="BD441" s="5">
        <f t="shared" si="4363"/>
        <v>0</v>
      </c>
      <c r="BE441" s="5">
        <f t="shared" ref="BE441:BG441" si="4364">BE442+BE458</f>
        <v>0</v>
      </c>
      <c r="BF441" s="5">
        <f t="shared" si="4364"/>
        <v>0</v>
      </c>
      <c r="BG441" s="5">
        <f t="shared" si="4364"/>
        <v>0</v>
      </c>
      <c r="BH441" s="33">
        <f t="shared" si="4355"/>
        <v>0</v>
      </c>
      <c r="BI441" s="163">
        <f t="shared" si="4355"/>
        <v>0</v>
      </c>
      <c r="BJ441" s="33">
        <f t="shared" si="4355"/>
        <v>0</v>
      </c>
      <c r="BK441" s="33">
        <f t="shared" si="4355"/>
        <v>0</v>
      </c>
      <c r="BL441" s="33">
        <f t="shared" si="4355"/>
        <v>0</v>
      </c>
      <c r="BM441" s="33">
        <f t="shared" ref="BM441:BO441" si="4365">BM442+BM458</f>
        <v>0</v>
      </c>
      <c r="BN441" s="33">
        <f t="shared" si="4365"/>
        <v>0</v>
      </c>
      <c r="BO441" s="33">
        <f t="shared" si="4365"/>
        <v>0</v>
      </c>
      <c r="BP441" s="33">
        <f t="shared" si="4355"/>
        <v>0</v>
      </c>
      <c r="BQ441" s="33">
        <f t="shared" ref="BQ441:BR441" si="4366">BQ442+BQ458</f>
        <v>0</v>
      </c>
      <c r="BR441" s="33">
        <f t="shared" si="4366"/>
        <v>0</v>
      </c>
      <c r="BS441" s="33">
        <f t="shared" si="4355"/>
        <v>0</v>
      </c>
      <c r="BT441" s="298">
        <f t="shared" si="4355"/>
        <v>0</v>
      </c>
      <c r="BU441" s="5">
        <f t="shared" ref="BU441:BX441" si="4367">BU442+BU458</f>
        <v>0</v>
      </c>
      <c r="BV441" s="5">
        <f t="shared" si="4367"/>
        <v>0</v>
      </c>
      <c r="BW441" s="5">
        <f t="shared" si="4367"/>
        <v>0</v>
      </c>
      <c r="BX441" s="5">
        <f t="shared" si="4367"/>
        <v>0</v>
      </c>
      <c r="BY441" s="5">
        <f t="shared" si="4355"/>
        <v>0</v>
      </c>
      <c r="BZ441" s="5">
        <f t="shared" ref="BZ441:CB441" si="4368">BZ442+BZ458</f>
        <v>0</v>
      </c>
      <c r="CA441" s="5">
        <f t="shared" si="4368"/>
        <v>0</v>
      </c>
      <c r="CB441" s="5">
        <f t="shared" si="4368"/>
        <v>0</v>
      </c>
      <c r="CC441" s="33">
        <f t="shared" si="4355"/>
        <v>0</v>
      </c>
      <c r="CD441" s="74">
        <f t="shared" ref="CD441:CF441" si="4369">CD442+CD458</f>
        <v>0</v>
      </c>
      <c r="CE441" s="5">
        <f t="shared" si="4369"/>
        <v>0</v>
      </c>
      <c r="CF441" s="5">
        <f t="shared" si="4369"/>
        <v>0</v>
      </c>
      <c r="CG441" s="5">
        <f t="shared" ref="CG441:CI441" si="4370">CG442+CG458</f>
        <v>0</v>
      </c>
      <c r="CH441" s="5">
        <f t="shared" si="4370"/>
        <v>0</v>
      </c>
      <c r="CI441" s="5">
        <f t="shared" si="4370"/>
        <v>0</v>
      </c>
      <c r="CJ441" s="5">
        <f t="shared" ref="CJ441:CL441" si="4371">CJ442+CJ458</f>
        <v>0</v>
      </c>
      <c r="CK441" s="5">
        <f t="shared" si="4371"/>
        <v>0</v>
      </c>
      <c r="CL441" s="5">
        <f t="shared" si="4371"/>
        <v>0</v>
      </c>
      <c r="CM441" s="5">
        <f t="shared" ref="CM441:CO441" si="4372">CM442+CM458</f>
        <v>0</v>
      </c>
      <c r="CN441" s="5">
        <f t="shared" si="4372"/>
        <v>0</v>
      </c>
      <c r="CO441" s="74">
        <f t="shared" si="4372"/>
        <v>0</v>
      </c>
      <c r="CP441" s="33">
        <f t="shared" si="4353"/>
        <v>0</v>
      </c>
      <c r="CQ441" s="33"/>
      <c r="CR441" s="33"/>
      <c r="CS441" s="33"/>
      <c r="CT441" s="33"/>
      <c r="CU441" s="33"/>
      <c r="CV441" s="33">
        <f t="shared" ref="CV441:DB441" si="4373">CV442+CV458</f>
        <v>0</v>
      </c>
      <c r="CW441" s="33">
        <f t="shared" si="4373"/>
        <v>0</v>
      </c>
      <c r="CX441" s="33">
        <f t="shared" si="4373"/>
        <v>0</v>
      </c>
      <c r="CY441" s="33">
        <f t="shared" si="4373"/>
        <v>0</v>
      </c>
      <c r="CZ441" s="33">
        <f t="shared" si="4373"/>
        <v>0</v>
      </c>
      <c r="DA441" s="33">
        <f t="shared" si="4373"/>
        <v>0</v>
      </c>
      <c r="DB441" s="33">
        <f t="shared" si="4373"/>
        <v>0</v>
      </c>
      <c r="DC441" s="33">
        <f t="shared" si="4016"/>
        <v>0</v>
      </c>
      <c r="DD441" s="33">
        <f t="shared" ref="DD441" si="4374">DD442+DD458</f>
        <v>0</v>
      </c>
      <c r="DE441" s="33">
        <f t="shared" si="3873"/>
        <v>0</v>
      </c>
      <c r="DF441" s="33">
        <f t="shared" ref="DF441" si="4375">DF442+DF458</f>
        <v>0</v>
      </c>
      <c r="DG441" s="33">
        <f t="shared" si="3874"/>
        <v>0</v>
      </c>
      <c r="DH441" s="299">
        <f t="shared" ref="DH441" si="4376">DH442+DH458</f>
        <v>0</v>
      </c>
      <c r="DI441" s="33">
        <f t="shared" ref="DI441:DP441" si="4377">DI442+DI458</f>
        <v>0</v>
      </c>
      <c r="DJ441" s="33">
        <f t="shared" si="4377"/>
        <v>0</v>
      </c>
      <c r="DK441" s="300">
        <f t="shared" ref="DK441:DL441" si="4378">DK442+DK458</f>
        <v>0</v>
      </c>
      <c r="DL441" s="5">
        <f t="shared" si="4378"/>
        <v>0</v>
      </c>
      <c r="DM441" s="300">
        <f t="shared" si="4377"/>
        <v>0</v>
      </c>
      <c r="DN441" s="124">
        <f t="shared" si="4377"/>
        <v>0</v>
      </c>
      <c r="DO441" s="5">
        <f t="shared" si="4377"/>
        <v>0</v>
      </c>
      <c r="DP441" s="124">
        <f t="shared" si="4377"/>
        <v>0</v>
      </c>
      <c r="DQ441" s="33">
        <f t="shared" ref="DQ441" si="4379">DQ442+DQ458</f>
        <v>0</v>
      </c>
      <c r="DR441" s="33"/>
      <c r="DS441" s="33"/>
      <c r="DT441" s="33"/>
      <c r="DU441" s="33"/>
      <c r="DV441" s="33"/>
      <c r="DW441" s="33">
        <f t="shared" ref="DW441:EC441" si="4380">DW442+DW458</f>
        <v>0</v>
      </c>
      <c r="DX441" s="33">
        <f t="shared" si="4380"/>
        <v>0</v>
      </c>
      <c r="DY441" s="33">
        <f t="shared" si="4380"/>
        <v>0</v>
      </c>
      <c r="DZ441" s="33">
        <f t="shared" si="4380"/>
        <v>0</v>
      </c>
      <c r="EA441" s="33">
        <f t="shared" si="4380"/>
        <v>0</v>
      </c>
      <c r="EB441" s="33">
        <f t="shared" si="4380"/>
        <v>0</v>
      </c>
      <c r="EC441" s="33">
        <f t="shared" si="4380"/>
        <v>0</v>
      </c>
      <c r="ED441" s="33">
        <f t="shared" si="4025"/>
        <v>0</v>
      </c>
      <c r="EE441" s="33">
        <f t="shared" ref="EE441" si="4381">EE442+EE458</f>
        <v>0</v>
      </c>
      <c r="EF441" s="33">
        <f t="shared" si="3875"/>
        <v>0</v>
      </c>
      <c r="EG441" s="33">
        <f t="shared" ref="EG441" si="4382">EG442+EG458</f>
        <v>0</v>
      </c>
      <c r="EH441" s="33">
        <f t="shared" si="3876"/>
        <v>0</v>
      </c>
      <c r="EI441" s="301">
        <f t="shared" ref="EI441:EJ441" si="4383">EI442+EI458</f>
        <v>0</v>
      </c>
      <c r="EJ441" s="5">
        <f t="shared" si="4383"/>
        <v>0</v>
      </c>
      <c r="EK441" s="33">
        <f t="shared" ref="EK441" si="4384">EK442+EK458</f>
        <v>0</v>
      </c>
      <c r="EL441" s="124">
        <f t="shared" ref="EL441:ER441" si="4385">EL442+EL458</f>
        <v>0</v>
      </c>
      <c r="EM441" s="5">
        <f t="shared" si="4385"/>
        <v>0</v>
      </c>
      <c r="EN441" s="124">
        <f t="shared" ref="EN441:EQ441" si="4386">EN442+EN458</f>
        <v>0</v>
      </c>
      <c r="EO441" s="302">
        <f t="shared" si="4386"/>
        <v>0</v>
      </c>
      <c r="EP441" s="5">
        <f t="shared" si="4386"/>
        <v>0</v>
      </c>
      <c r="EQ441" s="302">
        <f t="shared" si="4386"/>
        <v>0</v>
      </c>
      <c r="ER441" s="5">
        <f t="shared" si="4385"/>
        <v>0</v>
      </c>
      <c r="ES441" s="196" t="e">
        <f t="shared" si="3783"/>
        <v>#DIV/0!</v>
      </c>
      <c r="ET441" s="5">
        <f t="shared" ref="ET441" si="4387">ET442+ET458</f>
        <v>0</v>
      </c>
    </row>
    <row r="442" spans="1:180" ht="38.25" hidden="1" customHeight="1" outlineLevel="4" x14ac:dyDescent="0.25">
      <c r="A442" s="58" t="s">
        <v>288</v>
      </c>
      <c r="B442" s="4" t="s">
        <v>74</v>
      </c>
      <c r="C442" s="4"/>
      <c r="D442" s="4"/>
      <c r="E442" s="4" t="s">
        <v>89</v>
      </c>
      <c r="F442" s="4" t="s">
        <v>85</v>
      </c>
      <c r="G442" s="4" t="s">
        <v>0</v>
      </c>
      <c r="H442" s="7"/>
      <c r="I442" s="7"/>
      <c r="J442" s="5">
        <f t="shared" ref="J442:CP442" si="4388">J443+J450</f>
        <v>0</v>
      </c>
      <c r="K442" s="5"/>
      <c r="L442" s="5"/>
      <c r="M442" s="5"/>
      <c r="N442" s="5"/>
      <c r="O442" s="5"/>
      <c r="P442" s="33">
        <f t="shared" ref="P442" si="4389">P443+P450</f>
        <v>0</v>
      </c>
      <c r="Q442" s="33">
        <f t="shared" ref="Q442:CC442" si="4390">Q443+Q450</f>
        <v>0</v>
      </c>
      <c r="R442" s="33">
        <f t="shared" si="4390"/>
        <v>0</v>
      </c>
      <c r="S442" s="33">
        <f t="shared" si="4390"/>
        <v>0</v>
      </c>
      <c r="T442" s="33">
        <f t="shared" si="4390"/>
        <v>0</v>
      </c>
      <c r="U442" s="33">
        <f t="shared" si="4390"/>
        <v>0</v>
      </c>
      <c r="V442" s="33">
        <f t="shared" si="4390"/>
        <v>0</v>
      </c>
      <c r="W442" s="33">
        <f t="shared" ref="W442:AE442" si="4391">W443+W450</f>
        <v>0</v>
      </c>
      <c r="X442" s="33">
        <f t="shared" si="4391"/>
        <v>0</v>
      </c>
      <c r="Y442" s="33">
        <f t="shared" si="4391"/>
        <v>0</v>
      </c>
      <c r="Z442" s="33">
        <f t="shared" ref="Z442:AA442" si="4392">Z443+Z450</f>
        <v>0</v>
      </c>
      <c r="AA442" s="33">
        <f t="shared" si="4392"/>
        <v>0</v>
      </c>
      <c r="AB442" s="33">
        <f t="shared" si="4391"/>
        <v>0</v>
      </c>
      <c r="AC442" s="5">
        <f t="shared" si="4391"/>
        <v>0</v>
      </c>
      <c r="AD442" s="33">
        <f t="shared" si="4391"/>
        <v>0</v>
      </c>
      <c r="AE442" s="33">
        <f t="shared" si="4391"/>
        <v>0</v>
      </c>
      <c r="AF442" s="33">
        <f t="shared" si="4390"/>
        <v>0</v>
      </c>
      <c r="AG442" s="5">
        <f t="shared" ref="AG442:AU442" si="4393">AG443+AG450</f>
        <v>0</v>
      </c>
      <c r="AH442" s="5">
        <f t="shared" ref="AH442:AT442" si="4394">AH443+AH450</f>
        <v>0</v>
      </c>
      <c r="AI442" s="5">
        <f t="shared" ref="AI442:AL442" si="4395">AI443+AI450</f>
        <v>0</v>
      </c>
      <c r="AJ442" s="5">
        <f t="shared" si="4395"/>
        <v>0</v>
      </c>
      <c r="AK442" s="5">
        <f t="shared" si="4395"/>
        <v>0</v>
      </c>
      <c r="AL442" s="5">
        <f t="shared" si="4395"/>
        <v>0</v>
      </c>
      <c r="AM442" s="5">
        <f t="shared" si="4394"/>
        <v>0</v>
      </c>
      <c r="AN442" s="5">
        <f t="shared" si="4394"/>
        <v>0</v>
      </c>
      <c r="AO442" s="5">
        <f t="shared" si="4394"/>
        <v>0</v>
      </c>
      <c r="AP442" s="5">
        <f t="shared" ref="AP442" si="4396">AP443+AP450</f>
        <v>0</v>
      </c>
      <c r="AQ442" s="5">
        <f t="shared" ref="AQ442:AS442" si="4397">AQ443+AQ450</f>
        <v>0</v>
      </c>
      <c r="AR442" s="5">
        <f t="shared" si="4397"/>
        <v>0</v>
      </c>
      <c r="AS442" s="5">
        <f t="shared" si="4397"/>
        <v>0</v>
      </c>
      <c r="AT442" s="5">
        <f t="shared" si="4394"/>
        <v>0</v>
      </c>
      <c r="AU442" s="5">
        <f t="shared" si="4393"/>
        <v>0</v>
      </c>
      <c r="AV442" s="33">
        <f t="shared" si="4390"/>
        <v>0</v>
      </c>
      <c r="AW442" s="5">
        <f t="shared" si="4390"/>
        <v>0</v>
      </c>
      <c r="AX442" s="5">
        <f t="shared" si="4390"/>
        <v>0</v>
      </c>
      <c r="AY442" s="5">
        <f t="shared" si="4390"/>
        <v>0</v>
      </c>
      <c r="AZ442" s="5">
        <f t="shared" ref="AZ442:BD442" si="4398">AZ443+AZ450</f>
        <v>0</v>
      </c>
      <c r="BA442" s="5">
        <f t="shared" si="4398"/>
        <v>0</v>
      </c>
      <c r="BB442" s="5">
        <f t="shared" si="4398"/>
        <v>0</v>
      </c>
      <c r="BC442" s="5">
        <f t="shared" si="4398"/>
        <v>0</v>
      </c>
      <c r="BD442" s="5">
        <f t="shared" si="4398"/>
        <v>0</v>
      </c>
      <c r="BE442" s="5">
        <f t="shared" ref="BE442:BG442" si="4399">BE443+BE450</f>
        <v>0</v>
      </c>
      <c r="BF442" s="5">
        <f t="shared" si="4399"/>
        <v>0</v>
      </c>
      <c r="BG442" s="5">
        <f t="shared" si="4399"/>
        <v>0</v>
      </c>
      <c r="BH442" s="33">
        <f t="shared" si="4390"/>
        <v>0</v>
      </c>
      <c r="BI442" s="163">
        <f t="shared" si="4390"/>
        <v>0</v>
      </c>
      <c r="BJ442" s="33">
        <f t="shared" si="4390"/>
        <v>0</v>
      </c>
      <c r="BK442" s="33">
        <f t="shared" si="4390"/>
        <v>0</v>
      </c>
      <c r="BL442" s="33">
        <f t="shared" si="4390"/>
        <v>0</v>
      </c>
      <c r="BM442" s="33">
        <f t="shared" ref="BM442:BO442" si="4400">BM443+BM450</f>
        <v>0</v>
      </c>
      <c r="BN442" s="33">
        <f t="shared" si="4400"/>
        <v>0</v>
      </c>
      <c r="BO442" s="33">
        <f t="shared" si="4400"/>
        <v>0</v>
      </c>
      <c r="BP442" s="33">
        <f t="shared" si="4390"/>
        <v>0</v>
      </c>
      <c r="BQ442" s="33">
        <f t="shared" ref="BQ442:BR442" si="4401">BQ443+BQ450</f>
        <v>0</v>
      </c>
      <c r="BR442" s="33">
        <f t="shared" si="4401"/>
        <v>0</v>
      </c>
      <c r="BS442" s="33">
        <f t="shared" si="4390"/>
        <v>0</v>
      </c>
      <c r="BT442" s="298">
        <f t="shared" si="4390"/>
        <v>0</v>
      </c>
      <c r="BU442" s="5">
        <f t="shared" ref="BU442:BX442" si="4402">BU443+BU450</f>
        <v>0</v>
      </c>
      <c r="BV442" s="5">
        <f t="shared" si="4402"/>
        <v>0</v>
      </c>
      <c r="BW442" s="5">
        <f t="shared" si="4402"/>
        <v>0</v>
      </c>
      <c r="BX442" s="5">
        <f t="shared" si="4402"/>
        <v>0</v>
      </c>
      <c r="BY442" s="5">
        <f t="shared" si="4390"/>
        <v>0</v>
      </c>
      <c r="BZ442" s="5">
        <f t="shared" ref="BZ442:CB442" si="4403">BZ443+BZ450</f>
        <v>0</v>
      </c>
      <c r="CA442" s="5">
        <f t="shared" si="4403"/>
        <v>0</v>
      </c>
      <c r="CB442" s="5">
        <f t="shared" si="4403"/>
        <v>0</v>
      </c>
      <c r="CC442" s="33">
        <f t="shared" si="4390"/>
        <v>0</v>
      </c>
      <c r="CD442" s="74">
        <f t="shared" ref="CD442:CF442" si="4404">CD443+CD450</f>
        <v>0</v>
      </c>
      <c r="CE442" s="5">
        <f t="shared" si="4404"/>
        <v>0</v>
      </c>
      <c r="CF442" s="5">
        <f t="shared" si="4404"/>
        <v>0</v>
      </c>
      <c r="CG442" s="5">
        <f t="shared" ref="CG442:CI442" si="4405">CG443+CG450</f>
        <v>0</v>
      </c>
      <c r="CH442" s="5">
        <f t="shared" si="4405"/>
        <v>0</v>
      </c>
      <c r="CI442" s="5">
        <f t="shared" si="4405"/>
        <v>0</v>
      </c>
      <c r="CJ442" s="5">
        <f t="shared" ref="CJ442:CL442" si="4406">CJ443+CJ450</f>
        <v>0</v>
      </c>
      <c r="CK442" s="5">
        <f t="shared" si="4406"/>
        <v>0</v>
      </c>
      <c r="CL442" s="5">
        <f t="shared" si="4406"/>
        <v>0</v>
      </c>
      <c r="CM442" s="5">
        <f t="shared" ref="CM442:CO442" si="4407">CM443+CM450</f>
        <v>0</v>
      </c>
      <c r="CN442" s="5">
        <f t="shared" si="4407"/>
        <v>0</v>
      </c>
      <c r="CO442" s="74">
        <f t="shared" si="4407"/>
        <v>0</v>
      </c>
      <c r="CP442" s="33">
        <f t="shared" si="4388"/>
        <v>0</v>
      </c>
      <c r="CQ442" s="33"/>
      <c r="CR442" s="33"/>
      <c r="CS442" s="33"/>
      <c r="CT442" s="33"/>
      <c r="CU442" s="33"/>
      <c r="CV442" s="33">
        <f t="shared" ref="CV442:DB442" si="4408">CV443+CV450</f>
        <v>0</v>
      </c>
      <c r="CW442" s="33">
        <f t="shared" si="4408"/>
        <v>0</v>
      </c>
      <c r="CX442" s="33">
        <f t="shared" si="4408"/>
        <v>0</v>
      </c>
      <c r="CY442" s="33">
        <f t="shared" si="4408"/>
        <v>0</v>
      </c>
      <c r="CZ442" s="33">
        <f t="shared" si="4408"/>
        <v>0</v>
      </c>
      <c r="DA442" s="33">
        <f t="shared" si="4408"/>
        <v>0</v>
      </c>
      <c r="DB442" s="33">
        <f t="shared" si="4408"/>
        <v>0</v>
      </c>
      <c r="DC442" s="33">
        <f t="shared" si="4016"/>
        <v>0</v>
      </c>
      <c r="DD442" s="33">
        <f t="shared" ref="DD442" si="4409">DD443+DD450</f>
        <v>0</v>
      </c>
      <c r="DE442" s="33">
        <f t="shared" si="3873"/>
        <v>0</v>
      </c>
      <c r="DF442" s="33">
        <f t="shared" ref="DF442" si="4410">DF443+DF450</f>
        <v>0</v>
      </c>
      <c r="DG442" s="33">
        <f t="shared" si="3874"/>
        <v>0</v>
      </c>
      <c r="DH442" s="299">
        <f t="shared" ref="DH442" si="4411">DH443+DH450</f>
        <v>0</v>
      </c>
      <c r="DI442" s="33">
        <f t="shared" ref="DI442:DP442" si="4412">DI443+DI450</f>
        <v>0</v>
      </c>
      <c r="DJ442" s="33">
        <f t="shared" si="4412"/>
        <v>0</v>
      </c>
      <c r="DK442" s="300">
        <f t="shared" ref="DK442:DL442" si="4413">DK443+DK450</f>
        <v>0</v>
      </c>
      <c r="DL442" s="5">
        <f t="shared" si="4413"/>
        <v>0</v>
      </c>
      <c r="DM442" s="300">
        <f t="shared" si="4412"/>
        <v>0</v>
      </c>
      <c r="DN442" s="124">
        <f t="shared" si="4412"/>
        <v>0</v>
      </c>
      <c r="DO442" s="5">
        <f t="shared" si="4412"/>
        <v>0</v>
      </c>
      <c r="DP442" s="124">
        <f t="shared" si="4412"/>
        <v>0</v>
      </c>
      <c r="DQ442" s="33">
        <f t="shared" ref="DQ442" si="4414">DQ443+DQ450</f>
        <v>0</v>
      </c>
      <c r="DR442" s="33"/>
      <c r="DS442" s="33"/>
      <c r="DT442" s="33"/>
      <c r="DU442" s="33"/>
      <c r="DV442" s="33"/>
      <c r="DW442" s="33">
        <f t="shared" ref="DW442:EC442" si="4415">DW443+DW450</f>
        <v>0</v>
      </c>
      <c r="DX442" s="33">
        <f t="shared" si="4415"/>
        <v>0</v>
      </c>
      <c r="DY442" s="33">
        <f t="shared" si="4415"/>
        <v>0</v>
      </c>
      <c r="DZ442" s="33">
        <f t="shared" si="4415"/>
        <v>0</v>
      </c>
      <c r="EA442" s="33">
        <f t="shared" si="4415"/>
        <v>0</v>
      </c>
      <c r="EB442" s="33">
        <f t="shared" si="4415"/>
        <v>0</v>
      </c>
      <c r="EC442" s="33">
        <f t="shared" si="4415"/>
        <v>0</v>
      </c>
      <c r="ED442" s="33">
        <f t="shared" si="4025"/>
        <v>0</v>
      </c>
      <c r="EE442" s="33">
        <f t="shared" ref="EE442" si="4416">EE443+EE450</f>
        <v>0</v>
      </c>
      <c r="EF442" s="33">
        <f t="shared" si="3875"/>
        <v>0</v>
      </c>
      <c r="EG442" s="33">
        <f t="shared" ref="EG442" si="4417">EG443+EG450</f>
        <v>0</v>
      </c>
      <c r="EH442" s="33">
        <f t="shared" si="3876"/>
        <v>0</v>
      </c>
      <c r="EI442" s="301">
        <f t="shared" ref="EI442:EJ442" si="4418">EI443+EI450</f>
        <v>0</v>
      </c>
      <c r="EJ442" s="5">
        <f t="shared" si="4418"/>
        <v>0</v>
      </c>
      <c r="EK442" s="33">
        <f t="shared" ref="EK442" si="4419">EK443+EK450</f>
        <v>0</v>
      </c>
      <c r="EL442" s="124">
        <f t="shared" ref="EL442:ER442" si="4420">EL443+EL450</f>
        <v>0</v>
      </c>
      <c r="EM442" s="5">
        <f t="shared" si="4420"/>
        <v>0</v>
      </c>
      <c r="EN442" s="124">
        <f t="shared" ref="EN442:EQ442" si="4421">EN443+EN450</f>
        <v>0</v>
      </c>
      <c r="EO442" s="302">
        <f t="shared" si="4421"/>
        <v>0</v>
      </c>
      <c r="EP442" s="5">
        <f t="shared" si="4421"/>
        <v>0</v>
      </c>
      <c r="EQ442" s="302">
        <f t="shared" si="4421"/>
        <v>0</v>
      </c>
      <c r="ER442" s="5">
        <f t="shared" si="4420"/>
        <v>0</v>
      </c>
      <c r="ES442" s="196" t="e">
        <f t="shared" si="3783"/>
        <v>#DIV/0!</v>
      </c>
      <c r="ET442" s="5">
        <f t="shared" ref="ET442" si="4422">ET443+ET450</f>
        <v>0</v>
      </c>
    </row>
    <row r="443" spans="1:180" ht="38.25" hidden="1" customHeight="1" outlineLevel="1" x14ac:dyDescent="0.25">
      <c r="A443" s="58" t="s">
        <v>217</v>
      </c>
      <c r="B443" s="4" t="s">
        <v>74</v>
      </c>
      <c r="C443" s="4"/>
      <c r="D443" s="4"/>
      <c r="E443" s="4" t="s">
        <v>89</v>
      </c>
      <c r="F443" s="4" t="s">
        <v>85</v>
      </c>
      <c r="G443" s="4" t="s">
        <v>0</v>
      </c>
      <c r="H443" s="7">
        <v>81130</v>
      </c>
      <c r="I443" s="7"/>
      <c r="J443" s="5">
        <f t="shared" ref="J443:CP443" si="4423">J444+J447</f>
        <v>0</v>
      </c>
      <c r="K443" s="5"/>
      <c r="L443" s="5"/>
      <c r="M443" s="5"/>
      <c r="N443" s="5"/>
      <c r="O443" s="5"/>
      <c r="P443" s="33">
        <f t="shared" ref="P443" si="4424">P444+P447</f>
        <v>0</v>
      </c>
      <c r="Q443" s="33">
        <f t="shared" ref="Q443:CC443" si="4425">Q444+Q447</f>
        <v>0</v>
      </c>
      <c r="R443" s="33">
        <f t="shared" si="4425"/>
        <v>0</v>
      </c>
      <c r="S443" s="33">
        <f t="shared" si="4425"/>
        <v>0</v>
      </c>
      <c r="T443" s="33">
        <f t="shared" si="4425"/>
        <v>0</v>
      </c>
      <c r="U443" s="33">
        <f t="shared" si="4425"/>
        <v>0</v>
      </c>
      <c r="V443" s="33">
        <f t="shared" si="4425"/>
        <v>0</v>
      </c>
      <c r="W443" s="33">
        <f t="shared" ref="W443:AE443" si="4426">W444+W447</f>
        <v>0</v>
      </c>
      <c r="X443" s="33">
        <f t="shared" si="4426"/>
        <v>0</v>
      </c>
      <c r="Y443" s="33">
        <f t="shared" si="4426"/>
        <v>0</v>
      </c>
      <c r="Z443" s="33">
        <f t="shared" ref="Z443:AA443" si="4427">Z444+Z447</f>
        <v>0</v>
      </c>
      <c r="AA443" s="33">
        <f t="shared" si="4427"/>
        <v>0</v>
      </c>
      <c r="AB443" s="33">
        <f t="shared" si="4426"/>
        <v>0</v>
      </c>
      <c r="AC443" s="5">
        <f t="shared" si="4426"/>
        <v>0</v>
      </c>
      <c r="AD443" s="33">
        <f t="shared" si="4426"/>
        <v>0</v>
      </c>
      <c r="AE443" s="33">
        <f t="shared" si="4426"/>
        <v>0</v>
      </c>
      <c r="AF443" s="33">
        <f t="shared" si="4425"/>
        <v>0</v>
      </c>
      <c r="AG443" s="5">
        <f t="shared" ref="AG443:AU443" si="4428">AG444+AG447</f>
        <v>0</v>
      </c>
      <c r="AH443" s="5">
        <f t="shared" ref="AH443:AT443" si="4429">AH444+AH447</f>
        <v>0</v>
      </c>
      <c r="AI443" s="5">
        <f t="shared" ref="AI443:AL443" si="4430">AI444+AI447</f>
        <v>0</v>
      </c>
      <c r="AJ443" s="5">
        <f t="shared" si="4430"/>
        <v>0</v>
      </c>
      <c r="AK443" s="5">
        <f t="shared" si="4430"/>
        <v>0</v>
      </c>
      <c r="AL443" s="5">
        <f t="shared" si="4430"/>
        <v>0</v>
      </c>
      <c r="AM443" s="5">
        <f t="shared" si="4429"/>
        <v>0</v>
      </c>
      <c r="AN443" s="5">
        <f t="shared" si="4429"/>
        <v>0</v>
      </c>
      <c r="AO443" s="5">
        <f t="shared" si="4429"/>
        <v>0</v>
      </c>
      <c r="AP443" s="5">
        <f t="shared" ref="AP443" si="4431">AP444+AP447</f>
        <v>0</v>
      </c>
      <c r="AQ443" s="5">
        <f t="shared" ref="AQ443:AS443" si="4432">AQ444+AQ447</f>
        <v>0</v>
      </c>
      <c r="AR443" s="5">
        <f t="shared" si="4432"/>
        <v>0</v>
      </c>
      <c r="AS443" s="5">
        <f t="shared" si="4432"/>
        <v>0</v>
      </c>
      <c r="AT443" s="5">
        <f t="shared" si="4429"/>
        <v>0</v>
      </c>
      <c r="AU443" s="5">
        <f t="shared" si="4428"/>
        <v>0</v>
      </c>
      <c r="AV443" s="33">
        <f t="shared" si="4425"/>
        <v>0</v>
      </c>
      <c r="AW443" s="5">
        <f t="shared" si="4425"/>
        <v>0</v>
      </c>
      <c r="AX443" s="5">
        <f t="shared" si="4425"/>
        <v>0</v>
      </c>
      <c r="AY443" s="5">
        <f t="shared" si="4425"/>
        <v>0</v>
      </c>
      <c r="AZ443" s="5">
        <f t="shared" ref="AZ443:BD443" si="4433">AZ444+AZ447</f>
        <v>0</v>
      </c>
      <c r="BA443" s="5">
        <f t="shared" si="4433"/>
        <v>0</v>
      </c>
      <c r="BB443" s="5">
        <f t="shared" si="4433"/>
        <v>0</v>
      </c>
      <c r="BC443" s="5">
        <f t="shared" si="4433"/>
        <v>0</v>
      </c>
      <c r="BD443" s="5">
        <f t="shared" si="4433"/>
        <v>0</v>
      </c>
      <c r="BE443" s="5">
        <f t="shared" ref="BE443:BG443" si="4434">BE444+BE447</f>
        <v>0</v>
      </c>
      <c r="BF443" s="5">
        <f t="shared" si="4434"/>
        <v>0</v>
      </c>
      <c r="BG443" s="5">
        <f t="shared" si="4434"/>
        <v>0</v>
      </c>
      <c r="BH443" s="33">
        <f t="shared" si="4425"/>
        <v>0</v>
      </c>
      <c r="BI443" s="163">
        <f t="shared" si="4425"/>
        <v>0</v>
      </c>
      <c r="BJ443" s="33">
        <f t="shared" si="4425"/>
        <v>0</v>
      </c>
      <c r="BK443" s="33">
        <f t="shared" si="4425"/>
        <v>0</v>
      </c>
      <c r="BL443" s="33">
        <f t="shared" si="4425"/>
        <v>0</v>
      </c>
      <c r="BM443" s="33">
        <f t="shared" ref="BM443:BO443" si="4435">BM444+BM447</f>
        <v>0</v>
      </c>
      <c r="BN443" s="33">
        <f t="shared" si="4435"/>
        <v>0</v>
      </c>
      <c r="BO443" s="33">
        <f t="shared" si="4435"/>
        <v>0</v>
      </c>
      <c r="BP443" s="33">
        <f t="shared" si="4425"/>
        <v>0</v>
      </c>
      <c r="BQ443" s="33">
        <f t="shared" ref="BQ443:BR443" si="4436">BQ444+BQ447</f>
        <v>0</v>
      </c>
      <c r="BR443" s="33">
        <f t="shared" si="4436"/>
        <v>0</v>
      </c>
      <c r="BS443" s="33">
        <f t="shared" si="4425"/>
        <v>0</v>
      </c>
      <c r="BT443" s="298">
        <f t="shared" si="4425"/>
        <v>0</v>
      </c>
      <c r="BU443" s="5">
        <f t="shared" ref="BU443:BX443" si="4437">BU444+BU447</f>
        <v>0</v>
      </c>
      <c r="BV443" s="5">
        <f t="shared" si="4437"/>
        <v>0</v>
      </c>
      <c r="BW443" s="5">
        <f t="shared" si="4437"/>
        <v>0</v>
      </c>
      <c r="BX443" s="5">
        <f t="shared" si="4437"/>
        <v>0</v>
      </c>
      <c r="BY443" s="5">
        <f t="shared" si="4425"/>
        <v>0</v>
      </c>
      <c r="BZ443" s="5">
        <f t="shared" ref="BZ443:CB443" si="4438">BZ444+BZ447</f>
        <v>0</v>
      </c>
      <c r="CA443" s="5">
        <f t="shared" si="4438"/>
        <v>0</v>
      </c>
      <c r="CB443" s="5">
        <f t="shared" si="4438"/>
        <v>0</v>
      </c>
      <c r="CC443" s="33">
        <f t="shared" si="4425"/>
        <v>0</v>
      </c>
      <c r="CD443" s="74">
        <f t="shared" ref="CD443:CF443" si="4439">CD444+CD447</f>
        <v>0</v>
      </c>
      <c r="CE443" s="5">
        <f t="shared" si="4439"/>
        <v>0</v>
      </c>
      <c r="CF443" s="5">
        <f t="shared" si="4439"/>
        <v>0</v>
      </c>
      <c r="CG443" s="5">
        <f t="shared" ref="CG443:CI443" si="4440">CG444+CG447</f>
        <v>0</v>
      </c>
      <c r="CH443" s="5">
        <f t="shared" si="4440"/>
        <v>0</v>
      </c>
      <c r="CI443" s="5">
        <f t="shared" si="4440"/>
        <v>0</v>
      </c>
      <c r="CJ443" s="5">
        <f t="shared" ref="CJ443:CL443" si="4441">CJ444+CJ447</f>
        <v>0</v>
      </c>
      <c r="CK443" s="5">
        <f t="shared" si="4441"/>
        <v>0</v>
      </c>
      <c r="CL443" s="5">
        <f t="shared" si="4441"/>
        <v>0</v>
      </c>
      <c r="CM443" s="5">
        <f t="shared" ref="CM443:CO443" si="4442">CM444+CM447</f>
        <v>0</v>
      </c>
      <c r="CN443" s="5">
        <f t="shared" si="4442"/>
        <v>0</v>
      </c>
      <c r="CO443" s="74">
        <f t="shared" si="4442"/>
        <v>0</v>
      </c>
      <c r="CP443" s="33">
        <f t="shared" si="4423"/>
        <v>0</v>
      </c>
      <c r="CQ443" s="33"/>
      <c r="CR443" s="33"/>
      <c r="CS443" s="33"/>
      <c r="CT443" s="33"/>
      <c r="CU443" s="33"/>
      <c r="CV443" s="33">
        <f t="shared" ref="CV443:DB443" si="4443">CV444+CV447</f>
        <v>0</v>
      </c>
      <c r="CW443" s="33">
        <f t="shared" si="4443"/>
        <v>0</v>
      </c>
      <c r="CX443" s="33">
        <f t="shared" si="4443"/>
        <v>0</v>
      </c>
      <c r="CY443" s="33">
        <f t="shared" si="4443"/>
        <v>0</v>
      </c>
      <c r="CZ443" s="33">
        <f t="shared" si="4443"/>
        <v>0</v>
      </c>
      <c r="DA443" s="33">
        <f t="shared" si="4443"/>
        <v>0</v>
      </c>
      <c r="DB443" s="33">
        <f t="shared" si="4443"/>
        <v>0</v>
      </c>
      <c r="DC443" s="33">
        <f t="shared" si="4016"/>
        <v>0</v>
      </c>
      <c r="DD443" s="33">
        <f t="shared" ref="DD443" si="4444">DD444+DD447</f>
        <v>0</v>
      </c>
      <c r="DE443" s="33">
        <f t="shared" si="3873"/>
        <v>0</v>
      </c>
      <c r="DF443" s="33">
        <f t="shared" ref="DF443" si="4445">DF444+DF447</f>
        <v>0</v>
      </c>
      <c r="DG443" s="33">
        <f t="shared" si="3874"/>
        <v>0</v>
      </c>
      <c r="DH443" s="299">
        <f t="shared" ref="DH443" si="4446">DH444+DH447</f>
        <v>0</v>
      </c>
      <c r="DI443" s="33">
        <f t="shared" ref="DI443:DP443" si="4447">DI444+DI447</f>
        <v>0</v>
      </c>
      <c r="DJ443" s="33">
        <f t="shared" si="4447"/>
        <v>0</v>
      </c>
      <c r="DK443" s="300">
        <f t="shared" ref="DK443:DL443" si="4448">DK444+DK447</f>
        <v>0</v>
      </c>
      <c r="DL443" s="5">
        <f t="shared" si="4448"/>
        <v>0</v>
      </c>
      <c r="DM443" s="300">
        <f t="shared" si="4447"/>
        <v>0</v>
      </c>
      <c r="DN443" s="124">
        <f t="shared" si="4447"/>
        <v>0</v>
      </c>
      <c r="DO443" s="5">
        <f t="shared" si="4447"/>
        <v>0</v>
      </c>
      <c r="DP443" s="124">
        <f t="shared" si="4447"/>
        <v>0</v>
      </c>
      <c r="DQ443" s="33">
        <f t="shared" ref="DQ443" si="4449">DQ444+DQ447</f>
        <v>0</v>
      </c>
      <c r="DR443" s="33"/>
      <c r="DS443" s="33"/>
      <c r="DT443" s="33"/>
      <c r="DU443" s="33"/>
      <c r="DV443" s="33"/>
      <c r="DW443" s="33">
        <f t="shared" ref="DW443:EC443" si="4450">DW444+DW447</f>
        <v>0</v>
      </c>
      <c r="DX443" s="33">
        <f t="shared" si="4450"/>
        <v>0</v>
      </c>
      <c r="DY443" s="33">
        <f t="shared" si="4450"/>
        <v>0</v>
      </c>
      <c r="DZ443" s="33">
        <f t="shared" si="4450"/>
        <v>0</v>
      </c>
      <c r="EA443" s="33">
        <f t="shared" si="4450"/>
        <v>0</v>
      </c>
      <c r="EB443" s="33">
        <f t="shared" si="4450"/>
        <v>0</v>
      </c>
      <c r="EC443" s="33">
        <f t="shared" si="4450"/>
        <v>0</v>
      </c>
      <c r="ED443" s="33">
        <f t="shared" si="4025"/>
        <v>0</v>
      </c>
      <c r="EE443" s="33">
        <f t="shared" ref="EE443" si="4451">EE444+EE447</f>
        <v>0</v>
      </c>
      <c r="EF443" s="33">
        <f t="shared" si="3875"/>
        <v>0</v>
      </c>
      <c r="EG443" s="33">
        <f t="shared" ref="EG443" si="4452">EG444+EG447</f>
        <v>0</v>
      </c>
      <c r="EH443" s="33">
        <f t="shared" si="3876"/>
        <v>0</v>
      </c>
      <c r="EI443" s="301">
        <f t="shared" ref="EI443:EJ443" si="4453">EI444+EI447</f>
        <v>0</v>
      </c>
      <c r="EJ443" s="5">
        <f t="shared" si="4453"/>
        <v>0</v>
      </c>
      <c r="EK443" s="33">
        <f t="shared" ref="EK443" si="4454">EK444+EK447</f>
        <v>0</v>
      </c>
      <c r="EL443" s="124">
        <f t="shared" ref="EL443:ER443" si="4455">EL444+EL447</f>
        <v>0</v>
      </c>
      <c r="EM443" s="5">
        <f t="shared" si="4455"/>
        <v>0</v>
      </c>
      <c r="EN443" s="124">
        <f t="shared" ref="EN443:EQ443" si="4456">EN444+EN447</f>
        <v>0</v>
      </c>
      <c r="EO443" s="302">
        <f t="shared" si="4456"/>
        <v>0</v>
      </c>
      <c r="EP443" s="5">
        <f t="shared" si="4456"/>
        <v>0</v>
      </c>
      <c r="EQ443" s="302">
        <f t="shared" si="4456"/>
        <v>0</v>
      </c>
      <c r="ER443" s="5">
        <f t="shared" si="4455"/>
        <v>0</v>
      </c>
      <c r="ES443" s="196" t="e">
        <f t="shared" si="3783"/>
        <v>#DIV/0!</v>
      </c>
      <c r="ET443" s="5">
        <f t="shared" ref="ET443" si="4457">ET444+ET447</f>
        <v>0</v>
      </c>
    </row>
    <row r="444" spans="1:180" ht="69.75" hidden="1" customHeight="1" outlineLevel="2" x14ac:dyDescent="0.25">
      <c r="A444" s="58" t="s">
        <v>176</v>
      </c>
      <c r="B444" s="4" t="s">
        <v>74</v>
      </c>
      <c r="C444" s="4"/>
      <c r="D444" s="4"/>
      <c r="E444" s="4" t="s">
        <v>89</v>
      </c>
      <c r="F444" s="4" t="s">
        <v>85</v>
      </c>
      <c r="G444" s="4" t="s">
        <v>0</v>
      </c>
      <c r="H444" s="7">
        <v>81130</v>
      </c>
      <c r="I444" s="7" t="s">
        <v>2</v>
      </c>
      <c r="J444" s="5">
        <f t="shared" ref="J444:ET445" si="4458">J445</f>
        <v>0</v>
      </c>
      <c r="K444" s="5"/>
      <c r="L444" s="5"/>
      <c r="M444" s="5"/>
      <c r="N444" s="5"/>
      <c r="O444" s="5"/>
      <c r="P444" s="33">
        <f t="shared" si="4458"/>
        <v>0</v>
      </c>
      <c r="Q444" s="33">
        <f t="shared" si="4458"/>
        <v>0</v>
      </c>
      <c r="R444" s="33">
        <f t="shared" si="4458"/>
        <v>0</v>
      </c>
      <c r="S444" s="33">
        <f t="shared" si="4458"/>
        <v>0</v>
      </c>
      <c r="T444" s="33">
        <f t="shared" si="4458"/>
        <v>0</v>
      </c>
      <c r="U444" s="33">
        <f t="shared" si="4458"/>
        <v>0</v>
      </c>
      <c r="V444" s="33">
        <f t="shared" si="4458"/>
        <v>0</v>
      </c>
      <c r="W444" s="33">
        <f t="shared" si="4458"/>
        <v>0</v>
      </c>
      <c r="X444" s="33">
        <f t="shared" si="4458"/>
        <v>0</v>
      </c>
      <c r="Y444" s="33">
        <f t="shared" si="4458"/>
        <v>0</v>
      </c>
      <c r="Z444" s="33">
        <f t="shared" si="4458"/>
        <v>0</v>
      </c>
      <c r="AA444" s="33">
        <f t="shared" si="4458"/>
        <v>0</v>
      </c>
      <c r="AB444" s="33">
        <f t="shared" si="4458"/>
        <v>0</v>
      </c>
      <c r="AC444" s="5">
        <f t="shared" si="4458"/>
        <v>0</v>
      </c>
      <c r="AD444" s="33">
        <f t="shared" si="4458"/>
        <v>0</v>
      </c>
      <c r="AE444" s="33">
        <f t="shared" si="4458"/>
        <v>0</v>
      </c>
      <c r="AF444" s="33">
        <f t="shared" si="4458"/>
        <v>0</v>
      </c>
      <c r="AG444" s="5">
        <f t="shared" si="4458"/>
        <v>0</v>
      </c>
      <c r="AH444" s="5">
        <f t="shared" si="4458"/>
        <v>0</v>
      </c>
      <c r="AI444" s="5">
        <f t="shared" si="4458"/>
        <v>0</v>
      </c>
      <c r="AJ444" s="5">
        <f t="shared" si="4458"/>
        <v>0</v>
      </c>
      <c r="AK444" s="5">
        <f t="shared" si="4458"/>
        <v>0</v>
      </c>
      <c r="AL444" s="5">
        <f t="shared" si="4458"/>
        <v>0</v>
      </c>
      <c r="AM444" s="5">
        <f t="shared" si="4458"/>
        <v>0</v>
      </c>
      <c r="AN444" s="5">
        <f t="shared" si="4458"/>
        <v>0</v>
      </c>
      <c r="AO444" s="5">
        <f t="shared" si="4458"/>
        <v>0</v>
      </c>
      <c r="AP444" s="5">
        <f t="shared" si="4458"/>
        <v>0</v>
      </c>
      <c r="AQ444" s="5">
        <f t="shared" si="4458"/>
        <v>0</v>
      </c>
      <c r="AR444" s="5">
        <f t="shared" si="4458"/>
        <v>0</v>
      </c>
      <c r="AS444" s="5">
        <f t="shared" si="4458"/>
        <v>0</v>
      </c>
      <c r="AT444" s="5">
        <f t="shared" si="4458"/>
        <v>0</v>
      </c>
      <c r="AU444" s="5">
        <f t="shared" si="4458"/>
        <v>0</v>
      </c>
      <c r="AV444" s="33">
        <f t="shared" si="4458"/>
        <v>0</v>
      </c>
      <c r="AW444" s="5">
        <f t="shared" si="4458"/>
        <v>0</v>
      </c>
      <c r="AX444" s="5">
        <f t="shared" si="4458"/>
        <v>0</v>
      </c>
      <c r="AY444" s="5">
        <f t="shared" si="4458"/>
        <v>0</v>
      </c>
      <c r="AZ444" s="5">
        <f t="shared" si="4458"/>
        <v>0</v>
      </c>
      <c r="BA444" s="5">
        <f t="shared" si="4458"/>
        <v>0</v>
      </c>
      <c r="BB444" s="5">
        <f t="shared" si="4458"/>
        <v>0</v>
      </c>
      <c r="BC444" s="5">
        <f t="shared" si="4458"/>
        <v>0</v>
      </c>
      <c r="BD444" s="5">
        <f t="shared" si="4458"/>
        <v>0</v>
      </c>
      <c r="BE444" s="5">
        <f t="shared" si="4458"/>
        <v>0</v>
      </c>
      <c r="BF444" s="5">
        <f t="shared" si="4458"/>
        <v>0</v>
      </c>
      <c r="BG444" s="5">
        <f t="shared" si="4458"/>
        <v>0</v>
      </c>
      <c r="BH444" s="33">
        <f t="shared" si="4458"/>
        <v>0</v>
      </c>
      <c r="BI444" s="163">
        <f t="shared" si="4458"/>
        <v>0</v>
      </c>
      <c r="BJ444" s="33">
        <f t="shared" si="4458"/>
        <v>0</v>
      </c>
      <c r="BK444" s="33">
        <f t="shared" si="4458"/>
        <v>0</v>
      </c>
      <c r="BL444" s="33">
        <f t="shared" si="4458"/>
        <v>0</v>
      </c>
      <c r="BM444" s="33">
        <f t="shared" si="4458"/>
        <v>0</v>
      </c>
      <c r="BN444" s="33">
        <f t="shared" si="4458"/>
        <v>0</v>
      </c>
      <c r="BO444" s="33">
        <f t="shared" si="4458"/>
        <v>0</v>
      </c>
      <c r="BP444" s="33">
        <f t="shared" si="4458"/>
        <v>0</v>
      </c>
      <c r="BQ444" s="33">
        <f t="shared" si="4458"/>
        <v>0</v>
      </c>
      <c r="BR444" s="33">
        <f t="shared" si="4458"/>
        <v>0</v>
      </c>
      <c r="BS444" s="33">
        <f t="shared" si="4458"/>
        <v>0</v>
      </c>
      <c r="BT444" s="298">
        <f t="shared" si="4458"/>
        <v>0</v>
      </c>
      <c r="BU444" s="5">
        <f t="shared" si="4458"/>
        <v>0</v>
      </c>
      <c r="BV444" s="5">
        <f t="shared" si="4458"/>
        <v>0</v>
      </c>
      <c r="BW444" s="5">
        <f t="shared" si="4458"/>
        <v>0</v>
      </c>
      <c r="BX444" s="5">
        <f t="shared" si="4458"/>
        <v>0</v>
      </c>
      <c r="BY444" s="5">
        <f t="shared" si="4458"/>
        <v>0</v>
      </c>
      <c r="BZ444" s="5">
        <f t="shared" si="4458"/>
        <v>0</v>
      </c>
      <c r="CA444" s="5">
        <f t="shared" si="4458"/>
        <v>0</v>
      </c>
      <c r="CB444" s="5">
        <f t="shared" si="4458"/>
        <v>0</v>
      </c>
      <c r="CC444" s="33">
        <f t="shared" si="4458"/>
        <v>0</v>
      </c>
      <c r="CD444" s="74">
        <f t="shared" si="4458"/>
        <v>0</v>
      </c>
      <c r="CE444" s="5">
        <f t="shared" si="4458"/>
        <v>0</v>
      </c>
      <c r="CF444" s="5">
        <f t="shared" si="4458"/>
        <v>0</v>
      </c>
      <c r="CG444" s="5">
        <f t="shared" si="4458"/>
        <v>0</v>
      </c>
      <c r="CH444" s="5">
        <f t="shared" si="4458"/>
        <v>0</v>
      </c>
      <c r="CI444" s="5">
        <f t="shared" si="4458"/>
        <v>0</v>
      </c>
      <c r="CJ444" s="5">
        <f t="shared" si="4458"/>
        <v>0</v>
      </c>
      <c r="CK444" s="5">
        <f t="shared" si="4458"/>
        <v>0</v>
      </c>
      <c r="CL444" s="5">
        <f t="shared" si="4458"/>
        <v>0</v>
      </c>
      <c r="CM444" s="5">
        <f t="shared" si="4458"/>
        <v>0</v>
      </c>
      <c r="CN444" s="5">
        <f t="shared" si="4458"/>
        <v>0</v>
      </c>
      <c r="CO444" s="74">
        <f t="shared" si="4458"/>
        <v>0</v>
      </c>
      <c r="CP444" s="33">
        <f t="shared" si="4458"/>
        <v>0</v>
      </c>
      <c r="CQ444" s="33"/>
      <c r="CR444" s="33"/>
      <c r="CS444" s="33"/>
      <c r="CT444" s="33"/>
      <c r="CU444" s="33"/>
      <c r="CV444" s="33">
        <f t="shared" si="4458"/>
        <v>0</v>
      </c>
      <c r="CW444" s="33">
        <f t="shared" si="4458"/>
        <v>0</v>
      </c>
      <c r="CX444" s="33">
        <f t="shared" si="4458"/>
        <v>0</v>
      </c>
      <c r="CY444" s="33">
        <f t="shared" si="4458"/>
        <v>0</v>
      </c>
      <c r="CZ444" s="33">
        <f t="shared" si="4458"/>
        <v>0</v>
      </c>
      <c r="DA444" s="33">
        <f t="shared" si="4458"/>
        <v>0</v>
      </c>
      <c r="DB444" s="33">
        <f t="shared" si="4458"/>
        <v>0</v>
      </c>
      <c r="DC444" s="33">
        <f t="shared" si="4016"/>
        <v>0</v>
      </c>
      <c r="DD444" s="33">
        <f t="shared" si="4458"/>
        <v>0</v>
      </c>
      <c r="DE444" s="33">
        <f t="shared" si="3873"/>
        <v>0</v>
      </c>
      <c r="DF444" s="33">
        <f t="shared" si="4458"/>
        <v>0</v>
      </c>
      <c r="DG444" s="33">
        <f t="shared" si="3874"/>
        <v>0</v>
      </c>
      <c r="DH444" s="299">
        <f t="shared" si="4458"/>
        <v>0</v>
      </c>
      <c r="DI444" s="33">
        <f t="shared" si="4458"/>
        <v>0</v>
      </c>
      <c r="DJ444" s="33">
        <f t="shared" si="4458"/>
        <v>0</v>
      </c>
      <c r="DK444" s="300">
        <f t="shared" si="4458"/>
        <v>0</v>
      </c>
      <c r="DL444" s="5">
        <f t="shared" si="4458"/>
        <v>0</v>
      </c>
      <c r="DM444" s="300">
        <f t="shared" si="4458"/>
        <v>0</v>
      </c>
      <c r="DN444" s="124">
        <f t="shared" si="4458"/>
        <v>0</v>
      </c>
      <c r="DO444" s="5">
        <f t="shared" si="4458"/>
        <v>0</v>
      </c>
      <c r="DP444" s="124">
        <f t="shared" si="4458"/>
        <v>0</v>
      </c>
      <c r="DQ444" s="33">
        <f t="shared" si="4458"/>
        <v>0</v>
      </c>
      <c r="DR444" s="33"/>
      <c r="DS444" s="33"/>
      <c r="DT444" s="33"/>
      <c r="DU444" s="33"/>
      <c r="DV444" s="33"/>
      <c r="DW444" s="33">
        <f t="shared" si="4458"/>
        <v>0</v>
      </c>
      <c r="DX444" s="33">
        <f t="shared" si="4458"/>
        <v>0</v>
      </c>
      <c r="DY444" s="33">
        <f t="shared" si="4458"/>
        <v>0</v>
      </c>
      <c r="DZ444" s="33">
        <f t="shared" si="4458"/>
        <v>0</v>
      </c>
      <c r="EA444" s="33">
        <f t="shared" si="4458"/>
        <v>0</v>
      </c>
      <c r="EB444" s="33">
        <f t="shared" si="4458"/>
        <v>0</v>
      </c>
      <c r="EC444" s="33">
        <f t="shared" si="4458"/>
        <v>0</v>
      </c>
      <c r="ED444" s="33">
        <f t="shared" si="4025"/>
        <v>0</v>
      </c>
      <c r="EE444" s="33">
        <f t="shared" si="4458"/>
        <v>0</v>
      </c>
      <c r="EF444" s="33">
        <f t="shared" si="3875"/>
        <v>0</v>
      </c>
      <c r="EG444" s="33">
        <f t="shared" si="4458"/>
        <v>0</v>
      </c>
      <c r="EH444" s="33">
        <f t="shared" si="3876"/>
        <v>0</v>
      </c>
      <c r="EI444" s="301">
        <f t="shared" si="4458"/>
        <v>0</v>
      </c>
      <c r="EJ444" s="5">
        <f t="shared" si="4458"/>
        <v>0</v>
      </c>
      <c r="EK444" s="33">
        <f t="shared" si="4458"/>
        <v>0</v>
      </c>
      <c r="EL444" s="124">
        <f t="shared" si="4458"/>
        <v>0</v>
      </c>
      <c r="EM444" s="5">
        <f t="shared" si="4458"/>
        <v>0</v>
      </c>
      <c r="EN444" s="124">
        <f t="shared" si="4458"/>
        <v>0</v>
      </c>
      <c r="EO444" s="302">
        <f t="shared" si="4458"/>
        <v>0</v>
      </c>
      <c r="EP444" s="5">
        <f t="shared" si="4458"/>
        <v>0</v>
      </c>
      <c r="EQ444" s="302">
        <f t="shared" si="4458"/>
        <v>0</v>
      </c>
      <c r="ER444" s="5">
        <f t="shared" si="4458"/>
        <v>0</v>
      </c>
      <c r="ES444" s="196" t="e">
        <f t="shared" si="3783"/>
        <v>#DIV/0!</v>
      </c>
      <c r="ET444" s="5">
        <f t="shared" si="4458"/>
        <v>0</v>
      </c>
    </row>
    <row r="445" spans="1:180" ht="38.25" hidden="1" customHeight="1" outlineLevel="3" x14ac:dyDescent="0.25">
      <c r="A445" s="58" t="s">
        <v>177</v>
      </c>
      <c r="B445" s="4" t="s">
        <v>74</v>
      </c>
      <c r="C445" s="4"/>
      <c r="D445" s="4"/>
      <c r="E445" s="4" t="s">
        <v>89</v>
      </c>
      <c r="F445" s="4" t="s">
        <v>85</v>
      </c>
      <c r="G445" s="4" t="s">
        <v>0</v>
      </c>
      <c r="H445" s="7">
        <v>81130</v>
      </c>
      <c r="I445" s="7" t="s">
        <v>4</v>
      </c>
      <c r="J445" s="5">
        <f t="shared" si="4458"/>
        <v>0</v>
      </c>
      <c r="K445" s="5"/>
      <c r="L445" s="5"/>
      <c r="M445" s="5"/>
      <c r="N445" s="5"/>
      <c r="O445" s="5"/>
      <c r="P445" s="33">
        <f t="shared" si="4458"/>
        <v>0</v>
      </c>
      <c r="Q445" s="33">
        <f t="shared" si="4458"/>
        <v>0</v>
      </c>
      <c r="R445" s="33">
        <f t="shared" si="4458"/>
        <v>0</v>
      </c>
      <c r="S445" s="33">
        <f t="shared" si="4458"/>
        <v>0</v>
      </c>
      <c r="T445" s="33">
        <f t="shared" si="4458"/>
        <v>0</v>
      </c>
      <c r="U445" s="33">
        <f t="shared" si="4458"/>
        <v>0</v>
      </c>
      <c r="V445" s="33">
        <f t="shared" si="4458"/>
        <v>0</v>
      </c>
      <c r="W445" s="33">
        <f t="shared" si="4458"/>
        <v>0</v>
      </c>
      <c r="X445" s="33">
        <f t="shared" si="4458"/>
        <v>0</v>
      </c>
      <c r="Y445" s="33">
        <f t="shared" si="4458"/>
        <v>0</v>
      </c>
      <c r="Z445" s="33">
        <f t="shared" si="4458"/>
        <v>0</v>
      </c>
      <c r="AA445" s="33">
        <f t="shared" si="4458"/>
        <v>0</v>
      </c>
      <c r="AB445" s="33">
        <f t="shared" si="4458"/>
        <v>0</v>
      </c>
      <c r="AC445" s="5">
        <f t="shared" si="4458"/>
        <v>0</v>
      </c>
      <c r="AD445" s="33">
        <f t="shared" si="4458"/>
        <v>0</v>
      </c>
      <c r="AE445" s="33">
        <f t="shared" si="4458"/>
        <v>0</v>
      </c>
      <c r="AF445" s="33">
        <f t="shared" si="4458"/>
        <v>0</v>
      </c>
      <c r="AG445" s="5">
        <f t="shared" si="4458"/>
        <v>0</v>
      </c>
      <c r="AH445" s="5">
        <f t="shared" si="4458"/>
        <v>0</v>
      </c>
      <c r="AI445" s="5">
        <f t="shared" si="4458"/>
        <v>0</v>
      </c>
      <c r="AJ445" s="5">
        <f t="shared" si="4458"/>
        <v>0</v>
      </c>
      <c r="AK445" s="5">
        <f t="shared" si="4458"/>
        <v>0</v>
      </c>
      <c r="AL445" s="5">
        <f t="shared" si="4458"/>
        <v>0</v>
      </c>
      <c r="AM445" s="5">
        <f t="shared" si="4458"/>
        <v>0</v>
      </c>
      <c r="AN445" s="5">
        <f t="shared" si="4458"/>
        <v>0</v>
      </c>
      <c r="AO445" s="5">
        <f t="shared" si="4458"/>
        <v>0</v>
      </c>
      <c r="AP445" s="5">
        <f t="shared" si="4458"/>
        <v>0</v>
      </c>
      <c r="AQ445" s="5">
        <f t="shared" si="4458"/>
        <v>0</v>
      </c>
      <c r="AR445" s="5">
        <f t="shared" si="4458"/>
        <v>0</v>
      </c>
      <c r="AS445" s="5">
        <f t="shared" si="4458"/>
        <v>0</v>
      </c>
      <c r="AT445" s="5">
        <f t="shared" si="4458"/>
        <v>0</v>
      </c>
      <c r="AU445" s="5">
        <f t="shared" si="4458"/>
        <v>0</v>
      </c>
      <c r="AV445" s="33">
        <f t="shared" si="4458"/>
        <v>0</v>
      </c>
      <c r="AW445" s="5">
        <f t="shared" si="4458"/>
        <v>0</v>
      </c>
      <c r="AX445" s="5">
        <f t="shared" si="4458"/>
        <v>0</v>
      </c>
      <c r="AY445" s="5">
        <f t="shared" si="4458"/>
        <v>0</v>
      </c>
      <c r="AZ445" s="5">
        <f t="shared" si="4458"/>
        <v>0</v>
      </c>
      <c r="BA445" s="5">
        <f t="shared" si="4458"/>
        <v>0</v>
      </c>
      <c r="BB445" s="5">
        <f t="shared" si="4458"/>
        <v>0</v>
      </c>
      <c r="BC445" s="5">
        <f t="shared" si="4458"/>
        <v>0</v>
      </c>
      <c r="BD445" s="5">
        <f t="shared" si="4458"/>
        <v>0</v>
      </c>
      <c r="BE445" s="5">
        <f t="shared" si="4458"/>
        <v>0</v>
      </c>
      <c r="BF445" s="5">
        <f t="shared" si="4458"/>
        <v>0</v>
      </c>
      <c r="BG445" s="5">
        <f t="shared" si="4458"/>
        <v>0</v>
      </c>
      <c r="BH445" s="33">
        <f t="shared" si="4458"/>
        <v>0</v>
      </c>
      <c r="BI445" s="163">
        <f t="shared" si="4458"/>
        <v>0</v>
      </c>
      <c r="BJ445" s="33">
        <f t="shared" si="4458"/>
        <v>0</v>
      </c>
      <c r="BK445" s="33">
        <f t="shared" si="4458"/>
        <v>0</v>
      </c>
      <c r="BL445" s="33">
        <f t="shared" si="4458"/>
        <v>0</v>
      </c>
      <c r="BM445" s="33">
        <f t="shared" si="4458"/>
        <v>0</v>
      </c>
      <c r="BN445" s="33">
        <f t="shared" si="4458"/>
        <v>0</v>
      </c>
      <c r="BO445" s="33">
        <f t="shared" si="4458"/>
        <v>0</v>
      </c>
      <c r="BP445" s="33">
        <f t="shared" si="4458"/>
        <v>0</v>
      </c>
      <c r="BQ445" s="33">
        <f t="shared" si="4458"/>
        <v>0</v>
      </c>
      <c r="BR445" s="33">
        <f t="shared" si="4458"/>
        <v>0</v>
      </c>
      <c r="BS445" s="33">
        <f t="shared" si="4458"/>
        <v>0</v>
      </c>
      <c r="BT445" s="298">
        <f t="shared" si="4458"/>
        <v>0</v>
      </c>
      <c r="BU445" s="5">
        <f t="shared" si="4458"/>
        <v>0</v>
      </c>
      <c r="BV445" s="5">
        <f t="shared" si="4458"/>
        <v>0</v>
      </c>
      <c r="BW445" s="5">
        <f t="shared" si="4458"/>
        <v>0</v>
      </c>
      <c r="BX445" s="5">
        <f t="shared" si="4458"/>
        <v>0</v>
      </c>
      <c r="BY445" s="5">
        <f t="shared" si="4458"/>
        <v>0</v>
      </c>
      <c r="BZ445" s="5">
        <f t="shared" si="4458"/>
        <v>0</v>
      </c>
      <c r="CA445" s="5">
        <f t="shared" si="4458"/>
        <v>0</v>
      </c>
      <c r="CB445" s="5">
        <f t="shared" si="4458"/>
        <v>0</v>
      </c>
      <c r="CC445" s="33">
        <f t="shared" si="4458"/>
        <v>0</v>
      </c>
      <c r="CD445" s="74">
        <f t="shared" si="4458"/>
        <v>0</v>
      </c>
      <c r="CE445" s="5">
        <f t="shared" si="4458"/>
        <v>0</v>
      </c>
      <c r="CF445" s="5">
        <f t="shared" si="4458"/>
        <v>0</v>
      </c>
      <c r="CG445" s="5">
        <f t="shared" si="4458"/>
        <v>0</v>
      </c>
      <c r="CH445" s="5">
        <f t="shared" si="4458"/>
        <v>0</v>
      </c>
      <c r="CI445" s="5">
        <f t="shared" si="4458"/>
        <v>0</v>
      </c>
      <c r="CJ445" s="5">
        <f t="shared" si="4458"/>
        <v>0</v>
      </c>
      <c r="CK445" s="5">
        <f t="shared" si="4458"/>
        <v>0</v>
      </c>
      <c r="CL445" s="5">
        <f t="shared" si="4458"/>
        <v>0</v>
      </c>
      <c r="CM445" s="5">
        <f t="shared" si="4458"/>
        <v>0</v>
      </c>
      <c r="CN445" s="5">
        <f t="shared" si="4458"/>
        <v>0</v>
      </c>
      <c r="CO445" s="74">
        <f t="shared" si="4458"/>
        <v>0</v>
      </c>
      <c r="CP445" s="33">
        <f t="shared" si="4458"/>
        <v>0</v>
      </c>
      <c r="CQ445" s="33"/>
      <c r="CR445" s="33"/>
      <c r="CS445" s="33"/>
      <c r="CT445" s="33"/>
      <c r="CU445" s="33"/>
      <c r="CV445" s="33">
        <f t="shared" si="4458"/>
        <v>0</v>
      </c>
      <c r="CW445" s="33">
        <f t="shared" si="4458"/>
        <v>0</v>
      </c>
      <c r="CX445" s="33">
        <f t="shared" si="4458"/>
        <v>0</v>
      </c>
      <c r="CY445" s="33">
        <f t="shared" si="4458"/>
        <v>0</v>
      </c>
      <c r="CZ445" s="33">
        <f t="shared" si="4458"/>
        <v>0</v>
      </c>
      <c r="DA445" s="33">
        <f t="shared" si="4458"/>
        <v>0</v>
      </c>
      <c r="DB445" s="33">
        <f t="shared" si="4458"/>
        <v>0</v>
      </c>
      <c r="DC445" s="33">
        <f t="shared" si="4016"/>
        <v>0</v>
      </c>
      <c r="DD445" s="33">
        <f t="shared" si="4458"/>
        <v>0</v>
      </c>
      <c r="DE445" s="33">
        <f t="shared" si="3873"/>
        <v>0</v>
      </c>
      <c r="DF445" s="33">
        <f t="shared" si="4458"/>
        <v>0</v>
      </c>
      <c r="DG445" s="33">
        <f t="shared" si="3874"/>
        <v>0</v>
      </c>
      <c r="DH445" s="299">
        <f t="shared" si="4458"/>
        <v>0</v>
      </c>
      <c r="DI445" s="33">
        <f t="shared" si="4458"/>
        <v>0</v>
      </c>
      <c r="DJ445" s="33">
        <f t="shared" si="4458"/>
        <v>0</v>
      </c>
      <c r="DK445" s="300">
        <f t="shared" si="4458"/>
        <v>0</v>
      </c>
      <c r="DL445" s="5">
        <f t="shared" si="4458"/>
        <v>0</v>
      </c>
      <c r="DM445" s="300">
        <f t="shared" si="4458"/>
        <v>0</v>
      </c>
      <c r="DN445" s="124">
        <f t="shared" si="4458"/>
        <v>0</v>
      </c>
      <c r="DO445" s="5">
        <f t="shared" si="4458"/>
        <v>0</v>
      </c>
      <c r="DP445" s="124">
        <f t="shared" si="4458"/>
        <v>0</v>
      </c>
      <c r="DQ445" s="33">
        <f t="shared" si="4458"/>
        <v>0</v>
      </c>
      <c r="DR445" s="33"/>
      <c r="DS445" s="33"/>
      <c r="DT445" s="33"/>
      <c r="DU445" s="33"/>
      <c r="DV445" s="33"/>
      <c r="DW445" s="33">
        <f t="shared" si="4458"/>
        <v>0</v>
      </c>
      <c r="DX445" s="33">
        <f t="shared" si="4458"/>
        <v>0</v>
      </c>
      <c r="DY445" s="33">
        <f t="shared" si="4458"/>
        <v>0</v>
      </c>
      <c r="DZ445" s="33">
        <f t="shared" si="4458"/>
        <v>0</v>
      </c>
      <c r="EA445" s="33">
        <f t="shared" si="4458"/>
        <v>0</v>
      </c>
      <c r="EB445" s="33">
        <f t="shared" si="4458"/>
        <v>0</v>
      </c>
      <c r="EC445" s="33">
        <f t="shared" si="4458"/>
        <v>0</v>
      </c>
      <c r="ED445" s="33">
        <f t="shared" si="4025"/>
        <v>0</v>
      </c>
      <c r="EE445" s="33">
        <f t="shared" si="4458"/>
        <v>0</v>
      </c>
      <c r="EF445" s="33">
        <f t="shared" si="3875"/>
        <v>0</v>
      </c>
      <c r="EG445" s="33">
        <f t="shared" si="4458"/>
        <v>0</v>
      </c>
      <c r="EH445" s="33">
        <f t="shared" si="3876"/>
        <v>0</v>
      </c>
      <c r="EI445" s="301">
        <f t="shared" si="4458"/>
        <v>0</v>
      </c>
      <c r="EJ445" s="5">
        <f t="shared" si="4458"/>
        <v>0</v>
      </c>
      <c r="EK445" s="33">
        <f t="shared" si="4458"/>
        <v>0</v>
      </c>
      <c r="EL445" s="124">
        <f t="shared" si="4458"/>
        <v>0</v>
      </c>
      <c r="EM445" s="5">
        <f t="shared" si="4458"/>
        <v>0</v>
      </c>
      <c r="EN445" s="124">
        <f t="shared" si="4458"/>
        <v>0</v>
      </c>
      <c r="EO445" s="302">
        <f t="shared" si="4458"/>
        <v>0</v>
      </c>
      <c r="EP445" s="5">
        <f t="shared" si="4458"/>
        <v>0</v>
      </c>
      <c r="EQ445" s="302">
        <f t="shared" si="4458"/>
        <v>0</v>
      </c>
      <c r="ER445" s="5">
        <f t="shared" si="4458"/>
        <v>0</v>
      </c>
      <c r="ES445" s="196" t="e">
        <f t="shared" si="3783"/>
        <v>#DIV/0!</v>
      </c>
      <c r="ET445" s="5">
        <f t="shared" si="4458"/>
        <v>0</v>
      </c>
    </row>
    <row r="446" spans="1:180" s="38" customFormat="1" ht="76.5" hidden="1" customHeight="1" outlineLevel="4" x14ac:dyDescent="0.25">
      <c r="A446" s="70" t="s">
        <v>218</v>
      </c>
      <c r="B446" s="71" t="s">
        <v>74</v>
      </c>
      <c r="C446" s="4"/>
      <c r="D446" s="4"/>
      <c r="E446" s="71" t="s">
        <v>89</v>
      </c>
      <c r="F446" s="71" t="s">
        <v>85</v>
      </c>
      <c r="G446" s="71" t="s">
        <v>0</v>
      </c>
      <c r="H446" s="72">
        <v>81130</v>
      </c>
      <c r="I446" s="72" t="s">
        <v>40</v>
      </c>
      <c r="J446" s="5">
        <v>0</v>
      </c>
      <c r="K446" s="5"/>
      <c r="L446" s="5"/>
      <c r="M446" s="5"/>
      <c r="N446" s="5"/>
      <c r="O446" s="5"/>
      <c r="P446" s="33">
        <v>0</v>
      </c>
      <c r="Q446" s="33">
        <v>0</v>
      </c>
      <c r="R446" s="33">
        <v>0</v>
      </c>
      <c r="S446" s="33">
        <v>0</v>
      </c>
      <c r="T446" s="33">
        <v>0</v>
      </c>
      <c r="U446" s="33">
        <v>0</v>
      </c>
      <c r="V446" s="33">
        <v>0</v>
      </c>
      <c r="W446" s="33">
        <v>0</v>
      </c>
      <c r="X446" s="33">
        <v>0</v>
      </c>
      <c r="Y446" s="33">
        <v>0</v>
      </c>
      <c r="Z446" s="33">
        <v>0</v>
      </c>
      <c r="AA446" s="33">
        <v>0</v>
      </c>
      <c r="AB446" s="33">
        <v>0</v>
      </c>
      <c r="AC446" s="5">
        <v>0</v>
      </c>
      <c r="AD446" s="33">
        <v>0</v>
      </c>
      <c r="AE446" s="33">
        <v>0</v>
      </c>
      <c r="AF446" s="33">
        <v>0</v>
      </c>
      <c r="AG446" s="43">
        <f t="shared" ref="AG446" si="4459">SUM(AH446:AU446)</f>
        <v>0</v>
      </c>
      <c r="AH446" s="8"/>
      <c r="AI446" s="8"/>
      <c r="AJ446" s="8"/>
      <c r="AK446" s="8"/>
      <c r="AL446" s="8"/>
      <c r="AM446" s="8"/>
      <c r="AN446" s="8"/>
      <c r="AO446" s="8"/>
      <c r="AP446" s="8"/>
      <c r="AQ446" s="8"/>
      <c r="AR446" s="8"/>
      <c r="AS446" s="8"/>
      <c r="AT446" s="8"/>
      <c r="AU446" s="8"/>
      <c r="AV446" s="43">
        <f t="shared" ref="AV446" si="4460">AF446+AG446</f>
        <v>0</v>
      </c>
      <c r="AW446" s="5">
        <v>0</v>
      </c>
      <c r="AX446" s="5">
        <v>0</v>
      </c>
      <c r="AY446" s="5">
        <v>0</v>
      </c>
      <c r="AZ446" s="5">
        <v>0</v>
      </c>
      <c r="BA446" s="5">
        <v>0</v>
      </c>
      <c r="BB446" s="5">
        <v>0</v>
      </c>
      <c r="BC446" s="5">
        <v>0</v>
      </c>
      <c r="BD446" s="5">
        <v>0</v>
      </c>
      <c r="BE446" s="5">
        <v>0</v>
      </c>
      <c r="BF446" s="5">
        <v>0</v>
      </c>
      <c r="BG446" s="5">
        <v>0</v>
      </c>
      <c r="BH446" s="33">
        <v>0</v>
      </c>
      <c r="BI446" s="166">
        <v>0</v>
      </c>
      <c r="BJ446" s="33">
        <v>0</v>
      </c>
      <c r="BK446" s="33">
        <v>0</v>
      </c>
      <c r="BL446" s="33">
        <v>0</v>
      </c>
      <c r="BM446" s="33">
        <v>0</v>
      </c>
      <c r="BN446" s="33">
        <v>0</v>
      </c>
      <c r="BO446" s="33">
        <v>0</v>
      </c>
      <c r="BP446" s="33">
        <v>0</v>
      </c>
      <c r="BQ446" s="33">
        <v>0</v>
      </c>
      <c r="BR446" s="33">
        <v>0</v>
      </c>
      <c r="BS446" s="33">
        <v>0</v>
      </c>
      <c r="BT446" s="181">
        <f t="shared" ref="BT446" si="4461">SUM(BU446:CB446)</f>
        <v>0</v>
      </c>
      <c r="BU446" s="19"/>
      <c r="BV446" s="19"/>
      <c r="BW446" s="19"/>
      <c r="BX446" s="19"/>
      <c r="BY446" s="19"/>
      <c r="BZ446" s="19"/>
      <c r="CA446" s="19"/>
      <c r="CB446" s="19"/>
      <c r="CC446" s="43">
        <f t="shared" ref="CC446" si="4462">BS446+BT446</f>
        <v>0</v>
      </c>
      <c r="CD446" s="310">
        <f t="shared" ref="CD446" si="4463">CE446+CF446+CG446+CH446+CI446+CJ446+CK446+CL446+CM446+CN446</f>
        <v>0</v>
      </c>
      <c r="CE446" s="39"/>
      <c r="CF446" s="39"/>
      <c r="CG446" s="39"/>
      <c r="CH446" s="39"/>
      <c r="CI446" s="39"/>
      <c r="CJ446" s="39"/>
      <c r="CK446" s="39"/>
      <c r="CL446" s="39"/>
      <c r="CM446" s="39"/>
      <c r="CN446" s="39"/>
      <c r="CO446" s="310">
        <f t="shared" ref="CO446" si="4464">CC446+CD446</f>
        <v>0</v>
      </c>
      <c r="CP446" s="33">
        <v>0</v>
      </c>
      <c r="CQ446" s="33"/>
      <c r="CR446" s="33"/>
      <c r="CS446" s="33"/>
      <c r="CT446" s="33"/>
      <c r="CU446" s="33"/>
      <c r="CV446" s="33">
        <v>0</v>
      </c>
      <c r="CW446" s="33">
        <v>0</v>
      </c>
      <c r="CX446" s="33">
        <v>0</v>
      </c>
      <c r="CY446" s="33">
        <v>0</v>
      </c>
      <c r="CZ446" s="33">
        <v>0</v>
      </c>
      <c r="DA446" s="33">
        <v>0</v>
      </c>
      <c r="DB446" s="33">
        <v>0</v>
      </c>
      <c r="DC446" s="33">
        <f t="shared" si="4016"/>
        <v>0</v>
      </c>
      <c r="DD446" s="33">
        <v>0</v>
      </c>
      <c r="DE446" s="33">
        <f t="shared" si="3873"/>
        <v>0</v>
      </c>
      <c r="DF446" s="33">
        <v>0</v>
      </c>
      <c r="DG446" s="33">
        <f t="shared" si="3874"/>
        <v>0</v>
      </c>
      <c r="DH446" s="315">
        <v>0</v>
      </c>
      <c r="DI446" s="33">
        <v>0</v>
      </c>
      <c r="DJ446" s="33">
        <v>0</v>
      </c>
      <c r="DK446" s="300">
        <v>0</v>
      </c>
      <c r="DL446" s="5">
        <v>0</v>
      </c>
      <c r="DM446" s="300">
        <v>0</v>
      </c>
      <c r="DN446" s="124">
        <v>0</v>
      </c>
      <c r="DO446" s="5">
        <v>0</v>
      </c>
      <c r="DP446" s="124">
        <v>0</v>
      </c>
      <c r="DQ446" s="33">
        <v>0</v>
      </c>
      <c r="DR446" s="33"/>
      <c r="DS446" s="33"/>
      <c r="DT446" s="33"/>
      <c r="DU446" s="33"/>
      <c r="DV446" s="33"/>
      <c r="DW446" s="33">
        <v>0</v>
      </c>
      <c r="DX446" s="33">
        <v>0</v>
      </c>
      <c r="DY446" s="33">
        <v>0</v>
      </c>
      <c r="DZ446" s="33">
        <v>0</v>
      </c>
      <c r="EA446" s="33">
        <v>0</v>
      </c>
      <c r="EB446" s="33">
        <v>0</v>
      </c>
      <c r="EC446" s="33">
        <v>0</v>
      </c>
      <c r="ED446" s="33">
        <f t="shared" si="4025"/>
        <v>0</v>
      </c>
      <c r="EE446" s="33">
        <v>0</v>
      </c>
      <c r="EF446" s="33">
        <f t="shared" si="3875"/>
        <v>0</v>
      </c>
      <c r="EG446" s="33">
        <v>0</v>
      </c>
      <c r="EH446" s="33">
        <f t="shared" si="3876"/>
        <v>0</v>
      </c>
      <c r="EI446" s="316">
        <v>0</v>
      </c>
      <c r="EJ446" s="5">
        <v>0</v>
      </c>
      <c r="EK446" s="33">
        <v>0</v>
      </c>
      <c r="EL446" s="124">
        <v>0</v>
      </c>
      <c r="EM446" s="5">
        <v>0</v>
      </c>
      <c r="EN446" s="124">
        <v>0</v>
      </c>
      <c r="EO446" s="302">
        <v>0</v>
      </c>
      <c r="EP446" s="5">
        <v>0</v>
      </c>
      <c r="EQ446" s="302">
        <v>0</v>
      </c>
      <c r="ER446" s="5">
        <v>0</v>
      </c>
      <c r="ES446" s="196" t="e">
        <f t="shared" si="3783"/>
        <v>#DIV/0!</v>
      </c>
      <c r="ET446" s="5">
        <v>0</v>
      </c>
      <c r="EU446" s="197"/>
      <c r="EV446" s="197"/>
    </row>
    <row r="447" spans="1:180" ht="38.25" hidden="1" customHeight="1" outlineLevel="2" collapsed="1" x14ac:dyDescent="0.25">
      <c r="A447" s="58" t="s">
        <v>159</v>
      </c>
      <c r="B447" s="4" t="s">
        <v>74</v>
      </c>
      <c r="C447" s="4"/>
      <c r="D447" s="4"/>
      <c r="E447" s="4" t="s">
        <v>89</v>
      </c>
      <c r="F447" s="4" t="s">
        <v>85</v>
      </c>
      <c r="G447" s="4" t="s">
        <v>0</v>
      </c>
      <c r="H447" s="7">
        <v>81130</v>
      </c>
      <c r="I447" s="7" t="s">
        <v>12</v>
      </c>
      <c r="J447" s="5">
        <f t="shared" ref="J447:ET448" si="4465">J448</f>
        <v>0</v>
      </c>
      <c r="K447" s="5"/>
      <c r="L447" s="5"/>
      <c r="M447" s="5"/>
      <c r="N447" s="5"/>
      <c r="O447" s="5"/>
      <c r="P447" s="33">
        <f t="shared" si="4465"/>
        <v>0</v>
      </c>
      <c r="Q447" s="33">
        <f t="shared" si="4465"/>
        <v>0</v>
      </c>
      <c r="R447" s="33">
        <f t="shared" si="4465"/>
        <v>0</v>
      </c>
      <c r="S447" s="33">
        <f t="shared" si="4465"/>
        <v>0</v>
      </c>
      <c r="T447" s="33">
        <f t="shared" si="4465"/>
        <v>0</v>
      </c>
      <c r="U447" s="33">
        <f t="shared" si="4465"/>
        <v>0</v>
      </c>
      <c r="V447" s="33">
        <f t="shared" si="4465"/>
        <v>0</v>
      </c>
      <c r="W447" s="33">
        <f t="shared" si="4465"/>
        <v>0</v>
      </c>
      <c r="X447" s="33">
        <f t="shared" si="4465"/>
        <v>0</v>
      </c>
      <c r="Y447" s="33">
        <f t="shared" si="4465"/>
        <v>0</v>
      </c>
      <c r="Z447" s="33">
        <f t="shared" si="4465"/>
        <v>0</v>
      </c>
      <c r="AA447" s="33">
        <f t="shared" si="4465"/>
        <v>0</v>
      </c>
      <c r="AB447" s="33">
        <f t="shared" si="4465"/>
        <v>0</v>
      </c>
      <c r="AC447" s="5">
        <f t="shared" si="4465"/>
        <v>0</v>
      </c>
      <c r="AD447" s="33">
        <f t="shared" si="4465"/>
        <v>0</v>
      </c>
      <c r="AE447" s="33">
        <f t="shared" si="4465"/>
        <v>0</v>
      </c>
      <c r="AF447" s="33">
        <f t="shared" si="4465"/>
        <v>0</v>
      </c>
      <c r="AG447" s="5">
        <f t="shared" si="4465"/>
        <v>0</v>
      </c>
      <c r="AH447" s="5">
        <f t="shared" si="4465"/>
        <v>0</v>
      </c>
      <c r="AI447" s="5">
        <f t="shared" si="4465"/>
        <v>0</v>
      </c>
      <c r="AJ447" s="5">
        <f t="shared" si="4465"/>
        <v>0</v>
      </c>
      <c r="AK447" s="5">
        <f t="shared" si="4465"/>
        <v>0</v>
      </c>
      <c r="AL447" s="5">
        <f t="shared" si="4465"/>
        <v>0</v>
      </c>
      <c r="AM447" s="5">
        <f t="shared" si="4465"/>
        <v>0</v>
      </c>
      <c r="AN447" s="5">
        <f t="shared" si="4465"/>
        <v>0</v>
      </c>
      <c r="AO447" s="5">
        <f t="shared" si="4465"/>
        <v>0</v>
      </c>
      <c r="AP447" s="5">
        <f t="shared" si="4465"/>
        <v>0</v>
      </c>
      <c r="AQ447" s="5">
        <f t="shared" si="4465"/>
        <v>0</v>
      </c>
      <c r="AR447" s="5">
        <f t="shared" si="4465"/>
        <v>0</v>
      </c>
      <c r="AS447" s="5">
        <f t="shared" si="4465"/>
        <v>0</v>
      </c>
      <c r="AT447" s="5">
        <f t="shared" si="4465"/>
        <v>0</v>
      </c>
      <c r="AU447" s="5">
        <f t="shared" si="4465"/>
        <v>0</v>
      </c>
      <c r="AV447" s="33">
        <f t="shared" si="4465"/>
        <v>0</v>
      </c>
      <c r="AW447" s="5">
        <f t="shared" si="4465"/>
        <v>0</v>
      </c>
      <c r="AX447" s="5">
        <f t="shared" si="4465"/>
        <v>0</v>
      </c>
      <c r="AY447" s="5">
        <f t="shared" si="4465"/>
        <v>0</v>
      </c>
      <c r="AZ447" s="5">
        <f t="shared" si="4465"/>
        <v>0</v>
      </c>
      <c r="BA447" s="5">
        <f t="shared" si="4465"/>
        <v>0</v>
      </c>
      <c r="BB447" s="5">
        <f t="shared" si="4465"/>
        <v>0</v>
      </c>
      <c r="BC447" s="5">
        <f t="shared" si="4465"/>
        <v>0</v>
      </c>
      <c r="BD447" s="5">
        <f t="shared" si="4465"/>
        <v>0</v>
      </c>
      <c r="BE447" s="5">
        <f t="shared" si="4465"/>
        <v>0</v>
      </c>
      <c r="BF447" s="5">
        <f t="shared" si="4465"/>
        <v>0</v>
      </c>
      <c r="BG447" s="5">
        <f t="shared" si="4465"/>
        <v>0</v>
      </c>
      <c r="BH447" s="33">
        <f t="shared" si="4465"/>
        <v>0</v>
      </c>
      <c r="BI447" s="163">
        <f t="shared" si="4465"/>
        <v>0</v>
      </c>
      <c r="BJ447" s="33">
        <f t="shared" si="4465"/>
        <v>0</v>
      </c>
      <c r="BK447" s="33">
        <f t="shared" si="4465"/>
        <v>0</v>
      </c>
      <c r="BL447" s="33">
        <f t="shared" si="4465"/>
        <v>0</v>
      </c>
      <c r="BM447" s="33">
        <f t="shared" si="4465"/>
        <v>0</v>
      </c>
      <c r="BN447" s="33">
        <f t="shared" si="4465"/>
        <v>0</v>
      </c>
      <c r="BO447" s="33">
        <f t="shared" si="4465"/>
        <v>0</v>
      </c>
      <c r="BP447" s="33">
        <f t="shared" si="4465"/>
        <v>0</v>
      </c>
      <c r="BQ447" s="33">
        <f t="shared" si="4465"/>
        <v>0</v>
      </c>
      <c r="BR447" s="33">
        <f t="shared" si="4465"/>
        <v>0</v>
      </c>
      <c r="BS447" s="33">
        <f t="shared" si="4465"/>
        <v>0</v>
      </c>
      <c r="BT447" s="298">
        <f t="shared" si="4465"/>
        <v>0</v>
      </c>
      <c r="BU447" s="5">
        <f t="shared" si="4465"/>
        <v>0</v>
      </c>
      <c r="BV447" s="5">
        <f t="shared" si="4465"/>
        <v>0</v>
      </c>
      <c r="BW447" s="5">
        <f t="shared" si="4465"/>
        <v>0</v>
      </c>
      <c r="BX447" s="5">
        <f t="shared" si="4465"/>
        <v>0</v>
      </c>
      <c r="BY447" s="5">
        <f t="shared" si="4465"/>
        <v>0</v>
      </c>
      <c r="BZ447" s="5">
        <f t="shared" si="4465"/>
        <v>0</v>
      </c>
      <c r="CA447" s="5">
        <f t="shared" si="4465"/>
        <v>0</v>
      </c>
      <c r="CB447" s="5">
        <f t="shared" si="4465"/>
        <v>0</v>
      </c>
      <c r="CC447" s="33">
        <f t="shared" si="4465"/>
        <v>0</v>
      </c>
      <c r="CD447" s="74">
        <f t="shared" si="4465"/>
        <v>0</v>
      </c>
      <c r="CE447" s="5">
        <f t="shared" si="4465"/>
        <v>0</v>
      </c>
      <c r="CF447" s="5">
        <f t="shared" si="4465"/>
        <v>0</v>
      </c>
      <c r="CG447" s="5">
        <f t="shared" si="4465"/>
        <v>0</v>
      </c>
      <c r="CH447" s="5">
        <f t="shared" si="4465"/>
        <v>0</v>
      </c>
      <c r="CI447" s="5">
        <f t="shared" si="4465"/>
        <v>0</v>
      </c>
      <c r="CJ447" s="5">
        <f t="shared" si="4465"/>
        <v>0</v>
      </c>
      <c r="CK447" s="5">
        <f t="shared" si="4465"/>
        <v>0</v>
      </c>
      <c r="CL447" s="5">
        <f t="shared" si="4465"/>
        <v>0</v>
      </c>
      <c r="CM447" s="5">
        <f t="shared" si="4465"/>
        <v>0</v>
      </c>
      <c r="CN447" s="5">
        <f t="shared" si="4465"/>
        <v>0</v>
      </c>
      <c r="CO447" s="74">
        <f t="shared" si="4465"/>
        <v>0</v>
      </c>
      <c r="CP447" s="33">
        <f t="shared" si="4465"/>
        <v>0</v>
      </c>
      <c r="CQ447" s="33"/>
      <c r="CR447" s="33"/>
      <c r="CS447" s="33"/>
      <c r="CT447" s="33"/>
      <c r="CU447" s="33"/>
      <c r="CV447" s="33">
        <f t="shared" si="4465"/>
        <v>0</v>
      </c>
      <c r="CW447" s="33">
        <f t="shared" si="4465"/>
        <v>0</v>
      </c>
      <c r="CX447" s="33">
        <f t="shared" si="4465"/>
        <v>0</v>
      </c>
      <c r="CY447" s="33">
        <f t="shared" si="4465"/>
        <v>0</v>
      </c>
      <c r="CZ447" s="33">
        <f t="shared" si="4465"/>
        <v>0</v>
      </c>
      <c r="DA447" s="33">
        <f t="shared" si="4465"/>
        <v>0</v>
      </c>
      <c r="DB447" s="33">
        <f t="shared" si="4465"/>
        <v>0</v>
      </c>
      <c r="DC447" s="33">
        <f t="shared" si="4016"/>
        <v>0</v>
      </c>
      <c r="DD447" s="33">
        <f t="shared" si="4465"/>
        <v>0</v>
      </c>
      <c r="DE447" s="33">
        <f t="shared" si="3873"/>
        <v>0</v>
      </c>
      <c r="DF447" s="33">
        <f t="shared" si="4465"/>
        <v>0</v>
      </c>
      <c r="DG447" s="33">
        <f t="shared" si="3874"/>
        <v>0</v>
      </c>
      <c r="DH447" s="299">
        <f t="shared" si="4465"/>
        <v>0</v>
      </c>
      <c r="DI447" s="33">
        <f t="shared" si="4465"/>
        <v>0</v>
      </c>
      <c r="DJ447" s="33">
        <f t="shared" si="4465"/>
        <v>0</v>
      </c>
      <c r="DK447" s="300">
        <f t="shared" si="4465"/>
        <v>0</v>
      </c>
      <c r="DL447" s="5">
        <f t="shared" si="4465"/>
        <v>0</v>
      </c>
      <c r="DM447" s="300">
        <f t="shared" si="4465"/>
        <v>0</v>
      </c>
      <c r="DN447" s="124">
        <f t="shared" si="4465"/>
        <v>0</v>
      </c>
      <c r="DO447" s="5">
        <f t="shared" si="4465"/>
        <v>0</v>
      </c>
      <c r="DP447" s="124">
        <f t="shared" si="4465"/>
        <v>0</v>
      </c>
      <c r="DQ447" s="33">
        <f t="shared" si="4465"/>
        <v>0</v>
      </c>
      <c r="DR447" s="33"/>
      <c r="DS447" s="33"/>
      <c r="DT447" s="33"/>
      <c r="DU447" s="33"/>
      <c r="DV447" s="33"/>
      <c r="DW447" s="33">
        <f t="shared" si="4465"/>
        <v>0</v>
      </c>
      <c r="DX447" s="33">
        <f t="shared" si="4465"/>
        <v>0</v>
      </c>
      <c r="DY447" s="33">
        <f t="shared" si="4465"/>
        <v>0</v>
      </c>
      <c r="DZ447" s="33">
        <f t="shared" si="4465"/>
        <v>0</v>
      </c>
      <c r="EA447" s="33">
        <f t="shared" si="4465"/>
        <v>0</v>
      </c>
      <c r="EB447" s="33">
        <f t="shared" si="4465"/>
        <v>0</v>
      </c>
      <c r="EC447" s="33">
        <f t="shared" si="4465"/>
        <v>0</v>
      </c>
      <c r="ED447" s="33">
        <f t="shared" si="4025"/>
        <v>0</v>
      </c>
      <c r="EE447" s="33">
        <f t="shared" si="4465"/>
        <v>0</v>
      </c>
      <c r="EF447" s="33">
        <f t="shared" si="3875"/>
        <v>0</v>
      </c>
      <c r="EG447" s="33">
        <f t="shared" si="4465"/>
        <v>0</v>
      </c>
      <c r="EH447" s="33">
        <f t="shared" si="3876"/>
        <v>0</v>
      </c>
      <c r="EI447" s="301">
        <f t="shared" si="4465"/>
        <v>0</v>
      </c>
      <c r="EJ447" s="5">
        <f t="shared" si="4465"/>
        <v>0</v>
      </c>
      <c r="EK447" s="33">
        <f t="shared" si="4465"/>
        <v>0</v>
      </c>
      <c r="EL447" s="124">
        <f t="shared" si="4465"/>
        <v>0</v>
      </c>
      <c r="EM447" s="5">
        <f t="shared" si="4465"/>
        <v>0</v>
      </c>
      <c r="EN447" s="124">
        <f t="shared" si="4465"/>
        <v>0</v>
      </c>
      <c r="EO447" s="302">
        <f t="shared" si="4465"/>
        <v>0</v>
      </c>
      <c r="EP447" s="5">
        <f t="shared" si="4465"/>
        <v>0</v>
      </c>
      <c r="EQ447" s="302">
        <f t="shared" si="4465"/>
        <v>0</v>
      </c>
      <c r="ER447" s="5">
        <f t="shared" si="4465"/>
        <v>0</v>
      </c>
      <c r="ES447" s="196" t="e">
        <f t="shared" si="3783"/>
        <v>#DIV/0!</v>
      </c>
      <c r="ET447" s="5">
        <f t="shared" si="4465"/>
        <v>0</v>
      </c>
    </row>
    <row r="448" spans="1:180" ht="51" hidden="1" customHeight="1" outlineLevel="3" x14ac:dyDescent="0.25">
      <c r="A448" s="58" t="s">
        <v>160</v>
      </c>
      <c r="B448" s="4" t="s">
        <v>74</v>
      </c>
      <c r="C448" s="4"/>
      <c r="D448" s="4"/>
      <c r="E448" s="4" t="s">
        <v>89</v>
      </c>
      <c r="F448" s="4" t="s">
        <v>85</v>
      </c>
      <c r="G448" s="4" t="s">
        <v>0</v>
      </c>
      <c r="H448" s="7">
        <v>81130</v>
      </c>
      <c r="I448" s="7" t="s">
        <v>14</v>
      </c>
      <c r="J448" s="5">
        <f t="shared" si="4465"/>
        <v>0</v>
      </c>
      <c r="K448" s="5"/>
      <c r="L448" s="5"/>
      <c r="M448" s="5"/>
      <c r="N448" s="5"/>
      <c r="O448" s="5"/>
      <c r="P448" s="33">
        <f t="shared" si="4465"/>
        <v>0</v>
      </c>
      <c r="Q448" s="33">
        <f t="shared" si="4465"/>
        <v>0</v>
      </c>
      <c r="R448" s="33">
        <f t="shared" si="4465"/>
        <v>0</v>
      </c>
      <c r="S448" s="33">
        <f t="shared" si="4465"/>
        <v>0</v>
      </c>
      <c r="T448" s="33">
        <f t="shared" si="4465"/>
        <v>0</v>
      </c>
      <c r="U448" s="33">
        <f t="shared" si="4465"/>
        <v>0</v>
      </c>
      <c r="V448" s="33">
        <f t="shared" si="4465"/>
        <v>0</v>
      </c>
      <c r="W448" s="33">
        <f t="shared" si="4465"/>
        <v>0</v>
      </c>
      <c r="X448" s="33">
        <f t="shared" si="4465"/>
        <v>0</v>
      </c>
      <c r="Y448" s="33">
        <f t="shared" si="4465"/>
        <v>0</v>
      </c>
      <c r="Z448" s="33">
        <f t="shared" si="4465"/>
        <v>0</v>
      </c>
      <c r="AA448" s="33">
        <f t="shared" si="4465"/>
        <v>0</v>
      </c>
      <c r="AB448" s="33">
        <f t="shared" si="4465"/>
        <v>0</v>
      </c>
      <c r="AC448" s="5">
        <f t="shared" si="4465"/>
        <v>0</v>
      </c>
      <c r="AD448" s="33">
        <f t="shared" si="4465"/>
        <v>0</v>
      </c>
      <c r="AE448" s="33">
        <f t="shared" si="4465"/>
        <v>0</v>
      </c>
      <c r="AF448" s="33">
        <f t="shared" si="4465"/>
        <v>0</v>
      </c>
      <c r="AG448" s="5">
        <f t="shared" si="4465"/>
        <v>0</v>
      </c>
      <c r="AH448" s="5">
        <f t="shared" si="4465"/>
        <v>0</v>
      </c>
      <c r="AI448" s="5">
        <f t="shared" si="4465"/>
        <v>0</v>
      </c>
      <c r="AJ448" s="5">
        <f t="shared" si="4465"/>
        <v>0</v>
      </c>
      <c r="AK448" s="5">
        <f t="shared" si="4465"/>
        <v>0</v>
      </c>
      <c r="AL448" s="5">
        <f t="shared" si="4465"/>
        <v>0</v>
      </c>
      <c r="AM448" s="5">
        <f t="shared" si="4465"/>
        <v>0</v>
      </c>
      <c r="AN448" s="5">
        <f t="shared" si="4465"/>
        <v>0</v>
      </c>
      <c r="AO448" s="5">
        <f t="shared" si="4465"/>
        <v>0</v>
      </c>
      <c r="AP448" s="5">
        <f t="shared" si="4465"/>
        <v>0</v>
      </c>
      <c r="AQ448" s="5">
        <f t="shared" si="4465"/>
        <v>0</v>
      </c>
      <c r="AR448" s="5">
        <f t="shared" si="4465"/>
        <v>0</v>
      </c>
      <c r="AS448" s="5">
        <f t="shared" si="4465"/>
        <v>0</v>
      </c>
      <c r="AT448" s="5">
        <f t="shared" si="4465"/>
        <v>0</v>
      </c>
      <c r="AU448" s="5">
        <f t="shared" si="4465"/>
        <v>0</v>
      </c>
      <c r="AV448" s="33">
        <f t="shared" si="4465"/>
        <v>0</v>
      </c>
      <c r="AW448" s="5">
        <f t="shared" si="4465"/>
        <v>0</v>
      </c>
      <c r="AX448" s="5">
        <f t="shared" si="4465"/>
        <v>0</v>
      </c>
      <c r="AY448" s="5">
        <f t="shared" si="4465"/>
        <v>0</v>
      </c>
      <c r="AZ448" s="5">
        <f t="shared" si="4465"/>
        <v>0</v>
      </c>
      <c r="BA448" s="5">
        <f t="shared" si="4465"/>
        <v>0</v>
      </c>
      <c r="BB448" s="5">
        <f t="shared" si="4465"/>
        <v>0</v>
      </c>
      <c r="BC448" s="5">
        <f t="shared" si="4465"/>
        <v>0</v>
      </c>
      <c r="BD448" s="5">
        <f t="shared" si="4465"/>
        <v>0</v>
      </c>
      <c r="BE448" s="5">
        <f t="shared" si="4465"/>
        <v>0</v>
      </c>
      <c r="BF448" s="5">
        <f t="shared" si="4465"/>
        <v>0</v>
      </c>
      <c r="BG448" s="5">
        <f t="shared" si="4465"/>
        <v>0</v>
      </c>
      <c r="BH448" s="33">
        <f t="shared" si="4465"/>
        <v>0</v>
      </c>
      <c r="BI448" s="163">
        <f t="shared" si="4465"/>
        <v>0</v>
      </c>
      <c r="BJ448" s="33">
        <f t="shared" si="4465"/>
        <v>0</v>
      </c>
      <c r="BK448" s="33">
        <f t="shared" si="4465"/>
        <v>0</v>
      </c>
      <c r="BL448" s="33">
        <f t="shared" si="4465"/>
        <v>0</v>
      </c>
      <c r="BM448" s="33">
        <f t="shared" si="4465"/>
        <v>0</v>
      </c>
      <c r="BN448" s="33">
        <f t="shared" si="4465"/>
        <v>0</v>
      </c>
      <c r="BO448" s="33">
        <f t="shared" si="4465"/>
        <v>0</v>
      </c>
      <c r="BP448" s="33">
        <f t="shared" si="4465"/>
        <v>0</v>
      </c>
      <c r="BQ448" s="33">
        <f t="shared" si="4465"/>
        <v>0</v>
      </c>
      <c r="BR448" s="33">
        <f t="shared" si="4465"/>
        <v>0</v>
      </c>
      <c r="BS448" s="33">
        <f t="shared" si="4465"/>
        <v>0</v>
      </c>
      <c r="BT448" s="298">
        <f t="shared" si="4465"/>
        <v>0</v>
      </c>
      <c r="BU448" s="5">
        <f t="shared" si="4465"/>
        <v>0</v>
      </c>
      <c r="BV448" s="5">
        <f t="shared" si="4465"/>
        <v>0</v>
      </c>
      <c r="BW448" s="5">
        <f t="shared" si="4465"/>
        <v>0</v>
      </c>
      <c r="BX448" s="5">
        <f t="shared" si="4465"/>
        <v>0</v>
      </c>
      <c r="BY448" s="5">
        <f t="shared" si="4465"/>
        <v>0</v>
      </c>
      <c r="BZ448" s="5">
        <f t="shared" si="4465"/>
        <v>0</v>
      </c>
      <c r="CA448" s="5">
        <f t="shared" si="4465"/>
        <v>0</v>
      </c>
      <c r="CB448" s="5">
        <f t="shared" si="4465"/>
        <v>0</v>
      </c>
      <c r="CC448" s="33">
        <f t="shared" si="4465"/>
        <v>0</v>
      </c>
      <c r="CD448" s="74">
        <f t="shared" si="4465"/>
        <v>0</v>
      </c>
      <c r="CE448" s="5">
        <f t="shared" si="4465"/>
        <v>0</v>
      </c>
      <c r="CF448" s="5">
        <f t="shared" si="4465"/>
        <v>0</v>
      </c>
      <c r="CG448" s="5">
        <f t="shared" si="4465"/>
        <v>0</v>
      </c>
      <c r="CH448" s="5">
        <f t="shared" si="4465"/>
        <v>0</v>
      </c>
      <c r="CI448" s="5">
        <f t="shared" si="4465"/>
        <v>0</v>
      </c>
      <c r="CJ448" s="5">
        <f t="shared" si="4465"/>
        <v>0</v>
      </c>
      <c r="CK448" s="5">
        <f t="shared" si="4465"/>
        <v>0</v>
      </c>
      <c r="CL448" s="5">
        <f t="shared" si="4465"/>
        <v>0</v>
      </c>
      <c r="CM448" s="5">
        <f t="shared" si="4465"/>
        <v>0</v>
      </c>
      <c r="CN448" s="5">
        <f t="shared" si="4465"/>
        <v>0</v>
      </c>
      <c r="CO448" s="74">
        <f t="shared" si="4465"/>
        <v>0</v>
      </c>
      <c r="CP448" s="33">
        <f t="shared" si="4465"/>
        <v>0</v>
      </c>
      <c r="CQ448" s="33"/>
      <c r="CR448" s="33"/>
      <c r="CS448" s="33"/>
      <c r="CT448" s="33"/>
      <c r="CU448" s="33"/>
      <c r="CV448" s="33">
        <f t="shared" si="4465"/>
        <v>0</v>
      </c>
      <c r="CW448" s="33">
        <f t="shared" si="4465"/>
        <v>0</v>
      </c>
      <c r="CX448" s="33">
        <f t="shared" si="4465"/>
        <v>0</v>
      </c>
      <c r="CY448" s="33">
        <f t="shared" si="4465"/>
        <v>0</v>
      </c>
      <c r="CZ448" s="33">
        <f t="shared" si="4465"/>
        <v>0</v>
      </c>
      <c r="DA448" s="33">
        <f t="shared" si="4465"/>
        <v>0</v>
      </c>
      <c r="DB448" s="33">
        <f t="shared" si="4465"/>
        <v>0</v>
      </c>
      <c r="DC448" s="33">
        <f t="shared" si="4016"/>
        <v>0</v>
      </c>
      <c r="DD448" s="33">
        <f t="shared" si="4465"/>
        <v>0</v>
      </c>
      <c r="DE448" s="33">
        <f t="shared" si="3873"/>
        <v>0</v>
      </c>
      <c r="DF448" s="33">
        <f t="shared" si="4465"/>
        <v>0</v>
      </c>
      <c r="DG448" s="33">
        <f t="shared" si="3874"/>
        <v>0</v>
      </c>
      <c r="DH448" s="299">
        <f t="shared" si="4465"/>
        <v>0</v>
      </c>
      <c r="DI448" s="33">
        <f t="shared" si="4465"/>
        <v>0</v>
      </c>
      <c r="DJ448" s="33">
        <f t="shared" si="4465"/>
        <v>0</v>
      </c>
      <c r="DK448" s="300">
        <f t="shared" si="4465"/>
        <v>0</v>
      </c>
      <c r="DL448" s="5">
        <f t="shared" si="4465"/>
        <v>0</v>
      </c>
      <c r="DM448" s="300">
        <f t="shared" si="4465"/>
        <v>0</v>
      </c>
      <c r="DN448" s="124">
        <f t="shared" si="4465"/>
        <v>0</v>
      </c>
      <c r="DO448" s="5">
        <f t="shared" si="4465"/>
        <v>0</v>
      </c>
      <c r="DP448" s="124">
        <f t="shared" si="4465"/>
        <v>0</v>
      </c>
      <c r="DQ448" s="33">
        <f t="shared" si="4465"/>
        <v>0</v>
      </c>
      <c r="DR448" s="33"/>
      <c r="DS448" s="33"/>
      <c r="DT448" s="33"/>
      <c r="DU448" s="33"/>
      <c r="DV448" s="33"/>
      <c r="DW448" s="33">
        <f t="shared" si="4465"/>
        <v>0</v>
      </c>
      <c r="DX448" s="33">
        <f t="shared" si="4465"/>
        <v>0</v>
      </c>
      <c r="DY448" s="33">
        <f t="shared" si="4465"/>
        <v>0</v>
      </c>
      <c r="DZ448" s="33">
        <f t="shared" si="4465"/>
        <v>0</v>
      </c>
      <c r="EA448" s="33">
        <f t="shared" si="4465"/>
        <v>0</v>
      </c>
      <c r="EB448" s="33">
        <f t="shared" si="4465"/>
        <v>0</v>
      </c>
      <c r="EC448" s="33">
        <f t="shared" si="4465"/>
        <v>0</v>
      </c>
      <c r="ED448" s="33">
        <f t="shared" si="4025"/>
        <v>0</v>
      </c>
      <c r="EE448" s="33">
        <f t="shared" si="4465"/>
        <v>0</v>
      </c>
      <c r="EF448" s="33">
        <f t="shared" si="3875"/>
        <v>0</v>
      </c>
      <c r="EG448" s="33">
        <f t="shared" si="4465"/>
        <v>0</v>
      </c>
      <c r="EH448" s="33">
        <f t="shared" si="3876"/>
        <v>0</v>
      </c>
      <c r="EI448" s="301">
        <f t="shared" si="4465"/>
        <v>0</v>
      </c>
      <c r="EJ448" s="5">
        <f t="shared" si="4465"/>
        <v>0</v>
      </c>
      <c r="EK448" s="33">
        <f t="shared" si="4465"/>
        <v>0</v>
      </c>
      <c r="EL448" s="124">
        <f t="shared" si="4465"/>
        <v>0</v>
      </c>
      <c r="EM448" s="5">
        <f t="shared" si="4465"/>
        <v>0</v>
      </c>
      <c r="EN448" s="124">
        <f t="shared" si="4465"/>
        <v>0</v>
      </c>
      <c r="EO448" s="302">
        <f t="shared" si="4465"/>
        <v>0</v>
      </c>
      <c r="EP448" s="5">
        <f t="shared" si="4465"/>
        <v>0</v>
      </c>
      <c r="EQ448" s="302">
        <f t="shared" si="4465"/>
        <v>0</v>
      </c>
      <c r="ER448" s="5">
        <f t="shared" si="4465"/>
        <v>0</v>
      </c>
      <c r="ES448" s="196" t="e">
        <f t="shared" si="3783"/>
        <v>#DIV/0!</v>
      </c>
      <c r="ET448" s="5">
        <f t="shared" si="4465"/>
        <v>0</v>
      </c>
    </row>
    <row r="449" spans="1:152" s="38" customFormat="1" ht="25.5" hidden="1" customHeight="1" outlineLevel="4" x14ac:dyDescent="0.25">
      <c r="A449" s="70" t="s">
        <v>161</v>
      </c>
      <c r="B449" s="71" t="s">
        <v>74</v>
      </c>
      <c r="C449" s="4"/>
      <c r="D449" s="4"/>
      <c r="E449" s="71" t="s">
        <v>89</v>
      </c>
      <c r="F449" s="71" t="s">
        <v>85</v>
      </c>
      <c r="G449" s="71" t="s">
        <v>0</v>
      </c>
      <c r="H449" s="72">
        <v>81130</v>
      </c>
      <c r="I449" s="72" t="s">
        <v>16</v>
      </c>
      <c r="J449" s="5">
        <v>0</v>
      </c>
      <c r="K449" s="5"/>
      <c r="L449" s="5"/>
      <c r="M449" s="5"/>
      <c r="N449" s="5"/>
      <c r="O449" s="5"/>
      <c r="P449" s="33">
        <v>0</v>
      </c>
      <c r="Q449" s="33">
        <v>0</v>
      </c>
      <c r="R449" s="33">
        <v>0</v>
      </c>
      <c r="S449" s="33">
        <v>0</v>
      </c>
      <c r="T449" s="33">
        <v>0</v>
      </c>
      <c r="U449" s="33">
        <v>0</v>
      </c>
      <c r="V449" s="33">
        <v>0</v>
      </c>
      <c r="W449" s="33">
        <v>0</v>
      </c>
      <c r="X449" s="33">
        <v>0</v>
      </c>
      <c r="Y449" s="33">
        <v>0</v>
      </c>
      <c r="Z449" s="33">
        <v>0</v>
      </c>
      <c r="AA449" s="33">
        <v>0</v>
      </c>
      <c r="AB449" s="33">
        <v>0</v>
      </c>
      <c r="AC449" s="5">
        <v>0</v>
      </c>
      <c r="AD449" s="33">
        <v>0</v>
      </c>
      <c r="AE449" s="33">
        <v>0</v>
      </c>
      <c r="AF449" s="33">
        <v>0</v>
      </c>
      <c r="AG449" s="43">
        <f t="shared" ref="AG449" si="4466">SUM(AH449:AU449)</f>
        <v>0</v>
      </c>
      <c r="AH449" s="8"/>
      <c r="AI449" s="8"/>
      <c r="AJ449" s="8"/>
      <c r="AK449" s="8"/>
      <c r="AL449" s="8"/>
      <c r="AM449" s="8"/>
      <c r="AN449" s="8"/>
      <c r="AO449" s="8"/>
      <c r="AP449" s="8"/>
      <c r="AQ449" s="8"/>
      <c r="AR449" s="8"/>
      <c r="AS449" s="8"/>
      <c r="AT449" s="8"/>
      <c r="AU449" s="8"/>
      <c r="AV449" s="43">
        <f t="shared" ref="AV449" si="4467">AF449+AG449</f>
        <v>0</v>
      </c>
      <c r="AW449" s="5">
        <v>0</v>
      </c>
      <c r="AX449" s="5">
        <v>0</v>
      </c>
      <c r="AY449" s="5">
        <v>0</v>
      </c>
      <c r="AZ449" s="5">
        <v>0</v>
      </c>
      <c r="BA449" s="5">
        <v>0</v>
      </c>
      <c r="BB449" s="5">
        <v>0</v>
      </c>
      <c r="BC449" s="5">
        <v>0</v>
      </c>
      <c r="BD449" s="5">
        <v>0</v>
      </c>
      <c r="BE449" s="5">
        <v>0</v>
      </c>
      <c r="BF449" s="5">
        <v>0</v>
      </c>
      <c r="BG449" s="5">
        <v>0</v>
      </c>
      <c r="BH449" s="33">
        <v>0</v>
      </c>
      <c r="BI449" s="166">
        <v>0</v>
      </c>
      <c r="BJ449" s="33">
        <v>0</v>
      </c>
      <c r="BK449" s="33">
        <v>0</v>
      </c>
      <c r="BL449" s="33">
        <v>0</v>
      </c>
      <c r="BM449" s="33">
        <v>0</v>
      </c>
      <c r="BN449" s="33">
        <v>0</v>
      </c>
      <c r="BO449" s="33">
        <v>0</v>
      </c>
      <c r="BP449" s="33">
        <v>0</v>
      </c>
      <c r="BQ449" s="33">
        <v>0</v>
      </c>
      <c r="BR449" s="33">
        <v>0</v>
      </c>
      <c r="BS449" s="33">
        <v>0</v>
      </c>
      <c r="BT449" s="181">
        <f t="shared" ref="BT449" si="4468">SUM(BU449:CB449)</f>
        <v>0</v>
      </c>
      <c r="BU449" s="19"/>
      <c r="BV449" s="19"/>
      <c r="BW449" s="19"/>
      <c r="BX449" s="19"/>
      <c r="BY449" s="19"/>
      <c r="BZ449" s="19"/>
      <c r="CA449" s="19"/>
      <c r="CB449" s="19"/>
      <c r="CC449" s="43">
        <f t="shared" ref="CC449" si="4469">BS449+BT449</f>
        <v>0</v>
      </c>
      <c r="CD449" s="310">
        <f t="shared" ref="CD449" si="4470">CE449+CF449+CG449+CH449+CI449+CJ449+CK449+CL449+CM449+CN449</f>
        <v>0</v>
      </c>
      <c r="CE449" s="39"/>
      <c r="CF449" s="39"/>
      <c r="CG449" s="39"/>
      <c r="CH449" s="39"/>
      <c r="CI449" s="39"/>
      <c r="CJ449" s="39"/>
      <c r="CK449" s="39"/>
      <c r="CL449" s="39"/>
      <c r="CM449" s="39"/>
      <c r="CN449" s="39"/>
      <c r="CO449" s="310">
        <f t="shared" ref="CO449" si="4471">CC449+CD449</f>
        <v>0</v>
      </c>
      <c r="CP449" s="33">
        <v>0</v>
      </c>
      <c r="CQ449" s="33"/>
      <c r="CR449" s="33"/>
      <c r="CS449" s="33"/>
      <c r="CT449" s="33"/>
      <c r="CU449" s="33"/>
      <c r="CV449" s="33">
        <v>0</v>
      </c>
      <c r="CW449" s="33">
        <v>0</v>
      </c>
      <c r="CX449" s="33">
        <v>0</v>
      </c>
      <c r="CY449" s="33">
        <v>0</v>
      </c>
      <c r="CZ449" s="33">
        <v>0</v>
      </c>
      <c r="DA449" s="33">
        <v>0</v>
      </c>
      <c r="DB449" s="33">
        <v>0</v>
      </c>
      <c r="DC449" s="33">
        <f t="shared" si="4016"/>
        <v>0</v>
      </c>
      <c r="DD449" s="33">
        <v>0</v>
      </c>
      <c r="DE449" s="33">
        <f t="shared" si="3873"/>
        <v>0</v>
      </c>
      <c r="DF449" s="33">
        <v>0</v>
      </c>
      <c r="DG449" s="33">
        <f t="shared" si="3874"/>
        <v>0</v>
      </c>
      <c r="DH449" s="315">
        <v>0</v>
      </c>
      <c r="DI449" s="33">
        <v>0</v>
      </c>
      <c r="DJ449" s="33">
        <v>0</v>
      </c>
      <c r="DK449" s="300">
        <v>0</v>
      </c>
      <c r="DL449" s="5">
        <v>0</v>
      </c>
      <c r="DM449" s="300">
        <v>0</v>
      </c>
      <c r="DN449" s="124">
        <v>0</v>
      </c>
      <c r="DO449" s="5">
        <v>0</v>
      </c>
      <c r="DP449" s="124">
        <v>0</v>
      </c>
      <c r="DQ449" s="33">
        <v>0</v>
      </c>
      <c r="DR449" s="33"/>
      <c r="DS449" s="33"/>
      <c r="DT449" s="33"/>
      <c r="DU449" s="33"/>
      <c r="DV449" s="33"/>
      <c r="DW449" s="33">
        <v>0</v>
      </c>
      <c r="DX449" s="33">
        <v>0</v>
      </c>
      <c r="DY449" s="33">
        <v>0</v>
      </c>
      <c r="DZ449" s="33">
        <v>0</v>
      </c>
      <c r="EA449" s="33">
        <v>0</v>
      </c>
      <c r="EB449" s="33">
        <v>0</v>
      </c>
      <c r="EC449" s="33">
        <v>0</v>
      </c>
      <c r="ED449" s="33">
        <f t="shared" si="4025"/>
        <v>0</v>
      </c>
      <c r="EE449" s="33">
        <v>0</v>
      </c>
      <c r="EF449" s="33">
        <f t="shared" si="3875"/>
        <v>0</v>
      </c>
      <c r="EG449" s="33">
        <v>0</v>
      </c>
      <c r="EH449" s="33">
        <f t="shared" si="3876"/>
        <v>0</v>
      </c>
      <c r="EI449" s="316">
        <v>0</v>
      </c>
      <c r="EJ449" s="5">
        <v>0</v>
      </c>
      <c r="EK449" s="33">
        <v>0</v>
      </c>
      <c r="EL449" s="124">
        <v>0</v>
      </c>
      <c r="EM449" s="5">
        <v>0</v>
      </c>
      <c r="EN449" s="124">
        <v>0</v>
      </c>
      <c r="EO449" s="302">
        <v>0</v>
      </c>
      <c r="EP449" s="5">
        <v>0</v>
      </c>
      <c r="EQ449" s="302">
        <v>0</v>
      </c>
      <c r="ER449" s="5">
        <v>0</v>
      </c>
      <c r="ES449" s="196" t="e">
        <f t="shared" si="3783"/>
        <v>#DIV/0!</v>
      </c>
      <c r="ET449" s="5">
        <v>0</v>
      </c>
      <c r="EU449" s="197"/>
      <c r="EV449" s="197"/>
    </row>
    <row r="450" spans="1:152" ht="56.25" hidden="1" customHeight="1" outlineLevel="1" collapsed="1" x14ac:dyDescent="0.25">
      <c r="A450" s="58" t="s">
        <v>204</v>
      </c>
      <c r="B450" s="4" t="s">
        <v>74</v>
      </c>
      <c r="C450" s="4"/>
      <c r="D450" s="4"/>
      <c r="E450" s="4" t="s">
        <v>89</v>
      </c>
      <c r="F450" s="4" t="s">
        <v>85</v>
      </c>
      <c r="G450" s="4" t="s">
        <v>0</v>
      </c>
      <c r="H450" s="7">
        <v>81180</v>
      </c>
      <c r="I450" s="7"/>
      <c r="J450" s="5">
        <f t="shared" ref="J450:CP450" si="4472">J451+J454</f>
        <v>0</v>
      </c>
      <c r="K450" s="5"/>
      <c r="L450" s="5"/>
      <c r="M450" s="5"/>
      <c r="N450" s="5"/>
      <c r="O450" s="5"/>
      <c r="P450" s="33">
        <f t="shared" ref="P450" si="4473">P451+P454</f>
        <v>0</v>
      </c>
      <c r="Q450" s="33">
        <f t="shared" ref="Q450:CC450" si="4474">Q451+Q454</f>
        <v>0</v>
      </c>
      <c r="R450" s="33">
        <f t="shared" si="4474"/>
        <v>0</v>
      </c>
      <c r="S450" s="33">
        <f t="shared" si="4474"/>
        <v>0</v>
      </c>
      <c r="T450" s="33">
        <f t="shared" si="4474"/>
        <v>0</v>
      </c>
      <c r="U450" s="33">
        <f t="shared" si="4474"/>
        <v>0</v>
      </c>
      <c r="V450" s="33">
        <f t="shared" si="4474"/>
        <v>0</v>
      </c>
      <c r="W450" s="33">
        <f t="shared" ref="W450:AE450" si="4475">W451+W454</f>
        <v>0</v>
      </c>
      <c r="X450" s="33">
        <f t="shared" si="4475"/>
        <v>0</v>
      </c>
      <c r="Y450" s="33">
        <f t="shared" si="4475"/>
        <v>0</v>
      </c>
      <c r="Z450" s="33">
        <f t="shared" ref="Z450:AA450" si="4476">Z451+Z454</f>
        <v>0</v>
      </c>
      <c r="AA450" s="33">
        <f t="shared" si="4476"/>
        <v>0</v>
      </c>
      <c r="AB450" s="33">
        <f t="shared" si="4475"/>
        <v>0</v>
      </c>
      <c r="AC450" s="5">
        <f t="shared" si="4475"/>
        <v>0</v>
      </c>
      <c r="AD450" s="33">
        <f t="shared" si="4475"/>
        <v>0</v>
      </c>
      <c r="AE450" s="33">
        <f t="shared" si="4475"/>
        <v>0</v>
      </c>
      <c r="AF450" s="33">
        <f t="shared" si="4474"/>
        <v>0</v>
      </c>
      <c r="AG450" s="5">
        <f t="shared" ref="AG450:AU450" si="4477">AG451+AG454</f>
        <v>0</v>
      </c>
      <c r="AH450" s="5">
        <f t="shared" ref="AH450:AT450" si="4478">AH451+AH454</f>
        <v>0</v>
      </c>
      <c r="AI450" s="5">
        <f t="shared" ref="AI450:AL450" si="4479">AI451+AI454</f>
        <v>0</v>
      </c>
      <c r="AJ450" s="5">
        <f t="shared" si="4479"/>
        <v>0</v>
      </c>
      <c r="AK450" s="5">
        <f t="shared" si="4479"/>
        <v>0</v>
      </c>
      <c r="AL450" s="5">
        <f t="shared" si="4479"/>
        <v>0</v>
      </c>
      <c r="AM450" s="5">
        <f t="shared" si="4478"/>
        <v>0</v>
      </c>
      <c r="AN450" s="5">
        <f t="shared" si="4478"/>
        <v>0</v>
      </c>
      <c r="AO450" s="5">
        <f t="shared" si="4478"/>
        <v>0</v>
      </c>
      <c r="AP450" s="5">
        <f t="shared" ref="AP450" si="4480">AP451+AP454</f>
        <v>0</v>
      </c>
      <c r="AQ450" s="5">
        <f t="shared" ref="AQ450:AS450" si="4481">AQ451+AQ454</f>
        <v>0</v>
      </c>
      <c r="AR450" s="5">
        <f t="shared" si="4481"/>
        <v>0</v>
      </c>
      <c r="AS450" s="5">
        <f t="shared" si="4481"/>
        <v>0</v>
      </c>
      <c r="AT450" s="5">
        <f t="shared" si="4478"/>
        <v>0</v>
      </c>
      <c r="AU450" s="5">
        <f t="shared" si="4477"/>
        <v>0</v>
      </c>
      <c r="AV450" s="33">
        <f t="shared" si="4474"/>
        <v>0</v>
      </c>
      <c r="AW450" s="5">
        <f t="shared" si="4474"/>
        <v>0</v>
      </c>
      <c r="AX450" s="5">
        <f t="shared" si="4474"/>
        <v>0</v>
      </c>
      <c r="AY450" s="5">
        <f t="shared" si="4474"/>
        <v>0</v>
      </c>
      <c r="AZ450" s="5">
        <f t="shared" ref="AZ450:BD450" si="4482">AZ451+AZ454</f>
        <v>0</v>
      </c>
      <c r="BA450" s="5">
        <f t="shared" si="4482"/>
        <v>0</v>
      </c>
      <c r="BB450" s="5">
        <f t="shared" si="4482"/>
        <v>0</v>
      </c>
      <c r="BC450" s="5">
        <f t="shared" si="4482"/>
        <v>0</v>
      </c>
      <c r="BD450" s="5">
        <f t="shared" si="4482"/>
        <v>0</v>
      </c>
      <c r="BE450" s="5">
        <f t="shared" ref="BE450:BG450" si="4483">BE451+BE454</f>
        <v>0</v>
      </c>
      <c r="BF450" s="5">
        <f t="shared" si="4483"/>
        <v>0</v>
      </c>
      <c r="BG450" s="5">
        <f t="shared" si="4483"/>
        <v>0</v>
      </c>
      <c r="BH450" s="33">
        <f t="shared" si="4474"/>
        <v>0</v>
      </c>
      <c r="BI450" s="163">
        <f t="shared" si="4474"/>
        <v>0</v>
      </c>
      <c r="BJ450" s="33">
        <f t="shared" si="4474"/>
        <v>0</v>
      </c>
      <c r="BK450" s="33">
        <f t="shared" si="4474"/>
        <v>0</v>
      </c>
      <c r="BL450" s="33">
        <f t="shared" si="4474"/>
        <v>0</v>
      </c>
      <c r="BM450" s="33">
        <f t="shared" ref="BM450:BO450" si="4484">BM451+BM454</f>
        <v>0</v>
      </c>
      <c r="BN450" s="33">
        <f t="shared" si="4484"/>
        <v>0</v>
      </c>
      <c r="BO450" s="33">
        <f t="shared" si="4484"/>
        <v>0</v>
      </c>
      <c r="BP450" s="33">
        <f t="shared" si="4474"/>
        <v>0</v>
      </c>
      <c r="BQ450" s="33">
        <f t="shared" ref="BQ450:BR450" si="4485">BQ451+BQ454</f>
        <v>0</v>
      </c>
      <c r="BR450" s="33">
        <f t="shared" si="4485"/>
        <v>0</v>
      </c>
      <c r="BS450" s="33">
        <f t="shared" si="4474"/>
        <v>0</v>
      </c>
      <c r="BT450" s="298">
        <f t="shared" si="4474"/>
        <v>0</v>
      </c>
      <c r="BU450" s="5">
        <f t="shared" ref="BU450:BX450" si="4486">BU451+BU454</f>
        <v>0</v>
      </c>
      <c r="BV450" s="5">
        <f t="shared" si="4486"/>
        <v>0</v>
      </c>
      <c r="BW450" s="5">
        <f t="shared" si="4486"/>
        <v>0</v>
      </c>
      <c r="BX450" s="5">
        <f t="shared" si="4486"/>
        <v>0</v>
      </c>
      <c r="BY450" s="5">
        <f t="shared" si="4474"/>
        <v>0</v>
      </c>
      <c r="BZ450" s="5">
        <f t="shared" ref="BZ450:CB450" si="4487">BZ451+BZ454</f>
        <v>0</v>
      </c>
      <c r="CA450" s="5">
        <f t="shared" si="4487"/>
        <v>0</v>
      </c>
      <c r="CB450" s="5">
        <f t="shared" si="4487"/>
        <v>0</v>
      </c>
      <c r="CC450" s="33">
        <f t="shared" si="4474"/>
        <v>0</v>
      </c>
      <c r="CD450" s="74">
        <f t="shared" ref="CD450:CF450" si="4488">CD451+CD454</f>
        <v>0</v>
      </c>
      <c r="CE450" s="5">
        <f t="shared" si="4488"/>
        <v>0</v>
      </c>
      <c r="CF450" s="5">
        <f t="shared" si="4488"/>
        <v>0</v>
      </c>
      <c r="CG450" s="5">
        <f t="shared" ref="CG450:CI450" si="4489">CG451+CG454</f>
        <v>0</v>
      </c>
      <c r="CH450" s="5">
        <f t="shared" si="4489"/>
        <v>0</v>
      </c>
      <c r="CI450" s="5">
        <f t="shared" si="4489"/>
        <v>0</v>
      </c>
      <c r="CJ450" s="5">
        <f t="shared" ref="CJ450:CL450" si="4490">CJ451+CJ454</f>
        <v>0</v>
      </c>
      <c r="CK450" s="5">
        <f t="shared" si="4490"/>
        <v>0</v>
      </c>
      <c r="CL450" s="5">
        <f t="shared" si="4490"/>
        <v>0</v>
      </c>
      <c r="CM450" s="5">
        <f t="shared" ref="CM450:CO450" si="4491">CM451+CM454</f>
        <v>0</v>
      </c>
      <c r="CN450" s="5">
        <f t="shared" si="4491"/>
        <v>0</v>
      </c>
      <c r="CO450" s="74">
        <f t="shared" si="4491"/>
        <v>0</v>
      </c>
      <c r="CP450" s="33">
        <f t="shared" si="4472"/>
        <v>0</v>
      </c>
      <c r="CQ450" s="33"/>
      <c r="CR450" s="33"/>
      <c r="CS450" s="33"/>
      <c r="CT450" s="33"/>
      <c r="CU450" s="33"/>
      <c r="CV450" s="33">
        <f t="shared" ref="CV450:DB450" si="4492">CV451+CV454</f>
        <v>0</v>
      </c>
      <c r="CW450" s="33">
        <f t="shared" si="4492"/>
        <v>0</v>
      </c>
      <c r="CX450" s="33">
        <f t="shared" si="4492"/>
        <v>0</v>
      </c>
      <c r="CY450" s="33">
        <f t="shared" si="4492"/>
        <v>0</v>
      </c>
      <c r="CZ450" s="33">
        <f t="shared" si="4492"/>
        <v>0</v>
      </c>
      <c r="DA450" s="33">
        <f t="shared" si="4492"/>
        <v>0</v>
      </c>
      <c r="DB450" s="33">
        <f t="shared" si="4492"/>
        <v>0</v>
      </c>
      <c r="DC450" s="33">
        <f t="shared" si="4016"/>
        <v>0</v>
      </c>
      <c r="DD450" s="33">
        <f t="shared" ref="DD450" si="4493">DD451+DD454</f>
        <v>0</v>
      </c>
      <c r="DE450" s="33">
        <f t="shared" si="3873"/>
        <v>0</v>
      </c>
      <c r="DF450" s="33">
        <f t="shared" ref="DF450" si="4494">DF451+DF454</f>
        <v>0</v>
      </c>
      <c r="DG450" s="33">
        <f t="shared" si="3874"/>
        <v>0</v>
      </c>
      <c r="DH450" s="299">
        <f t="shared" ref="DH450" si="4495">DH451+DH454</f>
        <v>0</v>
      </c>
      <c r="DI450" s="33">
        <f t="shared" ref="DI450:DP450" si="4496">DI451+DI454</f>
        <v>0</v>
      </c>
      <c r="DJ450" s="33">
        <f t="shared" si="4496"/>
        <v>0</v>
      </c>
      <c r="DK450" s="300">
        <f t="shared" ref="DK450:DL450" si="4497">DK451+DK454</f>
        <v>0</v>
      </c>
      <c r="DL450" s="5">
        <f t="shared" si="4497"/>
        <v>0</v>
      </c>
      <c r="DM450" s="300">
        <f t="shared" si="4496"/>
        <v>0</v>
      </c>
      <c r="DN450" s="124">
        <f t="shared" si="4496"/>
        <v>0</v>
      </c>
      <c r="DO450" s="5">
        <f t="shared" si="4496"/>
        <v>0</v>
      </c>
      <c r="DP450" s="124">
        <f t="shared" si="4496"/>
        <v>0</v>
      </c>
      <c r="DQ450" s="33">
        <f t="shared" ref="DQ450" si="4498">DQ451+DQ454</f>
        <v>0</v>
      </c>
      <c r="DR450" s="33"/>
      <c r="DS450" s="33"/>
      <c r="DT450" s="33"/>
      <c r="DU450" s="33"/>
      <c r="DV450" s="33"/>
      <c r="DW450" s="33">
        <f t="shared" ref="DW450:EC450" si="4499">DW451+DW454</f>
        <v>0</v>
      </c>
      <c r="DX450" s="33">
        <f t="shared" si="4499"/>
        <v>0</v>
      </c>
      <c r="DY450" s="33">
        <f t="shared" si="4499"/>
        <v>0</v>
      </c>
      <c r="DZ450" s="33">
        <f t="shared" si="4499"/>
        <v>0</v>
      </c>
      <c r="EA450" s="33">
        <f t="shared" si="4499"/>
        <v>0</v>
      </c>
      <c r="EB450" s="33">
        <f t="shared" si="4499"/>
        <v>0</v>
      </c>
      <c r="EC450" s="33">
        <f t="shared" si="4499"/>
        <v>0</v>
      </c>
      <c r="ED450" s="33">
        <f t="shared" si="4025"/>
        <v>0</v>
      </c>
      <c r="EE450" s="33">
        <f t="shared" ref="EE450" si="4500">EE451+EE454</f>
        <v>0</v>
      </c>
      <c r="EF450" s="33">
        <f t="shared" si="3875"/>
        <v>0</v>
      </c>
      <c r="EG450" s="33">
        <f t="shared" ref="EG450" si="4501">EG451+EG454</f>
        <v>0</v>
      </c>
      <c r="EH450" s="33">
        <f t="shared" si="3876"/>
        <v>0</v>
      </c>
      <c r="EI450" s="301">
        <f t="shared" ref="EI450:EJ450" si="4502">EI451+EI454</f>
        <v>0</v>
      </c>
      <c r="EJ450" s="5">
        <f t="shared" si="4502"/>
        <v>0</v>
      </c>
      <c r="EK450" s="33">
        <f t="shared" ref="EK450" si="4503">EK451+EK454</f>
        <v>0</v>
      </c>
      <c r="EL450" s="124">
        <f t="shared" ref="EL450:ER450" si="4504">EL451+EL454</f>
        <v>0</v>
      </c>
      <c r="EM450" s="5">
        <f t="shared" si="4504"/>
        <v>0</v>
      </c>
      <c r="EN450" s="124">
        <f t="shared" ref="EN450:EQ450" si="4505">EN451+EN454</f>
        <v>0</v>
      </c>
      <c r="EO450" s="302">
        <f t="shared" si="4505"/>
        <v>0</v>
      </c>
      <c r="EP450" s="5">
        <f t="shared" si="4505"/>
        <v>0</v>
      </c>
      <c r="EQ450" s="302">
        <f t="shared" si="4505"/>
        <v>0</v>
      </c>
      <c r="ER450" s="5">
        <f t="shared" si="4504"/>
        <v>0</v>
      </c>
      <c r="ES450" s="196" t="e">
        <f t="shared" si="3783"/>
        <v>#DIV/0!</v>
      </c>
      <c r="ET450" s="5">
        <f t="shared" ref="ET450" si="4506">ET451+ET454</f>
        <v>0</v>
      </c>
    </row>
    <row r="451" spans="1:152" ht="38.25" hidden="1" customHeight="1" outlineLevel="2" x14ac:dyDescent="0.25">
      <c r="A451" s="58" t="s">
        <v>159</v>
      </c>
      <c r="B451" s="4" t="s">
        <v>74</v>
      </c>
      <c r="C451" s="4"/>
      <c r="D451" s="4"/>
      <c r="E451" s="4" t="s">
        <v>89</v>
      </c>
      <c r="F451" s="4" t="s">
        <v>85</v>
      </c>
      <c r="G451" s="4" t="s">
        <v>0</v>
      </c>
      <c r="H451" s="7">
        <v>81180</v>
      </c>
      <c r="I451" s="7" t="s">
        <v>12</v>
      </c>
      <c r="J451" s="5">
        <f t="shared" ref="J451:ET452" si="4507">J452</f>
        <v>0</v>
      </c>
      <c r="K451" s="5"/>
      <c r="L451" s="5"/>
      <c r="M451" s="5"/>
      <c r="N451" s="5"/>
      <c r="O451" s="5"/>
      <c r="P451" s="33">
        <f t="shared" si="4507"/>
        <v>0</v>
      </c>
      <c r="Q451" s="33">
        <f t="shared" si="4507"/>
        <v>0</v>
      </c>
      <c r="R451" s="33">
        <f t="shared" si="4507"/>
        <v>0</v>
      </c>
      <c r="S451" s="33">
        <f t="shared" si="4507"/>
        <v>0</v>
      </c>
      <c r="T451" s="33">
        <f t="shared" si="4507"/>
        <v>0</v>
      </c>
      <c r="U451" s="33">
        <f t="shared" si="4507"/>
        <v>0</v>
      </c>
      <c r="V451" s="33">
        <f t="shared" si="4507"/>
        <v>0</v>
      </c>
      <c r="W451" s="33">
        <f t="shared" si="4507"/>
        <v>0</v>
      </c>
      <c r="X451" s="33">
        <f t="shared" si="4507"/>
        <v>0</v>
      </c>
      <c r="Y451" s="33">
        <f t="shared" si="4507"/>
        <v>0</v>
      </c>
      <c r="Z451" s="33">
        <f t="shared" si="4507"/>
        <v>0</v>
      </c>
      <c r="AA451" s="33">
        <f t="shared" si="4507"/>
        <v>0</v>
      </c>
      <c r="AB451" s="33">
        <f t="shared" si="4507"/>
        <v>0</v>
      </c>
      <c r="AC451" s="5">
        <f t="shared" si="4507"/>
        <v>0</v>
      </c>
      <c r="AD451" s="33">
        <f t="shared" si="4507"/>
        <v>0</v>
      </c>
      <c r="AE451" s="33">
        <f t="shared" si="4507"/>
        <v>0</v>
      </c>
      <c r="AF451" s="33">
        <f t="shared" si="4507"/>
        <v>0</v>
      </c>
      <c r="AG451" s="5">
        <f t="shared" si="4507"/>
        <v>0</v>
      </c>
      <c r="AH451" s="5">
        <f t="shared" si="4507"/>
        <v>0</v>
      </c>
      <c r="AI451" s="5">
        <f t="shared" si="4507"/>
        <v>0</v>
      </c>
      <c r="AJ451" s="5">
        <f t="shared" si="4507"/>
        <v>0</v>
      </c>
      <c r="AK451" s="5">
        <f t="shared" si="4507"/>
        <v>0</v>
      </c>
      <c r="AL451" s="5">
        <f t="shared" si="4507"/>
        <v>0</v>
      </c>
      <c r="AM451" s="5">
        <f t="shared" si="4507"/>
        <v>0</v>
      </c>
      <c r="AN451" s="5">
        <f t="shared" si="4507"/>
        <v>0</v>
      </c>
      <c r="AO451" s="5">
        <f t="shared" si="4507"/>
        <v>0</v>
      </c>
      <c r="AP451" s="5">
        <f t="shared" si="4507"/>
        <v>0</v>
      </c>
      <c r="AQ451" s="5">
        <f t="shared" si="4507"/>
        <v>0</v>
      </c>
      <c r="AR451" s="5">
        <f t="shared" si="4507"/>
        <v>0</v>
      </c>
      <c r="AS451" s="5">
        <f t="shared" si="4507"/>
        <v>0</v>
      </c>
      <c r="AT451" s="5">
        <f t="shared" si="4507"/>
        <v>0</v>
      </c>
      <c r="AU451" s="5">
        <f t="shared" si="4507"/>
        <v>0</v>
      </c>
      <c r="AV451" s="33">
        <f t="shared" si="4507"/>
        <v>0</v>
      </c>
      <c r="AW451" s="5">
        <f t="shared" si="4507"/>
        <v>0</v>
      </c>
      <c r="AX451" s="5">
        <f t="shared" si="4507"/>
        <v>0</v>
      </c>
      <c r="AY451" s="5">
        <f t="shared" si="4507"/>
        <v>0</v>
      </c>
      <c r="AZ451" s="5">
        <f t="shared" si="4507"/>
        <v>0</v>
      </c>
      <c r="BA451" s="5">
        <f t="shared" si="4507"/>
        <v>0</v>
      </c>
      <c r="BB451" s="5">
        <f t="shared" si="4507"/>
        <v>0</v>
      </c>
      <c r="BC451" s="5">
        <f t="shared" si="4507"/>
        <v>0</v>
      </c>
      <c r="BD451" s="5">
        <f t="shared" si="4507"/>
        <v>0</v>
      </c>
      <c r="BE451" s="5">
        <f t="shared" si="4507"/>
        <v>0</v>
      </c>
      <c r="BF451" s="5">
        <f t="shared" si="4507"/>
        <v>0</v>
      </c>
      <c r="BG451" s="5">
        <f t="shared" si="4507"/>
        <v>0</v>
      </c>
      <c r="BH451" s="33">
        <f t="shared" si="4507"/>
        <v>0</v>
      </c>
      <c r="BI451" s="163">
        <f t="shared" si="4507"/>
        <v>0</v>
      </c>
      <c r="BJ451" s="33">
        <f t="shared" si="4507"/>
        <v>0</v>
      </c>
      <c r="BK451" s="33">
        <f t="shared" si="4507"/>
        <v>0</v>
      </c>
      <c r="BL451" s="33">
        <f t="shared" si="4507"/>
        <v>0</v>
      </c>
      <c r="BM451" s="33">
        <f t="shared" si="4507"/>
        <v>0</v>
      </c>
      <c r="BN451" s="33">
        <f t="shared" si="4507"/>
        <v>0</v>
      </c>
      <c r="BO451" s="33">
        <f t="shared" si="4507"/>
        <v>0</v>
      </c>
      <c r="BP451" s="33">
        <f t="shared" si="4507"/>
        <v>0</v>
      </c>
      <c r="BQ451" s="33">
        <f t="shared" si="4507"/>
        <v>0</v>
      </c>
      <c r="BR451" s="33">
        <f t="shared" si="4507"/>
        <v>0</v>
      </c>
      <c r="BS451" s="33">
        <f t="shared" si="4507"/>
        <v>0</v>
      </c>
      <c r="BT451" s="298">
        <f t="shared" si="4507"/>
        <v>0</v>
      </c>
      <c r="BU451" s="5">
        <f t="shared" si="4507"/>
        <v>0</v>
      </c>
      <c r="BV451" s="5">
        <f t="shared" si="4507"/>
        <v>0</v>
      </c>
      <c r="BW451" s="5">
        <f t="shared" si="4507"/>
        <v>0</v>
      </c>
      <c r="BX451" s="5">
        <f t="shared" si="4507"/>
        <v>0</v>
      </c>
      <c r="BY451" s="5">
        <f t="shared" si="4507"/>
        <v>0</v>
      </c>
      <c r="BZ451" s="5">
        <f t="shared" si="4507"/>
        <v>0</v>
      </c>
      <c r="CA451" s="5">
        <f t="shared" si="4507"/>
        <v>0</v>
      </c>
      <c r="CB451" s="5">
        <f t="shared" si="4507"/>
        <v>0</v>
      </c>
      <c r="CC451" s="33">
        <f t="shared" si="4507"/>
        <v>0</v>
      </c>
      <c r="CD451" s="74">
        <f t="shared" si="4507"/>
        <v>0</v>
      </c>
      <c r="CE451" s="5">
        <f t="shared" si="4507"/>
        <v>0</v>
      </c>
      <c r="CF451" s="5">
        <f t="shared" si="4507"/>
        <v>0</v>
      </c>
      <c r="CG451" s="5">
        <f t="shared" si="4507"/>
        <v>0</v>
      </c>
      <c r="CH451" s="5">
        <f t="shared" si="4507"/>
        <v>0</v>
      </c>
      <c r="CI451" s="5">
        <f t="shared" si="4507"/>
        <v>0</v>
      </c>
      <c r="CJ451" s="5">
        <f t="shared" si="4507"/>
        <v>0</v>
      </c>
      <c r="CK451" s="5">
        <f t="shared" si="4507"/>
        <v>0</v>
      </c>
      <c r="CL451" s="5">
        <f t="shared" si="4507"/>
        <v>0</v>
      </c>
      <c r="CM451" s="5">
        <f t="shared" si="4507"/>
        <v>0</v>
      </c>
      <c r="CN451" s="5">
        <f t="shared" si="4507"/>
        <v>0</v>
      </c>
      <c r="CO451" s="74">
        <f t="shared" si="4507"/>
        <v>0</v>
      </c>
      <c r="CP451" s="33">
        <f t="shared" si="4507"/>
        <v>0</v>
      </c>
      <c r="CQ451" s="33"/>
      <c r="CR451" s="33"/>
      <c r="CS451" s="33"/>
      <c r="CT451" s="33"/>
      <c r="CU451" s="33"/>
      <c r="CV451" s="33">
        <f t="shared" si="4507"/>
        <v>0</v>
      </c>
      <c r="CW451" s="33">
        <f t="shared" si="4507"/>
        <v>0</v>
      </c>
      <c r="CX451" s="33">
        <f t="shared" si="4507"/>
        <v>0</v>
      </c>
      <c r="CY451" s="33">
        <f t="shared" si="4507"/>
        <v>0</v>
      </c>
      <c r="CZ451" s="33">
        <f t="shared" si="4507"/>
        <v>0</v>
      </c>
      <c r="DA451" s="33">
        <f t="shared" si="4507"/>
        <v>0</v>
      </c>
      <c r="DB451" s="33">
        <f t="shared" si="4507"/>
        <v>0</v>
      </c>
      <c r="DC451" s="33">
        <f t="shared" si="4016"/>
        <v>0</v>
      </c>
      <c r="DD451" s="33">
        <f t="shared" si="4507"/>
        <v>0</v>
      </c>
      <c r="DE451" s="33">
        <f t="shared" si="3873"/>
        <v>0</v>
      </c>
      <c r="DF451" s="33">
        <f t="shared" si="4507"/>
        <v>0</v>
      </c>
      <c r="DG451" s="33">
        <f t="shared" si="3874"/>
        <v>0</v>
      </c>
      <c r="DH451" s="299">
        <f t="shared" si="4507"/>
        <v>0</v>
      </c>
      <c r="DI451" s="33">
        <f t="shared" si="4507"/>
        <v>0</v>
      </c>
      <c r="DJ451" s="33">
        <f t="shared" si="4507"/>
        <v>0</v>
      </c>
      <c r="DK451" s="300">
        <f t="shared" si="4507"/>
        <v>0</v>
      </c>
      <c r="DL451" s="5">
        <f t="shared" si="4507"/>
        <v>0</v>
      </c>
      <c r="DM451" s="300">
        <f t="shared" si="4507"/>
        <v>0</v>
      </c>
      <c r="DN451" s="124">
        <f t="shared" si="4507"/>
        <v>0</v>
      </c>
      <c r="DO451" s="5">
        <f t="shared" si="4507"/>
        <v>0</v>
      </c>
      <c r="DP451" s="124">
        <f t="shared" si="4507"/>
        <v>0</v>
      </c>
      <c r="DQ451" s="33">
        <f t="shared" si="4507"/>
        <v>0</v>
      </c>
      <c r="DR451" s="33"/>
      <c r="DS451" s="33"/>
      <c r="DT451" s="33"/>
      <c r="DU451" s="33"/>
      <c r="DV451" s="33"/>
      <c r="DW451" s="33">
        <f t="shared" si="4507"/>
        <v>0</v>
      </c>
      <c r="DX451" s="33">
        <f t="shared" si="4507"/>
        <v>0</v>
      </c>
      <c r="DY451" s="33">
        <f t="shared" si="4507"/>
        <v>0</v>
      </c>
      <c r="DZ451" s="33">
        <f t="shared" si="4507"/>
        <v>0</v>
      </c>
      <c r="EA451" s="33">
        <f t="shared" si="4507"/>
        <v>0</v>
      </c>
      <c r="EB451" s="33">
        <f t="shared" si="4507"/>
        <v>0</v>
      </c>
      <c r="EC451" s="33">
        <f t="shared" si="4507"/>
        <v>0</v>
      </c>
      <c r="ED451" s="33">
        <f t="shared" si="4025"/>
        <v>0</v>
      </c>
      <c r="EE451" s="33">
        <f t="shared" si="4507"/>
        <v>0</v>
      </c>
      <c r="EF451" s="33">
        <f t="shared" si="3875"/>
        <v>0</v>
      </c>
      <c r="EG451" s="33">
        <f t="shared" si="4507"/>
        <v>0</v>
      </c>
      <c r="EH451" s="33">
        <f t="shared" si="3876"/>
        <v>0</v>
      </c>
      <c r="EI451" s="301">
        <f t="shared" si="4507"/>
        <v>0</v>
      </c>
      <c r="EJ451" s="5">
        <f t="shared" si="4507"/>
        <v>0</v>
      </c>
      <c r="EK451" s="33">
        <f t="shared" si="4507"/>
        <v>0</v>
      </c>
      <c r="EL451" s="124">
        <f t="shared" si="4507"/>
        <v>0</v>
      </c>
      <c r="EM451" s="5">
        <f t="shared" si="4507"/>
        <v>0</v>
      </c>
      <c r="EN451" s="124">
        <f t="shared" si="4507"/>
        <v>0</v>
      </c>
      <c r="EO451" s="302">
        <f t="shared" si="4507"/>
        <v>0</v>
      </c>
      <c r="EP451" s="5">
        <f t="shared" si="4507"/>
        <v>0</v>
      </c>
      <c r="EQ451" s="302">
        <f t="shared" si="4507"/>
        <v>0</v>
      </c>
      <c r="ER451" s="5">
        <f t="shared" si="4507"/>
        <v>0</v>
      </c>
      <c r="ES451" s="196" t="e">
        <f t="shared" si="3783"/>
        <v>#DIV/0!</v>
      </c>
      <c r="ET451" s="5">
        <f t="shared" si="4507"/>
        <v>0</v>
      </c>
    </row>
    <row r="452" spans="1:152" ht="51" hidden="1" customHeight="1" outlineLevel="3" x14ac:dyDescent="0.25">
      <c r="A452" s="58" t="s">
        <v>160</v>
      </c>
      <c r="B452" s="4" t="s">
        <v>74</v>
      </c>
      <c r="C452" s="4"/>
      <c r="D452" s="4"/>
      <c r="E452" s="4" t="s">
        <v>89</v>
      </c>
      <c r="F452" s="4" t="s">
        <v>85</v>
      </c>
      <c r="G452" s="4" t="s">
        <v>0</v>
      </c>
      <c r="H452" s="7">
        <v>81180</v>
      </c>
      <c r="I452" s="7" t="s">
        <v>14</v>
      </c>
      <c r="J452" s="5">
        <f t="shared" si="4507"/>
        <v>0</v>
      </c>
      <c r="K452" s="5"/>
      <c r="L452" s="5"/>
      <c r="M452" s="5"/>
      <c r="N452" s="5"/>
      <c r="O452" s="5"/>
      <c r="P452" s="33">
        <f t="shared" si="4507"/>
        <v>0</v>
      </c>
      <c r="Q452" s="33">
        <f t="shared" si="4507"/>
        <v>0</v>
      </c>
      <c r="R452" s="33">
        <f t="shared" si="4507"/>
        <v>0</v>
      </c>
      <c r="S452" s="33">
        <f t="shared" si="4507"/>
        <v>0</v>
      </c>
      <c r="T452" s="33">
        <f t="shared" si="4507"/>
        <v>0</v>
      </c>
      <c r="U452" s="33">
        <f t="shared" si="4507"/>
        <v>0</v>
      </c>
      <c r="V452" s="33">
        <f t="shared" si="4507"/>
        <v>0</v>
      </c>
      <c r="W452" s="33">
        <f t="shared" si="4507"/>
        <v>0</v>
      </c>
      <c r="X452" s="33">
        <f t="shared" si="4507"/>
        <v>0</v>
      </c>
      <c r="Y452" s="33">
        <f t="shared" si="4507"/>
        <v>0</v>
      </c>
      <c r="Z452" s="33">
        <f t="shared" si="4507"/>
        <v>0</v>
      </c>
      <c r="AA452" s="33">
        <f t="shared" si="4507"/>
        <v>0</v>
      </c>
      <c r="AB452" s="33">
        <f t="shared" si="4507"/>
        <v>0</v>
      </c>
      <c r="AC452" s="5">
        <f t="shared" si="4507"/>
        <v>0</v>
      </c>
      <c r="AD452" s="33">
        <f t="shared" si="4507"/>
        <v>0</v>
      </c>
      <c r="AE452" s="33">
        <f t="shared" si="4507"/>
        <v>0</v>
      </c>
      <c r="AF452" s="33">
        <f t="shared" si="4507"/>
        <v>0</v>
      </c>
      <c r="AG452" s="5">
        <f t="shared" si="4507"/>
        <v>0</v>
      </c>
      <c r="AH452" s="5">
        <f t="shared" si="4507"/>
        <v>0</v>
      </c>
      <c r="AI452" s="5">
        <f t="shared" si="4507"/>
        <v>0</v>
      </c>
      <c r="AJ452" s="5">
        <f t="shared" si="4507"/>
        <v>0</v>
      </c>
      <c r="AK452" s="5">
        <f t="shared" si="4507"/>
        <v>0</v>
      </c>
      <c r="AL452" s="5">
        <f t="shared" si="4507"/>
        <v>0</v>
      </c>
      <c r="AM452" s="5">
        <f t="shared" si="4507"/>
        <v>0</v>
      </c>
      <c r="AN452" s="5">
        <f t="shared" si="4507"/>
        <v>0</v>
      </c>
      <c r="AO452" s="5">
        <f t="shared" si="4507"/>
        <v>0</v>
      </c>
      <c r="AP452" s="5">
        <f t="shared" si="4507"/>
        <v>0</v>
      </c>
      <c r="AQ452" s="5">
        <f t="shared" si="4507"/>
        <v>0</v>
      </c>
      <c r="AR452" s="5">
        <f t="shared" si="4507"/>
        <v>0</v>
      </c>
      <c r="AS452" s="5">
        <f t="shared" si="4507"/>
        <v>0</v>
      </c>
      <c r="AT452" s="5">
        <f t="shared" si="4507"/>
        <v>0</v>
      </c>
      <c r="AU452" s="5">
        <f t="shared" si="4507"/>
        <v>0</v>
      </c>
      <c r="AV452" s="33">
        <f t="shared" si="4507"/>
        <v>0</v>
      </c>
      <c r="AW452" s="5">
        <f t="shared" si="4507"/>
        <v>0</v>
      </c>
      <c r="AX452" s="5">
        <f t="shared" si="4507"/>
        <v>0</v>
      </c>
      <c r="AY452" s="5">
        <f t="shared" si="4507"/>
        <v>0</v>
      </c>
      <c r="AZ452" s="5">
        <f t="shared" si="4507"/>
        <v>0</v>
      </c>
      <c r="BA452" s="5">
        <f t="shared" si="4507"/>
        <v>0</v>
      </c>
      <c r="BB452" s="5">
        <f t="shared" si="4507"/>
        <v>0</v>
      </c>
      <c r="BC452" s="5">
        <f t="shared" si="4507"/>
        <v>0</v>
      </c>
      <c r="BD452" s="5">
        <f t="shared" si="4507"/>
        <v>0</v>
      </c>
      <c r="BE452" s="5">
        <f t="shared" si="4507"/>
        <v>0</v>
      </c>
      <c r="BF452" s="5">
        <f t="shared" si="4507"/>
        <v>0</v>
      </c>
      <c r="BG452" s="5">
        <f t="shared" si="4507"/>
        <v>0</v>
      </c>
      <c r="BH452" s="33">
        <f t="shared" si="4507"/>
        <v>0</v>
      </c>
      <c r="BI452" s="163">
        <f t="shared" si="4507"/>
        <v>0</v>
      </c>
      <c r="BJ452" s="33">
        <f t="shared" si="4507"/>
        <v>0</v>
      </c>
      <c r="BK452" s="33">
        <f t="shared" si="4507"/>
        <v>0</v>
      </c>
      <c r="BL452" s="33">
        <f t="shared" si="4507"/>
        <v>0</v>
      </c>
      <c r="BM452" s="33">
        <f t="shared" si="4507"/>
        <v>0</v>
      </c>
      <c r="BN452" s="33">
        <f t="shared" si="4507"/>
        <v>0</v>
      </c>
      <c r="BO452" s="33">
        <f t="shared" si="4507"/>
        <v>0</v>
      </c>
      <c r="BP452" s="33">
        <f t="shared" si="4507"/>
        <v>0</v>
      </c>
      <c r="BQ452" s="33">
        <f t="shared" si="4507"/>
        <v>0</v>
      </c>
      <c r="BR452" s="33">
        <f t="shared" si="4507"/>
        <v>0</v>
      </c>
      <c r="BS452" s="33">
        <f t="shared" si="4507"/>
        <v>0</v>
      </c>
      <c r="BT452" s="298">
        <f t="shared" si="4507"/>
        <v>0</v>
      </c>
      <c r="BU452" s="5">
        <f t="shared" si="4507"/>
        <v>0</v>
      </c>
      <c r="BV452" s="5">
        <f t="shared" si="4507"/>
        <v>0</v>
      </c>
      <c r="BW452" s="5">
        <f t="shared" si="4507"/>
        <v>0</v>
      </c>
      <c r="BX452" s="5">
        <f t="shared" si="4507"/>
        <v>0</v>
      </c>
      <c r="BY452" s="5">
        <f t="shared" si="4507"/>
        <v>0</v>
      </c>
      <c r="BZ452" s="5">
        <f t="shared" si="4507"/>
        <v>0</v>
      </c>
      <c r="CA452" s="5">
        <f t="shared" si="4507"/>
        <v>0</v>
      </c>
      <c r="CB452" s="5">
        <f t="shared" si="4507"/>
        <v>0</v>
      </c>
      <c r="CC452" s="33">
        <f t="shared" si="4507"/>
        <v>0</v>
      </c>
      <c r="CD452" s="74">
        <f t="shared" si="4507"/>
        <v>0</v>
      </c>
      <c r="CE452" s="5">
        <f t="shared" si="4507"/>
        <v>0</v>
      </c>
      <c r="CF452" s="5">
        <f t="shared" si="4507"/>
        <v>0</v>
      </c>
      <c r="CG452" s="5">
        <f t="shared" si="4507"/>
        <v>0</v>
      </c>
      <c r="CH452" s="5">
        <f t="shared" si="4507"/>
        <v>0</v>
      </c>
      <c r="CI452" s="5">
        <f t="shared" si="4507"/>
        <v>0</v>
      </c>
      <c r="CJ452" s="5">
        <f t="shared" si="4507"/>
        <v>0</v>
      </c>
      <c r="CK452" s="5">
        <f t="shared" si="4507"/>
        <v>0</v>
      </c>
      <c r="CL452" s="5">
        <f t="shared" si="4507"/>
        <v>0</v>
      </c>
      <c r="CM452" s="5">
        <f t="shared" si="4507"/>
        <v>0</v>
      </c>
      <c r="CN452" s="5">
        <f t="shared" si="4507"/>
        <v>0</v>
      </c>
      <c r="CO452" s="74">
        <f t="shared" si="4507"/>
        <v>0</v>
      </c>
      <c r="CP452" s="33">
        <f t="shared" si="4507"/>
        <v>0</v>
      </c>
      <c r="CQ452" s="33"/>
      <c r="CR452" s="33"/>
      <c r="CS452" s="33"/>
      <c r="CT452" s="33"/>
      <c r="CU452" s="33"/>
      <c r="CV452" s="33">
        <f t="shared" si="4507"/>
        <v>0</v>
      </c>
      <c r="CW452" s="33">
        <f t="shared" si="4507"/>
        <v>0</v>
      </c>
      <c r="CX452" s="33">
        <f t="shared" si="4507"/>
        <v>0</v>
      </c>
      <c r="CY452" s="33">
        <f t="shared" si="4507"/>
        <v>0</v>
      </c>
      <c r="CZ452" s="33">
        <f t="shared" si="4507"/>
        <v>0</v>
      </c>
      <c r="DA452" s="33">
        <f t="shared" si="4507"/>
        <v>0</v>
      </c>
      <c r="DB452" s="33">
        <f t="shared" si="4507"/>
        <v>0</v>
      </c>
      <c r="DC452" s="33">
        <f t="shared" si="4016"/>
        <v>0</v>
      </c>
      <c r="DD452" s="33">
        <f t="shared" si="4507"/>
        <v>0</v>
      </c>
      <c r="DE452" s="33">
        <f t="shared" si="3873"/>
        <v>0</v>
      </c>
      <c r="DF452" s="33">
        <f t="shared" si="4507"/>
        <v>0</v>
      </c>
      <c r="DG452" s="33">
        <f t="shared" si="3874"/>
        <v>0</v>
      </c>
      <c r="DH452" s="299">
        <f t="shared" si="4507"/>
        <v>0</v>
      </c>
      <c r="DI452" s="33">
        <f t="shared" si="4507"/>
        <v>0</v>
      </c>
      <c r="DJ452" s="33">
        <f t="shared" si="4507"/>
        <v>0</v>
      </c>
      <c r="DK452" s="300">
        <f t="shared" si="4507"/>
        <v>0</v>
      </c>
      <c r="DL452" s="5">
        <f t="shared" si="4507"/>
        <v>0</v>
      </c>
      <c r="DM452" s="300">
        <f t="shared" si="4507"/>
        <v>0</v>
      </c>
      <c r="DN452" s="124">
        <f t="shared" si="4507"/>
        <v>0</v>
      </c>
      <c r="DO452" s="5">
        <f t="shared" si="4507"/>
        <v>0</v>
      </c>
      <c r="DP452" s="124">
        <f t="shared" si="4507"/>
        <v>0</v>
      </c>
      <c r="DQ452" s="33">
        <f t="shared" si="4507"/>
        <v>0</v>
      </c>
      <c r="DR452" s="33"/>
      <c r="DS452" s="33"/>
      <c r="DT452" s="33"/>
      <c r="DU452" s="33"/>
      <c r="DV452" s="33"/>
      <c r="DW452" s="33">
        <f t="shared" si="4507"/>
        <v>0</v>
      </c>
      <c r="DX452" s="33">
        <f t="shared" si="4507"/>
        <v>0</v>
      </c>
      <c r="DY452" s="33">
        <f t="shared" si="4507"/>
        <v>0</v>
      </c>
      <c r="DZ452" s="33">
        <f t="shared" si="4507"/>
        <v>0</v>
      </c>
      <c r="EA452" s="33">
        <f t="shared" si="4507"/>
        <v>0</v>
      </c>
      <c r="EB452" s="33">
        <f t="shared" si="4507"/>
        <v>0</v>
      </c>
      <c r="EC452" s="33">
        <f t="shared" si="4507"/>
        <v>0</v>
      </c>
      <c r="ED452" s="33">
        <f t="shared" si="4025"/>
        <v>0</v>
      </c>
      <c r="EE452" s="33">
        <f t="shared" si="4507"/>
        <v>0</v>
      </c>
      <c r="EF452" s="33">
        <f t="shared" si="3875"/>
        <v>0</v>
      </c>
      <c r="EG452" s="33">
        <f t="shared" si="4507"/>
        <v>0</v>
      </c>
      <c r="EH452" s="33">
        <f t="shared" si="3876"/>
        <v>0</v>
      </c>
      <c r="EI452" s="301">
        <f t="shared" si="4507"/>
        <v>0</v>
      </c>
      <c r="EJ452" s="5">
        <f t="shared" si="4507"/>
        <v>0</v>
      </c>
      <c r="EK452" s="33">
        <f t="shared" si="4507"/>
        <v>0</v>
      </c>
      <c r="EL452" s="124">
        <f t="shared" si="4507"/>
        <v>0</v>
      </c>
      <c r="EM452" s="5">
        <f t="shared" si="4507"/>
        <v>0</v>
      </c>
      <c r="EN452" s="124">
        <f t="shared" si="4507"/>
        <v>0</v>
      </c>
      <c r="EO452" s="302">
        <f t="shared" si="4507"/>
        <v>0</v>
      </c>
      <c r="EP452" s="5">
        <f t="shared" si="4507"/>
        <v>0</v>
      </c>
      <c r="EQ452" s="302">
        <f t="shared" si="4507"/>
        <v>0</v>
      </c>
      <c r="ER452" s="5">
        <f t="shared" si="4507"/>
        <v>0</v>
      </c>
      <c r="ES452" s="196" t="e">
        <f t="shared" si="3783"/>
        <v>#DIV/0!</v>
      </c>
      <c r="ET452" s="5">
        <f t="shared" si="4507"/>
        <v>0</v>
      </c>
    </row>
    <row r="453" spans="1:152" s="38" customFormat="1" ht="25.5" hidden="1" customHeight="1" outlineLevel="4" x14ac:dyDescent="0.25">
      <c r="A453" s="70" t="s">
        <v>161</v>
      </c>
      <c r="B453" s="71" t="s">
        <v>74</v>
      </c>
      <c r="C453" s="4"/>
      <c r="D453" s="4"/>
      <c r="E453" s="71" t="s">
        <v>89</v>
      </c>
      <c r="F453" s="71" t="s">
        <v>85</v>
      </c>
      <c r="G453" s="71" t="s">
        <v>0</v>
      </c>
      <c r="H453" s="72">
        <v>81180</v>
      </c>
      <c r="I453" s="72" t="s">
        <v>16</v>
      </c>
      <c r="J453" s="5">
        <v>0</v>
      </c>
      <c r="K453" s="5"/>
      <c r="L453" s="5"/>
      <c r="M453" s="5"/>
      <c r="N453" s="5"/>
      <c r="O453" s="5"/>
      <c r="P453" s="33">
        <v>0</v>
      </c>
      <c r="Q453" s="33">
        <v>0</v>
      </c>
      <c r="R453" s="33">
        <v>0</v>
      </c>
      <c r="S453" s="33">
        <v>0</v>
      </c>
      <c r="T453" s="33">
        <v>0</v>
      </c>
      <c r="U453" s="33">
        <v>0</v>
      </c>
      <c r="V453" s="33">
        <v>0</v>
      </c>
      <c r="W453" s="33">
        <v>0</v>
      </c>
      <c r="X453" s="33">
        <v>0</v>
      </c>
      <c r="Y453" s="33">
        <v>0</v>
      </c>
      <c r="Z453" s="33">
        <v>0</v>
      </c>
      <c r="AA453" s="33">
        <v>0</v>
      </c>
      <c r="AB453" s="33">
        <v>0</v>
      </c>
      <c r="AC453" s="5">
        <v>0</v>
      </c>
      <c r="AD453" s="33">
        <v>0</v>
      </c>
      <c r="AE453" s="33">
        <v>0</v>
      </c>
      <c r="AF453" s="33">
        <v>0</v>
      </c>
      <c r="AG453" s="43">
        <f t="shared" ref="AG453" si="4508">SUM(AH453:AU453)</f>
        <v>0</v>
      </c>
      <c r="AH453" s="8"/>
      <c r="AI453" s="8"/>
      <c r="AJ453" s="8"/>
      <c r="AK453" s="8"/>
      <c r="AL453" s="8"/>
      <c r="AM453" s="8"/>
      <c r="AN453" s="8"/>
      <c r="AO453" s="8"/>
      <c r="AP453" s="8"/>
      <c r="AQ453" s="8"/>
      <c r="AR453" s="8"/>
      <c r="AS453" s="8"/>
      <c r="AT453" s="8"/>
      <c r="AU453" s="8"/>
      <c r="AV453" s="43">
        <f t="shared" ref="AV453" si="4509">AF453+AG453</f>
        <v>0</v>
      </c>
      <c r="AW453" s="5">
        <v>0</v>
      </c>
      <c r="AX453" s="5">
        <v>0</v>
      </c>
      <c r="AY453" s="5">
        <v>0</v>
      </c>
      <c r="AZ453" s="5">
        <v>0</v>
      </c>
      <c r="BA453" s="5">
        <v>0</v>
      </c>
      <c r="BB453" s="5">
        <v>0</v>
      </c>
      <c r="BC453" s="5">
        <v>0</v>
      </c>
      <c r="BD453" s="5">
        <v>0</v>
      </c>
      <c r="BE453" s="5">
        <v>0</v>
      </c>
      <c r="BF453" s="5">
        <v>0</v>
      </c>
      <c r="BG453" s="5">
        <v>0</v>
      </c>
      <c r="BH453" s="33">
        <v>0</v>
      </c>
      <c r="BI453" s="166">
        <v>0</v>
      </c>
      <c r="BJ453" s="33">
        <v>0</v>
      </c>
      <c r="BK453" s="33">
        <v>0</v>
      </c>
      <c r="BL453" s="33">
        <v>0</v>
      </c>
      <c r="BM453" s="33">
        <v>0</v>
      </c>
      <c r="BN453" s="33">
        <v>0</v>
      </c>
      <c r="BO453" s="33">
        <v>0</v>
      </c>
      <c r="BP453" s="33">
        <v>0</v>
      </c>
      <c r="BQ453" s="33">
        <v>0</v>
      </c>
      <c r="BR453" s="33">
        <v>0</v>
      </c>
      <c r="BS453" s="33">
        <v>0</v>
      </c>
      <c r="BT453" s="181">
        <f t="shared" ref="BT453" si="4510">SUM(BU453:CB453)</f>
        <v>0</v>
      </c>
      <c r="BU453" s="19"/>
      <c r="BV453" s="19"/>
      <c r="BW453" s="19"/>
      <c r="BX453" s="19"/>
      <c r="BY453" s="19"/>
      <c r="BZ453" s="19"/>
      <c r="CA453" s="19"/>
      <c r="CB453" s="19"/>
      <c r="CC453" s="43">
        <f t="shared" ref="CC453" si="4511">BS453+BT453</f>
        <v>0</v>
      </c>
      <c r="CD453" s="310">
        <f t="shared" ref="CD453" si="4512">CE453+CF453+CG453+CH453+CI453+CJ453+CK453+CL453+CM453+CN453</f>
        <v>0</v>
      </c>
      <c r="CE453" s="39"/>
      <c r="CF453" s="39"/>
      <c r="CG453" s="39"/>
      <c r="CH453" s="39"/>
      <c r="CI453" s="39"/>
      <c r="CJ453" s="39"/>
      <c r="CK453" s="39"/>
      <c r="CL453" s="39"/>
      <c r="CM453" s="39"/>
      <c r="CN453" s="39"/>
      <c r="CO453" s="310">
        <f t="shared" ref="CO453" si="4513">CC453+CD453</f>
        <v>0</v>
      </c>
      <c r="CP453" s="33">
        <v>0</v>
      </c>
      <c r="CQ453" s="33"/>
      <c r="CR453" s="33"/>
      <c r="CS453" s="33"/>
      <c r="CT453" s="33"/>
      <c r="CU453" s="33"/>
      <c r="CV453" s="33">
        <v>0</v>
      </c>
      <c r="CW453" s="33">
        <v>0</v>
      </c>
      <c r="CX453" s="33">
        <v>0</v>
      </c>
      <c r="CY453" s="33">
        <v>0</v>
      </c>
      <c r="CZ453" s="33">
        <v>0</v>
      </c>
      <c r="DA453" s="33">
        <v>0</v>
      </c>
      <c r="DB453" s="33">
        <v>0</v>
      </c>
      <c r="DC453" s="33">
        <f t="shared" si="4016"/>
        <v>0</v>
      </c>
      <c r="DD453" s="33">
        <v>0</v>
      </c>
      <c r="DE453" s="33">
        <f t="shared" si="3873"/>
        <v>0</v>
      </c>
      <c r="DF453" s="33">
        <v>0</v>
      </c>
      <c r="DG453" s="33">
        <f t="shared" si="3874"/>
        <v>0</v>
      </c>
      <c r="DH453" s="315">
        <v>0</v>
      </c>
      <c r="DI453" s="33">
        <v>0</v>
      </c>
      <c r="DJ453" s="33">
        <v>0</v>
      </c>
      <c r="DK453" s="300">
        <v>0</v>
      </c>
      <c r="DL453" s="5">
        <v>0</v>
      </c>
      <c r="DM453" s="300">
        <v>0</v>
      </c>
      <c r="DN453" s="124">
        <v>0</v>
      </c>
      <c r="DO453" s="5">
        <v>0</v>
      </c>
      <c r="DP453" s="124">
        <v>0</v>
      </c>
      <c r="DQ453" s="33">
        <v>0</v>
      </c>
      <c r="DR453" s="33"/>
      <c r="DS453" s="33"/>
      <c r="DT453" s="33"/>
      <c r="DU453" s="33"/>
      <c r="DV453" s="33"/>
      <c r="DW453" s="33">
        <v>0</v>
      </c>
      <c r="DX453" s="33">
        <v>0</v>
      </c>
      <c r="DY453" s="33">
        <v>0</v>
      </c>
      <c r="DZ453" s="33">
        <v>0</v>
      </c>
      <c r="EA453" s="33">
        <v>0</v>
      </c>
      <c r="EB453" s="33">
        <v>0</v>
      </c>
      <c r="EC453" s="33">
        <v>0</v>
      </c>
      <c r="ED453" s="33">
        <f t="shared" si="4025"/>
        <v>0</v>
      </c>
      <c r="EE453" s="33">
        <v>0</v>
      </c>
      <c r="EF453" s="33">
        <f t="shared" si="3875"/>
        <v>0</v>
      </c>
      <c r="EG453" s="33">
        <v>0</v>
      </c>
      <c r="EH453" s="33">
        <f t="shared" si="3876"/>
        <v>0</v>
      </c>
      <c r="EI453" s="316">
        <v>0</v>
      </c>
      <c r="EJ453" s="5">
        <v>0</v>
      </c>
      <c r="EK453" s="33">
        <v>0</v>
      </c>
      <c r="EL453" s="124">
        <v>0</v>
      </c>
      <c r="EM453" s="5">
        <v>0</v>
      </c>
      <c r="EN453" s="124">
        <v>0</v>
      </c>
      <c r="EO453" s="302">
        <v>0</v>
      </c>
      <c r="EP453" s="5">
        <v>0</v>
      </c>
      <c r="EQ453" s="302">
        <v>0</v>
      </c>
      <c r="ER453" s="5">
        <v>0</v>
      </c>
      <c r="ES453" s="196" t="e">
        <f t="shared" si="3783"/>
        <v>#DIV/0!</v>
      </c>
      <c r="ET453" s="5">
        <v>0</v>
      </c>
      <c r="EU453" s="197"/>
      <c r="EV453" s="197"/>
    </row>
    <row r="454" spans="1:152" ht="38.25" hidden="1" customHeight="1" outlineLevel="2" collapsed="1" x14ac:dyDescent="0.25">
      <c r="A454" s="58" t="s">
        <v>196</v>
      </c>
      <c r="B454" s="4" t="s">
        <v>74</v>
      </c>
      <c r="C454" s="4"/>
      <c r="D454" s="4"/>
      <c r="E454" s="4" t="s">
        <v>89</v>
      </c>
      <c r="F454" s="4" t="s">
        <v>85</v>
      </c>
      <c r="G454" s="4" t="s">
        <v>0</v>
      </c>
      <c r="H454" s="7">
        <v>81180</v>
      </c>
      <c r="I454" s="7" t="s">
        <v>25</v>
      </c>
      <c r="J454" s="5">
        <f t="shared" ref="J454:ET455" si="4514">J455</f>
        <v>0</v>
      </c>
      <c r="K454" s="5"/>
      <c r="L454" s="5"/>
      <c r="M454" s="5"/>
      <c r="N454" s="5"/>
      <c r="O454" s="5"/>
      <c r="P454" s="33">
        <f t="shared" si="4514"/>
        <v>0</v>
      </c>
      <c r="Q454" s="33">
        <f t="shared" si="4514"/>
        <v>0</v>
      </c>
      <c r="R454" s="33">
        <f t="shared" si="4514"/>
        <v>0</v>
      </c>
      <c r="S454" s="33">
        <f t="shared" si="4514"/>
        <v>0</v>
      </c>
      <c r="T454" s="33">
        <f t="shared" si="4514"/>
        <v>0</v>
      </c>
      <c r="U454" s="33">
        <f t="shared" si="4514"/>
        <v>0</v>
      </c>
      <c r="V454" s="33">
        <f t="shared" si="4514"/>
        <v>0</v>
      </c>
      <c r="W454" s="33">
        <f t="shared" si="4514"/>
        <v>0</v>
      </c>
      <c r="X454" s="33">
        <f t="shared" si="4514"/>
        <v>0</v>
      </c>
      <c r="Y454" s="33">
        <f t="shared" si="4514"/>
        <v>0</v>
      </c>
      <c r="Z454" s="33">
        <f t="shared" si="4514"/>
        <v>0</v>
      </c>
      <c r="AA454" s="33">
        <f t="shared" si="4514"/>
        <v>0</v>
      </c>
      <c r="AB454" s="33">
        <f t="shared" si="4514"/>
        <v>0</v>
      </c>
      <c r="AC454" s="5">
        <f t="shared" si="4514"/>
        <v>0</v>
      </c>
      <c r="AD454" s="33">
        <f t="shared" si="4514"/>
        <v>0</v>
      </c>
      <c r="AE454" s="33">
        <f t="shared" si="4514"/>
        <v>0</v>
      </c>
      <c r="AF454" s="33">
        <f t="shared" si="4514"/>
        <v>0</v>
      </c>
      <c r="AG454" s="5">
        <f t="shared" si="4514"/>
        <v>0</v>
      </c>
      <c r="AH454" s="5">
        <f t="shared" si="4514"/>
        <v>0</v>
      </c>
      <c r="AI454" s="5">
        <f t="shared" si="4514"/>
        <v>0</v>
      </c>
      <c r="AJ454" s="5">
        <f t="shared" si="4514"/>
        <v>0</v>
      </c>
      <c r="AK454" s="5">
        <f t="shared" si="4514"/>
        <v>0</v>
      </c>
      <c r="AL454" s="5">
        <f t="shared" si="4514"/>
        <v>0</v>
      </c>
      <c r="AM454" s="5">
        <f t="shared" si="4514"/>
        <v>0</v>
      </c>
      <c r="AN454" s="5">
        <f t="shared" si="4514"/>
        <v>0</v>
      </c>
      <c r="AO454" s="5">
        <f t="shared" si="4514"/>
        <v>0</v>
      </c>
      <c r="AP454" s="5">
        <f t="shared" si="4514"/>
        <v>0</v>
      </c>
      <c r="AQ454" s="5">
        <f t="shared" si="4514"/>
        <v>0</v>
      </c>
      <c r="AR454" s="5">
        <f t="shared" si="4514"/>
        <v>0</v>
      </c>
      <c r="AS454" s="5">
        <f t="shared" si="4514"/>
        <v>0</v>
      </c>
      <c r="AT454" s="5">
        <f t="shared" si="4514"/>
        <v>0</v>
      </c>
      <c r="AU454" s="5">
        <f t="shared" si="4514"/>
        <v>0</v>
      </c>
      <c r="AV454" s="33">
        <f t="shared" si="4514"/>
        <v>0</v>
      </c>
      <c r="AW454" s="5">
        <f t="shared" si="4514"/>
        <v>0</v>
      </c>
      <c r="AX454" s="5">
        <f t="shared" si="4514"/>
        <v>0</v>
      </c>
      <c r="AY454" s="5">
        <f t="shared" si="4514"/>
        <v>0</v>
      </c>
      <c r="AZ454" s="5">
        <f t="shared" si="4514"/>
        <v>0</v>
      </c>
      <c r="BA454" s="5">
        <f t="shared" si="4514"/>
        <v>0</v>
      </c>
      <c r="BB454" s="5">
        <f t="shared" si="4514"/>
        <v>0</v>
      </c>
      <c r="BC454" s="5">
        <f t="shared" si="4514"/>
        <v>0</v>
      </c>
      <c r="BD454" s="5">
        <f t="shared" si="4514"/>
        <v>0</v>
      </c>
      <c r="BE454" s="5">
        <f t="shared" si="4514"/>
        <v>0</v>
      </c>
      <c r="BF454" s="5">
        <f t="shared" si="4514"/>
        <v>0</v>
      </c>
      <c r="BG454" s="5">
        <f t="shared" si="4514"/>
        <v>0</v>
      </c>
      <c r="BH454" s="33">
        <f t="shared" si="4514"/>
        <v>0</v>
      </c>
      <c r="BI454" s="163">
        <f t="shared" si="4514"/>
        <v>0</v>
      </c>
      <c r="BJ454" s="33">
        <f t="shared" si="4514"/>
        <v>0</v>
      </c>
      <c r="BK454" s="33">
        <f t="shared" si="4514"/>
        <v>0</v>
      </c>
      <c r="BL454" s="33">
        <f t="shared" si="4514"/>
        <v>0</v>
      </c>
      <c r="BM454" s="33">
        <f t="shared" si="4514"/>
        <v>0</v>
      </c>
      <c r="BN454" s="33">
        <f t="shared" si="4514"/>
        <v>0</v>
      </c>
      <c r="BO454" s="33">
        <f t="shared" si="4514"/>
        <v>0</v>
      </c>
      <c r="BP454" s="33">
        <f t="shared" si="4514"/>
        <v>0</v>
      </c>
      <c r="BQ454" s="33">
        <f t="shared" si="4514"/>
        <v>0</v>
      </c>
      <c r="BR454" s="33">
        <f t="shared" si="4514"/>
        <v>0</v>
      </c>
      <c r="BS454" s="33">
        <f t="shared" si="4514"/>
        <v>0</v>
      </c>
      <c r="BT454" s="298">
        <f t="shared" si="4514"/>
        <v>0</v>
      </c>
      <c r="BU454" s="5">
        <f t="shared" si="4514"/>
        <v>0</v>
      </c>
      <c r="BV454" s="5">
        <f t="shared" si="4514"/>
        <v>0</v>
      </c>
      <c r="BW454" s="5">
        <f t="shared" si="4514"/>
        <v>0</v>
      </c>
      <c r="BX454" s="5">
        <f t="shared" si="4514"/>
        <v>0</v>
      </c>
      <c r="BY454" s="5">
        <f t="shared" si="4514"/>
        <v>0</v>
      </c>
      <c r="BZ454" s="5">
        <f t="shared" si="4514"/>
        <v>0</v>
      </c>
      <c r="CA454" s="5">
        <f t="shared" si="4514"/>
        <v>0</v>
      </c>
      <c r="CB454" s="5">
        <f t="shared" si="4514"/>
        <v>0</v>
      </c>
      <c r="CC454" s="33">
        <f t="shared" si="4514"/>
        <v>0</v>
      </c>
      <c r="CD454" s="74">
        <f t="shared" si="4514"/>
        <v>0</v>
      </c>
      <c r="CE454" s="5">
        <f t="shared" si="4514"/>
        <v>0</v>
      </c>
      <c r="CF454" s="5">
        <f t="shared" si="4514"/>
        <v>0</v>
      </c>
      <c r="CG454" s="5">
        <f t="shared" si="4514"/>
        <v>0</v>
      </c>
      <c r="CH454" s="5">
        <f t="shared" si="4514"/>
        <v>0</v>
      </c>
      <c r="CI454" s="5">
        <f t="shared" si="4514"/>
        <v>0</v>
      </c>
      <c r="CJ454" s="5">
        <f t="shared" si="4514"/>
        <v>0</v>
      </c>
      <c r="CK454" s="5">
        <f t="shared" si="4514"/>
        <v>0</v>
      </c>
      <c r="CL454" s="5">
        <f t="shared" si="4514"/>
        <v>0</v>
      </c>
      <c r="CM454" s="5">
        <f t="shared" si="4514"/>
        <v>0</v>
      </c>
      <c r="CN454" s="5">
        <f t="shared" si="4514"/>
        <v>0</v>
      </c>
      <c r="CO454" s="74">
        <f t="shared" si="4514"/>
        <v>0</v>
      </c>
      <c r="CP454" s="33">
        <f t="shared" si="4514"/>
        <v>0</v>
      </c>
      <c r="CQ454" s="33"/>
      <c r="CR454" s="33"/>
      <c r="CS454" s="33"/>
      <c r="CT454" s="33"/>
      <c r="CU454" s="33"/>
      <c r="CV454" s="33">
        <f t="shared" si="4514"/>
        <v>0</v>
      </c>
      <c r="CW454" s="33">
        <f t="shared" si="4514"/>
        <v>0</v>
      </c>
      <c r="CX454" s="33">
        <f t="shared" si="4514"/>
        <v>0</v>
      </c>
      <c r="CY454" s="33">
        <f t="shared" si="4514"/>
        <v>0</v>
      </c>
      <c r="CZ454" s="33">
        <f t="shared" si="4514"/>
        <v>0</v>
      </c>
      <c r="DA454" s="33">
        <f t="shared" si="4514"/>
        <v>0</v>
      </c>
      <c r="DB454" s="33">
        <f t="shared" si="4514"/>
        <v>0</v>
      </c>
      <c r="DC454" s="33">
        <f t="shared" si="4016"/>
        <v>0</v>
      </c>
      <c r="DD454" s="33">
        <f t="shared" si="4514"/>
        <v>0</v>
      </c>
      <c r="DE454" s="33">
        <f t="shared" si="3873"/>
        <v>0</v>
      </c>
      <c r="DF454" s="33">
        <f t="shared" si="4514"/>
        <v>0</v>
      </c>
      <c r="DG454" s="33">
        <f t="shared" si="3874"/>
        <v>0</v>
      </c>
      <c r="DH454" s="299">
        <f t="shared" si="4514"/>
        <v>0</v>
      </c>
      <c r="DI454" s="33">
        <f t="shared" si="4514"/>
        <v>0</v>
      </c>
      <c r="DJ454" s="33">
        <f t="shared" si="4514"/>
        <v>0</v>
      </c>
      <c r="DK454" s="300">
        <f t="shared" si="4514"/>
        <v>0</v>
      </c>
      <c r="DL454" s="5">
        <f t="shared" si="4514"/>
        <v>0</v>
      </c>
      <c r="DM454" s="300">
        <f t="shared" si="4514"/>
        <v>0</v>
      </c>
      <c r="DN454" s="124">
        <f t="shared" si="4514"/>
        <v>0</v>
      </c>
      <c r="DO454" s="5">
        <f t="shared" si="4514"/>
        <v>0</v>
      </c>
      <c r="DP454" s="124">
        <f t="shared" si="4514"/>
        <v>0</v>
      </c>
      <c r="DQ454" s="33">
        <f t="shared" si="4514"/>
        <v>0</v>
      </c>
      <c r="DR454" s="33"/>
      <c r="DS454" s="33"/>
      <c r="DT454" s="33"/>
      <c r="DU454" s="33"/>
      <c r="DV454" s="33"/>
      <c r="DW454" s="33">
        <f t="shared" si="4514"/>
        <v>0</v>
      </c>
      <c r="DX454" s="33">
        <f t="shared" si="4514"/>
        <v>0</v>
      </c>
      <c r="DY454" s="33">
        <f t="shared" si="4514"/>
        <v>0</v>
      </c>
      <c r="DZ454" s="33">
        <f t="shared" si="4514"/>
        <v>0</v>
      </c>
      <c r="EA454" s="33">
        <f t="shared" si="4514"/>
        <v>0</v>
      </c>
      <c r="EB454" s="33">
        <f t="shared" si="4514"/>
        <v>0</v>
      </c>
      <c r="EC454" s="33">
        <f t="shared" si="4514"/>
        <v>0</v>
      </c>
      <c r="ED454" s="33">
        <f t="shared" si="4025"/>
        <v>0</v>
      </c>
      <c r="EE454" s="33">
        <f t="shared" si="4514"/>
        <v>0</v>
      </c>
      <c r="EF454" s="33">
        <f t="shared" si="3875"/>
        <v>0</v>
      </c>
      <c r="EG454" s="33">
        <f t="shared" si="4514"/>
        <v>0</v>
      </c>
      <c r="EH454" s="33">
        <f t="shared" si="3876"/>
        <v>0</v>
      </c>
      <c r="EI454" s="301">
        <f t="shared" si="4514"/>
        <v>0</v>
      </c>
      <c r="EJ454" s="5">
        <f t="shared" si="4514"/>
        <v>0</v>
      </c>
      <c r="EK454" s="33">
        <f t="shared" si="4514"/>
        <v>0</v>
      </c>
      <c r="EL454" s="124">
        <f t="shared" si="4514"/>
        <v>0</v>
      </c>
      <c r="EM454" s="5">
        <f t="shared" si="4514"/>
        <v>0</v>
      </c>
      <c r="EN454" s="124">
        <f t="shared" si="4514"/>
        <v>0</v>
      </c>
      <c r="EO454" s="302">
        <f t="shared" si="4514"/>
        <v>0</v>
      </c>
      <c r="EP454" s="5">
        <f t="shared" si="4514"/>
        <v>0</v>
      </c>
      <c r="EQ454" s="302">
        <f t="shared" si="4514"/>
        <v>0</v>
      </c>
      <c r="ER454" s="5">
        <f t="shared" si="4514"/>
        <v>0</v>
      </c>
      <c r="ES454" s="196" t="e">
        <f t="shared" si="3783"/>
        <v>#DIV/0!</v>
      </c>
      <c r="ET454" s="5">
        <f t="shared" si="4514"/>
        <v>0</v>
      </c>
    </row>
    <row r="455" spans="1:152" ht="25.5" hidden="1" customHeight="1" outlineLevel="3" x14ac:dyDescent="0.25">
      <c r="A455" s="58" t="s">
        <v>197</v>
      </c>
      <c r="B455" s="4" t="s">
        <v>74</v>
      </c>
      <c r="C455" s="4"/>
      <c r="D455" s="4"/>
      <c r="E455" s="4" t="s">
        <v>89</v>
      </c>
      <c r="F455" s="4" t="s">
        <v>85</v>
      </c>
      <c r="G455" s="4" t="s">
        <v>0</v>
      </c>
      <c r="H455" s="7">
        <v>81180</v>
      </c>
      <c r="I455" s="7" t="s">
        <v>26</v>
      </c>
      <c r="J455" s="5">
        <f t="shared" si="4514"/>
        <v>0</v>
      </c>
      <c r="K455" s="5"/>
      <c r="L455" s="5"/>
      <c r="M455" s="5"/>
      <c r="N455" s="5"/>
      <c r="O455" s="5"/>
      <c r="P455" s="33">
        <f t="shared" si="4514"/>
        <v>0</v>
      </c>
      <c r="Q455" s="33">
        <f t="shared" si="4514"/>
        <v>0</v>
      </c>
      <c r="R455" s="33">
        <f t="shared" si="4514"/>
        <v>0</v>
      </c>
      <c r="S455" s="33">
        <f t="shared" si="4514"/>
        <v>0</v>
      </c>
      <c r="T455" s="33">
        <f t="shared" si="4514"/>
        <v>0</v>
      </c>
      <c r="U455" s="33">
        <f t="shared" si="4514"/>
        <v>0</v>
      </c>
      <c r="V455" s="33">
        <f t="shared" si="4514"/>
        <v>0</v>
      </c>
      <c r="W455" s="33">
        <f t="shared" si="4514"/>
        <v>0</v>
      </c>
      <c r="X455" s="33">
        <f t="shared" si="4514"/>
        <v>0</v>
      </c>
      <c r="Y455" s="33">
        <f t="shared" si="4514"/>
        <v>0</v>
      </c>
      <c r="Z455" s="33">
        <f t="shared" si="4514"/>
        <v>0</v>
      </c>
      <c r="AA455" s="33">
        <f t="shared" si="4514"/>
        <v>0</v>
      </c>
      <c r="AB455" s="33">
        <f t="shared" si="4514"/>
        <v>0</v>
      </c>
      <c r="AC455" s="5">
        <f t="shared" si="4514"/>
        <v>0</v>
      </c>
      <c r="AD455" s="33">
        <f t="shared" si="4514"/>
        <v>0</v>
      </c>
      <c r="AE455" s="33">
        <f t="shared" si="4514"/>
        <v>0</v>
      </c>
      <c r="AF455" s="33">
        <f t="shared" si="4514"/>
        <v>0</v>
      </c>
      <c r="AG455" s="5">
        <f t="shared" si="4514"/>
        <v>0</v>
      </c>
      <c r="AH455" s="5">
        <f t="shared" si="4514"/>
        <v>0</v>
      </c>
      <c r="AI455" s="5">
        <f t="shared" si="4514"/>
        <v>0</v>
      </c>
      <c r="AJ455" s="5">
        <f t="shared" si="4514"/>
        <v>0</v>
      </c>
      <c r="AK455" s="5">
        <f t="shared" si="4514"/>
        <v>0</v>
      </c>
      <c r="AL455" s="5">
        <f t="shared" si="4514"/>
        <v>0</v>
      </c>
      <c r="AM455" s="5">
        <f t="shared" si="4514"/>
        <v>0</v>
      </c>
      <c r="AN455" s="5">
        <f t="shared" si="4514"/>
        <v>0</v>
      </c>
      <c r="AO455" s="5">
        <f t="shared" si="4514"/>
        <v>0</v>
      </c>
      <c r="AP455" s="5">
        <f t="shared" si="4514"/>
        <v>0</v>
      </c>
      <c r="AQ455" s="5">
        <f t="shared" si="4514"/>
        <v>0</v>
      </c>
      <c r="AR455" s="5">
        <f t="shared" si="4514"/>
        <v>0</v>
      </c>
      <c r="AS455" s="5">
        <f t="shared" si="4514"/>
        <v>0</v>
      </c>
      <c r="AT455" s="5">
        <f t="shared" si="4514"/>
        <v>0</v>
      </c>
      <c r="AU455" s="5">
        <f t="shared" si="4514"/>
        <v>0</v>
      </c>
      <c r="AV455" s="33">
        <f t="shared" si="4514"/>
        <v>0</v>
      </c>
      <c r="AW455" s="5">
        <f t="shared" si="4514"/>
        <v>0</v>
      </c>
      <c r="AX455" s="5">
        <f t="shared" si="4514"/>
        <v>0</v>
      </c>
      <c r="AY455" s="5">
        <f t="shared" si="4514"/>
        <v>0</v>
      </c>
      <c r="AZ455" s="5">
        <f t="shared" si="4514"/>
        <v>0</v>
      </c>
      <c r="BA455" s="5">
        <f t="shared" si="4514"/>
        <v>0</v>
      </c>
      <c r="BB455" s="5">
        <f t="shared" si="4514"/>
        <v>0</v>
      </c>
      <c r="BC455" s="5">
        <f t="shared" si="4514"/>
        <v>0</v>
      </c>
      <c r="BD455" s="5">
        <f t="shared" si="4514"/>
        <v>0</v>
      </c>
      <c r="BE455" s="5">
        <f t="shared" si="4514"/>
        <v>0</v>
      </c>
      <c r="BF455" s="5">
        <f t="shared" si="4514"/>
        <v>0</v>
      </c>
      <c r="BG455" s="5">
        <f t="shared" si="4514"/>
        <v>0</v>
      </c>
      <c r="BH455" s="33">
        <f t="shared" si="4514"/>
        <v>0</v>
      </c>
      <c r="BI455" s="163">
        <f t="shared" si="4514"/>
        <v>0</v>
      </c>
      <c r="BJ455" s="33">
        <f t="shared" si="4514"/>
        <v>0</v>
      </c>
      <c r="BK455" s="33">
        <f t="shared" si="4514"/>
        <v>0</v>
      </c>
      <c r="BL455" s="33">
        <f t="shared" si="4514"/>
        <v>0</v>
      </c>
      <c r="BM455" s="33">
        <f t="shared" si="4514"/>
        <v>0</v>
      </c>
      <c r="BN455" s="33">
        <f t="shared" si="4514"/>
        <v>0</v>
      </c>
      <c r="BO455" s="33">
        <f t="shared" si="4514"/>
        <v>0</v>
      </c>
      <c r="BP455" s="33">
        <f t="shared" si="4514"/>
        <v>0</v>
      </c>
      <c r="BQ455" s="33">
        <f t="shared" si="4514"/>
        <v>0</v>
      </c>
      <c r="BR455" s="33">
        <f t="shared" si="4514"/>
        <v>0</v>
      </c>
      <c r="BS455" s="33">
        <f t="shared" si="4514"/>
        <v>0</v>
      </c>
      <c r="BT455" s="298">
        <f t="shared" si="4514"/>
        <v>0</v>
      </c>
      <c r="BU455" s="5">
        <f t="shared" si="4514"/>
        <v>0</v>
      </c>
      <c r="BV455" s="5">
        <f t="shared" si="4514"/>
        <v>0</v>
      </c>
      <c r="BW455" s="5">
        <f t="shared" si="4514"/>
        <v>0</v>
      </c>
      <c r="BX455" s="5">
        <f t="shared" si="4514"/>
        <v>0</v>
      </c>
      <c r="BY455" s="5">
        <f t="shared" si="4514"/>
        <v>0</v>
      </c>
      <c r="BZ455" s="5">
        <f t="shared" si="4514"/>
        <v>0</v>
      </c>
      <c r="CA455" s="5">
        <f t="shared" si="4514"/>
        <v>0</v>
      </c>
      <c r="CB455" s="5">
        <f t="shared" si="4514"/>
        <v>0</v>
      </c>
      <c r="CC455" s="33">
        <f t="shared" si="4514"/>
        <v>0</v>
      </c>
      <c r="CD455" s="74">
        <f t="shared" si="4514"/>
        <v>0</v>
      </c>
      <c r="CE455" s="5">
        <f t="shared" si="4514"/>
        <v>0</v>
      </c>
      <c r="CF455" s="5">
        <f t="shared" si="4514"/>
        <v>0</v>
      </c>
      <c r="CG455" s="5">
        <f t="shared" si="4514"/>
        <v>0</v>
      </c>
      <c r="CH455" s="5">
        <f t="shared" si="4514"/>
        <v>0</v>
      </c>
      <c r="CI455" s="5">
        <f t="shared" si="4514"/>
        <v>0</v>
      </c>
      <c r="CJ455" s="5">
        <f t="shared" si="4514"/>
        <v>0</v>
      </c>
      <c r="CK455" s="5">
        <f t="shared" si="4514"/>
        <v>0</v>
      </c>
      <c r="CL455" s="5">
        <f t="shared" si="4514"/>
        <v>0</v>
      </c>
      <c r="CM455" s="5">
        <f t="shared" si="4514"/>
        <v>0</v>
      </c>
      <c r="CN455" s="5">
        <f t="shared" si="4514"/>
        <v>0</v>
      </c>
      <c r="CO455" s="74">
        <f t="shared" si="4514"/>
        <v>0</v>
      </c>
      <c r="CP455" s="33">
        <f t="shared" si="4514"/>
        <v>0</v>
      </c>
      <c r="CQ455" s="33"/>
      <c r="CR455" s="33"/>
      <c r="CS455" s="33"/>
      <c r="CT455" s="33"/>
      <c r="CU455" s="33"/>
      <c r="CV455" s="33">
        <f t="shared" si="4514"/>
        <v>0</v>
      </c>
      <c r="CW455" s="33">
        <f t="shared" si="4514"/>
        <v>0</v>
      </c>
      <c r="CX455" s="33">
        <f t="shared" si="4514"/>
        <v>0</v>
      </c>
      <c r="CY455" s="33">
        <f t="shared" si="4514"/>
        <v>0</v>
      </c>
      <c r="CZ455" s="33">
        <f t="shared" si="4514"/>
        <v>0</v>
      </c>
      <c r="DA455" s="33">
        <f t="shared" si="4514"/>
        <v>0</v>
      </c>
      <c r="DB455" s="33">
        <f t="shared" si="4514"/>
        <v>0</v>
      </c>
      <c r="DC455" s="33">
        <f t="shared" si="4016"/>
        <v>0</v>
      </c>
      <c r="DD455" s="33">
        <f t="shared" si="4514"/>
        <v>0</v>
      </c>
      <c r="DE455" s="33">
        <f t="shared" si="3873"/>
        <v>0</v>
      </c>
      <c r="DF455" s="33">
        <f t="shared" si="4514"/>
        <v>0</v>
      </c>
      <c r="DG455" s="33">
        <f t="shared" si="3874"/>
        <v>0</v>
      </c>
      <c r="DH455" s="299">
        <f t="shared" si="4514"/>
        <v>0</v>
      </c>
      <c r="DI455" s="33">
        <f t="shared" si="4514"/>
        <v>0</v>
      </c>
      <c r="DJ455" s="33">
        <f t="shared" si="4514"/>
        <v>0</v>
      </c>
      <c r="DK455" s="300">
        <f t="shared" si="4514"/>
        <v>0</v>
      </c>
      <c r="DL455" s="5">
        <f t="shared" si="4514"/>
        <v>0</v>
      </c>
      <c r="DM455" s="300">
        <f t="shared" si="4514"/>
        <v>0</v>
      </c>
      <c r="DN455" s="124">
        <f t="shared" si="4514"/>
        <v>0</v>
      </c>
      <c r="DO455" s="5">
        <f t="shared" si="4514"/>
        <v>0</v>
      </c>
      <c r="DP455" s="124">
        <f t="shared" si="4514"/>
        <v>0</v>
      </c>
      <c r="DQ455" s="33">
        <f t="shared" si="4514"/>
        <v>0</v>
      </c>
      <c r="DR455" s="33"/>
      <c r="DS455" s="33"/>
      <c r="DT455" s="33"/>
      <c r="DU455" s="33"/>
      <c r="DV455" s="33"/>
      <c r="DW455" s="33">
        <f t="shared" si="4514"/>
        <v>0</v>
      </c>
      <c r="DX455" s="33">
        <f t="shared" si="4514"/>
        <v>0</v>
      </c>
      <c r="DY455" s="33">
        <f t="shared" si="4514"/>
        <v>0</v>
      </c>
      <c r="DZ455" s="33">
        <f t="shared" si="4514"/>
        <v>0</v>
      </c>
      <c r="EA455" s="33">
        <f t="shared" si="4514"/>
        <v>0</v>
      </c>
      <c r="EB455" s="33">
        <f t="shared" si="4514"/>
        <v>0</v>
      </c>
      <c r="EC455" s="33">
        <f t="shared" si="4514"/>
        <v>0</v>
      </c>
      <c r="ED455" s="33">
        <f t="shared" si="4025"/>
        <v>0</v>
      </c>
      <c r="EE455" s="33">
        <f t="shared" si="4514"/>
        <v>0</v>
      </c>
      <c r="EF455" s="33">
        <f t="shared" si="3875"/>
        <v>0</v>
      </c>
      <c r="EG455" s="33">
        <f t="shared" si="4514"/>
        <v>0</v>
      </c>
      <c r="EH455" s="33">
        <f t="shared" si="3876"/>
        <v>0</v>
      </c>
      <c r="EI455" s="301">
        <f t="shared" si="4514"/>
        <v>0</v>
      </c>
      <c r="EJ455" s="5">
        <f t="shared" si="4514"/>
        <v>0</v>
      </c>
      <c r="EK455" s="33">
        <f t="shared" si="4514"/>
        <v>0</v>
      </c>
      <c r="EL455" s="124">
        <f t="shared" si="4514"/>
        <v>0</v>
      </c>
      <c r="EM455" s="5">
        <f t="shared" si="4514"/>
        <v>0</v>
      </c>
      <c r="EN455" s="124">
        <f t="shared" si="4514"/>
        <v>0</v>
      </c>
      <c r="EO455" s="302">
        <f t="shared" si="4514"/>
        <v>0</v>
      </c>
      <c r="EP455" s="5">
        <f t="shared" si="4514"/>
        <v>0</v>
      </c>
      <c r="EQ455" s="302">
        <f t="shared" si="4514"/>
        <v>0</v>
      </c>
      <c r="ER455" s="5">
        <f t="shared" si="4514"/>
        <v>0</v>
      </c>
      <c r="ES455" s="196" t="e">
        <f t="shared" si="3783"/>
        <v>#DIV/0!</v>
      </c>
      <c r="ET455" s="5">
        <f t="shared" si="4514"/>
        <v>0</v>
      </c>
    </row>
    <row r="456" spans="1:152" s="38" customFormat="1" ht="25.5" hidden="1" customHeight="1" outlineLevel="4" x14ac:dyDescent="0.25">
      <c r="A456" s="70" t="s">
        <v>205</v>
      </c>
      <c r="B456" s="71" t="s">
        <v>74</v>
      </c>
      <c r="C456" s="4"/>
      <c r="D456" s="4"/>
      <c r="E456" s="71" t="s">
        <v>89</v>
      </c>
      <c r="F456" s="71" t="s">
        <v>85</v>
      </c>
      <c r="G456" s="71" t="s">
        <v>0</v>
      </c>
      <c r="H456" s="72">
        <v>81180</v>
      </c>
      <c r="I456" s="72" t="s">
        <v>33</v>
      </c>
      <c r="J456" s="5">
        <v>0</v>
      </c>
      <c r="K456" s="5"/>
      <c r="L456" s="5"/>
      <c r="M456" s="5"/>
      <c r="N456" s="5"/>
      <c r="O456" s="5"/>
      <c r="P456" s="33">
        <v>0</v>
      </c>
      <c r="Q456" s="33">
        <v>0</v>
      </c>
      <c r="R456" s="33">
        <v>0</v>
      </c>
      <c r="S456" s="33">
        <v>0</v>
      </c>
      <c r="T456" s="33">
        <v>0</v>
      </c>
      <c r="U456" s="33">
        <v>0</v>
      </c>
      <c r="V456" s="33">
        <v>0</v>
      </c>
      <c r="W456" s="33">
        <v>0</v>
      </c>
      <c r="X456" s="33">
        <v>0</v>
      </c>
      <c r="Y456" s="33">
        <v>0</v>
      </c>
      <c r="Z456" s="33">
        <v>0</v>
      </c>
      <c r="AA456" s="33">
        <v>0</v>
      </c>
      <c r="AB456" s="33">
        <v>0</v>
      </c>
      <c r="AC456" s="5">
        <v>0</v>
      </c>
      <c r="AD456" s="33">
        <v>0</v>
      </c>
      <c r="AE456" s="33">
        <v>0</v>
      </c>
      <c r="AF456" s="33">
        <v>0</v>
      </c>
      <c r="AG456" s="43">
        <f t="shared" ref="AG456" si="4515">SUM(AH456:AU456)</f>
        <v>0</v>
      </c>
      <c r="AH456" s="8"/>
      <c r="AI456" s="8"/>
      <c r="AJ456" s="8"/>
      <c r="AK456" s="8"/>
      <c r="AL456" s="8"/>
      <c r="AM456" s="8"/>
      <c r="AN456" s="8"/>
      <c r="AO456" s="8"/>
      <c r="AP456" s="8"/>
      <c r="AQ456" s="8"/>
      <c r="AR456" s="8"/>
      <c r="AS456" s="8"/>
      <c r="AT456" s="8"/>
      <c r="AU456" s="8"/>
      <c r="AV456" s="43">
        <f t="shared" ref="AV456" si="4516">AF456+AG456</f>
        <v>0</v>
      </c>
      <c r="AW456" s="37">
        <f t="shared" ref="AW456" si="4517">SUM(AX456:BG456)</f>
        <v>0</v>
      </c>
      <c r="AX456" s="8"/>
      <c r="AY456" s="8"/>
      <c r="AZ456" s="8"/>
      <c r="BA456" s="8"/>
      <c r="BB456" s="8"/>
      <c r="BC456" s="8"/>
      <c r="BD456" s="8"/>
      <c r="BE456" s="8"/>
      <c r="BF456" s="8"/>
      <c r="BG456" s="8"/>
      <c r="BH456" s="43">
        <f t="shared" ref="BH456" si="4518">AV456+AW456</f>
        <v>0</v>
      </c>
      <c r="BI456" s="165">
        <f t="shared" ref="BI456" si="4519">SUM(BJ456:BR456)</f>
        <v>0</v>
      </c>
      <c r="BJ456" s="35"/>
      <c r="BK456" s="35"/>
      <c r="BL456" s="35"/>
      <c r="BM456" s="35"/>
      <c r="BN456" s="35"/>
      <c r="BO456" s="35"/>
      <c r="BP456" s="35"/>
      <c r="BQ456" s="35"/>
      <c r="BR456" s="35"/>
      <c r="BS456" s="43">
        <f t="shared" ref="BS456" si="4520">BH456+BI456</f>
        <v>0</v>
      </c>
      <c r="BT456" s="181">
        <f t="shared" ref="BT456" si="4521">SUM(BU456:CB456)</f>
        <v>0</v>
      </c>
      <c r="BU456" s="19"/>
      <c r="BV456" s="19"/>
      <c r="BW456" s="19"/>
      <c r="BX456" s="19"/>
      <c r="BY456" s="19"/>
      <c r="BZ456" s="19"/>
      <c r="CA456" s="19"/>
      <c r="CB456" s="19"/>
      <c r="CC456" s="43">
        <f t="shared" ref="CC456" si="4522">BS456+BT456</f>
        <v>0</v>
      </c>
      <c r="CD456" s="310">
        <f t="shared" ref="CD456" si="4523">CE456+CF456+CG456+CH456+CI456+CJ456+CK456+CL456+CM456+CN456</f>
        <v>0</v>
      </c>
      <c r="CE456" s="39"/>
      <c r="CF456" s="39"/>
      <c r="CG456" s="39"/>
      <c r="CH456" s="39"/>
      <c r="CI456" s="39"/>
      <c r="CJ456" s="39"/>
      <c r="CK456" s="39"/>
      <c r="CL456" s="39"/>
      <c r="CM456" s="39"/>
      <c r="CN456" s="39"/>
      <c r="CO456" s="310">
        <f t="shared" ref="CO456" si="4524">CC456+CD456</f>
        <v>0</v>
      </c>
      <c r="CP456" s="33">
        <v>0</v>
      </c>
      <c r="CQ456" s="33"/>
      <c r="CR456" s="33"/>
      <c r="CS456" s="33"/>
      <c r="CT456" s="33"/>
      <c r="CU456" s="33"/>
      <c r="CV456" s="33">
        <v>0</v>
      </c>
      <c r="CW456" s="33">
        <v>0</v>
      </c>
      <c r="CX456" s="33">
        <v>0</v>
      </c>
      <c r="CY456" s="33">
        <v>0</v>
      </c>
      <c r="CZ456" s="33">
        <v>0</v>
      </c>
      <c r="DA456" s="33">
        <v>0</v>
      </c>
      <c r="DB456" s="33">
        <v>0</v>
      </c>
      <c r="DC456" s="33">
        <f t="shared" si="4016"/>
        <v>0</v>
      </c>
      <c r="DD456" s="33">
        <v>0</v>
      </c>
      <c r="DE456" s="33">
        <f t="shared" si="3873"/>
        <v>0</v>
      </c>
      <c r="DF456" s="33">
        <v>0</v>
      </c>
      <c r="DG456" s="33">
        <f t="shared" si="3874"/>
        <v>0</v>
      </c>
      <c r="DH456" s="315">
        <v>0</v>
      </c>
      <c r="DI456" s="33">
        <v>0</v>
      </c>
      <c r="DJ456" s="33">
        <v>0</v>
      </c>
      <c r="DK456" s="300">
        <v>0</v>
      </c>
      <c r="DL456" s="5">
        <v>0</v>
      </c>
      <c r="DM456" s="300">
        <v>0</v>
      </c>
      <c r="DN456" s="124">
        <v>0</v>
      </c>
      <c r="DO456" s="5">
        <v>0</v>
      </c>
      <c r="DP456" s="124">
        <v>0</v>
      </c>
      <c r="DQ456" s="33">
        <v>0</v>
      </c>
      <c r="DR456" s="33"/>
      <c r="DS456" s="33"/>
      <c r="DT456" s="33"/>
      <c r="DU456" s="33"/>
      <c r="DV456" s="33"/>
      <c r="DW456" s="33">
        <v>0</v>
      </c>
      <c r="DX456" s="33">
        <v>0</v>
      </c>
      <c r="DY456" s="33">
        <v>0</v>
      </c>
      <c r="DZ456" s="33">
        <v>0</v>
      </c>
      <c r="EA456" s="33">
        <v>0</v>
      </c>
      <c r="EB456" s="33">
        <v>0</v>
      </c>
      <c r="EC456" s="33">
        <v>0</v>
      </c>
      <c r="ED456" s="33">
        <f t="shared" si="4025"/>
        <v>0</v>
      </c>
      <c r="EE456" s="33">
        <v>0</v>
      </c>
      <c r="EF456" s="33">
        <f t="shared" si="3875"/>
        <v>0</v>
      </c>
      <c r="EG456" s="33">
        <v>0</v>
      </c>
      <c r="EH456" s="33">
        <f t="shared" si="3876"/>
        <v>0</v>
      </c>
      <c r="EI456" s="316">
        <v>0</v>
      </c>
      <c r="EJ456" s="5">
        <v>0</v>
      </c>
      <c r="EK456" s="33">
        <v>0</v>
      </c>
      <c r="EL456" s="124">
        <v>0</v>
      </c>
      <c r="EM456" s="5">
        <v>0</v>
      </c>
      <c r="EN456" s="124">
        <v>0</v>
      </c>
      <c r="EO456" s="302">
        <v>0</v>
      </c>
      <c r="EP456" s="5">
        <v>0</v>
      </c>
      <c r="EQ456" s="302">
        <v>0</v>
      </c>
      <c r="ER456" s="5">
        <v>0</v>
      </c>
      <c r="ES456" s="196" t="e">
        <f t="shared" si="3783"/>
        <v>#DIV/0!</v>
      </c>
      <c r="ET456" s="5">
        <v>0</v>
      </c>
      <c r="EU456" s="197"/>
      <c r="EV456" s="197"/>
    </row>
    <row r="457" spans="1:152" ht="25.5" hidden="1" customHeight="1" outlineLevel="4" x14ac:dyDescent="0.25">
      <c r="A457" s="58" t="s">
        <v>298</v>
      </c>
      <c r="B457" s="4" t="s">
        <v>74</v>
      </c>
      <c r="C457" s="4"/>
      <c r="D457" s="4"/>
      <c r="E457" s="4" t="s">
        <v>89</v>
      </c>
      <c r="F457" s="4" t="s">
        <v>85</v>
      </c>
      <c r="G457" s="4" t="s">
        <v>65</v>
      </c>
      <c r="H457" s="7"/>
      <c r="I457" s="7"/>
      <c r="J457" s="5">
        <f t="shared" ref="J457:EE460" si="4525">J458</f>
        <v>0</v>
      </c>
      <c r="K457" s="5"/>
      <c r="L457" s="5"/>
      <c r="M457" s="5"/>
      <c r="N457" s="5"/>
      <c r="O457" s="5"/>
      <c r="P457" s="33">
        <f t="shared" si="4525"/>
        <v>0</v>
      </c>
      <c r="Q457" s="33">
        <f t="shared" si="4525"/>
        <v>0</v>
      </c>
      <c r="R457" s="33">
        <f t="shared" si="4525"/>
        <v>0</v>
      </c>
      <c r="S457" s="33">
        <f t="shared" si="4525"/>
        <v>0</v>
      </c>
      <c r="T457" s="33">
        <f t="shared" si="4525"/>
        <v>0</v>
      </c>
      <c r="U457" s="33">
        <f t="shared" si="4525"/>
        <v>0</v>
      </c>
      <c r="V457" s="33">
        <f t="shared" si="4525"/>
        <v>0</v>
      </c>
      <c r="W457" s="33">
        <f t="shared" si="4525"/>
        <v>0</v>
      </c>
      <c r="X457" s="33">
        <f t="shared" si="4525"/>
        <v>0</v>
      </c>
      <c r="Y457" s="33">
        <f t="shared" si="4525"/>
        <v>0</v>
      </c>
      <c r="Z457" s="33">
        <f t="shared" si="4525"/>
        <v>0</v>
      </c>
      <c r="AA457" s="33">
        <f t="shared" si="4525"/>
        <v>0</v>
      </c>
      <c r="AB457" s="33">
        <f t="shared" si="4525"/>
        <v>0</v>
      </c>
      <c r="AC457" s="5">
        <f t="shared" si="4525"/>
        <v>0</v>
      </c>
      <c r="AD457" s="33">
        <f t="shared" si="4525"/>
        <v>0</v>
      </c>
      <c r="AE457" s="33">
        <f t="shared" si="4525"/>
        <v>0</v>
      </c>
      <c r="AF457" s="33">
        <f t="shared" si="4525"/>
        <v>0</v>
      </c>
      <c r="AG457" s="5">
        <f t="shared" si="4525"/>
        <v>0</v>
      </c>
      <c r="AH457" s="5">
        <f t="shared" si="4525"/>
        <v>0</v>
      </c>
      <c r="AI457" s="5">
        <f t="shared" si="4525"/>
        <v>0</v>
      </c>
      <c r="AJ457" s="5">
        <f t="shared" si="4525"/>
        <v>0</v>
      </c>
      <c r="AK457" s="5">
        <f t="shared" si="4525"/>
        <v>0</v>
      </c>
      <c r="AL457" s="5">
        <f t="shared" si="4525"/>
        <v>0</v>
      </c>
      <c r="AM457" s="5">
        <f t="shared" si="4525"/>
        <v>0</v>
      </c>
      <c r="AN457" s="5">
        <f t="shared" si="4525"/>
        <v>0</v>
      </c>
      <c r="AO457" s="5">
        <f t="shared" si="4525"/>
        <v>0</v>
      </c>
      <c r="AP457" s="5">
        <f t="shared" si="4525"/>
        <v>0</v>
      </c>
      <c r="AQ457" s="5">
        <f t="shared" si="4525"/>
        <v>0</v>
      </c>
      <c r="AR457" s="5">
        <f t="shared" si="4525"/>
        <v>0</v>
      </c>
      <c r="AS457" s="5">
        <f t="shared" si="4525"/>
        <v>0</v>
      </c>
      <c r="AT457" s="5">
        <f t="shared" si="4525"/>
        <v>0</v>
      </c>
      <c r="AU457" s="5">
        <f t="shared" si="4525"/>
        <v>0</v>
      </c>
      <c r="AV457" s="33">
        <f t="shared" si="4525"/>
        <v>0</v>
      </c>
      <c r="AW457" s="5">
        <f t="shared" si="4525"/>
        <v>0</v>
      </c>
      <c r="AX457" s="5">
        <f t="shared" si="4525"/>
        <v>0</v>
      </c>
      <c r="AY457" s="5">
        <f t="shared" si="4525"/>
        <v>0</v>
      </c>
      <c r="AZ457" s="5">
        <f t="shared" si="4525"/>
        <v>0</v>
      </c>
      <c r="BA457" s="5">
        <f t="shared" si="4525"/>
        <v>0</v>
      </c>
      <c r="BB457" s="5">
        <f t="shared" si="4525"/>
        <v>0</v>
      </c>
      <c r="BC457" s="5">
        <f t="shared" ref="BC457:BD460" si="4526">BC458</f>
        <v>0</v>
      </c>
      <c r="BD457" s="5">
        <f t="shared" si="4526"/>
        <v>0</v>
      </c>
      <c r="BE457" s="5">
        <f t="shared" si="4525"/>
        <v>0</v>
      </c>
      <c r="BF457" s="5">
        <f t="shared" si="4525"/>
        <v>0</v>
      </c>
      <c r="BG457" s="5">
        <f t="shared" si="4525"/>
        <v>0</v>
      </c>
      <c r="BH457" s="33">
        <f t="shared" si="4525"/>
        <v>0</v>
      </c>
      <c r="BI457" s="163">
        <f t="shared" ref="BI457:CC460" si="4527">BI458</f>
        <v>0</v>
      </c>
      <c r="BJ457" s="33">
        <f t="shared" si="4527"/>
        <v>0</v>
      </c>
      <c r="BK457" s="33">
        <f t="shared" si="4527"/>
        <v>0</v>
      </c>
      <c r="BL457" s="33">
        <f t="shared" si="4527"/>
        <v>0</v>
      </c>
      <c r="BM457" s="33">
        <f t="shared" si="4527"/>
        <v>0</v>
      </c>
      <c r="BN457" s="33">
        <f t="shared" si="4527"/>
        <v>0</v>
      </c>
      <c r="BO457" s="33">
        <f t="shared" si="4527"/>
        <v>0</v>
      </c>
      <c r="BP457" s="33">
        <f t="shared" si="4527"/>
        <v>0</v>
      </c>
      <c r="BQ457" s="33">
        <f t="shared" si="4527"/>
        <v>0</v>
      </c>
      <c r="BR457" s="33">
        <f t="shared" si="4527"/>
        <v>0</v>
      </c>
      <c r="BS457" s="33">
        <f t="shared" si="4527"/>
        <v>0</v>
      </c>
      <c r="BT457" s="298">
        <f t="shared" si="4527"/>
        <v>0</v>
      </c>
      <c r="BU457" s="5">
        <f t="shared" si="4527"/>
        <v>0</v>
      </c>
      <c r="BV457" s="5">
        <f t="shared" si="4527"/>
        <v>0</v>
      </c>
      <c r="BW457" s="5">
        <f t="shared" si="4527"/>
        <v>0</v>
      </c>
      <c r="BX457" s="5">
        <f t="shared" si="4527"/>
        <v>0</v>
      </c>
      <c r="BY457" s="5">
        <f t="shared" si="4527"/>
        <v>0</v>
      </c>
      <c r="BZ457" s="5">
        <f t="shared" si="4527"/>
        <v>0</v>
      </c>
      <c r="CA457" s="5">
        <f t="shared" si="4527"/>
        <v>0</v>
      </c>
      <c r="CB457" s="5">
        <f t="shared" si="4527"/>
        <v>0</v>
      </c>
      <c r="CC457" s="33">
        <f t="shared" si="4527"/>
        <v>0</v>
      </c>
      <c r="CD457" s="74">
        <f t="shared" ref="CD457:CF460" si="4528">CD458</f>
        <v>0</v>
      </c>
      <c r="CE457" s="5">
        <f t="shared" si="4528"/>
        <v>0</v>
      </c>
      <c r="CF457" s="5">
        <f t="shared" si="4528"/>
        <v>0</v>
      </c>
      <c r="CG457" s="5">
        <f t="shared" ref="CG457:CI460" si="4529">CG458</f>
        <v>0</v>
      </c>
      <c r="CH457" s="5">
        <f t="shared" si="4529"/>
        <v>0</v>
      </c>
      <c r="CI457" s="5">
        <f t="shared" si="4529"/>
        <v>0</v>
      </c>
      <c r="CJ457" s="5">
        <f t="shared" ref="CJ457:CL460" si="4530">CJ458</f>
        <v>0</v>
      </c>
      <c r="CK457" s="5">
        <f t="shared" si="4530"/>
        <v>0</v>
      </c>
      <c r="CL457" s="5">
        <f t="shared" si="4530"/>
        <v>0</v>
      </c>
      <c r="CM457" s="5">
        <f t="shared" ref="CM457:CO460" si="4531">CM458</f>
        <v>0</v>
      </c>
      <c r="CN457" s="5">
        <f t="shared" si="4531"/>
        <v>0</v>
      </c>
      <c r="CO457" s="74">
        <f t="shared" si="4531"/>
        <v>0</v>
      </c>
      <c r="CP457" s="33">
        <f t="shared" si="4525"/>
        <v>0</v>
      </c>
      <c r="CQ457" s="33"/>
      <c r="CR457" s="33"/>
      <c r="CS457" s="33"/>
      <c r="CT457" s="33"/>
      <c r="CU457" s="33"/>
      <c r="CV457" s="33">
        <f t="shared" si="4525"/>
        <v>0</v>
      </c>
      <c r="CW457" s="33">
        <f t="shared" si="4525"/>
        <v>0</v>
      </c>
      <c r="CX457" s="33">
        <f t="shared" si="4525"/>
        <v>0</v>
      </c>
      <c r="CY457" s="33">
        <f t="shared" si="4525"/>
        <v>0</v>
      </c>
      <c r="CZ457" s="33">
        <f t="shared" si="4525"/>
        <v>0</v>
      </c>
      <c r="DA457" s="33">
        <f t="shared" si="4525"/>
        <v>0</v>
      </c>
      <c r="DB457" s="33">
        <f t="shared" si="4525"/>
        <v>0</v>
      </c>
      <c r="DC457" s="33">
        <f t="shared" si="4016"/>
        <v>0</v>
      </c>
      <c r="DD457" s="33">
        <f t="shared" si="4525"/>
        <v>0</v>
      </c>
      <c r="DE457" s="33">
        <f t="shared" si="3873"/>
        <v>0</v>
      </c>
      <c r="DF457" s="33">
        <f t="shared" si="4525"/>
        <v>0</v>
      </c>
      <c r="DG457" s="33">
        <f t="shared" si="3874"/>
        <v>0</v>
      </c>
      <c r="DH457" s="299">
        <f t="shared" ref="DH457:DP460" si="4532">DH458</f>
        <v>0</v>
      </c>
      <c r="DI457" s="33">
        <f t="shared" si="4532"/>
        <v>0</v>
      </c>
      <c r="DJ457" s="33">
        <f t="shared" si="4532"/>
        <v>0</v>
      </c>
      <c r="DK457" s="300">
        <f t="shared" si="4532"/>
        <v>0</v>
      </c>
      <c r="DL457" s="5">
        <f t="shared" si="4532"/>
        <v>0</v>
      </c>
      <c r="DM457" s="300">
        <f t="shared" si="4532"/>
        <v>0</v>
      </c>
      <c r="DN457" s="124">
        <f t="shared" si="4532"/>
        <v>0</v>
      </c>
      <c r="DO457" s="5">
        <f t="shared" si="4532"/>
        <v>0</v>
      </c>
      <c r="DP457" s="124">
        <f t="shared" si="4532"/>
        <v>0</v>
      </c>
      <c r="DQ457" s="33">
        <f t="shared" si="4525"/>
        <v>0</v>
      </c>
      <c r="DR457" s="33"/>
      <c r="DS457" s="33"/>
      <c r="DT457" s="33"/>
      <c r="DU457" s="33"/>
      <c r="DV457" s="33"/>
      <c r="DW457" s="33">
        <f t="shared" si="4525"/>
        <v>0</v>
      </c>
      <c r="DX457" s="33">
        <f t="shared" si="4525"/>
        <v>0</v>
      </c>
      <c r="DY457" s="33">
        <f t="shared" si="4525"/>
        <v>0</v>
      </c>
      <c r="DZ457" s="33">
        <f t="shared" si="4525"/>
        <v>0</v>
      </c>
      <c r="EA457" s="33">
        <f t="shared" si="4525"/>
        <v>0</v>
      </c>
      <c r="EB457" s="33">
        <f t="shared" si="4525"/>
        <v>0</v>
      </c>
      <c r="EC457" s="33">
        <f t="shared" si="4525"/>
        <v>0</v>
      </c>
      <c r="ED457" s="33">
        <f t="shared" si="4025"/>
        <v>0</v>
      </c>
      <c r="EE457" s="33">
        <f t="shared" si="4525"/>
        <v>0</v>
      </c>
      <c r="EF457" s="33">
        <f t="shared" si="3875"/>
        <v>0</v>
      </c>
      <c r="EG457" s="33">
        <f t="shared" ref="EG457:EG459" si="4533">EG458</f>
        <v>0</v>
      </c>
      <c r="EH457" s="33">
        <f t="shared" si="3876"/>
        <v>0</v>
      </c>
      <c r="EI457" s="301">
        <f t="shared" ref="EI457:ER460" si="4534">EI458</f>
        <v>0</v>
      </c>
      <c r="EJ457" s="5">
        <f t="shared" si="4534"/>
        <v>0</v>
      </c>
      <c r="EK457" s="33">
        <f t="shared" si="4534"/>
        <v>0</v>
      </c>
      <c r="EL457" s="124">
        <f t="shared" si="4534"/>
        <v>0</v>
      </c>
      <c r="EM457" s="5">
        <f t="shared" si="4534"/>
        <v>0</v>
      </c>
      <c r="EN457" s="124">
        <f t="shared" si="4534"/>
        <v>0</v>
      </c>
      <c r="EO457" s="302">
        <f t="shared" si="4534"/>
        <v>0</v>
      </c>
      <c r="EP457" s="5">
        <f t="shared" si="4534"/>
        <v>0</v>
      </c>
      <c r="EQ457" s="302">
        <f t="shared" si="4534"/>
        <v>0</v>
      </c>
      <c r="ER457" s="5">
        <f t="shared" si="4534"/>
        <v>0</v>
      </c>
      <c r="ES457" s="196" t="e">
        <f t="shared" ref="ES457:ES520" si="4535">ER457/CC457*100</f>
        <v>#DIV/0!</v>
      </c>
      <c r="ET457" s="5">
        <f t="shared" ref="ET457:ET460" si="4536">ET458</f>
        <v>0</v>
      </c>
    </row>
    <row r="458" spans="1:152" ht="89.25" hidden="1" customHeight="1" outlineLevel="4" x14ac:dyDescent="0.25">
      <c r="A458" s="58" t="s">
        <v>204</v>
      </c>
      <c r="B458" s="4" t="s">
        <v>74</v>
      </c>
      <c r="C458" s="4"/>
      <c r="D458" s="4"/>
      <c r="E458" s="4" t="s">
        <v>89</v>
      </c>
      <c r="F458" s="4" t="s">
        <v>85</v>
      </c>
      <c r="G458" s="4" t="s">
        <v>65</v>
      </c>
      <c r="H458" s="7">
        <v>81180</v>
      </c>
      <c r="I458" s="7"/>
      <c r="J458" s="5">
        <f t="shared" si="4525"/>
        <v>0</v>
      </c>
      <c r="K458" s="5"/>
      <c r="L458" s="5"/>
      <c r="M458" s="5"/>
      <c r="N458" s="5"/>
      <c r="O458" s="5"/>
      <c r="P458" s="33">
        <f t="shared" si="4525"/>
        <v>0</v>
      </c>
      <c r="Q458" s="33">
        <f t="shared" si="4525"/>
        <v>0</v>
      </c>
      <c r="R458" s="33">
        <f t="shared" si="4525"/>
        <v>0</v>
      </c>
      <c r="S458" s="33">
        <f t="shared" si="4525"/>
        <v>0</v>
      </c>
      <c r="T458" s="33">
        <f t="shared" si="4525"/>
        <v>0</v>
      </c>
      <c r="U458" s="33">
        <f t="shared" si="4525"/>
        <v>0</v>
      </c>
      <c r="V458" s="33">
        <f t="shared" si="4525"/>
        <v>0</v>
      </c>
      <c r="W458" s="33">
        <f t="shared" si="4525"/>
        <v>0</v>
      </c>
      <c r="X458" s="33">
        <f t="shared" si="4525"/>
        <v>0</v>
      </c>
      <c r="Y458" s="33">
        <f t="shared" si="4525"/>
        <v>0</v>
      </c>
      <c r="Z458" s="33">
        <f t="shared" si="4525"/>
        <v>0</v>
      </c>
      <c r="AA458" s="33">
        <f t="shared" si="4525"/>
        <v>0</v>
      </c>
      <c r="AB458" s="33">
        <f t="shared" si="4525"/>
        <v>0</v>
      </c>
      <c r="AC458" s="5">
        <f t="shared" si="4525"/>
        <v>0</v>
      </c>
      <c r="AD458" s="33">
        <f t="shared" si="4525"/>
        <v>0</v>
      </c>
      <c r="AE458" s="33">
        <f t="shared" si="4525"/>
        <v>0</v>
      </c>
      <c r="AF458" s="33">
        <f t="shared" si="4525"/>
        <v>0</v>
      </c>
      <c r="AG458" s="5">
        <f t="shared" si="4525"/>
        <v>0</v>
      </c>
      <c r="AH458" s="5">
        <f t="shared" si="4525"/>
        <v>0</v>
      </c>
      <c r="AI458" s="5">
        <f t="shared" si="4525"/>
        <v>0</v>
      </c>
      <c r="AJ458" s="5">
        <f t="shared" si="4525"/>
        <v>0</v>
      </c>
      <c r="AK458" s="5">
        <f t="shared" si="4525"/>
        <v>0</v>
      </c>
      <c r="AL458" s="5">
        <f t="shared" si="4525"/>
        <v>0</v>
      </c>
      <c r="AM458" s="5">
        <f t="shared" si="4525"/>
        <v>0</v>
      </c>
      <c r="AN458" s="5">
        <f t="shared" si="4525"/>
        <v>0</v>
      </c>
      <c r="AO458" s="5">
        <f t="shared" si="4525"/>
        <v>0</v>
      </c>
      <c r="AP458" s="5">
        <f t="shared" si="4525"/>
        <v>0</v>
      </c>
      <c r="AQ458" s="5">
        <f t="shared" si="4525"/>
        <v>0</v>
      </c>
      <c r="AR458" s="5">
        <f t="shared" si="4525"/>
        <v>0</v>
      </c>
      <c r="AS458" s="5">
        <f t="shared" si="4525"/>
        <v>0</v>
      </c>
      <c r="AT458" s="5">
        <f t="shared" si="4525"/>
        <v>0</v>
      </c>
      <c r="AU458" s="5">
        <f t="shared" si="4525"/>
        <v>0</v>
      </c>
      <c r="AV458" s="33">
        <f t="shared" si="4525"/>
        <v>0</v>
      </c>
      <c r="AW458" s="5">
        <f t="shared" si="4525"/>
        <v>0</v>
      </c>
      <c r="AX458" s="5">
        <f t="shared" si="4525"/>
        <v>0</v>
      </c>
      <c r="AY458" s="5">
        <f t="shared" si="4525"/>
        <v>0</v>
      </c>
      <c r="AZ458" s="5">
        <f t="shared" si="4525"/>
        <v>0</v>
      </c>
      <c r="BA458" s="5">
        <f t="shared" si="4525"/>
        <v>0</v>
      </c>
      <c r="BB458" s="5">
        <f t="shared" si="4525"/>
        <v>0</v>
      </c>
      <c r="BC458" s="5">
        <f t="shared" si="4526"/>
        <v>0</v>
      </c>
      <c r="BD458" s="5">
        <f t="shared" si="4526"/>
        <v>0</v>
      </c>
      <c r="BE458" s="5">
        <f t="shared" si="4525"/>
        <v>0</v>
      </c>
      <c r="BF458" s="5">
        <f t="shared" si="4525"/>
        <v>0</v>
      </c>
      <c r="BG458" s="5">
        <f t="shared" si="4525"/>
        <v>0</v>
      </c>
      <c r="BH458" s="33">
        <f t="shared" si="4525"/>
        <v>0</v>
      </c>
      <c r="BI458" s="163">
        <f t="shared" si="4527"/>
        <v>0</v>
      </c>
      <c r="BJ458" s="33">
        <f t="shared" si="4527"/>
        <v>0</v>
      </c>
      <c r="BK458" s="33">
        <f t="shared" si="4527"/>
        <v>0</v>
      </c>
      <c r="BL458" s="33">
        <f t="shared" si="4527"/>
        <v>0</v>
      </c>
      <c r="BM458" s="33">
        <f t="shared" si="4527"/>
        <v>0</v>
      </c>
      <c r="BN458" s="33">
        <f t="shared" si="4527"/>
        <v>0</v>
      </c>
      <c r="BO458" s="33">
        <f t="shared" si="4527"/>
        <v>0</v>
      </c>
      <c r="BP458" s="33">
        <f t="shared" si="4527"/>
        <v>0</v>
      </c>
      <c r="BQ458" s="33">
        <f t="shared" si="4527"/>
        <v>0</v>
      </c>
      <c r="BR458" s="33">
        <f t="shared" si="4527"/>
        <v>0</v>
      </c>
      <c r="BS458" s="33">
        <f t="shared" si="4527"/>
        <v>0</v>
      </c>
      <c r="BT458" s="298">
        <f t="shared" si="4527"/>
        <v>0</v>
      </c>
      <c r="BU458" s="5">
        <f t="shared" si="4527"/>
        <v>0</v>
      </c>
      <c r="BV458" s="5">
        <f t="shared" si="4527"/>
        <v>0</v>
      </c>
      <c r="BW458" s="5">
        <f t="shared" si="4527"/>
        <v>0</v>
      </c>
      <c r="BX458" s="5">
        <f t="shared" si="4527"/>
        <v>0</v>
      </c>
      <c r="BY458" s="5">
        <f t="shared" si="4527"/>
        <v>0</v>
      </c>
      <c r="BZ458" s="5">
        <f t="shared" si="4527"/>
        <v>0</v>
      </c>
      <c r="CA458" s="5">
        <f t="shared" si="4527"/>
        <v>0</v>
      </c>
      <c r="CB458" s="5">
        <f t="shared" si="4527"/>
        <v>0</v>
      </c>
      <c r="CC458" s="33">
        <f t="shared" si="4527"/>
        <v>0</v>
      </c>
      <c r="CD458" s="74">
        <f t="shared" si="4528"/>
        <v>0</v>
      </c>
      <c r="CE458" s="5">
        <f t="shared" si="4528"/>
        <v>0</v>
      </c>
      <c r="CF458" s="5">
        <f t="shared" si="4528"/>
        <v>0</v>
      </c>
      <c r="CG458" s="5">
        <f t="shared" si="4529"/>
        <v>0</v>
      </c>
      <c r="CH458" s="5">
        <f t="shared" si="4529"/>
        <v>0</v>
      </c>
      <c r="CI458" s="5">
        <f t="shared" si="4529"/>
        <v>0</v>
      </c>
      <c r="CJ458" s="5">
        <f t="shared" si="4530"/>
        <v>0</v>
      </c>
      <c r="CK458" s="5">
        <f t="shared" si="4530"/>
        <v>0</v>
      </c>
      <c r="CL458" s="5">
        <f t="shared" si="4530"/>
        <v>0</v>
      </c>
      <c r="CM458" s="5">
        <f t="shared" si="4531"/>
        <v>0</v>
      </c>
      <c r="CN458" s="5">
        <f t="shared" si="4531"/>
        <v>0</v>
      </c>
      <c r="CO458" s="74">
        <f t="shared" si="4531"/>
        <v>0</v>
      </c>
      <c r="CP458" s="33">
        <f t="shared" si="4525"/>
        <v>0</v>
      </c>
      <c r="CQ458" s="33"/>
      <c r="CR458" s="33"/>
      <c r="CS458" s="33"/>
      <c r="CT458" s="33"/>
      <c r="CU458" s="33"/>
      <c r="CV458" s="33">
        <f t="shared" si="4525"/>
        <v>0</v>
      </c>
      <c r="CW458" s="33">
        <f t="shared" si="4525"/>
        <v>0</v>
      </c>
      <c r="CX458" s="33">
        <f t="shared" si="4525"/>
        <v>0</v>
      </c>
      <c r="CY458" s="33">
        <f t="shared" si="4525"/>
        <v>0</v>
      </c>
      <c r="CZ458" s="33">
        <f t="shared" si="4525"/>
        <v>0</v>
      </c>
      <c r="DA458" s="33">
        <f t="shared" si="4525"/>
        <v>0</v>
      </c>
      <c r="DB458" s="33">
        <f t="shared" si="4525"/>
        <v>0</v>
      </c>
      <c r="DC458" s="33">
        <f t="shared" si="4016"/>
        <v>0</v>
      </c>
      <c r="DD458" s="33">
        <f t="shared" si="4525"/>
        <v>0</v>
      </c>
      <c r="DE458" s="33">
        <f t="shared" si="3873"/>
        <v>0</v>
      </c>
      <c r="DF458" s="33">
        <f t="shared" si="4525"/>
        <v>0</v>
      </c>
      <c r="DG458" s="33">
        <f t="shared" si="3874"/>
        <v>0</v>
      </c>
      <c r="DH458" s="299">
        <f t="shared" si="4532"/>
        <v>0</v>
      </c>
      <c r="DI458" s="33">
        <f t="shared" si="4532"/>
        <v>0</v>
      </c>
      <c r="DJ458" s="33">
        <f t="shared" si="4532"/>
        <v>0</v>
      </c>
      <c r="DK458" s="300">
        <f t="shared" si="4532"/>
        <v>0</v>
      </c>
      <c r="DL458" s="5">
        <f t="shared" si="4532"/>
        <v>0</v>
      </c>
      <c r="DM458" s="300">
        <f t="shared" si="4532"/>
        <v>0</v>
      </c>
      <c r="DN458" s="124">
        <f t="shared" si="4532"/>
        <v>0</v>
      </c>
      <c r="DO458" s="5">
        <f t="shared" si="4532"/>
        <v>0</v>
      </c>
      <c r="DP458" s="124">
        <f t="shared" si="4532"/>
        <v>0</v>
      </c>
      <c r="DQ458" s="33">
        <f t="shared" si="4525"/>
        <v>0</v>
      </c>
      <c r="DR458" s="33"/>
      <c r="DS458" s="33"/>
      <c r="DT458" s="33"/>
      <c r="DU458" s="33"/>
      <c r="DV458" s="33"/>
      <c r="DW458" s="33">
        <f t="shared" si="4525"/>
        <v>0</v>
      </c>
      <c r="DX458" s="33">
        <f t="shared" si="4525"/>
        <v>0</v>
      </c>
      <c r="DY458" s="33">
        <f t="shared" si="4525"/>
        <v>0</v>
      </c>
      <c r="DZ458" s="33">
        <f t="shared" si="4525"/>
        <v>0</v>
      </c>
      <c r="EA458" s="33">
        <f t="shared" si="4525"/>
        <v>0</v>
      </c>
      <c r="EB458" s="33">
        <f t="shared" si="4525"/>
        <v>0</v>
      </c>
      <c r="EC458" s="33">
        <f t="shared" si="4525"/>
        <v>0</v>
      </c>
      <c r="ED458" s="33">
        <f t="shared" si="4025"/>
        <v>0</v>
      </c>
      <c r="EE458" s="33">
        <f t="shared" si="4525"/>
        <v>0</v>
      </c>
      <c r="EF458" s="33">
        <f t="shared" si="3875"/>
        <v>0</v>
      </c>
      <c r="EG458" s="33">
        <f t="shared" si="4533"/>
        <v>0</v>
      </c>
      <c r="EH458" s="33">
        <f t="shared" si="3876"/>
        <v>0</v>
      </c>
      <c r="EI458" s="301">
        <f t="shared" si="4534"/>
        <v>0</v>
      </c>
      <c r="EJ458" s="5">
        <f t="shared" si="4534"/>
        <v>0</v>
      </c>
      <c r="EK458" s="33">
        <f t="shared" si="4534"/>
        <v>0</v>
      </c>
      <c r="EL458" s="124">
        <f t="shared" si="4534"/>
        <v>0</v>
      </c>
      <c r="EM458" s="5">
        <f t="shared" si="4534"/>
        <v>0</v>
      </c>
      <c r="EN458" s="124">
        <f t="shared" si="4534"/>
        <v>0</v>
      </c>
      <c r="EO458" s="302">
        <f t="shared" si="4534"/>
        <v>0</v>
      </c>
      <c r="EP458" s="5">
        <f t="shared" si="4534"/>
        <v>0</v>
      </c>
      <c r="EQ458" s="302">
        <f t="shared" si="4534"/>
        <v>0</v>
      </c>
      <c r="ER458" s="5">
        <f t="shared" si="4534"/>
        <v>0</v>
      </c>
      <c r="ES458" s="196" t="e">
        <f t="shared" si="4535"/>
        <v>#DIV/0!</v>
      </c>
      <c r="ET458" s="5">
        <f t="shared" si="4536"/>
        <v>0</v>
      </c>
    </row>
    <row r="459" spans="1:152" ht="38.25" hidden="1" customHeight="1" outlineLevel="4" x14ac:dyDescent="0.25">
      <c r="A459" s="58" t="s">
        <v>196</v>
      </c>
      <c r="B459" s="4" t="s">
        <v>74</v>
      </c>
      <c r="C459" s="4"/>
      <c r="D459" s="4"/>
      <c r="E459" s="4" t="s">
        <v>89</v>
      </c>
      <c r="F459" s="4" t="s">
        <v>85</v>
      </c>
      <c r="G459" s="4" t="s">
        <v>65</v>
      </c>
      <c r="H459" s="7">
        <v>81180</v>
      </c>
      <c r="I459" s="7" t="s">
        <v>25</v>
      </c>
      <c r="J459" s="5">
        <f t="shared" si="4525"/>
        <v>0</v>
      </c>
      <c r="K459" s="5"/>
      <c r="L459" s="5"/>
      <c r="M459" s="5"/>
      <c r="N459" s="5"/>
      <c r="O459" s="5"/>
      <c r="P459" s="33">
        <f t="shared" si="4525"/>
        <v>0</v>
      </c>
      <c r="Q459" s="33">
        <f t="shared" si="4525"/>
        <v>0</v>
      </c>
      <c r="R459" s="33">
        <f t="shared" si="4525"/>
        <v>0</v>
      </c>
      <c r="S459" s="33">
        <f t="shared" si="4525"/>
        <v>0</v>
      </c>
      <c r="T459" s="33">
        <f t="shared" si="4525"/>
        <v>0</v>
      </c>
      <c r="U459" s="33">
        <f t="shared" si="4525"/>
        <v>0</v>
      </c>
      <c r="V459" s="33">
        <f t="shared" si="4525"/>
        <v>0</v>
      </c>
      <c r="W459" s="33">
        <f t="shared" si="4525"/>
        <v>0</v>
      </c>
      <c r="X459" s="33">
        <f t="shared" si="4525"/>
        <v>0</v>
      </c>
      <c r="Y459" s="33">
        <f t="shared" si="4525"/>
        <v>0</v>
      </c>
      <c r="Z459" s="33">
        <f t="shared" si="4525"/>
        <v>0</v>
      </c>
      <c r="AA459" s="33">
        <f t="shared" si="4525"/>
        <v>0</v>
      </c>
      <c r="AB459" s="33">
        <f t="shared" si="4525"/>
        <v>0</v>
      </c>
      <c r="AC459" s="5">
        <f t="shared" si="4525"/>
        <v>0</v>
      </c>
      <c r="AD459" s="33">
        <f t="shared" si="4525"/>
        <v>0</v>
      </c>
      <c r="AE459" s="33">
        <f t="shared" si="4525"/>
        <v>0</v>
      </c>
      <c r="AF459" s="33">
        <f t="shared" si="4525"/>
        <v>0</v>
      </c>
      <c r="AG459" s="5">
        <f t="shared" si="4525"/>
        <v>0</v>
      </c>
      <c r="AH459" s="5">
        <f t="shared" si="4525"/>
        <v>0</v>
      </c>
      <c r="AI459" s="5">
        <f t="shared" si="4525"/>
        <v>0</v>
      </c>
      <c r="AJ459" s="5">
        <f t="shared" si="4525"/>
        <v>0</v>
      </c>
      <c r="AK459" s="5">
        <f t="shared" si="4525"/>
        <v>0</v>
      </c>
      <c r="AL459" s="5">
        <f t="shared" si="4525"/>
        <v>0</v>
      </c>
      <c r="AM459" s="5">
        <f t="shared" si="4525"/>
        <v>0</v>
      </c>
      <c r="AN459" s="5">
        <f t="shared" si="4525"/>
        <v>0</v>
      </c>
      <c r="AO459" s="5">
        <f t="shared" si="4525"/>
        <v>0</v>
      </c>
      <c r="AP459" s="5">
        <f t="shared" si="4525"/>
        <v>0</v>
      </c>
      <c r="AQ459" s="5">
        <f t="shared" si="4525"/>
        <v>0</v>
      </c>
      <c r="AR459" s="5">
        <f t="shared" si="4525"/>
        <v>0</v>
      </c>
      <c r="AS459" s="5">
        <f t="shared" si="4525"/>
        <v>0</v>
      </c>
      <c r="AT459" s="5">
        <f t="shared" si="4525"/>
        <v>0</v>
      </c>
      <c r="AU459" s="5">
        <f t="shared" si="4525"/>
        <v>0</v>
      </c>
      <c r="AV459" s="33">
        <f t="shared" si="4525"/>
        <v>0</v>
      </c>
      <c r="AW459" s="5">
        <f t="shared" si="4525"/>
        <v>0</v>
      </c>
      <c r="AX459" s="5">
        <f t="shared" si="4525"/>
        <v>0</v>
      </c>
      <c r="AY459" s="5">
        <f t="shared" si="4525"/>
        <v>0</v>
      </c>
      <c r="AZ459" s="5">
        <f t="shared" si="4525"/>
        <v>0</v>
      </c>
      <c r="BA459" s="5">
        <f t="shared" si="4525"/>
        <v>0</v>
      </c>
      <c r="BB459" s="5">
        <f t="shared" si="4525"/>
        <v>0</v>
      </c>
      <c r="BC459" s="5">
        <f t="shared" si="4526"/>
        <v>0</v>
      </c>
      <c r="BD459" s="5">
        <f t="shared" si="4526"/>
        <v>0</v>
      </c>
      <c r="BE459" s="5">
        <f t="shared" si="4525"/>
        <v>0</v>
      </c>
      <c r="BF459" s="5">
        <f t="shared" si="4525"/>
        <v>0</v>
      </c>
      <c r="BG459" s="5">
        <f t="shared" si="4525"/>
        <v>0</v>
      </c>
      <c r="BH459" s="33">
        <f t="shared" si="4525"/>
        <v>0</v>
      </c>
      <c r="BI459" s="163">
        <f t="shared" si="4527"/>
        <v>0</v>
      </c>
      <c r="BJ459" s="33">
        <f t="shared" si="4527"/>
        <v>0</v>
      </c>
      <c r="BK459" s="33">
        <f t="shared" si="4527"/>
        <v>0</v>
      </c>
      <c r="BL459" s="33">
        <f t="shared" si="4527"/>
        <v>0</v>
      </c>
      <c r="BM459" s="33">
        <f t="shared" si="4527"/>
        <v>0</v>
      </c>
      <c r="BN459" s="33">
        <f t="shared" si="4527"/>
        <v>0</v>
      </c>
      <c r="BO459" s="33">
        <f t="shared" si="4527"/>
        <v>0</v>
      </c>
      <c r="BP459" s="33">
        <f t="shared" si="4527"/>
        <v>0</v>
      </c>
      <c r="BQ459" s="33">
        <f t="shared" si="4527"/>
        <v>0</v>
      </c>
      <c r="BR459" s="33">
        <f t="shared" si="4527"/>
        <v>0</v>
      </c>
      <c r="BS459" s="33">
        <f t="shared" si="4527"/>
        <v>0</v>
      </c>
      <c r="BT459" s="298">
        <f t="shared" si="4527"/>
        <v>0</v>
      </c>
      <c r="BU459" s="5">
        <f t="shared" si="4527"/>
        <v>0</v>
      </c>
      <c r="BV459" s="5">
        <f t="shared" si="4527"/>
        <v>0</v>
      </c>
      <c r="BW459" s="5">
        <f t="shared" si="4527"/>
        <v>0</v>
      </c>
      <c r="BX459" s="5">
        <f t="shared" si="4527"/>
        <v>0</v>
      </c>
      <c r="BY459" s="5">
        <f t="shared" si="4527"/>
        <v>0</v>
      </c>
      <c r="BZ459" s="5">
        <f t="shared" si="4527"/>
        <v>0</v>
      </c>
      <c r="CA459" s="5">
        <f t="shared" si="4527"/>
        <v>0</v>
      </c>
      <c r="CB459" s="5">
        <f t="shared" si="4527"/>
        <v>0</v>
      </c>
      <c r="CC459" s="33">
        <f t="shared" si="4527"/>
        <v>0</v>
      </c>
      <c r="CD459" s="74">
        <f t="shared" si="4528"/>
        <v>0</v>
      </c>
      <c r="CE459" s="5">
        <f t="shared" si="4528"/>
        <v>0</v>
      </c>
      <c r="CF459" s="5">
        <f t="shared" si="4528"/>
        <v>0</v>
      </c>
      <c r="CG459" s="5">
        <f t="shared" si="4529"/>
        <v>0</v>
      </c>
      <c r="CH459" s="5">
        <f t="shared" si="4529"/>
        <v>0</v>
      </c>
      <c r="CI459" s="5">
        <f t="shared" si="4529"/>
        <v>0</v>
      </c>
      <c r="CJ459" s="5">
        <f t="shared" si="4530"/>
        <v>0</v>
      </c>
      <c r="CK459" s="5">
        <f t="shared" si="4530"/>
        <v>0</v>
      </c>
      <c r="CL459" s="5">
        <f t="shared" si="4530"/>
        <v>0</v>
      </c>
      <c r="CM459" s="5">
        <f t="shared" si="4531"/>
        <v>0</v>
      </c>
      <c r="CN459" s="5">
        <f t="shared" si="4531"/>
        <v>0</v>
      </c>
      <c r="CO459" s="74">
        <f t="shared" si="4531"/>
        <v>0</v>
      </c>
      <c r="CP459" s="33">
        <f t="shared" si="4525"/>
        <v>0</v>
      </c>
      <c r="CQ459" s="33"/>
      <c r="CR459" s="33"/>
      <c r="CS459" s="33"/>
      <c r="CT459" s="33"/>
      <c r="CU459" s="33"/>
      <c r="CV459" s="33">
        <f t="shared" si="4525"/>
        <v>0</v>
      </c>
      <c r="CW459" s="33">
        <f t="shared" si="4525"/>
        <v>0</v>
      </c>
      <c r="CX459" s="33">
        <f t="shared" si="4525"/>
        <v>0</v>
      </c>
      <c r="CY459" s="33">
        <f t="shared" si="4525"/>
        <v>0</v>
      </c>
      <c r="CZ459" s="33">
        <f t="shared" si="4525"/>
        <v>0</v>
      </c>
      <c r="DA459" s="33">
        <f t="shared" si="4525"/>
        <v>0</v>
      </c>
      <c r="DB459" s="33">
        <f t="shared" si="4525"/>
        <v>0</v>
      </c>
      <c r="DC459" s="33">
        <f t="shared" si="4016"/>
        <v>0</v>
      </c>
      <c r="DD459" s="33">
        <f t="shared" si="4525"/>
        <v>0</v>
      </c>
      <c r="DE459" s="33">
        <f t="shared" si="3873"/>
        <v>0</v>
      </c>
      <c r="DF459" s="33">
        <f t="shared" si="4525"/>
        <v>0</v>
      </c>
      <c r="DG459" s="33">
        <f t="shared" si="3874"/>
        <v>0</v>
      </c>
      <c r="DH459" s="299">
        <f t="shared" si="4532"/>
        <v>0</v>
      </c>
      <c r="DI459" s="33">
        <f t="shared" si="4532"/>
        <v>0</v>
      </c>
      <c r="DJ459" s="33">
        <f t="shared" si="4532"/>
        <v>0</v>
      </c>
      <c r="DK459" s="300">
        <f t="shared" si="4532"/>
        <v>0</v>
      </c>
      <c r="DL459" s="5">
        <f t="shared" si="4532"/>
        <v>0</v>
      </c>
      <c r="DM459" s="300">
        <f t="shared" si="4532"/>
        <v>0</v>
      </c>
      <c r="DN459" s="124">
        <f t="shared" si="4532"/>
        <v>0</v>
      </c>
      <c r="DO459" s="5">
        <f t="shared" si="4532"/>
        <v>0</v>
      </c>
      <c r="DP459" s="124">
        <f t="shared" si="4532"/>
        <v>0</v>
      </c>
      <c r="DQ459" s="33">
        <f t="shared" si="4525"/>
        <v>0</v>
      </c>
      <c r="DR459" s="33"/>
      <c r="DS459" s="33"/>
      <c r="DT459" s="33"/>
      <c r="DU459" s="33"/>
      <c r="DV459" s="33"/>
      <c r="DW459" s="33">
        <f t="shared" si="4525"/>
        <v>0</v>
      </c>
      <c r="DX459" s="33">
        <f t="shared" si="4525"/>
        <v>0</v>
      </c>
      <c r="DY459" s="33">
        <f t="shared" si="4525"/>
        <v>0</v>
      </c>
      <c r="DZ459" s="33">
        <f t="shared" si="4525"/>
        <v>0</v>
      </c>
      <c r="EA459" s="33">
        <f t="shared" si="4525"/>
        <v>0</v>
      </c>
      <c r="EB459" s="33">
        <f t="shared" si="4525"/>
        <v>0</v>
      </c>
      <c r="EC459" s="33">
        <f t="shared" si="4525"/>
        <v>0</v>
      </c>
      <c r="ED459" s="33">
        <f t="shared" si="4025"/>
        <v>0</v>
      </c>
      <c r="EE459" s="33">
        <f t="shared" si="4525"/>
        <v>0</v>
      </c>
      <c r="EF459" s="33">
        <f t="shared" si="3875"/>
        <v>0</v>
      </c>
      <c r="EG459" s="33">
        <f t="shared" si="4533"/>
        <v>0</v>
      </c>
      <c r="EH459" s="33">
        <f t="shared" si="3876"/>
        <v>0</v>
      </c>
      <c r="EI459" s="301">
        <f t="shared" si="4534"/>
        <v>0</v>
      </c>
      <c r="EJ459" s="5">
        <f t="shared" si="4534"/>
        <v>0</v>
      </c>
      <c r="EK459" s="33">
        <f t="shared" si="4534"/>
        <v>0</v>
      </c>
      <c r="EL459" s="124">
        <f t="shared" si="4534"/>
        <v>0</v>
      </c>
      <c r="EM459" s="5">
        <f t="shared" si="4534"/>
        <v>0</v>
      </c>
      <c r="EN459" s="124">
        <f t="shared" si="4534"/>
        <v>0</v>
      </c>
      <c r="EO459" s="302">
        <f t="shared" si="4534"/>
        <v>0</v>
      </c>
      <c r="EP459" s="5">
        <f t="shared" si="4534"/>
        <v>0</v>
      </c>
      <c r="EQ459" s="302">
        <f t="shared" si="4534"/>
        <v>0</v>
      </c>
      <c r="ER459" s="5">
        <f t="shared" si="4534"/>
        <v>0</v>
      </c>
      <c r="ES459" s="196" t="e">
        <f t="shared" si="4535"/>
        <v>#DIV/0!</v>
      </c>
      <c r="ET459" s="5">
        <f t="shared" si="4536"/>
        <v>0</v>
      </c>
    </row>
    <row r="460" spans="1:152" ht="25.5" hidden="1" customHeight="1" outlineLevel="4" x14ac:dyDescent="0.25">
      <c r="A460" s="58" t="s">
        <v>197</v>
      </c>
      <c r="B460" s="4" t="s">
        <v>74</v>
      </c>
      <c r="C460" s="4"/>
      <c r="D460" s="4"/>
      <c r="E460" s="4" t="s">
        <v>89</v>
      </c>
      <c r="F460" s="4" t="s">
        <v>85</v>
      </c>
      <c r="G460" s="4" t="s">
        <v>65</v>
      </c>
      <c r="H460" s="7">
        <v>81180</v>
      </c>
      <c r="I460" s="7" t="s">
        <v>26</v>
      </c>
      <c r="J460" s="5">
        <f t="shared" si="4525"/>
        <v>0</v>
      </c>
      <c r="K460" s="5"/>
      <c r="L460" s="5"/>
      <c r="M460" s="5"/>
      <c r="N460" s="5"/>
      <c r="O460" s="5"/>
      <c r="P460" s="33">
        <f t="shared" si="4525"/>
        <v>0</v>
      </c>
      <c r="Q460" s="33">
        <f t="shared" si="4525"/>
        <v>0</v>
      </c>
      <c r="R460" s="33">
        <f t="shared" si="4525"/>
        <v>0</v>
      </c>
      <c r="S460" s="33">
        <f t="shared" si="4525"/>
        <v>0</v>
      </c>
      <c r="T460" s="33">
        <f t="shared" si="4525"/>
        <v>0</v>
      </c>
      <c r="U460" s="33">
        <f t="shared" si="4525"/>
        <v>0</v>
      </c>
      <c r="V460" s="33">
        <f t="shared" si="4525"/>
        <v>0</v>
      </c>
      <c r="W460" s="33">
        <f t="shared" si="4525"/>
        <v>0</v>
      </c>
      <c r="X460" s="33">
        <f t="shared" si="4525"/>
        <v>0</v>
      </c>
      <c r="Y460" s="33">
        <f t="shared" si="4525"/>
        <v>0</v>
      </c>
      <c r="Z460" s="33">
        <f t="shared" si="4525"/>
        <v>0</v>
      </c>
      <c r="AA460" s="33">
        <f t="shared" si="4525"/>
        <v>0</v>
      </c>
      <c r="AB460" s="33">
        <f t="shared" si="4525"/>
        <v>0</v>
      </c>
      <c r="AC460" s="5">
        <f t="shared" si="4525"/>
        <v>0</v>
      </c>
      <c r="AD460" s="33">
        <f t="shared" si="4525"/>
        <v>0</v>
      </c>
      <c r="AE460" s="33">
        <f t="shared" si="4525"/>
        <v>0</v>
      </c>
      <c r="AF460" s="33">
        <f t="shared" si="4525"/>
        <v>0</v>
      </c>
      <c r="AG460" s="5">
        <f t="shared" si="4525"/>
        <v>0</v>
      </c>
      <c r="AH460" s="5">
        <f t="shared" si="4525"/>
        <v>0</v>
      </c>
      <c r="AI460" s="5">
        <f t="shared" si="4525"/>
        <v>0</v>
      </c>
      <c r="AJ460" s="5">
        <f t="shared" si="4525"/>
        <v>0</v>
      </c>
      <c r="AK460" s="5">
        <f t="shared" si="4525"/>
        <v>0</v>
      </c>
      <c r="AL460" s="5">
        <f t="shared" si="4525"/>
        <v>0</v>
      </c>
      <c r="AM460" s="5">
        <f t="shared" si="4525"/>
        <v>0</v>
      </c>
      <c r="AN460" s="5">
        <f t="shared" si="4525"/>
        <v>0</v>
      </c>
      <c r="AO460" s="5">
        <f t="shared" si="4525"/>
        <v>0</v>
      </c>
      <c r="AP460" s="5">
        <f t="shared" si="4525"/>
        <v>0</v>
      </c>
      <c r="AQ460" s="5">
        <f t="shared" si="4525"/>
        <v>0</v>
      </c>
      <c r="AR460" s="5">
        <f t="shared" si="4525"/>
        <v>0</v>
      </c>
      <c r="AS460" s="5">
        <f t="shared" si="4525"/>
        <v>0</v>
      </c>
      <c r="AT460" s="5">
        <f t="shared" si="4525"/>
        <v>0</v>
      </c>
      <c r="AU460" s="5">
        <f t="shared" si="4525"/>
        <v>0</v>
      </c>
      <c r="AV460" s="33">
        <f t="shared" si="4525"/>
        <v>0</v>
      </c>
      <c r="AW460" s="5">
        <f t="shared" si="4525"/>
        <v>0</v>
      </c>
      <c r="AX460" s="5">
        <f t="shared" si="4525"/>
        <v>0</v>
      </c>
      <c r="AY460" s="5">
        <f t="shared" si="4525"/>
        <v>0</v>
      </c>
      <c r="AZ460" s="5">
        <f t="shared" si="4525"/>
        <v>0</v>
      </c>
      <c r="BA460" s="5">
        <f t="shared" si="4525"/>
        <v>0</v>
      </c>
      <c r="BB460" s="5">
        <f t="shared" ref="BB460" si="4537">BB461</f>
        <v>0</v>
      </c>
      <c r="BC460" s="5">
        <f t="shared" si="4526"/>
        <v>0</v>
      </c>
      <c r="BD460" s="5">
        <f t="shared" si="4526"/>
        <v>0</v>
      </c>
      <c r="BE460" s="5">
        <f t="shared" si="4525"/>
        <v>0</v>
      </c>
      <c r="BF460" s="5">
        <f t="shared" si="4525"/>
        <v>0</v>
      </c>
      <c r="BG460" s="5">
        <f t="shared" si="4525"/>
        <v>0</v>
      </c>
      <c r="BH460" s="33">
        <f t="shared" si="4525"/>
        <v>0</v>
      </c>
      <c r="BI460" s="163">
        <f t="shared" si="4527"/>
        <v>0</v>
      </c>
      <c r="BJ460" s="33">
        <f t="shared" si="4527"/>
        <v>0</v>
      </c>
      <c r="BK460" s="33">
        <f t="shared" si="4527"/>
        <v>0</v>
      </c>
      <c r="BL460" s="33">
        <f t="shared" si="4527"/>
        <v>0</v>
      </c>
      <c r="BM460" s="33">
        <f t="shared" si="4527"/>
        <v>0</v>
      </c>
      <c r="BN460" s="33">
        <f t="shared" si="4527"/>
        <v>0</v>
      </c>
      <c r="BO460" s="33">
        <f t="shared" si="4527"/>
        <v>0</v>
      </c>
      <c r="BP460" s="33">
        <f t="shared" si="4527"/>
        <v>0</v>
      </c>
      <c r="BQ460" s="33">
        <f t="shared" si="4527"/>
        <v>0</v>
      </c>
      <c r="BR460" s="33">
        <f t="shared" si="4527"/>
        <v>0</v>
      </c>
      <c r="BS460" s="33">
        <f t="shared" si="4527"/>
        <v>0</v>
      </c>
      <c r="BT460" s="298">
        <f t="shared" si="4527"/>
        <v>0</v>
      </c>
      <c r="BU460" s="5">
        <f t="shared" si="4527"/>
        <v>0</v>
      </c>
      <c r="BV460" s="5">
        <f t="shared" si="4527"/>
        <v>0</v>
      </c>
      <c r="BW460" s="5">
        <f t="shared" si="4527"/>
        <v>0</v>
      </c>
      <c r="BX460" s="5">
        <f t="shared" si="4527"/>
        <v>0</v>
      </c>
      <c r="BY460" s="5">
        <f t="shared" si="4527"/>
        <v>0</v>
      </c>
      <c r="BZ460" s="5">
        <f t="shared" si="4527"/>
        <v>0</v>
      </c>
      <c r="CA460" s="5">
        <f t="shared" si="4527"/>
        <v>0</v>
      </c>
      <c r="CB460" s="5">
        <f t="shared" si="4527"/>
        <v>0</v>
      </c>
      <c r="CC460" s="33">
        <f t="shared" si="4527"/>
        <v>0</v>
      </c>
      <c r="CD460" s="74">
        <f t="shared" si="4528"/>
        <v>0</v>
      </c>
      <c r="CE460" s="5">
        <f t="shared" si="4528"/>
        <v>0</v>
      </c>
      <c r="CF460" s="5">
        <f t="shared" si="4528"/>
        <v>0</v>
      </c>
      <c r="CG460" s="5">
        <f t="shared" si="4529"/>
        <v>0</v>
      </c>
      <c r="CH460" s="5">
        <f t="shared" si="4529"/>
        <v>0</v>
      </c>
      <c r="CI460" s="5">
        <f t="shared" si="4529"/>
        <v>0</v>
      </c>
      <c r="CJ460" s="5">
        <f t="shared" si="4530"/>
        <v>0</v>
      </c>
      <c r="CK460" s="5">
        <f t="shared" si="4530"/>
        <v>0</v>
      </c>
      <c r="CL460" s="5">
        <f t="shared" si="4530"/>
        <v>0</v>
      </c>
      <c r="CM460" s="5">
        <f t="shared" si="4531"/>
        <v>0</v>
      </c>
      <c r="CN460" s="5">
        <f t="shared" si="4531"/>
        <v>0</v>
      </c>
      <c r="CO460" s="74">
        <f t="shared" si="4531"/>
        <v>0</v>
      </c>
      <c r="CP460" s="33">
        <f t="shared" si="4525"/>
        <v>0</v>
      </c>
      <c r="CQ460" s="33"/>
      <c r="CR460" s="33"/>
      <c r="CS460" s="33"/>
      <c r="CT460" s="33"/>
      <c r="CU460" s="33"/>
      <c r="CV460" s="33">
        <f t="shared" si="4525"/>
        <v>0</v>
      </c>
      <c r="CW460" s="33">
        <f t="shared" si="4525"/>
        <v>0</v>
      </c>
      <c r="CX460" s="33">
        <f t="shared" si="4525"/>
        <v>0</v>
      </c>
      <c r="CY460" s="33">
        <f t="shared" si="4525"/>
        <v>0</v>
      </c>
      <c r="CZ460" s="33">
        <f t="shared" si="4525"/>
        <v>0</v>
      </c>
      <c r="DA460" s="33">
        <f t="shared" si="4525"/>
        <v>0</v>
      </c>
      <c r="DB460" s="33">
        <f t="shared" si="4525"/>
        <v>0</v>
      </c>
      <c r="DC460" s="33">
        <f t="shared" si="4016"/>
        <v>0</v>
      </c>
      <c r="DD460" s="33">
        <f t="shared" si="4525"/>
        <v>0</v>
      </c>
      <c r="DE460" s="33">
        <f t="shared" si="3873"/>
        <v>0</v>
      </c>
      <c r="DF460" s="33">
        <f t="shared" si="4525"/>
        <v>0</v>
      </c>
      <c r="DG460" s="33">
        <f t="shared" si="3874"/>
        <v>0</v>
      </c>
      <c r="DH460" s="299">
        <f t="shared" si="4532"/>
        <v>0</v>
      </c>
      <c r="DI460" s="33">
        <f t="shared" si="4532"/>
        <v>0</v>
      </c>
      <c r="DJ460" s="33">
        <f t="shared" si="4532"/>
        <v>0</v>
      </c>
      <c r="DK460" s="300">
        <f t="shared" si="4532"/>
        <v>0</v>
      </c>
      <c r="DL460" s="5">
        <f t="shared" si="4532"/>
        <v>0</v>
      </c>
      <c r="DM460" s="300">
        <f t="shared" si="4532"/>
        <v>0</v>
      </c>
      <c r="DN460" s="124">
        <f t="shared" si="4532"/>
        <v>0</v>
      </c>
      <c r="DO460" s="5">
        <f t="shared" si="4532"/>
        <v>0</v>
      </c>
      <c r="DP460" s="124">
        <f t="shared" si="4532"/>
        <v>0</v>
      </c>
      <c r="DQ460" s="33">
        <f t="shared" si="4525"/>
        <v>0</v>
      </c>
      <c r="DR460" s="33"/>
      <c r="DS460" s="33"/>
      <c r="DT460" s="33"/>
      <c r="DU460" s="33"/>
      <c r="DV460" s="33"/>
      <c r="DW460" s="33">
        <f t="shared" si="4525"/>
        <v>0</v>
      </c>
      <c r="DX460" s="33">
        <f t="shared" si="4525"/>
        <v>0</v>
      </c>
      <c r="DY460" s="33">
        <f t="shared" si="4525"/>
        <v>0</v>
      </c>
      <c r="DZ460" s="33">
        <f t="shared" si="4525"/>
        <v>0</v>
      </c>
      <c r="EA460" s="33">
        <f t="shared" si="4525"/>
        <v>0</v>
      </c>
      <c r="EB460" s="33">
        <f t="shared" si="4525"/>
        <v>0</v>
      </c>
      <c r="EC460" s="33">
        <f t="shared" si="4525"/>
        <v>0</v>
      </c>
      <c r="ED460" s="33">
        <f t="shared" si="4025"/>
        <v>0</v>
      </c>
      <c r="EE460" s="33">
        <f t="shared" si="4525"/>
        <v>0</v>
      </c>
      <c r="EF460" s="33">
        <f t="shared" si="3875"/>
        <v>0</v>
      </c>
      <c r="EG460" s="33">
        <f t="shared" ref="EG460" si="4538">EG461</f>
        <v>0</v>
      </c>
      <c r="EH460" s="33">
        <f t="shared" si="3876"/>
        <v>0</v>
      </c>
      <c r="EI460" s="301">
        <f t="shared" si="4534"/>
        <v>0</v>
      </c>
      <c r="EJ460" s="5">
        <f t="shared" si="4534"/>
        <v>0</v>
      </c>
      <c r="EK460" s="33">
        <f t="shared" si="4534"/>
        <v>0</v>
      </c>
      <c r="EL460" s="124">
        <f t="shared" si="4534"/>
        <v>0</v>
      </c>
      <c r="EM460" s="5">
        <f t="shared" si="4534"/>
        <v>0</v>
      </c>
      <c r="EN460" s="124">
        <f t="shared" si="4534"/>
        <v>0</v>
      </c>
      <c r="EO460" s="302">
        <f t="shared" si="4534"/>
        <v>0</v>
      </c>
      <c r="EP460" s="5">
        <f t="shared" si="4534"/>
        <v>0</v>
      </c>
      <c r="EQ460" s="302">
        <f t="shared" si="4534"/>
        <v>0</v>
      </c>
      <c r="ER460" s="5">
        <f t="shared" si="4534"/>
        <v>0</v>
      </c>
      <c r="ES460" s="196" t="e">
        <f t="shared" si="4535"/>
        <v>#DIV/0!</v>
      </c>
      <c r="ET460" s="5">
        <f t="shared" si="4536"/>
        <v>0</v>
      </c>
    </row>
    <row r="461" spans="1:152" s="38" customFormat="1" ht="25.5" hidden="1" customHeight="1" outlineLevel="4" x14ac:dyDescent="0.25">
      <c r="A461" s="70" t="s">
        <v>205</v>
      </c>
      <c r="B461" s="71" t="s">
        <v>74</v>
      </c>
      <c r="C461" s="4"/>
      <c r="D461" s="4"/>
      <c r="E461" s="71" t="s">
        <v>89</v>
      </c>
      <c r="F461" s="71" t="s">
        <v>85</v>
      </c>
      <c r="G461" s="71" t="s">
        <v>65</v>
      </c>
      <c r="H461" s="72">
        <v>81180</v>
      </c>
      <c r="I461" s="72" t="s">
        <v>33</v>
      </c>
      <c r="J461" s="5">
        <v>0</v>
      </c>
      <c r="K461" s="5"/>
      <c r="L461" s="5"/>
      <c r="M461" s="5"/>
      <c r="N461" s="5"/>
      <c r="O461" s="5"/>
      <c r="P461" s="35">
        <f t="shared" ref="P461" si="4539">Q461</f>
        <v>0</v>
      </c>
      <c r="Q461" s="35"/>
      <c r="R461" s="33">
        <v>0</v>
      </c>
      <c r="S461" s="35">
        <f t="shared" ref="S461" si="4540">J461+P461</f>
        <v>0</v>
      </c>
      <c r="T461" s="33">
        <v>0</v>
      </c>
      <c r="U461" s="33">
        <v>0</v>
      </c>
      <c r="V461" s="33">
        <v>0</v>
      </c>
      <c r="W461" s="33">
        <v>0</v>
      </c>
      <c r="X461" s="33">
        <v>0</v>
      </c>
      <c r="Y461" s="33">
        <v>0</v>
      </c>
      <c r="Z461" s="33">
        <v>0</v>
      </c>
      <c r="AA461" s="33">
        <v>0</v>
      </c>
      <c r="AB461" s="33">
        <v>0</v>
      </c>
      <c r="AC461" s="5">
        <v>0</v>
      </c>
      <c r="AD461" s="33">
        <v>0</v>
      </c>
      <c r="AE461" s="33">
        <v>0</v>
      </c>
      <c r="AF461" s="33">
        <v>0</v>
      </c>
      <c r="AG461" s="5">
        <v>0</v>
      </c>
      <c r="AH461" s="5">
        <v>0</v>
      </c>
      <c r="AI461" s="5">
        <v>0</v>
      </c>
      <c r="AJ461" s="5">
        <v>0</v>
      </c>
      <c r="AK461" s="5">
        <v>0</v>
      </c>
      <c r="AL461" s="5">
        <v>0</v>
      </c>
      <c r="AM461" s="5">
        <v>0</v>
      </c>
      <c r="AN461" s="5">
        <v>0</v>
      </c>
      <c r="AO461" s="5">
        <v>0</v>
      </c>
      <c r="AP461" s="5">
        <v>0</v>
      </c>
      <c r="AQ461" s="5">
        <v>0</v>
      </c>
      <c r="AR461" s="5">
        <v>0</v>
      </c>
      <c r="AS461" s="5">
        <v>0</v>
      </c>
      <c r="AT461" s="5">
        <v>0</v>
      </c>
      <c r="AU461" s="5">
        <v>0</v>
      </c>
      <c r="AV461" s="33">
        <v>0</v>
      </c>
      <c r="AW461" s="5">
        <v>0</v>
      </c>
      <c r="AX461" s="5">
        <v>0</v>
      </c>
      <c r="AY461" s="5">
        <v>0</v>
      </c>
      <c r="AZ461" s="5">
        <v>0</v>
      </c>
      <c r="BA461" s="5">
        <v>0</v>
      </c>
      <c r="BB461" s="5">
        <v>0</v>
      </c>
      <c r="BC461" s="5">
        <v>0</v>
      </c>
      <c r="BD461" s="5">
        <v>0</v>
      </c>
      <c r="BE461" s="5">
        <v>0</v>
      </c>
      <c r="BF461" s="5">
        <v>0</v>
      </c>
      <c r="BG461" s="5">
        <v>0</v>
      </c>
      <c r="BH461" s="33">
        <v>0</v>
      </c>
      <c r="BI461" s="166">
        <v>0</v>
      </c>
      <c r="BJ461" s="33">
        <v>0</v>
      </c>
      <c r="BK461" s="33">
        <v>0</v>
      </c>
      <c r="BL461" s="33">
        <v>0</v>
      </c>
      <c r="BM461" s="33">
        <v>0</v>
      </c>
      <c r="BN461" s="33">
        <v>0</v>
      </c>
      <c r="BO461" s="33">
        <v>0</v>
      </c>
      <c r="BP461" s="33">
        <v>0</v>
      </c>
      <c r="BQ461" s="33">
        <v>0</v>
      </c>
      <c r="BR461" s="33">
        <v>0</v>
      </c>
      <c r="BS461" s="33">
        <v>0</v>
      </c>
      <c r="BT461" s="181">
        <f t="shared" ref="BT461" si="4541">SUM(BU461:CB461)</f>
        <v>0</v>
      </c>
      <c r="BU461" s="19"/>
      <c r="BV461" s="19"/>
      <c r="BW461" s="19"/>
      <c r="BX461" s="19"/>
      <c r="BY461" s="19"/>
      <c r="BZ461" s="19"/>
      <c r="CA461" s="19"/>
      <c r="CB461" s="19"/>
      <c r="CC461" s="43">
        <f t="shared" ref="CC461" si="4542">BS461+BT461</f>
        <v>0</v>
      </c>
      <c r="CD461" s="310">
        <f t="shared" ref="CD461" si="4543">CE461+CF461+CG461+CH461+CI461+CJ461+CK461+CL461+CM461+CN461</f>
        <v>0</v>
      </c>
      <c r="CE461" s="39"/>
      <c r="CF461" s="39"/>
      <c r="CG461" s="39"/>
      <c r="CH461" s="39"/>
      <c r="CI461" s="39"/>
      <c r="CJ461" s="39"/>
      <c r="CK461" s="39"/>
      <c r="CL461" s="39"/>
      <c r="CM461" s="39"/>
      <c r="CN461" s="39"/>
      <c r="CO461" s="310">
        <f t="shared" ref="CO461" si="4544">CC461+CD461</f>
        <v>0</v>
      </c>
      <c r="CP461" s="33">
        <v>0</v>
      </c>
      <c r="CQ461" s="33"/>
      <c r="CR461" s="33"/>
      <c r="CS461" s="33"/>
      <c r="CT461" s="33"/>
      <c r="CU461" s="33"/>
      <c r="CV461" s="33">
        <v>0</v>
      </c>
      <c r="CW461" s="33">
        <v>0</v>
      </c>
      <c r="CX461" s="33">
        <v>0</v>
      </c>
      <c r="CY461" s="33">
        <v>0</v>
      </c>
      <c r="CZ461" s="33">
        <v>0</v>
      </c>
      <c r="DA461" s="33">
        <v>0</v>
      </c>
      <c r="DB461" s="33">
        <v>0</v>
      </c>
      <c r="DC461" s="33">
        <f t="shared" si="4016"/>
        <v>0</v>
      </c>
      <c r="DD461" s="33">
        <v>0</v>
      </c>
      <c r="DE461" s="33">
        <f t="shared" si="3873"/>
        <v>0</v>
      </c>
      <c r="DF461" s="33">
        <v>0</v>
      </c>
      <c r="DG461" s="33">
        <f t="shared" si="3874"/>
        <v>0</v>
      </c>
      <c r="DH461" s="315">
        <v>0</v>
      </c>
      <c r="DI461" s="33">
        <v>0</v>
      </c>
      <c r="DJ461" s="33">
        <v>0</v>
      </c>
      <c r="DK461" s="312">
        <f t="shared" ref="DK461" si="4545">DL461</f>
        <v>0</v>
      </c>
      <c r="DL461" s="39"/>
      <c r="DM461" s="312">
        <f t="shared" ref="DM461" si="4546">DJ461+DK461</f>
        <v>0</v>
      </c>
      <c r="DN461" s="311">
        <f>DO461</f>
        <v>0</v>
      </c>
      <c r="DO461" s="39">
        <v>0</v>
      </c>
      <c r="DP461" s="311">
        <f>DM461+DN461</f>
        <v>0</v>
      </c>
      <c r="DQ461" s="33">
        <v>0</v>
      </c>
      <c r="DR461" s="33"/>
      <c r="DS461" s="33"/>
      <c r="DT461" s="33"/>
      <c r="DU461" s="33"/>
      <c r="DV461" s="33"/>
      <c r="DW461" s="33">
        <v>0</v>
      </c>
      <c r="DX461" s="33">
        <v>0</v>
      </c>
      <c r="DY461" s="33">
        <v>0</v>
      </c>
      <c r="DZ461" s="33">
        <v>0</v>
      </c>
      <c r="EA461" s="33">
        <v>0</v>
      </c>
      <c r="EB461" s="33">
        <v>0</v>
      </c>
      <c r="EC461" s="33">
        <v>0</v>
      </c>
      <c r="ED461" s="33">
        <f t="shared" si="4025"/>
        <v>0</v>
      </c>
      <c r="EE461" s="33">
        <v>0</v>
      </c>
      <c r="EF461" s="33">
        <f t="shared" si="3875"/>
        <v>0</v>
      </c>
      <c r="EG461" s="33">
        <v>0</v>
      </c>
      <c r="EH461" s="33">
        <f t="shared" si="3876"/>
        <v>0</v>
      </c>
      <c r="EI461" s="316">
        <v>0</v>
      </c>
      <c r="EJ461" s="5">
        <v>0</v>
      </c>
      <c r="EK461" s="33">
        <v>0</v>
      </c>
      <c r="EL461" s="124">
        <v>0</v>
      </c>
      <c r="EM461" s="5">
        <v>0</v>
      </c>
      <c r="EN461" s="124">
        <v>0</v>
      </c>
      <c r="EO461" s="302">
        <v>0</v>
      </c>
      <c r="EP461" s="5">
        <v>0</v>
      </c>
      <c r="EQ461" s="302">
        <v>0</v>
      </c>
      <c r="ER461" s="5">
        <v>0</v>
      </c>
      <c r="ES461" s="196" t="e">
        <f t="shared" si="4535"/>
        <v>#DIV/0!</v>
      </c>
      <c r="ET461" s="5">
        <v>0</v>
      </c>
      <c r="EU461" s="197"/>
      <c r="EV461" s="197"/>
    </row>
    <row r="462" spans="1:152" ht="46.5" customHeight="1" outlineLevel="4" x14ac:dyDescent="0.25">
      <c r="A462" s="57" t="s">
        <v>396</v>
      </c>
      <c r="B462" s="4" t="s">
        <v>83</v>
      </c>
      <c r="C462" s="4"/>
      <c r="D462" s="4"/>
      <c r="E462" s="4"/>
      <c r="F462" s="4"/>
      <c r="G462" s="4"/>
      <c r="H462" s="7"/>
      <c r="I462" s="7"/>
      <c r="J462" s="5">
        <f t="shared" ref="J462:ET463" si="4547">J463</f>
        <v>68049830.849999994</v>
      </c>
      <c r="K462" s="5"/>
      <c r="L462" s="5"/>
      <c r="M462" s="5"/>
      <c r="N462" s="5"/>
      <c r="O462" s="5"/>
      <c r="P462" s="33">
        <f t="shared" si="4547"/>
        <v>109079.29</v>
      </c>
      <c r="Q462" s="33">
        <f t="shared" si="4547"/>
        <v>109079.29</v>
      </c>
      <c r="R462" s="33">
        <f t="shared" si="4547"/>
        <v>0</v>
      </c>
      <c r="S462" s="33">
        <f t="shared" si="4547"/>
        <v>68158910.140000001</v>
      </c>
      <c r="T462" s="33">
        <f t="shared" si="4547"/>
        <v>5693162.8000000007</v>
      </c>
      <c r="U462" s="33">
        <f t="shared" si="4547"/>
        <v>5654029.6400000006</v>
      </c>
      <c r="V462" s="33">
        <f t="shared" si="4547"/>
        <v>39133.160000000149</v>
      </c>
      <c r="W462" s="33">
        <f t="shared" si="4547"/>
        <v>0</v>
      </c>
      <c r="X462" s="33">
        <f t="shared" si="4547"/>
        <v>0</v>
      </c>
      <c r="Y462" s="33">
        <f t="shared" si="4547"/>
        <v>0</v>
      </c>
      <c r="Z462" s="33">
        <f t="shared" si="4547"/>
        <v>0</v>
      </c>
      <c r="AA462" s="33">
        <f t="shared" si="4547"/>
        <v>0</v>
      </c>
      <c r="AB462" s="33">
        <f t="shared" si="4547"/>
        <v>0</v>
      </c>
      <c r="AC462" s="5">
        <f t="shared" si="4547"/>
        <v>0</v>
      </c>
      <c r="AD462" s="33">
        <f t="shared" si="4547"/>
        <v>0</v>
      </c>
      <c r="AE462" s="33">
        <f t="shared" si="4547"/>
        <v>0</v>
      </c>
      <c r="AF462" s="33">
        <f t="shared" si="4547"/>
        <v>73852072.939999998</v>
      </c>
      <c r="AG462" s="5">
        <f t="shared" si="4547"/>
        <v>4062603.84</v>
      </c>
      <c r="AH462" s="5">
        <f t="shared" si="4547"/>
        <v>2838813.3200000003</v>
      </c>
      <c r="AI462" s="5">
        <f t="shared" si="4547"/>
        <v>733790.52</v>
      </c>
      <c r="AJ462" s="5">
        <f t="shared" si="4547"/>
        <v>490000</v>
      </c>
      <c r="AK462" s="5">
        <f t="shared" si="4547"/>
        <v>0</v>
      </c>
      <c r="AL462" s="5">
        <f t="shared" si="4547"/>
        <v>0</v>
      </c>
      <c r="AM462" s="5">
        <f t="shared" si="4547"/>
        <v>0</v>
      </c>
      <c r="AN462" s="5">
        <f t="shared" si="4547"/>
        <v>0</v>
      </c>
      <c r="AO462" s="5">
        <f t="shared" si="4547"/>
        <v>0</v>
      </c>
      <c r="AP462" s="5">
        <f t="shared" si="4547"/>
        <v>-50755.19</v>
      </c>
      <c r="AQ462" s="5">
        <f t="shared" si="4547"/>
        <v>50755.19</v>
      </c>
      <c r="AR462" s="5">
        <f t="shared" si="4547"/>
        <v>0</v>
      </c>
      <c r="AS462" s="5">
        <f t="shared" si="4547"/>
        <v>0</v>
      </c>
      <c r="AT462" s="5">
        <f t="shared" si="4547"/>
        <v>0</v>
      </c>
      <c r="AU462" s="5">
        <f t="shared" si="4547"/>
        <v>0</v>
      </c>
      <c r="AV462" s="33">
        <f t="shared" si="4547"/>
        <v>77914676.780000001</v>
      </c>
      <c r="AW462" s="5">
        <f t="shared" si="4547"/>
        <v>20976063.120000001</v>
      </c>
      <c r="AX462" s="5">
        <f t="shared" si="4547"/>
        <v>20976063.120000001</v>
      </c>
      <c r="AY462" s="5">
        <f t="shared" si="4547"/>
        <v>0</v>
      </c>
      <c r="AZ462" s="5">
        <f t="shared" si="4547"/>
        <v>0</v>
      </c>
      <c r="BA462" s="5">
        <f t="shared" si="4547"/>
        <v>0</v>
      </c>
      <c r="BB462" s="5">
        <f t="shared" si="4547"/>
        <v>0</v>
      </c>
      <c r="BC462" s="5">
        <f t="shared" si="4547"/>
        <v>0</v>
      </c>
      <c r="BD462" s="5">
        <f t="shared" si="4547"/>
        <v>0</v>
      </c>
      <c r="BE462" s="5">
        <f t="shared" si="4547"/>
        <v>0</v>
      </c>
      <c r="BF462" s="5">
        <f t="shared" si="4547"/>
        <v>0</v>
      </c>
      <c r="BG462" s="5">
        <f t="shared" si="4547"/>
        <v>0</v>
      </c>
      <c r="BH462" s="33">
        <f t="shared" si="4547"/>
        <v>98890739.900000006</v>
      </c>
      <c r="BI462" s="163">
        <f t="shared" si="4547"/>
        <v>1488775.1900000002</v>
      </c>
      <c r="BJ462" s="33">
        <f t="shared" si="4547"/>
        <v>1083780.19</v>
      </c>
      <c r="BK462" s="33">
        <f t="shared" si="4547"/>
        <v>155295</v>
      </c>
      <c r="BL462" s="33">
        <f t="shared" si="4547"/>
        <v>249700</v>
      </c>
      <c r="BM462" s="33">
        <f t="shared" si="4547"/>
        <v>1300000</v>
      </c>
      <c r="BN462" s="33">
        <f t="shared" si="4547"/>
        <v>-1300000</v>
      </c>
      <c r="BO462" s="33">
        <f t="shared" si="4547"/>
        <v>0</v>
      </c>
      <c r="BP462" s="33">
        <f t="shared" si="4547"/>
        <v>0</v>
      </c>
      <c r="BQ462" s="33">
        <f t="shared" si="4547"/>
        <v>0</v>
      </c>
      <c r="BR462" s="33">
        <f t="shared" si="4547"/>
        <v>0</v>
      </c>
      <c r="BS462" s="33">
        <f t="shared" si="4547"/>
        <v>100379515.09</v>
      </c>
      <c r="BT462" s="298">
        <f t="shared" si="4547"/>
        <v>0</v>
      </c>
      <c r="BU462" s="5">
        <f t="shared" si="4547"/>
        <v>0</v>
      </c>
      <c r="BV462" s="5">
        <f t="shared" si="4547"/>
        <v>0</v>
      </c>
      <c r="BW462" s="5">
        <f t="shared" si="4547"/>
        <v>0</v>
      </c>
      <c r="BX462" s="5">
        <f t="shared" si="4547"/>
        <v>0</v>
      </c>
      <c r="BY462" s="5">
        <f t="shared" si="4547"/>
        <v>0</v>
      </c>
      <c r="BZ462" s="5">
        <f t="shared" si="4547"/>
        <v>0</v>
      </c>
      <c r="CA462" s="5">
        <f t="shared" si="4547"/>
        <v>0</v>
      </c>
      <c r="CB462" s="5">
        <f t="shared" si="4547"/>
        <v>0</v>
      </c>
      <c r="CC462" s="33">
        <f t="shared" si="4547"/>
        <v>100379515.09</v>
      </c>
      <c r="CD462" s="74">
        <f t="shared" si="4547"/>
        <v>0</v>
      </c>
      <c r="CE462" s="5">
        <f t="shared" si="4547"/>
        <v>0</v>
      </c>
      <c r="CF462" s="5">
        <f t="shared" si="4547"/>
        <v>0</v>
      </c>
      <c r="CG462" s="5">
        <f t="shared" si="4547"/>
        <v>0</v>
      </c>
      <c r="CH462" s="5">
        <f t="shared" si="4547"/>
        <v>0</v>
      </c>
      <c r="CI462" s="5">
        <f t="shared" si="4547"/>
        <v>0</v>
      </c>
      <c r="CJ462" s="5">
        <f t="shared" si="4547"/>
        <v>0</v>
      </c>
      <c r="CK462" s="5">
        <f t="shared" si="4547"/>
        <v>0</v>
      </c>
      <c r="CL462" s="5">
        <f t="shared" si="4547"/>
        <v>0</v>
      </c>
      <c r="CM462" s="5">
        <f t="shared" si="4547"/>
        <v>0</v>
      </c>
      <c r="CN462" s="5">
        <f t="shared" si="4547"/>
        <v>0</v>
      </c>
      <c r="CO462" s="74">
        <f t="shared" si="4547"/>
        <v>100379515.09</v>
      </c>
      <c r="CP462" s="33">
        <f t="shared" si="4547"/>
        <v>63122362</v>
      </c>
      <c r="CQ462" s="33"/>
      <c r="CR462" s="33"/>
      <c r="CS462" s="33"/>
      <c r="CT462" s="33"/>
      <c r="CU462" s="33"/>
      <c r="CV462" s="33">
        <f t="shared" si="4547"/>
        <v>0</v>
      </c>
      <c r="CW462" s="33">
        <f t="shared" si="4547"/>
        <v>0</v>
      </c>
      <c r="CX462" s="33">
        <f t="shared" si="4547"/>
        <v>0</v>
      </c>
      <c r="CY462" s="33">
        <f t="shared" si="4547"/>
        <v>63122362</v>
      </c>
      <c r="CZ462" s="33">
        <f t="shared" si="4547"/>
        <v>0</v>
      </c>
      <c r="DA462" s="33">
        <f t="shared" si="4547"/>
        <v>0</v>
      </c>
      <c r="DB462" s="33">
        <f t="shared" si="4547"/>
        <v>0</v>
      </c>
      <c r="DC462" s="33">
        <f t="shared" si="4016"/>
        <v>63122362</v>
      </c>
      <c r="DD462" s="33">
        <f t="shared" si="4547"/>
        <v>0</v>
      </c>
      <c r="DE462" s="33">
        <f t="shared" si="3873"/>
        <v>63122362</v>
      </c>
      <c r="DF462" s="33">
        <f t="shared" si="4547"/>
        <v>0</v>
      </c>
      <c r="DG462" s="33">
        <f t="shared" si="3874"/>
        <v>63122362</v>
      </c>
      <c r="DH462" s="299">
        <f t="shared" si="4547"/>
        <v>0</v>
      </c>
      <c r="DI462" s="33">
        <f t="shared" si="4547"/>
        <v>0</v>
      </c>
      <c r="DJ462" s="33">
        <f t="shared" si="4547"/>
        <v>63122362</v>
      </c>
      <c r="DK462" s="300">
        <f t="shared" si="4547"/>
        <v>0</v>
      </c>
      <c r="DL462" s="5">
        <f t="shared" si="4547"/>
        <v>0</v>
      </c>
      <c r="DM462" s="300">
        <f t="shared" si="4547"/>
        <v>63122362</v>
      </c>
      <c r="DN462" s="124">
        <f t="shared" si="4547"/>
        <v>0</v>
      </c>
      <c r="DO462" s="5">
        <f t="shared" si="4547"/>
        <v>0</v>
      </c>
      <c r="DP462" s="124">
        <f t="shared" si="4547"/>
        <v>63122362</v>
      </c>
      <c r="DQ462" s="33">
        <f t="shared" si="4547"/>
        <v>63124852</v>
      </c>
      <c r="DR462" s="33"/>
      <c r="DS462" s="33"/>
      <c r="DT462" s="33"/>
      <c r="DU462" s="33"/>
      <c r="DV462" s="33"/>
      <c r="DW462" s="33">
        <f t="shared" si="4547"/>
        <v>0</v>
      </c>
      <c r="DX462" s="33">
        <f t="shared" si="4547"/>
        <v>0</v>
      </c>
      <c r="DY462" s="33">
        <f t="shared" si="4547"/>
        <v>0</v>
      </c>
      <c r="DZ462" s="33">
        <f t="shared" si="4547"/>
        <v>63124852</v>
      </c>
      <c r="EA462" s="33">
        <f t="shared" si="4547"/>
        <v>0</v>
      </c>
      <c r="EB462" s="33">
        <f t="shared" si="4547"/>
        <v>0</v>
      </c>
      <c r="EC462" s="33">
        <f t="shared" si="4547"/>
        <v>0</v>
      </c>
      <c r="ED462" s="33">
        <f t="shared" si="4025"/>
        <v>63124852</v>
      </c>
      <c r="EE462" s="33">
        <f t="shared" si="4547"/>
        <v>0</v>
      </c>
      <c r="EF462" s="33">
        <f t="shared" si="3875"/>
        <v>63124852</v>
      </c>
      <c r="EG462" s="33">
        <f t="shared" si="4547"/>
        <v>0</v>
      </c>
      <c r="EH462" s="33">
        <f t="shared" si="3876"/>
        <v>63124852</v>
      </c>
      <c r="EI462" s="301">
        <f t="shared" si="4547"/>
        <v>0</v>
      </c>
      <c r="EJ462" s="5">
        <f t="shared" si="4547"/>
        <v>0</v>
      </c>
      <c r="EK462" s="33">
        <f t="shared" si="4547"/>
        <v>63124852</v>
      </c>
      <c r="EL462" s="124">
        <f t="shared" si="4547"/>
        <v>0</v>
      </c>
      <c r="EM462" s="5">
        <f t="shared" si="4547"/>
        <v>0</v>
      </c>
      <c r="EN462" s="124">
        <f t="shared" si="4547"/>
        <v>63124852</v>
      </c>
      <c r="EO462" s="302">
        <f t="shared" si="4547"/>
        <v>0</v>
      </c>
      <c r="EP462" s="5">
        <f t="shared" si="4547"/>
        <v>0</v>
      </c>
      <c r="EQ462" s="302">
        <f t="shared" si="4547"/>
        <v>63124852</v>
      </c>
      <c r="ER462" s="5">
        <f t="shared" si="4547"/>
        <v>64653420.990000002</v>
      </c>
      <c r="ES462" s="196">
        <f t="shared" si="4535"/>
        <v>64.408979194641375</v>
      </c>
      <c r="ET462" s="5">
        <f t="shared" si="4547"/>
        <v>0</v>
      </c>
    </row>
    <row r="463" spans="1:152" ht="66.75" customHeight="1" outlineLevel="4" x14ac:dyDescent="0.25">
      <c r="A463" s="57" t="s">
        <v>308</v>
      </c>
      <c r="B463" s="4" t="s">
        <v>83</v>
      </c>
      <c r="C463" s="4"/>
      <c r="D463" s="4"/>
      <c r="E463" s="4" t="s">
        <v>88</v>
      </c>
      <c r="F463" s="4" t="s">
        <v>85</v>
      </c>
      <c r="G463" s="4"/>
      <c r="H463" s="7"/>
      <c r="I463" s="7"/>
      <c r="J463" s="5">
        <f>J464</f>
        <v>68049830.849999994</v>
      </c>
      <c r="K463" s="5"/>
      <c r="L463" s="5"/>
      <c r="M463" s="5"/>
      <c r="N463" s="5"/>
      <c r="O463" s="5"/>
      <c r="P463" s="33">
        <f t="shared" si="4547"/>
        <v>109079.29</v>
      </c>
      <c r="Q463" s="33">
        <f t="shared" si="4547"/>
        <v>109079.29</v>
      </c>
      <c r="R463" s="33">
        <f t="shared" si="4547"/>
        <v>0</v>
      </c>
      <c r="S463" s="33">
        <f t="shared" si="4547"/>
        <v>68158910.140000001</v>
      </c>
      <c r="T463" s="33">
        <f t="shared" si="4547"/>
        <v>5693162.8000000007</v>
      </c>
      <c r="U463" s="33">
        <f t="shared" si="4547"/>
        <v>5654029.6400000006</v>
      </c>
      <c r="V463" s="33">
        <f t="shared" si="4547"/>
        <v>39133.160000000149</v>
      </c>
      <c r="W463" s="33">
        <f t="shared" si="4547"/>
        <v>0</v>
      </c>
      <c r="X463" s="33">
        <f t="shared" si="4547"/>
        <v>0</v>
      </c>
      <c r="Y463" s="33">
        <f t="shared" si="4547"/>
        <v>0</v>
      </c>
      <c r="Z463" s="33">
        <f t="shared" si="4547"/>
        <v>0</v>
      </c>
      <c r="AA463" s="33">
        <f t="shared" si="4547"/>
        <v>0</v>
      </c>
      <c r="AB463" s="33">
        <f t="shared" si="4547"/>
        <v>0</v>
      </c>
      <c r="AC463" s="5">
        <f t="shared" si="4547"/>
        <v>0</v>
      </c>
      <c r="AD463" s="33">
        <f t="shared" si="4547"/>
        <v>0</v>
      </c>
      <c r="AE463" s="33">
        <f t="shared" si="4547"/>
        <v>0</v>
      </c>
      <c r="AF463" s="33">
        <f t="shared" si="4547"/>
        <v>73852072.939999998</v>
      </c>
      <c r="AG463" s="5">
        <f t="shared" si="4547"/>
        <v>4062603.84</v>
      </c>
      <c r="AH463" s="5">
        <f t="shared" si="4547"/>
        <v>2838813.3200000003</v>
      </c>
      <c r="AI463" s="5">
        <f t="shared" si="4547"/>
        <v>733790.52</v>
      </c>
      <c r="AJ463" s="5">
        <f t="shared" si="4547"/>
        <v>490000</v>
      </c>
      <c r="AK463" s="5">
        <f t="shared" si="4547"/>
        <v>0</v>
      </c>
      <c r="AL463" s="5">
        <f t="shared" si="4547"/>
        <v>0</v>
      </c>
      <c r="AM463" s="5">
        <f t="shared" si="4547"/>
        <v>0</v>
      </c>
      <c r="AN463" s="5">
        <f t="shared" si="4547"/>
        <v>0</v>
      </c>
      <c r="AO463" s="5">
        <f t="shared" si="4547"/>
        <v>0</v>
      </c>
      <c r="AP463" s="5">
        <f t="shared" si="4547"/>
        <v>-50755.19</v>
      </c>
      <c r="AQ463" s="5">
        <f t="shared" si="4547"/>
        <v>50755.19</v>
      </c>
      <c r="AR463" s="5">
        <f t="shared" si="4547"/>
        <v>0</v>
      </c>
      <c r="AS463" s="5">
        <f t="shared" si="4547"/>
        <v>0</v>
      </c>
      <c r="AT463" s="5">
        <f t="shared" si="4547"/>
        <v>0</v>
      </c>
      <c r="AU463" s="5">
        <f t="shared" si="4547"/>
        <v>0</v>
      </c>
      <c r="AV463" s="33">
        <f t="shared" si="4547"/>
        <v>77914676.780000001</v>
      </c>
      <c r="AW463" s="5">
        <f t="shared" si="4547"/>
        <v>20976063.120000001</v>
      </c>
      <c r="AX463" s="5">
        <f t="shared" si="4547"/>
        <v>20976063.120000001</v>
      </c>
      <c r="AY463" s="5">
        <f t="shared" si="4547"/>
        <v>0</v>
      </c>
      <c r="AZ463" s="5">
        <f t="shared" si="4547"/>
        <v>0</v>
      </c>
      <c r="BA463" s="5">
        <f t="shared" si="4547"/>
        <v>0</v>
      </c>
      <c r="BB463" s="5">
        <f t="shared" si="4547"/>
        <v>0</v>
      </c>
      <c r="BC463" s="5">
        <f t="shared" si="4547"/>
        <v>0</v>
      </c>
      <c r="BD463" s="5">
        <f t="shared" si="4547"/>
        <v>0</v>
      </c>
      <c r="BE463" s="5">
        <f t="shared" si="4547"/>
        <v>0</v>
      </c>
      <c r="BF463" s="5">
        <f t="shared" si="4547"/>
        <v>0</v>
      </c>
      <c r="BG463" s="5">
        <f t="shared" si="4547"/>
        <v>0</v>
      </c>
      <c r="BH463" s="33">
        <f t="shared" si="4547"/>
        <v>98890739.900000006</v>
      </c>
      <c r="BI463" s="163">
        <f t="shared" si="4547"/>
        <v>1488775.1900000002</v>
      </c>
      <c r="BJ463" s="33">
        <f t="shared" si="4547"/>
        <v>1083780.19</v>
      </c>
      <c r="BK463" s="33">
        <f t="shared" si="4547"/>
        <v>155295</v>
      </c>
      <c r="BL463" s="33">
        <f t="shared" si="4547"/>
        <v>249700</v>
      </c>
      <c r="BM463" s="33">
        <f t="shared" si="4547"/>
        <v>1300000</v>
      </c>
      <c r="BN463" s="33">
        <f t="shared" si="4547"/>
        <v>-1300000</v>
      </c>
      <c r="BO463" s="33">
        <f t="shared" si="4547"/>
        <v>0</v>
      </c>
      <c r="BP463" s="33">
        <f t="shared" si="4547"/>
        <v>0</v>
      </c>
      <c r="BQ463" s="33">
        <f t="shared" si="4547"/>
        <v>0</v>
      </c>
      <c r="BR463" s="33">
        <f t="shared" si="4547"/>
        <v>0</v>
      </c>
      <c r="BS463" s="33">
        <f t="shared" si="4547"/>
        <v>100379515.09</v>
      </c>
      <c r="BT463" s="298">
        <f t="shared" si="4547"/>
        <v>0</v>
      </c>
      <c r="BU463" s="5">
        <f t="shared" si="4547"/>
        <v>0</v>
      </c>
      <c r="BV463" s="5">
        <f t="shared" si="4547"/>
        <v>0</v>
      </c>
      <c r="BW463" s="5">
        <f t="shared" si="4547"/>
        <v>0</v>
      </c>
      <c r="BX463" s="5">
        <f t="shared" si="4547"/>
        <v>0</v>
      </c>
      <c r="BY463" s="5">
        <f t="shared" si="4547"/>
        <v>0</v>
      </c>
      <c r="BZ463" s="5">
        <f t="shared" si="4547"/>
        <v>0</v>
      </c>
      <c r="CA463" s="5">
        <f t="shared" si="4547"/>
        <v>0</v>
      </c>
      <c r="CB463" s="5">
        <f t="shared" si="4547"/>
        <v>0</v>
      </c>
      <c r="CC463" s="33">
        <f t="shared" si="4547"/>
        <v>100379515.09</v>
      </c>
      <c r="CD463" s="74">
        <f t="shared" si="4547"/>
        <v>0</v>
      </c>
      <c r="CE463" s="5">
        <f t="shared" si="4547"/>
        <v>0</v>
      </c>
      <c r="CF463" s="5">
        <f t="shared" si="4547"/>
        <v>0</v>
      </c>
      <c r="CG463" s="5">
        <f t="shared" si="4547"/>
        <v>0</v>
      </c>
      <c r="CH463" s="5">
        <f t="shared" si="4547"/>
        <v>0</v>
      </c>
      <c r="CI463" s="5">
        <f t="shared" si="4547"/>
        <v>0</v>
      </c>
      <c r="CJ463" s="5">
        <f t="shared" si="4547"/>
        <v>0</v>
      </c>
      <c r="CK463" s="5">
        <f t="shared" si="4547"/>
        <v>0</v>
      </c>
      <c r="CL463" s="5">
        <f t="shared" si="4547"/>
        <v>0</v>
      </c>
      <c r="CM463" s="5">
        <f t="shared" si="4547"/>
        <v>0</v>
      </c>
      <c r="CN463" s="5">
        <f t="shared" si="4547"/>
        <v>0</v>
      </c>
      <c r="CO463" s="74">
        <f t="shared" si="4547"/>
        <v>100379515.09</v>
      </c>
      <c r="CP463" s="33">
        <f t="shared" si="4547"/>
        <v>63122362</v>
      </c>
      <c r="CQ463" s="33"/>
      <c r="CR463" s="33"/>
      <c r="CS463" s="33"/>
      <c r="CT463" s="33"/>
      <c r="CU463" s="33"/>
      <c r="CV463" s="33">
        <f t="shared" si="4547"/>
        <v>0</v>
      </c>
      <c r="CW463" s="33">
        <f t="shared" si="4547"/>
        <v>0</v>
      </c>
      <c r="CX463" s="33">
        <f t="shared" si="4547"/>
        <v>0</v>
      </c>
      <c r="CY463" s="33">
        <f t="shared" si="4547"/>
        <v>63122362</v>
      </c>
      <c r="CZ463" s="33">
        <f t="shared" si="4547"/>
        <v>0</v>
      </c>
      <c r="DA463" s="33">
        <f t="shared" si="4547"/>
        <v>0</v>
      </c>
      <c r="DB463" s="33">
        <f t="shared" si="4547"/>
        <v>0</v>
      </c>
      <c r="DC463" s="33">
        <f t="shared" si="4016"/>
        <v>63122362</v>
      </c>
      <c r="DD463" s="33">
        <f t="shared" si="4547"/>
        <v>0</v>
      </c>
      <c r="DE463" s="33">
        <f t="shared" si="3873"/>
        <v>63122362</v>
      </c>
      <c r="DF463" s="33">
        <f t="shared" si="4547"/>
        <v>0</v>
      </c>
      <c r="DG463" s="33">
        <f t="shared" si="3874"/>
        <v>63122362</v>
      </c>
      <c r="DH463" s="299">
        <f t="shared" si="4547"/>
        <v>0</v>
      </c>
      <c r="DI463" s="33">
        <f t="shared" si="4547"/>
        <v>0</v>
      </c>
      <c r="DJ463" s="33">
        <f t="shared" si="4547"/>
        <v>63122362</v>
      </c>
      <c r="DK463" s="300">
        <f t="shared" si="4547"/>
        <v>0</v>
      </c>
      <c r="DL463" s="5">
        <f t="shared" si="4547"/>
        <v>0</v>
      </c>
      <c r="DM463" s="300">
        <f t="shared" si="4547"/>
        <v>63122362</v>
      </c>
      <c r="DN463" s="124">
        <f t="shared" si="4547"/>
        <v>0</v>
      </c>
      <c r="DO463" s="5">
        <f t="shared" si="4547"/>
        <v>0</v>
      </c>
      <c r="DP463" s="124">
        <f t="shared" si="4547"/>
        <v>63122362</v>
      </c>
      <c r="DQ463" s="33">
        <f t="shared" si="4547"/>
        <v>63124852</v>
      </c>
      <c r="DR463" s="33"/>
      <c r="DS463" s="33"/>
      <c r="DT463" s="33"/>
      <c r="DU463" s="33"/>
      <c r="DV463" s="33"/>
      <c r="DW463" s="33">
        <f t="shared" si="4547"/>
        <v>0</v>
      </c>
      <c r="DX463" s="33">
        <f t="shared" si="4547"/>
        <v>0</v>
      </c>
      <c r="DY463" s="33">
        <f t="shared" si="4547"/>
        <v>0</v>
      </c>
      <c r="DZ463" s="33">
        <f t="shared" si="4547"/>
        <v>63124852</v>
      </c>
      <c r="EA463" s="33">
        <f t="shared" si="4547"/>
        <v>0</v>
      </c>
      <c r="EB463" s="33">
        <f t="shared" si="4547"/>
        <v>0</v>
      </c>
      <c r="EC463" s="33">
        <f t="shared" si="4547"/>
        <v>0</v>
      </c>
      <c r="ED463" s="33">
        <f t="shared" si="4025"/>
        <v>63124852</v>
      </c>
      <c r="EE463" s="33">
        <f t="shared" si="4547"/>
        <v>0</v>
      </c>
      <c r="EF463" s="33">
        <f t="shared" si="3875"/>
        <v>63124852</v>
      </c>
      <c r="EG463" s="33">
        <f t="shared" si="4547"/>
        <v>0</v>
      </c>
      <c r="EH463" s="33">
        <f t="shared" si="3876"/>
        <v>63124852</v>
      </c>
      <c r="EI463" s="301">
        <f t="shared" si="4547"/>
        <v>0</v>
      </c>
      <c r="EJ463" s="5">
        <f t="shared" si="4547"/>
        <v>0</v>
      </c>
      <c r="EK463" s="33">
        <f t="shared" si="4547"/>
        <v>63124852</v>
      </c>
      <c r="EL463" s="124">
        <f t="shared" si="4547"/>
        <v>0</v>
      </c>
      <c r="EM463" s="5">
        <f t="shared" si="4547"/>
        <v>0</v>
      </c>
      <c r="EN463" s="124">
        <f t="shared" si="4547"/>
        <v>63124852</v>
      </c>
      <c r="EO463" s="302">
        <f t="shared" si="4547"/>
        <v>0</v>
      </c>
      <c r="EP463" s="5">
        <f t="shared" si="4547"/>
        <v>0</v>
      </c>
      <c r="EQ463" s="302">
        <f t="shared" si="4547"/>
        <v>63124852</v>
      </c>
      <c r="ER463" s="5">
        <f t="shared" si="4547"/>
        <v>64653420.990000002</v>
      </c>
      <c r="ES463" s="196">
        <f t="shared" si="4535"/>
        <v>64.408979194641375</v>
      </c>
      <c r="ET463" s="5">
        <f t="shared" si="4547"/>
        <v>0</v>
      </c>
    </row>
    <row r="464" spans="1:152" ht="25.5" customHeight="1" outlineLevel="4" x14ac:dyDescent="0.25">
      <c r="A464" s="58" t="s">
        <v>295</v>
      </c>
      <c r="B464" s="4" t="s">
        <v>83</v>
      </c>
      <c r="C464" s="4"/>
      <c r="D464" s="4"/>
      <c r="E464" s="4" t="s">
        <v>88</v>
      </c>
      <c r="F464" s="4" t="s">
        <v>85</v>
      </c>
      <c r="G464" s="4" t="s">
        <v>59</v>
      </c>
      <c r="H464" s="4"/>
      <c r="I464" s="4"/>
      <c r="J464" s="5">
        <f>J465+J477+J481+J485+J495+J503+J510+J522+J518+J526+J530</f>
        <v>68049830.849999994</v>
      </c>
      <c r="K464" s="5"/>
      <c r="L464" s="5"/>
      <c r="M464" s="5"/>
      <c r="N464" s="5"/>
      <c r="O464" s="5"/>
      <c r="P464" s="33">
        <f>P465+P477+P481+P485+P495+P503+P510+P522+P518+P526+P530</f>
        <v>109079.29</v>
      </c>
      <c r="Q464" s="33">
        <f>Q465+Q477+Q481+Q485+Q495+Q503+Q510+Q522+Q518+Q526+Q530</f>
        <v>109079.29</v>
      </c>
      <c r="R464" s="33">
        <f>R465+R477+R481+R485+R495+R503+R510+R522+R518+R526+R530</f>
        <v>0</v>
      </c>
      <c r="S464" s="33">
        <f t="shared" ref="S464:DB464" si="4548">S465+S477+S481+S485+S495+S503+S510+S522+S518+S526+S530+S537</f>
        <v>68158910.140000001</v>
      </c>
      <c r="T464" s="33">
        <f t="shared" si="4548"/>
        <v>5693162.8000000007</v>
      </c>
      <c r="U464" s="33">
        <f t="shared" si="4548"/>
        <v>5654029.6400000006</v>
      </c>
      <c r="V464" s="33">
        <f t="shared" si="4548"/>
        <v>39133.160000000149</v>
      </c>
      <c r="W464" s="33">
        <f t="shared" si="4548"/>
        <v>0</v>
      </c>
      <c r="X464" s="33">
        <f t="shared" si="4548"/>
        <v>0</v>
      </c>
      <c r="Y464" s="33">
        <f t="shared" si="4548"/>
        <v>0</v>
      </c>
      <c r="Z464" s="33">
        <f t="shared" si="4548"/>
        <v>0</v>
      </c>
      <c r="AA464" s="33">
        <f t="shared" si="4548"/>
        <v>0</v>
      </c>
      <c r="AB464" s="33">
        <f t="shared" si="4548"/>
        <v>0</v>
      </c>
      <c r="AC464" s="33">
        <f t="shared" si="4548"/>
        <v>0</v>
      </c>
      <c r="AD464" s="33">
        <f t="shared" si="4548"/>
        <v>0</v>
      </c>
      <c r="AE464" s="33">
        <f t="shared" si="4548"/>
        <v>0</v>
      </c>
      <c r="AF464" s="33">
        <f t="shared" si="4548"/>
        <v>73852072.939999998</v>
      </c>
      <c r="AG464" s="33">
        <f t="shared" si="4548"/>
        <v>4062603.84</v>
      </c>
      <c r="AH464" s="33">
        <f t="shared" si="4548"/>
        <v>2838813.3200000003</v>
      </c>
      <c r="AI464" s="33">
        <f t="shared" si="4548"/>
        <v>733790.52</v>
      </c>
      <c r="AJ464" s="33">
        <f t="shared" si="4548"/>
        <v>490000</v>
      </c>
      <c r="AK464" s="33">
        <f t="shared" si="4548"/>
        <v>0</v>
      </c>
      <c r="AL464" s="33">
        <f t="shared" si="4548"/>
        <v>0</v>
      </c>
      <c r="AM464" s="33">
        <f t="shared" si="4548"/>
        <v>0</v>
      </c>
      <c r="AN464" s="33">
        <f t="shared" si="4548"/>
        <v>0</v>
      </c>
      <c r="AO464" s="33">
        <f t="shared" si="4548"/>
        <v>0</v>
      </c>
      <c r="AP464" s="33">
        <f t="shared" si="4548"/>
        <v>-50755.19</v>
      </c>
      <c r="AQ464" s="33">
        <f t="shared" si="4548"/>
        <v>50755.19</v>
      </c>
      <c r="AR464" s="33">
        <f t="shared" si="4548"/>
        <v>0</v>
      </c>
      <c r="AS464" s="33">
        <f t="shared" si="4548"/>
        <v>0</v>
      </c>
      <c r="AT464" s="33">
        <f t="shared" si="4548"/>
        <v>0</v>
      </c>
      <c r="AU464" s="33">
        <f t="shared" si="4548"/>
        <v>0</v>
      </c>
      <c r="AV464" s="33">
        <f t="shared" si="4548"/>
        <v>77914676.780000001</v>
      </c>
      <c r="AW464" s="33">
        <f t="shared" ref="AW464:BH464" si="4549">AW465+AW477+AW481+AW485+AW495+AW503+AW510+AW522+AW518+AW526+AW530+AW537</f>
        <v>20976063.120000001</v>
      </c>
      <c r="AX464" s="33">
        <f t="shared" si="4549"/>
        <v>20976063.120000001</v>
      </c>
      <c r="AY464" s="33">
        <f t="shared" si="4549"/>
        <v>0</v>
      </c>
      <c r="AZ464" s="33">
        <f t="shared" si="4549"/>
        <v>0</v>
      </c>
      <c r="BA464" s="33">
        <f t="shared" ref="BA464" si="4550">BA465+BA477+BA481+BA485+BA495+BA503+BA510+BA522+BA518+BA526+BA530+BA537</f>
        <v>0</v>
      </c>
      <c r="BB464" s="33">
        <f t="shared" ref="BB464" si="4551">BB465+BB477+BB481+BB485+BB495+BB503+BB510+BB522+BB518+BB526+BB530+BB537</f>
        <v>0</v>
      </c>
      <c r="BC464" s="33">
        <f t="shared" ref="BC464" si="4552">BC465+BC477+BC481+BC485+BC495+BC503+BC510+BC522+BC518+BC526+BC530+BC537</f>
        <v>0</v>
      </c>
      <c r="BD464" s="33">
        <f t="shared" ref="BD464" si="4553">BD465+BD477+BD481+BD485+BD495+BD503+BD510+BD522+BD518+BD526+BD530+BD537</f>
        <v>0</v>
      </c>
      <c r="BE464" s="33">
        <f t="shared" si="4549"/>
        <v>0</v>
      </c>
      <c r="BF464" s="33">
        <f t="shared" si="4549"/>
        <v>0</v>
      </c>
      <c r="BG464" s="33">
        <f t="shared" si="4549"/>
        <v>0</v>
      </c>
      <c r="BH464" s="33">
        <f t="shared" si="4549"/>
        <v>98890739.900000006</v>
      </c>
      <c r="BI464" s="163">
        <f t="shared" ref="BI464:BS464" si="4554">BI465+BI477+BI481+BI485+BI495+BI503+BI510+BI522+BI518+BI526+BI530+BI537</f>
        <v>1488775.1900000002</v>
      </c>
      <c r="BJ464" s="33">
        <f t="shared" si="4554"/>
        <v>1083780.19</v>
      </c>
      <c r="BK464" s="33">
        <f t="shared" si="4554"/>
        <v>155295</v>
      </c>
      <c r="BL464" s="33">
        <f t="shared" si="4554"/>
        <v>249700</v>
      </c>
      <c r="BM464" s="33">
        <f t="shared" si="4554"/>
        <v>1300000</v>
      </c>
      <c r="BN464" s="33">
        <f t="shared" si="4554"/>
        <v>-1300000</v>
      </c>
      <c r="BO464" s="33">
        <f t="shared" si="4554"/>
        <v>0</v>
      </c>
      <c r="BP464" s="33">
        <f t="shared" si="4554"/>
        <v>0</v>
      </c>
      <c r="BQ464" s="33">
        <f t="shared" si="4554"/>
        <v>0</v>
      </c>
      <c r="BR464" s="33">
        <f t="shared" si="4554"/>
        <v>0</v>
      </c>
      <c r="BS464" s="33">
        <f t="shared" si="4554"/>
        <v>100379515.09</v>
      </c>
      <c r="BT464" s="180">
        <f>BT465+BT477+BT481+BT485+BT495+BT503+BT510+BT522+BT518+BT526+BT530+BT537</f>
        <v>0</v>
      </c>
      <c r="BU464" s="33">
        <f t="shared" ref="BU464:BX464" si="4555">BU465+BU477+BU481+BU485+BU495+BU503+BU510+BU522+BU518+BU526+BU530+BU537</f>
        <v>0</v>
      </c>
      <c r="BV464" s="33">
        <f t="shared" si="4555"/>
        <v>0</v>
      </c>
      <c r="BW464" s="33">
        <f t="shared" si="4555"/>
        <v>0</v>
      </c>
      <c r="BX464" s="33">
        <f t="shared" si="4555"/>
        <v>0</v>
      </c>
      <c r="BY464" s="33">
        <f>BY465+BY477+BY481+BY485+BY495+BY503+BY510+BY522+BY518+BY526+BY530+BY537</f>
        <v>0</v>
      </c>
      <c r="BZ464" s="33">
        <f>BZ465+BZ477+BZ481+BZ485+BZ495+BZ503+BZ510+BZ522+BZ518+BZ526+BZ530+BZ537</f>
        <v>0</v>
      </c>
      <c r="CA464" s="33">
        <f>CA465+CA477+CA481+CA485+CA495+CA503+CA510+CA522+CA518+CA526+CA530+CA537</f>
        <v>0</v>
      </c>
      <c r="CB464" s="33">
        <f>CB465+CB477+CB481+CB485+CB495+CB503+CB510+CB522+CB518+CB526+CB530+CB537</f>
        <v>0</v>
      </c>
      <c r="CC464" s="33">
        <f>CC465+CC477+CC481+CC485+CC495+CC503+CC510+CC522+CC518+CC526+CC530+CC537</f>
        <v>100379515.09</v>
      </c>
      <c r="CD464" s="74">
        <f t="shared" ref="CD464" si="4556">CD465+CD477+CD481+CD485+CD495+CD503+CD510+CD522+CD518+CD526+CD530+CD537</f>
        <v>0</v>
      </c>
      <c r="CE464" s="33">
        <f t="shared" ref="CE464" si="4557">CE465+CE477+CE481+CE485+CE495+CE503+CE510+CE522+CE518+CE526+CE530+CE537</f>
        <v>0</v>
      </c>
      <c r="CF464" s="33">
        <f t="shared" ref="CF464" si="4558">CF465+CF477+CF481+CF485+CF495+CF503+CF510+CF522+CF518+CF526+CF530+CF537</f>
        <v>0</v>
      </c>
      <c r="CG464" s="33">
        <f t="shared" ref="CG464" si="4559">CG465+CG477+CG481+CG485+CG495+CG503+CG510+CG522+CG518+CG526+CG530+CG537</f>
        <v>0</v>
      </c>
      <c r="CH464" s="33">
        <f t="shared" ref="CH464" si="4560">CH465+CH477+CH481+CH485+CH495+CH503+CH510+CH522+CH518+CH526+CH530+CH537</f>
        <v>0</v>
      </c>
      <c r="CI464" s="33">
        <f t="shared" ref="CI464" si="4561">CI465+CI477+CI481+CI485+CI495+CI503+CI510+CI522+CI518+CI526+CI530+CI537</f>
        <v>0</v>
      </c>
      <c r="CJ464" s="33">
        <f t="shared" ref="CJ464" si="4562">CJ465+CJ477+CJ481+CJ485+CJ495+CJ503+CJ510+CJ522+CJ518+CJ526+CJ530+CJ537</f>
        <v>0</v>
      </c>
      <c r="CK464" s="33">
        <f t="shared" ref="CK464" si="4563">CK465+CK477+CK481+CK485+CK495+CK503+CK510+CK522+CK518+CK526+CK530+CK537</f>
        <v>0</v>
      </c>
      <c r="CL464" s="33">
        <f t="shared" ref="CL464" si="4564">CL465+CL477+CL481+CL485+CL495+CL503+CL510+CL522+CL518+CL526+CL530+CL537</f>
        <v>0</v>
      </c>
      <c r="CM464" s="33">
        <f t="shared" ref="CM464" si="4565">CM465+CM477+CM481+CM485+CM495+CM503+CM510+CM522+CM518+CM526+CM530+CM537</f>
        <v>0</v>
      </c>
      <c r="CN464" s="33">
        <f t="shared" ref="CN464" si="4566">CN465+CN477+CN481+CN485+CN495+CN503+CN510+CN522+CN518+CN526+CN530+CN537</f>
        <v>0</v>
      </c>
      <c r="CO464" s="74">
        <f t="shared" ref="CO464" si="4567">CO465+CO477+CO481+CO485+CO495+CO503+CO510+CO522+CO518+CO526+CO530+CO537</f>
        <v>100379515.09</v>
      </c>
      <c r="CP464" s="33">
        <f t="shared" si="4548"/>
        <v>63122362</v>
      </c>
      <c r="CQ464" s="33">
        <f t="shared" si="4548"/>
        <v>0</v>
      </c>
      <c r="CR464" s="33">
        <f t="shared" si="4548"/>
        <v>0</v>
      </c>
      <c r="CS464" s="33">
        <f t="shared" si="4548"/>
        <v>0</v>
      </c>
      <c r="CT464" s="33">
        <f t="shared" si="4548"/>
        <v>0</v>
      </c>
      <c r="CU464" s="33">
        <f t="shared" si="4548"/>
        <v>0</v>
      </c>
      <c r="CV464" s="33">
        <f t="shared" si="4548"/>
        <v>0</v>
      </c>
      <c r="CW464" s="33">
        <f t="shared" si="4548"/>
        <v>0</v>
      </c>
      <c r="CX464" s="33">
        <f t="shared" si="4548"/>
        <v>0</v>
      </c>
      <c r="CY464" s="33">
        <f t="shared" si="4548"/>
        <v>63122362</v>
      </c>
      <c r="CZ464" s="33">
        <f t="shared" si="4548"/>
        <v>0</v>
      </c>
      <c r="DA464" s="33">
        <f t="shared" si="4548"/>
        <v>0</v>
      </c>
      <c r="DB464" s="33">
        <f t="shared" si="4548"/>
        <v>0</v>
      </c>
      <c r="DC464" s="33">
        <f t="shared" si="4016"/>
        <v>63122362</v>
      </c>
      <c r="DD464" s="33">
        <f>DD465+DD477+DD481+DD485+DD495+DD503+DD510+DD522+DD518+DD526+DD530+DD537</f>
        <v>0</v>
      </c>
      <c r="DE464" s="33">
        <f t="shared" si="3873"/>
        <v>63122362</v>
      </c>
      <c r="DF464" s="33">
        <f>DF465+DF477+DF481+DF485+DF495+DF503+DF510+DF522+DF518+DF526+DF530+DF537</f>
        <v>0</v>
      </c>
      <c r="DG464" s="33">
        <f t="shared" si="3874"/>
        <v>63122362</v>
      </c>
      <c r="DH464" s="299">
        <f t="shared" ref="DH464:DM464" si="4568">DH465+DH477+DH481+DH485+DH495+DH503+DH510+DH522+DH518+DH526+DH530+DH537</f>
        <v>0</v>
      </c>
      <c r="DI464" s="33">
        <f t="shared" si="4568"/>
        <v>0</v>
      </c>
      <c r="DJ464" s="33">
        <f t="shared" si="4568"/>
        <v>63122362</v>
      </c>
      <c r="DK464" s="300">
        <f t="shared" si="4568"/>
        <v>0</v>
      </c>
      <c r="DL464" s="33">
        <f t="shared" si="4568"/>
        <v>0</v>
      </c>
      <c r="DM464" s="300">
        <f t="shared" si="4568"/>
        <v>63122362</v>
      </c>
      <c r="DN464" s="124">
        <f t="shared" ref="DN464" si="4569">DN465+DN477+DN481+DN485+DN495+DN503+DN510+DN522+DN518+DN526+DN530+DN537</f>
        <v>0</v>
      </c>
      <c r="DO464" s="33">
        <f t="shared" ref="DO464" si="4570">DO465+DO477+DO481+DO485+DO495+DO503+DO510+DO522+DO518+DO526+DO530+DO537</f>
        <v>0</v>
      </c>
      <c r="DP464" s="124">
        <f t="shared" ref="DP464" si="4571">DP465+DP477+DP481+DP485+DP495+DP503+DP510+DP522+DP518+DP526+DP530+DP537</f>
        <v>63122362</v>
      </c>
      <c r="DQ464" s="33">
        <f t="shared" ref="DQ464:EC464" si="4572">DQ465+DQ477+DQ481+DQ485+DQ495+DQ503+DQ510+DQ522+DQ518+DQ526+DQ530+DQ537</f>
        <v>63124852</v>
      </c>
      <c r="DR464" s="33">
        <f t="shared" si="4572"/>
        <v>0</v>
      </c>
      <c r="DS464" s="33">
        <f t="shared" si="4572"/>
        <v>0</v>
      </c>
      <c r="DT464" s="33">
        <f t="shared" si="4572"/>
        <v>0</v>
      </c>
      <c r="DU464" s="33">
        <f t="shared" si="4572"/>
        <v>0</v>
      </c>
      <c r="DV464" s="33">
        <f t="shared" si="4572"/>
        <v>0</v>
      </c>
      <c r="DW464" s="33">
        <f t="shared" si="4572"/>
        <v>0</v>
      </c>
      <c r="DX464" s="33">
        <f t="shared" si="4572"/>
        <v>0</v>
      </c>
      <c r="DY464" s="33">
        <f t="shared" si="4572"/>
        <v>0</v>
      </c>
      <c r="DZ464" s="33">
        <f t="shared" si="4572"/>
        <v>63124852</v>
      </c>
      <c r="EA464" s="33">
        <f t="shared" si="4572"/>
        <v>0</v>
      </c>
      <c r="EB464" s="33">
        <f t="shared" si="4572"/>
        <v>0</v>
      </c>
      <c r="EC464" s="33">
        <f t="shared" si="4572"/>
        <v>0</v>
      </c>
      <c r="ED464" s="33">
        <f t="shared" si="4025"/>
        <v>63124852</v>
      </c>
      <c r="EE464" s="33">
        <f>EE465+EE477+EE481+EE485+EE495+EE503+EE510+EE522+EE518+EE526+EE530+EE537</f>
        <v>0</v>
      </c>
      <c r="EF464" s="33">
        <f t="shared" si="3875"/>
        <v>63124852</v>
      </c>
      <c r="EG464" s="33">
        <f>EG465+EG477+EG481+EG485+EG495+EG503+EG510+EG522+EG518+EG526+EG530+EG537</f>
        <v>0</v>
      </c>
      <c r="EH464" s="33">
        <f t="shared" si="3876"/>
        <v>63124852</v>
      </c>
      <c r="EI464" s="301">
        <f t="shared" ref="EI464:ET464" si="4573">EI465+EI477+EI481+EI485+EI495+EI503+EI510+EI522+EI518+EI526+EI530+EI537</f>
        <v>0</v>
      </c>
      <c r="EJ464" s="33">
        <f t="shared" si="4573"/>
        <v>0</v>
      </c>
      <c r="EK464" s="33">
        <f t="shared" si="4573"/>
        <v>63124852</v>
      </c>
      <c r="EL464" s="124">
        <f t="shared" si="4573"/>
        <v>0</v>
      </c>
      <c r="EM464" s="33">
        <f t="shared" si="4573"/>
        <v>0</v>
      </c>
      <c r="EN464" s="124">
        <f t="shared" si="4573"/>
        <v>63124852</v>
      </c>
      <c r="EO464" s="302">
        <f t="shared" ref="EO464" si="4574">EO465+EO477+EO481+EO485+EO495+EO503+EO510+EO522+EO518+EO526+EO530+EO537</f>
        <v>0</v>
      </c>
      <c r="EP464" s="33">
        <f t="shared" ref="EP464" si="4575">EP465+EP477+EP481+EP485+EP495+EP503+EP510+EP522+EP518+EP526+EP530+EP537</f>
        <v>0</v>
      </c>
      <c r="EQ464" s="302">
        <f t="shared" ref="EQ464" si="4576">EQ465+EQ477+EQ481+EQ485+EQ495+EQ503+EQ510+EQ522+EQ518+EQ526+EQ530+EQ537</f>
        <v>63124852</v>
      </c>
      <c r="ER464" s="33">
        <f t="shared" si="4573"/>
        <v>64653420.990000002</v>
      </c>
      <c r="ES464" s="196">
        <f t="shared" si="4535"/>
        <v>64.408979194641375</v>
      </c>
      <c r="ET464" s="33">
        <f t="shared" si="4573"/>
        <v>0</v>
      </c>
    </row>
    <row r="465" spans="1:180" ht="38.25" customHeight="1" outlineLevel="4" x14ac:dyDescent="0.25">
      <c r="A465" s="58" t="s">
        <v>181</v>
      </c>
      <c r="B465" s="4" t="s">
        <v>83</v>
      </c>
      <c r="C465" s="4"/>
      <c r="D465" s="4"/>
      <c r="E465" s="4" t="s">
        <v>88</v>
      </c>
      <c r="F465" s="4" t="s">
        <v>85</v>
      </c>
      <c r="G465" s="4" t="s">
        <v>59</v>
      </c>
      <c r="H465" s="7">
        <v>80040</v>
      </c>
      <c r="I465" s="7"/>
      <c r="J465" s="5">
        <f t="shared" ref="J465:CP465" si="4577">J466+J471+J474</f>
        <v>7989568</v>
      </c>
      <c r="K465" s="5"/>
      <c r="L465" s="5"/>
      <c r="M465" s="5"/>
      <c r="N465" s="5"/>
      <c r="O465" s="5"/>
      <c r="P465" s="33">
        <f t="shared" ref="P465" si="4578">P466+P471+P474</f>
        <v>0</v>
      </c>
      <c r="Q465" s="33">
        <f t="shared" ref="Q465:CC465" si="4579">Q466+Q471+Q474</f>
        <v>0</v>
      </c>
      <c r="R465" s="33">
        <f t="shared" si="4579"/>
        <v>0</v>
      </c>
      <c r="S465" s="33">
        <f t="shared" si="4579"/>
        <v>7989568</v>
      </c>
      <c r="T465" s="33">
        <f t="shared" si="4579"/>
        <v>0</v>
      </c>
      <c r="U465" s="33">
        <f t="shared" si="4579"/>
        <v>0</v>
      </c>
      <c r="V465" s="33">
        <f t="shared" si="4579"/>
        <v>0</v>
      </c>
      <c r="W465" s="33">
        <f t="shared" ref="W465:AE465" si="4580">W466+W471+W474</f>
        <v>0</v>
      </c>
      <c r="X465" s="33">
        <f t="shared" si="4580"/>
        <v>0</v>
      </c>
      <c r="Y465" s="33">
        <f t="shared" si="4580"/>
        <v>0</v>
      </c>
      <c r="Z465" s="33">
        <f t="shared" ref="Z465:AA465" si="4581">Z466+Z471+Z474</f>
        <v>0</v>
      </c>
      <c r="AA465" s="33">
        <f t="shared" si="4581"/>
        <v>0</v>
      </c>
      <c r="AB465" s="33">
        <f t="shared" si="4580"/>
        <v>0</v>
      </c>
      <c r="AC465" s="5">
        <f t="shared" si="4580"/>
        <v>0</v>
      </c>
      <c r="AD465" s="33">
        <f t="shared" si="4580"/>
        <v>0</v>
      </c>
      <c r="AE465" s="33">
        <f t="shared" si="4580"/>
        <v>0</v>
      </c>
      <c r="AF465" s="33">
        <f t="shared" si="4579"/>
        <v>7989568</v>
      </c>
      <c r="AG465" s="5">
        <f t="shared" ref="AG465:AU465" si="4582">AG466+AG471+AG474</f>
        <v>1379851</v>
      </c>
      <c r="AH465" s="5">
        <f t="shared" ref="AH465:AT465" si="4583">AH466+AH471+AH474</f>
        <v>1379851</v>
      </c>
      <c r="AI465" s="5">
        <f t="shared" ref="AI465:AL465" si="4584">AI466+AI471+AI474</f>
        <v>0</v>
      </c>
      <c r="AJ465" s="5">
        <f t="shared" si="4584"/>
        <v>0</v>
      </c>
      <c r="AK465" s="5">
        <f t="shared" si="4584"/>
        <v>0</v>
      </c>
      <c r="AL465" s="5">
        <f t="shared" si="4584"/>
        <v>0</v>
      </c>
      <c r="AM465" s="5">
        <f t="shared" si="4583"/>
        <v>0</v>
      </c>
      <c r="AN465" s="5">
        <f t="shared" si="4583"/>
        <v>0</v>
      </c>
      <c r="AO465" s="5">
        <f t="shared" si="4583"/>
        <v>0</v>
      </c>
      <c r="AP465" s="5">
        <f t="shared" ref="AP465" si="4585">AP466+AP471+AP474</f>
        <v>0</v>
      </c>
      <c r="AQ465" s="5">
        <f t="shared" ref="AQ465:AS465" si="4586">AQ466+AQ471+AQ474</f>
        <v>0</v>
      </c>
      <c r="AR465" s="5">
        <f t="shared" si="4586"/>
        <v>0</v>
      </c>
      <c r="AS465" s="5">
        <f t="shared" si="4586"/>
        <v>0</v>
      </c>
      <c r="AT465" s="5">
        <f t="shared" si="4583"/>
        <v>0</v>
      </c>
      <c r="AU465" s="5">
        <f t="shared" si="4582"/>
        <v>0</v>
      </c>
      <c r="AV465" s="33">
        <f t="shared" si="4579"/>
        <v>9369419</v>
      </c>
      <c r="AW465" s="5">
        <f t="shared" si="4579"/>
        <v>0</v>
      </c>
      <c r="AX465" s="5">
        <f t="shared" si="4579"/>
        <v>0</v>
      </c>
      <c r="AY465" s="5">
        <f t="shared" si="4579"/>
        <v>0</v>
      </c>
      <c r="AZ465" s="5">
        <f t="shared" ref="AZ465:BD465" si="4587">AZ466+AZ471+AZ474</f>
        <v>0</v>
      </c>
      <c r="BA465" s="5">
        <f t="shared" si="4587"/>
        <v>0</v>
      </c>
      <c r="BB465" s="5">
        <f t="shared" si="4587"/>
        <v>0</v>
      </c>
      <c r="BC465" s="5">
        <f t="shared" si="4587"/>
        <v>0</v>
      </c>
      <c r="BD465" s="5">
        <f t="shared" si="4587"/>
        <v>0</v>
      </c>
      <c r="BE465" s="5">
        <f t="shared" ref="BE465:BG465" si="4588">BE466+BE471+BE474</f>
        <v>0</v>
      </c>
      <c r="BF465" s="5">
        <f t="shared" si="4588"/>
        <v>0</v>
      </c>
      <c r="BG465" s="5">
        <f t="shared" si="4588"/>
        <v>0</v>
      </c>
      <c r="BH465" s="33">
        <f t="shared" si="4579"/>
        <v>9369419</v>
      </c>
      <c r="BI465" s="163">
        <f t="shared" si="4579"/>
        <v>155295</v>
      </c>
      <c r="BJ465" s="33">
        <f t="shared" si="4579"/>
        <v>0</v>
      </c>
      <c r="BK465" s="33">
        <f t="shared" si="4579"/>
        <v>155295</v>
      </c>
      <c r="BL465" s="33">
        <f t="shared" si="4579"/>
        <v>0</v>
      </c>
      <c r="BM465" s="33">
        <f t="shared" ref="BM465:BO465" si="4589">BM466+BM471+BM474</f>
        <v>0</v>
      </c>
      <c r="BN465" s="33">
        <f t="shared" si="4589"/>
        <v>0</v>
      </c>
      <c r="BO465" s="33">
        <f t="shared" si="4589"/>
        <v>0</v>
      </c>
      <c r="BP465" s="33">
        <f t="shared" si="4579"/>
        <v>0</v>
      </c>
      <c r="BQ465" s="33">
        <f t="shared" ref="BQ465:BR465" si="4590">BQ466+BQ471+BQ474</f>
        <v>0</v>
      </c>
      <c r="BR465" s="33">
        <f t="shared" si="4590"/>
        <v>0</v>
      </c>
      <c r="BS465" s="33">
        <f t="shared" si="4579"/>
        <v>9524714</v>
      </c>
      <c r="BT465" s="298">
        <f t="shared" si="4579"/>
        <v>0</v>
      </c>
      <c r="BU465" s="5">
        <f t="shared" ref="BU465:BX465" si="4591">BU466+BU471+BU474</f>
        <v>0</v>
      </c>
      <c r="BV465" s="5">
        <f t="shared" si="4591"/>
        <v>0</v>
      </c>
      <c r="BW465" s="5">
        <f t="shared" si="4591"/>
        <v>0</v>
      </c>
      <c r="BX465" s="5">
        <f t="shared" si="4591"/>
        <v>0</v>
      </c>
      <c r="BY465" s="5">
        <f t="shared" si="4579"/>
        <v>0</v>
      </c>
      <c r="BZ465" s="5">
        <f t="shared" ref="BZ465:CB465" si="4592">BZ466+BZ471+BZ474</f>
        <v>0</v>
      </c>
      <c r="CA465" s="5">
        <f t="shared" si="4592"/>
        <v>0</v>
      </c>
      <c r="CB465" s="5">
        <f t="shared" si="4592"/>
        <v>0</v>
      </c>
      <c r="CC465" s="33">
        <f t="shared" si="4579"/>
        <v>9524714</v>
      </c>
      <c r="CD465" s="74">
        <f t="shared" ref="CD465:CF465" si="4593">CD466+CD471+CD474</f>
        <v>0</v>
      </c>
      <c r="CE465" s="5">
        <f t="shared" si="4593"/>
        <v>0</v>
      </c>
      <c r="CF465" s="5">
        <f t="shared" si="4593"/>
        <v>0</v>
      </c>
      <c r="CG465" s="5">
        <f t="shared" ref="CG465:CI465" si="4594">CG466+CG471+CG474</f>
        <v>0</v>
      </c>
      <c r="CH465" s="5">
        <f t="shared" si="4594"/>
        <v>0</v>
      </c>
      <c r="CI465" s="5">
        <f t="shared" si="4594"/>
        <v>0</v>
      </c>
      <c r="CJ465" s="5">
        <f t="shared" ref="CJ465:CL465" si="4595">CJ466+CJ471+CJ474</f>
        <v>0</v>
      </c>
      <c r="CK465" s="5">
        <f t="shared" si="4595"/>
        <v>0</v>
      </c>
      <c r="CL465" s="5">
        <f t="shared" si="4595"/>
        <v>0</v>
      </c>
      <c r="CM465" s="5">
        <f t="shared" ref="CM465:CO465" si="4596">CM466+CM471+CM474</f>
        <v>0</v>
      </c>
      <c r="CN465" s="5">
        <f t="shared" si="4596"/>
        <v>0</v>
      </c>
      <c r="CO465" s="74">
        <f t="shared" si="4596"/>
        <v>9524714</v>
      </c>
      <c r="CP465" s="33">
        <f t="shared" si="4577"/>
        <v>7991962</v>
      </c>
      <c r="CQ465" s="33"/>
      <c r="CR465" s="33"/>
      <c r="CS465" s="33"/>
      <c r="CT465" s="33"/>
      <c r="CU465" s="33"/>
      <c r="CV465" s="33">
        <f t="shared" ref="CV465:DB465" si="4597">CV466+CV471+CV474</f>
        <v>0</v>
      </c>
      <c r="CW465" s="33">
        <f t="shared" si="4597"/>
        <v>0</v>
      </c>
      <c r="CX465" s="33">
        <f t="shared" si="4597"/>
        <v>0</v>
      </c>
      <c r="CY465" s="33">
        <f t="shared" si="4597"/>
        <v>7991962</v>
      </c>
      <c r="CZ465" s="33">
        <f t="shared" si="4597"/>
        <v>0</v>
      </c>
      <c r="DA465" s="33">
        <f t="shared" si="4597"/>
        <v>0</v>
      </c>
      <c r="DB465" s="33">
        <f t="shared" si="4597"/>
        <v>0</v>
      </c>
      <c r="DC465" s="33">
        <f t="shared" si="4016"/>
        <v>7991962</v>
      </c>
      <c r="DD465" s="33">
        <f t="shared" ref="DD465" si="4598">DD466+DD471+DD474</f>
        <v>0</v>
      </c>
      <c r="DE465" s="33">
        <f t="shared" si="3873"/>
        <v>7991962</v>
      </c>
      <c r="DF465" s="33">
        <f t="shared" ref="DF465" si="4599">DF466+DF471+DF474</f>
        <v>0</v>
      </c>
      <c r="DG465" s="33">
        <f t="shared" si="3874"/>
        <v>7991962</v>
      </c>
      <c r="DH465" s="299">
        <f t="shared" ref="DH465" si="4600">DH466+DH471+DH474</f>
        <v>0</v>
      </c>
      <c r="DI465" s="33">
        <f t="shared" ref="DI465:DP465" si="4601">DI466+DI471+DI474</f>
        <v>0</v>
      </c>
      <c r="DJ465" s="33">
        <f t="shared" si="4601"/>
        <v>7991962</v>
      </c>
      <c r="DK465" s="300">
        <f t="shared" ref="DK465:DL465" si="4602">DK466+DK471+DK474</f>
        <v>0</v>
      </c>
      <c r="DL465" s="5">
        <f t="shared" si="4602"/>
        <v>0</v>
      </c>
      <c r="DM465" s="300">
        <f t="shared" si="4601"/>
        <v>7991962</v>
      </c>
      <c r="DN465" s="124">
        <f t="shared" si="4601"/>
        <v>0</v>
      </c>
      <c r="DO465" s="5">
        <f t="shared" si="4601"/>
        <v>0</v>
      </c>
      <c r="DP465" s="124">
        <f t="shared" si="4601"/>
        <v>7991962</v>
      </c>
      <c r="DQ465" s="33">
        <f t="shared" ref="DQ465" si="4603">DQ466+DQ471+DQ474</f>
        <v>7994452</v>
      </c>
      <c r="DR465" s="33"/>
      <c r="DS465" s="33"/>
      <c r="DT465" s="33"/>
      <c r="DU465" s="33"/>
      <c r="DV465" s="33"/>
      <c r="DW465" s="33">
        <f t="shared" ref="DW465:EC465" si="4604">DW466+DW471+DW474</f>
        <v>0</v>
      </c>
      <c r="DX465" s="33">
        <f t="shared" si="4604"/>
        <v>0</v>
      </c>
      <c r="DY465" s="33">
        <f t="shared" si="4604"/>
        <v>0</v>
      </c>
      <c r="DZ465" s="33">
        <f t="shared" si="4604"/>
        <v>7994452</v>
      </c>
      <c r="EA465" s="33">
        <f t="shared" si="4604"/>
        <v>0</v>
      </c>
      <c r="EB465" s="33">
        <f t="shared" si="4604"/>
        <v>0</v>
      </c>
      <c r="EC465" s="33">
        <f t="shared" si="4604"/>
        <v>0</v>
      </c>
      <c r="ED465" s="33">
        <f t="shared" si="4025"/>
        <v>7994452</v>
      </c>
      <c r="EE465" s="33">
        <f t="shared" ref="EE465" si="4605">EE466+EE471+EE474</f>
        <v>0</v>
      </c>
      <c r="EF465" s="33">
        <f t="shared" si="3875"/>
        <v>7994452</v>
      </c>
      <c r="EG465" s="33">
        <f t="shared" ref="EG465" si="4606">EG466+EG471+EG474</f>
        <v>0</v>
      </c>
      <c r="EH465" s="33">
        <f t="shared" si="3876"/>
        <v>7994452</v>
      </c>
      <c r="EI465" s="301">
        <f t="shared" ref="EI465:EJ465" si="4607">EI466+EI471+EI474</f>
        <v>0</v>
      </c>
      <c r="EJ465" s="5">
        <f t="shared" si="4607"/>
        <v>0</v>
      </c>
      <c r="EK465" s="33">
        <f t="shared" ref="EK465" si="4608">EK466+EK471+EK474</f>
        <v>7994452</v>
      </c>
      <c r="EL465" s="124">
        <f t="shared" ref="EL465:ER465" si="4609">EL466+EL471+EL474</f>
        <v>0</v>
      </c>
      <c r="EM465" s="5">
        <f t="shared" si="4609"/>
        <v>0</v>
      </c>
      <c r="EN465" s="124">
        <f t="shared" ref="EN465:EQ465" si="4610">EN466+EN471+EN474</f>
        <v>7994452</v>
      </c>
      <c r="EO465" s="302">
        <f t="shared" si="4610"/>
        <v>0</v>
      </c>
      <c r="EP465" s="5">
        <f t="shared" si="4610"/>
        <v>0</v>
      </c>
      <c r="EQ465" s="302">
        <f t="shared" si="4610"/>
        <v>7994452</v>
      </c>
      <c r="ER465" s="5">
        <f t="shared" si="4609"/>
        <v>5814468.7400000002</v>
      </c>
      <c r="ES465" s="196">
        <f t="shared" si="4535"/>
        <v>61.046124219582865</v>
      </c>
      <c r="ET465" s="5">
        <f t="shared" ref="ET465" si="4611">ET466+ET471+ET474</f>
        <v>0</v>
      </c>
    </row>
    <row r="466" spans="1:180" ht="69" customHeight="1" outlineLevel="4" x14ac:dyDescent="0.25">
      <c r="A466" s="58" t="s">
        <v>176</v>
      </c>
      <c r="B466" s="4" t="s">
        <v>83</v>
      </c>
      <c r="C466" s="4"/>
      <c r="D466" s="4"/>
      <c r="E466" s="4" t="s">
        <v>88</v>
      </c>
      <c r="F466" s="4" t="s">
        <v>85</v>
      </c>
      <c r="G466" s="4" t="s">
        <v>59</v>
      </c>
      <c r="H466" s="7">
        <v>80040</v>
      </c>
      <c r="I466" s="7" t="s">
        <v>2</v>
      </c>
      <c r="J466" s="5">
        <f t="shared" ref="J466:ET466" si="4612">J467</f>
        <v>7231547</v>
      </c>
      <c r="K466" s="5"/>
      <c r="L466" s="5"/>
      <c r="M466" s="5"/>
      <c r="N466" s="5"/>
      <c r="O466" s="5"/>
      <c r="P466" s="33">
        <f t="shared" si="4612"/>
        <v>0</v>
      </c>
      <c r="Q466" s="33">
        <f t="shared" si="4612"/>
        <v>0</v>
      </c>
      <c r="R466" s="33">
        <f t="shared" si="4612"/>
        <v>0</v>
      </c>
      <c r="S466" s="33">
        <f t="shared" si="4612"/>
        <v>7231547</v>
      </c>
      <c r="T466" s="33">
        <f t="shared" si="4612"/>
        <v>0</v>
      </c>
      <c r="U466" s="33">
        <f t="shared" si="4612"/>
        <v>0</v>
      </c>
      <c r="V466" s="33">
        <f t="shared" si="4612"/>
        <v>0</v>
      </c>
      <c r="W466" s="33">
        <f t="shared" si="4612"/>
        <v>0</v>
      </c>
      <c r="X466" s="33">
        <f t="shared" si="4612"/>
        <v>0</v>
      </c>
      <c r="Y466" s="33">
        <f t="shared" si="4612"/>
        <v>0</v>
      </c>
      <c r="Z466" s="33">
        <f t="shared" si="4612"/>
        <v>0</v>
      </c>
      <c r="AA466" s="33">
        <f t="shared" si="4612"/>
        <v>0</v>
      </c>
      <c r="AB466" s="33">
        <f t="shared" si="4612"/>
        <v>0</v>
      </c>
      <c r="AC466" s="5">
        <f t="shared" si="4612"/>
        <v>0</v>
      </c>
      <c r="AD466" s="33">
        <f t="shared" si="4612"/>
        <v>0</v>
      </c>
      <c r="AE466" s="33">
        <f t="shared" si="4612"/>
        <v>0</v>
      </c>
      <c r="AF466" s="33">
        <f t="shared" si="4612"/>
        <v>7231547</v>
      </c>
      <c r="AG466" s="5">
        <f t="shared" si="4612"/>
        <v>1379851</v>
      </c>
      <c r="AH466" s="5">
        <f t="shared" si="4612"/>
        <v>1379851</v>
      </c>
      <c r="AI466" s="5">
        <f t="shared" si="4612"/>
        <v>0</v>
      </c>
      <c r="AJ466" s="5">
        <f t="shared" si="4612"/>
        <v>0</v>
      </c>
      <c r="AK466" s="5">
        <f t="shared" si="4612"/>
        <v>0</v>
      </c>
      <c r="AL466" s="5">
        <f t="shared" si="4612"/>
        <v>0</v>
      </c>
      <c r="AM466" s="5">
        <f t="shared" si="4612"/>
        <v>0</v>
      </c>
      <c r="AN466" s="5">
        <f t="shared" si="4612"/>
        <v>0</v>
      </c>
      <c r="AO466" s="5">
        <f t="shared" si="4612"/>
        <v>0</v>
      </c>
      <c r="AP466" s="5">
        <f t="shared" si="4612"/>
        <v>0</v>
      </c>
      <c r="AQ466" s="5">
        <f t="shared" si="4612"/>
        <v>0</v>
      </c>
      <c r="AR466" s="5">
        <f t="shared" si="4612"/>
        <v>0</v>
      </c>
      <c r="AS466" s="5">
        <f t="shared" si="4612"/>
        <v>0</v>
      </c>
      <c r="AT466" s="5">
        <f t="shared" si="4612"/>
        <v>0</v>
      </c>
      <c r="AU466" s="5">
        <f t="shared" si="4612"/>
        <v>0</v>
      </c>
      <c r="AV466" s="33">
        <f t="shared" si="4612"/>
        <v>8611398</v>
      </c>
      <c r="AW466" s="5">
        <f t="shared" si="4612"/>
        <v>0</v>
      </c>
      <c r="AX466" s="5">
        <f t="shared" si="4612"/>
        <v>0</v>
      </c>
      <c r="AY466" s="5">
        <f t="shared" si="4612"/>
        <v>0</v>
      </c>
      <c r="AZ466" s="5">
        <f t="shared" si="4612"/>
        <v>0</v>
      </c>
      <c r="BA466" s="5">
        <f t="shared" si="4612"/>
        <v>0</v>
      </c>
      <c r="BB466" s="5">
        <f t="shared" si="4612"/>
        <v>0</v>
      </c>
      <c r="BC466" s="5">
        <f t="shared" si="4612"/>
        <v>0</v>
      </c>
      <c r="BD466" s="5">
        <f t="shared" si="4612"/>
        <v>0</v>
      </c>
      <c r="BE466" s="5">
        <f t="shared" si="4612"/>
        <v>0</v>
      </c>
      <c r="BF466" s="5">
        <f t="shared" si="4612"/>
        <v>0</v>
      </c>
      <c r="BG466" s="5">
        <f t="shared" si="4612"/>
        <v>0</v>
      </c>
      <c r="BH466" s="33">
        <f t="shared" si="4612"/>
        <v>8611398</v>
      </c>
      <c r="BI466" s="163">
        <f t="shared" si="4612"/>
        <v>155295</v>
      </c>
      <c r="BJ466" s="33">
        <f t="shared" si="4612"/>
        <v>0</v>
      </c>
      <c r="BK466" s="33">
        <f t="shared" si="4612"/>
        <v>155295</v>
      </c>
      <c r="BL466" s="33">
        <f t="shared" si="4612"/>
        <v>0</v>
      </c>
      <c r="BM466" s="33">
        <f t="shared" si="4612"/>
        <v>0</v>
      </c>
      <c r="BN466" s="33">
        <f t="shared" si="4612"/>
        <v>0</v>
      </c>
      <c r="BO466" s="33">
        <f t="shared" si="4612"/>
        <v>0</v>
      </c>
      <c r="BP466" s="33">
        <f t="shared" si="4612"/>
        <v>0</v>
      </c>
      <c r="BQ466" s="33">
        <f t="shared" si="4612"/>
        <v>0</v>
      </c>
      <c r="BR466" s="33">
        <f t="shared" si="4612"/>
        <v>0</v>
      </c>
      <c r="BS466" s="33">
        <f t="shared" si="4612"/>
        <v>8766693</v>
      </c>
      <c r="BT466" s="298">
        <f t="shared" si="4612"/>
        <v>0</v>
      </c>
      <c r="BU466" s="5">
        <f t="shared" si="4612"/>
        <v>0</v>
      </c>
      <c r="BV466" s="5">
        <f t="shared" si="4612"/>
        <v>0</v>
      </c>
      <c r="BW466" s="5">
        <f t="shared" si="4612"/>
        <v>0</v>
      </c>
      <c r="BX466" s="5">
        <f t="shared" si="4612"/>
        <v>0</v>
      </c>
      <c r="BY466" s="5">
        <f t="shared" si="4612"/>
        <v>0</v>
      </c>
      <c r="BZ466" s="5">
        <f t="shared" si="4612"/>
        <v>0</v>
      </c>
      <c r="CA466" s="5">
        <f t="shared" si="4612"/>
        <v>0</v>
      </c>
      <c r="CB466" s="5">
        <f t="shared" si="4612"/>
        <v>0</v>
      </c>
      <c r="CC466" s="33">
        <f t="shared" si="4612"/>
        <v>8766693</v>
      </c>
      <c r="CD466" s="74">
        <f t="shared" si="4612"/>
        <v>0</v>
      </c>
      <c r="CE466" s="5">
        <f t="shared" si="4612"/>
        <v>0</v>
      </c>
      <c r="CF466" s="5">
        <f t="shared" si="4612"/>
        <v>0</v>
      </c>
      <c r="CG466" s="5">
        <f t="shared" si="4612"/>
        <v>0</v>
      </c>
      <c r="CH466" s="5">
        <f t="shared" si="4612"/>
        <v>0</v>
      </c>
      <c r="CI466" s="5">
        <f t="shared" si="4612"/>
        <v>0</v>
      </c>
      <c r="CJ466" s="5">
        <f t="shared" si="4612"/>
        <v>0</v>
      </c>
      <c r="CK466" s="5">
        <f t="shared" si="4612"/>
        <v>0</v>
      </c>
      <c r="CL466" s="5">
        <f t="shared" si="4612"/>
        <v>0</v>
      </c>
      <c r="CM466" s="5">
        <f t="shared" si="4612"/>
        <v>0</v>
      </c>
      <c r="CN466" s="5">
        <f t="shared" si="4612"/>
        <v>0</v>
      </c>
      <c r="CO466" s="74">
        <f t="shared" si="4612"/>
        <v>8766693</v>
      </c>
      <c r="CP466" s="33">
        <f t="shared" si="4612"/>
        <v>7231547</v>
      </c>
      <c r="CQ466" s="33"/>
      <c r="CR466" s="33"/>
      <c r="CS466" s="33"/>
      <c r="CT466" s="33"/>
      <c r="CU466" s="33"/>
      <c r="CV466" s="33">
        <f t="shared" si="4612"/>
        <v>0</v>
      </c>
      <c r="CW466" s="33">
        <f t="shared" si="4612"/>
        <v>0</v>
      </c>
      <c r="CX466" s="33">
        <f t="shared" si="4612"/>
        <v>0</v>
      </c>
      <c r="CY466" s="33">
        <f t="shared" si="4612"/>
        <v>7231547</v>
      </c>
      <c r="CZ466" s="33">
        <f t="shared" si="4612"/>
        <v>0</v>
      </c>
      <c r="DA466" s="33">
        <f t="shared" si="4612"/>
        <v>0</v>
      </c>
      <c r="DB466" s="33">
        <f t="shared" si="4612"/>
        <v>0</v>
      </c>
      <c r="DC466" s="33">
        <f t="shared" si="4016"/>
        <v>7231547</v>
      </c>
      <c r="DD466" s="33">
        <f t="shared" si="4612"/>
        <v>0</v>
      </c>
      <c r="DE466" s="33">
        <f t="shared" si="3873"/>
        <v>7231547</v>
      </c>
      <c r="DF466" s="33">
        <f t="shared" si="4612"/>
        <v>0</v>
      </c>
      <c r="DG466" s="33">
        <f t="shared" si="3874"/>
        <v>7231547</v>
      </c>
      <c r="DH466" s="299">
        <f t="shared" si="4612"/>
        <v>0</v>
      </c>
      <c r="DI466" s="33">
        <f t="shared" si="4612"/>
        <v>0</v>
      </c>
      <c r="DJ466" s="33">
        <f t="shared" si="4612"/>
        <v>7231547</v>
      </c>
      <c r="DK466" s="300">
        <f t="shared" si="4612"/>
        <v>0</v>
      </c>
      <c r="DL466" s="5">
        <f t="shared" si="4612"/>
        <v>0</v>
      </c>
      <c r="DM466" s="300">
        <f t="shared" si="4612"/>
        <v>7231547</v>
      </c>
      <c r="DN466" s="124">
        <f t="shared" si="4612"/>
        <v>0</v>
      </c>
      <c r="DO466" s="5">
        <f t="shared" si="4612"/>
        <v>0</v>
      </c>
      <c r="DP466" s="124">
        <f t="shared" si="4612"/>
        <v>7231547</v>
      </c>
      <c r="DQ466" s="33">
        <f t="shared" si="4612"/>
        <v>7231547</v>
      </c>
      <c r="DR466" s="33"/>
      <c r="DS466" s="33"/>
      <c r="DT466" s="33"/>
      <c r="DU466" s="33"/>
      <c r="DV466" s="33"/>
      <c r="DW466" s="33">
        <f t="shared" si="4612"/>
        <v>0</v>
      </c>
      <c r="DX466" s="33">
        <f t="shared" si="4612"/>
        <v>0</v>
      </c>
      <c r="DY466" s="33">
        <f t="shared" si="4612"/>
        <v>0</v>
      </c>
      <c r="DZ466" s="33">
        <f t="shared" si="4612"/>
        <v>7231547</v>
      </c>
      <c r="EA466" s="33">
        <f t="shared" si="4612"/>
        <v>0</v>
      </c>
      <c r="EB466" s="33">
        <f t="shared" si="4612"/>
        <v>0</v>
      </c>
      <c r="EC466" s="33">
        <f t="shared" si="4612"/>
        <v>0</v>
      </c>
      <c r="ED466" s="33">
        <f t="shared" si="4025"/>
        <v>7231547</v>
      </c>
      <c r="EE466" s="33">
        <f t="shared" si="4612"/>
        <v>0</v>
      </c>
      <c r="EF466" s="33">
        <f t="shared" si="3875"/>
        <v>7231547</v>
      </c>
      <c r="EG466" s="33">
        <f t="shared" si="4612"/>
        <v>0</v>
      </c>
      <c r="EH466" s="33">
        <f t="shared" si="3876"/>
        <v>7231547</v>
      </c>
      <c r="EI466" s="301">
        <f t="shared" si="4612"/>
        <v>0</v>
      </c>
      <c r="EJ466" s="5">
        <f t="shared" si="4612"/>
        <v>0</v>
      </c>
      <c r="EK466" s="33">
        <f t="shared" si="4612"/>
        <v>7231547</v>
      </c>
      <c r="EL466" s="124">
        <f t="shared" si="4612"/>
        <v>0</v>
      </c>
      <c r="EM466" s="5">
        <f t="shared" si="4612"/>
        <v>0</v>
      </c>
      <c r="EN466" s="124">
        <f t="shared" si="4612"/>
        <v>7231547</v>
      </c>
      <c r="EO466" s="302">
        <f t="shared" si="4612"/>
        <v>0</v>
      </c>
      <c r="EP466" s="5">
        <f t="shared" si="4612"/>
        <v>0</v>
      </c>
      <c r="EQ466" s="302">
        <f t="shared" si="4612"/>
        <v>7231547</v>
      </c>
      <c r="ER466" s="5">
        <f t="shared" si="4612"/>
        <v>5290906.57</v>
      </c>
      <c r="ES466" s="196">
        <f t="shared" si="4535"/>
        <v>60.352365139283428</v>
      </c>
      <c r="ET466" s="5">
        <f t="shared" si="4612"/>
        <v>0</v>
      </c>
    </row>
    <row r="467" spans="1:180" ht="38.25" customHeight="1" outlineLevel="4" x14ac:dyDescent="0.25">
      <c r="A467" s="58" t="s">
        <v>177</v>
      </c>
      <c r="B467" s="4" t="s">
        <v>83</v>
      </c>
      <c r="C467" s="4"/>
      <c r="D467" s="4"/>
      <c r="E467" s="4" t="s">
        <v>88</v>
      </c>
      <c r="F467" s="4" t="s">
        <v>85</v>
      </c>
      <c r="G467" s="4" t="s">
        <v>59</v>
      </c>
      <c r="H467" s="7">
        <v>80040</v>
      </c>
      <c r="I467" s="7" t="s">
        <v>4</v>
      </c>
      <c r="J467" s="5">
        <f t="shared" ref="J467:CP467" si="4613">J468+J469+J470</f>
        <v>7231547</v>
      </c>
      <c r="K467" s="5"/>
      <c r="L467" s="5"/>
      <c r="M467" s="5"/>
      <c r="N467" s="5"/>
      <c r="O467" s="5"/>
      <c r="P467" s="33">
        <f t="shared" ref="P467" si="4614">P468+P469+P470</f>
        <v>0</v>
      </c>
      <c r="Q467" s="33">
        <f t="shared" ref="Q467:CC467" si="4615">Q468+Q469+Q470</f>
        <v>0</v>
      </c>
      <c r="R467" s="33">
        <f t="shared" si="4615"/>
        <v>0</v>
      </c>
      <c r="S467" s="33">
        <f t="shared" si="4615"/>
        <v>7231547</v>
      </c>
      <c r="T467" s="33">
        <f t="shared" si="4615"/>
        <v>0</v>
      </c>
      <c r="U467" s="33">
        <f t="shared" si="4615"/>
        <v>0</v>
      </c>
      <c r="V467" s="33">
        <f t="shared" si="4615"/>
        <v>0</v>
      </c>
      <c r="W467" s="33">
        <f t="shared" ref="W467:AE467" si="4616">W468+W469+W470</f>
        <v>0</v>
      </c>
      <c r="X467" s="33">
        <f t="shared" si="4616"/>
        <v>0</v>
      </c>
      <c r="Y467" s="33">
        <f t="shared" si="4616"/>
        <v>0</v>
      </c>
      <c r="Z467" s="33">
        <f t="shared" ref="Z467:AA467" si="4617">Z468+Z469+Z470</f>
        <v>0</v>
      </c>
      <c r="AA467" s="33">
        <f t="shared" si="4617"/>
        <v>0</v>
      </c>
      <c r="AB467" s="33">
        <f t="shared" si="4616"/>
        <v>0</v>
      </c>
      <c r="AC467" s="5">
        <f t="shared" si="4616"/>
        <v>0</v>
      </c>
      <c r="AD467" s="33">
        <f t="shared" si="4616"/>
        <v>0</v>
      </c>
      <c r="AE467" s="33">
        <f t="shared" si="4616"/>
        <v>0</v>
      </c>
      <c r="AF467" s="33">
        <f t="shared" si="4615"/>
        <v>7231547</v>
      </c>
      <c r="AG467" s="5">
        <f t="shared" ref="AG467:AU467" si="4618">AG468+AG469+AG470</f>
        <v>1379851</v>
      </c>
      <c r="AH467" s="5">
        <f t="shared" ref="AH467:AT467" si="4619">AH468+AH469+AH470</f>
        <v>1379851</v>
      </c>
      <c r="AI467" s="5">
        <f t="shared" ref="AI467:AL467" si="4620">AI468+AI469+AI470</f>
        <v>0</v>
      </c>
      <c r="AJ467" s="5">
        <f t="shared" si="4620"/>
        <v>0</v>
      </c>
      <c r="AK467" s="5">
        <f t="shared" si="4620"/>
        <v>0</v>
      </c>
      <c r="AL467" s="5">
        <f t="shared" si="4620"/>
        <v>0</v>
      </c>
      <c r="AM467" s="5">
        <f t="shared" si="4619"/>
        <v>0</v>
      </c>
      <c r="AN467" s="5">
        <f t="shared" si="4619"/>
        <v>0</v>
      </c>
      <c r="AO467" s="5">
        <f t="shared" si="4619"/>
        <v>0</v>
      </c>
      <c r="AP467" s="5">
        <f t="shared" ref="AP467" si="4621">AP468+AP469+AP470</f>
        <v>0</v>
      </c>
      <c r="AQ467" s="5">
        <f t="shared" ref="AQ467:AS467" si="4622">AQ468+AQ469+AQ470</f>
        <v>0</v>
      </c>
      <c r="AR467" s="5">
        <f t="shared" si="4622"/>
        <v>0</v>
      </c>
      <c r="AS467" s="5">
        <f t="shared" si="4622"/>
        <v>0</v>
      </c>
      <c r="AT467" s="5">
        <f t="shared" si="4619"/>
        <v>0</v>
      </c>
      <c r="AU467" s="5">
        <f t="shared" si="4618"/>
        <v>0</v>
      </c>
      <c r="AV467" s="33">
        <f t="shared" si="4615"/>
        <v>8611398</v>
      </c>
      <c r="AW467" s="5">
        <f t="shared" si="4615"/>
        <v>0</v>
      </c>
      <c r="AX467" s="5">
        <f t="shared" si="4615"/>
        <v>0</v>
      </c>
      <c r="AY467" s="5">
        <f t="shared" si="4615"/>
        <v>0</v>
      </c>
      <c r="AZ467" s="5">
        <f t="shared" ref="AZ467:BD467" si="4623">AZ468+AZ469+AZ470</f>
        <v>0</v>
      </c>
      <c r="BA467" s="5">
        <f t="shared" si="4623"/>
        <v>0</v>
      </c>
      <c r="BB467" s="5">
        <f t="shared" si="4623"/>
        <v>0</v>
      </c>
      <c r="BC467" s="5">
        <f t="shared" si="4623"/>
        <v>0</v>
      </c>
      <c r="BD467" s="5">
        <f t="shared" si="4623"/>
        <v>0</v>
      </c>
      <c r="BE467" s="5">
        <f t="shared" ref="BE467:BG467" si="4624">BE468+BE469+BE470</f>
        <v>0</v>
      </c>
      <c r="BF467" s="5">
        <f t="shared" si="4624"/>
        <v>0</v>
      </c>
      <c r="BG467" s="5">
        <f t="shared" si="4624"/>
        <v>0</v>
      </c>
      <c r="BH467" s="33">
        <f t="shared" si="4615"/>
        <v>8611398</v>
      </c>
      <c r="BI467" s="163">
        <f t="shared" si="4615"/>
        <v>155295</v>
      </c>
      <c r="BJ467" s="33">
        <f t="shared" si="4615"/>
        <v>0</v>
      </c>
      <c r="BK467" s="33">
        <f t="shared" si="4615"/>
        <v>155295</v>
      </c>
      <c r="BL467" s="33">
        <f t="shared" si="4615"/>
        <v>0</v>
      </c>
      <c r="BM467" s="33">
        <f t="shared" ref="BM467:BO467" si="4625">BM468+BM469+BM470</f>
        <v>0</v>
      </c>
      <c r="BN467" s="33">
        <f t="shared" si="4625"/>
        <v>0</v>
      </c>
      <c r="BO467" s="33">
        <f t="shared" si="4625"/>
        <v>0</v>
      </c>
      <c r="BP467" s="33">
        <f t="shared" si="4615"/>
        <v>0</v>
      </c>
      <c r="BQ467" s="33">
        <f t="shared" ref="BQ467:BR467" si="4626">BQ468+BQ469+BQ470</f>
        <v>0</v>
      </c>
      <c r="BR467" s="33">
        <f t="shared" si="4626"/>
        <v>0</v>
      </c>
      <c r="BS467" s="33">
        <f t="shared" si="4615"/>
        <v>8766693</v>
      </c>
      <c r="BT467" s="298">
        <f t="shared" si="4615"/>
        <v>0</v>
      </c>
      <c r="BU467" s="5">
        <f t="shared" ref="BU467:BX467" si="4627">BU468+BU469+BU470</f>
        <v>0</v>
      </c>
      <c r="BV467" s="5">
        <f t="shared" si="4627"/>
        <v>0</v>
      </c>
      <c r="BW467" s="5">
        <f t="shared" si="4627"/>
        <v>0</v>
      </c>
      <c r="BX467" s="5">
        <f t="shared" si="4627"/>
        <v>0</v>
      </c>
      <c r="BY467" s="5">
        <f t="shared" si="4615"/>
        <v>0</v>
      </c>
      <c r="BZ467" s="5">
        <f t="shared" ref="BZ467:CB467" si="4628">BZ468+BZ469+BZ470</f>
        <v>0</v>
      </c>
      <c r="CA467" s="5">
        <f t="shared" si="4628"/>
        <v>0</v>
      </c>
      <c r="CB467" s="5">
        <f t="shared" si="4628"/>
        <v>0</v>
      </c>
      <c r="CC467" s="33">
        <f t="shared" si="4615"/>
        <v>8766693</v>
      </c>
      <c r="CD467" s="74">
        <f t="shared" ref="CD467:CF467" si="4629">CD468+CD469+CD470</f>
        <v>0</v>
      </c>
      <c r="CE467" s="5">
        <f t="shared" si="4629"/>
        <v>0</v>
      </c>
      <c r="CF467" s="5">
        <f t="shared" si="4629"/>
        <v>0</v>
      </c>
      <c r="CG467" s="5">
        <f t="shared" ref="CG467:CI467" si="4630">CG468+CG469+CG470</f>
        <v>0</v>
      </c>
      <c r="CH467" s="5">
        <f t="shared" si="4630"/>
        <v>0</v>
      </c>
      <c r="CI467" s="5">
        <f t="shared" si="4630"/>
        <v>0</v>
      </c>
      <c r="CJ467" s="5">
        <f t="shared" ref="CJ467:CL467" si="4631">CJ468+CJ469+CJ470</f>
        <v>0</v>
      </c>
      <c r="CK467" s="5">
        <f t="shared" si="4631"/>
        <v>0</v>
      </c>
      <c r="CL467" s="5">
        <f t="shared" si="4631"/>
        <v>0</v>
      </c>
      <c r="CM467" s="5">
        <f t="shared" ref="CM467:CO467" si="4632">CM468+CM469+CM470</f>
        <v>0</v>
      </c>
      <c r="CN467" s="5">
        <f t="shared" si="4632"/>
        <v>0</v>
      </c>
      <c r="CO467" s="74">
        <f t="shared" si="4632"/>
        <v>8766693</v>
      </c>
      <c r="CP467" s="33">
        <f t="shared" si="4613"/>
        <v>7231547</v>
      </c>
      <c r="CQ467" s="33"/>
      <c r="CR467" s="33"/>
      <c r="CS467" s="33"/>
      <c r="CT467" s="33"/>
      <c r="CU467" s="33"/>
      <c r="CV467" s="33">
        <f t="shared" ref="CV467:DB467" si="4633">CV468+CV469+CV470</f>
        <v>0</v>
      </c>
      <c r="CW467" s="33">
        <f t="shared" si="4633"/>
        <v>0</v>
      </c>
      <c r="CX467" s="33">
        <f t="shared" si="4633"/>
        <v>0</v>
      </c>
      <c r="CY467" s="33">
        <f t="shared" si="4633"/>
        <v>7231547</v>
      </c>
      <c r="CZ467" s="33">
        <f t="shared" si="4633"/>
        <v>0</v>
      </c>
      <c r="DA467" s="33">
        <f t="shared" si="4633"/>
        <v>0</v>
      </c>
      <c r="DB467" s="33">
        <f t="shared" si="4633"/>
        <v>0</v>
      </c>
      <c r="DC467" s="33">
        <f t="shared" si="4016"/>
        <v>7231547</v>
      </c>
      <c r="DD467" s="33">
        <f t="shared" ref="DD467" si="4634">DD468+DD469+DD470</f>
        <v>0</v>
      </c>
      <c r="DE467" s="33">
        <f t="shared" ref="DE467:DE530" si="4635">DC467+DD467</f>
        <v>7231547</v>
      </c>
      <c r="DF467" s="33">
        <f t="shared" ref="DF467" si="4636">DF468+DF469+DF470</f>
        <v>0</v>
      </c>
      <c r="DG467" s="33">
        <f t="shared" ref="DG467:DG530" si="4637">DE467+DF467</f>
        <v>7231547</v>
      </c>
      <c r="DH467" s="299">
        <f t="shared" ref="DH467" si="4638">DH468+DH469+DH470</f>
        <v>0</v>
      </c>
      <c r="DI467" s="33">
        <f t="shared" ref="DI467:DP467" si="4639">DI468+DI469+DI470</f>
        <v>0</v>
      </c>
      <c r="DJ467" s="33">
        <f t="shared" si="4639"/>
        <v>7231547</v>
      </c>
      <c r="DK467" s="300">
        <f t="shared" ref="DK467:DL467" si="4640">DK468+DK469+DK470</f>
        <v>0</v>
      </c>
      <c r="DL467" s="5">
        <f t="shared" si="4640"/>
        <v>0</v>
      </c>
      <c r="DM467" s="300">
        <f t="shared" si="4639"/>
        <v>7231547</v>
      </c>
      <c r="DN467" s="124">
        <f t="shared" si="4639"/>
        <v>0</v>
      </c>
      <c r="DO467" s="5">
        <f t="shared" si="4639"/>
        <v>0</v>
      </c>
      <c r="DP467" s="124">
        <f t="shared" si="4639"/>
        <v>7231547</v>
      </c>
      <c r="DQ467" s="33">
        <f t="shared" ref="DQ467" si="4641">DQ468+DQ469+DQ470</f>
        <v>7231547</v>
      </c>
      <c r="DR467" s="33"/>
      <c r="DS467" s="33"/>
      <c r="DT467" s="33"/>
      <c r="DU467" s="33"/>
      <c r="DV467" s="33"/>
      <c r="DW467" s="33">
        <f t="shared" ref="DW467:EC467" si="4642">DW468+DW469+DW470</f>
        <v>0</v>
      </c>
      <c r="DX467" s="33">
        <f t="shared" si="4642"/>
        <v>0</v>
      </c>
      <c r="DY467" s="33">
        <f t="shared" si="4642"/>
        <v>0</v>
      </c>
      <c r="DZ467" s="33">
        <f t="shared" si="4642"/>
        <v>7231547</v>
      </c>
      <c r="EA467" s="33">
        <f t="shared" si="4642"/>
        <v>0</v>
      </c>
      <c r="EB467" s="33">
        <f t="shared" si="4642"/>
        <v>0</v>
      </c>
      <c r="EC467" s="33">
        <f t="shared" si="4642"/>
        <v>0</v>
      </c>
      <c r="ED467" s="33">
        <f t="shared" si="4025"/>
        <v>7231547</v>
      </c>
      <c r="EE467" s="33">
        <f t="shared" ref="EE467" si="4643">EE468+EE469+EE470</f>
        <v>0</v>
      </c>
      <c r="EF467" s="33">
        <f t="shared" ref="EF467:EF530" si="4644">ED467+EE467</f>
        <v>7231547</v>
      </c>
      <c r="EG467" s="33">
        <f t="shared" ref="EG467" si="4645">EG468+EG469+EG470</f>
        <v>0</v>
      </c>
      <c r="EH467" s="33">
        <f t="shared" ref="EH467:EH530" si="4646">EF467+EG467</f>
        <v>7231547</v>
      </c>
      <c r="EI467" s="301">
        <f t="shared" ref="EI467:EJ467" si="4647">EI468+EI469+EI470</f>
        <v>0</v>
      </c>
      <c r="EJ467" s="5">
        <f t="shared" si="4647"/>
        <v>0</v>
      </c>
      <c r="EK467" s="33">
        <f t="shared" ref="EK467" si="4648">EK468+EK469+EK470</f>
        <v>7231547</v>
      </c>
      <c r="EL467" s="124">
        <f t="shared" ref="EL467:ER467" si="4649">EL468+EL469+EL470</f>
        <v>0</v>
      </c>
      <c r="EM467" s="5">
        <f t="shared" si="4649"/>
        <v>0</v>
      </c>
      <c r="EN467" s="124">
        <f t="shared" ref="EN467:EQ467" si="4650">EN468+EN469+EN470</f>
        <v>7231547</v>
      </c>
      <c r="EO467" s="302">
        <f t="shared" si="4650"/>
        <v>0</v>
      </c>
      <c r="EP467" s="5">
        <f t="shared" si="4650"/>
        <v>0</v>
      </c>
      <c r="EQ467" s="302">
        <f t="shared" si="4650"/>
        <v>7231547</v>
      </c>
      <c r="ER467" s="5">
        <f t="shared" si="4649"/>
        <v>5290906.57</v>
      </c>
      <c r="ES467" s="196">
        <f t="shared" si="4535"/>
        <v>60.352365139283428</v>
      </c>
      <c r="ET467" s="5">
        <f t="shared" ref="ET467" si="4651">ET468+ET469+ET470</f>
        <v>0</v>
      </c>
    </row>
    <row r="468" spans="1:180" s="38" customFormat="1" ht="38.25" hidden="1" customHeight="1" outlineLevel="4" x14ac:dyDescent="0.25">
      <c r="A468" s="70" t="s">
        <v>178</v>
      </c>
      <c r="B468" s="71" t="s">
        <v>83</v>
      </c>
      <c r="C468" s="4"/>
      <c r="D468" s="4"/>
      <c r="E468" s="71" t="s">
        <v>88</v>
      </c>
      <c r="F468" s="71" t="s">
        <v>85</v>
      </c>
      <c r="G468" s="71" t="s">
        <v>59</v>
      </c>
      <c r="H468" s="72">
        <v>80040</v>
      </c>
      <c r="I468" s="72" t="s">
        <v>6</v>
      </c>
      <c r="J468" s="8">
        <v>5339317</v>
      </c>
      <c r="K468" s="8"/>
      <c r="L468" s="8"/>
      <c r="M468" s="8"/>
      <c r="N468" s="8"/>
      <c r="O468" s="8"/>
      <c r="P468" s="35">
        <f t="shared" ref="P468:P470" si="4652">Q468</f>
        <v>0</v>
      </c>
      <c r="Q468" s="35"/>
      <c r="R468" s="35"/>
      <c r="S468" s="35">
        <f t="shared" ref="S468:S470" si="4653">J468+P468</f>
        <v>5339317</v>
      </c>
      <c r="T468" s="43">
        <f>SUM(U468:AE468)</f>
        <v>0</v>
      </c>
      <c r="U468" s="35"/>
      <c r="V468" s="35"/>
      <c r="W468" s="35"/>
      <c r="X468" s="35"/>
      <c r="Y468" s="35"/>
      <c r="Z468" s="35"/>
      <c r="AA468" s="35"/>
      <c r="AB468" s="35"/>
      <c r="AC468" s="8"/>
      <c r="AD468" s="35"/>
      <c r="AE468" s="35"/>
      <c r="AF468" s="43">
        <f>T468+S468</f>
        <v>5339317</v>
      </c>
      <c r="AG468" s="43">
        <f t="shared" ref="AG468:AG470" si="4654">SUM(AH468:AU468)</f>
        <v>1059794</v>
      </c>
      <c r="AH468" s="8">
        <v>1059794</v>
      </c>
      <c r="AI468" s="8"/>
      <c r="AJ468" s="8"/>
      <c r="AK468" s="8"/>
      <c r="AL468" s="8"/>
      <c r="AM468" s="8"/>
      <c r="AN468" s="8"/>
      <c r="AO468" s="8"/>
      <c r="AP468" s="8"/>
      <c r="AQ468" s="8"/>
      <c r="AR468" s="8"/>
      <c r="AS468" s="8"/>
      <c r="AT468" s="8"/>
      <c r="AU468" s="8"/>
      <c r="AV468" s="43">
        <f t="shared" ref="AV468:AV470" si="4655">AF468+AG468</f>
        <v>6399111</v>
      </c>
      <c r="AW468" s="37">
        <f t="shared" ref="AW468:AW470" si="4656">SUM(AX468:BG468)</f>
        <v>0</v>
      </c>
      <c r="AX468" s="8"/>
      <c r="AY468" s="8"/>
      <c r="AZ468" s="8"/>
      <c r="BA468" s="8"/>
      <c r="BB468" s="8"/>
      <c r="BC468" s="8"/>
      <c r="BD468" s="8"/>
      <c r="BE468" s="8"/>
      <c r="BF468" s="8"/>
      <c r="BG468" s="8"/>
      <c r="BH468" s="43">
        <f t="shared" ref="BH468:BH470" si="4657">AV468+AW468</f>
        <v>6399111</v>
      </c>
      <c r="BI468" s="165">
        <f t="shared" ref="BI468:BI470" si="4658">SUM(BJ468:BR468)</f>
        <v>119274</v>
      </c>
      <c r="BJ468" s="35"/>
      <c r="BK468" s="35">
        <v>119274</v>
      </c>
      <c r="BL468" s="35"/>
      <c r="BM468" s="35"/>
      <c r="BN468" s="35"/>
      <c r="BO468" s="35"/>
      <c r="BP468" s="35"/>
      <c r="BQ468" s="35"/>
      <c r="BR468" s="35"/>
      <c r="BS468" s="43">
        <f t="shared" ref="BS468:BS470" si="4659">BH468+BI468</f>
        <v>6518385</v>
      </c>
      <c r="BT468" s="181">
        <f t="shared" ref="BT468:BT470" si="4660">SUM(BU468:CB468)</f>
        <v>0</v>
      </c>
      <c r="BU468" s="19"/>
      <c r="BV468" s="19"/>
      <c r="BW468" s="19"/>
      <c r="BX468" s="19"/>
      <c r="BY468" s="19"/>
      <c r="BZ468" s="19"/>
      <c r="CA468" s="19"/>
      <c r="CB468" s="19"/>
      <c r="CC468" s="43">
        <f t="shared" ref="CC468:CC470" si="4661">BS468+BT468</f>
        <v>6518385</v>
      </c>
      <c r="CD468" s="310">
        <f t="shared" ref="CD468:CD470" si="4662">CE468+CF468+CG468+CH468+CI468+CJ468+CK468+CL468+CM468+CN468</f>
        <v>0</v>
      </c>
      <c r="CE468" s="39"/>
      <c r="CF468" s="39"/>
      <c r="CG468" s="39"/>
      <c r="CH468" s="39"/>
      <c r="CI468" s="39"/>
      <c r="CJ468" s="39"/>
      <c r="CK468" s="39"/>
      <c r="CL468" s="39"/>
      <c r="CM468" s="39"/>
      <c r="CN468" s="39"/>
      <c r="CO468" s="310">
        <f t="shared" ref="CO468:CO470" si="4663">CC468+CD468</f>
        <v>6518385</v>
      </c>
      <c r="CP468" s="35">
        <v>5339317</v>
      </c>
      <c r="CQ468" s="35"/>
      <c r="CR468" s="35"/>
      <c r="CS468" s="35"/>
      <c r="CT468" s="35"/>
      <c r="CU468" s="35"/>
      <c r="CV468" s="35">
        <f t="shared" ref="CV468:CV469" si="4664">CW468+CX468</f>
        <v>0</v>
      </c>
      <c r="CW468" s="35"/>
      <c r="CX468" s="35"/>
      <c r="CY468" s="35">
        <f t="shared" ref="CY468:CY469" si="4665">CP468+CV468</f>
        <v>5339317</v>
      </c>
      <c r="CZ468" s="35"/>
      <c r="DA468" s="35"/>
      <c r="DB468" s="35"/>
      <c r="DC468" s="33">
        <f t="shared" si="4016"/>
        <v>5339317</v>
      </c>
      <c r="DD468" s="35"/>
      <c r="DE468" s="33">
        <f t="shared" si="4635"/>
        <v>5339317</v>
      </c>
      <c r="DF468" s="35"/>
      <c r="DG468" s="33">
        <f t="shared" si="4637"/>
        <v>5339317</v>
      </c>
      <c r="DH468" s="311">
        <f t="shared" ref="DH468:DH470" si="4666">DI468</f>
        <v>0</v>
      </c>
      <c r="DI468" s="35"/>
      <c r="DJ468" s="43">
        <f t="shared" ref="DJ468:DJ470" si="4667">DG468+DH468</f>
        <v>5339317</v>
      </c>
      <c r="DK468" s="312">
        <f t="shared" ref="DK468:DK470" si="4668">DL468</f>
        <v>0</v>
      </c>
      <c r="DL468" s="39"/>
      <c r="DM468" s="312">
        <f t="shared" ref="DM468:DM470" si="4669">DJ468+DK468</f>
        <v>5339317</v>
      </c>
      <c r="DN468" s="311">
        <f t="shared" ref="DN468:DN470" si="4670">DO468</f>
        <v>0</v>
      </c>
      <c r="DO468" s="39">
        <v>0</v>
      </c>
      <c r="DP468" s="311">
        <f t="shared" ref="DP468:DP470" si="4671">DM468+DN468</f>
        <v>5339317</v>
      </c>
      <c r="DQ468" s="35">
        <v>5339317</v>
      </c>
      <c r="DR468" s="35"/>
      <c r="DS468" s="35"/>
      <c r="DT468" s="35"/>
      <c r="DU468" s="35"/>
      <c r="DV468" s="35"/>
      <c r="DW468" s="35">
        <f t="shared" ref="DW468:DW469" si="4672">DX468+DY468</f>
        <v>0</v>
      </c>
      <c r="DX468" s="35"/>
      <c r="DY468" s="35"/>
      <c r="DZ468" s="43">
        <f t="shared" ref="DZ468:DZ469" si="4673">DQ468+DW468</f>
        <v>5339317</v>
      </c>
      <c r="EA468" s="35"/>
      <c r="EB468" s="35"/>
      <c r="EC468" s="35"/>
      <c r="ED468" s="33">
        <f t="shared" si="4025"/>
        <v>5339317</v>
      </c>
      <c r="EE468" s="35"/>
      <c r="EF468" s="33">
        <f t="shared" si="4644"/>
        <v>5339317</v>
      </c>
      <c r="EG468" s="35"/>
      <c r="EH468" s="33">
        <f t="shared" si="4646"/>
        <v>5339317</v>
      </c>
      <c r="EI468" s="313">
        <f t="shared" ref="EI468:EI470" si="4674">EJ468</f>
        <v>0</v>
      </c>
      <c r="EJ468" s="8">
        <v>0</v>
      </c>
      <c r="EK468" s="43">
        <f t="shared" ref="EK468:EK470" si="4675">EH468+EI468</f>
        <v>5339317</v>
      </c>
      <c r="EL468" s="311">
        <f t="shared" ref="EL468:EL470" si="4676">EM468</f>
        <v>0</v>
      </c>
      <c r="EM468" s="39"/>
      <c r="EN468" s="311">
        <f t="shared" ref="EN468:EN470" si="4677">EK468+EL468</f>
        <v>5339317</v>
      </c>
      <c r="EO468" s="314">
        <f t="shared" ref="EO468:EO470" si="4678">EP468</f>
        <v>0</v>
      </c>
      <c r="EP468" s="39"/>
      <c r="EQ468" s="314">
        <f t="shared" ref="EQ468:EQ470" si="4679">EN468+EO468</f>
        <v>5339317</v>
      </c>
      <c r="ER468" s="8">
        <v>4015556.4</v>
      </c>
      <c r="ES468" s="196">
        <f t="shared" si="4535"/>
        <v>61.603547504481547</v>
      </c>
      <c r="ET468" s="8"/>
      <c r="EU468" s="197"/>
      <c r="EV468" s="197"/>
    </row>
    <row r="469" spans="1:180" s="38" customFormat="1" ht="51" hidden="1" customHeight="1" outlineLevel="4" x14ac:dyDescent="0.25">
      <c r="A469" s="70" t="s">
        <v>179</v>
      </c>
      <c r="B469" s="71" t="s">
        <v>83</v>
      </c>
      <c r="C469" s="4"/>
      <c r="D469" s="4"/>
      <c r="E469" s="71" t="s">
        <v>88</v>
      </c>
      <c r="F469" s="71" t="s">
        <v>85</v>
      </c>
      <c r="G469" s="71" t="s">
        <v>59</v>
      </c>
      <c r="H469" s="72">
        <v>80040</v>
      </c>
      <c r="I469" s="72" t="s">
        <v>8</v>
      </c>
      <c r="J469" s="8">
        <v>214866</v>
      </c>
      <c r="K469" s="8"/>
      <c r="L469" s="8"/>
      <c r="M469" s="8"/>
      <c r="N469" s="8"/>
      <c r="O469" s="8"/>
      <c r="P469" s="35">
        <f t="shared" si="4652"/>
        <v>0</v>
      </c>
      <c r="Q469" s="35"/>
      <c r="R469" s="35"/>
      <c r="S469" s="35">
        <f t="shared" si="4653"/>
        <v>214866</v>
      </c>
      <c r="T469" s="43">
        <f>SUM(U469:AE469)</f>
        <v>0</v>
      </c>
      <c r="U469" s="35"/>
      <c r="V469" s="35"/>
      <c r="W469" s="35"/>
      <c r="X469" s="35"/>
      <c r="Y469" s="35"/>
      <c r="Z469" s="35"/>
      <c r="AA469" s="35"/>
      <c r="AB469" s="35"/>
      <c r="AC469" s="8"/>
      <c r="AD469" s="35"/>
      <c r="AE469" s="35"/>
      <c r="AF469" s="43">
        <f>T469+S469</f>
        <v>214866</v>
      </c>
      <c r="AG469" s="43">
        <f t="shared" si="4654"/>
        <v>0</v>
      </c>
      <c r="AH469" s="8"/>
      <c r="AI469" s="8"/>
      <c r="AJ469" s="8"/>
      <c r="AK469" s="8"/>
      <c r="AL469" s="8"/>
      <c r="AM469" s="8"/>
      <c r="AN469" s="8"/>
      <c r="AO469" s="8"/>
      <c r="AP469" s="8"/>
      <c r="AQ469" s="8"/>
      <c r="AR469" s="8"/>
      <c r="AS469" s="8"/>
      <c r="AT469" s="8"/>
      <c r="AU469" s="8"/>
      <c r="AV469" s="43">
        <f t="shared" si="4655"/>
        <v>214866</v>
      </c>
      <c r="AW469" s="37">
        <f t="shared" si="4656"/>
        <v>0</v>
      </c>
      <c r="AX469" s="8"/>
      <c r="AY469" s="8"/>
      <c r="AZ469" s="8"/>
      <c r="BA469" s="8"/>
      <c r="BB469" s="8"/>
      <c r="BC469" s="8"/>
      <c r="BD469" s="8"/>
      <c r="BE469" s="8"/>
      <c r="BF469" s="8"/>
      <c r="BG469" s="8"/>
      <c r="BH469" s="43">
        <f t="shared" si="4657"/>
        <v>214866</v>
      </c>
      <c r="BI469" s="165">
        <f t="shared" si="4658"/>
        <v>0</v>
      </c>
      <c r="BJ469" s="35"/>
      <c r="BK469" s="35"/>
      <c r="BL469" s="35"/>
      <c r="BM469" s="35"/>
      <c r="BN469" s="35"/>
      <c r="BO469" s="35"/>
      <c r="BP469" s="35"/>
      <c r="BQ469" s="35"/>
      <c r="BR469" s="35"/>
      <c r="BS469" s="43">
        <f t="shared" si="4659"/>
        <v>214866</v>
      </c>
      <c r="BT469" s="181">
        <f t="shared" si="4660"/>
        <v>0</v>
      </c>
      <c r="BU469" s="19"/>
      <c r="BV469" s="19"/>
      <c r="BW469" s="19"/>
      <c r="BX469" s="19"/>
      <c r="BY469" s="19"/>
      <c r="BZ469" s="19"/>
      <c r="CA469" s="19"/>
      <c r="CB469" s="19"/>
      <c r="CC469" s="43">
        <f t="shared" si="4661"/>
        <v>214866</v>
      </c>
      <c r="CD469" s="310">
        <f t="shared" si="4662"/>
        <v>0</v>
      </c>
      <c r="CE469" s="39"/>
      <c r="CF469" s="39"/>
      <c r="CG469" s="39"/>
      <c r="CH469" s="39"/>
      <c r="CI469" s="39"/>
      <c r="CJ469" s="39"/>
      <c r="CK469" s="39"/>
      <c r="CL469" s="39"/>
      <c r="CM469" s="39"/>
      <c r="CN469" s="39"/>
      <c r="CO469" s="310">
        <f t="shared" si="4663"/>
        <v>214866</v>
      </c>
      <c r="CP469" s="35">
        <v>214866</v>
      </c>
      <c r="CQ469" s="35"/>
      <c r="CR469" s="35"/>
      <c r="CS469" s="35"/>
      <c r="CT469" s="35"/>
      <c r="CU469" s="35"/>
      <c r="CV469" s="35">
        <f t="shared" si="4664"/>
        <v>0</v>
      </c>
      <c r="CW469" s="35"/>
      <c r="CX469" s="35"/>
      <c r="CY469" s="35">
        <f t="shared" si="4665"/>
        <v>214866</v>
      </c>
      <c r="CZ469" s="35"/>
      <c r="DA469" s="35"/>
      <c r="DB469" s="35"/>
      <c r="DC469" s="33">
        <f t="shared" si="4016"/>
        <v>214866</v>
      </c>
      <c r="DD469" s="35"/>
      <c r="DE469" s="33">
        <f t="shared" si="4635"/>
        <v>214866</v>
      </c>
      <c r="DF469" s="35"/>
      <c r="DG469" s="33">
        <f t="shared" si="4637"/>
        <v>214866</v>
      </c>
      <c r="DH469" s="311">
        <f t="shared" si="4666"/>
        <v>0</v>
      </c>
      <c r="DI469" s="35"/>
      <c r="DJ469" s="43">
        <f t="shared" si="4667"/>
        <v>214866</v>
      </c>
      <c r="DK469" s="312">
        <f t="shared" si="4668"/>
        <v>0</v>
      </c>
      <c r="DL469" s="39"/>
      <c r="DM469" s="312">
        <f t="shared" si="4669"/>
        <v>214866</v>
      </c>
      <c r="DN469" s="311">
        <f t="shared" si="4670"/>
        <v>0</v>
      </c>
      <c r="DO469" s="39">
        <v>0</v>
      </c>
      <c r="DP469" s="311">
        <f t="shared" si="4671"/>
        <v>214866</v>
      </c>
      <c r="DQ469" s="35">
        <v>214866</v>
      </c>
      <c r="DR469" s="35"/>
      <c r="DS469" s="35"/>
      <c r="DT469" s="35"/>
      <c r="DU469" s="35"/>
      <c r="DV469" s="35"/>
      <c r="DW469" s="35">
        <f t="shared" si="4672"/>
        <v>0</v>
      </c>
      <c r="DX469" s="35"/>
      <c r="DY469" s="35"/>
      <c r="DZ469" s="43">
        <f t="shared" si="4673"/>
        <v>214866</v>
      </c>
      <c r="EA469" s="35"/>
      <c r="EB469" s="35"/>
      <c r="EC469" s="35"/>
      <c r="ED469" s="33">
        <f t="shared" si="4025"/>
        <v>214866</v>
      </c>
      <c r="EE469" s="35"/>
      <c r="EF469" s="33">
        <f t="shared" si="4644"/>
        <v>214866</v>
      </c>
      <c r="EG469" s="35"/>
      <c r="EH469" s="33">
        <f t="shared" si="4646"/>
        <v>214866</v>
      </c>
      <c r="EI469" s="313">
        <f t="shared" si="4674"/>
        <v>0</v>
      </c>
      <c r="EJ469" s="8">
        <v>0</v>
      </c>
      <c r="EK469" s="43">
        <f t="shared" si="4675"/>
        <v>214866</v>
      </c>
      <c r="EL469" s="311">
        <f t="shared" si="4676"/>
        <v>0</v>
      </c>
      <c r="EM469" s="39"/>
      <c r="EN469" s="311">
        <f t="shared" si="4677"/>
        <v>214866</v>
      </c>
      <c r="EO469" s="314">
        <f t="shared" si="4678"/>
        <v>0</v>
      </c>
      <c r="EP469" s="39"/>
      <c r="EQ469" s="314">
        <f t="shared" si="4679"/>
        <v>214866</v>
      </c>
      <c r="ER469" s="8">
        <v>121446</v>
      </c>
      <c r="ES469" s="196">
        <f t="shared" si="4535"/>
        <v>56.521739130434781</v>
      </c>
      <c r="ET469" s="8"/>
      <c r="EU469" s="197"/>
      <c r="EV469" s="197"/>
    </row>
    <row r="470" spans="1:180" s="38" customFormat="1" ht="63.75" hidden="1" customHeight="1" outlineLevel="4" x14ac:dyDescent="0.25">
      <c r="A470" s="70" t="s">
        <v>180</v>
      </c>
      <c r="B470" s="71" t="s">
        <v>83</v>
      </c>
      <c r="C470" s="4"/>
      <c r="D470" s="4"/>
      <c r="E470" s="71" t="s">
        <v>88</v>
      </c>
      <c r="F470" s="71" t="s">
        <v>85</v>
      </c>
      <c r="G470" s="71" t="s">
        <v>59</v>
      </c>
      <c r="H470" s="72">
        <v>80040</v>
      </c>
      <c r="I470" s="72" t="s">
        <v>10</v>
      </c>
      <c r="J470" s="8">
        <v>1677364</v>
      </c>
      <c r="K470" s="8"/>
      <c r="L470" s="8"/>
      <c r="M470" s="8"/>
      <c r="N470" s="8"/>
      <c r="O470" s="8"/>
      <c r="P470" s="35">
        <f t="shared" si="4652"/>
        <v>0</v>
      </c>
      <c r="Q470" s="35"/>
      <c r="R470" s="35"/>
      <c r="S470" s="35">
        <f t="shared" si="4653"/>
        <v>1677364</v>
      </c>
      <c r="T470" s="43">
        <f>SUM(U470:AE470)</f>
        <v>0</v>
      </c>
      <c r="U470" s="35"/>
      <c r="V470" s="35"/>
      <c r="W470" s="35"/>
      <c r="X470" s="35"/>
      <c r="Y470" s="35"/>
      <c r="Z470" s="35"/>
      <c r="AA470" s="35"/>
      <c r="AB470" s="35"/>
      <c r="AC470" s="8"/>
      <c r="AD470" s="35"/>
      <c r="AE470" s="35"/>
      <c r="AF470" s="43">
        <f>T470+S470</f>
        <v>1677364</v>
      </c>
      <c r="AG470" s="43">
        <f t="shared" si="4654"/>
        <v>320057</v>
      </c>
      <c r="AH470" s="8">
        <v>320057</v>
      </c>
      <c r="AI470" s="8"/>
      <c r="AJ470" s="8"/>
      <c r="AK470" s="8"/>
      <c r="AL470" s="8"/>
      <c r="AM470" s="8"/>
      <c r="AN470" s="8"/>
      <c r="AO470" s="8"/>
      <c r="AP470" s="8"/>
      <c r="AQ470" s="8"/>
      <c r="AR470" s="8"/>
      <c r="AS470" s="8"/>
      <c r="AT470" s="8"/>
      <c r="AU470" s="8"/>
      <c r="AV470" s="43">
        <f t="shared" si="4655"/>
        <v>1997421</v>
      </c>
      <c r="AW470" s="37">
        <f t="shared" si="4656"/>
        <v>0</v>
      </c>
      <c r="AX470" s="8"/>
      <c r="AY470" s="8"/>
      <c r="AZ470" s="8"/>
      <c r="BA470" s="8"/>
      <c r="BB470" s="8"/>
      <c r="BC470" s="8"/>
      <c r="BD470" s="8"/>
      <c r="BE470" s="8"/>
      <c r="BF470" s="8"/>
      <c r="BG470" s="8"/>
      <c r="BH470" s="43">
        <f t="shared" si="4657"/>
        <v>1997421</v>
      </c>
      <c r="BI470" s="165">
        <f t="shared" si="4658"/>
        <v>36021</v>
      </c>
      <c r="BJ470" s="35"/>
      <c r="BK470" s="35">
        <v>36021</v>
      </c>
      <c r="BL470" s="35"/>
      <c r="BM470" s="35"/>
      <c r="BN470" s="35"/>
      <c r="BO470" s="35"/>
      <c r="BP470" s="35"/>
      <c r="BQ470" s="35"/>
      <c r="BR470" s="35"/>
      <c r="BS470" s="43">
        <f t="shared" si="4659"/>
        <v>2033442</v>
      </c>
      <c r="BT470" s="181">
        <f t="shared" si="4660"/>
        <v>0</v>
      </c>
      <c r="BU470" s="19"/>
      <c r="BV470" s="19"/>
      <c r="BW470" s="19"/>
      <c r="BX470" s="19"/>
      <c r="BY470" s="19"/>
      <c r="BZ470" s="19"/>
      <c r="CA470" s="19"/>
      <c r="CB470" s="19"/>
      <c r="CC470" s="43">
        <f t="shared" si="4661"/>
        <v>2033442</v>
      </c>
      <c r="CD470" s="310">
        <f t="shared" si="4662"/>
        <v>0</v>
      </c>
      <c r="CE470" s="39"/>
      <c r="CF470" s="39"/>
      <c r="CG470" s="39"/>
      <c r="CH470" s="39"/>
      <c r="CI470" s="39"/>
      <c r="CJ470" s="39"/>
      <c r="CK470" s="39"/>
      <c r="CL470" s="39"/>
      <c r="CM470" s="39"/>
      <c r="CN470" s="39"/>
      <c r="CO470" s="310">
        <f t="shared" si="4663"/>
        <v>2033442</v>
      </c>
      <c r="CP470" s="35">
        <v>1677364</v>
      </c>
      <c r="CQ470" s="35"/>
      <c r="CR470" s="35"/>
      <c r="CS470" s="35"/>
      <c r="CT470" s="35"/>
      <c r="CU470" s="35"/>
      <c r="CV470" s="35">
        <f t="shared" ref="CV470" si="4680">CW470+CX470</f>
        <v>0</v>
      </c>
      <c r="CW470" s="35"/>
      <c r="CX470" s="35"/>
      <c r="CY470" s="35">
        <f t="shared" ref="CY470" si="4681">CP470+CV470</f>
        <v>1677364</v>
      </c>
      <c r="CZ470" s="35"/>
      <c r="DA470" s="35"/>
      <c r="DB470" s="35"/>
      <c r="DC470" s="33">
        <f t="shared" si="4016"/>
        <v>1677364</v>
      </c>
      <c r="DD470" s="35"/>
      <c r="DE470" s="33">
        <f t="shared" si="4635"/>
        <v>1677364</v>
      </c>
      <c r="DF470" s="35"/>
      <c r="DG470" s="33">
        <f t="shared" si="4637"/>
        <v>1677364</v>
      </c>
      <c r="DH470" s="311">
        <f t="shared" si="4666"/>
        <v>0</v>
      </c>
      <c r="DI470" s="35"/>
      <c r="DJ470" s="43">
        <f t="shared" si="4667"/>
        <v>1677364</v>
      </c>
      <c r="DK470" s="312">
        <f t="shared" si="4668"/>
        <v>0</v>
      </c>
      <c r="DL470" s="39"/>
      <c r="DM470" s="312">
        <f t="shared" si="4669"/>
        <v>1677364</v>
      </c>
      <c r="DN470" s="311">
        <f t="shared" si="4670"/>
        <v>0</v>
      </c>
      <c r="DO470" s="39">
        <v>0</v>
      </c>
      <c r="DP470" s="311">
        <f t="shared" si="4671"/>
        <v>1677364</v>
      </c>
      <c r="DQ470" s="35">
        <v>1677364</v>
      </c>
      <c r="DR470" s="35"/>
      <c r="DS470" s="35"/>
      <c r="DT470" s="35"/>
      <c r="DU470" s="35"/>
      <c r="DV470" s="35"/>
      <c r="DW470" s="35">
        <f t="shared" ref="DW470" si="4682">DX470+DY470</f>
        <v>0</v>
      </c>
      <c r="DX470" s="35"/>
      <c r="DY470" s="35"/>
      <c r="DZ470" s="43">
        <f t="shared" ref="DZ470" si="4683">DQ470+DW470</f>
        <v>1677364</v>
      </c>
      <c r="EA470" s="35"/>
      <c r="EB470" s="35"/>
      <c r="EC470" s="35"/>
      <c r="ED470" s="33">
        <f t="shared" si="4025"/>
        <v>1677364</v>
      </c>
      <c r="EE470" s="35"/>
      <c r="EF470" s="33">
        <f t="shared" si="4644"/>
        <v>1677364</v>
      </c>
      <c r="EG470" s="35"/>
      <c r="EH470" s="33">
        <f t="shared" si="4646"/>
        <v>1677364</v>
      </c>
      <c r="EI470" s="313">
        <f t="shared" si="4674"/>
        <v>0</v>
      </c>
      <c r="EJ470" s="8">
        <v>0</v>
      </c>
      <c r="EK470" s="43">
        <f t="shared" si="4675"/>
        <v>1677364</v>
      </c>
      <c r="EL470" s="311">
        <f t="shared" si="4676"/>
        <v>0</v>
      </c>
      <c r="EM470" s="39"/>
      <c r="EN470" s="311">
        <f t="shared" si="4677"/>
        <v>1677364</v>
      </c>
      <c r="EO470" s="314">
        <f t="shared" si="4678"/>
        <v>0</v>
      </c>
      <c r="EP470" s="39"/>
      <c r="EQ470" s="314">
        <f t="shared" si="4679"/>
        <v>1677364</v>
      </c>
      <c r="ER470" s="8">
        <v>1153904.17</v>
      </c>
      <c r="ES470" s="196">
        <f t="shared" si="4535"/>
        <v>56.74635273590296</v>
      </c>
      <c r="ET470" s="8"/>
      <c r="EU470" s="197"/>
      <c r="EV470" s="197"/>
    </row>
    <row r="471" spans="1:180" ht="38.25" customHeight="1" outlineLevel="4" x14ac:dyDescent="0.25">
      <c r="A471" s="58" t="s">
        <v>159</v>
      </c>
      <c r="B471" s="4" t="s">
        <v>83</v>
      </c>
      <c r="C471" s="4"/>
      <c r="D471" s="4"/>
      <c r="E471" s="4" t="s">
        <v>88</v>
      </c>
      <c r="F471" s="4" t="s">
        <v>85</v>
      </c>
      <c r="G471" s="4" t="s">
        <v>59</v>
      </c>
      <c r="H471" s="7">
        <v>80040</v>
      </c>
      <c r="I471" s="7" t="s">
        <v>12</v>
      </c>
      <c r="J471" s="5">
        <f>J472</f>
        <v>758021</v>
      </c>
      <c r="K471" s="5"/>
      <c r="L471" s="5"/>
      <c r="M471" s="5"/>
      <c r="N471" s="5"/>
      <c r="O471" s="5"/>
      <c r="P471" s="33">
        <f t="shared" ref="J471:ET472" si="4684">P472</f>
        <v>0</v>
      </c>
      <c r="Q471" s="33">
        <f t="shared" si="4684"/>
        <v>0</v>
      </c>
      <c r="R471" s="33">
        <f t="shared" si="4684"/>
        <v>0</v>
      </c>
      <c r="S471" s="33">
        <f t="shared" si="4684"/>
        <v>758021</v>
      </c>
      <c r="T471" s="33">
        <f t="shared" si="4684"/>
        <v>0</v>
      </c>
      <c r="U471" s="33">
        <f t="shared" si="4684"/>
        <v>0</v>
      </c>
      <c r="V471" s="33">
        <f t="shared" si="4684"/>
        <v>0</v>
      </c>
      <c r="W471" s="33">
        <f t="shared" si="4684"/>
        <v>0</v>
      </c>
      <c r="X471" s="33">
        <f t="shared" si="4684"/>
        <v>0</v>
      </c>
      <c r="Y471" s="33">
        <f t="shared" si="4684"/>
        <v>0</v>
      </c>
      <c r="Z471" s="33">
        <f t="shared" si="4684"/>
        <v>0</v>
      </c>
      <c r="AA471" s="33">
        <f t="shared" si="4684"/>
        <v>0</v>
      </c>
      <c r="AB471" s="33">
        <f t="shared" si="4684"/>
        <v>0</v>
      </c>
      <c r="AC471" s="5">
        <f t="shared" si="4684"/>
        <v>0</v>
      </c>
      <c r="AD471" s="33">
        <f t="shared" si="4684"/>
        <v>0</v>
      </c>
      <c r="AE471" s="33">
        <f t="shared" si="4684"/>
        <v>0</v>
      </c>
      <c r="AF471" s="33">
        <f t="shared" si="4684"/>
        <v>758021</v>
      </c>
      <c r="AG471" s="5">
        <f t="shared" si="4684"/>
        <v>0</v>
      </c>
      <c r="AH471" s="5">
        <f t="shared" si="4684"/>
        <v>0</v>
      </c>
      <c r="AI471" s="5">
        <f t="shared" si="4684"/>
        <v>0</v>
      </c>
      <c r="AJ471" s="5">
        <f t="shared" si="4684"/>
        <v>0</v>
      </c>
      <c r="AK471" s="5">
        <f t="shared" si="4684"/>
        <v>0</v>
      </c>
      <c r="AL471" s="5">
        <f t="shared" si="4684"/>
        <v>0</v>
      </c>
      <c r="AM471" s="5">
        <f t="shared" si="4684"/>
        <v>0</v>
      </c>
      <c r="AN471" s="5">
        <f t="shared" si="4684"/>
        <v>0</v>
      </c>
      <c r="AO471" s="5">
        <f t="shared" si="4684"/>
        <v>0</v>
      </c>
      <c r="AP471" s="5">
        <f t="shared" si="4684"/>
        <v>0</v>
      </c>
      <c r="AQ471" s="5">
        <f t="shared" si="4684"/>
        <v>0</v>
      </c>
      <c r="AR471" s="5">
        <f t="shared" si="4684"/>
        <v>0</v>
      </c>
      <c r="AS471" s="5">
        <f t="shared" si="4684"/>
        <v>0</v>
      </c>
      <c r="AT471" s="5">
        <f t="shared" si="4684"/>
        <v>0</v>
      </c>
      <c r="AU471" s="5">
        <f t="shared" si="4684"/>
        <v>0</v>
      </c>
      <c r="AV471" s="33">
        <f t="shared" si="4684"/>
        <v>758021</v>
      </c>
      <c r="AW471" s="5">
        <f t="shared" si="4684"/>
        <v>0</v>
      </c>
      <c r="AX471" s="5">
        <f t="shared" si="4684"/>
        <v>0</v>
      </c>
      <c r="AY471" s="5">
        <f t="shared" si="4684"/>
        <v>0</v>
      </c>
      <c r="AZ471" s="5">
        <f t="shared" si="4684"/>
        <v>0</v>
      </c>
      <c r="BA471" s="5">
        <f t="shared" si="4684"/>
        <v>0</v>
      </c>
      <c r="BB471" s="5">
        <f t="shared" si="4684"/>
        <v>0</v>
      </c>
      <c r="BC471" s="5">
        <f t="shared" si="4684"/>
        <v>0</v>
      </c>
      <c r="BD471" s="5">
        <f t="shared" si="4684"/>
        <v>0</v>
      </c>
      <c r="BE471" s="5">
        <f t="shared" si="4684"/>
        <v>0</v>
      </c>
      <c r="BF471" s="5">
        <f t="shared" si="4684"/>
        <v>0</v>
      </c>
      <c r="BG471" s="5">
        <f t="shared" si="4684"/>
        <v>0</v>
      </c>
      <c r="BH471" s="33">
        <f t="shared" si="4684"/>
        <v>758021</v>
      </c>
      <c r="BI471" s="163">
        <f t="shared" si="4684"/>
        <v>0</v>
      </c>
      <c r="BJ471" s="33">
        <f t="shared" si="4684"/>
        <v>0</v>
      </c>
      <c r="BK471" s="33">
        <f t="shared" si="4684"/>
        <v>0</v>
      </c>
      <c r="BL471" s="33">
        <f t="shared" si="4684"/>
        <v>0</v>
      </c>
      <c r="BM471" s="33">
        <f t="shared" si="4684"/>
        <v>0</v>
      </c>
      <c r="BN471" s="33">
        <f t="shared" si="4684"/>
        <v>0</v>
      </c>
      <c r="BO471" s="33">
        <f t="shared" si="4684"/>
        <v>0</v>
      </c>
      <c r="BP471" s="33">
        <f t="shared" si="4684"/>
        <v>0</v>
      </c>
      <c r="BQ471" s="33">
        <f t="shared" si="4684"/>
        <v>0</v>
      </c>
      <c r="BR471" s="33">
        <f t="shared" si="4684"/>
        <v>0</v>
      </c>
      <c r="BS471" s="33">
        <f t="shared" si="4684"/>
        <v>758021</v>
      </c>
      <c r="BT471" s="298">
        <f t="shared" si="4684"/>
        <v>0</v>
      </c>
      <c r="BU471" s="5">
        <f t="shared" si="4684"/>
        <v>0</v>
      </c>
      <c r="BV471" s="5">
        <f t="shared" si="4684"/>
        <v>0</v>
      </c>
      <c r="BW471" s="5">
        <f t="shared" si="4684"/>
        <v>0</v>
      </c>
      <c r="BX471" s="5">
        <f t="shared" si="4684"/>
        <v>0</v>
      </c>
      <c r="BY471" s="5">
        <f t="shared" si="4684"/>
        <v>0</v>
      </c>
      <c r="BZ471" s="5">
        <f t="shared" si="4684"/>
        <v>0</v>
      </c>
      <c r="CA471" s="5">
        <f t="shared" si="4684"/>
        <v>0</v>
      </c>
      <c r="CB471" s="5">
        <f t="shared" si="4684"/>
        <v>0</v>
      </c>
      <c r="CC471" s="33">
        <f t="shared" si="4684"/>
        <v>758021</v>
      </c>
      <c r="CD471" s="74">
        <f t="shared" si="4684"/>
        <v>0</v>
      </c>
      <c r="CE471" s="5">
        <f t="shared" si="4684"/>
        <v>0</v>
      </c>
      <c r="CF471" s="5">
        <f t="shared" si="4684"/>
        <v>0</v>
      </c>
      <c r="CG471" s="5">
        <f t="shared" si="4684"/>
        <v>0</v>
      </c>
      <c r="CH471" s="5">
        <f t="shared" si="4684"/>
        <v>0</v>
      </c>
      <c r="CI471" s="5">
        <f t="shared" si="4684"/>
        <v>0</v>
      </c>
      <c r="CJ471" s="5">
        <f t="shared" si="4684"/>
        <v>0</v>
      </c>
      <c r="CK471" s="5">
        <f t="shared" si="4684"/>
        <v>0</v>
      </c>
      <c r="CL471" s="5">
        <f t="shared" si="4684"/>
        <v>0</v>
      </c>
      <c r="CM471" s="5">
        <f t="shared" si="4684"/>
        <v>0</v>
      </c>
      <c r="CN471" s="5">
        <f t="shared" si="4684"/>
        <v>0</v>
      </c>
      <c r="CO471" s="74">
        <f t="shared" si="4684"/>
        <v>758021</v>
      </c>
      <c r="CP471" s="33">
        <f t="shared" si="4684"/>
        <v>760415</v>
      </c>
      <c r="CQ471" s="33"/>
      <c r="CR471" s="33"/>
      <c r="CS471" s="33"/>
      <c r="CT471" s="33"/>
      <c r="CU471" s="33"/>
      <c r="CV471" s="33">
        <f t="shared" si="4684"/>
        <v>0</v>
      </c>
      <c r="CW471" s="33">
        <f t="shared" si="4684"/>
        <v>0</v>
      </c>
      <c r="CX471" s="33">
        <f t="shared" si="4684"/>
        <v>0</v>
      </c>
      <c r="CY471" s="33">
        <f t="shared" si="4684"/>
        <v>760415</v>
      </c>
      <c r="CZ471" s="33">
        <f t="shared" si="4684"/>
        <v>0</v>
      </c>
      <c r="DA471" s="33">
        <f t="shared" si="4684"/>
        <v>0</v>
      </c>
      <c r="DB471" s="33">
        <f t="shared" si="4684"/>
        <v>0</v>
      </c>
      <c r="DC471" s="33">
        <f t="shared" si="4016"/>
        <v>760415</v>
      </c>
      <c r="DD471" s="33">
        <f t="shared" si="4684"/>
        <v>0</v>
      </c>
      <c r="DE471" s="33">
        <f t="shared" si="4635"/>
        <v>760415</v>
      </c>
      <c r="DF471" s="33">
        <f t="shared" si="4684"/>
        <v>0</v>
      </c>
      <c r="DG471" s="33">
        <f t="shared" si="4637"/>
        <v>760415</v>
      </c>
      <c r="DH471" s="299">
        <f t="shared" si="4684"/>
        <v>0</v>
      </c>
      <c r="DI471" s="33">
        <f t="shared" si="4684"/>
        <v>0</v>
      </c>
      <c r="DJ471" s="33">
        <f t="shared" si="4684"/>
        <v>760415</v>
      </c>
      <c r="DK471" s="300">
        <f t="shared" si="4684"/>
        <v>0</v>
      </c>
      <c r="DL471" s="5">
        <f t="shared" si="4684"/>
        <v>0</v>
      </c>
      <c r="DM471" s="300">
        <f t="shared" si="4684"/>
        <v>760415</v>
      </c>
      <c r="DN471" s="124">
        <f t="shared" si="4684"/>
        <v>0</v>
      </c>
      <c r="DO471" s="5">
        <f t="shared" si="4684"/>
        <v>0</v>
      </c>
      <c r="DP471" s="124">
        <f t="shared" si="4684"/>
        <v>760415</v>
      </c>
      <c r="DQ471" s="33">
        <f t="shared" si="4684"/>
        <v>762905</v>
      </c>
      <c r="DR471" s="33"/>
      <c r="DS471" s="33"/>
      <c r="DT471" s="33"/>
      <c r="DU471" s="33"/>
      <c r="DV471" s="33"/>
      <c r="DW471" s="33">
        <f t="shared" si="4684"/>
        <v>0</v>
      </c>
      <c r="DX471" s="33">
        <f t="shared" si="4684"/>
        <v>0</v>
      </c>
      <c r="DY471" s="33">
        <f t="shared" si="4684"/>
        <v>0</v>
      </c>
      <c r="DZ471" s="33">
        <f t="shared" si="4684"/>
        <v>762905</v>
      </c>
      <c r="EA471" s="33">
        <f t="shared" si="4684"/>
        <v>0</v>
      </c>
      <c r="EB471" s="33">
        <f t="shared" si="4684"/>
        <v>0</v>
      </c>
      <c r="EC471" s="33">
        <f t="shared" si="4684"/>
        <v>0</v>
      </c>
      <c r="ED471" s="33">
        <f t="shared" si="4025"/>
        <v>762905</v>
      </c>
      <c r="EE471" s="33">
        <f t="shared" si="4684"/>
        <v>0</v>
      </c>
      <c r="EF471" s="33">
        <f t="shared" si="4644"/>
        <v>762905</v>
      </c>
      <c r="EG471" s="33">
        <f t="shared" si="4684"/>
        <v>0</v>
      </c>
      <c r="EH471" s="33">
        <f t="shared" si="4646"/>
        <v>762905</v>
      </c>
      <c r="EI471" s="301">
        <f t="shared" si="4684"/>
        <v>0</v>
      </c>
      <c r="EJ471" s="5">
        <f t="shared" si="4684"/>
        <v>0</v>
      </c>
      <c r="EK471" s="33">
        <f t="shared" si="4684"/>
        <v>762905</v>
      </c>
      <c r="EL471" s="124">
        <f t="shared" si="4684"/>
        <v>0</v>
      </c>
      <c r="EM471" s="5">
        <f t="shared" si="4684"/>
        <v>0</v>
      </c>
      <c r="EN471" s="124">
        <f t="shared" si="4684"/>
        <v>762905</v>
      </c>
      <c r="EO471" s="302">
        <f t="shared" si="4684"/>
        <v>0</v>
      </c>
      <c r="EP471" s="5">
        <f t="shared" si="4684"/>
        <v>0</v>
      </c>
      <c r="EQ471" s="302">
        <f t="shared" si="4684"/>
        <v>762905</v>
      </c>
      <c r="ER471" s="5">
        <f t="shared" si="4684"/>
        <v>523562.17</v>
      </c>
      <c r="ES471" s="196">
        <f t="shared" si="4535"/>
        <v>69.069612847137478</v>
      </c>
      <c r="ET471" s="5">
        <f t="shared" si="4684"/>
        <v>0</v>
      </c>
    </row>
    <row r="472" spans="1:180" ht="49.5" customHeight="1" outlineLevel="4" x14ac:dyDescent="0.25">
      <c r="A472" s="58" t="s">
        <v>160</v>
      </c>
      <c r="B472" s="4" t="s">
        <v>83</v>
      </c>
      <c r="C472" s="4"/>
      <c r="D472" s="4"/>
      <c r="E472" s="4" t="s">
        <v>88</v>
      </c>
      <c r="F472" s="4" t="s">
        <v>85</v>
      </c>
      <c r="G472" s="4" t="s">
        <v>59</v>
      </c>
      <c r="H472" s="7">
        <v>80040</v>
      </c>
      <c r="I472" s="7" t="s">
        <v>14</v>
      </c>
      <c r="J472" s="5">
        <f t="shared" si="4684"/>
        <v>758021</v>
      </c>
      <c r="K472" s="5"/>
      <c r="L472" s="5"/>
      <c r="M472" s="5"/>
      <c r="N472" s="5"/>
      <c r="O472" s="5"/>
      <c r="P472" s="33">
        <f t="shared" si="4684"/>
        <v>0</v>
      </c>
      <c r="Q472" s="33">
        <f t="shared" si="4684"/>
        <v>0</v>
      </c>
      <c r="R472" s="33">
        <f t="shared" si="4684"/>
        <v>0</v>
      </c>
      <c r="S472" s="33">
        <f t="shared" si="4684"/>
        <v>758021</v>
      </c>
      <c r="T472" s="33">
        <f t="shared" si="4684"/>
        <v>0</v>
      </c>
      <c r="U472" s="33">
        <f t="shared" si="4684"/>
        <v>0</v>
      </c>
      <c r="V472" s="33">
        <f t="shared" si="4684"/>
        <v>0</v>
      </c>
      <c r="W472" s="33">
        <f t="shared" si="4684"/>
        <v>0</v>
      </c>
      <c r="X472" s="33">
        <f t="shared" si="4684"/>
        <v>0</v>
      </c>
      <c r="Y472" s="33">
        <f t="shared" si="4684"/>
        <v>0</v>
      </c>
      <c r="Z472" s="33">
        <f t="shared" si="4684"/>
        <v>0</v>
      </c>
      <c r="AA472" s="33">
        <f t="shared" si="4684"/>
        <v>0</v>
      </c>
      <c r="AB472" s="33">
        <f t="shared" si="4684"/>
        <v>0</v>
      </c>
      <c r="AC472" s="5">
        <f t="shared" si="4684"/>
        <v>0</v>
      </c>
      <c r="AD472" s="33">
        <f t="shared" si="4684"/>
        <v>0</v>
      </c>
      <c r="AE472" s="33">
        <f t="shared" si="4684"/>
        <v>0</v>
      </c>
      <c r="AF472" s="33">
        <f t="shared" si="4684"/>
        <v>758021</v>
      </c>
      <c r="AG472" s="5">
        <f t="shared" si="4684"/>
        <v>0</v>
      </c>
      <c r="AH472" s="5">
        <f t="shared" si="4684"/>
        <v>0</v>
      </c>
      <c r="AI472" s="5">
        <f t="shared" si="4684"/>
        <v>0</v>
      </c>
      <c r="AJ472" s="5">
        <f t="shared" si="4684"/>
        <v>0</v>
      </c>
      <c r="AK472" s="5">
        <f t="shared" si="4684"/>
        <v>0</v>
      </c>
      <c r="AL472" s="5">
        <f t="shared" si="4684"/>
        <v>0</v>
      </c>
      <c r="AM472" s="5">
        <f t="shared" si="4684"/>
        <v>0</v>
      </c>
      <c r="AN472" s="5">
        <f t="shared" si="4684"/>
        <v>0</v>
      </c>
      <c r="AO472" s="5">
        <f t="shared" si="4684"/>
        <v>0</v>
      </c>
      <c r="AP472" s="5">
        <f t="shared" si="4684"/>
        <v>0</v>
      </c>
      <c r="AQ472" s="5">
        <f t="shared" si="4684"/>
        <v>0</v>
      </c>
      <c r="AR472" s="5">
        <f t="shared" si="4684"/>
        <v>0</v>
      </c>
      <c r="AS472" s="5">
        <f t="shared" si="4684"/>
        <v>0</v>
      </c>
      <c r="AT472" s="5">
        <f t="shared" si="4684"/>
        <v>0</v>
      </c>
      <c r="AU472" s="5">
        <f t="shared" si="4684"/>
        <v>0</v>
      </c>
      <c r="AV472" s="33">
        <f t="shared" si="4684"/>
        <v>758021</v>
      </c>
      <c r="AW472" s="5">
        <f t="shared" si="4684"/>
        <v>0</v>
      </c>
      <c r="AX472" s="5">
        <f t="shared" si="4684"/>
        <v>0</v>
      </c>
      <c r="AY472" s="5">
        <f t="shared" si="4684"/>
        <v>0</v>
      </c>
      <c r="AZ472" s="5">
        <f t="shared" si="4684"/>
        <v>0</v>
      </c>
      <c r="BA472" s="5">
        <f t="shared" si="4684"/>
        <v>0</v>
      </c>
      <c r="BB472" s="5">
        <f t="shared" si="4684"/>
        <v>0</v>
      </c>
      <c r="BC472" s="5">
        <f t="shared" si="4684"/>
        <v>0</v>
      </c>
      <c r="BD472" s="5">
        <f t="shared" si="4684"/>
        <v>0</v>
      </c>
      <c r="BE472" s="5">
        <f t="shared" si="4684"/>
        <v>0</v>
      </c>
      <c r="BF472" s="5">
        <f t="shared" si="4684"/>
        <v>0</v>
      </c>
      <c r="BG472" s="5">
        <f t="shared" si="4684"/>
        <v>0</v>
      </c>
      <c r="BH472" s="33">
        <f t="shared" si="4684"/>
        <v>758021</v>
      </c>
      <c r="BI472" s="163">
        <f t="shared" si="4684"/>
        <v>0</v>
      </c>
      <c r="BJ472" s="33">
        <f t="shared" si="4684"/>
        <v>0</v>
      </c>
      <c r="BK472" s="33">
        <f t="shared" si="4684"/>
        <v>0</v>
      </c>
      <c r="BL472" s="33">
        <f t="shared" si="4684"/>
        <v>0</v>
      </c>
      <c r="BM472" s="33">
        <f t="shared" si="4684"/>
        <v>0</v>
      </c>
      <c r="BN472" s="33">
        <f t="shared" si="4684"/>
        <v>0</v>
      </c>
      <c r="BO472" s="33">
        <f t="shared" si="4684"/>
        <v>0</v>
      </c>
      <c r="BP472" s="33">
        <f t="shared" si="4684"/>
        <v>0</v>
      </c>
      <c r="BQ472" s="33">
        <f t="shared" si="4684"/>
        <v>0</v>
      </c>
      <c r="BR472" s="33">
        <f t="shared" si="4684"/>
        <v>0</v>
      </c>
      <c r="BS472" s="33">
        <f t="shared" si="4684"/>
        <v>758021</v>
      </c>
      <c r="BT472" s="298">
        <f t="shared" si="4684"/>
        <v>0</v>
      </c>
      <c r="BU472" s="5">
        <f t="shared" si="4684"/>
        <v>0</v>
      </c>
      <c r="BV472" s="5">
        <f t="shared" si="4684"/>
        <v>0</v>
      </c>
      <c r="BW472" s="5">
        <f t="shared" si="4684"/>
        <v>0</v>
      </c>
      <c r="BX472" s="5">
        <f t="shared" si="4684"/>
        <v>0</v>
      </c>
      <c r="BY472" s="5">
        <f t="shared" si="4684"/>
        <v>0</v>
      </c>
      <c r="BZ472" s="5">
        <f t="shared" si="4684"/>
        <v>0</v>
      </c>
      <c r="CA472" s="5">
        <f t="shared" si="4684"/>
        <v>0</v>
      </c>
      <c r="CB472" s="5">
        <f t="shared" si="4684"/>
        <v>0</v>
      </c>
      <c r="CC472" s="33">
        <f t="shared" si="4684"/>
        <v>758021</v>
      </c>
      <c r="CD472" s="74">
        <f t="shared" si="4684"/>
        <v>0</v>
      </c>
      <c r="CE472" s="5">
        <f t="shared" si="4684"/>
        <v>0</v>
      </c>
      <c r="CF472" s="5">
        <f t="shared" si="4684"/>
        <v>0</v>
      </c>
      <c r="CG472" s="5">
        <f t="shared" si="4684"/>
        <v>0</v>
      </c>
      <c r="CH472" s="5">
        <f t="shared" si="4684"/>
        <v>0</v>
      </c>
      <c r="CI472" s="5">
        <f t="shared" si="4684"/>
        <v>0</v>
      </c>
      <c r="CJ472" s="5">
        <f t="shared" si="4684"/>
        <v>0</v>
      </c>
      <c r="CK472" s="5">
        <f t="shared" si="4684"/>
        <v>0</v>
      </c>
      <c r="CL472" s="5">
        <f t="shared" si="4684"/>
        <v>0</v>
      </c>
      <c r="CM472" s="5">
        <f t="shared" si="4684"/>
        <v>0</v>
      </c>
      <c r="CN472" s="5">
        <f t="shared" si="4684"/>
        <v>0</v>
      </c>
      <c r="CO472" s="74">
        <f t="shared" si="4684"/>
        <v>758021</v>
      </c>
      <c r="CP472" s="33">
        <f t="shared" si="4684"/>
        <v>760415</v>
      </c>
      <c r="CQ472" s="33"/>
      <c r="CR472" s="33"/>
      <c r="CS472" s="33"/>
      <c r="CT472" s="33"/>
      <c r="CU472" s="33"/>
      <c r="CV472" s="33">
        <f t="shared" si="4684"/>
        <v>0</v>
      </c>
      <c r="CW472" s="33">
        <f t="shared" si="4684"/>
        <v>0</v>
      </c>
      <c r="CX472" s="33">
        <f t="shared" si="4684"/>
        <v>0</v>
      </c>
      <c r="CY472" s="33">
        <f t="shared" si="4684"/>
        <v>760415</v>
      </c>
      <c r="CZ472" s="33">
        <f t="shared" si="4684"/>
        <v>0</v>
      </c>
      <c r="DA472" s="33">
        <f t="shared" si="4684"/>
        <v>0</v>
      </c>
      <c r="DB472" s="33">
        <f t="shared" si="4684"/>
        <v>0</v>
      </c>
      <c r="DC472" s="33">
        <f t="shared" si="4016"/>
        <v>760415</v>
      </c>
      <c r="DD472" s="33">
        <f t="shared" si="4684"/>
        <v>0</v>
      </c>
      <c r="DE472" s="33">
        <f t="shared" si="4635"/>
        <v>760415</v>
      </c>
      <c r="DF472" s="33">
        <f t="shared" si="4684"/>
        <v>0</v>
      </c>
      <c r="DG472" s="33">
        <f t="shared" si="4637"/>
        <v>760415</v>
      </c>
      <c r="DH472" s="299">
        <f t="shared" si="4684"/>
        <v>0</v>
      </c>
      <c r="DI472" s="33">
        <f t="shared" si="4684"/>
        <v>0</v>
      </c>
      <c r="DJ472" s="33">
        <f t="shared" si="4684"/>
        <v>760415</v>
      </c>
      <c r="DK472" s="300">
        <f t="shared" si="4684"/>
        <v>0</v>
      </c>
      <c r="DL472" s="5">
        <f t="shared" si="4684"/>
        <v>0</v>
      </c>
      <c r="DM472" s="300">
        <f t="shared" si="4684"/>
        <v>760415</v>
      </c>
      <c r="DN472" s="124">
        <f t="shared" si="4684"/>
        <v>0</v>
      </c>
      <c r="DO472" s="5">
        <f t="shared" si="4684"/>
        <v>0</v>
      </c>
      <c r="DP472" s="124">
        <f t="shared" si="4684"/>
        <v>760415</v>
      </c>
      <c r="DQ472" s="33">
        <f t="shared" si="4684"/>
        <v>762905</v>
      </c>
      <c r="DR472" s="33"/>
      <c r="DS472" s="33"/>
      <c r="DT472" s="33"/>
      <c r="DU472" s="33"/>
      <c r="DV472" s="33"/>
      <c r="DW472" s="33">
        <f t="shared" si="4684"/>
        <v>0</v>
      </c>
      <c r="DX472" s="33">
        <f t="shared" si="4684"/>
        <v>0</v>
      </c>
      <c r="DY472" s="33">
        <f t="shared" si="4684"/>
        <v>0</v>
      </c>
      <c r="DZ472" s="33">
        <f t="shared" si="4684"/>
        <v>762905</v>
      </c>
      <c r="EA472" s="33">
        <f t="shared" si="4684"/>
        <v>0</v>
      </c>
      <c r="EB472" s="33">
        <f t="shared" si="4684"/>
        <v>0</v>
      </c>
      <c r="EC472" s="33">
        <f t="shared" si="4684"/>
        <v>0</v>
      </c>
      <c r="ED472" s="33">
        <f t="shared" si="4025"/>
        <v>762905</v>
      </c>
      <c r="EE472" s="33">
        <f t="shared" si="4684"/>
        <v>0</v>
      </c>
      <c r="EF472" s="33">
        <f t="shared" si="4644"/>
        <v>762905</v>
      </c>
      <c r="EG472" s="33">
        <f t="shared" si="4684"/>
        <v>0</v>
      </c>
      <c r="EH472" s="33">
        <f t="shared" si="4646"/>
        <v>762905</v>
      </c>
      <c r="EI472" s="301">
        <f t="shared" si="4684"/>
        <v>0</v>
      </c>
      <c r="EJ472" s="5">
        <f t="shared" si="4684"/>
        <v>0</v>
      </c>
      <c r="EK472" s="33">
        <f t="shared" si="4684"/>
        <v>762905</v>
      </c>
      <c r="EL472" s="124">
        <f t="shared" si="4684"/>
        <v>0</v>
      </c>
      <c r="EM472" s="5">
        <f t="shared" si="4684"/>
        <v>0</v>
      </c>
      <c r="EN472" s="124">
        <f t="shared" si="4684"/>
        <v>762905</v>
      </c>
      <c r="EO472" s="302">
        <f t="shared" si="4684"/>
        <v>0</v>
      </c>
      <c r="EP472" s="5">
        <f t="shared" si="4684"/>
        <v>0</v>
      </c>
      <c r="EQ472" s="302">
        <f t="shared" si="4684"/>
        <v>762905</v>
      </c>
      <c r="ER472" s="5">
        <f t="shared" si="4684"/>
        <v>523562.17</v>
      </c>
      <c r="ES472" s="196">
        <f t="shared" si="4535"/>
        <v>69.069612847137478</v>
      </c>
      <c r="ET472" s="5">
        <f t="shared" si="4684"/>
        <v>0</v>
      </c>
    </row>
    <row r="473" spans="1:180" s="40" customFormat="1" ht="46.5" hidden="1" customHeight="1" outlineLevel="4" x14ac:dyDescent="0.25">
      <c r="A473" s="70" t="s">
        <v>161</v>
      </c>
      <c r="B473" s="71" t="s">
        <v>83</v>
      </c>
      <c r="C473" s="4"/>
      <c r="D473" s="4"/>
      <c r="E473" s="71" t="s">
        <v>88</v>
      </c>
      <c r="F473" s="71" t="s">
        <v>85</v>
      </c>
      <c r="G473" s="71" t="s">
        <v>59</v>
      </c>
      <c r="H473" s="72">
        <v>80040</v>
      </c>
      <c r="I473" s="72" t="s">
        <v>16</v>
      </c>
      <c r="J473" s="8">
        <v>758021</v>
      </c>
      <c r="K473" s="8"/>
      <c r="L473" s="8"/>
      <c r="M473" s="8"/>
      <c r="N473" s="8"/>
      <c r="O473" s="8"/>
      <c r="P473" s="35">
        <f t="shared" ref="P473" si="4685">Q473</f>
        <v>0</v>
      </c>
      <c r="Q473" s="35"/>
      <c r="R473" s="35"/>
      <c r="S473" s="35">
        <f t="shared" ref="S473" si="4686">J473+P473</f>
        <v>758021</v>
      </c>
      <c r="T473" s="43">
        <f>SUM(U473:AE473)</f>
        <v>0</v>
      </c>
      <c r="U473" s="35"/>
      <c r="V473" s="35"/>
      <c r="W473" s="35"/>
      <c r="X473" s="35"/>
      <c r="Y473" s="35"/>
      <c r="Z473" s="35"/>
      <c r="AA473" s="35"/>
      <c r="AB473" s="35"/>
      <c r="AC473" s="8"/>
      <c r="AD473" s="35"/>
      <c r="AE473" s="35"/>
      <c r="AF473" s="43">
        <f>T473+S473</f>
        <v>758021</v>
      </c>
      <c r="AG473" s="43">
        <f t="shared" ref="AG473" si="4687">SUM(AH473:AU473)</f>
        <v>0</v>
      </c>
      <c r="AH473" s="8"/>
      <c r="AI473" s="8"/>
      <c r="AJ473" s="8"/>
      <c r="AK473" s="8"/>
      <c r="AL473" s="8"/>
      <c r="AM473" s="8"/>
      <c r="AN473" s="8"/>
      <c r="AO473" s="8"/>
      <c r="AP473" s="8"/>
      <c r="AQ473" s="8"/>
      <c r="AR473" s="8"/>
      <c r="AS473" s="8"/>
      <c r="AT473" s="8"/>
      <c r="AU473" s="8"/>
      <c r="AV473" s="43">
        <f t="shared" ref="AV473" si="4688">AF473+AG473</f>
        <v>758021</v>
      </c>
      <c r="AW473" s="37">
        <f t="shared" ref="AW473" si="4689">SUM(AX473:BG473)</f>
        <v>0</v>
      </c>
      <c r="AX473" s="8"/>
      <c r="AY473" s="8"/>
      <c r="AZ473" s="8"/>
      <c r="BA473" s="8"/>
      <c r="BB473" s="8"/>
      <c r="BC473" s="8"/>
      <c r="BD473" s="8"/>
      <c r="BE473" s="8"/>
      <c r="BF473" s="8"/>
      <c r="BG473" s="8"/>
      <c r="BH473" s="43">
        <f t="shared" ref="BH473" si="4690">AV473+AW473</f>
        <v>758021</v>
      </c>
      <c r="BI473" s="165">
        <f t="shared" ref="BI473" si="4691">SUM(BJ473:BR473)</f>
        <v>0</v>
      </c>
      <c r="BJ473" s="35"/>
      <c r="BK473" s="35"/>
      <c r="BL473" s="35"/>
      <c r="BM473" s="35"/>
      <c r="BN473" s="35"/>
      <c r="BO473" s="35"/>
      <c r="BP473" s="35"/>
      <c r="BQ473" s="35"/>
      <c r="BR473" s="35"/>
      <c r="BS473" s="43">
        <f t="shared" ref="BS473" si="4692">BH473+BI473</f>
        <v>758021</v>
      </c>
      <c r="BT473" s="181">
        <f t="shared" ref="BT473" si="4693">SUM(BU473:CB473)</f>
        <v>0</v>
      </c>
      <c r="BU473" s="19"/>
      <c r="BV473" s="19"/>
      <c r="BW473" s="19"/>
      <c r="BX473" s="19"/>
      <c r="BY473" s="19"/>
      <c r="BZ473" s="19"/>
      <c r="CA473" s="19"/>
      <c r="CB473" s="19"/>
      <c r="CC473" s="43">
        <f t="shared" ref="CC473" si="4694">BS473+BT473</f>
        <v>758021</v>
      </c>
      <c r="CD473" s="310">
        <f t="shared" ref="CD473" si="4695">CE473+CF473+CG473+CH473+CI473+CJ473+CK473+CL473+CM473+CN473</f>
        <v>0</v>
      </c>
      <c r="CE473" s="39"/>
      <c r="CF473" s="39"/>
      <c r="CG473" s="39"/>
      <c r="CH473" s="39"/>
      <c r="CI473" s="39"/>
      <c r="CJ473" s="39"/>
      <c r="CK473" s="39"/>
      <c r="CL473" s="39"/>
      <c r="CM473" s="39"/>
      <c r="CN473" s="39"/>
      <c r="CO473" s="310">
        <f t="shared" ref="CO473" si="4696">CC473+CD473</f>
        <v>758021</v>
      </c>
      <c r="CP473" s="35">
        <v>760415</v>
      </c>
      <c r="CQ473" s="35"/>
      <c r="CR473" s="35"/>
      <c r="CS473" s="35"/>
      <c r="CT473" s="35"/>
      <c r="CU473" s="35"/>
      <c r="CV473" s="35">
        <f t="shared" ref="CV473" si="4697">CW473+CX473</f>
        <v>0</v>
      </c>
      <c r="CW473" s="35"/>
      <c r="CX473" s="35"/>
      <c r="CY473" s="35">
        <f t="shared" ref="CY473" si="4698">CP473+CV473</f>
        <v>760415</v>
      </c>
      <c r="CZ473" s="35"/>
      <c r="DA473" s="35"/>
      <c r="DB473" s="35"/>
      <c r="DC473" s="33">
        <f t="shared" si="4016"/>
        <v>760415</v>
      </c>
      <c r="DD473" s="35"/>
      <c r="DE473" s="33">
        <f t="shared" si="4635"/>
        <v>760415</v>
      </c>
      <c r="DF473" s="35"/>
      <c r="DG473" s="33">
        <f t="shared" si="4637"/>
        <v>760415</v>
      </c>
      <c r="DH473" s="311">
        <f>DI473</f>
        <v>0</v>
      </c>
      <c r="DI473" s="35"/>
      <c r="DJ473" s="43">
        <f>DG473+DH473</f>
        <v>760415</v>
      </c>
      <c r="DK473" s="312">
        <f t="shared" ref="DK473" si="4699">DL473</f>
        <v>0</v>
      </c>
      <c r="DL473" s="39"/>
      <c r="DM473" s="312">
        <f t="shared" ref="DM473" si="4700">DJ473+DK473</f>
        <v>760415</v>
      </c>
      <c r="DN473" s="311">
        <f>DO473</f>
        <v>0</v>
      </c>
      <c r="DO473" s="39">
        <v>0</v>
      </c>
      <c r="DP473" s="311">
        <f>DM473+DN473</f>
        <v>760415</v>
      </c>
      <c r="DQ473" s="35">
        <v>762905</v>
      </c>
      <c r="DR473" s="35"/>
      <c r="DS473" s="35"/>
      <c r="DT473" s="35"/>
      <c r="DU473" s="35"/>
      <c r="DV473" s="35"/>
      <c r="DW473" s="35">
        <f t="shared" ref="DW473" si="4701">DX473+DY473</f>
        <v>0</v>
      </c>
      <c r="DX473" s="35"/>
      <c r="DY473" s="35"/>
      <c r="DZ473" s="43">
        <f t="shared" ref="DZ473" si="4702">DQ473+DW473</f>
        <v>762905</v>
      </c>
      <c r="EA473" s="35"/>
      <c r="EB473" s="35"/>
      <c r="EC473" s="35"/>
      <c r="ED473" s="33">
        <f t="shared" si="4025"/>
        <v>762905</v>
      </c>
      <c r="EE473" s="35"/>
      <c r="EF473" s="33">
        <f t="shared" si="4644"/>
        <v>762905</v>
      </c>
      <c r="EG473" s="35"/>
      <c r="EH473" s="33">
        <f t="shared" si="4646"/>
        <v>762905</v>
      </c>
      <c r="EI473" s="313">
        <f>EJ473</f>
        <v>0</v>
      </c>
      <c r="EJ473" s="8">
        <v>0</v>
      </c>
      <c r="EK473" s="43">
        <f>EH473+EI473</f>
        <v>762905</v>
      </c>
      <c r="EL473" s="311">
        <f>EM473</f>
        <v>0</v>
      </c>
      <c r="EM473" s="39"/>
      <c r="EN473" s="311">
        <f>EK473+EL473</f>
        <v>762905</v>
      </c>
      <c r="EO473" s="314">
        <f>EP473</f>
        <v>0</v>
      </c>
      <c r="EP473" s="39"/>
      <c r="EQ473" s="314">
        <f>EN473+EO473</f>
        <v>762905</v>
      </c>
      <c r="ER473" s="8">
        <v>523562.17</v>
      </c>
      <c r="ES473" s="196">
        <f t="shared" si="4535"/>
        <v>69.069612847137478</v>
      </c>
      <c r="ET473" s="19"/>
      <c r="EU473" s="197"/>
      <c r="EV473" s="197"/>
      <c r="EW473" s="38"/>
      <c r="EX473" s="38"/>
      <c r="EY473" s="38"/>
      <c r="EZ473" s="38"/>
      <c r="FA473" s="38"/>
      <c r="FB473" s="38"/>
      <c r="FC473" s="38"/>
      <c r="FD473" s="38"/>
      <c r="FE473" s="38"/>
      <c r="FF473" s="38"/>
      <c r="FG473" s="38"/>
      <c r="FH473" s="38"/>
      <c r="FI473" s="38"/>
      <c r="FJ473" s="38"/>
      <c r="FK473" s="38"/>
      <c r="FL473" s="38"/>
      <c r="FM473" s="38"/>
      <c r="FN473" s="38"/>
      <c r="FO473" s="38"/>
      <c r="FP473" s="38"/>
      <c r="FQ473" s="38"/>
      <c r="FR473" s="38"/>
      <c r="FS473" s="38"/>
      <c r="FT473" s="38"/>
      <c r="FU473" s="38"/>
      <c r="FV473" s="38"/>
      <c r="FW473" s="38"/>
      <c r="FX473" s="38"/>
    </row>
    <row r="474" spans="1:180" s="20" customFormat="1" ht="15" hidden="1" customHeight="1" outlineLevel="4" x14ac:dyDescent="0.25">
      <c r="A474" s="58" t="s">
        <v>184</v>
      </c>
      <c r="B474" s="4" t="s">
        <v>83</v>
      </c>
      <c r="C474" s="4"/>
      <c r="D474" s="4"/>
      <c r="E474" s="4" t="s">
        <v>88</v>
      </c>
      <c r="F474" s="4" t="s">
        <v>85</v>
      </c>
      <c r="G474" s="4" t="s">
        <v>59</v>
      </c>
      <c r="H474" s="7">
        <v>80040</v>
      </c>
      <c r="I474" s="7" t="s">
        <v>19</v>
      </c>
      <c r="J474" s="5">
        <f t="shared" ref="J474:ET475" si="4703">J475</f>
        <v>0</v>
      </c>
      <c r="K474" s="5"/>
      <c r="L474" s="5"/>
      <c r="M474" s="5"/>
      <c r="N474" s="5"/>
      <c r="O474" s="5"/>
      <c r="P474" s="33">
        <f t="shared" si="4703"/>
        <v>0</v>
      </c>
      <c r="Q474" s="33">
        <f t="shared" si="4703"/>
        <v>0</v>
      </c>
      <c r="R474" s="33">
        <f t="shared" si="4703"/>
        <v>0</v>
      </c>
      <c r="S474" s="33">
        <f t="shared" si="4703"/>
        <v>0</v>
      </c>
      <c r="T474" s="33">
        <f t="shared" si="4703"/>
        <v>0</v>
      </c>
      <c r="U474" s="33">
        <f t="shared" si="4703"/>
        <v>0</v>
      </c>
      <c r="V474" s="33">
        <f t="shared" si="4703"/>
        <v>0</v>
      </c>
      <c r="W474" s="33">
        <f t="shared" si="4703"/>
        <v>0</v>
      </c>
      <c r="X474" s="33">
        <f t="shared" si="4703"/>
        <v>0</v>
      </c>
      <c r="Y474" s="33">
        <f t="shared" si="4703"/>
        <v>0</v>
      </c>
      <c r="Z474" s="33">
        <f t="shared" si="4703"/>
        <v>0</v>
      </c>
      <c r="AA474" s="33">
        <f t="shared" si="4703"/>
        <v>0</v>
      </c>
      <c r="AB474" s="33">
        <f t="shared" si="4703"/>
        <v>0</v>
      </c>
      <c r="AC474" s="5">
        <f t="shared" si="4703"/>
        <v>0</v>
      </c>
      <c r="AD474" s="33">
        <f t="shared" si="4703"/>
        <v>0</v>
      </c>
      <c r="AE474" s="33">
        <f t="shared" si="4703"/>
        <v>0</v>
      </c>
      <c r="AF474" s="33">
        <f t="shared" si="4703"/>
        <v>0</v>
      </c>
      <c r="AG474" s="5">
        <f t="shared" si="4703"/>
        <v>0</v>
      </c>
      <c r="AH474" s="5">
        <f t="shared" si="4703"/>
        <v>0</v>
      </c>
      <c r="AI474" s="5">
        <f t="shared" si="4703"/>
        <v>0</v>
      </c>
      <c r="AJ474" s="5">
        <f t="shared" si="4703"/>
        <v>0</v>
      </c>
      <c r="AK474" s="5">
        <f t="shared" si="4703"/>
        <v>0</v>
      </c>
      <c r="AL474" s="5">
        <f t="shared" si="4703"/>
        <v>0</v>
      </c>
      <c r="AM474" s="5">
        <f t="shared" si="4703"/>
        <v>0</v>
      </c>
      <c r="AN474" s="5">
        <f t="shared" si="4703"/>
        <v>0</v>
      </c>
      <c r="AO474" s="5">
        <f t="shared" si="4703"/>
        <v>0</v>
      </c>
      <c r="AP474" s="5">
        <f t="shared" si="4703"/>
        <v>0</v>
      </c>
      <c r="AQ474" s="5">
        <f t="shared" si="4703"/>
        <v>0</v>
      </c>
      <c r="AR474" s="5">
        <f t="shared" si="4703"/>
        <v>0</v>
      </c>
      <c r="AS474" s="5">
        <f t="shared" si="4703"/>
        <v>0</v>
      </c>
      <c r="AT474" s="5">
        <f t="shared" si="4703"/>
        <v>0</v>
      </c>
      <c r="AU474" s="5">
        <f t="shared" si="4703"/>
        <v>0</v>
      </c>
      <c r="AV474" s="33">
        <f t="shared" si="4703"/>
        <v>0</v>
      </c>
      <c r="AW474" s="5">
        <f t="shared" si="4703"/>
        <v>0</v>
      </c>
      <c r="AX474" s="5">
        <f t="shared" si="4703"/>
        <v>0</v>
      </c>
      <c r="AY474" s="5">
        <f t="shared" si="4703"/>
        <v>0</v>
      </c>
      <c r="AZ474" s="5">
        <f t="shared" si="4703"/>
        <v>0</v>
      </c>
      <c r="BA474" s="5">
        <f t="shared" si="4703"/>
        <v>0</v>
      </c>
      <c r="BB474" s="5">
        <f t="shared" si="4703"/>
        <v>0</v>
      </c>
      <c r="BC474" s="5">
        <f t="shared" si="4703"/>
        <v>0</v>
      </c>
      <c r="BD474" s="5">
        <f t="shared" si="4703"/>
        <v>0</v>
      </c>
      <c r="BE474" s="5">
        <f t="shared" si="4703"/>
        <v>0</v>
      </c>
      <c r="BF474" s="5">
        <f t="shared" si="4703"/>
        <v>0</v>
      </c>
      <c r="BG474" s="5">
        <f t="shared" si="4703"/>
        <v>0</v>
      </c>
      <c r="BH474" s="33">
        <f t="shared" si="4703"/>
        <v>0</v>
      </c>
      <c r="BI474" s="163">
        <f t="shared" si="4703"/>
        <v>0</v>
      </c>
      <c r="BJ474" s="33">
        <f t="shared" si="4703"/>
        <v>0</v>
      </c>
      <c r="BK474" s="33">
        <f t="shared" si="4703"/>
        <v>0</v>
      </c>
      <c r="BL474" s="33">
        <f t="shared" si="4703"/>
        <v>0</v>
      </c>
      <c r="BM474" s="33">
        <f t="shared" si="4703"/>
        <v>0</v>
      </c>
      <c r="BN474" s="33">
        <f t="shared" si="4703"/>
        <v>0</v>
      </c>
      <c r="BO474" s="33">
        <f t="shared" si="4703"/>
        <v>0</v>
      </c>
      <c r="BP474" s="33">
        <f t="shared" si="4703"/>
        <v>0</v>
      </c>
      <c r="BQ474" s="33">
        <f t="shared" si="4703"/>
        <v>0</v>
      </c>
      <c r="BR474" s="33">
        <f t="shared" si="4703"/>
        <v>0</v>
      </c>
      <c r="BS474" s="33">
        <f t="shared" si="4703"/>
        <v>0</v>
      </c>
      <c r="BT474" s="298">
        <f t="shared" si="4703"/>
        <v>0</v>
      </c>
      <c r="BU474" s="21">
        <f t="shared" si="4703"/>
        <v>0</v>
      </c>
      <c r="BV474" s="21">
        <f t="shared" si="4703"/>
        <v>0</v>
      </c>
      <c r="BW474" s="21">
        <f t="shared" si="4703"/>
        <v>0</v>
      </c>
      <c r="BX474" s="21">
        <f t="shared" si="4703"/>
        <v>0</v>
      </c>
      <c r="BY474" s="21">
        <f t="shared" si="4703"/>
        <v>0</v>
      </c>
      <c r="BZ474" s="21">
        <f t="shared" si="4703"/>
        <v>0</v>
      </c>
      <c r="CA474" s="21">
        <f t="shared" si="4703"/>
        <v>0</v>
      </c>
      <c r="CB474" s="21">
        <f t="shared" si="4703"/>
        <v>0</v>
      </c>
      <c r="CC474" s="33">
        <f t="shared" si="4703"/>
        <v>0</v>
      </c>
      <c r="CD474" s="74">
        <f t="shared" si="4703"/>
        <v>0</v>
      </c>
      <c r="CE474" s="21">
        <f t="shared" si="4703"/>
        <v>0</v>
      </c>
      <c r="CF474" s="21">
        <f t="shared" si="4703"/>
        <v>0</v>
      </c>
      <c r="CG474" s="21">
        <f t="shared" si="4703"/>
        <v>0</v>
      </c>
      <c r="CH474" s="21">
        <f t="shared" si="4703"/>
        <v>0</v>
      </c>
      <c r="CI474" s="21">
        <f t="shared" si="4703"/>
        <v>0</v>
      </c>
      <c r="CJ474" s="21">
        <f t="shared" si="4703"/>
        <v>0</v>
      </c>
      <c r="CK474" s="21">
        <f t="shared" si="4703"/>
        <v>0</v>
      </c>
      <c r="CL474" s="21">
        <f t="shared" si="4703"/>
        <v>0</v>
      </c>
      <c r="CM474" s="21">
        <f t="shared" si="4703"/>
        <v>0</v>
      </c>
      <c r="CN474" s="21">
        <f t="shared" si="4703"/>
        <v>0</v>
      </c>
      <c r="CO474" s="74">
        <f t="shared" si="4703"/>
        <v>0</v>
      </c>
      <c r="CP474" s="33">
        <f t="shared" si="4703"/>
        <v>0</v>
      </c>
      <c r="CQ474" s="33"/>
      <c r="CR474" s="33"/>
      <c r="CS474" s="33"/>
      <c r="CT474" s="33"/>
      <c r="CU474" s="33"/>
      <c r="CV474" s="33">
        <f t="shared" si="4703"/>
        <v>0</v>
      </c>
      <c r="CW474" s="33">
        <f t="shared" si="4703"/>
        <v>0</v>
      </c>
      <c r="CX474" s="33">
        <f t="shared" si="4703"/>
        <v>0</v>
      </c>
      <c r="CY474" s="33">
        <f t="shared" si="4703"/>
        <v>0</v>
      </c>
      <c r="CZ474" s="33">
        <f t="shared" si="4703"/>
        <v>0</v>
      </c>
      <c r="DA474" s="33">
        <f t="shared" si="4703"/>
        <v>0</v>
      </c>
      <c r="DB474" s="33">
        <f t="shared" si="4703"/>
        <v>0</v>
      </c>
      <c r="DC474" s="33">
        <f t="shared" si="4016"/>
        <v>0</v>
      </c>
      <c r="DD474" s="33">
        <f t="shared" si="4703"/>
        <v>0</v>
      </c>
      <c r="DE474" s="33">
        <f t="shared" si="4635"/>
        <v>0</v>
      </c>
      <c r="DF474" s="33">
        <f t="shared" si="4703"/>
        <v>0</v>
      </c>
      <c r="DG474" s="33">
        <f t="shared" si="4637"/>
        <v>0</v>
      </c>
      <c r="DH474" s="299">
        <f t="shared" si="4703"/>
        <v>0</v>
      </c>
      <c r="DI474" s="33">
        <f t="shared" si="4703"/>
        <v>0</v>
      </c>
      <c r="DJ474" s="33">
        <f t="shared" si="4703"/>
        <v>0</v>
      </c>
      <c r="DK474" s="300">
        <f t="shared" si="4703"/>
        <v>0</v>
      </c>
      <c r="DL474" s="21">
        <f t="shared" si="4703"/>
        <v>0</v>
      </c>
      <c r="DM474" s="300">
        <f t="shared" si="4703"/>
        <v>0</v>
      </c>
      <c r="DN474" s="124">
        <f t="shared" si="4703"/>
        <v>0</v>
      </c>
      <c r="DO474" s="21">
        <f t="shared" si="4703"/>
        <v>0</v>
      </c>
      <c r="DP474" s="124">
        <f t="shared" si="4703"/>
        <v>0</v>
      </c>
      <c r="DQ474" s="33">
        <f t="shared" si="4703"/>
        <v>0</v>
      </c>
      <c r="DR474" s="33"/>
      <c r="DS474" s="33"/>
      <c r="DT474" s="33"/>
      <c r="DU474" s="33"/>
      <c r="DV474" s="33"/>
      <c r="DW474" s="33">
        <f t="shared" si="4703"/>
        <v>0</v>
      </c>
      <c r="DX474" s="33">
        <f t="shared" si="4703"/>
        <v>0</v>
      </c>
      <c r="DY474" s="33">
        <f t="shared" si="4703"/>
        <v>0</v>
      </c>
      <c r="DZ474" s="33">
        <f t="shared" si="4703"/>
        <v>0</v>
      </c>
      <c r="EA474" s="33">
        <f t="shared" si="4703"/>
        <v>0</v>
      </c>
      <c r="EB474" s="33">
        <f t="shared" si="4703"/>
        <v>0</v>
      </c>
      <c r="EC474" s="33">
        <f t="shared" si="4703"/>
        <v>0</v>
      </c>
      <c r="ED474" s="33">
        <f t="shared" si="4025"/>
        <v>0</v>
      </c>
      <c r="EE474" s="33">
        <f t="shared" si="4703"/>
        <v>0</v>
      </c>
      <c r="EF474" s="33">
        <f t="shared" si="4644"/>
        <v>0</v>
      </c>
      <c r="EG474" s="33">
        <f t="shared" si="4703"/>
        <v>0</v>
      </c>
      <c r="EH474" s="33">
        <f t="shared" si="4646"/>
        <v>0</v>
      </c>
      <c r="EI474" s="301">
        <f t="shared" si="4703"/>
        <v>0</v>
      </c>
      <c r="EJ474" s="21">
        <f t="shared" si="4703"/>
        <v>0</v>
      </c>
      <c r="EK474" s="33">
        <f t="shared" si="4703"/>
        <v>0</v>
      </c>
      <c r="EL474" s="124">
        <f t="shared" si="4703"/>
        <v>0</v>
      </c>
      <c r="EM474" s="21">
        <f t="shared" si="4703"/>
        <v>0</v>
      </c>
      <c r="EN474" s="124">
        <f t="shared" si="4703"/>
        <v>0</v>
      </c>
      <c r="EO474" s="302">
        <f t="shared" si="4703"/>
        <v>0</v>
      </c>
      <c r="EP474" s="21">
        <f t="shared" si="4703"/>
        <v>0</v>
      </c>
      <c r="EQ474" s="302">
        <f t="shared" si="4703"/>
        <v>0</v>
      </c>
      <c r="ER474" s="5">
        <f t="shared" si="4703"/>
        <v>0</v>
      </c>
      <c r="ES474" s="196" t="e">
        <f t="shared" si="4535"/>
        <v>#DIV/0!</v>
      </c>
      <c r="ET474" s="21">
        <f t="shared" si="4703"/>
        <v>0</v>
      </c>
      <c r="EU474" s="1"/>
      <c r="EV474" s="1"/>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row>
    <row r="475" spans="1:180" s="20" customFormat="1" ht="25.5" hidden="1" customHeight="1" outlineLevel="4" x14ac:dyDescent="0.25">
      <c r="A475" s="58" t="s">
        <v>185</v>
      </c>
      <c r="B475" s="4" t="s">
        <v>83</v>
      </c>
      <c r="C475" s="4"/>
      <c r="D475" s="4"/>
      <c r="E475" s="4" t="s">
        <v>88</v>
      </c>
      <c r="F475" s="4" t="s">
        <v>85</v>
      </c>
      <c r="G475" s="4" t="s">
        <v>59</v>
      </c>
      <c r="H475" s="7">
        <v>80040</v>
      </c>
      <c r="I475" s="7" t="s">
        <v>20</v>
      </c>
      <c r="J475" s="5">
        <f t="shared" si="4703"/>
        <v>0</v>
      </c>
      <c r="K475" s="5"/>
      <c r="L475" s="5"/>
      <c r="M475" s="5"/>
      <c r="N475" s="5"/>
      <c r="O475" s="5"/>
      <c r="P475" s="33">
        <f t="shared" si="4703"/>
        <v>0</v>
      </c>
      <c r="Q475" s="33">
        <f t="shared" si="4703"/>
        <v>0</v>
      </c>
      <c r="R475" s="33">
        <f t="shared" si="4703"/>
        <v>0</v>
      </c>
      <c r="S475" s="33">
        <f t="shared" si="4703"/>
        <v>0</v>
      </c>
      <c r="T475" s="33">
        <f t="shared" si="4703"/>
        <v>0</v>
      </c>
      <c r="U475" s="33">
        <f t="shared" si="4703"/>
        <v>0</v>
      </c>
      <c r="V475" s="33">
        <f t="shared" si="4703"/>
        <v>0</v>
      </c>
      <c r="W475" s="33">
        <f t="shared" si="4703"/>
        <v>0</v>
      </c>
      <c r="X475" s="33">
        <f t="shared" si="4703"/>
        <v>0</v>
      </c>
      <c r="Y475" s="33">
        <f t="shared" si="4703"/>
        <v>0</v>
      </c>
      <c r="Z475" s="33">
        <f t="shared" si="4703"/>
        <v>0</v>
      </c>
      <c r="AA475" s="33">
        <f t="shared" si="4703"/>
        <v>0</v>
      </c>
      <c r="AB475" s="33">
        <f t="shared" si="4703"/>
        <v>0</v>
      </c>
      <c r="AC475" s="5">
        <f t="shared" si="4703"/>
        <v>0</v>
      </c>
      <c r="AD475" s="33">
        <f t="shared" si="4703"/>
        <v>0</v>
      </c>
      <c r="AE475" s="33">
        <f t="shared" si="4703"/>
        <v>0</v>
      </c>
      <c r="AF475" s="33">
        <f t="shared" si="4703"/>
        <v>0</v>
      </c>
      <c r="AG475" s="5">
        <f t="shared" si="4703"/>
        <v>0</v>
      </c>
      <c r="AH475" s="5">
        <f t="shared" si="4703"/>
        <v>0</v>
      </c>
      <c r="AI475" s="5">
        <f t="shared" si="4703"/>
        <v>0</v>
      </c>
      <c r="AJ475" s="5">
        <f t="shared" si="4703"/>
        <v>0</v>
      </c>
      <c r="AK475" s="5">
        <f t="shared" si="4703"/>
        <v>0</v>
      </c>
      <c r="AL475" s="5">
        <f t="shared" si="4703"/>
        <v>0</v>
      </c>
      <c r="AM475" s="5">
        <f t="shared" si="4703"/>
        <v>0</v>
      </c>
      <c r="AN475" s="5">
        <f t="shared" si="4703"/>
        <v>0</v>
      </c>
      <c r="AO475" s="5">
        <f t="shared" si="4703"/>
        <v>0</v>
      </c>
      <c r="AP475" s="5">
        <f t="shared" si="4703"/>
        <v>0</v>
      </c>
      <c r="AQ475" s="5">
        <f t="shared" si="4703"/>
        <v>0</v>
      </c>
      <c r="AR475" s="5">
        <f t="shared" si="4703"/>
        <v>0</v>
      </c>
      <c r="AS475" s="5">
        <f t="shared" si="4703"/>
        <v>0</v>
      </c>
      <c r="AT475" s="5">
        <f t="shared" si="4703"/>
        <v>0</v>
      </c>
      <c r="AU475" s="5">
        <f t="shared" si="4703"/>
        <v>0</v>
      </c>
      <c r="AV475" s="33">
        <f t="shared" si="4703"/>
        <v>0</v>
      </c>
      <c r="AW475" s="5">
        <f t="shared" si="4703"/>
        <v>0</v>
      </c>
      <c r="AX475" s="5">
        <f t="shared" si="4703"/>
        <v>0</v>
      </c>
      <c r="AY475" s="5">
        <f t="shared" si="4703"/>
        <v>0</v>
      </c>
      <c r="AZ475" s="5">
        <f t="shared" si="4703"/>
        <v>0</v>
      </c>
      <c r="BA475" s="5">
        <f t="shared" si="4703"/>
        <v>0</v>
      </c>
      <c r="BB475" s="5">
        <f t="shared" si="4703"/>
        <v>0</v>
      </c>
      <c r="BC475" s="5">
        <f t="shared" si="4703"/>
        <v>0</v>
      </c>
      <c r="BD475" s="5">
        <f t="shared" si="4703"/>
        <v>0</v>
      </c>
      <c r="BE475" s="5">
        <f t="shared" si="4703"/>
        <v>0</v>
      </c>
      <c r="BF475" s="5">
        <f t="shared" si="4703"/>
        <v>0</v>
      </c>
      <c r="BG475" s="5">
        <f t="shared" si="4703"/>
        <v>0</v>
      </c>
      <c r="BH475" s="33">
        <f t="shared" si="4703"/>
        <v>0</v>
      </c>
      <c r="BI475" s="163">
        <f t="shared" si="4703"/>
        <v>0</v>
      </c>
      <c r="BJ475" s="33">
        <f t="shared" si="4703"/>
        <v>0</v>
      </c>
      <c r="BK475" s="33">
        <f t="shared" si="4703"/>
        <v>0</v>
      </c>
      <c r="BL475" s="33">
        <f t="shared" si="4703"/>
        <v>0</v>
      </c>
      <c r="BM475" s="33">
        <f t="shared" si="4703"/>
        <v>0</v>
      </c>
      <c r="BN475" s="33">
        <f t="shared" si="4703"/>
        <v>0</v>
      </c>
      <c r="BO475" s="33">
        <f t="shared" si="4703"/>
        <v>0</v>
      </c>
      <c r="BP475" s="33">
        <f t="shared" si="4703"/>
        <v>0</v>
      </c>
      <c r="BQ475" s="33">
        <f t="shared" si="4703"/>
        <v>0</v>
      </c>
      <c r="BR475" s="33">
        <f t="shared" si="4703"/>
        <v>0</v>
      </c>
      <c r="BS475" s="33">
        <f t="shared" si="4703"/>
        <v>0</v>
      </c>
      <c r="BT475" s="298">
        <f t="shared" si="4703"/>
        <v>0</v>
      </c>
      <c r="BU475" s="21">
        <f t="shared" si="4703"/>
        <v>0</v>
      </c>
      <c r="BV475" s="21">
        <f t="shared" si="4703"/>
        <v>0</v>
      </c>
      <c r="BW475" s="21">
        <f t="shared" si="4703"/>
        <v>0</v>
      </c>
      <c r="BX475" s="21">
        <f t="shared" si="4703"/>
        <v>0</v>
      </c>
      <c r="BY475" s="21">
        <f t="shared" si="4703"/>
        <v>0</v>
      </c>
      <c r="BZ475" s="21">
        <f t="shared" si="4703"/>
        <v>0</v>
      </c>
      <c r="CA475" s="21">
        <f t="shared" si="4703"/>
        <v>0</v>
      </c>
      <c r="CB475" s="21">
        <f t="shared" si="4703"/>
        <v>0</v>
      </c>
      <c r="CC475" s="33">
        <f t="shared" si="4703"/>
        <v>0</v>
      </c>
      <c r="CD475" s="74">
        <f t="shared" si="4703"/>
        <v>0</v>
      </c>
      <c r="CE475" s="21">
        <f t="shared" si="4703"/>
        <v>0</v>
      </c>
      <c r="CF475" s="21">
        <f t="shared" si="4703"/>
        <v>0</v>
      </c>
      <c r="CG475" s="21">
        <f t="shared" si="4703"/>
        <v>0</v>
      </c>
      <c r="CH475" s="21">
        <f t="shared" si="4703"/>
        <v>0</v>
      </c>
      <c r="CI475" s="21">
        <f t="shared" si="4703"/>
        <v>0</v>
      </c>
      <c r="CJ475" s="21">
        <f t="shared" si="4703"/>
        <v>0</v>
      </c>
      <c r="CK475" s="21">
        <f t="shared" si="4703"/>
        <v>0</v>
      </c>
      <c r="CL475" s="21">
        <f t="shared" si="4703"/>
        <v>0</v>
      </c>
      <c r="CM475" s="21">
        <f t="shared" si="4703"/>
        <v>0</v>
      </c>
      <c r="CN475" s="21">
        <f t="shared" si="4703"/>
        <v>0</v>
      </c>
      <c r="CO475" s="74">
        <f t="shared" si="4703"/>
        <v>0</v>
      </c>
      <c r="CP475" s="33">
        <f t="shared" si="4703"/>
        <v>0</v>
      </c>
      <c r="CQ475" s="33"/>
      <c r="CR475" s="33"/>
      <c r="CS475" s="33"/>
      <c r="CT475" s="33"/>
      <c r="CU475" s="33"/>
      <c r="CV475" s="33">
        <f t="shared" si="4703"/>
        <v>0</v>
      </c>
      <c r="CW475" s="33">
        <f t="shared" si="4703"/>
        <v>0</v>
      </c>
      <c r="CX475" s="33">
        <f t="shared" si="4703"/>
        <v>0</v>
      </c>
      <c r="CY475" s="33">
        <f t="shared" si="4703"/>
        <v>0</v>
      </c>
      <c r="CZ475" s="33">
        <f t="shared" si="4703"/>
        <v>0</v>
      </c>
      <c r="DA475" s="33">
        <f t="shared" si="4703"/>
        <v>0</v>
      </c>
      <c r="DB475" s="33">
        <f t="shared" si="4703"/>
        <v>0</v>
      </c>
      <c r="DC475" s="33">
        <f t="shared" ref="DC475:DC541" si="4704">CY475+CZ475</f>
        <v>0</v>
      </c>
      <c r="DD475" s="33">
        <f t="shared" si="4703"/>
        <v>0</v>
      </c>
      <c r="DE475" s="33">
        <f t="shared" si="4635"/>
        <v>0</v>
      </c>
      <c r="DF475" s="33">
        <f t="shared" si="4703"/>
        <v>0</v>
      </c>
      <c r="DG475" s="33">
        <f t="shared" si="4637"/>
        <v>0</v>
      </c>
      <c r="DH475" s="299">
        <f t="shared" si="4703"/>
        <v>0</v>
      </c>
      <c r="DI475" s="33">
        <f t="shared" si="4703"/>
        <v>0</v>
      </c>
      <c r="DJ475" s="33">
        <f t="shared" si="4703"/>
        <v>0</v>
      </c>
      <c r="DK475" s="300">
        <f t="shared" si="4703"/>
        <v>0</v>
      </c>
      <c r="DL475" s="21">
        <f t="shared" si="4703"/>
        <v>0</v>
      </c>
      <c r="DM475" s="300">
        <f t="shared" si="4703"/>
        <v>0</v>
      </c>
      <c r="DN475" s="124">
        <f t="shared" si="4703"/>
        <v>0</v>
      </c>
      <c r="DO475" s="21">
        <f t="shared" si="4703"/>
        <v>0</v>
      </c>
      <c r="DP475" s="124">
        <f t="shared" si="4703"/>
        <v>0</v>
      </c>
      <c r="DQ475" s="33">
        <f t="shared" si="4703"/>
        <v>0</v>
      </c>
      <c r="DR475" s="33"/>
      <c r="DS475" s="33"/>
      <c r="DT475" s="33"/>
      <c r="DU475" s="33"/>
      <c r="DV475" s="33"/>
      <c r="DW475" s="33">
        <f t="shared" si="4703"/>
        <v>0</v>
      </c>
      <c r="DX475" s="33">
        <f t="shared" si="4703"/>
        <v>0</v>
      </c>
      <c r="DY475" s="33">
        <f t="shared" si="4703"/>
        <v>0</v>
      </c>
      <c r="DZ475" s="33">
        <f t="shared" si="4703"/>
        <v>0</v>
      </c>
      <c r="EA475" s="33">
        <f t="shared" si="4703"/>
        <v>0</v>
      </c>
      <c r="EB475" s="33">
        <f t="shared" si="4703"/>
        <v>0</v>
      </c>
      <c r="EC475" s="33">
        <f t="shared" si="4703"/>
        <v>0</v>
      </c>
      <c r="ED475" s="33">
        <f t="shared" ref="ED475:ED541" si="4705">DZ475+EA475</f>
        <v>0</v>
      </c>
      <c r="EE475" s="33">
        <f t="shared" si="4703"/>
        <v>0</v>
      </c>
      <c r="EF475" s="33">
        <f t="shared" si="4644"/>
        <v>0</v>
      </c>
      <c r="EG475" s="33">
        <f t="shared" si="4703"/>
        <v>0</v>
      </c>
      <c r="EH475" s="33">
        <f t="shared" si="4646"/>
        <v>0</v>
      </c>
      <c r="EI475" s="301">
        <f t="shared" si="4703"/>
        <v>0</v>
      </c>
      <c r="EJ475" s="21">
        <f t="shared" si="4703"/>
        <v>0</v>
      </c>
      <c r="EK475" s="33">
        <f t="shared" si="4703"/>
        <v>0</v>
      </c>
      <c r="EL475" s="124">
        <f t="shared" si="4703"/>
        <v>0</v>
      </c>
      <c r="EM475" s="21">
        <f t="shared" si="4703"/>
        <v>0</v>
      </c>
      <c r="EN475" s="124">
        <f t="shared" si="4703"/>
        <v>0</v>
      </c>
      <c r="EO475" s="302">
        <f t="shared" si="4703"/>
        <v>0</v>
      </c>
      <c r="EP475" s="21">
        <f t="shared" si="4703"/>
        <v>0</v>
      </c>
      <c r="EQ475" s="302">
        <f t="shared" si="4703"/>
        <v>0</v>
      </c>
      <c r="ER475" s="5">
        <f t="shared" si="4703"/>
        <v>0</v>
      </c>
      <c r="ES475" s="196" t="e">
        <f t="shared" si="4535"/>
        <v>#DIV/0!</v>
      </c>
      <c r="ET475" s="21">
        <f t="shared" si="4703"/>
        <v>0</v>
      </c>
      <c r="EU475" s="1"/>
      <c r="EV475" s="1"/>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row>
    <row r="476" spans="1:180" s="40" customFormat="1" ht="25.5" hidden="1" customHeight="1" outlineLevel="4" x14ac:dyDescent="0.25">
      <c r="A476" s="70" t="s">
        <v>186</v>
      </c>
      <c r="B476" s="71" t="s">
        <v>83</v>
      </c>
      <c r="C476" s="4"/>
      <c r="D476" s="4"/>
      <c r="E476" s="71" t="s">
        <v>88</v>
      </c>
      <c r="F476" s="71" t="s">
        <v>85</v>
      </c>
      <c r="G476" s="71" t="s">
        <v>59</v>
      </c>
      <c r="H476" s="72">
        <v>80040</v>
      </c>
      <c r="I476" s="72" t="s">
        <v>21</v>
      </c>
      <c r="J476" s="5">
        <v>0</v>
      </c>
      <c r="K476" s="5"/>
      <c r="L476" s="5"/>
      <c r="M476" s="5"/>
      <c r="N476" s="5"/>
      <c r="O476" s="5"/>
      <c r="P476" s="35">
        <f t="shared" ref="P476" si="4706">Q476</f>
        <v>0</v>
      </c>
      <c r="Q476" s="35"/>
      <c r="R476" s="33">
        <v>0</v>
      </c>
      <c r="S476" s="35">
        <f t="shared" ref="S476" si="4707">J476+P476</f>
        <v>0</v>
      </c>
      <c r="T476" s="43">
        <f>SUM(U476:AE476)</f>
        <v>0</v>
      </c>
      <c r="U476" s="35"/>
      <c r="V476" s="35"/>
      <c r="W476" s="35"/>
      <c r="X476" s="33">
        <v>0</v>
      </c>
      <c r="Y476" s="33">
        <v>0</v>
      </c>
      <c r="Z476" s="33">
        <v>0</v>
      </c>
      <c r="AA476" s="33">
        <v>0</v>
      </c>
      <c r="AB476" s="33">
        <v>0</v>
      </c>
      <c r="AC476" s="5">
        <v>0</v>
      </c>
      <c r="AD476" s="33">
        <v>0</v>
      </c>
      <c r="AE476" s="35"/>
      <c r="AF476" s="43">
        <f>T476+S476</f>
        <v>0</v>
      </c>
      <c r="AG476" s="5">
        <v>0</v>
      </c>
      <c r="AH476" s="5">
        <v>0</v>
      </c>
      <c r="AI476" s="5">
        <v>0</v>
      </c>
      <c r="AJ476" s="5">
        <v>0</v>
      </c>
      <c r="AK476" s="5">
        <v>0</v>
      </c>
      <c r="AL476" s="5">
        <v>0</v>
      </c>
      <c r="AM476" s="5">
        <v>0</v>
      </c>
      <c r="AN476" s="5">
        <v>0</v>
      </c>
      <c r="AO476" s="5">
        <v>0</v>
      </c>
      <c r="AP476" s="5">
        <v>0</v>
      </c>
      <c r="AQ476" s="5">
        <v>0</v>
      </c>
      <c r="AR476" s="5">
        <v>0</v>
      </c>
      <c r="AS476" s="5">
        <v>0</v>
      </c>
      <c r="AT476" s="5">
        <v>0</v>
      </c>
      <c r="AU476" s="5">
        <v>0</v>
      </c>
      <c r="AV476" s="33">
        <v>0</v>
      </c>
      <c r="AW476" s="5">
        <v>0</v>
      </c>
      <c r="AX476" s="5">
        <v>0</v>
      </c>
      <c r="AY476" s="5">
        <v>0</v>
      </c>
      <c r="AZ476" s="5">
        <v>0</v>
      </c>
      <c r="BA476" s="5">
        <v>0</v>
      </c>
      <c r="BB476" s="5">
        <v>0</v>
      </c>
      <c r="BC476" s="5">
        <v>0</v>
      </c>
      <c r="BD476" s="5">
        <v>0</v>
      </c>
      <c r="BE476" s="5">
        <v>0</v>
      </c>
      <c r="BF476" s="5">
        <v>0</v>
      </c>
      <c r="BG476" s="5">
        <v>0</v>
      </c>
      <c r="BH476" s="33">
        <v>0</v>
      </c>
      <c r="BI476" s="166">
        <v>0</v>
      </c>
      <c r="BJ476" s="33">
        <v>0</v>
      </c>
      <c r="BK476" s="33">
        <v>0</v>
      </c>
      <c r="BL476" s="33">
        <v>0</v>
      </c>
      <c r="BM476" s="33">
        <v>0</v>
      </c>
      <c r="BN476" s="33">
        <v>0</v>
      </c>
      <c r="BO476" s="33">
        <v>0</v>
      </c>
      <c r="BP476" s="33">
        <v>0</v>
      </c>
      <c r="BQ476" s="33">
        <v>0</v>
      </c>
      <c r="BR476" s="33">
        <v>0</v>
      </c>
      <c r="BS476" s="33">
        <v>0</v>
      </c>
      <c r="BT476" s="298">
        <v>0</v>
      </c>
      <c r="BU476" s="21">
        <v>0</v>
      </c>
      <c r="BV476" s="21">
        <v>0</v>
      </c>
      <c r="BW476" s="21">
        <v>0</v>
      </c>
      <c r="BX476" s="21">
        <v>0</v>
      </c>
      <c r="BY476" s="21">
        <v>0</v>
      </c>
      <c r="BZ476" s="21">
        <v>0</v>
      </c>
      <c r="CA476" s="21">
        <v>0</v>
      </c>
      <c r="CB476" s="21">
        <v>0</v>
      </c>
      <c r="CC476" s="33">
        <v>0</v>
      </c>
      <c r="CD476" s="310">
        <f t="shared" ref="CD476" si="4708">CE476+CF476+CG476+CH476+CI476+CJ476+CK476+CL476+CM476+CN476</f>
        <v>0</v>
      </c>
      <c r="CE476" s="39"/>
      <c r="CF476" s="39"/>
      <c r="CG476" s="39"/>
      <c r="CH476" s="39"/>
      <c r="CI476" s="39"/>
      <c r="CJ476" s="39"/>
      <c r="CK476" s="39"/>
      <c r="CL476" s="39"/>
      <c r="CM476" s="39"/>
      <c r="CN476" s="39"/>
      <c r="CO476" s="310">
        <f t="shared" ref="CO476" si="4709">CC476+CD476</f>
        <v>0</v>
      </c>
      <c r="CP476" s="33">
        <v>0</v>
      </c>
      <c r="CQ476" s="33"/>
      <c r="CR476" s="33"/>
      <c r="CS476" s="33"/>
      <c r="CT476" s="33"/>
      <c r="CU476" s="33"/>
      <c r="CV476" s="33">
        <v>0</v>
      </c>
      <c r="CW476" s="33">
        <v>0</v>
      </c>
      <c r="CX476" s="33">
        <v>0</v>
      </c>
      <c r="CY476" s="33">
        <v>0</v>
      </c>
      <c r="CZ476" s="33">
        <v>0</v>
      </c>
      <c r="DA476" s="33">
        <v>0</v>
      </c>
      <c r="DB476" s="33">
        <v>0</v>
      </c>
      <c r="DC476" s="33">
        <f t="shared" si="4704"/>
        <v>0</v>
      </c>
      <c r="DD476" s="33">
        <v>0</v>
      </c>
      <c r="DE476" s="33">
        <f t="shared" si="4635"/>
        <v>0</v>
      </c>
      <c r="DF476" s="33">
        <v>0</v>
      </c>
      <c r="DG476" s="33">
        <f t="shared" si="4637"/>
        <v>0</v>
      </c>
      <c r="DH476" s="315">
        <v>0</v>
      </c>
      <c r="DI476" s="33">
        <v>0</v>
      </c>
      <c r="DJ476" s="33">
        <v>0</v>
      </c>
      <c r="DK476" s="300">
        <v>0</v>
      </c>
      <c r="DL476" s="21">
        <v>0</v>
      </c>
      <c r="DM476" s="300">
        <v>0</v>
      </c>
      <c r="DN476" s="124">
        <v>0</v>
      </c>
      <c r="DO476" s="21">
        <v>0</v>
      </c>
      <c r="DP476" s="124">
        <v>0</v>
      </c>
      <c r="DQ476" s="33">
        <v>0</v>
      </c>
      <c r="DR476" s="33"/>
      <c r="DS476" s="33"/>
      <c r="DT476" s="33"/>
      <c r="DU476" s="33"/>
      <c r="DV476" s="33"/>
      <c r="DW476" s="33">
        <v>0</v>
      </c>
      <c r="DX476" s="33">
        <v>0</v>
      </c>
      <c r="DY476" s="33">
        <v>0</v>
      </c>
      <c r="DZ476" s="33">
        <v>0</v>
      </c>
      <c r="EA476" s="33">
        <v>0</v>
      </c>
      <c r="EB476" s="33">
        <v>0</v>
      </c>
      <c r="EC476" s="33">
        <v>0</v>
      </c>
      <c r="ED476" s="33">
        <f t="shared" si="4705"/>
        <v>0</v>
      </c>
      <c r="EE476" s="33">
        <v>0</v>
      </c>
      <c r="EF476" s="33">
        <f t="shared" si="4644"/>
        <v>0</v>
      </c>
      <c r="EG476" s="33">
        <v>0</v>
      </c>
      <c r="EH476" s="33">
        <f t="shared" si="4646"/>
        <v>0</v>
      </c>
      <c r="EI476" s="316">
        <v>0</v>
      </c>
      <c r="EJ476" s="21">
        <v>0</v>
      </c>
      <c r="EK476" s="33">
        <v>0</v>
      </c>
      <c r="EL476" s="124">
        <v>0</v>
      </c>
      <c r="EM476" s="21">
        <v>0</v>
      </c>
      <c r="EN476" s="124">
        <v>0</v>
      </c>
      <c r="EO476" s="302">
        <v>0</v>
      </c>
      <c r="EP476" s="21">
        <v>0</v>
      </c>
      <c r="EQ476" s="302">
        <v>0</v>
      </c>
      <c r="ER476" s="5">
        <v>0</v>
      </c>
      <c r="ES476" s="196" t="e">
        <f t="shared" si="4535"/>
        <v>#DIV/0!</v>
      </c>
      <c r="ET476" s="21">
        <v>0</v>
      </c>
      <c r="EU476" s="197"/>
      <c r="EV476" s="197"/>
      <c r="EW476" s="38"/>
      <c r="EX476" s="38"/>
      <c r="EY476" s="38"/>
      <c r="EZ476" s="38"/>
      <c r="FA476" s="38"/>
      <c r="FB476" s="38"/>
      <c r="FC476" s="38"/>
      <c r="FD476" s="38"/>
      <c r="FE476" s="38"/>
      <c r="FF476" s="38"/>
      <c r="FG476" s="38"/>
      <c r="FH476" s="38"/>
      <c r="FI476" s="38"/>
      <c r="FJ476" s="38"/>
      <c r="FK476" s="38"/>
      <c r="FL476" s="38"/>
      <c r="FM476" s="38"/>
      <c r="FN476" s="38"/>
      <c r="FO476" s="38"/>
      <c r="FP476" s="38"/>
      <c r="FQ476" s="38"/>
      <c r="FR476" s="38"/>
      <c r="FS476" s="38"/>
      <c r="FT476" s="38"/>
      <c r="FU476" s="38"/>
      <c r="FV476" s="38"/>
      <c r="FW476" s="38"/>
      <c r="FX476" s="38"/>
    </row>
    <row r="477" spans="1:180" s="20" customFormat="1" ht="38.25" hidden="1" customHeight="1" outlineLevel="4" x14ac:dyDescent="0.25">
      <c r="A477" s="58" t="s">
        <v>194</v>
      </c>
      <c r="B477" s="4" t="s">
        <v>83</v>
      </c>
      <c r="C477" s="4"/>
      <c r="D477" s="4"/>
      <c r="E477" s="4" t="s">
        <v>88</v>
      </c>
      <c r="F477" s="4" t="s">
        <v>85</v>
      </c>
      <c r="G477" s="4" t="s">
        <v>59</v>
      </c>
      <c r="H477" s="7">
        <v>80070</v>
      </c>
      <c r="I477" s="7"/>
      <c r="J477" s="5">
        <v>0</v>
      </c>
      <c r="K477" s="5"/>
      <c r="L477" s="5"/>
      <c r="M477" s="5"/>
      <c r="N477" s="5"/>
      <c r="O477" s="5"/>
      <c r="P477" s="33">
        <v>0</v>
      </c>
      <c r="Q477" s="33">
        <v>0</v>
      </c>
      <c r="R477" s="33">
        <v>0</v>
      </c>
      <c r="S477" s="33">
        <v>0</v>
      </c>
      <c r="T477" s="33">
        <v>0</v>
      </c>
      <c r="U477" s="33">
        <v>0</v>
      </c>
      <c r="V477" s="33">
        <v>0</v>
      </c>
      <c r="W477" s="33">
        <v>0</v>
      </c>
      <c r="X477" s="33">
        <v>0</v>
      </c>
      <c r="Y477" s="33">
        <v>0</v>
      </c>
      <c r="Z477" s="33">
        <v>0</v>
      </c>
      <c r="AA477" s="33">
        <v>0</v>
      </c>
      <c r="AB477" s="33">
        <v>0</v>
      </c>
      <c r="AC477" s="5">
        <v>0</v>
      </c>
      <c r="AD477" s="33">
        <v>0</v>
      </c>
      <c r="AE477" s="33">
        <v>0</v>
      </c>
      <c r="AF477" s="33">
        <v>0</v>
      </c>
      <c r="AG477" s="5">
        <v>0</v>
      </c>
      <c r="AH477" s="5">
        <v>0</v>
      </c>
      <c r="AI477" s="5">
        <v>0</v>
      </c>
      <c r="AJ477" s="5">
        <v>0</v>
      </c>
      <c r="AK477" s="5">
        <v>0</v>
      </c>
      <c r="AL477" s="5">
        <v>0</v>
      </c>
      <c r="AM477" s="5">
        <v>0</v>
      </c>
      <c r="AN477" s="5">
        <v>0</v>
      </c>
      <c r="AO477" s="5">
        <v>0</v>
      </c>
      <c r="AP477" s="5">
        <v>0</v>
      </c>
      <c r="AQ477" s="5">
        <v>0</v>
      </c>
      <c r="AR477" s="5">
        <v>0</v>
      </c>
      <c r="AS477" s="5">
        <v>0</v>
      </c>
      <c r="AT477" s="5">
        <v>0</v>
      </c>
      <c r="AU477" s="5">
        <v>0</v>
      </c>
      <c r="AV477" s="33">
        <v>0</v>
      </c>
      <c r="AW477" s="5">
        <v>0</v>
      </c>
      <c r="AX477" s="5">
        <v>0</v>
      </c>
      <c r="AY477" s="5">
        <v>0</v>
      </c>
      <c r="AZ477" s="5">
        <v>0</v>
      </c>
      <c r="BA477" s="5">
        <v>0</v>
      </c>
      <c r="BB477" s="5">
        <v>0</v>
      </c>
      <c r="BC477" s="5">
        <v>0</v>
      </c>
      <c r="BD477" s="5">
        <v>0</v>
      </c>
      <c r="BE477" s="5">
        <v>0</v>
      </c>
      <c r="BF477" s="5">
        <v>0</v>
      </c>
      <c r="BG477" s="5">
        <v>0</v>
      </c>
      <c r="BH477" s="33">
        <v>0</v>
      </c>
      <c r="BI477" s="163">
        <v>0</v>
      </c>
      <c r="BJ477" s="33">
        <v>0</v>
      </c>
      <c r="BK477" s="33">
        <v>0</v>
      </c>
      <c r="BL477" s="33">
        <v>0</v>
      </c>
      <c r="BM477" s="33">
        <v>0</v>
      </c>
      <c r="BN477" s="33">
        <v>0</v>
      </c>
      <c r="BO477" s="33">
        <v>0</v>
      </c>
      <c r="BP477" s="33">
        <v>0</v>
      </c>
      <c r="BQ477" s="33">
        <v>0</v>
      </c>
      <c r="BR477" s="33">
        <v>0</v>
      </c>
      <c r="BS477" s="33">
        <v>0</v>
      </c>
      <c r="BT477" s="298">
        <v>0</v>
      </c>
      <c r="BU477" s="21">
        <v>0</v>
      </c>
      <c r="BV477" s="21">
        <v>0</v>
      </c>
      <c r="BW477" s="21">
        <v>0</v>
      </c>
      <c r="BX477" s="21">
        <v>0</v>
      </c>
      <c r="BY477" s="21">
        <v>0</v>
      </c>
      <c r="BZ477" s="21">
        <v>0</v>
      </c>
      <c r="CA477" s="21">
        <v>0</v>
      </c>
      <c r="CB477" s="21">
        <v>0</v>
      </c>
      <c r="CC477" s="33">
        <v>0</v>
      </c>
      <c r="CD477" s="74">
        <v>0</v>
      </c>
      <c r="CE477" s="21">
        <v>0</v>
      </c>
      <c r="CF477" s="21">
        <v>0</v>
      </c>
      <c r="CG477" s="21">
        <v>0</v>
      </c>
      <c r="CH477" s="21">
        <v>0</v>
      </c>
      <c r="CI477" s="21">
        <v>0</v>
      </c>
      <c r="CJ477" s="21">
        <v>0</v>
      </c>
      <c r="CK477" s="21">
        <v>0</v>
      </c>
      <c r="CL477" s="21">
        <v>0</v>
      </c>
      <c r="CM477" s="21">
        <v>0</v>
      </c>
      <c r="CN477" s="21">
        <v>0</v>
      </c>
      <c r="CO477" s="74">
        <v>0</v>
      </c>
      <c r="CP477" s="33">
        <v>0</v>
      </c>
      <c r="CQ477" s="33"/>
      <c r="CR477" s="33"/>
      <c r="CS477" s="33"/>
      <c r="CT477" s="33"/>
      <c r="CU477" s="33"/>
      <c r="CV477" s="33">
        <v>0</v>
      </c>
      <c r="CW477" s="33">
        <v>0</v>
      </c>
      <c r="CX477" s="33">
        <v>0</v>
      </c>
      <c r="CY477" s="33">
        <v>0</v>
      </c>
      <c r="CZ477" s="33">
        <v>0</v>
      </c>
      <c r="DA477" s="33">
        <v>0</v>
      </c>
      <c r="DB477" s="33">
        <v>0</v>
      </c>
      <c r="DC477" s="33">
        <f t="shared" si="4704"/>
        <v>0</v>
      </c>
      <c r="DD477" s="33">
        <v>0</v>
      </c>
      <c r="DE477" s="33">
        <f t="shared" si="4635"/>
        <v>0</v>
      </c>
      <c r="DF477" s="33">
        <v>0</v>
      </c>
      <c r="DG477" s="33">
        <f t="shared" si="4637"/>
        <v>0</v>
      </c>
      <c r="DH477" s="299">
        <v>0</v>
      </c>
      <c r="DI477" s="33">
        <v>0</v>
      </c>
      <c r="DJ477" s="33">
        <v>0</v>
      </c>
      <c r="DK477" s="300">
        <v>0</v>
      </c>
      <c r="DL477" s="21">
        <v>0</v>
      </c>
      <c r="DM477" s="300">
        <v>0</v>
      </c>
      <c r="DN477" s="124">
        <v>0</v>
      </c>
      <c r="DO477" s="21">
        <v>0</v>
      </c>
      <c r="DP477" s="124">
        <v>0</v>
      </c>
      <c r="DQ477" s="33">
        <v>0</v>
      </c>
      <c r="DR477" s="33"/>
      <c r="DS477" s="33"/>
      <c r="DT477" s="33"/>
      <c r="DU477" s="33"/>
      <c r="DV477" s="33"/>
      <c r="DW477" s="33">
        <v>0</v>
      </c>
      <c r="DX477" s="33">
        <v>0</v>
      </c>
      <c r="DY477" s="33">
        <v>0</v>
      </c>
      <c r="DZ477" s="33">
        <v>0</v>
      </c>
      <c r="EA477" s="33">
        <v>0</v>
      </c>
      <c r="EB477" s="33">
        <v>0</v>
      </c>
      <c r="EC477" s="33">
        <v>0</v>
      </c>
      <c r="ED477" s="33">
        <f t="shared" si="4705"/>
        <v>0</v>
      </c>
      <c r="EE477" s="33">
        <v>0</v>
      </c>
      <c r="EF477" s="33">
        <f t="shared" si="4644"/>
        <v>0</v>
      </c>
      <c r="EG477" s="33">
        <v>0</v>
      </c>
      <c r="EH477" s="33">
        <f t="shared" si="4646"/>
        <v>0</v>
      </c>
      <c r="EI477" s="301">
        <v>0</v>
      </c>
      <c r="EJ477" s="21">
        <v>0</v>
      </c>
      <c r="EK477" s="33">
        <v>0</v>
      </c>
      <c r="EL477" s="124">
        <v>0</v>
      </c>
      <c r="EM477" s="21">
        <v>0</v>
      </c>
      <c r="EN477" s="124">
        <v>0</v>
      </c>
      <c r="EO477" s="302">
        <v>0</v>
      </c>
      <c r="EP477" s="21">
        <v>0</v>
      </c>
      <c r="EQ477" s="302">
        <v>0</v>
      </c>
      <c r="ER477" s="5">
        <v>0</v>
      </c>
      <c r="ES477" s="196" t="e">
        <f t="shared" si="4535"/>
        <v>#DIV/0!</v>
      </c>
      <c r="ET477" s="21">
        <v>0</v>
      </c>
      <c r="EU477" s="1"/>
      <c r="EV477" s="1"/>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row>
    <row r="478" spans="1:180" s="20" customFormat="1" ht="38.25" hidden="1" customHeight="1" outlineLevel="4" x14ac:dyDescent="0.25">
      <c r="A478" s="58" t="s">
        <v>159</v>
      </c>
      <c r="B478" s="4" t="s">
        <v>83</v>
      </c>
      <c r="C478" s="4"/>
      <c r="D478" s="4"/>
      <c r="E478" s="4" t="s">
        <v>88</v>
      </c>
      <c r="F478" s="4" t="s">
        <v>85</v>
      </c>
      <c r="G478" s="4" t="s">
        <v>59</v>
      </c>
      <c r="H478" s="7">
        <v>80070</v>
      </c>
      <c r="I478" s="7" t="s">
        <v>12</v>
      </c>
      <c r="J478" s="5">
        <v>0</v>
      </c>
      <c r="K478" s="5"/>
      <c r="L478" s="5"/>
      <c r="M478" s="5"/>
      <c r="N478" s="5"/>
      <c r="O478" s="5"/>
      <c r="P478" s="33">
        <v>0</v>
      </c>
      <c r="Q478" s="33">
        <v>0</v>
      </c>
      <c r="R478" s="33">
        <v>0</v>
      </c>
      <c r="S478" s="33">
        <v>0</v>
      </c>
      <c r="T478" s="33">
        <v>0</v>
      </c>
      <c r="U478" s="33">
        <v>0</v>
      </c>
      <c r="V478" s="33">
        <v>0</v>
      </c>
      <c r="W478" s="33">
        <v>0</v>
      </c>
      <c r="X478" s="33">
        <v>0</v>
      </c>
      <c r="Y478" s="33">
        <v>0</v>
      </c>
      <c r="Z478" s="33">
        <v>0</v>
      </c>
      <c r="AA478" s="33">
        <v>0</v>
      </c>
      <c r="AB478" s="33">
        <v>0</v>
      </c>
      <c r="AC478" s="5">
        <v>0</v>
      </c>
      <c r="AD478" s="33">
        <v>0</v>
      </c>
      <c r="AE478" s="33">
        <v>0</v>
      </c>
      <c r="AF478" s="33">
        <v>0</v>
      </c>
      <c r="AG478" s="5">
        <v>0</v>
      </c>
      <c r="AH478" s="5">
        <v>0</v>
      </c>
      <c r="AI478" s="5">
        <v>0</v>
      </c>
      <c r="AJ478" s="5">
        <v>0</v>
      </c>
      <c r="AK478" s="5">
        <v>0</v>
      </c>
      <c r="AL478" s="5">
        <v>0</v>
      </c>
      <c r="AM478" s="5">
        <v>0</v>
      </c>
      <c r="AN478" s="5">
        <v>0</v>
      </c>
      <c r="AO478" s="5">
        <v>0</v>
      </c>
      <c r="AP478" s="5">
        <v>0</v>
      </c>
      <c r="AQ478" s="5">
        <v>0</v>
      </c>
      <c r="AR478" s="5">
        <v>0</v>
      </c>
      <c r="AS478" s="5">
        <v>0</v>
      </c>
      <c r="AT478" s="5">
        <v>0</v>
      </c>
      <c r="AU478" s="5">
        <v>0</v>
      </c>
      <c r="AV478" s="33">
        <v>0</v>
      </c>
      <c r="AW478" s="5">
        <v>0</v>
      </c>
      <c r="AX478" s="5">
        <v>0</v>
      </c>
      <c r="AY478" s="5">
        <v>0</v>
      </c>
      <c r="AZ478" s="5">
        <v>0</v>
      </c>
      <c r="BA478" s="5">
        <v>0</v>
      </c>
      <c r="BB478" s="5">
        <v>0</v>
      </c>
      <c r="BC478" s="5">
        <v>0</v>
      </c>
      <c r="BD478" s="5">
        <v>0</v>
      </c>
      <c r="BE478" s="5">
        <v>0</v>
      </c>
      <c r="BF478" s="5">
        <v>0</v>
      </c>
      <c r="BG478" s="5">
        <v>0</v>
      </c>
      <c r="BH478" s="33">
        <v>0</v>
      </c>
      <c r="BI478" s="163">
        <v>0</v>
      </c>
      <c r="BJ478" s="33">
        <v>0</v>
      </c>
      <c r="BK478" s="33">
        <v>0</v>
      </c>
      <c r="BL478" s="33">
        <v>0</v>
      </c>
      <c r="BM478" s="33">
        <v>0</v>
      </c>
      <c r="BN478" s="33">
        <v>0</v>
      </c>
      <c r="BO478" s="33">
        <v>0</v>
      </c>
      <c r="BP478" s="33">
        <v>0</v>
      </c>
      <c r="BQ478" s="33">
        <v>0</v>
      </c>
      <c r="BR478" s="33">
        <v>0</v>
      </c>
      <c r="BS478" s="33">
        <v>0</v>
      </c>
      <c r="BT478" s="298">
        <v>0</v>
      </c>
      <c r="BU478" s="21">
        <v>0</v>
      </c>
      <c r="BV478" s="21">
        <v>0</v>
      </c>
      <c r="BW478" s="21">
        <v>0</v>
      </c>
      <c r="BX478" s="21">
        <v>0</v>
      </c>
      <c r="BY478" s="21">
        <v>0</v>
      </c>
      <c r="BZ478" s="21">
        <v>0</v>
      </c>
      <c r="CA478" s="21">
        <v>0</v>
      </c>
      <c r="CB478" s="21">
        <v>0</v>
      </c>
      <c r="CC478" s="33">
        <v>0</v>
      </c>
      <c r="CD478" s="74">
        <v>0</v>
      </c>
      <c r="CE478" s="21">
        <v>0</v>
      </c>
      <c r="CF478" s="21">
        <v>0</v>
      </c>
      <c r="CG478" s="21">
        <v>0</v>
      </c>
      <c r="CH478" s="21">
        <v>0</v>
      </c>
      <c r="CI478" s="21">
        <v>0</v>
      </c>
      <c r="CJ478" s="21">
        <v>0</v>
      </c>
      <c r="CK478" s="21">
        <v>0</v>
      </c>
      <c r="CL478" s="21">
        <v>0</v>
      </c>
      <c r="CM478" s="21">
        <v>0</v>
      </c>
      <c r="CN478" s="21">
        <v>0</v>
      </c>
      <c r="CO478" s="74">
        <v>0</v>
      </c>
      <c r="CP478" s="33">
        <v>0</v>
      </c>
      <c r="CQ478" s="33"/>
      <c r="CR478" s="33"/>
      <c r="CS478" s="33"/>
      <c r="CT478" s="33"/>
      <c r="CU478" s="33"/>
      <c r="CV478" s="33">
        <v>0</v>
      </c>
      <c r="CW478" s="33">
        <v>0</v>
      </c>
      <c r="CX478" s="33">
        <v>0</v>
      </c>
      <c r="CY478" s="33">
        <v>0</v>
      </c>
      <c r="CZ478" s="33">
        <v>0</v>
      </c>
      <c r="DA478" s="33">
        <v>0</v>
      </c>
      <c r="DB478" s="33">
        <v>0</v>
      </c>
      <c r="DC478" s="33">
        <f t="shared" si="4704"/>
        <v>0</v>
      </c>
      <c r="DD478" s="33">
        <v>0</v>
      </c>
      <c r="DE478" s="33">
        <f t="shared" si="4635"/>
        <v>0</v>
      </c>
      <c r="DF478" s="33">
        <v>0</v>
      </c>
      <c r="DG478" s="33">
        <f t="shared" si="4637"/>
        <v>0</v>
      </c>
      <c r="DH478" s="299">
        <v>0</v>
      </c>
      <c r="DI478" s="33">
        <v>0</v>
      </c>
      <c r="DJ478" s="33">
        <v>0</v>
      </c>
      <c r="DK478" s="300">
        <v>0</v>
      </c>
      <c r="DL478" s="21">
        <v>0</v>
      </c>
      <c r="DM478" s="300">
        <v>0</v>
      </c>
      <c r="DN478" s="124">
        <v>0</v>
      </c>
      <c r="DO478" s="21">
        <v>0</v>
      </c>
      <c r="DP478" s="124">
        <v>0</v>
      </c>
      <c r="DQ478" s="33">
        <v>0</v>
      </c>
      <c r="DR478" s="33"/>
      <c r="DS478" s="33"/>
      <c r="DT478" s="33"/>
      <c r="DU478" s="33"/>
      <c r="DV478" s="33"/>
      <c r="DW478" s="33">
        <v>0</v>
      </c>
      <c r="DX478" s="33">
        <v>0</v>
      </c>
      <c r="DY478" s="33">
        <v>0</v>
      </c>
      <c r="DZ478" s="33">
        <v>0</v>
      </c>
      <c r="EA478" s="33">
        <v>0</v>
      </c>
      <c r="EB478" s="33">
        <v>0</v>
      </c>
      <c r="EC478" s="33">
        <v>0</v>
      </c>
      <c r="ED478" s="33">
        <f t="shared" si="4705"/>
        <v>0</v>
      </c>
      <c r="EE478" s="33">
        <v>0</v>
      </c>
      <c r="EF478" s="33">
        <f t="shared" si="4644"/>
        <v>0</v>
      </c>
      <c r="EG478" s="33">
        <v>0</v>
      </c>
      <c r="EH478" s="33">
        <f t="shared" si="4646"/>
        <v>0</v>
      </c>
      <c r="EI478" s="301">
        <v>0</v>
      </c>
      <c r="EJ478" s="21">
        <v>0</v>
      </c>
      <c r="EK478" s="33">
        <v>0</v>
      </c>
      <c r="EL478" s="124">
        <v>0</v>
      </c>
      <c r="EM478" s="21">
        <v>0</v>
      </c>
      <c r="EN478" s="124">
        <v>0</v>
      </c>
      <c r="EO478" s="302">
        <v>0</v>
      </c>
      <c r="EP478" s="21">
        <v>0</v>
      </c>
      <c r="EQ478" s="302">
        <v>0</v>
      </c>
      <c r="ER478" s="5">
        <v>0</v>
      </c>
      <c r="ES478" s="196" t="e">
        <f t="shared" si="4535"/>
        <v>#DIV/0!</v>
      </c>
      <c r="ET478" s="21">
        <v>0</v>
      </c>
      <c r="EU478" s="1"/>
      <c r="EV478" s="1"/>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row>
    <row r="479" spans="1:180" s="20" customFormat="1" ht="38.25" hidden="1" customHeight="1" outlineLevel="4" x14ac:dyDescent="0.25">
      <c r="A479" s="58" t="s">
        <v>160</v>
      </c>
      <c r="B479" s="4" t="s">
        <v>83</v>
      </c>
      <c r="C479" s="4"/>
      <c r="D479" s="4"/>
      <c r="E479" s="4" t="s">
        <v>88</v>
      </c>
      <c r="F479" s="4" t="s">
        <v>85</v>
      </c>
      <c r="G479" s="4" t="s">
        <v>59</v>
      </c>
      <c r="H479" s="7">
        <v>80070</v>
      </c>
      <c r="I479" s="7" t="s">
        <v>14</v>
      </c>
      <c r="J479" s="5">
        <v>0</v>
      </c>
      <c r="K479" s="5"/>
      <c r="L479" s="5"/>
      <c r="M479" s="5"/>
      <c r="N479" s="5"/>
      <c r="O479" s="5"/>
      <c r="P479" s="33">
        <v>0</v>
      </c>
      <c r="Q479" s="33">
        <v>0</v>
      </c>
      <c r="R479" s="33">
        <v>0</v>
      </c>
      <c r="S479" s="33">
        <v>0</v>
      </c>
      <c r="T479" s="33">
        <v>0</v>
      </c>
      <c r="U479" s="33">
        <v>0</v>
      </c>
      <c r="V479" s="33">
        <v>0</v>
      </c>
      <c r="W479" s="33">
        <v>0</v>
      </c>
      <c r="X479" s="33">
        <v>0</v>
      </c>
      <c r="Y479" s="33">
        <v>0</v>
      </c>
      <c r="Z479" s="33">
        <v>0</v>
      </c>
      <c r="AA479" s="33">
        <v>0</v>
      </c>
      <c r="AB479" s="33">
        <v>0</v>
      </c>
      <c r="AC479" s="5">
        <v>0</v>
      </c>
      <c r="AD479" s="33">
        <v>0</v>
      </c>
      <c r="AE479" s="33">
        <v>0</v>
      </c>
      <c r="AF479" s="33">
        <v>0</v>
      </c>
      <c r="AG479" s="5">
        <v>0</v>
      </c>
      <c r="AH479" s="5">
        <v>0</v>
      </c>
      <c r="AI479" s="5">
        <v>0</v>
      </c>
      <c r="AJ479" s="5">
        <v>0</v>
      </c>
      <c r="AK479" s="5">
        <v>0</v>
      </c>
      <c r="AL479" s="5">
        <v>0</v>
      </c>
      <c r="AM479" s="5">
        <v>0</v>
      </c>
      <c r="AN479" s="5">
        <v>0</v>
      </c>
      <c r="AO479" s="5">
        <v>0</v>
      </c>
      <c r="AP479" s="5">
        <v>0</v>
      </c>
      <c r="AQ479" s="5">
        <v>0</v>
      </c>
      <c r="AR479" s="5">
        <v>0</v>
      </c>
      <c r="AS479" s="5">
        <v>0</v>
      </c>
      <c r="AT479" s="5">
        <v>0</v>
      </c>
      <c r="AU479" s="5">
        <v>0</v>
      </c>
      <c r="AV479" s="33">
        <v>0</v>
      </c>
      <c r="AW479" s="5">
        <v>0</v>
      </c>
      <c r="AX479" s="5">
        <v>0</v>
      </c>
      <c r="AY479" s="5">
        <v>0</v>
      </c>
      <c r="AZ479" s="5">
        <v>0</v>
      </c>
      <c r="BA479" s="5">
        <v>0</v>
      </c>
      <c r="BB479" s="5">
        <v>0</v>
      </c>
      <c r="BC479" s="5">
        <v>0</v>
      </c>
      <c r="BD479" s="5">
        <v>0</v>
      </c>
      <c r="BE479" s="5">
        <v>0</v>
      </c>
      <c r="BF479" s="5">
        <v>0</v>
      </c>
      <c r="BG479" s="5">
        <v>0</v>
      </c>
      <c r="BH479" s="33">
        <v>0</v>
      </c>
      <c r="BI479" s="163">
        <v>0</v>
      </c>
      <c r="BJ479" s="33">
        <v>0</v>
      </c>
      <c r="BK479" s="33">
        <v>0</v>
      </c>
      <c r="BL479" s="33">
        <v>0</v>
      </c>
      <c r="BM479" s="33">
        <v>0</v>
      </c>
      <c r="BN479" s="33">
        <v>0</v>
      </c>
      <c r="BO479" s="33">
        <v>0</v>
      </c>
      <c r="BP479" s="33">
        <v>0</v>
      </c>
      <c r="BQ479" s="33">
        <v>0</v>
      </c>
      <c r="BR479" s="33">
        <v>0</v>
      </c>
      <c r="BS479" s="33">
        <v>0</v>
      </c>
      <c r="BT479" s="298">
        <v>0</v>
      </c>
      <c r="BU479" s="21">
        <v>0</v>
      </c>
      <c r="BV479" s="21">
        <v>0</v>
      </c>
      <c r="BW479" s="21">
        <v>0</v>
      </c>
      <c r="BX479" s="21">
        <v>0</v>
      </c>
      <c r="BY479" s="21">
        <v>0</v>
      </c>
      <c r="BZ479" s="21">
        <v>0</v>
      </c>
      <c r="CA479" s="21">
        <v>0</v>
      </c>
      <c r="CB479" s="21">
        <v>0</v>
      </c>
      <c r="CC479" s="33">
        <v>0</v>
      </c>
      <c r="CD479" s="74">
        <v>0</v>
      </c>
      <c r="CE479" s="21">
        <v>0</v>
      </c>
      <c r="CF479" s="21">
        <v>0</v>
      </c>
      <c r="CG479" s="21">
        <v>0</v>
      </c>
      <c r="CH479" s="21">
        <v>0</v>
      </c>
      <c r="CI479" s="21">
        <v>0</v>
      </c>
      <c r="CJ479" s="21">
        <v>0</v>
      </c>
      <c r="CK479" s="21">
        <v>0</v>
      </c>
      <c r="CL479" s="21">
        <v>0</v>
      </c>
      <c r="CM479" s="21">
        <v>0</v>
      </c>
      <c r="CN479" s="21">
        <v>0</v>
      </c>
      <c r="CO479" s="74">
        <v>0</v>
      </c>
      <c r="CP479" s="33">
        <v>0</v>
      </c>
      <c r="CQ479" s="33"/>
      <c r="CR479" s="33"/>
      <c r="CS479" s="33"/>
      <c r="CT479" s="33"/>
      <c r="CU479" s="33"/>
      <c r="CV479" s="33">
        <v>0</v>
      </c>
      <c r="CW479" s="33">
        <v>0</v>
      </c>
      <c r="CX479" s="33">
        <v>0</v>
      </c>
      <c r="CY479" s="33">
        <v>0</v>
      </c>
      <c r="CZ479" s="33">
        <v>0</v>
      </c>
      <c r="DA479" s="33">
        <v>0</v>
      </c>
      <c r="DB479" s="33">
        <v>0</v>
      </c>
      <c r="DC479" s="33">
        <f t="shared" si="4704"/>
        <v>0</v>
      </c>
      <c r="DD479" s="33">
        <v>0</v>
      </c>
      <c r="DE479" s="33">
        <f t="shared" si="4635"/>
        <v>0</v>
      </c>
      <c r="DF479" s="33">
        <v>0</v>
      </c>
      <c r="DG479" s="33">
        <f t="shared" si="4637"/>
        <v>0</v>
      </c>
      <c r="DH479" s="299">
        <v>0</v>
      </c>
      <c r="DI479" s="33">
        <v>0</v>
      </c>
      <c r="DJ479" s="33">
        <v>0</v>
      </c>
      <c r="DK479" s="300">
        <v>0</v>
      </c>
      <c r="DL479" s="21">
        <v>0</v>
      </c>
      <c r="DM479" s="300">
        <v>0</v>
      </c>
      <c r="DN479" s="124">
        <v>0</v>
      </c>
      <c r="DO479" s="21">
        <v>0</v>
      </c>
      <c r="DP479" s="124">
        <v>0</v>
      </c>
      <c r="DQ479" s="33">
        <v>0</v>
      </c>
      <c r="DR479" s="33"/>
      <c r="DS479" s="33"/>
      <c r="DT479" s="33"/>
      <c r="DU479" s="33"/>
      <c r="DV479" s="33"/>
      <c r="DW479" s="33">
        <v>0</v>
      </c>
      <c r="DX479" s="33">
        <v>0</v>
      </c>
      <c r="DY479" s="33">
        <v>0</v>
      </c>
      <c r="DZ479" s="33">
        <v>0</v>
      </c>
      <c r="EA479" s="33">
        <v>0</v>
      </c>
      <c r="EB479" s="33">
        <v>0</v>
      </c>
      <c r="EC479" s="33">
        <v>0</v>
      </c>
      <c r="ED479" s="33">
        <f t="shared" si="4705"/>
        <v>0</v>
      </c>
      <c r="EE479" s="33">
        <v>0</v>
      </c>
      <c r="EF479" s="33">
        <f t="shared" si="4644"/>
        <v>0</v>
      </c>
      <c r="EG479" s="33">
        <v>0</v>
      </c>
      <c r="EH479" s="33">
        <f t="shared" si="4646"/>
        <v>0</v>
      </c>
      <c r="EI479" s="301">
        <v>0</v>
      </c>
      <c r="EJ479" s="21">
        <v>0</v>
      </c>
      <c r="EK479" s="33">
        <v>0</v>
      </c>
      <c r="EL479" s="124">
        <v>0</v>
      </c>
      <c r="EM479" s="21">
        <v>0</v>
      </c>
      <c r="EN479" s="124">
        <v>0</v>
      </c>
      <c r="EO479" s="302">
        <v>0</v>
      </c>
      <c r="EP479" s="21">
        <v>0</v>
      </c>
      <c r="EQ479" s="302">
        <v>0</v>
      </c>
      <c r="ER479" s="5">
        <v>0</v>
      </c>
      <c r="ES479" s="196" t="e">
        <f t="shared" si="4535"/>
        <v>#DIV/0!</v>
      </c>
      <c r="ET479" s="21">
        <v>0</v>
      </c>
      <c r="EU479" s="1"/>
      <c r="EV479" s="1"/>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row>
    <row r="480" spans="1:180" s="38" customFormat="1" ht="25.5" hidden="1" customHeight="1" outlineLevel="4" x14ac:dyDescent="0.25">
      <c r="A480" s="70" t="s">
        <v>161</v>
      </c>
      <c r="B480" s="71" t="s">
        <v>83</v>
      </c>
      <c r="C480" s="4"/>
      <c r="D480" s="4"/>
      <c r="E480" s="71" t="s">
        <v>88</v>
      </c>
      <c r="F480" s="71" t="s">
        <v>85</v>
      </c>
      <c r="G480" s="71" t="s">
        <v>59</v>
      </c>
      <c r="H480" s="72">
        <v>80070</v>
      </c>
      <c r="I480" s="72" t="s">
        <v>16</v>
      </c>
      <c r="J480" s="5">
        <v>0</v>
      </c>
      <c r="K480" s="5"/>
      <c r="L480" s="5"/>
      <c r="M480" s="5"/>
      <c r="N480" s="5"/>
      <c r="O480" s="5"/>
      <c r="P480" s="35">
        <f t="shared" ref="P480" si="4710">Q480</f>
        <v>0</v>
      </c>
      <c r="Q480" s="35"/>
      <c r="R480" s="33">
        <v>0</v>
      </c>
      <c r="S480" s="35">
        <f t="shared" ref="S480" si="4711">J480+P480</f>
        <v>0</v>
      </c>
      <c r="T480" s="43">
        <f>SUM(U480:AE480)</f>
        <v>0</v>
      </c>
      <c r="U480" s="35"/>
      <c r="V480" s="35"/>
      <c r="W480" s="35"/>
      <c r="X480" s="33">
        <v>0</v>
      </c>
      <c r="Y480" s="33">
        <v>0</v>
      </c>
      <c r="Z480" s="33">
        <v>0</v>
      </c>
      <c r="AA480" s="33">
        <v>0</v>
      </c>
      <c r="AB480" s="33">
        <v>0</v>
      </c>
      <c r="AC480" s="5">
        <v>0</v>
      </c>
      <c r="AD480" s="33">
        <v>0</v>
      </c>
      <c r="AE480" s="35"/>
      <c r="AF480" s="43">
        <f>T480+S480</f>
        <v>0</v>
      </c>
      <c r="AG480" s="43">
        <f t="shared" ref="AG480" si="4712">SUM(AH480:AU480)</f>
        <v>0</v>
      </c>
      <c r="AH480" s="8"/>
      <c r="AI480" s="8"/>
      <c r="AJ480" s="8"/>
      <c r="AK480" s="8"/>
      <c r="AL480" s="8"/>
      <c r="AM480" s="8"/>
      <c r="AN480" s="8"/>
      <c r="AO480" s="8"/>
      <c r="AP480" s="8"/>
      <c r="AQ480" s="8"/>
      <c r="AR480" s="8"/>
      <c r="AS480" s="8"/>
      <c r="AT480" s="8"/>
      <c r="AU480" s="8"/>
      <c r="AV480" s="43">
        <f t="shared" ref="AV480" si="4713">AF480+AG480</f>
        <v>0</v>
      </c>
      <c r="AW480" s="5">
        <v>0</v>
      </c>
      <c r="AX480" s="5">
        <v>0</v>
      </c>
      <c r="AY480" s="5">
        <v>0</v>
      </c>
      <c r="AZ480" s="5">
        <v>0</v>
      </c>
      <c r="BA480" s="5">
        <v>0</v>
      </c>
      <c r="BB480" s="5">
        <v>0</v>
      </c>
      <c r="BC480" s="5">
        <v>0</v>
      </c>
      <c r="BD480" s="5">
        <v>0</v>
      </c>
      <c r="BE480" s="5">
        <v>0</v>
      </c>
      <c r="BF480" s="5">
        <v>0</v>
      </c>
      <c r="BG480" s="5">
        <v>0</v>
      </c>
      <c r="BH480" s="33">
        <v>0</v>
      </c>
      <c r="BI480" s="166">
        <v>0</v>
      </c>
      <c r="BJ480" s="33">
        <v>0</v>
      </c>
      <c r="BK480" s="33">
        <v>0</v>
      </c>
      <c r="BL480" s="33">
        <v>0</v>
      </c>
      <c r="BM480" s="33">
        <v>0</v>
      </c>
      <c r="BN480" s="33">
        <v>0</v>
      </c>
      <c r="BO480" s="33">
        <v>0</v>
      </c>
      <c r="BP480" s="33">
        <v>0</v>
      </c>
      <c r="BQ480" s="33">
        <v>0</v>
      </c>
      <c r="BR480" s="33">
        <v>0</v>
      </c>
      <c r="BS480" s="33">
        <v>0</v>
      </c>
      <c r="BT480" s="181">
        <f t="shared" ref="BT480" si="4714">SUM(BU480:CB480)</f>
        <v>0</v>
      </c>
      <c r="BU480" s="19"/>
      <c r="BV480" s="19"/>
      <c r="BW480" s="19"/>
      <c r="BX480" s="19"/>
      <c r="BY480" s="19"/>
      <c r="BZ480" s="19"/>
      <c r="CA480" s="19"/>
      <c r="CB480" s="19"/>
      <c r="CC480" s="43">
        <f t="shared" ref="CC480" si="4715">BS480+BT480</f>
        <v>0</v>
      </c>
      <c r="CD480" s="310">
        <f t="shared" ref="CD480" si="4716">CE480+CF480+CG480+CH480+CI480+CJ480+CK480+CL480+CM480+CN480</f>
        <v>0</v>
      </c>
      <c r="CE480" s="39"/>
      <c r="CF480" s="39"/>
      <c r="CG480" s="39"/>
      <c r="CH480" s="39"/>
      <c r="CI480" s="39"/>
      <c r="CJ480" s="39"/>
      <c r="CK480" s="39"/>
      <c r="CL480" s="39"/>
      <c r="CM480" s="39"/>
      <c r="CN480" s="39"/>
      <c r="CO480" s="310">
        <f t="shared" ref="CO480" si="4717">CC480+CD480</f>
        <v>0</v>
      </c>
      <c r="CP480" s="33">
        <v>0</v>
      </c>
      <c r="CQ480" s="33"/>
      <c r="CR480" s="33"/>
      <c r="CS480" s="33"/>
      <c r="CT480" s="33"/>
      <c r="CU480" s="33"/>
      <c r="CV480" s="33">
        <v>0</v>
      </c>
      <c r="CW480" s="33">
        <v>0</v>
      </c>
      <c r="CX480" s="33">
        <v>0</v>
      </c>
      <c r="CY480" s="33">
        <v>0</v>
      </c>
      <c r="CZ480" s="33">
        <v>0</v>
      </c>
      <c r="DA480" s="33">
        <v>0</v>
      </c>
      <c r="DB480" s="33">
        <v>0</v>
      </c>
      <c r="DC480" s="33">
        <f t="shared" si="4704"/>
        <v>0</v>
      </c>
      <c r="DD480" s="33">
        <v>0</v>
      </c>
      <c r="DE480" s="33">
        <f t="shared" si="4635"/>
        <v>0</v>
      </c>
      <c r="DF480" s="33">
        <v>0</v>
      </c>
      <c r="DG480" s="33">
        <f t="shared" si="4637"/>
        <v>0</v>
      </c>
      <c r="DH480" s="315">
        <v>0</v>
      </c>
      <c r="DI480" s="33">
        <v>0</v>
      </c>
      <c r="DJ480" s="33">
        <v>0</v>
      </c>
      <c r="DK480" s="300">
        <v>0</v>
      </c>
      <c r="DL480" s="5">
        <v>0</v>
      </c>
      <c r="DM480" s="300">
        <v>0</v>
      </c>
      <c r="DN480" s="311">
        <f>DO480</f>
        <v>0</v>
      </c>
      <c r="DO480" s="39">
        <v>0</v>
      </c>
      <c r="DP480" s="311">
        <f>DM480+DN480</f>
        <v>0</v>
      </c>
      <c r="DQ480" s="33">
        <v>0</v>
      </c>
      <c r="DR480" s="33"/>
      <c r="DS480" s="33"/>
      <c r="DT480" s="33"/>
      <c r="DU480" s="33"/>
      <c r="DV480" s="33"/>
      <c r="DW480" s="33">
        <v>0</v>
      </c>
      <c r="DX480" s="33">
        <v>0</v>
      </c>
      <c r="DY480" s="33">
        <v>0</v>
      </c>
      <c r="DZ480" s="33">
        <v>0</v>
      </c>
      <c r="EA480" s="33">
        <v>0</v>
      </c>
      <c r="EB480" s="33">
        <v>0</v>
      </c>
      <c r="EC480" s="33">
        <v>0</v>
      </c>
      <c r="ED480" s="33">
        <f t="shared" si="4705"/>
        <v>0</v>
      </c>
      <c r="EE480" s="33">
        <v>0</v>
      </c>
      <c r="EF480" s="33">
        <f t="shared" si="4644"/>
        <v>0</v>
      </c>
      <c r="EG480" s="33">
        <v>0</v>
      </c>
      <c r="EH480" s="33">
        <f t="shared" si="4646"/>
        <v>0</v>
      </c>
      <c r="EI480" s="316">
        <v>0</v>
      </c>
      <c r="EJ480" s="5">
        <v>0</v>
      </c>
      <c r="EK480" s="33">
        <v>0</v>
      </c>
      <c r="EL480" s="124">
        <v>0</v>
      </c>
      <c r="EM480" s="5">
        <v>0</v>
      </c>
      <c r="EN480" s="124">
        <v>0</v>
      </c>
      <c r="EO480" s="302">
        <v>0</v>
      </c>
      <c r="EP480" s="5">
        <v>0</v>
      </c>
      <c r="EQ480" s="302">
        <v>0</v>
      </c>
      <c r="ER480" s="5">
        <v>0</v>
      </c>
      <c r="ES480" s="196" t="e">
        <f t="shared" si="4535"/>
        <v>#DIV/0!</v>
      </c>
      <c r="ET480" s="5">
        <v>0</v>
      </c>
      <c r="EU480" s="197"/>
      <c r="EV480" s="197"/>
    </row>
    <row r="481" spans="1:152" ht="51" customHeight="1" outlineLevel="4" x14ac:dyDescent="0.25">
      <c r="A481" s="58" t="s">
        <v>195</v>
      </c>
      <c r="B481" s="4" t="s">
        <v>83</v>
      </c>
      <c r="C481" s="4"/>
      <c r="D481" s="4"/>
      <c r="E481" s="4" t="s">
        <v>88</v>
      </c>
      <c r="F481" s="4" t="s">
        <v>85</v>
      </c>
      <c r="G481" s="4" t="s">
        <v>59</v>
      </c>
      <c r="H481" s="7">
        <v>80100</v>
      </c>
      <c r="I481" s="7"/>
      <c r="J481" s="5">
        <f t="shared" ref="J481:EK483" si="4718">J482</f>
        <v>110000</v>
      </c>
      <c r="K481" s="5"/>
      <c r="L481" s="5"/>
      <c r="M481" s="5"/>
      <c r="N481" s="5"/>
      <c r="O481" s="5"/>
      <c r="P481" s="33">
        <f t="shared" si="4718"/>
        <v>0</v>
      </c>
      <c r="Q481" s="33">
        <f t="shared" si="4718"/>
        <v>0</v>
      </c>
      <c r="R481" s="33">
        <f t="shared" si="4718"/>
        <v>0</v>
      </c>
      <c r="S481" s="33">
        <f t="shared" si="4718"/>
        <v>110000</v>
      </c>
      <c r="T481" s="33">
        <f t="shared" si="4718"/>
        <v>0</v>
      </c>
      <c r="U481" s="33">
        <f t="shared" si="4718"/>
        <v>0</v>
      </c>
      <c r="V481" s="33">
        <f t="shared" si="4718"/>
        <v>0</v>
      </c>
      <c r="W481" s="33">
        <f t="shared" si="4718"/>
        <v>0</v>
      </c>
      <c r="X481" s="33">
        <f t="shared" si="4718"/>
        <v>0</v>
      </c>
      <c r="Y481" s="33">
        <f t="shared" si="4718"/>
        <v>0</v>
      </c>
      <c r="Z481" s="33">
        <f t="shared" si="4718"/>
        <v>0</v>
      </c>
      <c r="AA481" s="33">
        <f t="shared" si="4718"/>
        <v>0</v>
      </c>
      <c r="AB481" s="33">
        <f t="shared" si="4718"/>
        <v>0</v>
      </c>
      <c r="AC481" s="5">
        <f t="shared" si="4718"/>
        <v>0</v>
      </c>
      <c r="AD481" s="33">
        <f t="shared" si="4718"/>
        <v>0</v>
      </c>
      <c r="AE481" s="33">
        <f t="shared" si="4718"/>
        <v>0</v>
      </c>
      <c r="AF481" s="33">
        <f t="shared" si="4718"/>
        <v>110000</v>
      </c>
      <c r="AG481" s="5">
        <f t="shared" si="4718"/>
        <v>0</v>
      </c>
      <c r="AH481" s="5">
        <f t="shared" si="4718"/>
        <v>0</v>
      </c>
      <c r="AI481" s="5">
        <f t="shared" si="4718"/>
        <v>0</v>
      </c>
      <c r="AJ481" s="5">
        <f t="shared" si="4718"/>
        <v>0</v>
      </c>
      <c r="AK481" s="5">
        <f t="shared" si="4718"/>
        <v>0</v>
      </c>
      <c r="AL481" s="5">
        <f t="shared" si="4718"/>
        <v>0</v>
      </c>
      <c r="AM481" s="5">
        <f t="shared" si="4718"/>
        <v>0</v>
      </c>
      <c r="AN481" s="5">
        <f t="shared" si="4718"/>
        <v>0</v>
      </c>
      <c r="AO481" s="5">
        <f t="shared" si="4718"/>
        <v>0</v>
      </c>
      <c r="AP481" s="5">
        <f t="shared" si="4718"/>
        <v>0</v>
      </c>
      <c r="AQ481" s="5">
        <f t="shared" si="4718"/>
        <v>0</v>
      </c>
      <c r="AR481" s="5">
        <f t="shared" si="4718"/>
        <v>0</v>
      </c>
      <c r="AS481" s="5">
        <f t="shared" si="4718"/>
        <v>0</v>
      </c>
      <c r="AT481" s="5">
        <f t="shared" si="4718"/>
        <v>0</v>
      </c>
      <c r="AU481" s="5">
        <f t="shared" si="4718"/>
        <v>0</v>
      </c>
      <c r="AV481" s="33">
        <f t="shared" si="4718"/>
        <v>110000</v>
      </c>
      <c r="AW481" s="5">
        <f t="shared" si="4718"/>
        <v>0</v>
      </c>
      <c r="AX481" s="5">
        <f t="shared" si="4718"/>
        <v>0</v>
      </c>
      <c r="AY481" s="5">
        <f t="shared" si="4718"/>
        <v>0</v>
      </c>
      <c r="AZ481" s="5">
        <f t="shared" si="4718"/>
        <v>0</v>
      </c>
      <c r="BA481" s="5">
        <f t="shared" si="4718"/>
        <v>0</v>
      </c>
      <c r="BB481" s="5">
        <f t="shared" si="4718"/>
        <v>0</v>
      </c>
      <c r="BC481" s="5">
        <f t="shared" si="4718"/>
        <v>0</v>
      </c>
      <c r="BD481" s="5">
        <f t="shared" si="4718"/>
        <v>0</v>
      </c>
      <c r="BE481" s="5">
        <f t="shared" si="4718"/>
        <v>0</v>
      </c>
      <c r="BF481" s="5">
        <f t="shared" si="4718"/>
        <v>0</v>
      </c>
      <c r="BG481" s="5">
        <f t="shared" si="4718"/>
        <v>0</v>
      </c>
      <c r="BH481" s="33">
        <f t="shared" si="4718"/>
        <v>110000</v>
      </c>
      <c r="BI481" s="163">
        <f t="shared" si="4718"/>
        <v>0</v>
      </c>
      <c r="BJ481" s="33">
        <f t="shared" si="4718"/>
        <v>0</v>
      </c>
      <c r="BK481" s="33">
        <f t="shared" si="4718"/>
        <v>0</v>
      </c>
      <c r="BL481" s="33">
        <f t="shared" si="4718"/>
        <v>0</v>
      </c>
      <c r="BM481" s="33">
        <f t="shared" si="4718"/>
        <v>0</v>
      </c>
      <c r="BN481" s="33">
        <f t="shared" si="4718"/>
        <v>0</v>
      </c>
      <c r="BO481" s="33">
        <f t="shared" si="4718"/>
        <v>0</v>
      </c>
      <c r="BP481" s="33">
        <f t="shared" si="4718"/>
        <v>0</v>
      </c>
      <c r="BQ481" s="33">
        <f t="shared" si="4718"/>
        <v>0</v>
      </c>
      <c r="BR481" s="33">
        <f t="shared" si="4718"/>
        <v>0</v>
      </c>
      <c r="BS481" s="33">
        <f t="shared" si="4718"/>
        <v>110000</v>
      </c>
      <c r="BT481" s="298">
        <f t="shared" ref="BT481:CB483" si="4719">BT482</f>
        <v>0</v>
      </c>
      <c r="BU481" s="5">
        <f t="shared" si="4719"/>
        <v>0</v>
      </c>
      <c r="BV481" s="5">
        <f t="shared" si="4719"/>
        <v>0</v>
      </c>
      <c r="BW481" s="5">
        <f t="shared" si="4719"/>
        <v>0</v>
      </c>
      <c r="BX481" s="5">
        <f t="shared" si="4719"/>
        <v>0</v>
      </c>
      <c r="BY481" s="5">
        <f t="shared" si="4719"/>
        <v>0</v>
      </c>
      <c r="BZ481" s="5">
        <f t="shared" si="4719"/>
        <v>0</v>
      </c>
      <c r="CA481" s="5">
        <f t="shared" si="4719"/>
        <v>0</v>
      </c>
      <c r="CB481" s="5">
        <f t="shared" si="4719"/>
        <v>0</v>
      </c>
      <c r="CC481" s="33">
        <f t="shared" si="4718"/>
        <v>110000</v>
      </c>
      <c r="CD481" s="74">
        <f t="shared" ref="CD481:CF483" si="4720">CD482</f>
        <v>0</v>
      </c>
      <c r="CE481" s="5">
        <f t="shared" si="4720"/>
        <v>0</v>
      </c>
      <c r="CF481" s="5">
        <f t="shared" si="4720"/>
        <v>0</v>
      </c>
      <c r="CG481" s="5">
        <f t="shared" ref="CG481:CI483" si="4721">CG482</f>
        <v>0</v>
      </c>
      <c r="CH481" s="5">
        <f t="shared" si="4721"/>
        <v>0</v>
      </c>
      <c r="CI481" s="5">
        <f t="shared" si="4721"/>
        <v>0</v>
      </c>
      <c r="CJ481" s="5">
        <f t="shared" ref="CJ481:CL483" si="4722">CJ482</f>
        <v>0</v>
      </c>
      <c r="CK481" s="5">
        <f t="shared" si="4722"/>
        <v>0</v>
      </c>
      <c r="CL481" s="5">
        <f t="shared" si="4722"/>
        <v>0</v>
      </c>
      <c r="CM481" s="5">
        <f t="shared" ref="CM481:CO483" si="4723">CM482</f>
        <v>0</v>
      </c>
      <c r="CN481" s="5">
        <f t="shared" si="4723"/>
        <v>0</v>
      </c>
      <c r="CO481" s="74">
        <f t="shared" si="4723"/>
        <v>110000</v>
      </c>
      <c r="CP481" s="33">
        <f t="shared" si="4718"/>
        <v>110000</v>
      </c>
      <c r="CQ481" s="33"/>
      <c r="CR481" s="33"/>
      <c r="CS481" s="33"/>
      <c r="CT481" s="33"/>
      <c r="CU481" s="33"/>
      <c r="CV481" s="33">
        <f t="shared" si="4718"/>
        <v>0</v>
      </c>
      <c r="CW481" s="33">
        <f t="shared" si="4718"/>
        <v>0</v>
      </c>
      <c r="CX481" s="33">
        <f t="shared" si="4718"/>
        <v>0</v>
      </c>
      <c r="CY481" s="33">
        <f t="shared" si="4718"/>
        <v>110000</v>
      </c>
      <c r="CZ481" s="33">
        <f t="shared" si="4718"/>
        <v>0</v>
      </c>
      <c r="DA481" s="33">
        <f t="shared" si="4718"/>
        <v>0</v>
      </c>
      <c r="DB481" s="33">
        <f t="shared" si="4718"/>
        <v>0</v>
      </c>
      <c r="DC481" s="33">
        <f t="shared" si="4704"/>
        <v>110000</v>
      </c>
      <c r="DD481" s="33">
        <f t="shared" si="4718"/>
        <v>0</v>
      </c>
      <c r="DE481" s="33">
        <f t="shared" si="4635"/>
        <v>110000</v>
      </c>
      <c r="DF481" s="33">
        <f t="shared" si="4718"/>
        <v>0</v>
      </c>
      <c r="DG481" s="33">
        <f t="shared" si="4637"/>
        <v>110000</v>
      </c>
      <c r="DH481" s="299">
        <f t="shared" si="4718"/>
        <v>0</v>
      </c>
      <c r="DI481" s="33">
        <f t="shared" si="4718"/>
        <v>0</v>
      </c>
      <c r="DJ481" s="33">
        <f t="shared" si="4718"/>
        <v>110000</v>
      </c>
      <c r="DK481" s="300">
        <f t="shared" ref="DK481:DP483" si="4724">DK482</f>
        <v>0</v>
      </c>
      <c r="DL481" s="5">
        <f t="shared" si="4724"/>
        <v>0</v>
      </c>
      <c r="DM481" s="300">
        <f t="shared" si="4724"/>
        <v>110000</v>
      </c>
      <c r="DN481" s="124">
        <f t="shared" si="4724"/>
        <v>0</v>
      </c>
      <c r="DO481" s="5">
        <f t="shared" si="4724"/>
        <v>0</v>
      </c>
      <c r="DP481" s="124">
        <f t="shared" si="4724"/>
        <v>110000</v>
      </c>
      <c r="DQ481" s="33">
        <f t="shared" si="4718"/>
        <v>110000</v>
      </c>
      <c r="DR481" s="33"/>
      <c r="DS481" s="33"/>
      <c r="DT481" s="33"/>
      <c r="DU481" s="33"/>
      <c r="DV481" s="33"/>
      <c r="DW481" s="33">
        <f t="shared" si="4718"/>
        <v>0</v>
      </c>
      <c r="DX481" s="33">
        <f t="shared" si="4718"/>
        <v>0</v>
      </c>
      <c r="DY481" s="33">
        <f t="shared" si="4718"/>
        <v>0</v>
      </c>
      <c r="DZ481" s="33">
        <f t="shared" si="4718"/>
        <v>110000</v>
      </c>
      <c r="EA481" s="33">
        <f t="shared" si="4718"/>
        <v>0</v>
      </c>
      <c r="EB481" s="33">
        <f t="shared" si="4718"/>
        <v>0</v>
      </c>
      <c r="EC481" s="33">
        <f t="shared" si="4718"/>
        <v>0</v>
      </c>
      <c r="ED481" s="33">
        <f t="shared" si="4705"/>
        <v>110000</v>
      </c>
      <c r="EE481" s="33">
        <f t="shared" si="4718"/>
        <v>0</v>
      </c>
      <c r="EF481" s="33">
        <f t="shared" si="4644"/>
        <v>110000</v>
      </c>
      <c r="EG481" s="33">
        <f t="shared" si="4718"/>
        <v>0</v>
      </c>
      <c r="EH481" s="33">
        <f t="shared" si="4646"/>
        <v>110000</v>
      </c>
      <c r="EI481" s="301">
        <f t="shared" si="4718"/>
        <v>0</v>
      </c>
      <c r="EJ481" s="5">
        <f t="shared" si="4718"/>
        <v>0</v>
      </c>
      <c r="EK481" s="33">
        <f t="shared" si="4718"/>
        <v>110000</v>
      </c>
      <c r="EL481" s="124">
        <f t="shared" ref="EL481:ER483" si="4725">EL482</f>
        <v>0</v>
      </c>
      <c r="EM481" s="5">
        <f t="shared" si="4725"/>
        <v>0</v>
      </c>
      <c r="EN481" s="124">
        <f t="shared" si="4725"/>
        <v>110000</v>
      </c>
      <c r="EO481" s="302">
        <f t="shared" si="4725"/>
        <v>0</v>
      </c>
      <c r="EP481" s="5">
        <f t="shared" si="4725"/>
        <v>0</v>
      </c>
      <c r="EQ481" s="302">
        <f t="shared" si="4725"/>
        <v>110000</v>
      </c>
      <c r="ER481" s="5">
        <f t="shared" si="4725"/>
        <v>13607.28</v>
      </c>
      <c r="ES481" s="196">
        <f t="shared" si="4535"/>
        <v>12.370254545454545</v>
      </c>
      <c r="ET481" s="5">
        <f t="shared" ref="ET481:ET483" si="4726">ET482</f>
        <v>0</v>
      </c>
    </row>
    <row r="482" spans="1:152" ht="38.25" customHeight="1" outlineLevel="4" x14ac:dyDescent="0.25">
      <c r="A482" s="58" t="s">
        <v>159</v>
      </c>
      <c r="B482" s="4" t="s">
        <v>83</v>
      </c>
      <c r="C482" s="4"/>
      <c r="D482" s="4"/>
      <c r="E482" s="4" t="s">
        <v>88</v>
      </c>
      <c r="F482" s="4" t="s">
        <v>85</v>
      </c>
      <c r="G482" s="4" t="s">
        <v>59</v>
      </c>
      <c r="H482" s="7">
        <v>80100</v>
      </c>
      <c r="I482" s="7" t="s">
        <v>12</v>
      </c>
      <c r="J482" s="5">
        <f t="shared" si="4718"/>
        <v>110000</v>
      </c>
      <c r="K482" s="5"/>
      <c r="L482" s="5"/>
      <c r="M482" s="5"/>
      <c r="N482" s="5"/>
      <c r="O482" s="5"/>
      <c r="P482" s="33">
        <f t="shared" si="4718"/>
        <v>0</v>
      </c>
      <c r="Q482" s="33">
        <f t="shared" si="4718"/>
        <v>0</v>
      </c>
      <c r="R482" s="33">
        <f t="shared" si="4718"/>
        <v>0</v>
      </c>
      <c r="S482" s="33">
        <f t="shared" si="4718"/>
        <v>110000</v>
      </c>
      <c r="T482" s="33">
        <f t="shared" si="4718"/>
        <v>0</v>
      </c>
      <c r="U482" s="33">
        <f t="shared" si="4718"/>
        <v>0</v>
      </c>
      <c r="V482" s="33">
        <f t="shared" si="4718"/>
        <v>0</v>
      </c>
      <c r="W482" s="33">
        <f t="shared" si="4718"/>
        <v>0</v>
      </c>
      <c r="X482" s="33">
        <f t="shared" si="4718"/>
        <v>0</v>
      </c>
      <c r="Y482" s="33">
        <f t="shared" si="4718"/>
        <v>0</v>
      </c>
      <c r="Z482" s="33">
        <f t="shared" si="4718"/>
        <v>0</v>
      </c>
      <c r="AA482" s="33">
        <f t="shared" si="4718"/>
        <v>0</v>
      </c>
      <c r="AB482" s="33">
        <f t="shared" si="4718"/>
        <v>0</v>
      </c>
      <c r="AC482" s="5">
        <f t="shared" si="4718"/>
        <v>0</v>
      </c>
      <c r="AD482" s="33">
        <f t="shared" si="4718"/>
        <v>0</v>
      </c>
      <c r="AE482" s="33">
        <f t="shared" si="4718"/>
        <v>0</v>
      </c>
      <c r="AF482" s="33">
        <f t="shared" si="4718"/>
        <v>110000</v>
      </c>
      <c r="AG482" s="5">
        <f t="shared" si="4718"/>
        <v>0</v>
      </c>
      <c r="AH482" s="5">
        <f t="shared" si="4718"/>
        <v>0</v>
      </c>
      <c r="AI482" s="5">
        <f t="shared" si="4718"/>
        <v>0</v>
      </c>
      <c r="AJ482" s="5">
        <f t="shared" si="4718"/>
        <v>0</v>
      </c>
      <c r="AK482" s="5">
        <f t="shared" si="4718"/>
        <v>0</v>
      </c>
      <c r="AL482" s="5">
        <f t="shared" si="4718"/>
        <v>0</v>
      </c>
      <c r="AM482" s="5">
        <f t="shared" si="4718"/>
        <v>0</v>
      </c>
      <c r="AN482" s="5">
        <f t="shared" si="4718"/>
        <v>0</v>
      </c>
      <c r="AO482" s="5">
        <f t="shared" si="4718"/>
        <v>0</v>
      </c>
      <c r="AP482" s="5">
        <f t="shared" si="4718"/>
        <v>0</v>
      </c>
      <c r="AQ482" s="5">
        <f t="shared" si="4718"/>
        <v>0</v>
      </c>
      <c r="AR482" s="5">
        <f t="shared" si="4718"/>
        <v>0</v>
      </c>
      <c r="AS482" s="5">
        <f t="shared" si="4718"/>
        <v>0</v>
      </c>
      <c r="AT482" s="5">
        <f t="shared" si="4718"/>
        <v>0</v>
      </c>
      <c r="AU482" s="5">
        <f t="shared" si="4718"/>
        <v>0</v>
      </c>
      <c r="AV482" s="33">
        <f t="shared" si="4718"/>
        <v>110000</v>
      </c>
      <c r="AW482" s="5">
        <f t="shared" si="4718"/>
        <v>0</v>
      </c>
      <c r="AX482" s="5">
        <f t="shared" si="4718"/>
        <v>0</v>
      </c>
      <c r="AY482" s="5">
        <f t="shared" si="4718"/>
        <v>0</v>
      </c>
      <c r="AZ482" s="5">
        <f t="shared" si="4718"/>
        <v>0</v>
      </c>
      <c r="BA482" s="5">
        <f t="shared" si="4718"/>
        <v>0</v>
      </c>
      <c r="BB482" s="5">
        <f t="shared" si="4718"/>
        <v>0</v>
      </c>
      <c r="BC482" s="5">
        <f t="shared" si="4718"/>
        <v>0</v>
      </c>
      <c r="BD482" s="5">
        <f t="shared" si="4718"/>
        <v>0</v>
      </c>
      <c r="BE482" s="5">
        <f t="shared" si="4718"/>
        <v>0</v>
      </c>
      <c r="BF482" s="5">
        <f t="shared" si="4718"/>
        <v>0</v>
      </c>
      <c r="BG482" s="5">
        <f t="shared" si="4718"/>
        <v>0</v>
      </c>
      <c r="BH482" s="33">
        <f t="shared" si="4718"/>
        <v>110000</v>
      </c>
      <c r="BI482" s="163">
        <f t="shared" si="4718"/>
        <v>0</v>
      </c>
      <c r="BJ482" s="33">
        <f t="shared" si="4718"/>
        <v>0</v>
      </c>
      <c r="BK482" s="33">
        <f t="shared" si="4718"/>
        <v>0</v>
      </c>
      <c r="BL482" s="33">
        <f t="shared" si="4718"/>
        <v>0</v>
      </c>
      <c r="BM482" s="33">
        <f t="shared" si="4718"/>
        <v>0</v>
      </c>
      <c r="BN482" s="33">
        <f t="shared" si="4718"/>
        <v>0</v>
      </c>
      <c r="BO482" s="33">
        <f t="shared" si="4718"/>
        <v>0</v>
      </c>
      <c r="BP482" s="33">
        <f t="shared" si="4718"/>
        <v>0</v>
      </c>
      <c r="BQ482" s="33">
        <f t="shared" si="4718"/>
        <v>0</v>
      </c>
      <c r="BR482" s="33">
        <f t="shared" si="4718"/>
        <v>0</v>
      </c>
      <c r="BS482" s="33">
        <f t="shared" si="4718"/>
        <v>110000</v>
      </c>
      <c r="BT482" s="298">
        <f t="shared" si="4719"/>
        <v>0</v>
      </c>
      <c r="BU482" s="5">
        <f t="shared" si="4719"/>
        <v>0</v>
      </c>
      <c r="BV482" s="5">
        <f t="shared" si="4719"/>
        <v>0</v>
      </c>
      <c r="BW482" s="5">
        <f t="shared" si="4719"/>
        <v>0</v>
      </c>
      <c r="BX482" s="5">
        <f t="shared" si="4719"/>
        <v>0</v>
      </c>
      <c r="BY482" s="5">
        <f t="shared" si="4719"/>
        <v>0</v>
      </c>
      <c r="BZ482" s="5">
        <f t="shared" si="4719"/>
        <v>0</v>
      </c>
      <c r="CA482" s="5">
        <f t="shared" si="4719"/>
        <v>0</v>
      </c>
      <c r="CB482" s="5">
        <f t="shared" si="4719"/>
        <v>0</v>
      </c>
      <c r="CC482" s="33">
        <f t="shared" si="4718"/>
        <v>110000</v>
      </c>
      <c r="CD482" s="74">
        <f t="shared" si="4720"/>
        <v>0</v>
      </c>
      <c r="CE482" s="5">
        <f t="shared" si="4720"/>
        <v>0</v>
      </c>
      <c r="CF482" s="5">
        <f t="shared" si="4720"/>
        <v>0</v>
      </c>
      <c r="CG482" s="5">
        <f t="shared" si="4721"/>
        <v>0</v>
      </c>
      <c r="CH482" s="5">
        <f t="shared" si="4721"/>
        <v>0</v>
      </c>
      <c r="CI482" s="5">
        <f t="shared" si="4721"/>
        <v>0</v>
      </c>
      <c r="CJ482" s="5">
        <f t="shared" si="4722"/>
        <v>0</v>
      </c>
      <c r="CK482" s="5">
        <f t="shared" si="4722"/>
        <v>0</v>
      </c>
      <c r="CL482" s="5">
        <f t="shared" si="4722"/>
        <v>0</v>
      </c>
      <c r="CM482" s="5">
        <f t="shared" si="4723"/>
        <v>0</v>
      </c>
      <c r="CN482" s="5">
        <f t="shared" si="4723"/>
        <v>0</v>
      </c>
      <c r="CO482" s="74">
        <f t="shared" si="4723"/>
        <v>110000</v>
      </c>
      <c r="CP482" s="33">
        <f t="shared" si="4718"/>
        <v>110000</v>
      </c>
      <c r="CQ482" s="33"/>
      <c r="CR482" s="33"/>
      <c r="CS482" s="33"/>
      <c r="CT482" s="33"/>
      <c r="CU482" s="33"/>
      <c r="CV482" s="33">
        <f t="shared" si="4718"/>
        <v>0</v>
      </c>
      <c r="CW482" s="33">
        <f t="shared" si="4718"/>
        <v>0</v>
      </c>
      <c r="CX482" s="33">
        <f t="shared" si="4718"/>
        <v>0</v>
      </c>
      <c r="CY482" s="33">
        <f t="shared" si="4718"/>
        <v>110000</v>
      </c>
      <c r="CZ482" s="33">
        <f t="shared" si="4718"/>
        <v>0</v>
      </c>
      <c r="DA482" s="33">
        <f t="shared" si="4718"/>
        <v>0</v>
      </c>
      <c r="DB482" s="33">
        <f t="shared" si="4718"/>
        <v>0</v>
      </c>
      <c r="DC482" s="33">
        <f t="shared" si="4704"/>
        <v>110000</v>
      </c>
      <c r="DD482" s="33">
        <f t="shared" si="4718"/>
        <v>0</v>
      </c>
      <c r="DE482" s="33">
        <f t="shared" si="4635"/>
        <v>110000</v>
      </c>
      <c r="DF482" s="33">
        <f t="shared" si="4718"/>
        <v>0</v>
      </c>
      <c r="DG482" s="33">
        <f t="shared" si="4637"/>
        <v>110000</v>
      </c>
      <c r="DH482" s="299">
        <f t="shared" si="4718"/>
        <v>0</v>
      </c>
      <c r="DI482" s="33">
        <f t="shared" si="4718"/>
        <v>0</v>
      </c>
      <c r="DJ482" s="33">
        <f t="shared" si="4718"/>
        <v>110000</v>
      </c>
      <c r="DK482" s="300">
        <f t="shared" si="4724"/>
        <v>0</v>
      </c>
      <c r="DL482" s="5">
        <f t="shared" si="4724"/>
        <v>0</v>
      </c>
      <c r="DM482" s="300">
        <f t="shared" si="4724"/>
        <v>110000</v>
      </c>
      <c r="DN482" s="124">
        <f t="shared" si="4724"/>
        <v>0</v>
      </c>
      <c r="DO482" s="5">
        <f t="shared" si="4724"/>
        <v>0</v>
      </c>
      <c r="DP482" s="124">
        <f t="shared" si="4724"/>
        <v>110000</v>
      </c>
      <c r="DQ482" s="33">
        <f t="shared" si="4718"/>
        <v>110000</v>
      </c>
      <c r="DR482" s="33"/>
      <c r="DS482" s="33"/>
      <c r="DT482" s="33"/>
      <c r="DU482" s="33"/>
      <c r="DV482" s="33"/>
      <c r="DW482" s="33">
        <f t="shared" si="4718"/>
        <v>0</v>
      </c>
      <c r="DX482" s="33">
        <f t="shared" si="4718"/>
        <v>0</v>
      </c>
      <c r="DY482" s="33">
        <f t="shared" si="4718"/>
        <v>0</v>
      </c>
      <c r="DZ482" s="33">
        <f t="shared" si="4718"/>
        <v>110000</v>
      </c>
      <c r="EA482" s="33">
        <f t="shared" si="4718"/>
        <v>0</v>
      </c>
      <c r="EB482" s="33">
        <f t="shared" si="4718"/>
        <v>0</v>
      </c>
      <c r="EC482" s="33">
        <f t="shared" si="4718"/>
        <v>0</v>
      </c>
      <c r="ED482" s="33">
        <f t="shared" si="4705"/>
        <v>110000</v>
      </c>
      <c r="EE482" s="33">
        <f t="shared" si="4718"/>
        <v>0</v>
      </c>
      <c r="EF482" s="33">
        <f t="shared" si="4644"/>
        <v>110000</v>
      </c>
      <c r="EG482" s="33">
        <f t="shared" si="4718"/>
        <v>0</v>
      </c>
      <c r="EH482" s="33">
        <f t="shared" si="4646"/>
        <v>110000</v>
      </c>
      <c r="EI482" s="301">
        <f t="shared" si="4718"/>
        <v>0</v>
      </c>
      <c r="EJ482" s="5">
        <f t="shared" si="4718"/>
        <v>0</v>
      </c>
      <c r="EK482" s="33">
        <f t="shared" si="4718"/>
        <v>110000</v>
      </c>
      <c r="EL482" s="124">
        <f t="shared" si="4725"/>
        <v>0</v>
      </c>
      <c r="EM482" s="5">
        <f t="shared" si="4725"/>
        <v>0</v>
      </c>
      <c r="EN482" s="124">
        <f t="shared" si="4725"/>
        <v>110000</v>
      </c>
      <c r="EO482" s="302">
        <f t="shared" si="4725"/>
        <v>0</v>
      </c>
      <c r="EP482" s="5">
        <f t="shared" si="4725"/>
        <v>0</v>
      </c>
      <c r="EQ482" s="302">
        <f t="shared" si="4725"/>
        <v>110000</v>
      </c>
      <c r="ER482" s="5">
        <f t="shared" si="4725"/>
        <v>13607.28</v>
      </c>
      <c r="ES482" s="196">
        <f t="shared" si="4535"/>
        <v>12.370254545454545</v>
      </c>
      <c r="ET482" s="5">
        <f t="shared" si="4726"/>
        <v>0</v>
      </c>
    </row>
    <row r="483" spans="1:152" ht="38.25" customHeight="1" outlineLevel="4" x14ac:dyDescent="0.25">
      <c r="A483" s="58" t="s">
        <v>160</v>
      </c>
      <c r="B483" s="4" t="s">
        <v>83</v>
      </c>
      <c r="C483" s="4"/>
      <c r="D483" s="4"/>
      <c r="E483" s="4" t="s">
        <v>88</v>
      </c>
      <c r="F483" s="4" t="s">
        <v>85</v>
      </c>
      <c r="G483" s="4" t="s">
        <v>59</v>
      </c>
      <c r="H483" s="7">
        <v>80100</v>
      </c>
      <c r="I483" s="7" t="s">
        <v>14</v>
      </c>
      <c r="J483" s="5">
        <f t="shared" si="4718"/>
        <v>110000</v>
      </c>
      <c r="K483" s="5"/>
      <c r="L483" s="5"/>
      <c r="M483" s="5"/>
      <c r="N483" s="5"/>
      <c r="O483" s="5"/>
      <c r="P483" s="33">
        <f t="shared" si="4718"/>
        <v>0</v>
      </c>
      <c r="Q483" s="33">
        <f t="shared" si="4718"/>
        <v>0</v>
      </c>
      <c r="R483" s="33">
        <f t="shared" si="4718"/>
        <v>0</v>
      </c>
      <c r="S483" s="33">
        <f t="shared" si="4718"/>
        <v>110000</v>
      </c>
      <c r="T483" s="33">
        <f t="shared" si="4718"/>
        <v>0</v>
      </c>
      <c r="U483" s="33">
        <f t="shared" si="4718"/>
        <v>0</v>
      </c>
      <c r="V483" s="33">
        <f t="shared" si="4718"/>
        <v>0</v>
      </c>
      <c r="W483" s="33">
        <f t="shared" si="4718"/>
        <v>0</v>
      </c>
      <c r="X483" s="33">
        <f t="shared" si="4718"/>
        <v>0</v>
      </c>
      <c r="Y483" s="33">
        <f t="shared" si="4718"/>
        <v>0</v>
      </c>
      <c r="Z483" s="33">
        <f t="shared" si="4718"/>
        <v>0</v>
      </c>
      <c r="AA483" s="33">
        <f t="shared" si="4718"/>
        <v>0</v>
      </c>
      <c r="AB483" s="33">
        <f t="shared" si="4718"/>
        <v>0</v>
      </c>
      <c r="AC483" s="5">
        <f t="shared" si="4718"/>
        <v>0</v>
      </c>
      <c r="AD483" s="33">
        <f t="shared" si="4718"/>
        <v>0</v>
      </c>
      <c r="AE483" s="33">
        <f t="shared" si="4718"/>
        <v>0</v>
      </c>
      <c r="AF483" s="33">
        <f t="shared" si="4718"/>
        <v>110000</v>
      </c>
      <c r="AG483" s="5">
        <f t="shared" si="4718"/>
        <v>0</v>
      </c>
      <c r="AH483" s="5">
        <f t="shared" si="4718"/>
        <v>0</v>
      </c>
      <c r="AI483" s="5">
        <f t="shared" si="4718"/>
        <v>0</v>
      </c>
      <c r="AJ483" s="5">
        <f t="shared" si="4718"/>
        <v>0</v>
      </c>
      <c r="AK483" s="5">
        <f t="shared" si="4718"/>
        <v>0</v>
      </c>
      <c r="AL483" s="5">
        <f t="shared" si="4718"/>
        <v>0</v>
      </c>
      <c r="AM483" s="5">
        <f t="shared" si="4718"/>
        <v>0</v>
      </c>
      <c r="AN483" s="5">
        <f t="shared" si="4718"/>
        <v>0</v>
      </c>
      <c r="AO483" s="5">
        <f t="shared" si="4718"/>
        <v>0</v>
      </c>
      <c r="AP483" s="5">
        <f t="shared" si="4718"/>
        <v>0</v>
      </c>
      <c r="AQ483" s="5">
        <f t="shared" si="4718"/>
        <v>0</v>
      </c>
      <c r="AR483" s="5">
        <f t="shared" si="4718"/>
        <v>0</v>
      </c>
      <c r="AS483" s="5">
        <f t="shared" si="4718"/>
        <v>0</v>
      </c>
      <c r="AT483" s="5">
        <f t="shared" si="4718"/>
        <v>0</v>
      </c>
      <c r="AU483" s="5">
        <f t="shared" si="4718"/>
        <v>0</v>
      </c>
      <c r="AV483" s="33">
        <f t="shared" si="4718"/>
        <v>110000</v>
      </c>
      <c r="AW483" s="5">
        <f t="shared" si="4718"/>
        <v>0</v>
      </c>
      <c r="AX483" s="5">
        <f t="shared" si="4718"/>
        <v>0</v>
      </c>
      <c r="AY483" s="5">
        <f t="shared" si="4718"/>
        <v>0</v>
      </c>
      <c r="AZ483" s="5">
        <f t="shared" si="4718"/>
        <v>0</v>
      </c>
      <c r="BA483" s="5">
        <f t="shared" si="4718"/>
        <v>0</v>
      </c>
      <c r="BB483" s="5">
        <f t="shared" si="4718"/>
        <v>0</v>
      </c>
      <c r="BC483" s="5">
        <f t="shared" si="4718"/>
        <v>0</v>
      </c>
      <c r="BD483" s="5">
        <f t="shared" si="4718"/>
        <v>0</v>
      </c>
      <c r="BE483" s="5">
        <f t="shared" si="4718"/>
        <v>0</v>
      </c>
      <c r="BF483" s="5">
        <f t="shared" si="4718"/>
        <v>0</v>
      </c>
      <c r="BG483" s="5">
        <f t="shared" si="4718"/>
        <v>0</v>
      </c>
      <c r="BH483" s="33">
        <f t="shared" si="4718"/>
        <v>110000</v>
      </c>
      <c r="BI483" s="163">
        <f t="shared" si="4718"/>
        <v>0</v>
      </c>
      <c r="BJ483" s="33">
        <f t="shared" si="4718"/>
        <v>0</v>
      </c>
      <c r="BK483" s="33">
        <f t="shared" si="4718"/>
        <v>0</v>
      </c>
      <c r="BL483" s="33">
        <f t="shared" si="4718"/>
        <v>0</v>
      </c>
      <c r="BM483" s="33">
        <f t="shared" si="4718"/>
        <v>0</v>
      </c>
      <c r="BN483" s="33">
        <f t="shared" si="4718"/>
        <v>0</v>
      </c>
      <c r="BO483" s="33">
        <f t="shared" si="4718"/>
        <v>0</v>
      </c>
      <c r="BP483" s="33">
        <f t="shared" si="4718"/>
        <v>0</v>
      </c>
      <c r="BQ483" s="33">
        <f t="shared" si="4718"/>
        <v>0</v>
      </c>
      <c r="BR483" s="33">
        <f t="shared" si="4718"/>
        <v>0</v>
      </c>
      <c r="BS483" s="33">
        <f t="shared" si="4718"/>
        <v>110000</v>
      </c>
      <c r="BT483" s="298">
        <f t="shared" si="4719"/>
        <v>0</v>
      </c>
      <c r="BU483" s="5">
        <f t="shared" si="4719"/>
        <v>0</v>
      </c>
      <c r="BV483" s="5">
        <f t="shared" si="4719"/>
        <v>0</v>
      </c>
      <c r="BW483" s="5">
        <f t="shared" si="4719"/>
        <v>0</v>
      </c>
      <c r="BX483" s="5">
        <f t="shared" si="4719"/>
        <v>0</v>
      </c>
      <c r="BY483" s="5">
        <f t="shared" si="4719"/>
        <v>0</v>
      </c>
      <c r="BZ483" s="5">
        <f t="shared" si="4719"/>
        <v>0</v>
      </c>
      <c r="CA483" s="5">
        <f t="shared" si="4719"/>
        <v>0</v>
      </c>
      <c r="CB483" s="5">
        <f t="shared" si="4719"/>
        <v>0</v>
      </c>
      <c r="CC483" s="33">
        <f t="shared" si="4718"/>
        <v>110000</v>
      </c>
      <c r="CD483" s="74">
        <f t="shared" si="4720"/>
        <v>0</v>
      </c>
      <c r="CE483" s="5">
        <f t="shared" si="4720"/>
        <v>0</v>
      </c>
      <c r="CF483" s="5">
        <f t="shared" si="4720"/>
        <v>0</v>
      </c>
      <c r="CG483" s="5">
        <f t="shared" si="4721"/>
        <v>0</v>
      </c>
      <c r="CH483" s="5">
        <f t="shared" si="4721"/>
        <v>0</v>
      </c>
      <c r="CI483" s="5">
        <f t="shared" si="4721"/>
        <v>0</v>
      </c>
      <c r="CJ483" s="5">
        <f t="shared" si="4722"/>
        <v>0</v>
      </c>
      <c r="CK483" s="5">
        <f t="shared" si="4722"/>
        <v>0</v>
      </c>
      <c r="CL483" s="5">
        <f t="shared" si="4722"/>
        <v>0</v>
      </c>
      <c r="CM483" s="5">
        <f t="shared" si="4723"/>
        <v>0</v>
      </c>
      <c r="CN483" s="5">
        <f t="shared" si="4723"/>
        <v>0</v>
      </c>
      <c r="CO483" s="74">
        <f t="shared" si="4723"/>
        <v>110000</v>
      </c>
      <c r="CP483" s="33">
        <f t="shared" si="4718"/>
        <v>110000</v>
      </c>
      <c r="CQ483" s="33"/>
      <c r="CR483" s="33"/>
      <c r="CS483" s="33"/>
      <c r="CT483" s="33"/>
      <c r="CU483" s="33"/>
      <c r="CV483" s="33">
        <f t="shared" si="4718"/>
        <v>0</v>
      </c>
      <c r="CW483" s="33">
        <f t="shared" si="4718"/>
        <v>0</v>
      </c>
      <c r="CX483" s="33">
        <f t="shared" si="4718"/>
        <v>0</v>
      </c>
      <c r="CY483" s="33">
        <f t="shared" si="4718"/>
        <v>110000</v>
      </c>
      <c r="CZ483" s="33">
        <f t="shared" si="4718"/>
        <v>0</v>
      </c>
      <c r="DA483" s="33">
        <f t="shared" si="4718"/>
        <v>0</v>
      </c>
      <c r="DB483" s="33">
        <f t="shared" si="4718"/>
        <v>0</v>
      </c>
      <c r="DC483" s="33">
        <f t="shared" si="4704"/>
        <v>110000</v>
      </c>
      <c r="DD483" s="33">
        <f t="shared" si="4718"/>
        <v>0</v>
      </c>
      <c r="DE483" s="33">
        <f t="shared" si="4635"/>
        <v>110000</v>
      </c>
      <c r="DF483" s="33">
        <f t="shared" si="4718"/>
        <v>0</v>
      </c>
      <c r="DG483" s="33">
        <f t="shared" si="4637"/>
        <v>110000</v>
      </c>
      <c r="DH483" s="299">
        <f t="shared" si="4718"/>
        <v>0</v>
      </c>
      <c r="DI483" s="33">
        <f t="shared" si="4718"/>
        <v>0</v>
      </c>
      <c r="DJ483" s="33">
        <f t="shared" si="4718"/>
        <v>110000</v>
      </c>
      <c r="DK483" s="300">
        <f t="shared" si="4724"/>
        <v>0</v>
      </c>
      <c r="DL483" s="5">
        <f t="shared" si="4724"/>
        <v>0</v>
      </c>
      <c r="DM483" s="300">
        <f t="shared" si="4724"/>
        <v>110000</v>
      </c>
      <c r="DN483" s="124">
        <f t="shared" si="4724"/>
        <v>0</v>
      </c>
      <c r="DO483" s="5">
        <f t="shared" si="4724"/>
        <v>0</v>
      </c>
      <c r="DP483" s="124">
        <f t="shared" si="4724"/>
        <v>110000</v>
      </c>
      <c r="DQ483" s="33">
        <f t="shared" si="4718"/>
        <v>110000</v>
      </c>
      <c r="DR483" s="33"/>
      <c r="DS483" s="33"/>
      <c r="DT483" s="33"/>
      <c r="DU483" s="33"/>
      <c r="DV483" s="33"/>
      <c r="DW483" s="33">
        <f t="shared" si="4718"/>
        <v>0</v>
      </c>
      <c r="DX483" s="33">
        <f t="shared" si="4718"/>
        <v>0</v>
      </c>
      <c r="DY483" s="33">
        <f t="shared" si="4718"/>
        <v>0</v>
      </c>
      <c r="DZ483" s="33">
        <f t="shared" si="4718"/>
        <v>110000</v>
      </c>
      <c r="EA483" s="33">
        <f t="shared" si="4718"/>
        <v>0</v>
      </c>
      <c r="EB483" s="33">
        <f t="shared" si="4718"/>
        <v>0</v>
      </c>
      <c r="EC483" s="33">
        <f t="shared" si="4718"/>
        <v>0</v>
      </c>
      <c r="ED483" s="33">
        <f t="shared" si="4705"/>
        <v>110000</v>
      </c>
      <c r="EE483" s="33">
        <f t="shared" si="4718"/>
        <v>0</v>
      </c>
      <c r="EF483" s="33">
        <f t="shared" si="4644"/>
        <v>110000</v>
      </c>
      <c r="EG483" s="33">
        <f t="shared" si="4718"/>
        <v>0</v>
      </c>
      <c r="EH483" s="33">
        <f t="shared" si="4646"/>
        <v>110000</v>
      </c>
      <c r="EI483" s="301">
        <f t="shared" si="4718"/>
        <v>0</v>
      </c>
      <c r="EJ483" s="5">
        <f t="shared" si="4718"/>
        <v>0</v>
      </c>
      <c r="EK483" s="33">
        <f t="shared" si="4718"/>
        <v>110000</v>
      </c>
      <c r="EL483" s="124">
        <f t="shared" si="4725"/>
        <v>0</v>
      </c>
      <c r="EM483" s="5">
        <f t="shared" si="4725"/>
        <v>0</v>
      </c>
      <c r="EN483" s="124">
        <f t="shared" si="4725"/>
        <v>110000</v>
      </c>
      <c r="EO483" s="302">
        <f t="shared" si="4725"/>
        <v>0</v>
      </c>
      <c r="EP483" s="5">
        <f t="shared" si="4725"/>
        <v>0</v>
      </c>
      <c r="EQ483" s="302">
        <f t="shared" si="4725"/>
        <v>110000</v>
      </c>
      <c r="ER483" s="5">
        <f t="shared" si="4725"/>
        <v>13607.28</v>
      </c>
      <c r="ES483" s="196">
        <f t="shared" si="4535"/>
        <v>12.370254545454545</v>
      </c>
      <c r="ET483" s="5">
        <f t="shared" si="4726"/>
        <v>0</v>
      </c>
    </row>
    <row r="484" spans="1:152" s="38" customFormat="1" ht="25.5" hidden="1" customHeight="1" outlineLevel="4" x14ac:dyDescent="0.25">
      <c r="A484" s="70" t="s">
        <v>161</v>
      </c>
      <c r="B484" s="71" t="s">
        <v>83</v>
      </c>
      <c r="C484" s="4"/>
      <c r="D484" s="4"/>
      <c r="E484" s="71" t="s">
        <v>88</v>
      </c>
      <c r="F484" s="71" t="s">
        <v>85</v>
      </c>
      <c r="G484" s="71" t="s">
        <v>59</v>
      </c>
      <c r="H484" s="72">
        <v>80100</v>
      </c>
      <c r="I484" s="72" t="s">
        <v>16</v>
      </c>
      <c r="J484" s="8">
        <v>110000</v>
      </c>
      <c r="K484" s="8"/>
      <c r="L484" s="8"/>
      <c r="M484" s="8"/>
      <c r="N484" s="8"/>
      <c r="O484" s="8"/>
      <c r="P484" s="35">
        <f t="shared" ref="P484" si="4727">Q484</f>
        <v>0</v>
      </c>
      <c r="Q484" s="35"/>
      <c r="R484" s="35"/>
      <c r="S484" s="35">
        <f t="shared" ref="S484" si="4728">J484+P484</f>
        <v>110000</v>
      </c>
      <c r="T484" s="43">
        <f>SUM(U484:AE484)</f>
        <v>0</v>
      </c>
      <c r="U484" s="35"/>
      <c r="V484" s="35"/>
      <c r="W484" s="35"/>
      <c r="X484" s="35"/>
      <c r="Y484" s="35"/>
      <c r="Z484" s="35"/>
      <c r="AA484" s="35"/>
      <c r="AB484" s="35"/>
      <c r="AC484" s="8"/>
      <c r="AD484" s="35"/>
      <c r="AE484" s="35"/>
      <c r="AF484" s="43">
        <f>T484+S484</f>
        <v>110000</v>
      </c>
      <c r="AG484" s="43">
        <f t="shared" ref="AG484" si="4729">SUM(AH484:AU484)</f>
        <v>0</v>
      </c>
      <c r="AH484" s="8"/>
      <c r="AI484" s="8"/>
      <c r="AJ484" s="8"/>
      <c r="AK484" s="8"/>
      <c r="AL484" s="8"/>
      <c r="AM484" s="8"/>
      <c r="AN484" s="8"/>
      <c r="AO484" s="8"/>
      <c r="AP484" s="8"/>
      <c r="AQ484" s="8"/>
      <c r="AR484" s="8"/>
      <c r="AS484" s="8"/>
      <c r="AT484" s="8"/>
      <c r="AU484" s="8"/>
      <c r="AV484" s="43">
        <f t="shared" ref="AV484" si="4730">AF484+AG484</f>
        <v>110000</v>
      </c>
      <c r="AW484" s="37">
        <f t="shared" ref="AW484" si="4731">SUM(AX484:BG484)</f>
        <v>0</v>
      </c>
      <c r="AX484" s="8"/>
      <c r="AY484" s="8"/>
      <c r="AZ484" s="8"/>
      <c r="BA484" s="8"/>
      <c r="BB484" s="8"/>
      <c r="BC484" s="8"/>
      <c r="BD484" s="8"/>
      <c r="BE484" s="8"/>
      <c r="BF484" s="8"/>
      <c r="BG484" s="8"/>
      <c r="BH484" s="43">
        <f t="shared" ref="BH484" si="4732">AV484+AW484</f>
        <v>110000</v>
      </c>
      <c r="BI484" s="165">
        <f t="shared" ref="BI484" si="4733">SUM(BJ484:BR484)</f>
        <v>0</v>
      </c>
      <c r="BJ484" s="35"/>
      <c r="BK484" s="35"/>
      <c r="BL484" s="35"/>
      <c r="BM484" s="35"/>
      <c r="BN484" s="35"/>
      <c r="BO484" s="35"/>
      <c r="BP484" s="35"/>
      <c r="BQ484" s="35"/>
      <c r="BR484" s="35"/>
      <c r="BS484" s="43">
        <f t="shared" ref="BS484" si="4734">BH484+BI484</f>
        <v>110000</v>
      </c>
      <c r="BT484" s="181">
        <f t="shared" ref="BT484" si="4735">SUM(BU484:CB484)</f>
        <v>0</v>
      </c>
      <c r="BU484" s="19"/>
      <c r="BV484" s="19"/>
      <c r="BW484" s="19"/>
      <c r="BX484" s="19"/>
      <c r="BY484" s="19"/>
      <c r="BZ484" s="19"/>
      <c r="CA484" s="19"/>
      <c r="CB484" s="19"/>
      <c r="CC484" s="43">
        <f t="shared" ref="CC484" si="4736">BS484+BT484</f>
        <v>110000</v>
      </c>
      <c r="CD484" s="310">
        <f t="shared" ref="CD484" si="4737">CE484+CF484+CG484+CH484+CI484+CJ484+CK484+CL484+CM484+CN484</f>
        <v>0</v>
      </c>
      <c r="CE484" s="39"/>
      <c r="CF484" s="39"/>
      <c r="CG484" s="39"/>
      <c r="CH484" s="39"/>
      <c r="CI484" s="39"/>
      <c r="CJ484" s="39"/>
      <c r="CK484" s="39"/>
      <c r="CL484" s="39"/>
      <c r="CM484" s="39"/>
      <c r="CN484" s="39"/>
      <c r="CO484" s="310">
        <f t="shared" ref="CO484" si="4738">CC484+CD484</f>
        <v>110000</v>
      </c>
      <c r="CP484" s="35">
        <v>110000</v>
      </c>
      <c r="CQ484" s="35"/>
      <c r="CR484" s="35"/>
      <c r="CS484" s="35"/>
      <c r="CT484" s="35"/>
      <c r="CU484" s="35"/>
      <c r="CV484" s="35">
        <f t="shared" ref="CV484" si="4739">CW484+CX484</f>
        <v>0</v>
      </c>
      <c r="CW484" s="35"/>
      <c r="CX484" s="35"/>
      <c r="CY484" s="35">
        <f t="shared" ref="CY484" si="4740">CP484+CV484</f>
        <v>110000</v>
      </c>
      <c r="CZ484" s="35"/>
      <c r="DA484" s="35"/>
      <c r="DB484" s="35"/>
      <c r="DC484" s="33">
        <f t="shared" si="4704"/>
        <v>110000</v>
      </c>
      <c r="DD484" s="35"/>
      <c r="DE484" s="33">
        <f t="shared" si="4635"/>
        <v>110000</v>
      </c>
      <c r="DF484" s="35"/>
      <c r="DG484" s="33">
        <f t="shared" si="4637"/>
        <v>110000</v>
      </c>
      <c r="DH484" s="311">
        <f>DI484</f>
        <v>0</v>
      </c>
      <c r="DI484" s="35"/>
      <c r="DJ484" s="43">
        <f>DG484+DH484</f>
        <v>110000</v>
      </c>
      <c r="DK484" s="312">
        <f t="shared" ref="DK484" si="4741">DL484</f>
        <v>0</v>
      </c>
      <c r="DL484" s="39"/>
      <c r="DM484" s="312">
        <f t="shared" ref="DM484" si="4742">DJ484+DK484</f>
        <v>110000</v>
      </c>
      <c r="DN484" s="311">
        <f>DO484</f>
        <v>0</v>
      </c>
      <c r="DO484" s="39">
        <v>0</v>
      </c>
      <c r="DP484" s="311">
        <f>DM484+DN484</f>
        <v>110000</v>
      </c>
      <c r="DQ484" s="35">
        <v>110000</v>
      </c>
      <c r="DR484" s="35"/>
      <c r="DS484" s="35"/>
      <c r="DT484" s="35"/>
      <c r="DU484" s="35"/>
      <c r="DV484" s="35"/>
      <c r="DW484" s="35">
        <f t="shared" ref="DW484" si="4743">DX484+DY484</f>
        <v>0</v>
      </c>
      <c r="DX484" s="35"/>
      <c r="DY484" s="35"/>
      <c r="DZ484" s="43">
        <f t="shared" ref="DZ484" si="4744">DQ484+DW484</f>
        <v>110000</v>
      </c>
      <c r="EA484" s="35"/>
      <c r="EB484" s="35"/>
      <c r="EC484" s="35"/>
      <c r="ED484" s="33">
        <f t="shared" si="4705"/>
        <v>110000</v>
      </c>
      <c r="EE484" s="35"/>
      <c r="EF484" s="33">
        <f t="shared" si="4644"/>
        <v>110000</v>
      </c>
      <c r="EG484" s="35"/>
      <c r="EH484" s="33">
        <f t="shared" si="4646"/>
        <v>110000</v>
      </c>
      <c r="EI484" s="313">
        <f>EJ484</f>
        <v>0</v>
      </c>
      <c r="EJ484" s="8">
        <v>0</v>
      </c>
      <c r="EK484" s="43">
        <f>EH484+EI484</f>
        <v>110000</v>
      </c>
      <c r="EL484" s="311">
        <f>EM484</f>
        <v>0</v>
      </c>
      <c r="EM484" s="39"/>
      <c r="EN484" s="311">
        <f>EK484+EL484</f>
        <v>110000</v>
      </c>
      <c r="EO484" s="314">
        <f>EP484</f>
        <v>0</v>
      </c>
      <c r="EP484" s="39"/>
      <c r="EQ484" s="314">
        <f>EN484+EO484</f>
        <v>110000</v>
      </c>
      <c r="ER484" s="8">
        <v>13607.28</v>
      </c>
      <c r="ES484" s="196">
        <f t="shared" si="4535"/>
        <v>12.370254545454545</v>
      </c>
      <c r="ET484" s="8"/>
      <c r="EU484" s="197"/>
      <c r="EV484" s="197"/>
    </row>
    <row r="485" spans="1:152" ht="38.25" customHeight="1" outlineLevel="4" x14ac:dyDescent="0.25">
      <c r="A485" s="58" t="s">
        <v>209</v>
      </c>
      <c r="B485" s="4" t="s">
        <v>83</v>
      </c>
      <c r="C485" s="4"/>
      <c r="D485" s="4"/>
      <c r="E485" s="4" t="s">
        <v>88</v>
      </c>
      <c r="F485" s="4" t="s">
        <v>85</v>
      </c>
      <c r="G485" s="4" t="s">
        <v>59</v>
      </c>
      <c r="H485" s="7">
        <v>80900</v>
      </c>
      <c r="I485" s="7"/>
      <c r="J485" s="5">
        <f>J486+J492+J489</f>
        <v>1998500</v>
      </c>
      <c r="K485" s="5"/>
      <c r="L485" s="5"/>
      <c r="M485" s="5"/>
      <c r="N485" s="5"/>
      <c r="O485" s="5"/>
      <c r="P485" s="33">
        <f t="shared" ref="P485" si="4745">P486+P492+P489</f>
        <v>0</v>
      </c>
      <c r="Q485" s="33">
        <f t="shared" ref="Q485:CC485" si="4746">Q486+Q492+Q489</f>
        <v>0</v>
      </c>
      <c r="R485" s="33">
        <f t="shared" si="4746"/>
        <v>0</v>
      </c>
      <c r="S485" s="33">
        <f t="shared" si="4746"/>
        <v>1998500</v>
      </c>
      <c r="T485" s="33">
        <f t="shared" si="4746"/>
        <v>0</v>
      </c>
      <c r="U485" s="33">
        <f t="shared" si="4746"/>
        <v>0</v>
      </c>
      <c r="V485" s="33">
        <f t="shared" si="4746"/>
        <v>0</v>
      </c>
      <c r="W485" s="33">
        <f t="shared" ref="W485:AE485" si="4747">W486+W492+W489</f>
        <v>0</v>
      </c>
      <c r="X485" s="33">
        <f t="shared" si="4747"/>
        <v>0</v>
      </c>
      <c r="Y485" s="33">
        <f t="shared" si="4747"/>
        <v>0</v>
      </c>
      <c r="Z485" s="33">
        <f t="shared" ref="Z485:AA485" si="4748">Z486+Z492+Z489</f>
        <v>0</v>
      </c>
      <c r="AA485" s="33">
        <f t="shared" si="4748"/>
        <v>0</v>
      </c>
      <c r="AB485" s="33">
        <f t="shared" si="4747"/>
        <v>0</v>
      </c>
      <c r="AC485" s="5">
        <f t="shared" si="4747"/>
        <v>0</v>
      </c>
      <c r="AD485" s="33">
        <f t="shared" si="4747"/>
        <v>0</v>
      </c>
      <c r="AE485" s="33">
        <f t="shared" si="4747"/>
        <v>0</v>
      </c>
      <c r="AF485" s="33">
        <f t="shared" si="4746"/>
        <v>1998500</v>
      </c>
      <c r="AG485" s="5">
        <f t="shared" ref="AG485:AU485" si="4749">AG486+AG492+AG489</f>
        <v>0</v>
      </c>
      <c r="AH485" s="5">
        <f t="shared" ref="AH485:AT485" si="4750">AH486+AH492+AH489</f>
        <v>0</v>
      </c>
      <c r="AI485" s="5">
        <f t="shared" ref="AI485:AL485" si="4751">AI486+AI492+AI489</f>
        <v>0</v>
      </c>
      <c r="AJ485" s="5">
        <f t="shared" si="4751"/>
        <v>0</v>
      </c>
      <c r="AK485" s="5">
        <f t="shared" si="4751"/>
        <v>0</v>
      </c>
      <c r="AL485" s="5">
        <f t="shared" si="4751"/>
        <v>0</v>
      </c>
      <c r="AM485" s="5">
        <f t="shared" si="4750"/>
        <v>0</v>
      </c>
      <c r="AN485" s="5">
        <f t="shared" si="4750"/>
        <v>0</v>
      </c>
      <c r="AO485" s="5">
        <f t="shared" si="4750"/>
        <v>0</v>
      </c>
      <c r="AP485" s="5">
        <f t="shared" ref="AP485" si="4752">AP486+AP492+AP489</f>
        <v>0</v>
      </c>
      <c r="AQ485" s="5">
        <f t="shared" ref="AQ485:AS485" si="4753">AQ486+AQ492+AQ489</f>
        <v>0</v>
      </c>
      <c r="AR485" s="5">
        <f t="shared" si="4753"/>
        <v>0</v>
      </c>
      <c r="AS485" s="5">
        <f t="shared" si="4753"/>
        <v>0</v>
      </c>
      <c r="AT485" s="5">
        <f t="shared" si="4750"/>
        <v>0</v>
      </c>
      <c r="AU485" s="5">
        <f t="shared" si="4749"/>
        <v>0</v>
      </c>
      <c r="AV485" s="33">
        <f t="shared" si="4746"/>
        <v>1998500</v>
      </c>
      <c r="AW485" s="5">
        <f t="shared" si="4746"/>
        <v>0</v>
      </c>
      <c r="AX485" s="5">
        <f t="shared" si="4746"/>
        <v>0</v>
      </c>
      <c r="AY485" s="5">
        <f t="shared" si="4746"/>
        <v>0</v>
      </c>
      <c r="AZ485" s="5">
        <f t="shared" ref="AZ485:BD485" si="4754">AZ486+AZ492+AZ489</f>
        <v>0</v>
      </c>
      <c r="BA485" s="5">
        <f t="shared" si="4754"/>
        <v>0</v>
      </c>
      <c r="BB485" s="5">
        <f t="shared" si="4754"/>
        <v>0</v>
      </c>
      <c r="BC485" s="5">
        <f t="shared" si="4754"/>
        <v>0</v>
      </c>
      <c r="BD485" s="5">
        <f t="shared" si="4754"/>
        <v>0</v>
      </c>
      <c r="BE485" s="5">
        <f t="shared" ref="BE485:BG485" si="4755">BE486+BE492+BE489</f>
        <v>0</v>
      </c>
      <c r="BF485" s="5">
        <f t="shared" si="4755"/>
        <v>0</v>
      </c>
      <c r="BG485" s="5">
        <f t="shared" si="4755"/>
        <v>0</v>
      </c>
      <c r="BH485" s="33">
        <f t="shared" si="4746"/>
        <v>1998500</v>
      </c>
      <c r="BI485" s="163">
        <f t="shared" si="4746"/>
        <v>-439100</v>
      </c>
      <c r="BJ485" s="33">
        <f t="shared" si="4746"/>
        <v>150000</v>
      </c>
      <c r="BK485" s="33">
        <f t="shared" si="4746"/>
        <v>-589100</v>
      </c>
      <c r="BL485" s="33">
        <f t="shared" si="4746"/>
        <v>0</v>
      </c>
      <c r="BM485" s="33">
        <f t="shared" ref="BM485:BO485" si="4756">BM486+BM492+BM489</f>
        <v>0</v>
      </c>
      <c r="BN485" s="33">
        <f t="shared" si="4756"/>
        <v>0</v>
      </c>
      <c r="BO485" s="33">
        <f t="shared" si="4756"/>
        <v>0</v>
      </c>
      <c r="BP485" s="33">
        <f t="shared" si="4746"/>
        <v>0</v>
      </c>
      <c r="BQ485" s="33">
        <f t="shared" ref="BQ485:BR485" si="4757">BQ486+BQ492+BQ489</f>
        <v>0</v>
      </c>
      <c r="BR485" s="33">
        <f t="shared" si="4757"/>
        <v>0</v>
      </c>
      <c r="BS485" s="33">
        <f t="shared" si="4746"/>
        <v>1559400</v>
      </c>
      <c r="BT485" s="298">
        <f t="shared" si="4746"/>
        <v>0</v>
      </c>
      <c r="BU485" s="5">
        <f t="shared" ref="BU485:BX485" si="4758">BU486+BU492+BU489</f>
        <v>0</v>
      </c>
      <c r="BV485" s="5">
        <f t="shared" si="4758"/>
        <v>0</v>
      </c>
      <c r="BW485" s="5">
        <f t="shared" si="4758"/>
        <v>0</v>
      </c>
      <c r="BX485" s="5">
        <f t="shared" si="4758"/>
        <v>0</v>
      </c>
      <c r="BY485" s="5">
        <f t="shared" si="4746"/>
        <v>0</v>
      </c>
      <c r="BZ485" s="5">
        <f t="shared" ref="BZ485:CB485" si="4759">BZ486+BZ492+BZ489</f>
        <v>0</v>
      </c>
      <c r="CA485" s="5">
        <f t="shared" si="4759"/>
        <v>0</v>
      </c>
      <c r="CB485" s="5">
        <f t="shared" si="4759"/>
        <v>0</v>
      </c>
      <c r="CC485" s="33">
        <f t="shared" si="4746"/>
        <v>1559400</v>
      </c>
      <c r="CD485" s="74">
        <f t="shared" ref="CD485:CF485" si="4760">CD486+CD492+CD489</f>
        <v>0</v>
      </c>
      <c r="CE485" s="5">
        <f t="shared" si="4760"/>
        <v>0</v>
      </c>
      <c r="CF485" s="5">
        <f t="shared" si="4760"/>
        <v>0</v>
      </c>
      <c r="CG485" s="5">
        <f t="shared" ref="CG485:CI485" si="4761">CG486+CG492+CG489</f>
        <v>0</v>
      </c>
      <c r="CH485" s="5">
        <f t="shared" si="4761"/>
        <v>0</v>
      </c>
      <c r="CI485" s="5">
        <f t="shared" si="4761"/>
        <v>0</v>
      </c>
      <c r="CJ485" s="5">
        <f t="shared" ref="CJ485:CL485" si="4762">CJ486+CJ492+CJ489</f>
        <v>0</v>
      </c>
      <c r="CK485" s="5">
        <f t="shared" si="4762"/>
        <v>0</v>
      </c>
      <c r="CL485" s="5">
        <f t="shared" si="4762"/>
        <v>0</v>
      </c>
      <c r="CM485" s="5">
        <f t="shared" ref="CM485:CO485" si="4763">CM486+CM492+CM489</f>
        <v>0</v>
      </c>
      <c r="CN485" s="5">
        <f t="shared" si="4763"/>
        <v>0</v>
      </c>
      <c r="CO485" s="74">
        <f t="shared" si="4763"/>
        <v>1559400</v>
      </c>
      <c r="CP485" s="33">
        <f t="shared" ref="CP485" si="4764">CP486+CP492+CP489</f>
        <v>758500</v>
      </c>
      <c r="CQ485" s="33"/>
      <c r="CR485" s="33"/>
      <c r="CS485" s="33"/>
      <c r="CT485" s="33"/>
      <c r="CU485" s="33"/>
      <c r="CV485" s="33">
        <f t="shared" ref="CV485:DB485" si="4765">CV486+CV492+CV489</f>
        <v>0</v>
      </c>
      <c r="CW485" s="33">
        <f t="shared" si="4765"/>
        <v>0</v>
      </c>
      <c r="CX485" s="33">
        <f t="shared" si="4765"/>
        <v>0</v>
      </c>
      <c r="CY485" s="33">
        <f t="shared" si="4765"/>
        <v>758500</v>
      </c>
      <c r="CZ485" s="33">
        <f t="shared" si="4765"/>
        <v>0</v>
      </c>
      <c r="DA485" s="33">
        <f t="shared" si="4765"/>
        <v>0</v>
      </c>
      <c r="DB485" s="33">
        <f t="shared" si="4765"/>
        <v>0</v>
      </c>
      <c r="DC485" s="33">
        <f t="shared" si="4704"/>
        <v>758500</v>
      </c>
      <c r="DD485" s="33">
        <f t="shared" ref="DD485" si="4766">DD486+DD492+DD489</f>
        <v>0</v>
      </c>
      <c r="DE485" s="33">
        <f t="shared" si="4635"/>
        <v>758500</v>
      </c>
      <c r="DF485" s="33">
        <f t="shared" ref="DF485" si="4767">DF486+DF492+DF489</f>
        <v>0</v>
      </c>
      <c r="DG485" s="33">
        <f t="shared" si="4637"/>
        <v>758500</v>
      </c>
      <c r="DH485" s="299">
        <f t="shared" ref="DH485" si="4768">DH486+DH492+DH489</f>
        <v>0</v>
      </c>
      <c r="DI485" s="33">
        <f t="shared" ref="DI485:DP485" si="4769">DI486+DI492+DI489</f>
        <v>0</v>
      </c>
      <c r="DJ485" s="33">
        <f t="shared" si="4769"/>
        <v>758500</v>
      </c>
      <c r="DK485" s="300">
        <f t="shared" ref="DK485:DL485" si="4770">DK486+DK492+DK489</f>
        <v>0</v>
      </c>
      <c r="DL485" s="5">
        <f t="shared" si="4770"/>
        <v>0</v>
      </c>
      <c r="DM485" s="300">
        <f t="shared" si="4769"/>
        <v>758500</v>
      </c>
      <c r="DN485" s="124">
        <f t="shared" si="4769"/>
        <v>0</v>
      </c>
      <c r="DO485" s="5">
        <f t="shared" si="4769"/>
        <v>0</v>
      </c>
      <c r="DP485" s="124">
        <f t="shared" si="4769"/>
        <v>758500</v>
      </c>
      <c r="DQ485" s="33">
        <f t="shared" ref="DQ485" si="4771">DQ486+DQ492+DQ489</f>
        <v>758500</v>
      </c>
      <c r="DR485" s="33"/>
      <c r="DS485" s="33"/>
      <c r="DT485" s="33"/>
      <c r="DU485" s="33"/>
      <c r="DV485" s="33"/>
      <c r="DW485" s="33">
        <f t="shared" ref="DW485:EC485" si="4772">DW486+DW492+DW489</f>
        <v>0</v>
      </c>
      <c r="DX485" s="33">
        <f t="shared" si="4772"/>
        <v>0</v>
      </c>
      <c r="DY485" s="33">
        <f t="shared" si="4772"/>
        <v>0</v>
      </c>
      <c r="DZ485" s="33">
        <f t="shared" si="4772"/>
        <v>758500</v>
      </c>
      <c r="EA485" s="33">
        <f t="shared" si="4772"/>
        <v>0</v>
      </c>
      <c r="EB485" s="33">
        <f t="shared" si="4772"/>
        <v>0</v>
      </c>
      <c r="EC485" s="33">
        <f t="shared" si="4772"/>
        <v>0</v>
      </c>
      <c r="ED485" s="33">
        <f t="shared" si="4705"/>
        <v>758500</v>
      </c>
      <c r="EE485" s="33">
        <f t="shared" ref="EE485" si="4773">EE486+EE492+EE489</f>
        <v>0</v>
      </c>
      <c r="EF485" s="33">
        <f t="shared" si="4644"/>
        <v>758500</v>
      </c>
      <c r="EG485" s="33">
        <f t="shared" ref="EG485" si="4774">EG486+EG492+EG489</f>
        <v>0</v>
      </c>
      <c r="EH485" s="33">
        <f t="shared" si="4646"/>
        <v>758500</v>
      </c>
      <c r="EI485" s="301">
        <f t="shared" ref="EI485:ER485" si="4775">EI486+EI492+EI489</f>
        <v>0</v>
      </c>
      <c r="EJ485" s="5">
        <f t="shared" si="4775"/>
        <v>0</v>
      </c>
      <c r="EK485" s="33">
        <f t="shared" si="4775"/>
        <v>758500</v>
      </c>
      <c r="EL485" s="124">
        <f t="shared" ref="EL485" si="4776">EL486+EL492+EL489</f>
        <v>0</v>
      </c>
      <c r="EM485" s="5">
        <f t="shared" si="4775"/>
        <v>0</v>
      </c>
      <c r="EN485" s="124">
        <f t="shared" ref="EN485:EQ485" si="4777">EN486+EN492+EN489</f>
        <v>758500</v>
      </c>
      <c r="EO485" s="302">
        <f t="shared" si="4777"/>
        <v>0</v>
      </c>
      <c r="EP485" s="5">
        <f t="shared" si="4777"/>
        <v>0</v>
      </c>
      <c r="EQ485" s="302">
        <f t="shared" si="4777"/>
        <v>758500</v>
      </c>
      <c r="ER485" s="5">
        <f t="shared" si="4775"/>
        <v>751540</v>
      </c>
      <c r="ES485" s="196">
        <f t="shared" si="4535"/>
        <v>48.194177247659361</v>
      </c>
      <c r="ET485" s="5">
        <f t="shared" ref="ET485" si="4778">ET486+ET492+ET489</f>
        <v>0</v>
      </c>
    </row>
    <row r="486" spans="1:152" ht="38.25" customHeight="1" outlineLevel="4" x14ac:dyDescent="0.25">
      <c r="A486" s="58" t="s">
        <v>159</v>
      </c>
      <c r="B486" s="4" t="s">
        <v>83</v>
      </c>
      <c r="C486" s="4"/>
      <c r="D486" s="4"/>
      <c r="E486" s="4" t="s">
        <v>88</v>
      </c>
      <c r="F486" s="4" t="s">
        <v>85</v>
      </c>
      <c r="G486" s="4" t="s">
        <v>59</v>
      </c>
      <c r="H486" s="7">
        <v>80900</v>
      </c>
      <c r="I486" s="7" t="s">
        <v>12</v>
      </c>
      <c r="J486" s="5">
        <f t="shared" ref="J486:ET486" si="4779">J487</f>
        <v>1998500</v>
      </c>
      <c r="K486" s="5"/>
      <c r="L486" s="5"/>
      <c r="M486" s="5"/>
      <c r="N486" s="5"/>
      <c r="O486" s="5"/>
      <c r="P486" s="33">
        <f t="shared" si="4779"/>
        <v>0</v>
      </c>
      <c r="Q486" s="33">
        <f t="shared" si="4779"/>
        <v>0</v>
      </c>
      <c r="R486" s="33">
        <f t="shared" si="4779"/>
        <v>0</v>
      </c>
      <c r="S486" s="33">
        <f t="shared" si="4779"/>
        <v>1998500</v>
      </c>
      <c r="T486" s="33">
        <f t="shared" si="4779"/>
        <v>0</v>
      </c>
      <c r="U486" s="33">
        <f t="shared" si="4779"/>
        <v>0</v>
      </c>
      <c r="V486" s="33">
        <f t="shared" si="4779"/>
        <v>0</v>
      </c>
      <c r="W486" s="33">
        <f t="shared" si="4779"/>
        <v>0</v>
      </c>
      <c r="X486" s="33">
        <f t="shared" si="4779"/>
        <v>0</v>
      </c>
      <c r="Y486" s="33">
        <f t="shared" si="4779"/>
        <v>0</v>
      </c>
      <c r="Z486" s="33">
        <f t="shared" si="4779"/>
        <v>0</v>
      </c>
      <c r="AA486" s="33">
        <f t="shared" si="4779"/>
        <v>0</v>
      </c>
      <c r="AB486" s="33">
        <f t="shared" si="4779"/>
        <v>0</v>
      </c>
      <c r="AC486" s="5">
        <f t="shared" si="4779"/>
        <v>0</v>
      </c>
      <c r="AD486" s="33">
        <f t="shared" si="4779"/>
        <v>0</v>
      </c>
      <c r="AE486" s="33">
        <f t="shared" si="4779"/>
        <v>0</v>
      </c>
      <c r="AF486" s="33">
        <f t="shared" si="4779"/>
        <v>1998500</v>
      </c>
      <c r="AG486" s="5">
        <f t="shared" si="4779"/>
        <v>0</v>
      </c>
      <c r="AH486" s="5">
        <f t="shared" si="4779"/>
        <v>0</v>
      </c>
      <c r="AI486" s="5">
        <f t="shared" si="4779"/>
        <v>0</v>
      </c>
      <c r="AJ486" s="5">
        <f t="shared" si="4779"/>
        <v>0</v>
      </c>
      <c r="AK486" s="5">
        <f t="shared" si="4779"/>
        <v>0</v>
      </c>
      <c r="AL486" s="5">
        <f t="shared" si="4779"/>
        <v>0</v>
      </c>
      <c r="AM486" s="5">
        <f t="shared" si="4779"/>
        <v>0</v>
      </c>
      <c r="AN486" s="5">
        <f t="shared" si="4779"/>
        <v>0</v>
      </c>
      <c r="AO486" s="5">
        <f t="shared" si="4779"/>
        <v>0</v>
      </c>
      <c r="AP486" s="5">
        <f t="shared" si="4779"/>
        <v>0</v>
      </c>
      <c r="AQ486" s="5">
        <f t="shared" si="4779"/>
        <v>0</v>
      </c>
      <c r="AR486" s="5">
        <f t="shared" si="4779"/>
        <v>0</v>
      </c>
      <c r="AS486" s="5">
        <f t="shared" si="4779"/>
        <v>0</v>
      </c>
      <c r="AT486" s="5">
        <f t="shared" si="4779"/>
        <v>0</v>
      </c>
      <c r="AU486" s="5">
        <f t="shared" si="4779"/>
        <v>0</v>
      </c>
      <c r="AV486" s="33">
        <f t="shared" si="4779"/>
        <v>1998500</v>
      </c>
      <c r="AW486" s="5">
        <f t="shared" si="4779"/>
        <v>0</v>
      </c>
      <c r="AX486" s="5">
        <f t="shared" si="4779"/>
        <v>0</v>
      </c>
      <c r="AY486" s="5">
        <f t="shared" si="4779"/>
        <v>0</v>
      </c>
      <c r="AZ486" s="5">
        <f t="shared" si="4779"/>
        <v>0</v>
      </c>
      <c r="BA486" s="5">
        <f t="shared" si="4779"/>
        <v>0</v>
      </c>
      <c r="BB486" s="5">
        <f t="shared" si="4779"/>
        <v>0</v>
      </c>
      <c r="BC486" s="5">
        <f t="shared" si="4779"/>
        <v>0</v>
      </c>
      <c r="BD486" s="5">
        <f t="shared" si="4779"/>
        <v>0</v>
      </c>
      <c r="BE486" s="5">
        <f t="shared" si="4779"/>
        <v>0</v>
      </c>
      <c r="BF486" s="5">
        <f t="shared" si="4779"/>
        <v>0</v>
      </c>
      <c r="BG486" s="5">
        <f t="shared" si="4779"/>
        <v>0</v>
      </c>
      <c r="BH486" s="33">
        <f t="shared" si="4779"/>
        <v>1998500</v>
      </c>
      <c r="BI486" s="163">
        <f t="shared" si="4779"/>
        <v>-589100</v>
      </c>
      <c r="BJ486" s="33">
        <f t="shared" si="4779"/>
        <v>0</v>
      </c>
      <c r="BK486" s="33">
        <f t="shared" si="4779"/>
        <v>-589100</v>
      </c>
      <c r="BL486" s="33">
        <f t="shared" si="4779"/>
        <v>0</v>
      </c>
      <c r="BM486" s="33">
        <f t="shared" si="4779"/>
        <v>0</v>
      </c>
      <c r="BN486" s="33">
        <f t="shared" si="4779"/>
        <v>0</v>
      </c>
      <c r="BO486" s="33">
        <f t="shared" si="4779"/>
        <v>0</v>
      </c>
      <c r="BP486" s="33">
        <f t="shared" si="4779"/>
        <v>0</v>
      </c>
      <c r="BQ486" s="33">
        <f t="shared" si="4779"/>
        <v>0</v>
      </c>
      <c r="BR486" s="33">
        <f t="shared" si="4779"/>
        <v>0</v>
      </c>
      <c r="BS486" s="33">
        <f t="shared" si="4779"/>
        <v>1409400</v>
      </c>
      <c r="BT486" s="298">
        <f t="shared" si="4779"/>
        <v>0</v>
      </c>
      <c r="BU486" s="5">
        <f t="shared" si="4779"/>
        <v>0</v>
      </c>
      <c r="BV486" s="5">
        <f t="shared" si="4779"/>
        <v>0</v>
      </c>
      <c r="BW486" s="5">
        <f t="shared" si="4779"/>
        <v>0</v>
      </c>
      <c r="BX486" s="5">
        <f t="shared" si="4779"/>
        <v>0</v>
      </c>
      <c r="BY486" s="5">
        <f t="shared" si="4779"/>
        <v>0</v>
      </c>
      <c r="BZ486" s="5">
        <f t="shared" si="4779"/>
        <v>0</v>
      </c>
      <c r="CA486" s="5">
        <f t="shared" si="4779"/>
        <v>0</v>
      </c>
      <c r="CB486" s="5">
        <f t="shared" si="4779"/>
        <v>0</v>
      </c>
      <c r="CC486" s="33">
        <f t="shared" si="4779"/>
        <v>1409400</v>
      </c>
      <c r="CD486" s="74">
        <f t="shared" si="4779"/>
        <v>0</v>
      </c>
      <c r="CE486" s="5">
        <f t="shared" si="4779"/>
        <v>0</v>
      </c>
      <c r="CF486" s="5">
        <f t="shared" si="4779"/>
        <v>0</v>
      </c>
      <c r="CG486" s="5">
        <f t="shared" si="4779"/>
        <v>0</v>
      </c>
      <c r="CH486" s="5">
        <f t="shared" si="4779"/>
        <v>0</v>
      </c>
      <c r="CI486" s="5">
        <f t="shared" si="4779"/>
        <v>0</v>
      </c>
      <c r="CJ486" s="5">
        <f t="shared" si="4779"/>
        <v>0</v>
      </c>
      <c r="CK486" s="5">
        <f t="shared" si="4779"/>
        <v>0</v>
      </c>
      <c r="CL486" s="5">
        <f t="shared" si="4779"/>
        <v>0</v>
      </c>
      <c r="CM486" s="5">
        <f t="shared" si="4779"/>
        <v>0</v>
      </c>
      <c r="CN486" s="5">
        <f t="shared" si="4779"/>
        <v>0</v>
      </c>
      <c r="CO486" s="74">
        <f t="shared" si="4779"/>
        <v>1409400</v>
      </c>
      <c r="CP486" s="33">
        <f t="shared" si="4779"/>
        <v>758500</v>
      </c>
      <c r="CQ486" s="33"/>
      <c r="CR486" s="33"/>
      <c r="CS486" s="33"/>
      <c r="CT486" s="33"/>
      <c r="CU486" s="33"/>
      <c r="CV486" s="33">
        <f t="shared" si="4779"/>
        <v>0</v>
      </c>
      <c r="CW486" s="33">
        <f t="shared" si="4779"/>
        <v>0</v>
      </c>
      <c r="CX486" s="33">
        <f t="shared" si="4779"/>
        <v>0</v>
      </c>
      <c r="CY486" s="33">
        <f t="shared" si="4779"/>
        <v>758500</v>
      </c>
      <c r="CZ486" s="33">
        <f t="shared" si="4779"/>
        <v>0</v>
      </c>
      <c r="DA486" s="33">
        <f t="shared" si="4779"/>
        <v>0</v>
      </c>
      <c r="DB486" s="33">
        <f t="shared" si="4779"/>
        <v>0</v>
      </c>
      <c r="DC486" s="33">
        <f t="shared" si="4704"/>
        <v>758500</v>
      </c>
      <c r="DD486" s="33">
        <f t="shared" si="4779"/>
        <v>0</v>
      </c>
      <c r="DE486" s="33">
        <f t="shared" si="4635"/>
        <v>758500</v>
      </c>
      <c r="DF486" s="33">
        <f t="shared" si="4779"/>
        <v>0</v>
      </c>
      <c r="DG486" s="33">
        <f t="shared" si="4637"/>
        <v>758500</v>
      </c>
      <c r="DH486" s="299">
        <f t="shared" si="4779"/>
        <v>0</v>
      </c>
      <c r="DI486" s="33">
        <f t="shared" si="4779"/>
        <v>0</v>
      </c>
      <c r="DJ486" s="33">
        <f t="shared" si="4779"/>
        <v>758500</v>
      </c>
      <c r="DK486" s="300">
        <f t="shared" si="4779"/>
        <v>0</v>
      </c>
      <c r="DL486" s="5">
        <f t="shared" si="4779"/>
        <v>0</v>
      </c>
      <c r="DM486" s="300">
        <f t="shared" si="4779"/>
        <v>758500</v>
      </c>
      <c r="DN486" s="124">
        <f t="shared" si="4779"/>
        <v>0</v>
      </c>
      <c r="DO486" s="5">
        <f t="shared" si="4779"/>
        <v>0</v>
      </c>
      <c r="DP486" s="124">
        <f t="shared" si="4779"/>
        <v>758500</v>
      </c>
      <c r="DQ486" s="33">
        <f t="shared" si="4779"/>
        <v>758500</v>
      </c>
      <c r="DR486" s="33"/>
      <c r="DS486" s="33"/>
      <c r="DT486" s="33"/>
      <c r="DU486" s="33"/>
      <c r="DV486" s="33"/>
      <c r="DW486" s="33">
        <f t="shared" si="4779"/>
        <v>0</v>
      </c>
      <c r="DX486" s="33">
        <f t="shared" si="4779"/>
        <v>0</v>
      </c>
      <c r="DY486" s="33">
        <f t="shared" si="4779"/>
        <v>0</v>
      </c>
      <c r="DZ486" s="33">
        <f t="shared" si="4779"/>
        <v>758500</v>
      </c>
      <c r="EA486" s="33">
        <f t="shared" si="4779"/>
        <v>0</v>
      </c>
      <c r="EB486" s="33">
        <f t="shared" si="4779"/>
        <v>0</v>
      </c>
      <c r="EC486" s="33">
        <f t="shared" si="4779"/>
        <v>0</v>
      </c>
      <c r="ED486" s="33">
        <f t="shared" si="4705"/>
        <v>758500</v>
      </c>
      <c r="EE486" s="33">
        <f t="shared" si="4779"/>
        <v>0</v>
      </c>
      <c r="EF486" s="33">
        <f t="shared" si="4644"/>
        <v>758500</v>
      </c>
      <c r="EG486" s="33">
        <f t="shared" si="4779"/>
        <v>0</v>
      </c>
      <c r="EH486" s="33">
        <f t="shared" si="4646"/>
        <v>758500</v>
      </c>
      <c r="EI486" s="301">
        <f t="shared" si="4779"/>
        <v>0</v>
      </c>
      <c r="EJ486" s="5">
        <f t="shared" si="4779"/>
        <v>0</v>
      </c>
      <c r="EK486" s="33">
        <f t="shared" si="4779"/>
        <v>758500</v>
      </c>
      <c r="EL486" s="124">
        <f t="shared" si="4779"/>
        <v>0</v>
      </c>
      <c r="EM486" s="5">
        <f t="shared" si="4779"/>
        <v>0</v>
      </c>
      <c r="EN486" s="124">
        <f t="shared" si="4779"/>
        <v>758500</v>
      </c>
      <c r="EO486" s="302">
        <f t="shared" si="4779"/>
        <v>0</v>
      </c>
      <c r="EP486" s="5">
        <f t="shared" si="4779"/>
        <v>0</v>
      </c>
      <c r="EQ486" s="302">
        <f t="shared" si="4779"/>
        <v>758500</v>
      </c>
      <c r="ER486" s="5">
        <f t="shared" si="4779"/>
        <v>601540</v>
      </c>
      <c r="ES486" s="196">
        <f t="shared" si="4535"/>
        <v>42.680573293600119</v>
      </c>
      <c r="ET486" s="5">
        <f t="shared" si="4779"/>
        <v>0</v>
      </c>
    </row>
    <row r="487" spans="1:152" ht="38.25" customHeight="1" outlineLevel="4" x14ac:dyDescent="0.25">
      <c r="A487" s="58" t="s">
        <v>160</v>
      </c>
      <c r="B487" s="4" t="s">
        <v>83</v>
      </c>
      <c r="C487" s="4"/>
      <c r="D487" s="4"/>
      <c r="E487" s="4" t="s">
        <v>88</v>
      </c>
      <c r="F487" s="4" t="s">
        <v>85</v>
      </c>
      <c r="G487" s="4" t="s">
        <v>59</v>
      </c>
      <c r="H487" s="7">
        <v>80900</v>
      </c>
      <c r="I487" s="7" t="s">
        <v>14</v>
      </c>
      <c r="J487" s="5">
        <f t="shared" ref="J487:ET487" si="4780">J488</f>
        <v>1998500</v>
      </c>
      <c r="K487" s="5" t="s">
        <v>383</v>
      </c>
      <c r="L487" s="5" t="s">
        <v>384</v>
      </c>
      <c r="M487" s="5"/>
      <c r="N487" s="5"/>
      <c r="O487" s="5"/>
      <c r="P487" s="33">
        <f t="shared" si="4780"/>
        <v>0</v>
      </c>
      <c r="Q487" s="33">
        <f t="shared" si="4780"/>
        <v>0</v>
      </c>
      <c r="R487" s="33">
        <f t="shared" si="4780"/>
        <v>0</v>
      </c>
      <c r="S487" s="33">
        <f t="shared" si="4780"/>
        <v>1998500</v>
      </c>
      <c r="T487" s="33">
        <f t="shared" si="4780"/>
        <v>0</v>
      </c>
      <c r="U487" s="33">
        <f t="shared" si="4780"/>
        <v>0</v>
      </c>
      <c r="V487" s="33">
        <f t="shared" si="4780"/>
        <v>0</v>
      </c>
      <c r="W487" s="33">
        <f t="shared" si="4780"/>
        <v>0</v>
      </c>
      <c r="X487" s="33">
        <f t="shared" si="4780"/>
        <v>0</v>
      </c>
      <c r="Y487" s="33">
        <f t="shared" si="4780"/>
        <v>0</v>
      </c>
      <c r="Z487" s="33">
        <f t="shared" si="4780"/>
        <v>0</v>
      </c>
      <c r="AA487" s="33">
        <f t="shared" si="4780"/>
        <v>0</v>
      </c>
      <c r="AB487" s="33">
        <f t="shared" si="4780"/>
        <v>0</v>
      </c>
      <c r="AC487" s="5">
        <f t="shared" si="4780"/>
        <v>0</v>
      </c>
      <c r="AD487" s="33">
        <f t="shared" si="4780"/>
        <v>0</v>
      </c>
      <c r="AE487" s="33">
        <f t="shared" si="4780"/>
        <v>0</v>
      </c>
      <c r="AF487" s="33">
        <f t="shared" si="4780"/>
        <v>1998500</v>
      </c>
      <c r="AG487" s="5">
        <f t="shared" si="4780"/>
        <v>0</v>
      </c>
      <c r="AH487" s="5">
        <f t="shared" si="4780"/>
        <v>0</v>
      </c>
      <c r="AI487" s="5">
        <f t="shared" si="4780"/>
        <v>0</v>
      </c>
      <c r="AJ487" s="5">
        <f t="shared" si="4780"/>
        <v>0</v>
      </c>
      <c r="AK487" s="5">
        <f t="shared" si="4780"/>
        <v>0</v>
      </c>
      <c r="AL487" s="5">
        <f t="shared" si="4780"/>
        <v>0</v>
      </c>
      <c r="AM487" s="5">
        <f t="shared" si="4780"/>
        <v>0</v>
      </c>
      <c r="AN487" s="5">
        <f t="shared" si="4780"/>
        <v>0</v>
      </c>
      <c r="AO487" s="5">
        <f t="shared" si="4780"/>
        <v>0</v>
      </c>
      <c r="AP487" s="5">
        <f t="shared" si="4780"/>
        <v>0</v>
      </c>
      <c r="AQ487" s="5">
        <f t="shared" si="4780"/>
        <v>0</v>
      </c>
      <c r="AR487" s="5">
        <f t="shared" si="4780"/>
        <v>0</v>
      </c>
      <c r="AS487" s="5">
        <f t="shared" si="4780"/>
        <v>0</v>
      </c>
      <c r="AT487" s="5">
        <f t="shared" si="4780"/>
        <v>0</v>
      </c>
      <c r="AU487" s="5">
        <f t="shared" si="4780"/>
        <v>0</v>
      </c>
      <c r="AV487" s="33">
        <f t="shared" si="4780"/>
        <v>1998500</v>
      </c>
      <c r="AW487" s="5">
        <f t="shared" si="4780"/>
        <v>0</v>
      </c>
      <c r="AX487" s="5">
        <f t="shared" si="4780"/>
        <v>0</v>
      </c>
      <c r="AY487" s="5">
        <f t="shared" si="4780"/>
        <v>0</v>
      </c>
      <c r="AZ487" s="5">
        <f t="shared" si="4780"/>
        <v>0</v>
      </c>
      <c r="BA487" s="5">
        <f t="shared" si="4780"/>
        <v>0</v>
      </c>
      <c r="BB487" s="5">
        <f t="shared" si="4780"/>
        <v>0</v>
      </c>
      <c r="BC487" s="5">
        <f t="shared" si="4780"/>
        <v>0</v>
      </c>
      <c r="BD487" s="5">
        <f t="shared" si="4780"/>
        <v>0</v>
      </c>
      <c r="BE487" s="5">
        <f t="shared" si="4780"/>
        <v>0</v>
      </c>
      <c r="BF487" s="5">
        <f t="shared" si="4780"/>
        <v>0</v>
      </c>
      <c r="BG487" s="5">
        <f t="shared" si="4780"/>
        <v>0</v>
      </c>
      <c r="BH487" s="33">
        <f t="shared" si="4780"/>
        <v>1998500</v>
      </c>
      <c r="BI487" s="163">
        <f t="shared" si="4780"/>
        <v>-589100</v>
      </c>
      <c r="BJ487" s="33">
        <f t="shared" si="4780"/>
        <v>0</v>
      </c>
      <c r="BK487" s="33">
        <f t="shared" si="4780"/>
        <v>-589100</v>
      </c>
      <c r="BL487" s="33">
        <f t="shared" si="4780"/>
        <v>0</v>
      </c>
      <c r="BM487" s="33">
        <f t="shared" si="4780"/>
        <v>0</v>
      </c>
      <c r="BN487" s="33">
        <f t="shared" si="4780"/>
        <v>0</v>
      </c>
      <c r="BO487" s="33">
        <f t="shared" si="4780"/>
        <v>0</v>
      </c>
      <c r="BP487" s="33">
        <f t="shared" si="4780"/>
        <v>0</v>
      </c>
      <c r="BQ487" s="33">
        <f t="shared" si="4780"/>
        <v>0</v>
      </c>
      <c r="BR487" s="33">
        <f t="shared" si="4780"/>
        <v>0</v>
      </c>
      <c r="BS487" s="33">
        <f t="shared" si="4780"/>
        <v>1409400</v>
      </c>
      <c r="BT487" s="298">
        <f t="shared" si="4780"/>
        <v>0</v>
      </c>
      <c r="BU487" s="5">
        <f t="shared" si="4780"/>
        <v>0</v>
      </c>
      <c r="BV487" s="5">
        <f t="shared" si="4780"/>
        <v>0</v>
      </c>
      <c r="BW487" s="5">
        <f t="shared" si="4780"/>
        <v>0</v>
      </c>
      <c r="BX487" s="5">
        <f t="shared" si="4780"/>
        <v>0</v>
      </c>
      <c r="BY487" s="5">
        <f t="shared" si="4780"/>
        <v>0</v>
      </c>
      <c r="BZ487" s="5">
        <f t="shared" si="4780"/>
        <v>0</v>
      </c>
      <c r="CA487" s="5">
        <f t="shared" si="4780"/>
        <v>0</v>
      </c>
      <c r="CB487" s="5">
        <f t="shared" si="4780"/>
        <v>0</v>
      </c>
      <c r="CC487" s="33">
        <f t="shared" si="4780"/>
        <v>1409400</v>
      </c>
      <c r="CD487" s="74">
        <f t="shared" si="4780"/>
        <v>0</v>
      </c>
      <c r="CE487" s="5">
        <f t="shared" si="4780"/>
        <v>0</v>
      </c>
      <c r="CF487" s="5">
        <f t="shared" si="4780"/>
        <v>0</v>
      </c>
      <c r="CG487" s="5">
        <f t="shared" si="4780"/>
        <v>0</v>
      </c>
      <c r="CH487" s="5">
        <f t="shared" si="4780"/>
        <v>0</v>
      </c>
      <c r="CI487" s="5">
        <f t="shared" si="4780"/>
        <v>0</v>
      </c>
      <c r="CJ487" s="5">
        <f t="shared" si="4780"/>
        <v>0</v>
      </c>
      <c r="CK487" s="5">
        <f t="shared" si="4780"/>
        <v>0</v>
      </c>
      <c r="CL487" s="5">
        <f t="shared" si="4780"/>
        <v>0</v>
      </c>
      <c r="CM487" s="5">
        <f t="shared" si="4780"/>
        <v>0</v>
      </c>
      <c r="CN487" s="5">
        <f t="shared" si="4780"/>
        <v>0</v>
      </c>
      <c r="CO487" s="74">
        <f t="shared" si="4780"/>
        <v>1409400</v>
      </c>
      <c r="CP487" s="33">
        <f t="shared" si="4780"/>
        <v>758500</v>
      </c>
      <c r="CQ487" s="33"/>
      <c r="CR487" s="33"/>
      <c r="CS487" s="33"/>
      <c r="CT487" s="33"/>
      <c r="CU487" s="33"/>
      <c r="CV487" s="33">
        <f t="shared" si="4780"/>
        <v>0</v>
      </c>
      <c r="CW487" s="33">
        <f t="shared" si="4780"/>
        <v>0</v>
      </c>
      <c r="CX487" s="33">
        <f t="shared" si="4780"/>
        <v>0</v>
      </c>
      <c r="CY487" s="33">
        <f t="shared" si="4780"/>
        <v>758500</v>
      </c>
      <c r="CZ487" s="33">
        <f t="shared" si="4780"/>
        <v>0</v>
      </c>
      <c r="DA487" s="33">
        <f t="shared" si="4780"/>
        <v>0</v>
      </c>
      <c r="DB487" s="33">
        <f t="shared" si="4780"/>
        <v>0</v>
      </c>
      <c r="DC487" s="33">
        <f t="shared" si="4704"/>
        <v>758500</v>
      </c>
      <c r="DD487" s="33">
        <f t="shared" si="4780"/>
        <v>0</v>
      </c>
      <c r="DE487" s="33">
        <f t="shared" si="4635"/>
        <v>758500</v>
      </c>
      <c r="DF487" s="33">
        <f t="shared" si="4780"/>
        <v>0</v>
      </c>
      <c r="DG487" s="33">
        <f t="shared" si="4637"/>
        <v>758500</v>
      </c>
      <c r="DH487" s="299">
        <f t="shared" si="4780"/>
        <v>0</v>
      </c>
      <c r="DI487" s="33">
        <f t="shared" si="4780"/>
        <v>0</v>
      </c>
      <c r="DJ487" s="33">
        <f t="shared" si="4780"/>
        <v>758500</v>
      </c>
      <c r="DK487" s="300">
        <f t="shared" si="4780"/>
        <v>0</v>
      </c>
      <c r="DL487" s="5">
        <f t="shared" si="4780"/>
        <v>0</v>
      </c>
      <c r="DM487" s="300">
        <f t="shared" si="4780"/>
        <v>758500</v>
      </c>
      <c r="DN487" s="124">
        <f t="shared" si="4780"/>
        <v>0</v>
      </c>
      <c r="DO487" s="5">
        <f t="shared" si="4780"/>
        <v>0</v>
      </c>
      <c r="DP487" s="124">
        <f t="shared" si="4780"/>
        <v>758500</v>
      </c>
      <c r="DQ487" s="33">
        <f t="shared" si="4780"/>
        <v>758500</v>
      </c>
      <c r="DR487" s="33"/>
      <c r="DS487" s="33"/>
      <c r="DT487" s="33"/>
      <c r="DU487" s="33"/>
      <c r="DV487" s="33"/>
      <c r="DW487" s="33">
        <f t="shared" si="4780"/>
        <v>0</v>
      </c>
      <c r="DX487" s="33">
        <f t="shared" si="4780"/>
        <v>0</v>
      </c>
      <c r="DY487" s="33">
        <f t="shared" si="4780"/>
        <v>0</v>
      </c>
      <c r="DZ487" s="33">
        <f t="shared" si="4780"/>
        <v>758500</v>
      </c>
      <c r="EA487" s="33">
        <f t="shared" si="4780"/>
        <v>0</v>
      </c>
      <c r="EB487" s="33">
        <f t="shared" si="4780"/>
        <v>0</v>
      </c>
      <c r="EC487" s="33">
        <f t="shared" si="4780"/>
        <v>0</v>
      </c>
      <c r="ED487" s="33">
        <f t="shared" si="4705"/>
        <v>758500</v>
      </c>
      <c r="EE487" s="33">
        <f t="shared" si="4780"/>
        <v>0</v>
      </c>
      <c r="EF487" s="33">
        <f t="shared" si="4644"/>
        <v>758500</v>
      </c>
      <c r="EG487" s="33">
        <f t="shared" si="4780"/>
        <v>0</v>
      </c>
      <c r="EH487" s="33">
        <f t="shared" si="4646"/>
        <v>758500</v>
      </c>
      <c r="EI487" s="301">
        <f t="shared" si="4780"/>
        <v>0</v>
      </c>
      <c r="EJ487" s="5">
        <f t="shared" si="4780"/>
        <v>0</v>
      </c>
      <c r="EK487" s="33">
        <f t="shared" si="4780"/>
        <v>758500</v>
      </c>
      <c r="EL487" s="124">
        <f t="shared" si="4780"/>
        <v>0</v>
      </c>
      <c r="EM487" s="5">
        <f t="shared" si="4780"/>
        <v>0</v>
      </c>
      <c r="EN487" s="124">
        <f t="shared" si="4780"/>
        <v>758500</v>
      </c>
      <c r="EO487" s="302">
        <f t="shared" si="4780"/>
        <v>0</v>
      </c>
      <c r="EP487" s="5">
        <f t="shared" si="4780"/>
        <v>0</v>
      </c>
      <c r="EQ487" s="302">
        <f t="shared" si="4780"/>
        <v>758500</v>
      </c>
      <c r="ER487" s="5">
        <f t="shared" si="4780"/>
        <v>601540</v>
      </c>
      <c r="ES487" s="196">
        <f t="shared" si="4535"/>
        <v>42.680573293600119</v>
      </c>
      <c r="ET487" s="5">
        <f t="shared" si="4780"/>
        <v>0</v>
      </c>
    </row>
    <row r="488" spans="1:152" s="38" customFormat="1" ht="25.5" hidden="1" customHeight="1" outlineLevel="4" x14ac:dyDescent="0.25">
      <c r="A488" s="70" t="s">
        <v>161</v>
      </c>
      <c r="B488" s="71" t="s">
        <v>83</v>
      </c>
      <c r="C488" s="4"/>
      <c r="D488" s="4"/>
      <c r="E488" s="71" t="s">
        <v>88</v>
      </c>
      <c r="F488" s="71" t="s">
        <v>85</v>
      </c>
      <c r="G488" s="71" t="s">
        <v>59</v>
      </c>
      <c r="H488" s="72">
        <v>80900</v>
      </c>
      <c r="I488" s="72" t="s">
        <v>16</v>
      </c>
      <c r="J488" s="8">
        <v>1998500</v>
      </c>
      <c r="K488" s="8">
        <v>1758500</v>
      </c>
      <c r="L488" s="8">
        <v>240000</v>
      </c>
      <c r="M488" s="8"/>
      <c r="N488" s="8"/>
      <c r="O488" s="8"/>
      <c r="P488" s="35">
        <f t="shared" ref="P488" si="4781">Q488</f>
        <v>0</v>
      </c>
      <c r="Q488" s="35"/>
      <c r="R488" s="35"/>
      <c r="S488" s="35">
        <f t="shared" ref="S488" si="4782">J488+P488</f>
        <v>1998500</v>
      </c>
      <c r="T488" s="43">
        <f>SUM(U488:AE488)</f>
        <v>0</v>
      </c>
      <c r="U488" s="35"/>
      <c r="V488" s="35"/>
      <c r="W488" s="35"/>
      <c r="X488" s="35"/>
      <c r="Y488" s="35"/>
      <c r="Z488" s="35"/>
      <c r="AA488" s="35"/>
      <c r="AB488" s="35"/>
      <c r="AC488" s="8"/>
      <c r="AD488" s="35"/>
      <c r="AE488" s="35"/>
      <c r="AF488" s="43">
        <f>T488+S488</f>
        <v>1998500</v>
      </c>
      <c r="AG488" s="43">
        <f t="shared" ref="AG488" si="4783">SUM(AH488:AU488)</f>
        <v>0</v>
      </c>
      <c r="AH488" s="120"/>
      <c r="AI488" s="8"/>
      <c r="AJ488" s="8"/>
      <c r="AK488" s="8"/>
      <c r="AL488" s="8"/>
      <c r="AM488" s="8"/>
      <c r="AN488" s="8"/>
      <c r="AO488" s="8"/>
      <c r="AP488" s="8"/>
      <c r="AQ488" s="8"/>
      <c r="AR488" s="8"/>
      <c r="AS488" s="8"/>
      <c r="AT488" s="8"/>
      <c r="AU488" s="8"/>
      <c r="AV488" s="43">
        <f t="shared" ref="AV488" si="4784">AF488+AG488</f>
        <v>1998500</v>
      </c>
      <c r="AW488" s="37">
        <f t="shared" ref="AW488" si="4785">SUM(AX488:BG488)</f>
        <v>0</v>
      </c>
      <c r="AX488" s="8"/>
      <c r="AY488" s="8"/>
      <c r="AZ488" s="8"/>
      <c r="BA488" s="8"/>
      <c r="BB488" s="8"/>
      <c r="BC488" s="8"/>
      <c r="BD488" s="8"/>
      <c r="BE488" s="8"/>
      <c r="BF488" s="8"/>
      <c r="BG488" s="8"/>
      <c r="BH488" s="43">
        <f t="shared" ref="BH488" si="4786">AV488+AW488</f>
        <v>1998500</v>
      </c>
      <c r="BI488" s="165">
        <f t="shared" ref="BI488" si="4787">SUM(BJ488:BR488)</f>
        <v>-589100</v>
      </c>
      <c r="BJ488" s="35">
        <v>0</v>
      </c>
      <c r="BK488" s="35">
        <v>-589100</v>
      </c>
      <c r="BL488" s="35"/>
      <c r="BM488" s="35"/>
      <c r="BN488" s="35"/>
      <c r="BO488" s="35"/>
      <c r="BP488" s="35"/>
      <c r="BQ488" s="35"/>
      <c r="BR488" s="35"/>
      <c r="BS488" s="43">
        <f t="shared" ref="BS488" si="4788">BH488+BI488</f>
        <v>1409400</v>
      </c>
      <c r="BT488" s="181">
        <f t="shared" ref="BT488" si="4789">SUM(BU488:CB488)</f>
        <v>0</v>
      </c>
      <c r="BU488" s="19"/>
      <c r="BV488" s="19"/>
      <c r="BW488" s="19"/>
      <c r="BX488" s="19"/>
      <c r="BY488" s="19"/>
      <c r="BZ488" s="19"/>
      <c r="CA488" s="19"/>
      <c r="CB488" s="19"/>
      <c r="CC488" s="43">
        <f t="shared" ref="CC488" si="4790">BS488+BT488</f>
        <v>1409400</v>
      </c>
      <c r="CD488" s="310">
        <f t="shared" ref="CD488" si="4791">CE488+CF488+CG488+CH488+CI488+CJ488+CK488+CL488+CM488+CN488</f>
        <v>0</v>
      </c>
      <c r="CE488" s="39"/>
      <c r="CF488" s="39"/>
      <c r="CG488" s="39"/>
      <c r="CH488" s="39"/>
      <c r="CI488" s="39"/>
      <c r="CJ488" s="39"/>
      <c r="CK488" s="39"/>
      <c r="CL488" s="39"/>
      <c r="CM488" s="39"/>
      <c r="CN488" s="39"/>
      <c r="CO488" s="310">
        <f t="shared" ref="CO488" si="4792">CC488+CD488</f>
        <v>1409400</v>
      </c>
      <c r="CP488" s="35">
        <v>758500</v>
      </c>
      <c r="CQ488" s="35"/>
      <c r="CR488" s="35"/>
      <c r="CS488" s="35"/>
      <c r="CT488" s="35"/>
      <c r="CU488" s="35"/>
      <c r="CV488" s="35">
        <f t="shared" ref="CV488" si="4793">CW488+CX488</f>
        <v>0</v>
      </c>
      <c r="CW488" s="35"/>
      <c r="CX488" s="35"/>
      <c r="CY488" s="35">
        <f t="shared" ref="CY488" si="4794">CP488+CV488</f>
        <v>758500</v>
      </c>
      <c r="CZ488" s="35"/>
      <c r="DA488" s="35"/>
      <c r="DB488" s="35"/>
      <c r="DC488" s="33">
        <f t="shared" si="4704"/>
        <v>758500</v>
      </c>
      <c r="DD488" s="35"/>
      <c r="DE488" s="33">
        <f t="shared" si="4635"/>
        <v>758500</v>
      </c>
      <c r="DF488" s="35"/>
      <c r="DG488" s="33">
        <f t="shared" si="4637"/>
        <v>758500</v>
      </c>
      <c r="DH488" s="311">
        <f>DI488</f>
        <v>0</v>
      </c>
      <c r="DI488" s="35"/>
      <c r="DJ488" s="43">
        <f>DG488+DH488</f>
        <v>758500</v>
      </c>
      <c r="DK488" s="312">
        <f t="shared" ref="DK488" si="4795">DL488</f>
        <v>0</v>
      </c>
      <c r="DL488" s="39"/>
      <c r="DM488" s="312">
        <f t="shared" ref="DM488" si="4796">DJ488+DK488</f>
        <v>758500</v>
      </c>
      <c r="DN488" s="311">
        <f>DO488</f>
        <v>0</v>
      </c>
      <c r="DO488" s="39">
        <v>0</v>
      </c>
      <c r="DP488" s="311">
        <f>DM488+DN488</f>
        <v>758500</v>
      </c>
      <c r="DQ488" s="35">
        <v>758500</v>
      </c>
      <c r="DR488" s="35"/>
      <c r="DS488" s="35"/>
      <c r="DT488" s="35"/>
      <c r="DU488" s="35"/>
      <c r="DV488" s="35"/>
      <c r="DW488" s="35">
        <f t="shared" ref="DW488" si="4797">DX488+DY488</f>
        <v>0</v>
      </c>
      <c r="DX488" s="35"/>
      <c r="DY488" s="35"/>
      <c r="DZ488" s="43">
        <f t="shared" ref="DZ488" si="4798">DQ488+DW488</f>
        <v>758500</v>
      </c>
      <c r="EA488" s="35"/>
      <c r="EB488" s="35"/>
      <c r="EC488" s="35"/>
      <c r="ED488" s="33">
        <f t="shared" si="4705"/>
        <v>758500</v>
      </c>
      <c r="EE488" s="35"/>
      <c r="EF488" s="33">
        <f t="shared" si="4644"/>
        <v>758500</v>
      </c>
      <c r="EG488" s="35"/>
      <c r="EH488" s="33">
        <f t="shared" si="4646"/>
        <v>758500</v>
      </c>
      <c r="EI488" s="313">
        <f>EJ488</f>
        <v>0</v>
      </c>
      <c r="EJ488" s="8">
        <v>0</v>
      </c>
      <c r="EK488" s="43">
        <f>EH488+EI488</f>
        <v>758500</v>
      </c>
      <c r="EL488" s="311">
        <f>EM488</f>
        <v>0</v>
      </c>
      <c r="EM488" s="39"/>
      <c r="EN488" s="311">
        <f>EK488+EL488</f>
        <v>758500</v>
      </c>
      <c r="EO488" s="314">
        <f>EP488</f>
        <v>0</v>
      </c>
      <c r="EP488" s="39"/>
      <c r="EQ488" s="314">
        <f>EN488+EO488</f>
        <v>758500</v>
      </c>
      <c r="ER488" s="8">
        <f>EU488+EV488</f>
        <v>601540</v>
      </c>
      <c r="ES488" s="196">
        <f t="shared" si="4535"/>
        <v>42.680573293600119</v>
      </c>
      <c r="ET488" s="8"/>
      <c r="EU488" s="197">
        <v>394540</v>
      </c>
      <c r="EV488" s="197">
        <v>207000</v>
      </c>
    </row>
    <row r="489" spans="1:152" ht="42" hidden="1" customHeight="1" outlineLevel="4" x14ac:dyDescent="0.25">
      <c r="A489" s="57" t="s">
        <v>18</v>
      </c>
      <c r="B489" s="4" t="s">
        <v>83</v>
      </c>
      <c r="C489" s="4"/>
      <c r="D489" s="4"/>
      <c r="E489" s="4" t="s">
        <v>88</v>
      </c>
      <c r="F489" s="4" t="s">
        <v>85</v>
      </c>
      <c r="G489" s="4" t="s">
        <v>59</v>
      </c>
      <c r="H489" s="7">
        <v>80900</v>
      </c>
      <c r="I489" s="7">
        <v>800</v>
      </c>
      <c r="J489" s="5">
        <f t="shared" ref="J489:ET490" si="4799">J490</f>
        <v>0</v>
      </c>
      <c r="K489" s="5"/>
      <c r="L489" s="5"/>
      <c r="M489" s="5"/>
      <c r="N489" s="5"/>
      <c r="O489" s="5"/>
      <c r="P489" s="33">
        <f t="shared" si="4799"/>
        <v>0</v>
      </c>
      <c r="Q489" s="33">
        <f t="shared" si="4799"/>
        <v>0</v>
      </c>
      <c r="R489" s="33">
        <f t="shared" si="4799"/>
        <v>0</v>
      </c>
      <c r="S489" s="33">
        <f t="shared" si="4799"/>
        <v>0</v>
      </c>
      <c r="T489" s="33">
        <f t="shared" si="4799"/>
        <v>0</v>
      </c>
      <c r="U489" s="33">
        <f t="shared" si="4799"/>
        <v>0</v>
      </c>
      <c r="V489" s="33">
        <f t="shared" si="4799"/>
        <v>0</v>
      </c>
      <c r="W489" s="33">
        <f t="shared" si="4799"/>
        <v>0</v>
      </c>
      <c r="X489" s="33">
        <f t="shared" si="4799"/>
        <v>0</v>
      </c>
      <c r="Y489" s="33">
        <f t="shared" si="4799"/>
        <v>0</v>
      </c>
      <c r="Z489" s="33">
        <f t="shared" si="4799"/>
        <v>0</v>
      </c>
      <c r="AA489" s="33">
        <f t="shared" si="4799"/>
        <v>0</v>
      </c>
      <c r="AB489" s="33">
        <f t="shared" si="4799"/>
        <v>0</v>
      </c>
      <c r="AC489" s="5">
        <f t="shared" si="4799"/>
        <v>0</v>
      </c>
      <c r="AD489" s="33">
        <f t="shared" si="4799"/>
        <v>0</v>
      </c>
      <c r="AE489" s="33">
        <f t="shared" si="4799"/>
        <v>0</v>
      </c>
      <c r="AF489" s="33">
        <f t="shared" si="4799"/>
        <v>0</v>
      </c>
      <c r="AG489" s="5">
        <f t="shared" si="4799"/>
        <v>0</v>
      </c>
      <c r="AH489" s="119">
        <f t="shared" si="4799"/>
        <v>0</v>
      </c>
      <c r="AI489" s="5">
        <f t="shared" si="4799"/>
        <v>0</v>
      </c>
      <c r="AJ489" s="5">
        <f t="shared" si="4799"/>
        <v>0</v>
      </c>
      <c r="AK489" s="5">
        <f t="shared" si="4799"/>
        <v>0</v>
      </c>
      <c r="AL489" s="5">
        <f t="shared" si="4799"/>
        <v>0</v>
      </c>
      <c r="AM489" s="5">
        <f t="shared" si="4799"/>
        <v>0</v>
      </c>
      <c r="AN489" s="5">
        <f t="shared" si="4799"/>
        <v>0</v>
      </c>
      <c r="AO489" s="5">
        <f t="shared" si="4799"/>
        <v>0</v>
      </c>
      <c r="AP489" s="5">
        <f t="shared" si="4799"/>
        <v>0</v>
      </c>
      <c r="AQ489" s="5">
        <f t="shared" si="4799"/>
        <v>0</v>
      </c>
      <c r="AR489" s="5">
        <f t="shared" si="4799"/>
        <v>0</v>
      </c>
      <c r="AS489" s="5">
        <f t="shared" si="4799"/>
        <v>0</v>
      </c>
      <c r="AT489" s="5">
        <f t="shared" si="4799"/>
        <v>0</v>
      </c>
      <c r="AU489" s="5">
        <f t="shared" si="4799"/>
        <v>0</v>
      </c>
      <c r="AV489" s="33">
        <f t="shared" si="4799"/>
        <v>0</v>
      </c>
      <c r="AW489" s="5">
        <f t="shared" si="4799"/>
        <v>0</v>
      </c>
      <c r="AX489" s="5">
        <f t="shared" si="4799"/>
        <v>0</v>
      </c>
      <c r="AY489" s="5">
        <f t="shared" si="4799"/>
        <v>0</v>
      </c>
      <c r="AZ489" s="5">
        <f t="shared" si="4799"/>
        <v>0</v>
      </c>
      <c r="BA489" s="5">
        <f t="shared" si="4799"/>
        <v>0</v>
      </c>
      <c r="BB489" s="5">
        <f t="shared" si="4799"/>
        <v>0</v>
      </c>
      <c r="BC489" s="5">
        <f t="shared" si="4799"/>
        <v>0</v>
      </c>
      <c r="BD489" s="5">
        <f t="shared" si="4799"/>
        <v>0</v>
      </c>
      <c r="BE489" s="5">
        <f t="shared" si="4799"/>
        <v>0</v>
      </c>
      <c r="BF489" s="5">
        <f t="shared" si="4799"/>
        <v>0</v>
      </c>
      <c r="BG489" s="5">
        <f t="shared" si="4799"/>
        <v>0</v>
      </c>
      <c r="BH489" s="33">
        <f t="shared" si="4799"/>
        <v>0</v>
      </c>
      <c r="BI489" s="163">
        <f t="shared" si="4799"/>
        <v>0</v>
      </c>
      <c r="BJ489" s="33">
        <f t="shared" si="4799"/>
        <v>0</v>
      </c>
      <c r="BK489" s="33">
        <f t="shared" si="4799"/>
        <v>0</v>
      </c>
      <c r="BL489" s="33">
        <f t="shared" si="4799"/>
        <v>0</v>
      </c>
      <c r="BM489" s="33">
        <f t="shared" si="4799"/>
        <v>0</v>
      </c>
      <c r="BN489" s="33">
        <f t="shared" si="4799"/>
        <v>0</v>
      </c>
      <c r="BO489" s="33">
        <f t="shared" si="4799"/>
        <v>0</v>
      </c>
      <c r="BP489" s="33">
        <f t="shared" si="4799"/>
        <v>0</v>
      </c>
      <c r="BQ489" s="33">
        <f t="shared" si="4799"/>
        <v>0</v>
      </c>
      <c r="BR489" s="33">
        <f t="shared" si="4799"/>
        <v>0</v>
      </c>
      <c r="BS489" s="33">
        <f t="shared" si="4799"/>
        <v>0</v>
      </c>
      <c r="BT489" s="298">
        <f t="shared" si="4799"/>
        <v>0</v>
      </c>
      <c r="BU489" s="5">
        <f t="shared" si="4799"/>
        <v>0</v>
      </c>
      <c r="BV489" s="5">
        <f t="shared" si="4799"/>
        <v>0</v>
      </c>
      <c r="BW489" s="5">
        <f t="shared" si="4799"/>
        <v>0</v>
      </c>
      <c r="BX489" s="5">
        <f t="shared" si="4799"/>
        <v>0</v>
      </c>
      <c r="BY489" s="5">
        <f t="shared" si="4799"/>
        <v>0</v>
      </c>
      <c r="BZ489" s="5">
        <f t="shared" si="4799"/>
        <v>0</v>
      </c>
      <c r="CA489" s="5">
        <f t="shared" si="4799"/>
        <v>0</v>
      </c>
      <c r="CB489" s="5">
        <f t="shared" si="4799"/>
        <v>0</v>
      </c>
      <c r="CC489" s="33">
        <f t="shared" si="4799"/>
        <v>0</v>
      </c>
      <c r="CD489" s="74">
        <f t="shared" si="4799"/>
        <v>0</v>
      </c>
      <c r="CE489" s="5">
        <f t="shared" si="4799"/>
        <v>0</v>
      </c>
      <c r="CF489" s="5">
        <f t="shared" si="4799"/>
        <v>0</v>
      </c>
      <c r="CG489" s="5">
        <f t="shared" si="4799"/>
        <v>0</v>
      </c>
      <c r="CH489" s="5">
        <f t="shared" si="4799"/>
        <v>0</v>
      </c>
      <c r="CI489" s="5">
        <f t="shared" si="4799"/>
        <v>0</v>
      </c>
      <c r="CJ489" s="5">
        <f t="shared" si="4799"/>
        <v>0</v>
      </c>
      <c r="CK489" s="5">
        <f t="shared" si="4799"/>
        <v>0</v>
      </c>
      <c r="CL489" s="5">
        <f t="shared" si="4799"/>
        <v>0</v>
      </c>
      <c r="CM489" s="5">
        <f t="shared" si="4799"/>
        <v>0</v>
      </c>
      <c r="CN489" s="5">
        <f t="shared" si="4799"/>
        <v>0</v>
      </c>
      <c r="CO489" s="74">
        <f t="shared" si="4799"/>
        <v>0</v>
      </c>
      <c r="CP489" s="33">
        <f t="shared" si="4799"/>
        <v>0</v>
      </c>
      <c r="CQ489" s="33"/>
      <c r="CR489" s="33"/>
      <c r="CS489" s="33"/>
      <c r="CT489" s="33"/>
      <c r="CU489" s="33"/>
      <c r="CV489" s="33">
        <f t="shared" si="4799"/>
        <v>0</v>
      </c>
      <c r="CW489" s="33">
        <f t="shared" si="4799"/>
        <v>0</v>
      </c>
      <c r="CX489" s="33">
        <f t="shared" si="4799"/>
        <v>0</v>
      </c>
      <c r="CY489" s="33">
        <f t="shared" si="4799"/>
        <v>0</v>
      </c>
      <c r="CZ489" s="33">
        <f t="shared" si="4799"/>
        <v>0</v>
      </c>
      <c r="DA489" s="33">
        <f t="shared" si="4799"/>
        <v>0</v>
      </c>
      <c r="DB489" s="33">
        <f t="shared" si="4799"/>
        <v>0</v>
      </c>
      <c r="DC489" s="33">
        <f t="shared" si="4704"/>
        <v>0</v>
      </c>
      <c r="DD489" s="33">
        <f t="shared" si="4799"/>
        <v>0</v>
      </c>
      <c r="DE489" s="33">
        <f t="shared" si="4635"/>
        <v>0</v>
      </c>
      <c r="DF489" s="33">
        <f t="shared" si="4799"/>
        <v>0</v>
      </c>
      <c r="DG489" s="33">
        <f t="shared" si="4637"/>
        <v>0</v>
      </c>
      <c r="DH489" s="299">
        <f t="shared" si="4799"/>
        <v>0</v>
      </c>
      <c r="DI489" s="33">
        <f t="shared" si="4799"/>
        <v>0</v>
      </c>
      <c r="DJ489" s="33">
        <f t="shared" si="4799"/>
        <v>0</v>
      </c>
      <c r="DK489" s="300">
        <f t="shared" si="4799"/>
        <v>0</v>
      </c>
      <c r="DL489" s="5">
        <f t="shared" si="4799"/>
        <v>0</v>
      </c>
      <c r="DM489" s="300">
        <f t="shared" si="4799"/>
        <v>0</v>
      </c>
      <c r="DN489" s="124">
        <f t="shared" si="4799"/>
        <v>0</v>
      </c>
      <c r="DO489" s="5">
        <f t="shared" si="4799"/>
        <v>0</v>
      </c>
      <c r="DP489" s="124">
        <f t="shared" si="4799"/>
        <v>0</v>
      </c>
      <c r="DQ489" s="33">
        <f t="shared" si="4799"/>
        <v>0</v>
      </c>
      <c r="DR489" s="33"/>
      <c r="DS489" s="33"/>
      <c r="DT489" s="33"/>
      <c r="DU489" s="33"/>
      <c r="DV489" s="33"/>
      <c r="DW489" s="33">
        <f t="shared" si="4799"/>
        <v>0</v>
      </c>
      <c r="DX489" s="33">
        <f t="shared" si="4799"/>
        <v>0</v>
      </c>
      <c r="DY489" s="33">
        <f t="shared" si="4799"/>
        <v>0</v>
      </c>
      <c r="DZ489" s="33">
        <f t="shared" si="4799"/>
        <v>0</v>
      </c>
      <c r="EA489" s="33">
        <f t="shared" si="4799"/>
        <v>0</v>
      </c>
      <c r="EB489" s="33">
        <f t="shared" si="4799"/>
        <v>0</v>
      </c>
      <c r="EC489" s="33">
        <f t="shared" si="4799"/>
        <v>0</v>
      </c>
      <c r="ED489" s="33">
        <f t="shared" si="4705"/>
        <v>0</v>
      </c>
      <c r="EE489" s="33">
        <f t="shared" si="4799"/>
        <v>0</v>
      </c>
      <c r="EF489" s="33">
        <f t="shared" si="4644"/>
        <v>0</v>
      </c>
      <c r="EG489" s="33">
        <f t="shared" si="4799"/>
        <v>0</v>
      </c>
      <c r="EH489" s="33">
        <f t="shared" si="4646"/>
        <v>0</v>
      </c>
      <c r="EI489" s="301">
        <f t="shared" si="4799"/>
        <v>0</v>
      </c>
      <c r="EJ489" s="5">
        <f t="shared" si="4799"/>
        <v>0</v>
      </c>
      <c r="EK489" s="33">
        <f t="shared" si="4799"/>
        <v>0</v>
      </c>
      <c r="EL489" s="124">
        <f t="shared" si="4799"/>
        <v>0</v>
      </c>
      <c r="EM489" s="5">
        <f t="shared" si="4799"/>
        <v>0</v>
      </c>
      <c r="EN489" s="124">
        <f t="shared" si="4799"/>
        <v>0</v>
      </c>
      <c r="EO489" s="302">
        <f t="shared" si="4799"/>
        <v>0</v>
      </c>
      <c r="EP489" s="5">
        <f t="shared" si="4799"/>
        <v>0</v>
      </c>
      <c r="EQ489" s="302">
        <f t="shared" si="4799"/>
        <v>0</v>
      </c>
      <c r="ER489" s="5">
        <f t="shared" si="4799"/>
        <v>0</v>
      </c>
      <c r="ES489" s="196" t="e">
        <f t="shared" si="4535"/>
        <v>#DIV/0!</v>
      </c>
      <c r="ET489" s="5">
        <f t="shared" si="4799"/>
        <v>0</v>
      </c>
    </row>
    <row r="490" spans="1:152" ht="40.5" hidden="1" customHeight="1" outlineLevel="4" x14ac:dyDescent="0.25">
      <c r="A490" s="57" t="s">
        <v>34</v>
      </c>
      <c r="B490" s="4" t="s">
        <v>83</v>
      </c>
      <c r="C490" s="4"/>
      <c r="D490" s="4"/>
      <c r="E490" s="4" t="s">
        <v>88</v>
      </c>
      <c r="F490" s="4" t="s">
        <v>85</v>
      </c>
      <c r="G490" s="4" t="s">
        <v>59</v>
      </c>
      <c r="H490" s="7">
        <v>80900</v>
      </c>
      <c r="I490" s="7">
        <v>830</v>
      </c>
      <c r="J490" s="5">
        <f t="shared" si="4799"/>
        <v>0</v>
      </c>
      <c r="K490" s="5"/>
      <c r="L490" s="5"/>
      <c r="M490" s="5"/>
      <c r="N490" s="5"/>
      <c r="O490" s="5"/>
      <c r="P490" s="33">
        <f t="shared" si="4799"/>
        <v>0</v>
      </c>
      <c r="Q490" s="33">
        <f t="shared" si="4799"/>
        <v>0</v>
      </c>
      <c r="R490" s="33">
        <f t="shared" si="4799"/>
        <v>0</v>
      </c>
      <c r="S490" s="33">
        <f t="shared" si="4799"/>
        <v>0</v>
      </c>
      <c r="T490" s="33">
        <f t="shared" si="4799"/>
        <v>0</v>
      </c>
      <c r="U490" s="33">
        <f t="shared" si="4799"/>
        <v>0</v>
      </c>
      <c r="V490" s="33">
        <f t="shared" si="4799"/>
        <v>0</v>
      </c>
      <c r="W490" s="33">
        <f t="shared" si="4799"/>
        <v>0</v>
      </c>
      <c r="X490" s="33">
        <f t="shared" si="4799"/>
        <v>0</v>
      </c>
      <c r="Y490" s="33">
        <f t="shared" si="4799"/>
        <v>0</v>
      </c>
      <c r="Z490" s="33">
        <f t="shared" si="4799"/>
        <v>0</v>
      </c>
      <c r="AA490" s="33">
        <f t="shared" si="4799"/>
        <v>0</v>
      </c>
      <c r="AB490" s="33">
        <f t="shared" si="4799"/>
        <v>0</v>
      </c>
      <c r="AC490" s="5">
        <f t="shared" si="4799"/>
        <v>0</v>
      </c>
      <c r="AD490" s="33">
        <f t="shared" si="4799"/>
        <v>0</v>
      </c>
      <c r="AE490" s="33">
        <f t="shared" si="4799"/>
        <v>0</v>
      </c>
      <c r="AF490" s="33">
        <f t="shared" si="4799"/>
        <v>0</v>
      </c>
      <c r="AG490" s="5">
        <f t="shared" si="4799"/>
        <v>0</v>
      </c>
      <c r="AH490" s="119">
        <f t="shared" si="4799"/>
        <v>0</v>
      </c>
      <c r="AI490" s="5">
        <f t="shared" si="4799"/>
        <v>0</v>
      </c>
      <c r="AJ490" s="5">
        <f t="shared" si="4799"/>
        <v>0</v>
      </c>
      <c r="AK490" s="5">
        <f t="shared" si="4799"/>
        <v>0</v>
      </c>
      <c r="AL490" s="5">
        <f t="shared" si="4799"/>
        <v>0</v>
      </c>
      <c r="AM490" s="5">
        <f t="shared" si="4799"/>
        <v>0</v>
      </c>
      <c r="AN490" s="5">
        <f t="shared" si="4799"/>
        <v>0</v>
      </c>
      <c r="AO490" s="5">
        <f t="shared" si="4799"/>
        <v>0</v>
      </c>
      <c r="AP490" s="5">
        <f t="shared" si="4799"/>
        <v>0</v>
      </c>
      <c r="AQ490" s="5">
        <f t="shared" si="4799"/>
        <v>0</v>
      </c>
      <c r="AR490" s="5">
        <f t="shared" si="4799"/>
        <v>0</v>
      </c>
      <c r="AS490" s="5">
        <f t="shared" si="4799"/>
        <v>0</v>
      </c>
      <c r="AT490" s="5">
        <f t="shared" si="4799"/>
        <v>0</v>
      </c>
      <c r="AU490" s="5">
        <f t="shared" si="4799"/>
        <v>0</v>
      </c>
      <c r="AV490" s="33">
        <f t="shared" si="4799"/>
        <v>0</v>
      </c>
      <c r="AW490" s="5">
        <f t="shared" si="4799"/>
        <v>0</v>
      </c>
      <c r="AX490" s="5">
        <f t="shared" si="4799"/>
        <v>0</v>
      </c>
      <c r="AY490" s="5">
        <f t="shared" si="4799"/>
        <v>0</v>
      </c>
      <c r="AZ490" s="5">
        <f t="shared" si="4799"/>
        <v>0</v>
      </c>
      <c r="BA490" s="5">
        <f t="shared" si="4799"/>
        <v>0</v>
      </c>
      <c r="BB490" s="5">
        <f t="shared" si="4799"/>
        <v>0</v>
      </c>
      <c r="BC490" s="5">
        <f t="shared" si="4799"/>
        <v>0</v>
      </c>
      <c r="BD490" s="5">
        <f t="shared" si="4799"/>
        <v>0</v>
      </c>
      <c r="BE490" s="5">
        <f t="shared" si="4799"/>
        <v>0</v>
      </c>
      <c r="BF490" s="5">
        <f t="shared" si="4799"/>
        <v>0</v>
      </c>
      <c r="BG490" s="5">
        <f t="shared" si="4799"/>
        <v>0</v>
      </c>
      <c r="BH490" s="33">
        <f t="shared" si="4799"/>
        <v>0</v>
      </c>
      <c r="BI490" s="163">
        <f t="shared" si="4799"/>
        <v>0</v>
      </c>
      <c r="BJ490" s="33">
        <f t="shared" si="4799"/>
        <v>0</v>
      </c>
      <c r="BK490" s="33">
        <f t="shared" si="4799"/>
        <v>0</v>
      </c>
      <c r="BL490" s="33">
        <f t="shared" si="4799"/>
        <v>0</v>
      </c>
      <c r="BM490" s="33">
        <f t="shared" si="4799"/>
        <v>0</v>
      </c>
      <c r="BN490" s="33">
        <f t="shared" si="4799"/>
        <v>0</v>
      </c>
      <c r="BO490" s="33">
        <f t="shared" si="4799"/>
        <v>0</v>
      </c>
      <c r="BP490" s="33">
        <f t="shared" si="4799"/>
        <v>0</v>
      </c>
      <c r="BQ490" s="33">
        <f t="shared" si="4799"/>
        <v>0</v>
      </c>
      <c r="BR490" s="33">
        <f t="shared" si="4799"/>
        <v>0</v>
      </c>
      <c r="BS490" s="33">
        <f t="shared" si="4799"/>
        <v>0</v>
      </c>
      <c r="BT490" s="298">
        <f t="shared" si="4799"/>
        <v>0</v>
      </c>
      <c r="BU490" s="5">
        <f t="shared" si="4799"/>
        <v>0</v>
      </c>
      <c r="BV490" s="5">
        <f t="shared" si="4799"/>
        <v>0</v>
      </c>
      <c r="BW490" s="5">
        <f t="shared" si="4799"/>
        <v>0</v>
      </c>
      <c r="BX490" s="5">
        <f t="shared" si="4799"/>
        <v>0</v>
      </c>
      <c r="BY490" s="5">
        <f t="shared" si="4799"/>
        <v>0</v>
      </c>
      <c r="BZ490" s="5">
        <f t="shared" si="4799"/>
        <v>0</v>
      </c>
      <c r="CA490" s="5">
        <f t="shared" si="4799"/>
        <v>0</v>
      </c>
      <c r="CB490" s="5">
        <f t="shared" si="4799"/>
        <v>0</v>
      </c>
      <c r="CC490" s="33">
        <f t="shared" si="4799"/>
        <v>0</v>
      </c>
      <c r="CD490" s="74">
        <f t="shared" si="4799"/>
        <v>0</v>
      </c>
      <c r="CE490" s="5">
        <f t="shared" si="4799"/>
        <v>0</v>
      </c>
      <c r="CF490" s="5">
        <f t="shared" si="4799"/>
        <v>0</v>
      </c>
      <c r="CG490" s="5">
        <f t="shared" si="4799"/>
        <v>0</v>
      </c>
      <c r="CH490" s="5">
        <f t="shared" si="4799"/>
        <v>0</v>
      </c>
      <c r="CI490" s="5">
        <f t="shared" si="4799"/>
        <v>0</v>
      </c>
      <c r="CJ490" s="5">
        <f t="shared" si="4799"/>
        <v>0</v>
      </c>
      <c r="CK490" s="5">
        <f t="shared" si="4799"/>
        <v>0</v>
      </c>
      <c r="CL490" s="5">
        <f t="shared" si="4799"/>
        <v>0</v>
      </c>
      <c r="CM490" s="5">
        <f t="shared" si="4799"/>
        <v>0</v>
      </c>
      <c r="CN490" s="5">
        <f t="shared" si="4799"/>
        <v>0</v>
      </c>
      <c r="CO490" s="74">
        <f t="shared" si="4799"/>
        <v>0</v>
      </c>
      <c r="CP490" s="33">
        <f t="shared" si="4799"/>
        <v>0</v>
      </c>
      <c r="CQ490" s="33"/>
      <c r="CR490" s="33"/>
      <c r="CS490" s="33"/>
      <c r="CT490" s="33"/>
      <c r="CU490" s="33"/>
      <c r="CV490" s="33">
        <f t="shared" si="4799"/>
        <v>0</v>
      </c>
      <c r="CW490" s="33">
        <f t="shared" si="4799"/>
        <v>0</v>
      </c>
      <c r="CX490" s="33">
        <f t="shared" si="4799"/>
        <v>0</v>
      </c>
      <c r="CY490" s="33">
        <f t="shared" si="4799"/>
        <v>0</v>
      </c>
      <c r="CZ490" s="33">
        <f t="shared" si="4799"/>
        <v>0</v>
      </c>
      <c r="DA490" s="33">
        <f t="shared" si="4799"/>
        <v>0</v>
      </c>
      <c r="DB490" s="33">
        <f t="shared" si="4799"/>
        <v>0</v>
      </c>
      <c r="DC490" s="33">
        <f t="shared" si="4704"/>
        <v>0</v>
      </c>
      <c r="DD490" s="33">
        <f t="shared" si="4799"/>
        <v>0</v>
      </c>
      <c r="DE490" s="33">
        <f t="shared" si="4635"/>
        <v>0</v>
      </c>
      <c r="DF490" s="33">
        <f t="shared" si="4799"/>
        <v>0</v>
      </c>
      <c r="DG490" s="33">
        <f t="shared" si="4637"/>
        <v>0</v>
      </c>
      <c r="DH490" s="299">
        <f t="shared" si="4799"/>
        <v>0</v>
      </c>
      <c r="DI490" s="33">
        <f t="shared" si="4799"/>
        <v>0</v>
      </c>
      <c r="DJ490" s="33">
        <f t="shared" si="4799"/>
        <v>0</v>
      </c>
      <c r="DK490" s="300">
        <f t="shared" si="4799"/>
        <v>0</v>
      </c>
      <c r="DL490" s="5">
        <f t="shared" si="4799"/>
        <v>0</v>
      </c>
      <c r="DM490" s="300">
        <f t="shared" si="4799"/>
        <v>0</v>
      </c>
      <c r="DN490" s="124">
        <f t="shared" si="4799"/>
        <v>0</v>
      </c>
      <c r="DO490" s="5">
        <f t="shared" si="4799"/>
        <v>0</v>
      </c>
      <c r="DP490" s="124">
        <f t="shared" si="4799"/>
        <v>0</v>
      </c>
      <c r="DQ490" s="33">
        <f t="shared" si="4799"/>
        <v>0</v>
      </c>
      <c r="DR490" s="33"/>
      <c r="DS490" s="33"/>
      <c r="DT490" s="33"/>
      <c r="DU490" s="33"/>
      <c r="DV490" s="33"/>
      <c r="DW490" s="33">
        <f t="shared" si="4799"/>
        <v>0</v>
      </c>
      <c r="DX490" s="33">
        <f t="shared" si="4799"/>
        <v>0</v>
      </c>
      <c r="DY490" s="33">
        <f t="shared" si="4799"/>
        <v>0</v>
      </c>
      <c r="DZ490" s="33">
        <f t="shared" si="4799"/>
        <v>0</v>
      </c>
      <c r="EA490" s="33">
        <f t="shared" si="4799"/>
        <v>0</v>
      </c>
      <c r="EB490" s="33">
        <f t="shared" si="4799"/>
        <v>0</v>
      </c>
      <c r="EC490" s="33">
        <f t="shared" si="4799"/>
        <v>0</v>
      </c>
      <c r="ED490" s="33">
        <f t="shared" si="4705"/>
        <v>0</v>
      </c>
      <c r="EE490" s="33">
        <f t="shared" si="4799"/>
        <v>0</v>
      </c>
      <c r="EF490" s="33">
        <f t="shared" si="4644"/>
        <v>0</v>
      </c>
      <c r="EG490" s="33">
        <f t="shared" si="4799"/>
        <v>0</v>
      </c>
      <c r="EH490" s="33">
        <f t="shared" si="4646"/>
        <v>0</v>
      </c>
      <c r="EI490" s="301">
        <f t="shared" si="4799"/>
        <v>0</v>
      </c>
      <c r="EJ490" s="5">
        <f t="shared" si="4799"/>
        <v>0</v>
      </c>
      <c r="EK490" s="33">
        <f t="shared" si="4799"/>
        <v>0</v>
      </c>
      <c r="EL490" s="124">
        <f t="shared" si="4799"/>
        <v>0</v>
      </c>
      <c r="EM490" s="5">
        <f t="shared" si="4799"/>
        <v>0</v>
      </c>
      <c r="EN490" s="124">
        <f t="shared" si="4799"/>
        <v>0</v>
      </c>
      <c r="EO490" s="302">
        <f t="shared" si="4799"/>
        <v>0</v>
      </c>
      <c r="EP490" s="5">
        <f t="shared" si="4799"/>
        <v>0</v>
      </c>
      <c r="EQ490" s="302">
        <f t="shared" si="4799"/>
        <v>0</v>
      </c>
      <c r="ER490" s="5">
        <f t="shared" si="4799"/>
        <v>0</v>
      </c>
      <c r="ES490" s="196" t="e">
        <f t="shared" si="4535"/>
        <v>#DIV/0!</v>
      </c>
      <c r="ET490" s="5">
        <f t="shared" si="4799"/>
        <v>0</v>
      </c>
    </row>
    <row r="491" spans="1:152" s="38" customFormat="1" ht="51" hidden="1" customHeight="1" outlineLevel="4" x14ac:dyDescent="0.25">
      <c r="A491" s="138" t="s">
        <v>36</v>
      </c>
      <c r="B491" s="71" t="s">
        <v>83</v>
      </c>
      <c r="C491" s="4"/>
      <c r="D491" s="4"/>
      <c r="E491" s="71" t="s">
        <v>88</v>
      </c>
      <c r="F491" s="71" t="s">
        <v>85</v>
      </c>
      <c r="G491" s="71" t="s">
        <v>59</v>
      </c>
      <c r="H491" s="72">
        <v>80900</v>
      </c>
      <c r="I491" s="72">
        <v>831</v>
      </c>
      <c r="J491" s="8"/>
      <c r="K491" s="8"/>
      <c r="L491" s="8"/>
      <c r="M491" s="8"/>
      <c r="N491" s="8"/>
      <c r="O491" s="8"/>
      <c r="P491" s="35"/>
      <c r="Q491" s="35"/>
      <c r="R491" s="35"/>
      <c r="S491" s="35"/>
      <c r="T491" s="35"/>
      <c r="U491" s="35"/>
      <c r="V491" s="35"/>
      <c r="W491" s="35"/>
      <c r="X491" s="35"/>
      <c r="Y491" s="35"/>
      <c r="Z491" s="35"/>
      <c r="AA491" s="35"/>
      <c r="AB491" s="35"/>
      <c r="AC491" s="8"/>
      <c r="AD491" s="35"/>
      <c r="AE491" s="35"/>
      <c r="AF491" s="35"/>
      <c r="AG491" s="8"/>
      <c r="AH491" s="120"/>
      <c r="AI491" s="8"/>
      <c r="AJ491" s="8"/>
      <c r="AK491" s="8"/>
      <c r="AL491" s="8"/>
      <c r="AM491" s="8"/>
      <c r="AN491" s="8"/>
      <c r="AO491" s="8"/>
      <c r="AP491" s="8"/>
      <c r="AQ491" s="8"/>
      <c r="AR491" s="8"/>
      <c r="AS491" s="8"/>
      <c r="AT491" s="8"/>
      <c r="AU491" s="8"/>
      <c r="AV491" s="35"/>
      <c r="AW491" s="8"/>
      <c r="AX491" s="8"/>
      <c r="AY491" s="8"/>
      <c r="AZ491" s="8"/>
      <c r="BA491" s="8"/>
      <c r="BB491" s="8"/>
      <c r="BC491" s="8"/>
      <c r="BD491" s="8"/>
      <c r="BE491" s="8"/>
      <c r="BF491" s="8"/>
      <c r="BG491" s="8"/>
      <c r="BH491" s="35"/>
      <c r="BI491" s="165"/>
      <c r="BJ491" s="35"/>
      <c r="BK491" s="35"/>
      <c r="BL491" s="35"/>
      <c r="BM491" s="35"/>
      <c r="BN491" s="35"/>
      <c r="BO491" s="35"/>
      <c r="BP491" s="35"/>
      <c r="BQ491" s="35"/>
      <c r="BR491" s="35"/>
      <c r="BS491" s="35"/>
      <c r="BT491" s="325"/>
      <c r="BU491" s="8"/>
      <c r="BV491" s="8"/>
      <c r="BW491" s="8"/>
      <c r="BX491" s="8"/>
      <c r="BY491" s="8"/>
      <c r="BZ491" s="8"/>
      <c r="CA491" s="8"/>
      <c r="CB491" s="8"/>
      <c r="CC491" s="35"/>
      <c r="CD491" s="310">
        <f t="shared" ref="CD491" si="4800">CE491+CF491+CG491+CH491+CI491+CJ491+CK491+CL491+CM491+CN491</f>
        <v>0</v>
      </c>
      <c r="CE491" s="39"/>
      <c r="CF491" s="39"/>
      <c r="CG491" s="39"/>
      <c r="CH491" s="39"/>
      <c r="CI491" s="39"/>
      <c r="CJ491" s="39"/>
      <c r="CK491" s="39"/>
      <c r="CL491" s="39"/>
      <c r="CM491" s="39"/>
      <c r="CN491" s="39"/>
      <c r="CO491" s="310">
        <f t="shared" ref="CO491" si="4801">CC491+CD491</f>
        <v>0</v>
      </c>
      <c r="CP491" s="35"/>
      <c r="CQ491" s="35"/>
      <c r="CR491" s="35"/>
      <c r="CS491" s="35"/>
      <c r="CT491" s="35"/>
      <c r="CU491" s="35"/>
      <c r="CV491" s="35"/>
      <c r="CW491" s="35"/>
      <c r="CX491" s="35"/>
      <c r="CY491" s="35"/>
      <c r="CZ491" s="35"/>
      <c r="DA491" s="35"/>
      <c r="DB491" s="35"/>
      <c r="DC491" s="33">
        <f t="shared" si="4704"/>
        <v>0</v>
      </c>
      <c r="DD491" s="35"/>
      <c r="DE491" s="33">
        <f t="shared" si="4635"/>
        <v>0</v>
      </c>
      <c r="DF491" s="35"/>
      <c r="DG491" s="33">
        <f t="shared" si="4637"/>
        <v>0</v>
      </c>
      <c r="DH491" s="311"/>
      <c r="DI491" s="35"/>
      <c r="DJ491" s="35"/>
      <c r="DK491" s="328"/>
      <c r="DL491" s="8"/>
      <c r="DM491" s="328"/>
      <c r="DN491" s="319"/>
      <c r="DO491" s="8"/>
      <c r="DP491" s="319"/>
      <c r="DQ491" s="35"/>
      <c r="DR491" s="35"/>
      <c r="DS491" s="35"/>
      <c r="DT491" s="35"/>
      <c r="DU491" s="35"/>
      <c r="DV491" s="35"/>
      <c r="DW491" s="35"/>
      <c r="DX491" s="35"/>
      <c r="DY491" s="35"/>
      <c r="DZ491" s="35"/>
      <c r="EA491" s="35"/>
      <c r="EB491" s="35"/>
      <c r="EC491" s="35"/>
      <c r="ED491" s="33">
        <f t="shared" si="4705"/>
        <v>0</v>
      </c>
      <c r="EE491" s="35"/>
      <c r="EF491" s="33">
        <f t="shared" si="4644"/>
        <v>0</v>
      </c>
      <c r="EG491" s="35"/>
      <c r="EH491" s="33">
        <f t="shared" si="4646"/>
        <v>0</v>
      </c>
      <c r="EI491" s="313"/>
      <c r="EJ491" s="8"/>
      <c r="EK491" s="35"/>
      <c r="EL491" s="319"/>
      <c r="EM491" s="8"/>
      <c r="EN491" s="319"/>
      <c r="EO491" s="321"/>
      <c r="EP491" s="8"/>
      <c r="EQ491" s="321"/>
      <c r="ER491" s="8"/>
      <c r="ES491" s="196" t="e">
        <f t="shared" si="4535"/>
        <v>#DIV/0!</v>
      </c>
      <c r="ET491" s="8"/>
      <c r="EU491" s="197"/>
      <c r="EV491" s="197"/>
    </row>
    <row r="492" spans="1:152" ht="39.75" customHeight="1" outlineLevel="4" x14ac:dyDescent="0.25">
      <c r="A492" s="58" t="s">
        <v>184</v>
      </c>
      <c r="B492" s="4" t="s">
        <v>83</v>
      </c>
      <c r="C492" s="4"/>
      <c r="D492" s="4"/>
      <c r="E492" s="4" t="s">
        <v>88</v>
      </c>
      <c r="F492" s="4" t="s">
        <v>85</v>
      </c>
      <c r="G492" s="4" t="s">
        <v>59</v>
      </c>
      <c r="H492" s="7">
        <v>80900</v>
      </c>
      <c r="I492" s="7" t="s">
        <v>19</v>
      </c>
      <c r="J492" s="5">
        <f t="shared" ref="J492:ET493" si="4802">J493</f>
        <v>0</v>
      </c>
      <c r="K492" s="5"/>
      <c r="L492" s="5"/>
      <c r="M492" s="5"/>
      <c r="N492" s="5"/>
      <c r="O492" s="5"/>
      <c r="P492" s="33">
        <f t="shared" si="4802"/>
        <v>0</v>
      </c>
      <c r="Q492" s="33">
        <f t="shared" si="4802"/>
        <v>0</v>
      </c>
      <c r="R492" s="33">
        <f t="shared" si="4802"/>
        <v>0</v>
      </c>
      <c r="S492" s="33">
        <f t="shared" si="4802"/>
        <v>0</v>
      </c>
      <c r="T492" s="33">
        <f t="shared" si="4802"/>
        <v>0</v>
      </c>
      <c r="U492" s="33">
        <f t="shared" si="4802"/>
        <v>0</v>
      </c>
      <c r="V492" s="33">
        <f t="shared" si="4802"/>
        <v>0</v>
      </c>
      <c r="W492" s="33">
        <f t="shared" si="4802"/>
        <v>0</v>
      </c>
      <c r="X492" s="33">
        <f t="shared" si="4802"/>
        <v>0</v>
      </c>
      <c r="Y492" s="33">
        <f t="shared" si="4802"/>
        <v>0</v>
      </c>
      <c r="Z492" s="33">
        <f t="shared" si="4802"/>
        <v>0</v>
      </c>
      <c r="AA492" s="33">
        <f t="shared" si="4802"/>
        <v>0</v>
      </c>
      <c r="AB492" s="33">
        <f t="shared" si="4802"/>
        <v>0</v>
      </c>
      <c r="AC492" s="5">
        <f t="shared" si="4802"/>
        <v>0</v>
      </c>
      <c r="AD492" s="33">
        <f t="shared" si="4802"/>
        <v>0</v>
      </c>
      <c r="AE492" s="33">
        <f t="shared" si="4802"/>
        <v>0</v>
      </c>
      <c r="AF492" s="33">
        <f t="shared" si="4802"/>
        <v>0</v>
      </c>
      <c r="AG492" s="5">
        <f t="shared" si="4802"/>
        <v>0</v>
      </c>
      <c r="AH492" s="119">
        <f t="shared" si="4802"/>
        <v>0</v>
      </c>
      <c r="AI492" s="5">
        <f t="shared" si="4802"/>
        <v>0</v>
      </c>
      <c r="AJ492" s="5">
        <f t="shared" si="4802"/>
        <v>0</v>
      </c>
      <c r="AK492" s="5">
        <f t="shared" si="4802"/>
        <v>0</v>
      </c>
      <c r="AL492" s="5">
        <f t="shared" si="4802"/>
        <v>0</v>
      </c>
      <c r="AM492" s="5">
        <f t="shared" si="4802"/>
        <v>0</v>
      </c>
      <c r="AN492" s="5">
        <f t="shared" si="4802"/>
        <v>0</v>
      </c>
      <c r="AO492" s="5">
        <f t="shared" si="4802"/>
        <v>0</v>
      </c>
      <c r="AP492" s="5">
        <f t="shared" si="4802"/>
        <v>0</v>
      </c>
      <c r="AQ492" s="5">
        <f t="shared" si="4802"/>
        <v>0</v>
      </c>
      <c r="AR492" s="5">
        <f t="shared" si="4802"/>
        <v>0</v>
      </c>
      <c r="AS492" s="5">
        <f t="shared" si="4802"/>
        <v>0</v>
      </c>
      <c r="AT492" s="5">
        <f t="shared" si="4802"/>
        <v>0</v>
      </c>
      <c r="AU492" s="5">
        <f t="shared" si="4802"/>
        <v>0</v>
      </c>
      <c r="AV492" s="33">
        <f t="shared" si="4802"/>
        <v>0</v>
      </c>
      <c r="AW492" s="5">
        <f t="shared" si="4802"/>
        <v>0</v>
      </c>
      <c r="AX492" s="5">
        <f t="shared" si="4802"/>
        <v>0</v>
      </c>
      <c r="AY492" s="5">
        <f t="shared" si="4802"/>
        <v>0</v>
      </c>
      <c r="AZ492" s="5">
        <f t="shared" si="4802"/>
        <v>0</v>
      </c>
      <c r="BA492" s="5">
        <f t="shared" si="4802"/>
        <v>0</v>
      </c>
      <c r="BB492" s="5">
        <f t="shared" si="4802"/>
        <v>0</v>
      </c>
      <c r="BC492" s="5">
        <f t="shared" si="4802"/>
        <v>0</v>
      </c>
      <c r="BD492" s="5">
        <f t="shared" si="4802"/>
        <v>0</v>
      </c>
      <c r="BE492" s="5">
        <f t="shared" si="4802"/>
        <v>0</v>
      </c>
      <c r="BF492" s="5">
        <f t="shared" si="4802"/>
        <v>0</v>
      </c>
      <c r="BG492" s="5">
        <f t="shared" si="4802"/>
        <v>0</v>
      </c>
      <c r="BH492" s="33">
        <f t="shared" si="4802"/>
        <v>0</v>
      </c>
      <c r="BI492" s="163">
        <f t="shared" si="4802"/>
        <v>150000</v>
      </c>
      <c r="BJ492" s="33">
        <f t="shared" si="4802"/>
        <v>150000</v>
      </c>
      <c r="BK492" s="33">
        <f t="shared" si="4802"/>
        <v>0</v>
      </c>
      <c r="BL492" s="33">
        <f t="shared" si="4802"/>
        <v>0</v>
      </c>
      <c r="BM492" s="33">
        <f t="shared" si="4802"/>
        <v>0</v>
      </c>
      <c r="BN492" s="33">
        <f t="shared" si="4802"/>
        <v>0</v>
      </c>
      <c r="BO492" s="33">
        <f t="shared" si="4802"/>
        <v>0</v>
      </c>
      <c r="BP492" s="33">
        <f t="shared" si="4802"/>
        <v>0</v>
      </c>
      <c r="BQ492" s="33">
        <f t="shared" si="4802"/>
        <v>0</v>
      </c>
      <c r="BR492" s="33">
        <f t="shared" si="4802"/>
        <v>0</v>
      </c>
      <c r="BS492" s="33">
        <f t="shared" si="4802"/>
        <v>150000</v>
      </c>
      <c r="BT492" s="298">
        <f t="shared" si="4802"/>
        <v>0</v>
      </c>
      <c r="BU492" s="5">
        <f t="shared" si="4802"/>
        <v>0</v>
      </c>
      <c r="BV492" s="5">
        <f t="shared" si="4802"/>
        <v>0</v>
      </c>
      <c r="BW492" s="5">
        <f t="shared" si="4802"/>
        <v>0</v>
      </c>
      <c r="BX492" s="5">
        <f t="shared" si="4802"/>
        <v>0</v>
      </c>
      <c r="BY492" s="5">
        <f t="shared" si="4802"/>
        <v>0</v>
      </c>
      <c r="BZ492" s="5">
        <f t="shared" si="4802"/>
        <v>0</v>
      </c>
      <c r="CA492" s="5">
        <f t="shared" si="4802"/>
        <v>0</v>
      </c>
      <c r="CB492" s="5">
        <f t="shared" si="4802"/>
        <v>0</v>
      </c>
      <c r="CC492" s="33">
        <f t="shared" si="4802"/>
        <v>150000</v>
      </c>
      <c r="CD492" s="74">
        <f t="shared" si="4802"/>
        <v>0</v>
      </c>
      <c r="CE492" s="5">
        <f t="shared" si="4802"/>
        <v>0</v>
      </c>
      <c r="CF492" s="5">
        <f t="shared" si="4802"/>
        <v>0</v>
      </c>
      <c r="CG492" s="5">
        <f t="shared" si="4802"/>
        <v>0</v>
      </c>
      <c r="CH492" s="5">
        <f t="shared" si="4802"/>
        <v>0</v>
      </c>
      <c r="CI492" s="5">
        <f t="shared" si="4802"/>
        <v>0</v>
      </c>
      <c r="CJ492" s="5">
        <f t="shared" si="4802"/>
        <v>0</v>
      </c>
      <c r="CK492" s="5">
        <f t="shared" si="4802"/>
        <v>0</v>
      </c>
      <c r="CL492" s="5">
        <f t="shared" si="4802"/>
        <v>0</v>
      </c>
      <c r="CM492" s="5">
        <f t="shared" si="4802"/>
        <v>0</v>
      </c>
      <c r="CN492" s="5">
        <f t="shared" si="4802"/>
        <v>0</v>
      </c>
      <c r="CO492" s="74">
        <f t="shared" si="4802"/>
        <v>150000</v>
      </c>
      <c r="CP492" s="33">
        <f t="shared" si="4802"/>
        <v>0</v>
      </c>
      <c r="CQ492" s="33"/>
      <c r="CR492" s="33"/>
      <c r="CS492" s="33"/>
      <c r="CT492" s="33"/>
      <c r="CU492" s="33"/>
      <c r="CV492" s="33">
        <f t="shared" si="4802"/>
        <v>0</v>
      </c>
      <c r="CW492" s="33">
        <f t="shared" si="4802"/>
        <v>0</v>
      </c>
      <c r="CX492" s="33">
        <f t="shared" si="4802"/>
        <v>0</v>
      </c>
      <c r="CY492" s="33">
        <f t="shared" si="4802"/>
        <v>0</v>
      </c>
      <c r="CZ492" s="33">
        <f t="shared" si="4802"/>
        <v>0</v>
      </c>
      <c r="DA492" s="33">
        <f t="shared" si="4802"/>
        <v>0</v>
      </c>
      <c r="DB492" s="33">
        <f t="shared" si="4802"/>
        <v>0</v>
      </c>
      <c r="DC492" s="33">
        <f t="shared" si="4704"/>
        <v>0</v>
      </c>
      <c r="DD492" s="33">
        <f t="shared" si="4802"/>
        <v>0</v>
      </c>
      <c r="DE492" s="33">
        <f t="shared" si="4635"/>
        <v>0</v>
      </c>
      <c r="DF492" s="33">
        <f t="shared" si="4802"/>
        <v>0</v>
      </c>
      <c r="DG492" s="33">
        <f t="shared" si="4637"/>
        <v>0</v>
      </c>
      <c r="DH492" s="299">
        <f t="shared" si="4802"/>
        <v>0</v>
      </c>
      <c r="DI492" s="33">
        <f t="shared" si="4802"/>
        <v>0</v>
      </c>
      <c r="DJ492" s="33">
        <f t="shared" si="4802"/>
        <v>0</v>
      </c>
      <c r="DK492" s="300">
        <f t="shared" si="4802"/>
        <v>0</v>
      </c>
      <c r="DL492" s="5">
        <f t="shared" si="4802"/>
        <v>0</v>
      </c>
      <c r="DM492" s="300">
        <f t="shared" si="4802"/>
        <v>0</v>
      </c>
      <c r="DN492" s="124">
        <f t="shared" si="4802"/>
        <v>0</v>
      </c>
      <c r="DO492" s="5">
        <f t="shared" si="4802"/>
        <v>0</v>
      </c>
      <c r="DP492" s="124">
        <f t="shared" si="4802"/>
        <v>0</v>
      </c>
      <c r="DQ492" s="33">
        <f t="shared" si="4802"/>
        <v>0</v>
      </c>
      <c r="DR492" s="33"/>
      <c r="DS492" s="33"/>
      <c r="DT492" s="33"/>
      <c r="DU492" s="33"/>
      <c r="DV492" s="33"/>
      <c r="DW492" s="33">
        <f t="shared" si="4802"/>
        <v>0</v>
      </c>
      <c r="DX492" s="33">
        <f t="shared" si="4802"/>
        <v>0</v>
      </c>
      <c r="DY492" s="33">
        <f t="shared" si="4802"/>
        <v>0</v>
      </c>
      <c r="DZ492" s="33">
        <f t="shared" si="4802"/>
        <v>0</v>
      </c>
      <c r="EA492" s="33">
        <f t="shared" si="4802"/>
        <v>0</v>
      </c>
      <c r="EB492" s="33">
        <f t="shared" si="4802"/>
        <v>0</v>
      </c>
      <c r="EC492" s="33">
        <f t="shared" si="4802"/>
        <v>0</v>
      </c>
      <c r="ED492" s="33">
        <f t="shared" si="4705"/>
        <v>0</v>
      </c>
      <c r="EE492" s="33">
        <f t="shared" si="4802"/>
        <v>0</v>
      </c>
      <c r="EF492" s="33">
        <f t="shared" si="4644"/>
        <v>0</v>
      </c>
      <c r="EG492" s="33">
        <f t="shared" si="4802"/>
        <v>0</v>
      </c>
      <c r="EH492" s="33">
        <f t="shared" si="4646"/>
        <v>0</v>
      </c>
      <c r="EI492" s="301">
        <f t="shared" si="4802"/>
        <v>0</v>
      </c>
      <c r="EJ492" s="5">
        <f t="shared" si="4802"/>
        <v>0</v>
      </c>
      <c r="EK492" s="33">
        <f t="shared" si="4802"/>
        <v>0</v>
      </c>
      <c r="EL492" s="124">
        <f t="shared" si="4802"/>
        <v>0</v>
      </c>
      <c r="EM492" s="5">
        <f t="shared" si="4802"/>
        <v>0</v>
      </c>
      <c r="EN492" s="124">
        <f t="shared" si="4802"/>
        <v>0</v>
      </c>
      <c r="EO492" s="302">
        <f t="shared" si="4802"/>
        <v>0</v>
      </c>
      <c r="EP492" s="5">
        <f t="shared" si="4802"/>
        <v>0</v>
      </c>
      <c r="EQ492" s="302">
        <f t="shared" si="4802"/>
        <v>0</v>
      </c>
      <c r="ER492" s="5">
        <f t="shared" si="4802"/>
        <v>150000</v>
      </c>
      <c r="ES492" s="196">
        <f t="shared" si="4535"/>
        <v>100</v>
      </c>
      <c r="ET492" s="5">
        <f t="shared" si="4802"/>
        <v>0</v>
      </c>
    </row>
    <row r="493" spans="1:152" ht="51.75" customHeight="1" outlineLevel="4" x14ac:dyDescent="0.25">
      <c r="A493" s="58" t="s">
        <v>185</v>
      </c>
      <c r="B493" s="4" t="s">
        <v>83</v>
      </c>
      <c r="C493" s="4"/>
      <c r="D493" s="4"/>
      <c r="E493" s="4" t="s">
        <v>88</v>
      </c>
      <c r="F493" s="4" t="s">
        <v>85</v>
      </c>
      <c r="G493" s="4" t="s">
        <v>59</v>
      </c>
      <c r="H493" s="7">
        <v>80900</v>
      </c>
      <c r="I493" s="7" t="s">
        <v>20</v>
      </c>
      <c r="J493" s="5">
        <f t="shared" si="4802"/>
        <v>0</v>
      </c>
      <c r="K493" s="5"/>
      <c r="L493" s="5"/>
      <c r="M493" s="5"/>
      <c r="N493" s="5"/>
      <c r="O493" s="5"/>
      <c r="P493" s="33">
        <f t="shared" si="4802"/>
        <v>0</v>
      </c>
      <c r="Q493" s="33">
        <f t="shared" si="4802"/>
        <v>0</v>
      </c>
      <c r="R493" s="33">
        <f t="shared" si="4802"/>
        <v>0</v>
      </c>
      <c r="S493" s="33">
        <f t="shared" si="4802"/>
        <v>0</v>
      </c>
      <c r="T493" s="33">
        <f t="shared" si="4802"/>
        <v>0</v>
      </c>
      <c r="U493" s="33">
        <f t="shared" si="4802"/>
        <v>0</v>
      </c>
      <c r="V493" s="33">
        <f t="shared" si="4802"/>
        <v>0</v>
      </c>
      <c r="W493" s="33">
        <f t="shared" si="4802"/>
        <v>0</v>
      </c>
      <c r="X493" s="33">
        <f t="shared" si="4802"/>
        <v>0</v>
      </c>
      <c r="Y493" s="33">
        <f t="shared" si="4802"/>
        <v>0</v>
      </c>
      <c r="Z493" s="33">
        <f t="shared" si="4802"/>
        <v>0</v>
      </c>
      <c r="AA493" s="33">
        <f t="shared" si="4802"/>
        <v>0</v>
      </c>
      <c r="AB493" s="33">
        <f t="shared" si="4802"/>
        <v>0</v>
      </c>
      <c r="AC493" s="5">
        <f t="shared" si="4802"/>
        <v>0</v>
      </c>
      <c r="AD493" s="33">
        <f t="shared" si="4802"/>
        <v>0</v>
      </c>
      <c r="AE493" s="33">
        <f t="shared" si="4802"/>
        <v>0</v>
      </c>
      <c r="AF493" s="33">
        <f t="shared" si="4802"/>
        <v>0</v>
      </c>
      <c r="AG493" s="5">
        <f t="shared" si="4802"/>
        <v>0</v>
      </c>
      <c r="AH493" s="119">
        <f t="shared" si="4802"/>
        <v>0</v>
      </c>
      <c r="AI493" s="5">
        <f t="shared" si="4802"/>
        <v>0</v>
      </c>
      <c r="AJ493" s="5">
        <f t="shared" si="4802"/>
        <v>0</v>
      </c>
      <c r="AK493" s="5">
        <f t="shared" si="4802"/>
        <v>0</v>
      </c>
      <c r="AL493" s="5">
        <f t="shared" si="4802"/>
        <v>0</v>
      </c>
      <c r="AM493" s="5">
        <f t="shared" si="4802"/>
        <v>0</v>
      </c>
      <c r="AN493" s="5">
        <f t="shared" si="4802"/>
        <v>0</v>
      </c>
      <c r="AO493" s="5">
        <f t="shared" si="4802"/>
        <v>0</v>
      </c>
      <c r="AP493" s="5">
        <f t="shared" si="4802"/>
        <v>0</v>
      </c>
      <c r="AQ493" s="5">
        <f t="shared" si="4802"/>
        <v>0</v>
      </c>
      <c r="AR493" s="5">
        <f t="shared" si="4802"/>
        <v>0</v>
      </c>
      <c r="AS493" s="5">
        <f t="shared" si="4802"/>
        <v>0</v>
      </c>
      <c r="AT493" s="5">
        <f t="shared" si="4802"/>
        <v>0</v>
      </c>
      <c r="AU493" s="5">
        <f t="shared" si="4802"/>
        <v>0</v>
      </c>
      <c r="AV493" s="33">
        <f t="shared" si="4802"/>
        <v>0</v>
      </c>
      <c r="AW493" s="5">
        <f t="shared" si="4802"/>
        <v>0</v>
      </c>
      <c r="AX493" s="5">
        <f t="shared" si="4802"/>
        <v>0</v>
      </c>
      <c r="AY493" s="5">
        <f t="shared" si="4802"/>
        <v>0</v>
      </c>
      <c r="AZ493" s="5">
        <f t="shared" si="4802"/>
        <v>0</v>
      </c>
      <c r="BA493" s="5">
        <f t="shared" si="4802"/>
        <v>0</v>
      </c>
      <c r="BB493" s="5">
        <f t="shared" si="4802"/>
        <v>0</v>
      </c>
      <c r="BC493" s="5">
        <f t="shared" si="4802"/>
        <v>0</v>
      </c>
      <c r="BD493" s="5">
        <f t="shared" si="4802"/>
        <v>0</v>
      </c>
      <c r="BE493" s="5">
        <f t="shared" si="4802"/>
        <v>0</v>
      </c>
      <c r="BF493" s="5">
        <f t="shared" si="4802"/>
        <v>0</v>
      </c>
      <c r="BG493" s="5">
        <f t="shared" si="4802"/>
        <v>0</v>
      </c>
      <c r="BH493" s="33">
        <f t="shared" si="4802"/>
        <v>0</v>
      </c>
      <c r="BI493" s="163">
        <f t="shared" si="4802"/>
        <v>150000</v>
      </c>
      <c r="BJ493" s="33">
        <f t="shared" si="4802"/>
        <v>150000</v>
      </c>
      <c r="BK493" s="33">
        <f t="shared" si="4802"/>
        <v>0</v>
      </c>
      <c r="BL493" s="33">
        <f t="shared" si="4802"/>
        <v>0</v>
      </c>
      <c r="BM493" s="33">
        <f t="shared" si="4802"/>
        <v>0</v>
      </c>
      <c r="BN493" s="33">
        <f t="shared" si="4802"/>
        <v>0</v>
      </c>
      <c r="BO493" s="33">
        <f t="shared" si="4802"/>
        <v>0</v>
      </c>
      <c r="BP493" s="33">
        <f t="shared" si="4802"/>
        <v>0</v>
      </c>
      <c r="BQ493" s="33">
        <f t="shared" si="4802"/>
        <v>0</v>
      </c>
      <c r="BR493" s="33">
        <f t="shared" si="4802"/>
        <v>0</v>
      </c>
      <c r="BS493" s="33">
        <f t="shared" si="4802"/>
        <v>150000</v>
      </c>
      <c r="BT493" s="298">
        <f t="shared" si="4802"/>
        <v>0</v>
      </c>
      <c r="BU493" s="5">
        <f t="shared" si="4802"/>
        <v>0</v>
      </c>
      <c r="BV493" s="5">
        <f t="shared" si="4802"/>
        <v>0</v>
      </c>
      <c r="BW493" s="5">
        <f t="shared" si="4802"/>
        <v>0</v>
      </c>
      <c r="BX493" s="5">
        <f t="shared" si="4802"/>
        <v>0</v>
      </c>
      <c r="BY493" s="5">
        <f t="shared" si="4802"/>
        <v>0</v>
      </c>
      <c r="BZ493" s="5">
        <f t="shared" si="4802"/>
        <v>0</v>
      </c>
      <c r="CA493" s="5">
        <f t="shared" si="4802"/>
        <v>0</v>
      </c>
      <c r="CB493" s="5">
        <f t="shared" si="4802"/>
        <v>0</v>
      </c>
      <c r="CC493" s="33">
        <f t="shared" si="4802"/>
        <v>150000</v>
      </c>
      <c r="CD493" s="74">
        <f t="shared" si="4802"/>
        <v>0</v>
      </c>
      <c r="CE493" s="5">
        <f t="shared" si="4802"/>
        <v>0</v>
      </c>
      <c r="CF493" s="5">
        <f t="shared" si="4802"/>
        <v>0</v>
      </c>
      <c r="CG493" s="5">
        <f t="shared" si="4802"/>
        <v>0</v>
      </c>
      <c r="CH493" s="5">
        <f t="shared" si="4802"/>
        <v>0</v>
      </c>
      <c r="CI493" s="5">
        <f t="shared" si="4802"/>
        <v>0</v>
      </c>
      <c r="CJ493" s="5">
        <f t="shared" si="4802"/>
        <v>0</v>
      </c>
      <c r="CK493" s="5">
        <f t="shared" si="4802"/>
        <v>0</v>
      </c>
      <c r="CL493" s="5">
        <f t="shared" si="4802"/>
        <v>0</v>
      </c>
      <c r="CM493" s="5">
        <f t="shared" si="4802"/>
        <v>0</v>
      </c>
      <c r="CN493" s="5">
        <f t="shared" si="4802"/>
        <v>0</v>
      </c>
      <c r="CO493" s="74">
        <f t="shared" si="4802"/>
        <v>150000</v>
      </c>
      <c r="CP493" s="33">
        <f t="shared" si="4802"/>
        <v>0</v>
      </c>
      <c r="CQ493" s="33"/>
      <c r="CR493" s="33"/>
      <c r="CS493" s="33"/>
      <c r="CT493" s="33"/>
      <c r="CU493" s="33"/>
      <c r="CV493" s="33">
        <f t="shared" si="4802"/>
        <v>0</v>
      </c>
      <c r="CW493" s="33">
        <f t="shared" si="4802"/>
        <v>0</v>
      </c>
      <c r="CX493" s="33">
        <f t="shared" si="4802"/>
        <v>0</v>
      </c>
      <c r="CY493" s="33">
        <f t="shared" si="4802"/>
        <v>0</v>
      </c>
      <c r="CZ493" s="33">
        <f t="shared" si="4802"/>
        <v>0</v>
      </c>
      <c r="DA493" s="33">
        <f t="shared" si="4802"/>
        <v>0</v>
      </c>
      <c r="DB493" s="33">
        <f t="shared" si="4802"/>
        <v>0</v>
      </c>
      <c r="DC493" s="33">
        <f t="shared" si="4704"/>
        <v>0</v>
      </c>
      <c r="DD493" s="33">
        <f t="shared" si="4802"/>
        <v>0</v>
      </c>
      <c r="DE493" s="33">
        <f t="shared" si="4635"/>
        <v>0</v>
      </c>
      <c r="DF493" s="33">
        <f t="shared" si="4802"/>
        <v>0</v>
      </c>
      <c r="DG493" s="33">
        <f t="shared" si="4637"/>
        <v>0</v>
      </c>
      <c r="DH493" s="299">
        <f t="shared" si="4802"/>
        <v>0</v>
      </c>
      <c r="DI493" s="33">
        <f t="shared" si="4802"/>
        <v>0</v>
      </c>
      <c r="DJ493" s="33">
        <f t="shared" si="4802"/>
        <v>0</v>
      </c>
      <c r="DK493" s="300">
        <f t="shared" si="4802"/>
        <v>0</v>
      </c>
      <c r="DL493" s="5">
        <f t="shared" si="4802"/>
        <v>0</v>
      </c>
      <c r="DM493" s="300">
        <f t="shared" si="4802"/>
        <v>0</v>
      </c>
      <c r="DN493" s="124">
        <f t="shared" si="4802"/>
        <v>0</v>
      </c>
      <c r="DO493" s="5">
        <f t="shared" si="4802"/>
        <v>0</v>
      </c>
      <c r="DP493" s="124">
        <f t="shared" si="4802"/>
        <v>0</v>
      </c>
      <c r="DQ493" s="33">
        <f t="shared" si="4802"/>
        <v>0</v>
      </c>
      <c r="DR493" s="33"/>
      <c r="DS493" s="33"/>
      <c r="DT493" s="33"/>
      <c r="DU493" s="33"/>
      <c r="DV493" s="33"/>
      <c r="DW493" s="33">
        <f t="shared" si="4802"/>
        <v>0</v>
      </c>
      <c r="DX493" s="33">
        <f t="shared" si="4802"/>
        <v>0</v>
      </c>
      <c r="DY493" s="33">
        <f t="shared" si="4802"/>
        <v>0</v>
      </c>
      <c r="DZ493" s="33">
        <f t="shared" si="4802"/>
        <v>0</v>
      </c>
      <c r="EA493" s="33">
        <f t="shared" si="4802"/>
        <v>0</v>
      </c>
      <c r="EB493" s="33">
        <f t="shared" si="4802"/>
        <v>0</v>
      </c>
      <c r="EC493" s="33">
        <f t="shared" si="4802"/>
        <v>0</v>
      </c>
      <c r="ED493" s="33">
        <f t="shared" si="4705"/>
        <v>0</v>
      </c>
      <c r="EE493" s="33">
        <f t="shared" si="4802"/>
        <v>0</v>
      </c>
      <c r="EF493" s="33">
        <f t="shared" si="4644"/>
        <v>0</v>
      </c>
      <c r="EG493" s="33">
        <f t="shared" si="4802"/>
        <v>0</v>
      </c>
      <c r="EH493" s="33">
        <f t="shared" si="4646"/>
        <v>0</v>
      </c>
      <c r="EI493" s="301">
        <f t="shared" si="4802"/>
        <v>0</v>
      </c>
      <c r="EJ493" s="5">
        <f t="shared" si="4802"/>
        <v>0</v>
      </c>
      <c r="EK493" s="33">
        <f t="shared" si="4802"/>
        <v>0</v>
      </c>
      <c r="EL493" s="124">
        <f t="shared" si="4802"/>
        <v>0</v>
      </c>
      <c r="EM493" s="5">
        <f t="shared" si="4802"/>
        <v>0</v>
      </c>
      <c r="EN493" s="124">
        <f t="shared" si="4802"/>
        <v>0</v>
      </c>
      <c r="EO493" s="302">
        <f t="shared" si="4802"/>
        <v>0</v>
      </c>
      <c r="EP493" s="5">
        <f t="shared" si="4802"/>
        <v>0</v>
      </c>
      <c r="EQ493" s="302">
        <f t="shared" si="4802"/>
        <v>0</v>
      </c>
      <c r="ER493" s="5">
        <f t="shared" si="4802"/>
        <v>150000</v>
      </c>
      <c r="ES493" s="196">
        <f t="shared" si="4535"/>
        <v>100</v>
      </c>
      <c r="ET493" s="5">
        <f t="shared" si="4802"/>
        <v>0</v>
      </c>
    </row>
    <row r="494" spans="1:152" s="38" customFormat="1" ht="33.75" hidden="1" customHeight="1" outlineLevel="4" x14ac:dyDescent="0.25">
      <c r="A494" s="70" t="s">
        <v>187</v>
      </c>
      <c r="B494" s="71" t="s">
        <v>83</v>
      </c>
      <c r="C494" s="4"/>
      <c r="D494" s="4"/>
      <c r="E494" s="71" t="s">
        <v>88</v>
      </c>
      <c r="F494" s="71" t="s">
        <v>85</v>
      </c>
      <c r="G494" s="71" t="s">
        <v>59</v>
      </c>
      <c r="H494" s="72">
        <v>80900</v>
      </c>
      <c r="I494" s="72" t="s">
        <v>22</v>
      </c>
      <c r="J494" s="5">
        <v>0</v>
      </c>
      <c r="K494" s="5"/>
      <c r="L494" s="5"/>
      <c r="M494" s="5"/>
      <c r="N494" s="5"/>
      <c r="O494" s="5"/>
      <c r="P494" s="35">
        <f t="shared" ref="P494" si="4803">Q494</f>
        <v>0</v>
      </c>
      <c r="Q494" s="35"/>
      <c r="R494" s="33">
        <v>0</v>
      </c>
      <c r="S494" s="35">
        <f t="shared" ref="S494" si="4804">J494+P494</f>
        <v>0</v>
      </c>
      <c r="T494" s="33">
        <v>0</v>
      </c>
      <c r="U494" s="33">
        <v>0</v>
      </c>
      <c r="V494" s="33">
        <v>0</v>
      </c>
      <c r="W494" s="33">
        <v>0</v>
      </c>
      <c r="X494" s="33">
        <v>0</v>
      </c>
      <c r="Y494" s="33">
        <v>0</v>
      </c>
      <c r="Z494" s="33">
        <v>0</v>
      </c>
      <c r="AA494" s="33">
        <v>0</v>
      </c>
      <c r="AB494" s="33">
        <v>0</v>
      </c>
      <c r="AC494" s="5">
        <v>0</v>
      </c>
      <c r="AD494" s="33">
        <v>0</v>
      </c>
      <c r="AE494" s="33">
        <v>0</v>
      </c>
      <c r="AF494" s="33">
        <v>0</v>
      </c>
      <c r="AG494" s="43">
        <f t="shared" ref="AG494" si="4805">SUM(AH494:AU494)</f>
        <v>0</v>
      </c>
      <c r="AH494" s="120"/>
      <c r="AI494" s="8"/>
      <c r="AJ494" s="8"/>
      <c r="AK494" s="8"/>
      <c r="AL494" s="8"/>
      <c r="AM494" s="8"/>
      <c r="AN494" s="8"/>
      <c r="AO494" s="8"/>
      <c r="AP494" s="8"/>
      <c r="AQ494" s="8"/>
      <c r="AR494" s="8"/>
      <c r="AS494" s="8"/>
      <c r="AT494" s="8"/>
      <c r="AU494" s="8"/>
      <c r="AV494" s="43">
        <f t="shared" ref="AV494" si="4806">AF494+AG494</f>
        <v>0</v>
      </c>
      <c r="AW494" s="37">
        <f t="shared" ref="AW494" si="4807">SUM(AX494:BG494)</f>
        <v>0</v>
      </c>
      <c r="AX494" s="8"/>
      <c r="AY494" s="8"/>
      <c r="AZ494" s="8"/>
      <c r="BA494" s="8"/>
      <c r="BB494" s="8"/>
      <c r="BC494" s="8"/>
      <c r="BD494" s="8"/>
      <c r="BE494" s="8"/>
      <c r="BF494" s="8"/>
      <c r="BG494" s="8"/>
      <c r="BH494" s="43">
        <f t="shared" ref="BH494" si="4808">AV494+AW494</f>
        <v>0</v>
      </c>
      <c r="BI494" s="165">
        <f t="shared" ref="BI494" si="4809">SUM(BJ494:BR494)</f>
        <v>150000</v>
      </c>
      <c r="BJ494" s="35">
        <v>150000</v>
      </c>
      <c r="BK494" s="35"/>
      <c r="BL494" s="35"/>
      <c r="BM494" s="35"/>
      <c r="BN494" s="35"/>
      <c r="BO494" s="35"/>
      <c r="BP494" s="35"/>
      <c r="BQ494" s="35"/>
      <c r="BR494" s="35"/>
      <c r="BS494" s="43">
        <f t="shared" ref="BS494" si="4810">BH494+BI494</f>
        <v>150000</v>
      </c>
      <c r="BT494" s="181">
        <f t="shared" ref="BT494" si="4811">SUM(BU494:CB494)</f>
        <v>0</v>
      </c>
      <c r="BU494" s="19"/>
      <c r="BV494" s="19"/>
      <c r="BW494" s="19"/>
      <c r="BX494" s="19"/>
      <c r="BY494" s="19"/>
      <c r="BZ494" s="19"/>
      <c r="CA494" s="19"/>
      <c r="CB494" s="19"/>
      <c r="CC494" s="43">
        <f t="shared" ref="CC494" si="4812">BS494+BT494</f>
        <v>150000</v>
      </c>
      <c r="CD494" s="310">
        <f t="shared" ref="CD494" si="4813">CE494+CF494+CG494+CH494+CI494+CJ494+CK494+CL494+CM494+CN494</f>
        <v>0</v>
      </c>
      <c r="CE494" s="39"/>
      <c r="CF494" s="39"/>
      <c r="CG494" s="39"/>
      <c r="CH494" s="39"/>
      <c r="CI494" s="39"/>
      <c r="CJ494" s="39"/>
      <c r="CK494" s="39"/>
      <c r="CL494" s="39"/>
      <c r="CM494" s="39"/>
      <c r="CN494" s="39"/>
      <c r="CO494" s="310">
        <f t="shared" ref="CO494" si="4814">CC494+CD494</f>
        <v>150000</v>
      </c>
      <c r="CP494" s="33">
        <v>0</v>
      </c>
      <c r="CQ494" s="33"/>
      <c r="CR494" s="33"/>
      <c r="CS494" s="33"/>
      <c r="CT494" s="33"/>
      <c r="CU494" s="33"/>
      <c r="CV494" s="33">
        <v>0</v>
      </c>
      <c r="CW494" s="33">
        <v>0</v>
      </c>
      <c r="CX494" s="33">
        <v>0</v>
      </c>
      <c r="CY494" s="33">
        <v>0</v>
      </c>
      <c r="CZ494" s="33">
        <v>0</v>
      </c>
      <c r="DA494" s="33">
        <v>0</v>
      </c>
      <c r="DB494" s="33">
        <v>0</v>
      </c>
      <c r="DC494" s="33">
        <f t="shared" si="4704"/>
        <v>0</v>
      </c>
      <c r="DD494" s="33">
        <v>0</v>
      </c>
      <c r="DE494" s="33">
        <f t="shared" si="4635"/>
        <v>0</v>
      </c>
      <c r="DF494" s="33">
        <v>0</v>
      </c>
      <c r="DG494" s="33">
        <f t="shared" si="4637"/>
        <v>0</v>
      </c>
      <c r="DH494" s="315">
        <v>0</v>
      </c>
      <c r="DI494" s="33">
        <v>0</v>
      </c>
      <c r="DJ494" s="33">
        <v>0</v>
      </c>
      <c r="DK494" s="300">
        <v>0</v>
      </c>
      <c r="DL494" s="5">
        <v>0</v>
      </c>
      <c r="DM494" s="300">
        <v>0</v>
      </c>
      <c r="DN494" s="124">
        <v>0</v>
      </c>
      <c r="DO494" s="5">
        <v>0</v>
      </c>
      <c r="DP494" s="124">
        <v>0</v>
      </c>
      <c r="DQ494" s="33">
        <v>0</v>
      </c>
      <c r="DR494" s="33"/>
      <c r="DS494" s="33"/>
      <c r="DT494" s="33"/>
      <c r="DU494" s="33"/>
      <c r="DV494" s="33"/>
      <c r="DW494" s="33">
        <v>0</v>
      </c>
      <c r="DX494" s="33">
        <v>0</v>
      </c>
      <c r="DY494" s="33">
        <v>0</v>
      </c>
      <c r="DZ494" s="33">
        <v>0</v>
      </c>
      <c r="EA494" s="33">
        <v>0</v>
      </c>
      <c r="EB494" s="33">
        <v>0</v>
      </c>
      <c r="EC494" s="33">
        <v>0</v>
      </c>
      <c r="ED494" s="33">
        <f t="shared" si="4705"/>
        <v>0</v>
      </c>
      <c r="EE494" s="33">
        <v>0</v>
      </c>
      <c r="EF494" s="33">
        <f t="shared" si="4644"/>
        <v>0</v>
      </c>
      <c r="EG494" s="33">
        <v>0</v>
      </c>
      <c r="EH494" s="33">
        <f t="shared" si="4646"/>
        <v>0</v>
      </c>
      <c r="EI494" s="316">
        <v>0</v>
      </c>
      <c r="EJ494" s="5">
        <v>0</v>
      </c>
      <c r="EK494" s="33">
        <v>0</v>
      </c>
      <c r="EL494" s="124">
        <v>0</v>
      </c>
      <c r="EM494" s="5">
        <v>0</v>
      </c>
      <c r="EN494" s="124">
        <v>0</v>
      </c>
      <c r="EO494" s="302">
        <v>0</v>
      </c>
      <c r="EP494" s="5">
        <v>0</v>
      </c>
      <c r="EQ494" s="302">
        <v>0</v>
      </c>
      <c r="ER494" s="5">
        <v>150000</v>
      </c>
      <c r="ES494" s="196">
        <f t="shared" si="4535"/>
        <v>100</v>
      </c>
      <c r="ET494" s="5">
        <v>0</v>
      </c>
      <c r="EU494" s="197"/>
      <c r="EV494" s="197"/>
    </row>
    <row r="495" spans="1:152" ht="38.25" customHeight="1" outlineLevel="4" x14ac:dyDescent="0.25">
      <c r="A495" s="58" t="s">
        <v>210</v>
      </c>
      <c r="B495" s="4" t="s">
        <v>83</v>
      </c>
      <c r="C495" s="4"/>
      <c r="D495" s="4"/>
      <c r="E495" s="4" t="s">
        <v>88</v>
      </c>
      <c r="F495" s="4" t="s">
        <v>85</v>
      </c>
      <c r="G495" s="4" t="s">
        <v>59</v>
      </c>
      <c r="H495" s="72">
        <v>80920</v>
      </c>
      <c r="I495" s="7"/>
      <c r="J495" s="5">
        <f t="shared" ref="J495:ET496" si="4815">J496</f>
        <v>0</v>
      </c>
      <c r="K495" s="5"/>
      <c r="L495" s="5"/>
      <c r="M495" s="5"/>
      <c r="N495" s="5"/>
      <c r="O495" s="5"/>
      <c r="P495" s="33">
        <f t="shared" si="4815"/>
        <v>0</v>
      </c>
      <c r="Q495" s="33">
        <f t="shared" si="4815"/>
        <v>0</v>
      </c>
      <c r="R495" s="33">
        <f t="shared" si="4815"/>
        <v>0</v>
      </c>
      <c r="S495" s="33">
        <f t="shared" si="4815"/>
        <v>0</v>
      </c>
      <c r="T495" s="33">
        <f t="shared" si="4815"/>
        <v>0</v>
      </c>
      <c r="U495" s="33">
        <f t="shared" si="4815"/>
        <v>0</v>
      </c>
      <c r="V495" s="33">
        <f t="shared" si="4815"/>
        <v>0</v>
      </c>
      <c r="W495" s="33">
        <f t="shared" si="4815"/>
        <v>0</v>
      </c>
      <c r="X495" s="33">
        <f t="shared" si="4815"/>
        <v>0</v>
      </c>
      <c r="Y495" s="33">
        <f t="shared" si="4815"/>
        <v>0</v>
      </c>
      <c r="Z495" s="33">
        <f t="shared" si="4815"/>
        <v>0</v>
      </c>
      <c r="AA495" s="33">
        <f t="shared" si="4815"/>
        <v>0</v>
      </c>
      <c r="AB495" s="33">
        <f t="shared" si="4815"/>
        <v>0</v>
      </c>
      <c r="AC495" s="5">
        <f t="shared" si="4815"/>
        <v>0</v>
      </c>
      <c r="AD495" s="33">
        <f t="shared" si="4815"/>
        <v>0</v>
      </c>
      <c r="AE495" s="33">
        <f t="shared" si="4815"/>
        <v>0</v>
      </c>
      <c r="AF495" s="5">
        <f t="shared" ref="AF495:ED495" si="4816">AF496+AF500</f>
        <v>0</v>
      </c>
      <c r="AG495" s="5">
        <f t="shared" si="4816"/>
        <v>730000</v>
      </c>
      <c r="AH495" s="5">
        <f t="shared" si="4816"/>
        <v>630000</v>
      </c>
      <c r="AI495" s="5">
        <f t="shared" si="4816"/>
        <v>100000</v>
      </c>
      <c r="AJ495" s="5">
        <f t="shared" si="4816"/>
        <v>0</v>
      </c>
      <c r="AK495" s="5">
        <f t="shared" si="4816"/>
        <v>0</v>
      </c>
      <c r="AL495" s="5">
        <f t="shared" si="4816"/>
        <v>0</v>
      </c>
      <c r="AM495" s="5">
        <f t="shared" si="4816"/>
        <v>0</v>
      </c>
      <c r="AN495" s="5">
        <f t="shared" si="4816"/>
        <v>0</v>
      </c>
      <c r="AO495" s="5">
        <f t="shared" si="4816"/>
        <v>0</v>
      </c>
      <c r="AP495" s="5">
        <f t="shared" si="4816"/>
        <v>0</v>
      </c>
      <c r="AQ495" s="5">
        <f t="shared" si="4816"/>
        <v>0</v>
      </c>
      <c r="AR495" s="5">
        <f t="shared" si="4816"/>
        <v>0</v>
      </c>
      <c r="AS495" s="5">
        <f t="shared" si="4816"/>
        <v>0</v>
      </c>
      <c r="AT495" s="5">
        <f t="shared" si="4816"/>
        <v>0</v>
      </c>
      <c r="AU495" s="5">
        <f t="shared" si="4816"/>
        <v>0</v>
      </c>
      <c r="AV495" s="5">
        <f t="shared" si="4816"/>
        <v>730000</v>
      </c>
      <c r="AW495" s="5">
        <f t="shared" ref="AW495:BD495" si="4817">AW496+AW500</f>
        <v>0</v>
      </c>
      <c r="AX495" s="5">
        <f t="shared" si="4817"/>
        <v>0</v>
      </c>
      <c r="AY495" s="5">
        <f t="shared" si="4817"/>
        <v>0</v>
      </c>
      <c r="AZ495" s="5">
        <f t="shared" si="4817"/>
        <v>0</v>
      </c>
      <c r="BA495" s="5">
        <f t="shared" si="4817"/>
        <v>0</v>
      </c>
      <c r="BB495" s="5">
        <f t="shared" si="4817"/>
        <v>0</v>
      </c>
      <c r="BC495" s="5">
        <f t="shared" si="4817"/>
        <v>0</v>
      </c>
      <c r="BD495" s="5">
        <f t="shared" si="4817"/>
        <v>0</v>
      </c>
      <c r="BE495" s="5">
        <f t="shared" si="4816"/>
        <v>0</v>
      </c>
      <c r="BF495" s="5">
        <f t="shared" si="4816"/>
        <v>0</v>
      </c>
      <c r="BG495" s="5">
        <f t="shared" ref="BG495:CO495" si="4818">BG496+BG500</f>
        <v>0</v>
      </c>
      <c r="BH495" s="33">
        <f t="shared" si="4818"/>
        <v>730000</v>
      </c>
      <c r="BI495" s="163">
        <f t="shared" si="4818"/>
        <v>0</v>
      </c>
      <c r="BJ495" s="33">
        <f t="shared" si="4818"/>
        <v>0</v>
      </c>
      <c r="BK495" s="33">
        <f t="shared" si="4818"/>
        <v>0</v>
      </c>
      <c r="BL495" s="33">
        <f t="shared" si="4818"/>
        <v>0</v>
      </c>
      <c r="BM495" s="33">
        <f t="shared" ref="BM495:BO495" si="4819">BM496+BM500</f>
        <v>0</v>
      </c>
      <c r="BN495" s="33">
        <f t="shared" si="4819"/>
        <v>0</v>
      </c>
      <c r="BO495" s="33">
        <f t="shared" si="4819"/>
        <v>0</v>
      </c>
      <c r="BP495" s="33">
        <f t="shared" si="4818"/>
        <v>0</v>
      </c>
      <c r="BQ495" s="33">
        <f t="shared" ref="BQ495:BR495" si="4820">BQ496+BQ500</f>
        <v>0</v>
      </c>
      <c r="BR495" s="33">
        <f t="shared" si="4820"/>
        <v>0</v>
      </c>
      <c r="BS495" s="33">
        <f t="shared" si="4818"/>
        <v>730000</v>
      </c>
      <c r="BT495" s="298">
        <f t="shared" si="4818"/>
        <v>0</v>
      </c>
      <c r="BU495" s="5">
        <f t="shared" ref="BU495:BX495" si="4821">BU496+BU500</f>
        <v>0</v>
      </c>
      <c r="BV495" s="5">
        <f t="shared" si="4821"/>
        <v>0</v>
      </c>
      <c r="BW495" s="5">
        <f t="shared" si="4821"/>
        <v>0</v>
      </c>
      <c r="BX495" s="5">
        <f t="shared" si="4821"/>
        <v>0</v>
      </c>
      <c r="BY495" s="5">
        <f t="shared" si="4818"/>
        <v>0</v>
      </c>
      <c r="BZ495" s="5">
        <f t="shared" ref="BZ495:CB495" si="4822">BZ496+BZ500</f>
        <v>0</v>
      </c>
      <c r="CA495" s="5">
        <f t="shared" si="4822"/>
        <v>0</v>
      </c>
      <c r="CB495" s="5">
        <f t="shared" si="4822"/>
        <v>0</v>
      </c>
      <c r="CC495" s="33">
        <f t="shared" si="4818"/>
        <v>730000</v>
      </c>
      <c r="CD495" s="74">
        <f t="shared" ref="CD495:CF495" si="4823">CD496+CD500</f>
        <v>0</v>
      </c>
      <c r="CE495" s="5">
        <f t="shared" si="4823"/>
        <v>0</v>
      </c>
      <c r="CF495" s="5">
        <f t="shared" si="4823"/>
        <v>0</v>
      </c>
      <c r="CG495" s="5">
        <f t="shared" si="4818"/>
        <v>0</v>
      </c>
      <c r="CH495" s="5">
        <f t="shared" si="4818"/>
        <v>0</v>
      </c>
      <c r="CI495" s="5">
        <f t="shared" si="4818"/>
        <v>0</v>
      </c>
      <c r="CJ495" s="5">
        <f t="shared" ref="CJ495:CL495" si="4824">CJ496+CJ500</f>
        <v>0</v>
      </c>
      <c r="CK495" s="5">
        <f t="shared" si="4824"/>
        <v>0</v>
      </c>
      <c r="CL495" s="5">
        <f t="shared" si="4824"/>
        <v>0</v>
      </c>
      <c r="CM495" s="5">
        <f t="shared" si="4818"/>
        <v>0</v>
      </c>
      <c r="CN495" s="5">
        <f t="shared" si="4818"/>
        <v>0</v>
      </c>
      <c r="CO495" s="74">
        <f t="shared" si="4818"/>
        <v>730000</v>
      </c>
      <c r="CP495" s="33">
        <f t="shared" si="4816"/>
        <v>0</v>
      </c>
      <c r="CQ495" s="33">
        <f t="shared" si="4816"/>
        <v>0</v>
      </c>
      <c r="CR495" s="33">
        <f t="shared" si="4816"/>
        <v>0</v>
      </c>
      <c r="CS495" s="33">
        <f t="shared" si="4816"/>
        <v>0</v>
      </c>
      <c r="CT495" s="33">
        <f t="shared" si="4816"/>
        <v>0</v>
      </c>
      <c r="CU495" s="33">
        <f t="shared" si="4816"/>
        <v>0</v>
      </c>
      <c r="CV495" s="33">
        <f t="shared" si="4816"/>
        <v>0</v>
      </c>
      <c r="CW495" s="33">
        <f t="shared" si="4816"/>
        <v>0</v>
      </c>
      <c r="CX495" s="33">
        <f t="shared" si="4816"/>
        <v>0</v>
      </c>
      <c r="CY495" s="33">
        <f t="shared" si="4816"/>
        <v>0</v>
      </c>
      <c r="CZ495" s="33">
        <f t="shared" si="4816"/>
        <v>0</v>
      </c>
      <c r="DA495" s="33">
        <f t="shared" si="4816"/>
        <v>0</v>
      </c>
      <c r="DB495" s="33">
        <f t="shared" si="4816"/>
        <v>0</v>
      </c>
      <c r="DC495" s="33">
        <f t="shared" si="4816"/>
        <v>0</v>
      </c>
      <c r="DD495" s="33">
        <f t="shared" ref="DD495" si="4825">DD496+DD500</f>
        <v>0</v>
      </c>
      <c r="DE495" s="33">
        <f t="shared" si="4635"/>
        <v>0</v>
      </c>
      <c r="DF495" s="33">
        <f t="shared" ref="DF495" si="4826">DF496+DF500</f>
        <v>0</v>
      </c>
      <c r="DG495" s="33">
        <f t="shared" si="4637"/>
        <v>0</v>
      </c>
      <c r="DH495" s="299">
        <f t="shared" ref="DH495" si="4827">DH496+DH500</f>
        <v>0</v>
      </c>
      <c r="DI495" s="33">
        <f t="shared" ref="DI495:DP495" si="4828">DI496+DI500</f>
        <v>0</v>
      </c>
      <c r="DJ495" s="33">
        <f t="shared" si="4828"/>
        <v>0</v>
      </c>
      <c r="DK495" s="300">
        <f t="shared" ref="DK495:DL495" si="4829">DK496+DK500</f>
        <v>0</v>
      </c>
      <c r="DL495" s="5">
        <f t="shared" si="4829"/>
        <v>0</v>
      </c>
      <c r="DM495" s="300">
        <f t="shared" si="4828"/>
        <v>0</v>
      </c>
      <c r="DN495" s="124">
        <f t="shared" si="4828"/>
        <v>0</v>
      </c>
      <c r="DO495" s="5">
        <f t="shared" si="4828"/>
        <v>0</v>
      </c>
      <c r="DP495" s="124">
        <f t="shared" si="4828"/>
        <v>0</v>
      </c>
      <c r="DQ495" s="33">
        <f t="shared" si="4816"/>
        <v>0</v>
      </c>
      <c r="DR495" s="33">
        <f t="shared" si="4816"/>
        <v>0</v>
      </c>
      <c r="DS495" s="33">
        <f t="shared" si="4816"/>
        <v>0</v>
      </c>
      <c r="DT495" s="33">
        <f t="shared" si="4816"/>
        <v>0</v>
      </c>
      <c r="DU495" s="33">
        <f t="shared" si="4816"/>
        <v>0</v>
      </c>
      <c r="DV495" s="33">
        <f t="shared" si="4816"/>
        <v>0</v>
      </c>
      <c r="DW495" s="33">
        <f t="shared" si="4816"/>
        <v>0</v>
      </c>
      <c r="DX495" s="33">
        <f t="shared" si="4816"/>
        <v>0</v>
      </c>
      <c r="DY495" s="33">
        <f t="shared" si="4816"/>
        <v>0</v>
      </c>
      <c r="DZ495" s="33">
        <f t="shared" si="4816"/>
        <v>0</v>
      </c>
      <c r="EA495" s="33">
        <f t="shared" si="4816"/>
        <v>0</v>
      </c>
      <c r="EB495" s="33">
        <f t="shared" si="4816"/>
        <v>0</v>
      </c>
      <c r="EC495" s="33">
        <f t="shared" si="4816"/>
        <v>0</v>
      </c>
      <c r="ED495" s="33">
        <f t="shared" si="4816"/>
        <v>0</v>
      </c>
      <c r="EE495" s="33">
        <f t="shared" ref="EE495" si="4830">EE496+EE500</f>
        <v>0</v>
      </c>
      <c r="EF495" s="33">
        <f t="shared" si="4644"/>
        <v>0</v>
      </c>
      <c r="EG495" s="33">
        <f t="shared" ref="EG495" si="4831">EG496+EG500</f>
        <v>0</v>
      </c>
      <c r="EH495" s="33">
        <f t="shared" si="4646"/>
        <v>0</v>
      </c>
      <c r="EI495" s="301">
        <f t="shared" ref="EI495:ER495" si="4832">EI496+EI500</f>
        <v>0</v>
      </c>
      <c r="EJ495" s="5">
        <f t="shared" si="4832"/>
        <v>0</v>
      </c>
      <c r="EK495" s="33">
        <f t="shared" si="4832"/>
        <v>0</v>
      </c>
      <c r="EL495" s="124">
        <f t="shared" ref="EL495" si="4833">EL496+EL500</f>
        <v>0</v>
      </c>
      <c r="EM495" s="5">
        <f t="shared" si="4832"/>
        <v>0</v>
      </c>
      <c r="EN495" s="124">
        <f t="shared" ref="EN495:EQ495" si="4834">EN496+EN500</f>
        <v>0</v>
      </c>
      <c r="EO495" s="302">
        <f t="shared" si="4834"/>
        <v>0</v>
      </c>
      <c r="EP495" s="5">
        <f t="shared" si="4834"/>
        <v>0</v>
      </c>
      <c r="EQ495" s="302">
        <f t="shared" si="4834"/>
        <v>0</v>
      </c>
      <c r="ER495" s="5">
        <f t="shared" si="4832"/>
        <v>400000</v>
      </c>
      <c r="ES495" s="196">
        <f t="shared" si="4535"/>
        <v>54.794520547945204</v>
      </c>
      <c r="ET495" s="5">
        <f t="shared" ref="ET495" si="4835">ET496+ET500</f>
        <v>0</v>
      </c>
    </row>
    <row r="496" spans="1:152" ht="38.25" customHeight="1" outlineLevel="4" x14ac:dyDescent="0.25">
      <c r="A496" s="58" t="s">
        <v>159</v>
      </c>
      <c r="B496" s="4" t="s">
        <v>83</v>
      </c>
      <c r="C496" s="4"/>
      <c r="D496" s="4"/>
      <c r="E496" s="4" t="s">
        <v>88</v>
      </c>
      <c r="F496" s="4" t="s">
        <v>85</v>
      </c>
      <c r="G496" s="4" t="s">
        <v>59</v>
      </c>
      <c r="H496" s="72">
        <v>80920</v>
      </c>
      <c r="I496" s="7" t="s">
        <v>12</v>
      </c>
      <c r="J496" s="5">
        <f t="shared" si="4815"/>
        <v>0</v>
      </c>
      <c r="K496" s="5"/>
      <c r="L496" s="5"/>
      <c r="M496" s="5"/>
      <c r="N496" s="5"/>
      <c r="O496" s="5"/>
      <c r="P496" s="33">
        <f t="shared" si="4815"/>
        <v>0</v>
      </c>
      <c r="Q496" s="33">
        <f t="shared" si="4815"/>
        <v>0</v>
      </c>
      <c r="R496" s="33">
        <f t="shared" si="4815"/>
        <v>0</v>
      </c>
      <c r="S496" s="33">
        <f t="shared" si="4815"/>
        <v>0</v>
      </c>
      <c r="T496" s="33">
        <f t="shared" si="4815"/>
        <v>0</v>
      </c>
      <c r="U496" s="33">
        <f t="shared" si="4815"/>
        <v>0</v>
      </c>
      <c r="V496" s="33">
        <f t="shared" si="4815"/>
        <v>0</v>
      </c>
      <c r="W496" s="33">
        <f t="shared" si="4815"/>
        <v>0</v>
      </c>
      <c r="X496" s="33">
        <f t="shared" si="4815"/>
        <v>0</v>
      </c>
      <c r="Y496" s="33">
        <f t="shared" si="4815"/>
        <v>0</v>
      </c>
      <c r="Z496" s="33">
        <f t="shared" si="4815"/>
        <v>0</v>
      </c>
      <c r="AA496" s="33">
        <f t="shared" si="4815"/>
        <v>0</v>
      </c>
      <c r="AB496" s="33">
        <f t="shared" si="4815"/>
        <v>0</v>
      </c>
      <c r="AC496" s="5">
        <f t="shared" si="4815"/>
        <v>0</v>
      </c>
      <c r="AD496" s="33">
        <f t="shared" si="4815"/>
        <v>0</v>
      </c>
      <c r="AE496" s="33">
        <f t="shared" si="4815"/>
        <v>0</v>
      </c>
      <c r="AF496" s="33">
        <f t="shared" si="4815"/>
        <v>0</v>
      </c>
      <c r="AG496" s="5">
        <f t="shared" si="4815"/>
        <v>430000</v>
      </c>
      <c r="AH496" s="5">
        <f t="shared" si="4815"/>
        <v>330000</v>
      </c>
      <c r="AI496" s="5">
        <f t="shared" si="4815"/>
        <v>100000</v>
      </c>
      <c r="AJ496" s="5">
        <f t="shared" si="4815"/>
        <v>0</v>
      </c>
      <c r="AK496" s="5">
        <f t="shared" si="4815"/>
        <v>0</v>
      </c>
      <c r="AL496" s="5">
        <f t="shared" si="4815"/>
        <v>0</v>
      </c>
      <c r="AM496" s="5">
        <f t="shared" si="4815"/>
        <v>0</v>
      </c>
      <c r="AN496" s="5">
        <f t="shared" si="4815"/>
        <v>0</v>
      </c>
      <c r="AO496" s="5">
        <f t="shared" si="4815"/>
        <v>0</v>
      </c>
      <c r="AP496" s="5">
        <f t="shared" si="4815"/>
        <v>0</v>
      </c>
      <c r="AQ496" s="5">
        <f t="shared" si="4815"/>
        <v>0</v>
      </c>
      <c r="AR496" s="5">
        <f t="shared" si="4815"/>
        <v>0</v>
      </c>
      <c r="AS496" s="5">
        <f t="shared" si="4815"/>
        <v>0</v>
      </c>
      <c r="AT496" s="5">
        <f t="shared" si="4815"/>
        <v>0</v>
      </c>
      <c r="AU496" s="5">
        <f t="shared" si="4815"/>
        <v>0</v>
      </c>
      <c r="AV496" s="33">
        <f t="shared" si="4815"/>
        <v>430000</v>
      </c>
      <c r="AW496" s="5">
        <f t="shared" si="4815"/>
        <v>0</v>
      </c>
      <c r="AX496" s="5">
        <f t="shared" si="4815"/>
        <v>0</v>
      </c>
      <c r="AY496" s="5">
        <f t="shared" si="4815"/>
        <v>0</v>
      </c>
      <c r="AZ496" s="5">
        <f t="shared" si="4815"/>
        <v>0</v>
      </c>
      <c r="BA496" s="5">
        <f t="shared" si="4815"/>
        <v>0</v>
      </c>
      <c r="BB496" s="5">
        <f t="shared" si="4815"/>
        <v>0</v>
      </c>
      <c r="BC496" s="5">
        <f t="shared" si="4815"/>
        <v>0</v>
      </c>
      <c r="BD496" s="5">
        <f t="shared" si="4815"/>
        <v>0</v>
      </c>
      <c r="BE496" s="5">
        <f t="shared" si="4815"/>
        <v>0</v>
      </c>
      <c r="BF496" s="5">
        <f t="shared" si="4815"/>
        <v>0</v>
      </c>
      <c r="BG496" s="5">
        <f t="shared" si="4815"/>
        <v>0</v>
      </c>
      <c r="BH496" s="33">
        <f t="shared" si="4815"/>
        <v>430000</v>
      </c>
      <c r="BI496" s="163">
        <f t="shared" si="4815"/>
        <v>0</v>
      </c>
      <c r="BJ496" s="33">
        <f t="shared" si="4815"/>
        <v>0</v>
      </c>
      <c r="BK496" s="33">
        <f t="shared" si="4815"/>
        <v>0</v>
      </c>
      <c r="BL496" s="33">
        <f t="shared" si="4815"/>
        <v>0</v>
      </c>
      <c r="BM496" s="33">
        <f t="shared" si="4815"/>
        <v>0</v>
      </c>
      <c r="BN496" s="33">
        <f t="shared" si="4815"/>
        <v>0</v>
      </c>
      <c r="BO496" s="33">
        <f t="shared" si="4815"/>
        <v>0</v>
      </c>
      <c r="BP496" s="33">
        <f t="shared" si="4815"/>
        <v>0</v>
      </c>
      <c r="BQ496" s="33">
        <f t="shared" si="4815"/>
        <v>0</v>
      </c>
      <c r="BR496" s="33">
        <f t="shared" si="4815"/>
        <v>0</v>
      </c>
      <c r="BS496" s="33">
        <f t="shared" si="4815"/>
        <v>430000</v>
      </c>
      <c r="BT496" s="298">
        <f t="shared" si="4815"/>
        <v>0</v>
      </c>
      <c r="BU496" s="5">
        <f t="shared" si="4815"/>
        <v>0</v>
      </c>
      <c r="BV496" s="5">
        <f t="shared" si="4815"/>
        <v>0</v>
      </c>
      <c r="BW496" s="5">
        <f t="shared" si="4815"/>
        <v>0</v>
      </c>
      <c r="BX496" s="5">
        <f t="shared" si="4815"/>
        <v>0</v>
      </c>
      <c r="BY496" s="5">
        <f t="shared" si="4815"/>
        <v>0</v>
      </c>
      <c r="BZ496" s="5">
        <f t="shared" si="4815"/>
        <v>0</v>
      </c>
      <c r="CA496" s="5">
        <f t="shared" si="4815"/>
        <v>0</v>
      </c>
      <c r="CB496" s="5">
        <f t="shared" si="4815"/>
        <v>0</v>
      </c>
      <c r="CC496" s="33">
        <f t="shared" si="4815"/>
        <v>430000</v>
      </c>
      <c r="CD496" s="74">
        <f t="shared" si="4815"/>
        <v>0</v>
      </c>
      <c r="CE496" s="5">
        <f t="shared" si="4815"/>
        <v>0</v>
      </c>
      <c r="CF496" s="5">
        <f t="shared" si="4815"/>
        <v>0</v>
      </c>
      <c r="CG496" s="5">
        <f t="shared" si="4815"/>
        <v>0</v>
      </c>
      <c r="CH496" s="5">
        <f t="shared" si="4815"/>
        <v>0</v>
      </c>
      <c r="CI496" s="5">
        <f t="shared" si="4815"/>
        <v>0</v>
      </c>
      <c r="CJ496" s="5">
        <f t="shared" si="4815"/>
        <v>0</v>
      </c>
      <c r="CK496" s="5">
        <f t="shared" si="4815"/>
        <v>0</v>
      </c>
      <c r="CL496" s="5">
        <f t="shared" si="4815"/>
        <v>0</v>
      </c>
      <c r="CM496" s="5">
        <f t="shared" si="4815"/>
        <v>0</v>
      </c>
      <c r="CN496" s="5">
        <f t="shared" si="4815"/>
        <v>0</v>
      </c>
      <c r="CO496" s="74">
        <f t="shared" si="4815"/>
        <v>430000</v>
      </c>
      <c r="CP496" s="33">
        <f t="shared" si="4815"/>
        <v>0</v>
      </c>
      <c r="CQ496" s="33"/>
      <c r="CR496" s="33"/>
      <c r="CS496" s="33"/>
      <c r="CT496" s="33"/>
      <c r="CU496" s="33"/>
      <c r="CV496" s="33">
        <f t="shared" si="4815"/>
        <v>0</v>
      </c>
      <c r="CW496" s="33">
        <f t="shared" si="4815"/>
        <v>0</v>
      </c>
      <c r="CX496" s="33">
        <f t="shared" si="4815"/>
        <v>0</v>
      </c>
      <c r="CY496" s="33">
        <f t="shared" si="4815"/>
        <v>0</v>
      </c>
      <c r="CZ496" s="33">
        <f t="shared" si="4815"/>
        <v>0</v>
      </c>
      <c r="DA496" s="33">
        <f t="shared" si="4815"/>
        <v>0</v>
      </c>
      <c r="DB496" s="33">
        <f t="shared" si="4815"/>
        <v>0</v>
      </c>
      <c r="DC496" s="33">
        <f t="shared" si="4704"/>
        <v>0</v>
      </c>
      <c r="DD496" s="33">
        <f t="shared" si="4815"/>
        <v>0</v>
      </c>
      <c r="DE496" s="33">
        <f t="shared" si="4635"/>
        <v>0</v>
      </c>
      <c r="DF496" s="33">
        <f t="shared" si="4815"/>
        <v>0</v>
      </c>
      <c r="DG496" s="33">
        <f t="shared" si="4637"/>
        <v>0</v>
      </c>
      <c r="DH496" s="299">
        <f t="shared" si="4815"/>
        <v>0</v>
      </c>
      <c r="DI496" s="33">
        <f t="shared" si="4815"/>
        <v>0</v>
      </c>
      <c r="DJ496" s="33">
        <f t="shared" si="4815"/>
        <v>0</v>
      </c>
      <c r="DK496" s="300">
        <f t="shared" si="4815"/>
        <v>0</v>
      </c>
      <c r="DL496" s="5">
        <f t="shared" si="4815"/>
        <v>0</v>
      </c>
      <c r="DM496" s="300">
        <f t="shared" si="4815"/>
        <v>0</v>
      </c>
      <c r="DN496" s="124">
        <f t="shared" si="4815"/>
        <v>0</v>
      </c>
      <c r="DO496" s="5">
        <f t="shared" si="4815"/>
        <v>0</v>
      </c>
      <c r="DP496" s="124">
        <f t="shared" si="4815"/>
        <v>0</v>
      </c>
      <c r="DQ496" s="33">
        <f t="shared" si="4815"/>
        <v>0</v>
      </c>
      <c r="DR496" s="33"/>
      <c r="DS496" s="33"/>
      <c r="DT496" s="33"/>
      <c r="DU496" s="33"/>
      <c r="DV496" s="33"/>
      <c r="DW496" s="33">
        <f t="shared" si="4815"/>
        <v>0</v>
      </c>
      <c r="DX496" s="33">
        <f t="shared" si="4815"/>
        <v>0</v>
      </c>
      <c r="DY496" s="33">
        <f t="shared" si="4815"/>
        <v>0</v>
      </c>
      <c r="DZ496" s="33">
        <f t="shared" si="4815"/>
        <v>0</v>
      </c>
      <c r="EA496" s="33">
        <f t="shared" si="4815"/>
        <v>0</v>
      </c>
      <c r="EB496" s="33">
        <f t="shared" si="4815"/>
        <v>0</v>
      </c>
      <c r="EC496" s="33">
        <f t="shared" si="4815"/>
        <v>0</v>
      </c>
      <c r="ED496" s="33">
        <f t="shared" si="4705"/>
        <v>0</v>
      </c>
      <c r="EE496" s="33">
        <f t="shared" si="4815"/>
        <v>0</v>
      </c>
      <c r="EF496" s="33">
        <f t="shared" si="4644"/>
        <v>0</v>
      </c>
      <c r="EG496" s="33">
        <f t="shared" si="4815"/>
        <v>0</v>
      </c>
      <c r="EH496" s="33">
        <f t="shared" si="4646"/>
        <v>0</v>
      </c>
      <c r="EI496" s="301">
        <f t="shared" si="4815"/>
        <v>0</v>
      </c>
      <c r="EJ496" s="5">
        <f t="shared" si="4815"/>
        <v>0</v>
      </c>
      <c r="EK496" s="33">
        <f t="shared" si="4815"/>
        <v>0</v>
      </c>
      <c r="EL496" s="124">
        <f t="shared" si="4815"/>
        <v>0</v>
      </c>
      <c r="EM496" s="5">
        <f t="shared" si="4815"/>
        <v>0</v>
      </c>
      <c r="EN496" s="124">
        <f t="shared" si="4815"/>
        <v>0</v>
      </c>
      <c r="EO496" s="302">
        <f t="shared" si="4815"/>
        <v>0</v>
      </c>
      <c r="EP496" s="5">
        <f t="shared" si="4815"/>
        <v>0</v>
      </c>
      <c r="EQ496" s="302">
        <f t="shared" si="4815"/>
        <v>0</v>
      </c>
      <c r="ER496" s="5">
        <f t="shared" si="4815"/>
        <v>100000</v>
      </c>
      <c r="ES496" s="196">
        <f t="shared" si="4535"/>
        <v>23.255813953488371</v>
      </c>
      <c r="ET496" s="5">
        <f t="shared" si="4815"/>
        <v>0</v>
      </c>
    </row>
    <row r="497" spans="1:152" ht="38.25" customHeight="1" outlineLevel="4" x14ac:dyDescent="0.25">
      <c r="A497" s="58" t="s">
        <v>160</v>
      </c>
      <c r="B497" s="4" t="s">
        <v>83</v>
      </c>
      <c r="C497" s="4"/>
      <c r="D497" s="4"/>
      <c r="E497" s="4" t="s">
        <v>88</v>
      </c>
      <c r="F497" s="4" t="s">
        <v>85</v>
      </c>
      <c r="G497" s="4" t="s">
        <v>59</v>
      </c>
      <c r="H497" s="72">
        <v>80920</v>
      </c>
      <c r="I497" s="7" t="s">
        <v>14</v>
      </c>
      <c r="J497" s="5">
        <f t="shared" ref="J497:CP497" si="4836">J499+J498</f>
        <v>0</v>
      </c>
      <c r="K497" s="5"/>
      <c r="L497" s="5"/>
      <c r="M497" s="5"/>
      <c r="N497" s="5"/>
      <c r="O497" s="5"/>
      <c r="P497" s="33">
        <f t="shared" ref="P497" si="4837">P499+P498</f>
        <v>0</v>
      </c>
      <c r="Q497" s="33">
        <f t="shared" ref="Q497:CC497" si="4838">Q499+Q498</f>
        <v>0</v>
      </c>
      <c r="R497" s="33">
        <f t="shared" si="4838"/>
        <v>0</v>
      </c>
      <c r="S497" s="33">
        <f t="shared" si="4838"/>
        <v>0</v>
      </c>
      <c r="T497" s="33">
        <f t="shared" si="4838"/>
        <v>0</v>
      </c>
      <c r="U497" s="33">
        <f t="shared" si="4838"/>
        <v>0</v>
      </c>
      <c r="V497" s="33">
        <f t="shared" si="4838"/>
        <v>0</v>
      </c>
      <c r="W497" s="33">
        <f t="shared" ref="W497:AE497" si="4839">W499+W498</f>
        <v>0</v>
      </c>
      <c r="X497" s="33">
        <f t="shared" si="4839"/>
        <v>0</v>
      </c>
      <c r="Y497" s="33">
        <f t="shared" si="4839"/>
        <v>0</v>
      </c>
      <c r="Z497" s="33">
        <f t="shared" ref="Z497:AA497" si="4840">Z499+Z498</f>
        <v>0</v>
      </c>
      <c r="AA497" s="33">
        <f t="shared" si="4840"/>
        <v>0</v>
      </c>
      <c r="AB497" s="33">
        <f t="shared" si="4839"/>
        <v>0</v>
      </c>
      <c r="AC497" s="5">
        <f t="shared" si="4839"/>
        <v>0</v>
      </c>
      <c r="AD497" s="33">
        <f t="shared" si="4839"/>
        <v>0</v>
      </c>
      <c r="AE497" s="33">
        <f t="shared" si="4839"/>
        <v>0</v>
      </c>
      <c r="AF497" s="33">
        <f t="shared" si="4838"/>
        <v>0</v>
      </c>
      <c r="AG497" s="5">
        <f t="shared" ref="AG497:AU497" si="4841">AG499+AG498</f>
        <v>430000</v>
      </c>
      <c r="AH497" s="5">
        <f t="shared" ref="AH497:AT497" si="4842">AH499+AH498</f>
        <v>330000</v>
      </c>
      <c r="AI497" s="5">
        <f t="shared" ref="AI497:AL497" si="4843">AI499+AI498</f>
        <v>100000</v>
      </c>
      <c r="AJ497" s="5">
        <f t="shared" si="4843"/>
        <v>0</v>
      </c>
      <c r="AK497" s="5">
        <f t="shared" si="4843"/>
        <v>0</v>
      </c>
      <c r="AL497" s="5">
        <f t="shared" si="4843"/>
        <v>0</v>
      </c>
      <c r="AM497" s="5">
        <f t="shared" si="4842"/>
        <v>0</v>
      </c>
      <c r="AN497" s="5">
        <f t="shared" si="4842"/>
        <v>0</v>
      </c>
      <c r="AO497" s="5">
        <f t="shared" si="4842"/>
        <v>0</v>
      </c>
      <c r="AP497" s="5">
        <f t="shared" ref="AP497" si="4844">AP499+AP498</f>
        <v>0</v>
      </c>
      <c r="AQ497" s="5">
        <f t="shared" ref="AQ497:AS497" si="4845">AQ499+AQ498</f>
        <v>0</v>
      </c>
      <c r="AR497" s="5">
        <f t="shared" si="4845"/>
        <v>0</v>
      </c>
      <c r="AS497" s="5">
        <f t="shared" si="4845"/>
        <v>0</v>
      </c>
      <c r="AT497" s="5">
        <f t="shared" si="4842"/>
        <v>0</v>
      </c>
      <c r="AU497" s="5">
        <f t="shared" si="4841"/>
        <v>0</v>
      </c>
      <c r="AV497" s="33">
        <f t="shared" si="4838"/>
        <v>430000</v>
      </c>
      <c r="AW497" s="5">
        <f t="shared" si="4838"/>
        <v>0</v>
      </c>
      <c r="AX497" s="5">
        <f t="shared" si="4838"/>
        <v>0</v>
      </c>
      <c r="AY497" s="5">
        <f t="shared" si="4838"/>
        <v>0</v>
      </c>
      <c r="AZ497" s="5">
        <f t="shared" ref="AZ497:BD497" si="4846">AZ499+AZ498</f>
        <v>0</v>
      </c>
      <c r="BA497" s="5">
        <f t="shared" si="4846"/>
        <v>0</v>
      </c>
      <c r="BB497" s="5">
        <f t="shared" si="4846"/>
        <v>0</v>
      </c>
      <c r="BC497" s="5">
        <f t="shared" si="4846"/>
        <v>0</v>
      </c>
      <c r="BD497" s="5">
        <f t="shared" si="4846"/>
        <v>0</v>
      </c>
      <c r="BE497" s="5">
        <f t="shared" ref="BE497:BG497" si="4847">BE499+BE498</f>
        <v>0</v>
      </c>
      <c r="BF497" s="5">
        <f t="shared" si="4847"/>
        <v>0</v>
      </c>
      <c r="BG497" s="5">
        <f t="shared" si="4847"/>
        <v>0</v>
      </c>
      <c r="BH497" s="33">
        <f t="shared" si="4838"/>
        <v>430000</v>
      </c>
      <c r="BI497" s="163">
        <f t="shared" si="4838"/>
        <v>0</v>
      </c>
      <c r="BJ497" s="33">
        <f t="shared" si="4838"/>
        <v>0</v>
      </c>
      <c r="BK497" s="33">
        <f t="shared" si="4838"/>
        <v>0</v>
      </c>
      <c r="BL497" s="33">
        <f t="shared" si="4838"/>
        <v>0</v>
      </c>
      <c r="BM497" s="33">
        <f t="shared" ref="BM497:BO497" si="4848">BM499+BM498</f>
        <v>0</v>
      </c>
      <c r="BN497" s="33">
        <f t="shared" si="4848"/>
        <v>0</v>
      </c>
      <c r="BO497" s="33">
        <f t="shared" si="4848"/>
        <v>0</v>
      </c>
      <c r="BP497" s="33">
        <f t="shared" si="4838"/>
        <v>0</v>
      </c>
      <c r="BQ497" s="33">
        <f t="shared" ref="BQ497:BR497" si="4849">BQ499+BQ498</f>
        <v>0</v>
      </c>
      <c r="BR497" s="33">
        <f t="shared" si="4849"/>
        <v>0</v>
      </c>
      <c r="BS497" s="33">
        <f t="shared" si="4838"/>
        <v>430000</v>
      </c>
      <c r="BT497" s="298">
        <f t="shared" si="4838"/>
        <v>0</v>
      </c>
      <c r="BU497" s="5">
        <f t="shared" ref="BU497:BX497" si="4850">BU499+BU498</f>
        <v>0</v>
      </c>
      <c r="BV497" s="5">
        <f t="shared" si="4850"/>
        <v>0</v>
      </c>
      <c r="BW497" s="5">
        <f t="shared" si="4850"/>
        <v>0</v>
      </c>
      <c r="BX497" s="5">
        <f t="shared" si="4850"/>
        <v>0</v>
      </c>
      <c r="BY497" s="5">
        <f t="shared" si="4838"/>
        <v>0</v>
      </c>
      <c r="BZ497" s="5">
        <f t="shared" ref="BZ497:CB497" si="4851">BZ499+BZ498</f>
        <v>0</v>
      </c>
      <c r="CA497" s="5">
        <f t="shared" si="4851"/>
        <v>0</v>
      </c>
      <c r="CB497" s="5">
        <f t="shared" si="4851"/>
        <v>0</v>
      </c>
      <c r="CC497" s="33">
        <f t="shared" si="4838"/>
        <v>430000</v>
      </c>
      <c r="CD497" s="74">
        <f t="shared" ref="CD497:CF497" si="4852">CD499+CD498</f>
        <v>0</v>
      </c>
      <c r="CE497" s="5">
        <f t="shared" si="4852"/>
        <v>0</v>
      </c>
      <c r="CF497" s="5">
        <f t="shared" si="4852"/>
        <v>0</v>
      </c>
      <c r="CG497" s="5">
        <f t="shared" ref="CG497:CI497" si="4853">CG499+CG498</f>
        <v>0</v>
      </c>
      <c r="CH497" s="5">
        <f t="shared" si="4853"/>
        <v>0</v>
      </c>
      <c r="CI497" s="5">
        <f t="shared" si="4853"/>
        <v>0</v>
      </c>
      <c r="CJ497" s="5">
        <f t="shared" ref="CJ497:CL497" si="4854">CJ499+CJ498</f>
        <v>0</v>
      </c>
      <c r="CK497" s="5">
        <f t="shared" si="4854"/>
        <v>0</v>
      </c>
      <c r="CL497" s="5">
        <f t="shared" si="4854"/>
        <v>0</v>
      </c>
      <c r="CM497" s="5">
        <f t="shared" ref="CM497:CO497" si="4855">CM499+CM498</f>
        <v>0</v>
      </c>
      <c r="CN497" s="5">
        <f t="shared" si="4855"/>
        <v>0</v>
      </c>
      <c r="CO497" s="74">
        <f t="shared" si="4855"/>
        <v>430000</v>
      </c>
      <c r="CP497" s="33">
        <f t="shared" si="4836"/>
        <v>0</v>
      </c>
      <c r="CQ497" s="33"/>
      <c r="CR497" s="33"/>
      <c r="CS497" s="33"/>
      <c r="CT497" s="33"/>
      <c r="CU497" s="33"/>
      <c r="CV497" s="33">
        <f t="shared" ref="CV497:DB497" si="4856">CV499+CV498</f>
        <v>0</v>
      </c>
      <c r="CW497" s="33">
        <f t="shared" si="4856"/>
        <v>0</v>
      </c>
      <c r="CX497" s="33">
        <f t="shared" si="4856"/>
        <v>0</v>
      </c>
      <c r="CY497" s="33">
        <f t="shared" si="4856"/>
        <v>0</v>
      </c>
      <c r="CZ497" s="33">
        <f t="shared" si="4856"/>
        <v>0</v>
      </c>
      <c r="DA497" s="33">
        <f t="shared" si="4856"/>
        <v>0</v>
      </c>
      <c r="DB497" s="33">
        <f t="shared" si="4856"/>
        <v>0</v>
      </c>
      <c r="DC497" s="33">
        <f t="shared" si="4704"/>
        <v>0</v>
      </c>
      <c r="DD497" s="33">
        <f t="shared" ref="DD497" si="4857">DD499+DD498</f>
        <v>0</v>
      </c>
      <c r="DE497" s="33">
        <f t="shared" si="4635"/>
        <v>0</v>
      </c>
      <c r="DF497" s="33">
        <f t="shared" ref="DF497" si="4858">DF499+DF498</f>
        <v>0</v>
      </c>
      <c r="DG497" s="33">
        <f t="shared" si="4637"/>
        <v>0</v>
      </c>
      <c r="DH497" s="299">
        <f t="shared" ref="DH497" si="4859">DH499+DH498</f>
        <v>0</v>
      </c>
      <c r="DI497" s="33">
        <f t="shared" ref="DI497:DP497" si="4860">DI499+DI498</f>
        <v>0</v>
      </c>
      <c r="DJ497" s="33">
        <f t="shared" si="4860"/>
        <v>0</v>
      </c>
      <c r="DK497" s="300">
        <f t="shared" ref="DK497:DL497" si="4861">DK499+DK498</f>
        <v>0</v>
      </c>
      <c r="DL497" s="5">
        <f t="shared" si="4861"/>
        <v>0</v>
      </c>
      <c r="DM497" s="300">
        <f t="shared" si="4860"/>
        <v>0</v>
      </c>
      <c r="DN497" s="124">
        <f t="shared" si="4860"/>
        <v>0</v>
      </c>
      <c r="DO497" s="5">
        <f t="shared" si="4860"/>
        <v>0</v>
      </c>
      <c r="DP497" s="124">
        <f t="shared" si="4860"/>
        <v>0</v>
      </c>
      <c r="DQ497" s="33">
        <f t="shared" ref="DQ497" si="4862">DQ499+DQ498</f>
        <v>0</v>
      </c>
      <c r="DR497" s="33"/>
      <c r="DS497" s="33"/>
      <c r="DT497" s="33"/>
      <c r="DU497" s="33"/>
      <c r="DV497" s="33"/>
      <c r="DW497" s="33">
        <f t="shared" ref="DW497:EC497" si="4863">DW499+DW498</f>
        <v>0</v>
      </c>
      <c r="DX497" s="33">
        <f t="shared" si="4863"/>
        <v>0</v>
      </c>
      <c r="DY497" s="33">
        <f t="shared" si="4863"/>
        <v>0</v>
      </c>
      <c r="DZ497" s="33">
        <f t="shared" si="4863"/>
        <v>0</v>
      </c>
      <c r="EA497" s="33">
        <f t="shared" si="4863"/>
        <v>0</v>
      </c>
      <c r="EB497" s="33">
        <f t="shared" si="4863"/>
        <v>0</v>
      </c>
      <c r="EC497" s="33">
        <f t="shared" si="4863"/>
        <v>0</v>
      </c>
      <c r="ED497" s="33">
        <f t="shared" si="4705"/>
        <v>0</v>
      </c>
      <c r="EE497" s="33">
        <f t="shared" ref="EE497" si="4864">EE499+EE498</f>
        <v>0</v>
      </c>
      <c r="EF497" s="33">
        <f t="shared" si="4644"/>
        <v>0</v>
      </c>
      <c r="EG497" s="33">
        <f t="shared" ref="EG497" si="4865">EG499+EG498</f>
        <v>0</v>
      </c>
      <c r="EH497" s="33">
        <f t="shared" si="4646"/>
        <v>0</v>
      </c>
      <c r="EI497" s="301">
        <f t="shared" ref="EI497:ER497" si="4866">EI499+EI498</f>
        <v>0</v>
      </c>
      <c r="EJ497" s="5">
        <f t="shared" si="4866"/>
        <v>0</v>
      </c>
      <c r="EK497" s="33">
        <f t="shared" si="4866"/>
        <v>0</v>
      </c>
      <c r="EL497" s="124">
        <f t="shared" ref="EL497" si="4867">EL499+EL498</f>
        <v>0</v>
      </c>
      <c r="EM497" s="5">
        <f t="shared" si="4866"/>
        <v>0</v>
      </c>
      <c r="EN497" s="124">
        <f t="shared" ref="EN497:EQ497" si="4868">EN499+EN498</f>
        <v>0</v>
      </c>
      <c r="EO497" s="302">
        <f t="shared" si="4868"/>
        <v>0</v>
      </c>
      <c r="EP497" s="5">
        <f t="shared" si="4868"/>
        <v>0</v>
      </c>
      <c r="EQ497" s="302">
        <f t="shared" si="4868"/>
        <v>0</v>
      </c>
      <c r="ER497" s="5">
        <f t="shared" si="4866"/>
        <v>100000</v>
      </c>
      <c r="ES497" s="196">
        <f t="shared" si="4535"/>
        <v>23.255813953488371</v>
      </c>
      <c r="ET497" s="5">
        <f t="shared" ref="ET497" si="4869">ET499+ET498</f>
        <v>0</v>
      </c>
    </row>
    <row r="498" spans="1:152" s="38" customFormat="1" ht="52.5" hidden="1" customHeight="1" outlineLevel="4" x14ac:dyDescent="0.25">
      <c r="A498" s="64" t="s">
        <v>330</v>
      </c>
      <c r="B498" s="71" t="s">
        <v>83</v>
      </c>
      <c r="C498" s="4"/>
      <c r="D498" s="4"/>
      <c r="E498" s="71" t="s">
        <v>88</v>
      </c>
      <c r="F498" s="71" t="s">
        <v>85</v>
      </c>
      <c r="G498" s="71" t="s">
        <v>59</v>
      </c>
      <c r="H498" s="72">
        <v>80920</v>
      </c>
      <c r="I498" s="72">
        <v>243</v>
      </c>
      <c r="J498" s="5"/>
      <c r="K498" s="5"/>
      <c r="L498" s="5"/>
      <c r="M498" s="5"/>
      <c r="N498" s="5"/>
      <c r="O498" s="5"/>
      <c r="P498" s="35">
        <f t="shared" ref="P498" si="4870">Q498</f>
        <v>0</v>
      </c>
      <c r="Q498" s="35"/>
      <c r="R498" s="33"/>
      <c r="S498" s="35">
        <f t="shared" ref="S498" si="4871">J498+P498</f>
        <v>0</v>
      </c>
      <c r="T498" s="33"/>
      <c r="U498" s="33"/>
      <c r="V498" s="33"/>
      <c r="W498" s="33"/>
      <c r="X498" s="33"/>
      <c r="Y498" s="33"/>
      <c r="Z498" s="33"/>
      <c r="AA498" s="33"/>
      <c r="AB498" s="33"/>
      <c r="AC498" s="5"/>
      <c r="AD498" s="33"/>
      <c r="AE498" s="33"/>
      <c r="AF498" s="33"/>
      <c r="AG498" s="43">
        <f t="shared" ref="AG498:AG499" si="4872">SUM(AH498:AU498)</f>
        <v>0</v>
      </c>
      <c r="AH498" s="8"/>
      <c r="AI498" s="8"/>
      <c r="AJ498" s="8"/>
      <c r="AK498" s="8"/>
      <c r="AL498" s="8"/>
      <c r="AM498" s="8"/>
      <c r="AN498" s="8"/>
      <c r="AO498" s="8"/>
      <c r="AP498" s="8"/>
      <c r="AQ498" s="8"/>
      <c r="AR498" s="8"/>
      <c r="AS498" s="8"/>
      <c r="AT498" s="8"/>
      <c r="AU498" s="8"/>
      <c r="AV498" s="43">
        <f t="shared" ref="AV498:AV499" si="4873">AF498+AG498</f>
        <v>0</v>
      </c>
      <c r="AW498" s="37">
        <f t="shared" ref="AW498" si="4874">SUM(AX498:BG498)</f>
        <v>0</v>
      </c>
      <c r="AX498" s="8"/>
      <c r="AY498" s="8"/>
      <c r="AZ498" s="8"/>
      <c r="BA498" s="8"/>
      <c r="BB498" s="8"/>
      <c r="BC498" s="8"/>
      <c r="BD498" s="8"/>
      <c r="BE498" s="8"/>
      <c r="BF498" s="8"/>
      <c r="BG498" s="8"/>
      <c r="BH498" s="43">
        <f t="shared" ref="BH498" si="4875">AV498+AW498</f>
        <v>0</v>
      </c>
      <c r="BI498" s="165">
        <f t="shared" ref="BI498" si="4876">SUM(BJ498:BR498)</f>
        <v>0</v>
      </c>
      <c r="BJ498" s="35"/>
      <c r="BK498" s="35"/>
      <c r="BL498" s="35"/>
      <c r="BM498" s="35"/>
      <c r="BN498" s="35"/>
      <c r="BO498" s="35"/>
      <c r="BP498" s="35"/>
      <c r="BQ498" s="35"/>
      <c r="BR498" s="35"/>
      <c r="BS498" s="43">
        <f t="shared" ref="BS498" si="4877">BH498+BI498</f>
        <v>0</v>
      </c>
      <c r="BT498" s="181">
        <f t="shared" ref="BT498:BT499" si="4878">SUM(BU498:CB498)</f>
        <v>0</v>
      </c>
      <c r="BU498" s="19"/>
      <c r="BV498" s="19"/>
      <c r="BW498" s="19"/>
      <c r="BX498" s="19"/>
      <c r="BY498" s="19"/>
      <c r="BZ498" s="19"/>
      <c r="CA498" s="19"/>
      <c r="CB498" s="19"/>
      <c r="CC498" s="43">
        <f t="shared" ref="CC498:CC499" si="4879">BS498+BT498</f>
        <v>0</v>
      </c>
      <c r="CD498" s="310">
        <f t="shared" ref="CD498" si="4880">CE498+CF498+CG498+CH498+CI498+CJ498+CK498+CL498+CM498+CN498</f>
        <v>0</v>
      </c>
      <c r="CE498" s="39"/>
      <c r="CF498" s="39"/>
      <c r="CG498" s="39"/>
      <c r="CH498" s="39"/>
      <c r="CI498" s="39"/>
      <c r="CJ498" s="39"/>
      <c r="CK498" s="39"/>
      <c r="CL498" s="39"/>
      <c r="CM498" s="39"/>
      <c r="CN498" s="39"/>
      <c r="CO498" s="310">
        <f t="shared" ref="CO498" si="4881">CC498+CD498</f>
        <v>0</v>
      </c>
      <c r="CP498" s="33"/>
      <c r="CQ498" s="33"/>
      <c r="CR498" s="33"/>
      <c r="CS498" s="33"/>
      <c r="CT498" s="33"/>
      <c r="CU498" s="33"/>
      <c r="CV498" s="33"/>
      <c r="CW498" s="33"/>
      <c r="CX498" s="33"/>
      <c r="CY498" s="33"/>
      <c r="CZ498" s="33"/>
      <c r="DA498" s="33"/>
      <c r="DB498" s="33"/>
      <c r="DC498" s="33">
        <f t="shared" si="4704"/>
        <v>0</v>
      </c>
      <c r="DD498" s="33"/>
      <c r="DE498" s="33">
        <f t="shared" si="4635"/>
        <v>0</v>
      </c>
      <c r="DF498" s="33"/>
      <c r="DG498" s="33">
        <f t="shared" si="4637"/>
        <v>0</v>
      </c>
      <c r="DH498" s="315"/>
      <c r="DI498" s="33"/>
      <c r="DJ498" s="33"/>
      <c r="DK498" s="300"/>
      <c r="DL498" s="5"/>
      <c r="DM498" s="300"/>
      <c r="DN498" s="124"/>
      <c r="DO498" s="5"/>
      <c r="DP498" s="124"/>
      <c r="DQ498" s="33"/>
      <c r="DR498" s="33"/>
      <c r="DS498" s="33"/>
      <c r="DT498" s="33"/>
      <c r="DU498" s="33"/>
      <c r="DV498" s="33"/>
      <c r="DW498" s="33"/>
      <c r="DX498" s="33"/>
      <c r="DY498" s="33"/>
      <c r="DZ498" s="33"/>
      <c r="EA498" s="33"/>
      <c r="EB498" s="33"/>
      <c r="EC498" s="33"/>
      <c r="ED498" s="33">
        <f t="shared" si="4705"/>
        <v>0</v>
      </c>
      <c r="EE498" s="33"/>
      <c r="EF498" s="33">
        <f t="shared" si="4644"/>
        <v>0</v>
      </c>
      <c r="EG498" s="33"/>
      <c r="EH498" s="33">
        <f t="shared" si="4646"/>
        <v>0</v>
      </c>
      <c r="EI498" s="316"/>
      <c r="EJ498" s="5"/>
      <c r="EK498" s="33"/>
      <c r="EL498" s="124"/>
      <c r="EM498" s="5"/>
      <c r="EN498" s="124"/>
      <c r="EO498" s="302"/>
      <c r="EP498" s="5"/>
      <c r="EQ498" s="302"/>
      <c r="ER498" s="5"/>
      <c r="ES498" s="196" t="e">
        <f t="shared" si="4535"/>
        <v>#DIV/0!</v>
      </c>
      <c r="ET498" s="5"/>
      <c r="EU498" s="197"/>
      <c r="EV498" s="197"/>
    </row>
    <row r="499" spans="1:152" s="38" customFormat="1" ht="25.5" hidden="1" customHeight="1" outlineLevel="4" x14ac:dyDescent="0.25">
      <c r="A499" s="70" t="s">
        <v>161</v>
      </c>
      <c r="B499" s="71" t="s">
        <v>83</v>
      </c>
      <c r="C499" s="4"/>
      <c r="D499" s="4"/>
      <c r="E499" s="71" t="s">
        <v>88</v>
      </c>
      <c r="F499" s="71" t="s">
        <v>85</v>
      </c>
      <c r="G499" s="71" t="s">
        <v>59</v>
      </c>
      <c r="H499" s="72">
        <v>80920</v>
      </c>
      <c r="I499" s="72" t="s">
        <v>16</v>
      </c>
      <c r="J499" s="5">
        <v>0</v>
      </c>
      <c r="K499" s="5"/>
      <c r="L499" s="5"/>
      <c r="M499" s="5"/>
      <c r="N499" s="5"/>
      <c r="O499" s="5"/>
      <c r="P499" s="35">
        <f t="shared" ref="P499" si="4882">Q499</f>
        <v>0</v>
      </c>
      <c r="Q499" s="35"/>
      <c r="R499" s="33">
        <v>0</v>
      </c>
      <c r="S499" s="35">
        <f t="shared" ref="S499" si="4883">J499+P499</f>
        <v>0</v>
      </c>
      <c r="T499" s="33">
        <v>0</v>
      </c>
      <c r="U499" s="33">
        <v>0</v>
      </c>
      <c r="V499" s="33">
        <v>0</v>
      </c>
      <c r="W499" s="33">
        <v>0</v>
      </c>
      <c r="X499" s="33">
        <v>0</v>
      </c>
      <c r="Y499" s="33">
        <v>0</v>
      </c>
      <c r="Z499" s="33">
        <v>0</v>
      </c>
      <c r="AA499" s="33">
        <v>0</v>
      </c>
      <c r="AB499" s="33">
        <v>0</v>
      </c>
      <c r="AC499" s="5">
        <v>0</v>
      </c>
      <c r="AD499" s="33">
        <v>0</v>
      </c>
      <c r="AE499" s="33">
        <v>0</v>
      </c>
      <c r="AF499" s="33">
        <v>0</v>
      </c>
      <c r="AG499" s="43">
        <f t="shared" si="4872"/>
        <v>430000</v>
      </c>
      <c r="AH499" s="8">
        <v>330000</v>
      </c>
      <c r="AI499" s="8">
        <v>100000</v>
      </c>
      <c r="AJ499" s="8"/>
      <c r="AK499" s="8"/>
      <c r="AL499" s="8"/>
      <c r="AM499" s="8"/>
      <c r="AN499" s="8"/>
      <c r="AO499" s="8"/>
      <c r="AP499" s="8"/>
      <c r="AQ499" s="8"/>
      <c r="AR499" s="8"/>
      <c r="AS499" s="8"/>
      <c r="AT499" s="8"/>
      <c r="AU499" s="8"/>
      <c r="AV499" s="43">
        <f t="shared" si="4873"/>
        <v>430000</v>
      </c>
      <c r="AW499" s="37">
        <f t="shared" ref="AW499" si="4884">SUM(AX499:BG499)</f>
        <v>0</v>
      </c>
      <c r="AX499" s="8"/>
      <c r="AY499" s="8"/>
      <c r="AZ499" s="8"/>
      <c r="BA499" s="8"/>
      <c r="BB499" s="8"/>
      <c r="BC499" s="8"/>
      <c r="BD499" s="8"/>
      <c r="BE499" s="8"/>
      <c r="BF499" s="8"/>
      <c r="BG499" s="8"/>
      <c r="BH499" s="43">
        <f t="shared" ref="BH499" si="4885">AV499+AW499</f>
        <v>430000</v>
      </c>
      <c r="BI499" s="165">
        <f t="shared" ref="BI499" si="4886">SUM(BJ499:BR499)</f>
        <v>0</v>
      </c>
      <c r="BJ499" s="35"/>
      <c r="BK499" s="35"/>
      <c r="BL499" s="35"/>
      <c r="BM499" s="35"/>
      <c r="BN499" s="35"/>
      <c r="BO499" s="35"/>
      <c r="BP499" s="35"/>
      <c r="BQ499" s="35"/>
      <c r="BR499" s="35"/>
      <c r="BS499" s="43">
        <f t="shared" ref="BS499" si="4887">BH499+BI499</f>
        <v>430000</v>
      </c>
      <c r="BT499" s="181">
        <f t="shared" si="4878"/>
        <v>0</v>
      </c>
      <c r="BU499" s="19"/>
      <c r="BV499" s="19"/>
      <c r="BW499" s="19"/>
      <c r="BX499" s="19"/>
      <c r="BY499" s="19"/>
      <c r="BZ499" s="19"/>
      <c r="CA499" s="19"/>
      <c r="CB499" s="19"/>
      <c r="CC499" s="43">
        <f t="shared" si="4879"/>
        <v>430000</v>
      </c>
      <c r="CD499" s="310">
        <f t="shared" ref="CD499" si="4888">CE499+CF499+CG499+CH499+CI499+CJ499+CK499+CL499+CM499+CN499</f>
        <v>0</v>
      </c>
      <c r="CE499" s="39"/>
      <c r="CF499" s="39"/>
      <c r="CG499" s="39"/>
      <c r="CH499" s="39"/>
      <c r="CI499" s="39"/>
      <c r="CJ499" s="39"/>
      <c r="CK499" s="39"/>
      <c r="CL499" s="39"/>
      <c r="CM499" s="39"/>
      <c r="CN499" s="39"/>
      <c r="CO499" s="310">
        <f t="shared" ref="CO499" si="4889">CC499+CD499</f>
        <v>430000</v>
      </c>
      <c r="CP499" s="33">
        <v>0</v>
      </c>
      <c r="CQ499" s="33"/>
      <c r="CR499" s="33"/>
      <c r="CS499" s="33"/>
      <c r="CT499" s="33"/>
      <c r="CU499" s="33"/>
      <c r="CV499" s="33">
        <v>0</v>
      </c>
      <c r="CW499" s="33">
        <v>0</v>
      </c>
      <c r="CX499" s="33">
        <v>0</v>
      </c>
      <c r="CY499" s="33">
        <v>0</v>
      </c>
      <c r="CZ499" s="33">
        <v>0</v>
      </c>
      <c r="DA499" s="33">
        <v>0</v>
      </c>
      <c r="DB499" s="33">
        <v>0</v>
      </c>
      <c r="DC499" s="33">
        <f t="shared" si="4704"/>
        <v>0</v>
      </c>
      <c r="DD499" s="33">
        <v>0</v>
      </c>
      <c r="DE499" s="33">
        <f t="shared" si="4635"/>
        <v>0</v>
      </c>
      <c r="DF499" s="33">
        <v>0</v>
      </c>
      <c r="DG499" s="33">
        <f t="shared" si="4637"/>
        <v>0</v>
      </c>
      <c r="DH499" s="315">
        <v>0</v>
      </c>
      <c r="DI499" s="33">
        <v>0</v>
      </c>
      <c r="DJ499" s="33">
        <v>0</v>
      </c>
      <c r="DK499" s="300">
        <v>0</v>
      </c>
      <c r="DL499" s="5">
        <v>0</v>
      </c>
      <c r="DM499" s="300">
        <v>0</v>
      </c>
      <c r="DN499" s="124">
        <v>0</v>
      </c>
      <c r="DO499" s="5">
        <v>0</v>
      </c>
      <c r="DP499" s="124">
        <v>0</v>
      </c>
      <c r="DQ499" s="33">
        <v>0</v>
      </c>
      <c r="DR499" s="33"/>
      <c r="DS499" s="33"/>
      <c r="DT499" s="33"/>
      <c r="DU499" s="33"/>
      <c r="DV499" s="33"/>
      <c r="DW499" s="33">
        <v>0</v>
      </c>
      <c r="DX499" s="33">
        <v>0</v>
      </c>
      <c r="DY499" s="33">
        <v>0</v>
      </c>
      <c r="DZ499" s="33">
        <v>0</v>
      </c>
      <c r="EA499" s="33">
        <v>0</v>
      </c>
      <c r="EB499" s="33">
        <v>0</v>
      </c>
      <c r="EC499" s="33">
        <v>0</v>
      </c>
      <c r="ED499" s="33">
        <f t="shared" si="4705"/>
        <v>0</v>
      </c>
      <c r="EE499" s="33">
        <v>0</v>
      </c>
      <c r="EF499" s="33">
        <f t="shared" si="4644"/>
        <v>0</v>
      </c>
      <c r="EG499" s="33">
        <v>0</v>
      </c>
      <c r="EH499" s="33">
        <f t="shared" si="4646"/>
        <v>0</v>
      </c>
      <c r="EI499" s="316">
        <v>0</v>
      </c>
      <c r="EJ499" s="5">
        <v>0</v>
      </c>
      <c r="EK499" s="33">
        <v>0</v>
      </c>
      <c r="EL499" s="124">
        <v>0</v>
      </c>
      <c r="EM499" s="5">
        <v>0</v>
      </c>
      <c r="EN499" s="124">
        <v>0</v>
      </c>
      <c r="EO499" s="302">
        <v>0</v>
      </c>
      <c r="EP499" s="5">
        <v>0</v>
      </c>
      <c r="EQ499" s="302">
        <v>0</v>
      </c>
      <c r="ER499" s="5">
        <f>EU499+EV499</f>
        <v>100000</v>
      </c>
      <c r="ES499" s="196">
        <f t="shared" si="4535"/>
        <v>23.255813953488371</v>
      </c>
      <c r="ET499" s="5">
        <v>0</v>
      </c>
      <c r="EU499" s="197">
        <v>100000</v>
      </c>
      <c r="EV499" s="197">
        <v>0</v>
      </c>
    </row>
    <row r="500" spans="1:152" ht="25.5" customHeight="1" outlineLevel="4" x14ac:dyDescent="0.25">
      <c r="A500" s="70" t="s">
        <v>184</v>
      </c>
      <c r="B500" s="71" t="s">
        <v>83</v>
      </c>
      <c r="C500" s="71"/>
      <c r="D500" s="71"/>
      <c r="E500" s="71" t="s">
        <v>88</v>
      </c>
      <c r="F500" s="71" t="s">
        <v>85</v>
      </c>
      <c r="G500" s="71" t="s">
        <v>59</v>
      </c>
      <c r="H500" s="7">
        <v>80920</v>
      </c>
      <c r="I500" s="72" t="s">
        <v>19</v>
      </c>
      <c r="J500" s="5"/>
      <c r="K500" s="5"/>
      <c r="L500" s="5"/>
      <c r="M500" s="5"/>
      <c r="N500" s="5"/>
      <c r="O500" s="5"/>
      <c r="P500" s="35"/>
      <c r="Q500" s="35"/>
      <c r="R500" s="33"/>
      <c r="S500" s="35"/>
      <c r="T500" s="33"/>
      <c r="U500" s="33"/>
      <c r="V500" s="33"/>
      <c r="W500" s="33"/>
      <c r="X500" s="33"/>
      <c r="Y500" s="33"/>
      <c r="Z500" s="33"/>
      <c r="AA500" s="33"/>
      <c r="AB500" s="33"/>
      <c r="AC500" s="5"/>
      <c r="AD500" s="33"/>
      <c r="AE500" s="33"/>
      <c r="AF500" s="5">
        <f t="shared" ref="AF500:ET501" si="4890">AF501</f>
        <v>0</v>
      </c>
      <c r="AG500" s="5">
        <f t="shared" si="4890"/>
        <v>300000</v>
      </c>
      <c r="AH500" s="5">
        <f t="shared" si="4890"/>
        <v>300000</v>
      </c>
      <c r="AI500" s="5">
        <f t="shared" si="4890"/>
        <v>0</v>
      </c>
      <c r="AJ500" s="5">
        <f t="shared" si="4890"/>
        <v>0</v>
      </c>
      <c r="AK500" s="5">
        <f t="shared" si="4890"/>
        <v>0</v>
      </c>
      <c r="AL500" s="5">
        <f t="shared" si="4890"/>
        <v>0</v>
      </c>
      <c r="AM500" s="5">
        <f t="shared" si="4890"/>
        <v>0</v>
      </c>
      <c r="AN500" s="5">
        <f t="shared" si="4890"/>
        <v>0</v>
      </c>
      <c r="AO500" s="5">
        <f t="shared" si="4890"/>
        <v>0</v>
      </c>
      <c r="AP500" s="5">
        <f t="shared" si="4890"/>
        <v>0</v>
      </c>
      <c r="AQ500" s="5">
        <f t="shared" si="4890"/>
        <v>0</v>
      </c>
      <c r="AR500" s="5">
        <f t="shared" si="4890"/>
        <v>0</v>
      </c>
      <c r="AS500" s="5">
        <f t="shared" si="4890"/>
        <v>0</v>
      </c>
      <c r="AT500" s="5">
        <f t="shared" si="4890"/>
        <v>0</v>
      </c>
      <c r="AU500" s="5">
        <f t="shared" si="4890"/>
        <v>0</v>
      </c>
      <c r="AV500" s="5">
        <f t="shared" si="4890"/>
        <v>300000</v>
      </c>
      <c r="AW500" s="5">
        <f t="shared" si="4890"/>
        <v>0</v>
      </c>
      <c r="AX500" s="5">
        <f t="shared" si="4890"/>
        <v>0</v>
      </c>
      <c r="AY500" s="5">
        <f t="shared" si="4890"/>
        <v>0</v>
      </c>
      <c r="AZ500" s="5">
        <f t="shared" si="4890"/>
        <v>0</v>
      </c>
      <c r="BA500" s="5">
        <f t="shared" si="4890"/>
        <v>0</v>
      </c>
      <c r="BB500" s="5">
        <f t="shared" si="4890"/>
        <v>0</v>
      </c>
      <c r="BC500" s="5">
        <f t="shared" si="4890"/>
        <v>0</v>
      </c>
      <c r="BD500" s="5">
        <f t="shared" si="4890"/>
        <v>0</v>
      </c>
      <c r="BE500" s="5">
        <f t="shared" si="4890"/>
        <v>0</v>
      </c>
      <c r="BF500" s="5">
        <f t="shared" si="4890"/>
        <v>0</v>
      </c>
      <c r="BG500" s="5">
        <f t="shared" si="4890"/>
        <v>0</v>
      </c>
      <c r="BH500" s="33">
        <f t="shared" si="4890"/>
        <v>300000</v>
      </c>
      <c r="BI500" s="163">
        <f t="shared" si="4890"/>
        <v>0</v>
      </c>
      <c r="BJ500" s="33">
        <f t="shared" si="4890"/>
        <v>0</v>
      </c>
      <c r="BK500" s="33">
        <f t="shared" si="4890"/>
        <v>0</v>
      </c>
      <c r="BL500" s="33">
        <f t="shared" si="4890"/>
        <v>0</v>
      </c>
      <c r="BM500" s="33">
        <f t="shared" si="4890"/>
        <v>0</v>
      </c>
      <c r="BN500" s="33">
        <f t="shared" si="4890"/>
        <v>0</v>
      </c>
      <c r="BO500" s="33">
        <f t="shared" si="4890"/>
        <v>0</v>
      </c>
      <c r="BP500" s="33">
        <f t="shared" si="4890"/>
        <v>0</v>
      </c>
      <c r="BQ500" s="33">
        <f t="shared" si="4890"/>
        <v>0</v>
      </c>
      <c r="BR500" s="33">
        <f t="shared" si="4890"/>
        <v>0</v>
      </c>
      <c r="BS500" s="33">
        <f t="shared" si="4890"/>
        <v>300000</v>
      </c>
      <c r="BT500" s="298">
        <f t="shared" si="4890"/>
        <v>0</v>
      </c>
      <c r="BU500" s="5">
        <f t="shared" si="4890"/>
        <v>0</v>
      </c>
      <c r="BV500" s="5">
        <f t="shared" si="4890"/>
        <v>0</v>
      </c>
      <c r="BW500" s="5">
        <f t="shared" si="4890"/>
        <v>0</v>
      </c>
      <c r="BX500" s="5">
        <f t="shared" si="4890"/>
        <v>0</v>
      </c>
      <c r="BY500" s="5">
        <f t="shared" si="4890"/>
        <v>0</v>
      </c>
      <c r="BZ500" s="5">
        <f t="shared" si="4890"/>
        <v>0</v>
      </c>
      <c r="CA500" s="5">
        <f t="shared" si="4890"/>
        <v>0</v>
      </c>
      <c r="CB500" s="5">
        <f t="shared" si="4890"/>
        <v>0</v>
      </c>
      <c r="CC500" s="33">
        <f t="shared" si="4890"/>
        <v>300000</v>
      </c>
      <c r="CD500" s="74">
        <f t="shared" si="4890"/>
        <v>0</v>
      </c>
      <c r="CE500" s="5">
        <f t="shared" si="4890"/>
        <v>0</v>
      </c>
      <c r="CF500" s="5">
        <f t="shared" si="4890"/>
        <v>0</v>
      </c>
      <c r="CG500" s="5">
        <f t="shared" si="4890"/>
        <v>0</v>
      </c>
      <c r="CH500" s="5">
        <f t="shared" si="4890"/>
        <v>0</v>
      </c>
      <c r="CI500" s="5">
        <f t="shared" si="4890"/>
        <v>0</v>
      </c>
      <c r="CJ500" s="5">
        <f t="shared" si="4890"/>
        <v>0</v>
      </c>
      <c r="CK500" s="5">
        <f t="shared" si="4890"/>
        <v>0</v>
      </c>
      <c r="CL500" s="5">
        <f t="shared" si="4890"/>
        <v>0</v>
      </c>
      <c r="CM500" s="5">
        <f t="shared" si="4890"/>
        <v>0</v>
      </c>
      <c r="CN500" s="5">
        <f t="shared" si="4890"/>
        <v>0</v>
      </c>
      <c r="CO500" s="74">
        <f t="shared" si="4890"/>
        <v>300000</v>
      </c>
      <c r="CP500" s="33">
        <f t="shared" si="4890"/>
        <v>0</v>
      </c>
      <c r="CQ500" s="33">
        <f t="shared" si="4890"/>
        <v>0</v>
      </c>
      <c r="CR500" s="33">
        <f t="shared" si="4890"/>
        <v>0</v>
      </c>
      <c r="CS500" s="33">
        <f t="shared" si="4890"/>
        <v>0</v>
      </c>
      <c r="CT500" s="33">
        <f t="shared" si="4890"/>
        <v>0</v>
      </c>
      <c r="CU500" s="33">
        <f t="shared" si="4890"/>
        <v>0</v>
      </c>
      <c r="CV500" s="33">
        <f t="shared" si="4890"/>
        <v>0</v>
      </c>
      <c r="CW500" s="33">
        <f t="shared" si="4890"/>
        <v>0</v>
      </c>
      <c r="CX500" s="33">
        <f t="shared" si="4890"/>
        <v>0</v>
      </c>
      <c r="CY500" s="33">
        <f t="shared" si="4890"/>
        <v>0</v>
      </c>
      <c r="CZ500" s="33">
        <f t="shared" si="4890"/>
        <v>0</v>
      </c>
      <c r="DA500" s="33">
        <f t="shared" si="4890"/>
        <v>0</v>
      </c>
      <c r="DB500" s="33">
        <f t="shared" si="4890"/>
        <v>0</v>
      </c>
      <c r="DC500" s="33">
        <f t="shared" si="4890"/>
        <v>0</v>
      </c>
      <c r="DD500" s="33">
        <f t="shared" si="4890"/>
        <v>0</v>
      </c>
      <c r="DE500" s="33">
        <f t="shared" si="4635"/>
        <v>0</v>
      </c>
      <c r="DF500" s="33">
        <f t="shared" si="4890"/>
        <v>0</v>
      </c>
      <c r="DG500" s="33">
        <f t="shared" si="4637"/>
        <v>0</v>
      </c>
      <c r="DH500" s="299">
        <f t="shared" si="4890"/>
        <v>0</v>
      </c>
      <c r="DI500" s="33">
        <f t="shared" si="4890"/>
        <v>0</v>
      </c>
      <c r="DJ500" s="33">
        <f t="shared" si="4890"/>
        <v>0</v>
      </c>
      <c r="DK500" s="300">
        <f t="shared" si="4890"/>
        <v>0</v>
      </c>
      <c r="DL500" s="5">
        <f t="shared" si="4890"/>
        <v>0</v>
      </c>
      <c r="DM500" s="300">
        <f t="shared" si="4890"/>
        <v>0</v>
      </c>
      <c r="DN500" s="124">
        <f t="shared" si="4890"/>
        <v>0</v>
      </c>
      <c r="DO500" s="5">
        <f t="shared" si="4890"/>
        <v>0</v>
      </c>
      <c r="DP500" s="124">
        <f t="shared" si="4890"/>
        <v>0</v>
      </c>
      <c r="DQ500" s="33">
        <f t="shared" si="4890"/>
        <v>0</v>
      </c>
      <c r="DR500" s="33">
        <f t="shared" si="4890"/>
        <v>0</v>
      </c>
      <c r="DS500" s="33">
        <f t="shared" si="4890"/>
        <v>0</v>
      </c>
      <c r="DT500" s="33">
        <f t="shared" si="4890"/>
        <v>0</v>
      </c>
      <c r="DU500" s="33">
        <f t="shared" si="4890"/>
        <v>0</v>
      </c>
      <c r="DV500" s="33">
        <f t="shared" si="4890"/>
        <v>0</v>
      </c>
      <c r="DW500" s="33">
        <f t="shared" si="4890"/>
        <v>0</v>
      </c>
      <c r="DX500" s="33">
        <f t="shared" si="4890"/>
        <v>0</v>
      </c>
      <c r="DY500" s="33">
        <f t="shared" si="4890"/>
        <v>0</v>
      </c>
      <c r="DZ500" s="33">
        <f t="shared" si="4890"/>
        <v>0</v>
      </c>
      <c r="EA500" s="33">
        <f t="shared" si="4890"/>
        <v>0</v>
      </c>
      <c r="EB500" s="33">
        <f t="shared" si="4890"/>
        <v>0</v>
      </c>
      <c r="EC500" s="33">
        <f t="shared" si="4890"/>
        <v>0</v>
      </c>
      <c r="ED500" s="33">
        <f t="shared" si="4890"/>
        <v>0</v>
      </c>
      <c r="EE500" s="33">
        <f t="shared" si="4890"/>
        <v>0</v>
      </c>
      <c r="EF500" s="33">
        <f t="shared" si="4644"/>
        <v>0</v>
      </c>
      <c r="EG500" s="33">
        <f t="shared" si="4890"/>
        <v>0</v>
      </c>
      <c r="EH500" s="33">
        <f t="shared" si="4646"/>
        <v>0</v>
      </c>
      <c r="EI500" s="301">
        <f t="shared" si="4890"/>
        <v>0</v>
      </c>
      <c r="EJ500" s="5">
        <f t="shared" si="4890"/>
        <v>0</v>
      </c>
      <c r="EK500" s="33">
        <f t="shared" si="4890"/>
        <v>0</v>
      </c>
      <c r="EL500" s="124">
        <f t="shared" si="4890"/>
        <v>0</v>
      </c>
      <c r="EM500" s="5">
        <f t="shared" si="4890"/>
        <v>0</v>
      </c>
      <c r="EN500" s="124">
        <f t="shared" si="4890"/>
        <v>0</v>
      </c>
      <c r="EO500" s="302">
        <f t="shared" si="4890"/>
        <v>0</v>
      </c>
      <c r="EP500" s="5">
        <f t="shared" si="4890"/>
        <v>0</v>
      </c>
      <c r="EQ500" s="302">
        <f t="shared" si="4890"/>
        <v>0</v>
      </c>
      <c r="ER500" s="5">
        <f t="shared" si="4890"/>
        <v>300000</v>
      </c>
      <c r="ES500" s="196">
        <f t="shared" si="4535"/>
        <v>100</v>
      </c>
      <c r="ET500" s="5">
        <f t="shared" si="4890"/>
        <v>0</v>
      </c>
    </row>
    <row r="501" spans="1:152" ht="25.5" customHeight="1" outlineLevel="4" x14ac:dyDescent="0.25">
      <c r="A501" s="70" t="s">
        <v>185</v>
      </c>
      <c r="B501" s="71" t="s">
        <v>83</v>
      </c>
      <c r="C501" s="71"/>
      <c r="D501" s="71"/>
      <c r="E501" s="71" t="s">
        <v>88</v>
      </c>
      <c r="F501" s="71" t="s">
        <v>85</v>
      </c>
      <c r="G501" s="71" t="s">
        <v>59</v>
      </c>
      <c r="H501" s="7">
        <v>80920</v>
      </c>
      <c r="I501" s="72" t="s">
        <v>20</v>
      </c>
      <c r="J501" s="5"/>
      <c r="K501" s="5"/>
      <c r="L501" s="5"/>
      <c r="M501" s="5"/>
      <c r="N501" s="5"/>
      <c r="O501" s="5"/>
      <c r="P501" s="35"/>
      <c r="Q501" s="35"/>
      <c r="R501" s="33"/>
      <c r="S501" s="35"/>
      <c r="T501" s="33"/>
      <c r="U501" s="33"/>
      <c r="V501" s="33"/>
      <c r="W501" s="33"/>
      <c r="X501" s="33"/>
      <c r="Y501" s="33"/>
      <c r="Z501" s="33"/>
      <c r="AA501" s="33"/>
      <c r="AB501" s="33"/>
      <c r="AC501" s="5"/>
      <c r="AD501" s="33"/>
      <c r="AE501" s="33"/>
      <c r="AF501" s="5">
        <f t="shared" si="4890"/>
        <v>0</v>
      </c>
      <c r="AG501" s="5">
        <f t="shared" si="4890"/>
        <v>300000</v>
      </c>
      <c r="AH501" s="5">
        <f t="shared" si="4890"/>
        <v>300000</v>
      </c>
      <c r="AI501" s="5">
        <f t="shared" si="4890"/>
        <v>0</v>
      </c>
      <c r="AJ501" s="5">
        <f t="shared" si="4890"/>
        <v>0</v>
      </c>
      <c r="AK501" s="5">
        <f t="shared" si="4890"/>
        <v>0</v>
      </c>
      <c r="AL501" s="5">
        <f t="shared" si="4890"/>
        <v>0</v>
      </c>
      <c r="AM501" s="5">
        <f t="shared" si="4890"/>
        <v>0</v>
      </c>
      <c r="AN501" s="5">
        <f t="shared" si="4890"/>
        <v>0</v>
      </c>
      <c r="AO501" s="5">
        <f t="shared" si="4890"/>
        <v>0</v>
      </c>
      <c r="AP501" s="5">
        <f t="shared" si="4890"/>
        <v>0</v>
      </c>
      <c r="AQ501" s="5">
        <f t="shared" si="4890"/>
        <v>0</v>
      </c>
      <c r="AR501" s="5">
        <f t="shared" si="4890"/>
        <v>0</v>
      </c>
      <c r="AS501" s="5">
        <f t="shared" si="4890"/>
        <v>0</v>
      </c>
      <c r="AT501" s="5">
        <f t="shared" si="4890"/>
        <v>0</v>
      </c>
      <c r="AU501" s="5">
        <f t="shared" si="4890"/>
        <v>0</v>
      </c>
      <c r="AV501" s="5">
        <f t="shared" si="4890"/>
        <v>300000</v>
      </c>
      <c r="AW501" s="5">
        <f t="shared" si="4890"/>
        <v>0</v>
      </c>
      <c r="AX501" s="5">
        <f t="shared" si="4890"/>
        <v>0</v>
      </c>
      <c r="AY501" s="5">
        <f t="shared" si="4890"/>
        <v>0</v>
      </c>
      <c r="AZ501" s="5">
        <f t="shared" si="4890"/>
        <v>0</v>
      </c>
      <c r="BA501" s="5">
        <f t="shared" si="4890"/>
        <v>0</v>
      </c>
      <c r="BB501" s="5">
        <f t="shared" si="4890"/>
        <v>0</v>
      </c>
      <c r="BC501" s="5">
        <f t="shared" si="4890"/>
        <v>0</v>
      </c>
      <c r="BD501" s="5">
        <f t="shared" si="4890"/>
        <v>0</v>
      </c>
      <c r="BE501" s="5">
        <f t="shared" si="4890"/>
        <v>0</v>
      </c>
      <c r="BF501" s="5">
        <f t="shared" si="4890"/>
        <v>0</v>
      </c>
      <c r="BG501" s="5">
        <f t="shared" si="4890"/>
        <v>0</v>
      </c>
      <c r="BH501" s="33">
        <f t="shared" si="4890"/>
        <v>300000</v>
      </c>
      <c r="BI501" s="163">
        <f t="shared" si="4890"/>
        <v>0</v>
      </c>
      <c r="BJ501" s="33">
        <f t="shared" si="4890"/>
        <v>0</v>
      </c>
      <c r="BK501" s="33">
        <f t="shared" si="4890"/>
        <v>0</v>
      </c>
      <c r="BL501" s="33">
        <f t="shared" si="4890"/>
        <v>0</v>
      </c>
      <c r="BM501" s="33">
        <f t="shared" si="4890"/>
        <v>0</v>
      </c>
      <c r="BN501" s="33">
        <f t="shared" si="4890"/>
        <v>0</v>
      </c>
      <c r="BO501" s="33">
        <f t="shared" si="4890"/>
        <v>0</v>
      </c>
      <c r="BP501" s="33">
        <f t="shared" si="4890"/>
        <v>0</v>
      </c>
      <c r="BQ501" s="33">
        <f t="shared" si="4890"/>
        <v>0</v>
      </c>
      <c r="BR501" s="33">
        <f t="shared" si="4890"/>
        <v>0</v>
      </c>
      <c r="BS501" s="33">
        <f t="shared" si="4890"/>
        <v>300000</v>
      </c>
      <c r="BT501" s="298">
        <f t="shared" si="4890"/>
        <v>0</v>
      </c>
      <c r="BU501" s="5">
        <f t="shared" si="4890"/>
        <v>0</v>
      </c>
      <c r="BV501" s="5">
        <f t="shared" si="4890"/>
        <v>0</v>
      </c>
      <c r="BW501" s="5">
        <f t="shared" si="4890"/>
        <v>0</v>
      </c>
      <c r="BX501" s="5">
        <f t="shared" si="4890"/>
        <v>0</v>
      </c>
      <c r="BY501" s="5">
        <f t="shared" si="4890"/>
        <v>0</v>
      </c>
      <c r="BZ501" s="5">
        <f t="shared" si="4890"/>
        <v>0</v>
      </c>
      <c r="CA501" s="5">
        <f t="shared" si="4890"/>
        <v>0</v>
      </c>
      <c r="CB501" s="5">
        <f t="shared" si="4890"/>
        <v>0</v>
      </c>
      <c r="CC501" s="33">
        <f t="shared" si="4890"/>
        <v>300000</v>
      </c>
      <c r="CD501" s="74">
        <f t="shared" si="4890"/>
        <v>0</v>
      </c>
      <c r="CE501" s="5">
        <f t="shared" si="4890"/>
        <v>0</v>
      </c>
      <c r="CF501" s="5">
        <f t="shared" si="4890"/>
        <v>0</v>
      </c>
      <c r="CG501" s="5">
        <f t="shared" si="4890"/>
        <v>0</v>
      </c>
      <c r="CH501" s="5">
        <f t="shared" si="4890"/>
        <v>0</v>
      </c>
      <c r="CI501" s="5">
        <f t="shared" si="4890"/>
        <v>0</v>
      </c>
      <c r="CJ501" s="5">
        <f t="shared" si="4890"/>
        <v>0</v>
      </c>
      <c r="CK501" s="5">
        <f t="shared" si="4890"/>
        <v>0</v>
      </c>
      <c r="CL501" s="5">
        <f t="shared" si="4890"/>
        <v>0</v>
      </c>
      <c r="CM501" s="5">
        <f t="shared" si="4890"/>
        <v>0</v>
      </c>
      <c r="CN501" s="5">
        <f t="shared" si="4890"/>
        <v>0</v>
      </c>
      <c r="CO501" s="74">
        <f t="shared" si="4890"/>
        <v>300000</v>
      </c>
      <c r="CP501" s="33">
        <f t="shared" si="4890"/>
        <v>0</v>
      </c>
      <c r="CQ501" s="33">
        <f t="shared" si="4890"/>
        <v>0</v>
      </c>
      <c r="CR501" s="33">
        <f t="shared" si="4890"/>
        <v>0</v>
      </c>
      <c r="CS501" s="33">
        <f t="shared" si="4890"/>
        <v>0</v>
      </c>
      <c r="CT501" s="33">
        <f t="shared" si="4890"/>
        <v>0</v>
      </c>
      <c r="CU501" s="33">
        <f t="shared" si="4890"/>
        <v>0</v>
      </c>
      <c r="CV501" s="33">
        <f t="shared" si="4890"/>
        <v>0</v>
      </c>
      <c r="CW501" s="33">
        <f t="shared" si="4890"/>
        <v>0</v>
      </c>
      <c r="CX501" s="33">
        <f t="shared" si="4890"/>
        <v>0</v>
      </c>
      <c r="CY501" s="33">
        <f t="shared" si="4890"/>
        <v>0</v>
      </c>
      <c r="CZ501" s="33">
        <f t="shared" si="4890"/>
        <v>0</v>
      </c>
      <c r="DA501" s="33">
        <f t="shared" si="4890"/>
        <v>0</v>
      </c>
      <c r="DB501" s="33">
        <f t="shared" si="4890"/>
        <v>0</v>
      </c>
      <c r="DC501" s="33">
        <f t="shared" si="4890"/>
        <v>0</v>
      </c>
      <c r="DD501" s="33">
        <f t="shared" si="4890"/>
        <v>0</v>
      </c>
      <c r="DE501" s="33">
        <f t="shared" si="4635"/>
        <v>0</v>
      </c>
      <c r="DF501" s="33">
        <f t="shared" si="4890"/>
        <v>0</v>
      </c>
      <c r="DG501" s="33">
        <f t="shared" si="4637"/>
        <v>0</v>
      </c>
      <c r="DH501" s="299">
        <f t="shared" si="4890"/>
        <v>0</v>
      </c>
      <c r="DI501" s="33">
        <f t="shared" si="4890"/>
        <v>0</v>
      </c>
      <c r="DJ501" s="33">
        <f t="shared" si="4890"/>
        <v>0</v>
      </c>
      <c r="DK501" s="300">
        <f t="shared" si="4890"/>
        <v>0</v>
      </c>
      <c r="DL501" s="5">
        <f t="shared" si="4890"/>
        <v>0</v>
      </c>
      <c r="DM501" s="300">
        <f t="shared" si="4890"/>
        <v>0</v>
      </c>
      <c r="DN501" s="124">
        <f t="shared" si="4890"/>
        <v>0</v>
      </c>
      <c r="DO501" s="5">
        <f t="shared" si="4890"/>
        <v>0</v>
      </c>
      <c r="DP501" s="124">
        <f t="shared" si="4890"/>
        <v>0</v>
      </c>
      <c r="DQ501" s="33">
        <f t="shared" si="4890"/>
        <v>0</v>
      </c>
      <c r="DR501" s="33">
        <f t="shared" si="4890"/>
        <v>0</v>
      </c>
      <c r="DS501" s="33">
        <f t="shared" si="4890"/>
        <v>0</v>
      </c>
      <c r="DT501" s="33">
        <f t="shared" si="4890"/>
        <v>0</v>
      </c>
      <c r="DU501" s="33">
        <f t="shared" si="4890"/>
        <v>0</v>
      </c>
      <c r="DV501" s="33">
        <f t="shared" si="4890"/>
        <v>0</v>
      </c>
      <c r="DW501" s="33">
        <f t="shared" si="4890"/>
        <v>0</v>
      </c>
      <c r="DX501" s="33">
        <f t="shared" si="4890"/>
        <v>0</v>
      </c>
      <c r="DY501" s="33">
        <f t="shared" si="4890"/>
        <v>0</v>
      </c>
      <c r="DZ501" s="33">
        <f t="shared" si="4890"/>
        <v>0</v>
      </c>
      <c r="EA501" s="33">
        <f t="shared" si="4890"/>
        <v>0</v>
      </c>
      <c r="EB501" s="33">
        <f t="shared" si="4890"/>
        <v>0</v>
      </c>
      <c r="EC501" s="33">
        <f t="shared" si="4890"/>
        <v>0</v>
      </c>
      <c r="ED501" s="33">
        <f t="shared" si="4890"/>
        <v>0</v>
      </c>
      <c r="EE501" s="33">
        <f t="shared" si="4890"/>
        <v>0</v>
      </c>
      <c r="EF501" s="33">
        <f t="shared" si="4644"/>
        <v>0</v>
      </c>
      <c r="EG501" s="33">
        <f t="shared" si="4890"/>
        <v>0</v>
      </c>
      <c r="EH501" s="33">
        <f t="shared" si="4646"/>
        <v>0</v>
      </c>
      <c r="EI501" s="301">
        <f t="shared" si="4890"/>
        <v>0</v>
      </c>
      <c r="EJ501" s="5">
        <f t="shared" si="4890"/>
        <v>0</v>
      </c>
      <c r="EK501" s="33">
        <f t="shared" si="4890"/>
        <v>0</v>
      </c>
      <c r="EL501" s="124">
        <f t="shared" si="4890"/>
        <v>0</v>
      </c>
      <c r="EM501" s="5">
        <f t="shared" si="4890"/>
        <v>0</v>
      </c>
      <c r="EN501" s="124">
        <f t="shared" si="4890"/>
        <v>0</v>
      </c>
      <c r="EO501" s="302">
        <f t="shared" si="4890"/>
        <v>0</v>
      </c>
      <c r="EP501" s="5">
        <f t="shared" si="4890"/>
        <v>0</v>
      </c>
      <c r="EQ501" s="302">
        <f t="shared" si="4890"/>
        <v>0</v>
      </c>
      <c r="ER501" s="5">
        <f t="shared" si="4890"/>
        <v>300000</v>
      </c>
      <c r="ES501" s="196">
        <f t="shared" si="4535"/>
        <v>100</v>
      </c>
      <c r="ET501" s="5">
        <f t="shared" si="4890"/>
        <v>0</v>
      </c>
    </row>
    <row r="502" spans="1:152" s="38" customFormat="1" ht="25.5" hidden="1" customHeight="1" outlineLevel="4" x14ac:dyDescent="0.25">
      <c r="A502" s="70" t="s">
        <v>187</v>
      </c>
      <c r="B502" s="71" t="s">
        <v>83</v>
      </c>
      <c r="C502" s="71"/>
      <c r="D502" s="71"/>
      <c r="E502" s="71" t="s">
        <v>88</v>
      </c>
      <c r="F502" s="71" t="s">
        <v>85</v>
      </c>
      <c r="G502" s="71" t="s">
        <v>59</v>
      </c>
      <c r="H502" s="72">
        <v>80920</v>
      </c>
      <c r="I502" s="72" t="s">
        <v>22</v>
      </c>
      <c r="J502" s="5"/>
      <c r="K502" s="5"/>
      <c r="L502" s="5"/>
      <c r="M502" s="5"/>
      <c r="N502" s="5"/>
      <c r="O502" s="5"/>
      <c r="P502" s="35"/>
      <c r="Q502" s="35"/>
      <c r="R502" s="33"/>
      <c r="S502" s="35"/>
      <c r="T502" s="33"/>
      <c r="U502" s="33"/>
      <c r="V502" s="33"/>
      <c r="W502" s="33"/>
      <c r="X502" s="33"/>
      <c r="Y502" s="33"/>
      <c r="Z502" s="33"/>
      <c r="AA502" s="33"/>
      <c r="AB502" s="33"/>
      <c r="AC502" s="5"/>
      <c r="AD502" s="33"/>
      <c r="AE502" s="33"/>
      <c r="AF502" s="8"/>
      <c r="AG502" s="43">
        <f t="shared" ref="AG502" si="4891">SUM(AH502:AU502)</f>
        <v>300000</v>
      </c>
      <c r="AH502" s="8">
        <v>300000</v>
      </c>
      <c r="AI502" s="8"/>
      <c r="AJ502" s="8"/>
      <c r="AK502" s="8"/>
      <c r="AL502" s="8"/>
      <c r="AM502" s="8"/>
      <c r="AN502" s="8"/>
      <c r="AO502" s="8"/>
      <c r="AP502" s="8"/>
      <c r="AQ502" s="8"/>
      <c r="AR502" s="8"/>
      <c r="AS502" s="8"/>
      <c r="AT502" s="8"/>
      <c r="AU502" s="8"/>
      <c r="AV502" s="43">
        <f t="shared" ref="AV502" si="4892">AF502+AG502</f>
        <v>300000</v>
      </c>
      <c r="AW502" s="37">
        <f t="shared" ref="AW502" si="4893">SUM(AX502:BG502)</f>
        <v>0</v>
      </c>
      <c r="AX502" s="8"/>
      <c r="AY502" s="8"/>
      <c r="AZ502" s="8"/>
      <c r="BA502" s="8"/>
      <c r="BB502" s="8"/>
      <c r="BC502" s="8"/>
      <c r="BD502" s="8"/>
      <c r="BE502" s="8"/>
      <c r="BF502" s="8"/>
      <c r="BG502" s="8"/>
      <c r="BH502" s="43">
        <f t="shared" ref="BH502" si="4894">AV502+AW502</f>
        <v>300000</v>
      </c>
      <c r="BI502" s="165">
        <f t="shared" ref="BI502" si="4895">SUM(BJ502:BR502)</f>
        <v>0</v>
      </c>
      <c r="BJ502" s="35"/>
      <c r="BK502" s="35"/>
      <c r="BL502" s="35"/>
      <c r="BM502" s="35"/>
      <c r="BN502" s="35"/>
      <c r="BO502" s="35"/>
      <c r="BP502" s="35"/>
      <c r="BQ502" s="35"/>
      <c r="BR502" s="35"/>
      <c r="BS502" s="43">
        <f t="shared" ref="BS502" si="4896">BH502+BI502</f>
        <v>300000</v>
      </c>
      <c r="BT502" s="181">
        <f t="shared" ref="BT502" si="4897">SUM(BU502:CB502)</f>
        <v>0</v>
      </c>
      <c r="BU502" s="19"/>
      <c r="BV502" s="19"/>
      <c r="BW502" s="19"/>
      <c r="BX502" s="19"/>
      <c r="BY502" s="19"/>
      <c r="BZ502" s="19"/>
      <c r="CA502" s="19"/>
      <c r="CB502" s="19"/>
      <c r="CC502" s="43">
        <f t="shared" ref="CC502" si="4898">BS502+BT502</f>
        <v>300000</v>
      </c>
      <c r="CD502" s="310">
        <f t="shared" ref="CD502" si="4899">CE502+CF502+CG502+CH502+CI502+CJ502+CK502+CL502+CM502+CN502</f>
        <v>0</v>
      </c>
      <c r="CE502" s="39"/>
      <c r="CF502" s="39"/>
      <c r="CG502" s="39"/>
      <c r="CH502" s="39"/>
      <c r="CI502" s="39"/>
      <c r="CJ502" s="39"/>
      <c r="CK502" s="39"/>
      <c r="CL502" s="39"/>
      <c r="CM502" s="39"/>
      <c r="CN502" s="39"/>
      <c r="CO502" s="310">
        <f t="shared" ref="CO502" si="4900">CC502+CD502</f>
        <v>300000</v>
      </c>
      <c r="CP502" s="35"/>
      <c r="CQ502" s="35"/>
      <c r="CR502" s="35"/>
      <c r="CS502" s="35"/>
      <c r="CT502" s="35"/>
      <c r="CU502" s="35"/>
      <c r="CV502" s="35"/>
      <c r="CW502" s="35"/>
      <c r="CX502" s="35"/>
      <c r="CY502" s="35"/>
      <c r="CZ502" s="35"/>
      <c r="DA502" s="35"/>
      <c r="DB502" s="35"/>
      <c r="DC502" s="35"/>
      <c r="DD502" s="35"/>
      <c r="DE502" s="33">
        <f t="shared" si="4635"/>
        <v>0</v>
      </c>
      <c r="DF502" s="35"/>
      <c r="DG502" s="33">
        <f t="shared" si="4637"/>
        <v>0</v>
      </c>
      <c r="DH502" s="311"/>
      <c r="DI502" s="35"/>
      <c r="DJ502" s="35"/>
      <c r="DK502" s="328"/>
      <c r="DL502" s="19"/>
      <c r="DM502" s="328"/>
      <c r="DN502" s="319"/>
      <c r="DO502" s="19"/>
      <c r="DP502" s="319"/>
      <c r="DQ502" s="35"/>
      <c r="DR502" s="35"/>
      <c r="DS502" s="35"/>
      <c r="DT502" s="35"/>
      <c r="DU502" s="35"/>
      <c r="DV502" s="35"/>
      <c r="DW502" s="35"/>
      <c r="DX502" s="35"/>
      <c r="DY502" s="35"/>
      <c r="DZ502" s="35"/>
      <c r="EA502" s="35"/>
      <c r="EB502" s="35"/>
      <c r="EC502" s="35"/>
      <c r="ED502" s="35"/>
      <c r="EE502" s="35"/>
      <c r="EF502" s="33">
        <f t="shared" si="4644"/>
        <v>0</v>
      </c>
      <c r="EG502" s="35"/>
      <c r="EH502" s="33">
        <f t="shared" si="4646"/>
        <v>0</v>
      </c>
      <c r="EI502" s="313"/>
      <c r="EJ502" s="19"/>
      <c r="EK502" s="35"/>
      <c r="EL502" s="319"/>
      <c r="EM502" s="19"/>
      <c r="EN502" s="319"/>
      <c r="EO502" s="321"/>
      <c r="EP502" s="19"/>
      <c r="EQ502" s="321"/>
      <c r="ER502" s="8">
        <v>300000</v>
      </c>
      <c r="ES502" s="196">
        <f t="shared" si="4535"/>
        <v>100</v>
      </c>
      <c r="ET502" s="19"/>
      <c r="EU502" s="197"/>
      <c r="EV502" s="197"/>
    </row>
    <row r="503" spans="1:152" ht="63.75" customHeight="1" outlineLevel="4" x14ac:dyDescent="0.25">
      <c r="A503" s="58" t="s">
        <v>227</v>
      </c>
      <c r="B503" s="4" t="s">
        <v>83</v>
      </c>
      <c r="C503" s="4"/>
      <c r="D503" s="4"/>
      <c r="E503" s="4" t="s">
        <v>88</v>
      </c>
      <c r="F503" s="4" t="s">
        <v>85</v>
      </c>
      <c r="G503" s="4" t="s">
        <v>59</v>
      </c>
      <c r="H503" s="7">
        <v>81830</v>
      </c>
      <c r="I503" s="7"/>
      <c r="J503" s="5">
        <f t="shared" ref="J503:DQ503" si="4901">J504+J507</f>
        <v>2015894.66</v>
      </c>
      <c r="K503" s="5"/>
      <c r="L503" s="5"/>
      <c r="M503" s="5"/>
      <c r="N503" s="5"/>
      <c r="O503" s="5"/>
      <c r="P503" s="33">
        <f t="shared" ref="P503" si="4902">P504+P507</f>
        <v>0</v>
      </c>
      <c r="Q503" s="33">
        <f t="shared" ref="Q503:CC503" si="4903">Q504+Q507</f>
        <v>0</v>
      </c>
      <c r="R503" s="33">
        <f t="shared" si="4903"/>
        <v>0</v>
      </c>
      <c r="S503" s="33">
        <f t="shared" si="4903"/>
        <v>2015894.66</v>
      </c>
      <c r="T503" s="33">
        <f t="shared" si="4903"/>
        <v>79090.19</v>
      </c>
      <c r="U503" s="33">
        <f t="shared" si="4903"/>
        <v>39957.03</v>
      </c>
      <c r="V503" s="33">
        <f t="shared" si="4903"/>
        <v>39133.160000000003</v>
      </c>
      <c r="W503" s="33">
        <f t="shared" ref="W503:AE503" si="4904">W504+W507</f>
        <v>0</v>
      </c>
      <c r="X503" s="33">
        <f t="shared" si="4904"/>
        <v>0</v>
      </c>
      <c r="Y503" s="33">
        <f t="shared" si="4904"/>
        <v>0</v>
      </c>
      <c r="Z503" s="33">
        <f t="shared" ref="Z503:AA503" si="4905">Z504+Z507</f>
        <v>0</v>
      </c>
      <c r="AA503" s="33">
        <f t="shared" si="4905"/>
        <v>0</v>
      </c>
      <c r="AB503" s="33">
        <f t="shared" si="4904"/>
        <v>0</v>
      </c>
      <c r="AC503" s="5">
        <f t="shared" si="4904"/>
        <v>0</v>
      </c>
      <c r="AD503" s="33">
        <f t="shared" si="4904"/>
        <v>0</v>
      </c>
      <c r="AE503" s="33">
        <f t="shared" si="4904"/>
        <v>0</v>
      </c>
      <c r="AF503" s="33">
        <f t="shared" si="4903"/>
        <v>2094984.8499999999</v>
      </c>
      <c r="AG503" s="5">
        <f t="shared" ref="AG503:AU503" si="4906">AG504+AG507</f>
        <v>1000000</v>
      </c>
      <c r="AH503" s="5">
        <f t="shared" ref="AH503:AT503" si="4907">AH504+AH507</f>
        <v>1000000</v>
      </c>
      <c r="AI503" s="5">
        <f t="shared" ref="AI503:AL503" si="4908">AI504+AI507</f>
        <v>0</v>
      </c>
      <c r="AJ503" s="5">
        <f t="shared" si="4908"/>
        <v>0</v>
      </c>
      <c r="AK503" s="5">
        <f t="shared" si="4908"/>
        <v>0</v>
      </c>
      <c r="AL503" s="5">
        <f t="shared" si="4908"/>
        <v>0</v>
      </c>
      <c r="AM503" s="5">
        <f t="shared" si="4907"/>
        <v>0</v>
      </c>
      <c r="AN503" s="5">
        <f t="shared" si="4907"/>
        <v>0</v>
      </c>
      <c r="AO503" s="5">
        <f t="shared" si="4907"/>
        <v>0</v>
      </c>
      <c r="AP503" s="5">
        <f t="shared" ref="AP503" si="4909">AP504+AP507</f>
        <v>0</v>
      </c>
      <c r="AQ503" s="5">
        <f t="shared" ref="AQ503:AS503" si="4910">AQ504+AQ507</f>
        <v>0</v>
      </c>
      <c r="AR503" s="5">
        <f t="shared" si="4910"/>
        <v>0</v>
      </c>
      <c r="AS503" s="5">
        <f t="shared" si="4910"/>
        <v>0</v>
      </c>
      <c r="AT503" s="5">
        <f t="shared" si="4907"/>
        <v>0</v>
      </c>
      <c r="AU503" s="5">
        <f t="shared" si="4906"/>
        <v>0</v>
      </c>
      <c r="AV503" s="33">
        <f t="shared" si="4903"/>
        <v>3094984.8499999996</v>
      </c>
      <c r="AW503" s="5">
        <f t="shared" si="4903"/>
        <v>0</v>
      </c>
      <c r="AX503" s="5">
        <f t="shared" si="4903"/>
        <v>0</v>
      </c>
      <c r="AY503" s="5">
        <f t="shared" si="4903"/>
        <v>0</v>
      </c>
      <c r="AZ503" s="5">
        <f t="shared" ref="AZ503:BD503" si="4911">AZ504+AZ507</f>
        <v>0</v>
      </c>
      <c r="BA503" s="5">
        <f t="shared" si="4911"/>
        <v>0</v>
      </c>
      <c r="BB503" s="5">
        <f t="shared" si="4911"/>
        <v>0</v>
      </c>
      <c r="BC503" s="5">
        <f t="shared" si="4911"/>
        <v>0</v>
      </c>
      <c r="BD503" s="5">
        <f t="shared" si="4911"/>
        <v>0</v>
      </c>
      <c r="BE503" s="5">
        <f t="shared" ref="BE503:BG503" si="4912">BE504+BE507</f>
        <v>0</v>
      </c>
      <c r="BF503" s="5">
        <f t="shared" si="4912"/>
        <v>0</v>
      </c>
      <c r="BG503" s="5">
        <f t="shared" si="4912"/>
        <v>0</v>
      </c>
      <c r="BH503" s="33">
        <f t="shared" si="4903"/>
        <v>3094984.8499999996</v>
      </c>
      <c r="BI503" s="163">
        <f t="shared" si="4903"/>
        <v>63060.530000000006</v>
      </c>
      <c r="BJ503" s="33">
        <f t="shared" si="4903"/>
        <v>63060.530000000006</v>
      </c>
      <c r="BK503" s="33">
        <f t="shared" si="4903"/>
        <v>0</v>
      </c>
      <c r="BL503" s="33">
        <f t="shared" si="4903"/>
        <v>0</v>
      </c>
      <c r="BM503" s="33">
        <f t="shared" ref="BM503:BO503" si="4913">BM504+BM507</f>
        <v>0</v>
      </c>
      <c r="BN503" s="33">
        <f t="shared" si="4913"/>
        <v>0</v>
      </c>
      <c r="BO503" s="33">
        <f t="shared" si="4913"/>
        <v>0</v>
      </c>
      <c r="BP503" s="33">
        <f t="shared" si="4903"/>
        <v>0</v>
      </c>
      <c r="BQ503" s="33">
        <f t="shared" ref="BQ503:BR503" si="4914">BQ504+BQ507</f>
        <v>0</v>
      </c>
      <c r="BR503" s="33">
        <f t="shared" si="4914"/>
        <v>0</v>
      </c>
      <c r="BS503" s="33">
        <f t="shared" si="4903"/>
        <v>3158045.38</v>
      </c>
      <c r="BT503" s="298">
        <f t="shared" si="4903"/>
        <v>0</v>
      </c>
      <c r="BU503" s="5">
        <f t="shared" ref="BU503:BX503" si="4915">BU504+BU507</f>
        <v>0</v>
      </c>
      <c r="BV503" s="5">
        <f t="shared" si="4915"/>
        <v>0</v>
      </c>
      <c r="BW503" s="5">
        <f t="shared" si="4915"/>
        <v>0</v>
      </c>
      <c r="BX503" s="5">
        <f t="shared" si="4915"/>
        <v>0</v>
      </c>
      <c r="BY503" s="5">
        <f t="shared" si="4903"/>
        <v>0</v>
      </c>
      <c r="BZ503" s="5">
        <f t="shared" ref="BZ503:CB503" si="4916">BZ504+BZ507</f>
        <v>0</v>
      </c>
      <c r="CA503" s="5">
        <f t="shared" si="4916"/>
        <v>0</v>
      </c>
      <c r="CB503" s="5">
        <f t="shared" si="4916"/>
        <v>0</v>
      </c>
      <c r="CC503" s="33">
        <f t="shared" si="4903"/>
        <v>3158045.38</v>
      </c>
      <c r="CD503" s="74">
        <f t="shared" ref="CD503:CF503" si="4917">CD504+CD507</f>
        <v>0</v>
      </c>
      <c r="CE503" s="5">
        <f t="shared" si="4917"/>
        <v>0</v>
      </c>
      <c r="CF503" s="5">
        <f t="shared" si="4917"/>
        <v>0</v>
      </c>
      <c r="CG503" s="5">
        <f t="shared" ref="CG503:CI503" si="4918">CG504+CG507</f>
        <v>0</v>
      </c>
      <c r="CH503" s="5">
        <f t="shared" si="4918"/>
        <v>0</v>
      </c>
      <c r="CI503" s="5">
        <f t="shared" si="4918"/>
        <v>0</v>
      </c>
      <c r="CJ503" s="5">
        <f t="shared" ref="CJ503:CL503" si="4919">CJ504+CJ507</f>
        <v>0</v>
      </c>
      <c r="CK503" s="5">
        <f t="shared" si="4919"/>
        <v>0</v>
      </c>
      <c r="CL503" s="5">
        <f t="shared" si="4919"/>
        <v>0</v>
      </c>
      <c r="CM503" s="5">
        <f t="shared" ref="CM503:CO503" si="4920">CM504+CM507</f>
        <v>0</v>
      </c>
      <c r="CN503" s="5">
        <f t="shared" si="4920"/>
        <v>0</v>
      </c>
      <c r="CO503" s="74">
        <f t="shared" si="4920"/>
        <v>3158045.38</v>
      </c>
      <c r="CP503" s="33">
        <f t="shared" ref="CP503" si="4921">CP504+CP507</f>
        <v>0</v>
      </c>
      <c r="CQ503" s="33"/>
      <c r="CR503" s="33"/>
      <c r="CS503" s="33"/>
      <c r="CT503" s="33"/>
      <c r="CU503" s="33"/>
      <c r="CV503" s="33">
        <f t="shared" ref="CV503:DB503" si="4922">CV504+CV507</f>
        <v>0</v>
      </c>
      <c r="CW503" s="33">
        <f t="shared" si="4922"/>
        <v>0</v>
      </c>
      <c r="CX503" s="33">
        <f t="shared" si="4922"/>
        <v>0</v>
      </c>
      <c r="CY503" s="33">
        <f t="shared" si="4922"/>
        <v>0</v>
      </c>
      <c r="CZ503" s="33">
        <f t="shared" si="4922"/>
        <v>0</v>
      </c>
      <c r="DA503" s="33">
        <f t="shared" si="4922"/>
        <v>0</v>
      </c>
      <c r="DB503" s="33">
        <f t="shared" si="4922"/>
        <v>0</v>
      </c>
      <c r="DC503" s="33">
        <f t="shared" si="4704"/>
        <v>0</v>
      </c>
      <c r="DD503" s="33">
        <f t="shared" ref="DD503" si="4923">DD504+DD507</f>
        <v>0</v>
      </c>
      <c r="DE503" s="33">
        <f t="shared" si="4635"/>
        <v>0</v>
      </c>
      <c r="DF503" s="33">
        <f t="shared" ref="DF503" si="4924">DF504+DF507</f>
        <v>0</v>
      </c>
      <c r="DG503" s="33">
        <f t="shared" si="4637"/>
        <v>0</v>
      </c>
      <c r="DH503" s="299">
        <f t="shared" ref="DH503" si="4925">DH504+DH507</f>
        <v>0</v>
      </c>
      <c r="DI503" s="33">
        <f t="shared" ref="DI503:DP503" si="4926">DI504+DI507</f>
        <v>0</v>
      </c>
      <c r="DJ503" s="33">
        <f t="shared" si="4926"/>
        <v>0</v>
      </c>
      <c r="DK503" s="300">
        <f t="shared" ref="DK503:DL503" si="4927">DK504+DK507</f>
        <v>0</v>
      </c>
      <c r="DL503" s="5">
        <f t="shared" si="4927"/>
        <v>0</v>
      </c>
      <c r="DM503" s="300">
        <f t="shared" si="4926"/>
        <v>0</v>
      </c>
      <c r="DN503" s="124">
        <f t="shared" si="4926"/>
        <v>0</v>
      </c>
      <c r="DO503" s="5">
        <f t="shared" si="4926"/>
        <v>0</v>
      </c>
      <c r="DP503" s="124">
        <f t="shared" si="4926"/>
        <v>0</v>
      </c>
      <c r="DQ503" s="33">
        <f t="shared" si="4901"/>
        <v>0</v>
      </c>
      <c r="DR503" s="33"/>
      <c r="DS503" s="33"/>
      <c r="DT503" s="33"/>
      <c r="DU503" s="33"/>
      <c r="DV503" s="33"/>
      <c r="DW503" s="33">
        <f t="shared" ref="DW503:EC503" si="4928">DW504+DW507</f>
        <v>0</v>
      </c>
      <c r="DX503" s="33">
        <f t="shared" si="4928"/>
        <v>0</v>
      </c>
      <c r="DY503" s="33">
        <f t="shared" si="4928"/>
        <v>0</v>
      </c>
      <c r="DZ503" s="33">
        <f t="shared" si="4928"/>
        <v>0</v>
      </c>
      <c r="EA503" s="33">
        <f t="shared" si="4928"/>
        <v>0</v>
      </c>
      <c r="EB503" s="33">
        <f t="shared" si="4928"/>
        <v>0</v>
      </c>
      <c r="EC503" s="33">
        <f t="shared" si="4928"/>
        <v>0</v>
      </c>
      <c r="ED503" s="33">
        <f t="shared" si="4705"/>
        <v>0</v>
      </c>
      <c r="EE503" s="33">
        <f t="shared" ref="EE503" si="4929">EE504+EE507</f>
        <v>0</v>
      </c>
      <c r="EF503" s="33">
        <f t="shared" si="4644"/>
        <v>0</v>
      </c>
      <c r="EG503" s="33">
        <f t="shared" ref="EG503" si="4930">EG504+EG507</f>
        <v>0</v>
      </c>
      <c r="EH503" s="33">
        <f t="shared" si="4646"/>
        <v>0</v>
      </c>
      <c r="EI503" s="301">
        <f t="shared" ref="EI503:ER503" si="4931">EI504+EI507</f>
        <v>0</v>
      </c>
      <c r="EJ503" s="5">
        <f t="shared" si="4931"/>
        <v>0</v>
      </c>
      <c r="EK503" s="33">
        <f t="shared" si="4931"/>
        <v>0</v>
      </c>
      <c r="EL503" s="124">
        <f t="shared" ref="EL503" si="4932">EL504+EL507</f>
        <v>0</v>
      </c>
      <c r="EM503" s="5">
        <f t="shared" si="4931"/>
        <v>0</v>
      </c>
      <c r="EN503" s="124">
        <f t="shared" ref="EN503:EQ503" si="4933">EN504+EN507</f>
        <v>0</v>
      </c>
      <c r="EO503" s="302">
        <f t="shared" si="4933"/>
        <v>0</v>
      </c>
      <c r="EP503" s="5">
        <f t="shared" si="4933"/>
        <v>0</v>
      </c>
      <c r="EQ503" s="302">
        <f t="shared" si="4933"/>
        <v>0</v>
      </c>
      <c r="ER503" s="5">
        <f t="shared" si="4931"/>
        <v>2796738.21</v>
      </c>
      <c r="ES503" s="196">
        <f t="shared" si="4535"/>
        <v>88.559152053730145</v>
      </c>
      <c r="ET503" s="5">
        <f t="shared" ref="ET503" si="4934">ET504+ET507</f>
        <v>0</v>
      </c>
    </row>
    <row r="504" spans="1:152" ht="38.25" customHeight="1" outlineLevel="4" x14ac:dyDescent="0.25">
      <c r="A504" s="58" t="s">
        <v>159</v>
      </c>
      <c r="B504" s="4" t="s">
        <v>83</v>
      </c>
      <c r="C504" s="4"/>
      <c r="D504" s="4"/>
      <c r="E504" s="4" t="s">
        <v>88</v>
      </c>
      <c r="F504" s="4" t="s">
        <v>85</v>
      </c>
      <c r="G504" s="4" t="s">
        <v>59</v>
      </c>
      <c r="H504" s="7">
        <v>81830</v>
      </c>
      <c r="I504" s="7" t="s">
        <v>12</v>
      </c>
      <c r="J504" s="5">
        <f t="shared" ref="J504:ET504" si="4935">J505</f>
        <v>2015894.66</v>
      </c>
      <c r="K504" s="5"/>
      <c r="L504" s="5"/>
      <c r="M504" s="5"/>
      <c r="N504" s="5"/>
      <c r="O504" s="5"/>
      <c r="P504" s="33">
        <f t="shared" si="4935"/>
        <v>0</v>
      </c>
      <c r="Q504" s="33">
        <f t="shared" si="4935"/>
        <v>0</v>
      </c>
      <c r="R504" s="33">
        <f t="shared" si="4935"/>
        <v>0</v>
      </c>
      <c r="S504" s="33">
        <f t="shared" si="4935"/>
        <v>2015894.66</v>
      </c>
      <c r="T504" s="33">
        <f t="shared" si="4935"/>
        <v>39133.160000000003</v>
      </c>
      <c r="U504" s="33">
        <f t="shared" si="4935"/>
        <v>0</v>
      </c>
      <c r="V504" s="33">
        <f t="shared" si="4935"/>
        <v>39133.160000000003</v>
      </c>
      <c r="W504" s="33">
        <f t="shared" si="4935"/>
        <v>0</v>
      </c>
      <c r="X504" s="33">
        <f t="shared" si="4935"/>
        <v>0</v>
      </c>
      <c r="Y504" s="33">
        <f t="shared" si="4935"/>
        <v>0</v>
      </c>
      <c r="Z504" s="33">
        <f t="shared" si="4935"/>
        <v>0</v>
      </c>
      <c r="AA504" s="33">
        <f t="shared" si="4935"/>
        <v>0</v>
      </c>
      <c r="AB504" s="33">
        <f t="shared" si="4935"/>
        <v>0</v>
      </c>
      <c r="AC504" s="5">
        <f t="shared" si="4935"/>
        <v>0</v>
      </c>
      <c r="AD504" s="33">
        <f t="shared" si="4935"/>
        <v>0</v>
      </c>
      <c r="AE504" s="33">
        <f t="shared" si="4935"/>
        <v>0</v>
      </c>
      <c r="AF504" s="33">
        <f t="shared" si="4935"/>
        <v>2055027.8199999998</v>
      </c>
      <c r="AG504" s="5">
        <f t="shared" si="4935"/>
        <v>1000000</v>
      </c>
      <c r="AH504" s="5">
        <f t="shared" si="4935"/>
        <v>1000000</v>
      </c>
      <c r="AI504" s="5">
        <f t="shared" si="4935"/>
        <v>0</v>
      </c>
      <c r="AJ504" s="5">
        <f t="shared" si="4935"/>
        <v>0</v>
      </c>
      <c r="AK504" s="5">
        <f t="shared" si="4935"/>
        <v>0</v>
      </c>
      <c r="AL504" s="5">
        <f t="shared" si="4935"/>
        <v>0</v>
      </c>
      <c r="AM504" s="5">
        <f t="shared" si="4935"/>
        <v>0</v>
      </c>
      <c r="AN504" s="5">
        <f t="shared" si="4935"/>
        <v>0</v>
      </c>
      <c r="AO504" s="5">
        <f t="shared" si="4935"/>
        <v>0</v>
      </c>
      <c r="AP504" s="5">
        <f t="shared" si="4935"/>
        <v>0</v>
      </c>
      <c r="AQ504" s="5">
        <f t="shared" si="4935"/>
        <v>0</v>
      </c>
      <c r="AR504" s="5">
        <f t="shared" si="4935"/>
        <v>0</v>
      </c>
      <c r="AS504" s="5">
        <f t="shared" si="4935"/>
        <v>0</v>
      </c>
      <c r="AT504" s="5">
        <f t="shared" si="4935"/>
        <v>0</v>
      </c>
      <c r="AU504" s="5">
        <f t="shared" si="4935"/>
        <v>0</v>
      </c>
      <c r="AV504" s="33">
        <f t="shared" si="4935"/>
        <v>3055027.82</v>
      </c>
      <c r="AW504" s="5">
        <f t="shared" si="4935"/>
        <v>0</v>
      </c>
      <c r="AX504" s="5">
        <f t="shared" si="4935"/>
        <v>0</v>
      </c>
      <c r="AY504" s="5">
        <f t="shared" si="4935"/>
        <v>0</v>
      </c>
      <c r="AZ504" s="5">
        <f t="shared" si="4935"/>
        <v>0</v>
      </c>
      <c r="BA504" s="5">
        <f t="shared" si="4935"/>
        <v>0</v>
      </c>
      <c r="BB504" s="5">
        <f t="shared" si="4935"/>
        <v>0</v>
      </c>
      <c r="BC504" s="5">
        <f t="shared" si="4935"/>
        <v>0</v>
      </c>
      <c r="BD504" s="5">
        <f t="shared" si="4935"/>
        <v>0</v>
      </c>
      <c r="BE504" s="5">
        <f t="shared" si="4935"/>
        <v>0</v>
      </c>
      <c r="BF504" s="5">
        <f t="shared" si="4935"/>
        <v>0</v>
      </c>
      <c r="BG504" s="5">
        <f t="shared" si="4935"/>
        <v>0</v>
      </c>
      <c r="BH504" s="33">
        <f t="shared" si="4935"/>
        <v>3055027.82</v>
      </c>
      <c r="BI504" s="163">
        <f t="shared" si="4935"/>
        <v>47703.91</v>
      </c>
      <c r="BJ504" s="33">
        <f t="shared" si="4935"/>
        <v>47703.91</v>
      </c>
      <c r="BK504" s="33">
        <f t="shared" si="4935"/>
        <v>0</v>
      </c>
      <c r="BL504" s="33">
        <f t="shared" si="4935"/>
        <v>0</v>
      </c>
      <c r="BM504" s="33">
        <f t="shared" si="4935"/>
        <v>0</v>
      </c>
      <c r="BN504" s="33">
        <f t="shared" si="4935"/>
        <v>0</v>
      </c>
      <c r="BO504" s="33">
        <f t="shared" si="4935"/>
        <v>0</v>
      </c>
      <c r="BP504" s="33">
        <f t="shared" si="4935"/>
        <v>0</v>
      </c>
      <c r="BQ504" s="33">
        <f t="shared" si="4935"/>
        <v>0</v>
      </c>
      <c r="BR504" s="33">
        <f t="shared" si="4935"/>
        <v>0</v>
      </c>
      <c r="BS504" s="33">
        <f t="shared" si="4935"/>
        <v>3102731.73</v>
      </c>
      <c r="BT504" s="298">
        <f t="shared" si="4935"/>
        <v>0</v>
      </c>
      <c r="BU504" s="5">
        <f t="shared" si="4935"/>
        <v>0</v>
      </c>
      <c r="BV504" s="5">
        <f t="shared" si="4935"/>
        <v>0</v>
      </c>
      <c r="BW504" s="5">
        <f t="shared" si="4935"/>
        <v>0</v>
      </c>
      <c r="BX504" s="5">
        <f t="shared" si="4935"/>
        <v>0</v>
      </c>
      <c r="BY504" s="5">
        <f t="shared" si="4935"/>
        <v>0</v>
      </c>
      <c r="BZ504" s="5">
        <f t="shared" si="4935"/>
        <v>0</v>
      </c>
      <c r="CA504" s="5">
        <f t="shared" si="4935"/>
        <v>0</v>
      </c>
      <c r="CB504" s="5">
        <f t="shared" si="4935"/>
        <v>0</v>
      </c>
      <c r="CC504" s="33">
        <f t="shared" si="4935"/>
        <v>3102731.73</v>
      </c>
      <c r="CD504" s="74">
        <f t="shared" si="4935"/>
        <v>0</v>
      </c>
      <c r="CE504" s="5">
        <f t="shared" si="4935"/>
        <v>0</v>
      </c>
      <c r="CF504" s="5">
        <f t="shared" si="4935"/>
        <v>0</v>
      </c>
      <c r="CG504" s="5">
        <f t="shared" si="4935"/>
        <v>0</v>
      </c>
      <c r="CH504" s="5">
        <f t="shared" si="4935"/>
        <v>0</v>
      </c>
      <c r="CI504" s="5">
        <f t="shared" si="4935"/>
        <v>0</v>
      </c>
      <c r="CJ504" s="5">
        <f t="shared" si="4935"/>
        <v>0</v>
      </c>
      <c r="CK504" s="5">
        <f t="shared" si="4935"/>
        <v>0</v>
      </c>
      <c r="CL504" s="5">
        <f t="shared" si="4935"/>
        <v>0</v>
      </c>
      <c r="CM504" s="5">
        <f t="shared" si="4935"/>
        <v>0</v>
      </c>
      <c r="CN504" s="5">
        <f t="shared" si="4935"/>
        <v>0</v>
      </c>
      <c r="CO504" s="74">
        <f t="shared" si="4935"/>
        <v>3102731.73</v>
      </c>
      <c r="CP504" s="33">
        <f t="shared" si="4935"/>
        <v>0</v>
      </c>
      <c r="CQ504" s="33"/>
      <c r="CR504" s="33"/>
      <c r="CS504" s="33"/>
      <c r="CT504" s="33"/>
      <c r="CU504" s="33"/>
      <c r="CV504" s="33">
        <f t="shared" si="4935"/>
        <v>0</v>
      </c>
      <c r="CW504" s="33">
        <f t="shared" si="4935"/>
        <v>0</v>
      </c>
      <c r="CX504" s="33">
        <f t="shared" si="4935"/>
        <v>0</v>
      </c>
      <c r="CY504" s="33">
        <f t="shared" si="4935"/>
        <v>0</v>
      </c>
      <c r="CZ504" s="33">
        <f t="shared" si="4935"/>
        <v>0</v>
      </c>
      <c r="DA504" s="33">
        <f t="shared" si="4935"/>
        <v>0</v>
      </c>
      <c r="DB504" s="33">
        <f t="shared" si="4935"/>
        <v>0</v>
      </c>
      <c r="DC504" s="33">
        <f t="shared" si="4704"/>
        <v>0</v>
      </c>
      <c r="DD504" s="33">
        <f t="shared" si="4935"/>
        <v>0</v>
      </c>
      <c r="DE504" s="33">
        <f t="shared" si="4635"/>
        <v>0</v>
      </c>
      <c r="DF504" s="33">
        <f t="shared" si="4935"/>
        <v>0</v>
      </c>
      <c r="DG504" s="33">
        <f t="shared" si="4637"/>
        <v>0</v>
      </c>
      <c r="DH504" s="299">
        <f t="shared" si="4935"/>
        <v>0</v>
      </c>
      <c r="DI504" s="33">
        <f t="shared" si="4935"/>
        <v>0</v>
      </c>
      <c r="DJ504" s="33">
        <f t="shared" si="4935"/>
        <v>0</v>
      </c>
      <c r="DK504" s="300">
        <f t="shared" si="4935"/>
        <v>0</v>
      </c>
      <c r="DL504" s="5">
        <f t="shared" si="4935"/>
        <v>0</v>
      </c>
      <c r="DM504" s="300">
        <f t="shared" si="4935"/>
        <v>0</v>
      </c>
      <c r="DN504" s="124">
        <f t="shared" si="4935"/>
        <v>0</v>
      </c>
      <c r="DO504" s="5">
        <f t="shared" si="4935"/>
        <v>0</v>
      </c>
      <c r="DP504" s="124">
        <f t="shared" si="4935"/>
        <v>0</v>
      </c>
      <c r="DQ504" s="33">
        <f t="shared" si="4935"/>
        <v>0</v>
      </c>
      <c r="DR504" s="33"/>
      <c r="DS504" s="33"/>
      <c r="DT504" s="33"/>
      <c r="DU504" s="33"/>
      <c r="DV504" s="33"/>
      <c r="DW504" s="33">
        <f t="shared" si="4935"/>
        <v>0</v>
      </c>
      <c r="DX504" s="33">
        <f t="shared" si="4935"/>
        <v>0</v>
      </c>
      <c r="DY504" s="33">
        <f t="shared" si="4935"/>
        <v>0</v>
      </c>
      <c r="DZ504" s="33">
        <f t="shared" si="4935"/>
        <v>0</v>
      </c>
      <c r="EA504" s="33">
        <f t="shared" si="4935"/>
        <v>0</v>
      </c>
      <c r="EB504" s="33">
        <f t="shared" si="4935"/>
        <v>0</v>
      </c>
      <c r="EC504" s="33">
        <f t="shared" si="4935"/>
        <v>0</v>
      </c>
      <c r="ED504" s="33">
        <f t="shared" si="4705"/>
        <v>0</v>
      </c>
      <c r="EE504" s="33">
        <f t="shared" si="4935"/>
        <v>0</v>
      </c>
      <c r="EF504" s="33">
        <f t="shared" si="4644"/>
        <v>0</v>
      </c>
      <c r="EG504" s="33">
        <f t="shared" si="4935"/>
        <v>0</v>
      </c>
      <c r="EH504" s="33">
        <f t="shared" si="4646"/>
        <v>0</v>
      </c>
      <c r="EI504" s="301">
        <f t="shared" si="4935"/>
        <v>0</v>
      </c>
      <c r="EJ504" s="5">
        <f t="shared" si="4935"/>
        <v>0</v>
      </c>
      <c r="EK504" s="33">
        <f t="shared" si="4935"/>
        <v>0</v>
      </c>
      <c r="EL504" s="124">
        <f t="shared" si="4935"/>
        <v>0</v>
      </c>
      <c r="EM504" s="5">
        <f t="shared" si="4935"/>
        <v>0</v>
      </c>
      <c r="EN504" s="124">
        <f t="shared" si="4935"/>
        <v>0</v>
      </c>
      <c r="EO504" s="302">
        <f t="shared" si="4935"/>
        <v>0</v>
      </c>
      <c r="EP504" s="5">
        <f t="shared" si="4935"/>
        <v>0</v>
      </c>
      <c r="EQ504" s="302">
        <f t="shared" si="4935"/>
        <v>0</v>
      </c>
      <c r="ER504" s="5">
        <f t="shared" si="4935"/>
        <v>2741424.56</v>
      </c>
      <c r="ES504" s="196">
        <f t="shared" si="4535"/>
        <v>88.355191442864438</v>
      </c>
      <c r="ET504" s="5">
        <f t="shared" si="4935"/>
        <v>0</v>
      </c>
    </row>
    <row r="505" spans="1:152" ht="38.25" customHeight="1" outlineLevel="4" x14ac:dyDescent="0.25">
      <c r="A505" s="58" t="s">
        <v>160</v>
      </c>
      <c r="B505" s="4" t="s">
        <v>83</v>
      </c>
      <c r="C505" s="4"/>
      <c r="D505" s="4"/>
      <c r="E505" s="4" t="s">
        <v>88</v>
      </c>
      <c r="F505" s="4" t="s">
        <v>85</v>
      </c>
      <c r="G505" s="4" t="s">
        <v>59</v>
      </c>
      <c r="H505" s="7">
        <v>81830</v>
      </c>
      <c r="I505" s="7" t="s">
        <v>14</v>
      </c>
      <c r="J505" s="5">
        <f t="shared" ref="J505:ET505" si="4936">J506</f>
        <v>2015894.66</v>
      </c>
      <c r="K505" s="5"/>
      <c r="L505" s="5"/>
      <c r="M505" s="5"/>
      <c r="N505" s="5"/>
      <c r="O505" s="5"/>
      <c r="P505" s="33">
        <f t="shared" si="4936"/>
        <v>0</v>
      </c>
      <c r="Q505" s="33">
        <f t="shared" si="4936"/>
        <v>0</v>
      </c>
      <c r="R505" s="33">
        <f t="shared" si="4936"/>
        <v>0</v>
      </c>
      <c r="S505" s="33">
        <f t="shared" si="4936"/>
        <v>2015894.66</v>
      </c>
      <c r="T505" s="33">
        <f t="shared" si="4936"/>
        <v>39133.160000000003</v>
      </c>
      <c r="U505" s="33">
        <f t="shared" si="4936"/>
        <v>0</v>
      </c>
      <c r="V505" s="33">
        <f t="shared" si="4936"/>
        <v>39133.160000000003</v>
      </c>
      <c r="W505" s="33">
        <f t="shared" si="4936"/>
        <v>0</v>
      </c>
      <c r="X505" s="33">
        <f t="shared" si="4936"/>
        <v>0</v>
      </c>
      <c r="Y505" s="33">
        <f t="shared" si="4936"/>
        <v>0</v>
      </c>
      <c r="Z505" s="33">
        <f t="shared" si="4936"/>
        <v>0</v>
      </c>
      <c r="AA505" s="33">
        <f t="shared" si="4936"/>
        <v>0</v>
      </c>
      <c r="AB505" s="33">
        <f t="shared" si="4936"/>
        <v>0</v>
      </c>
      <c r="AC505" s="5">
        <f t="shared" si="4936"/>
        <v>0</v>
      </c>
      <c r="AD505" s="33">
        <f t="shared" si="4936"/>
        <v>0</v>
      </c>
      <c r="AE505" s="33">
        <f t="shared" si="4936"/>
        <v>0</v>
      </c>
      <c r="AF505" s="33">
        <f t="shared" si="4936"/>
        <v>2055027.8199999998</v>
      </c>
      <c r="AG505" s="5">
        <f t="shared" si="4936"/>
        <v>1000000</v>
      </c>
      <c r="AH505" s="5">
        <f t="shared" si="4936"/>
        <v>1000000</v>
      </c>
      <c r="AI505" s="5">
        <f t="shared" si="4936"/>
        <v>0</v>
      </c>
      <c r="AJ505" s="5">
        <f t="shared" si="4936"/>
        <v>0</v>
      </c>
      <c r="AK505" s="5">
        <f t="shared" si="4936"/>
        <v>0</v>
      </c>
      <c r="AL505" s="5">
        <f t="shared" si="4936"/>
        <v>0</v>
      </c>
      <c r="AM505" s="5">
        <f t="shared" si="4936"/>
        <v>0</v>
      </c>
      <c r="AN505" s="5">
        <f t="shared" si="4936"/>
        <v>0</v>
      </c>
      <c r="AO505" s="5">
        <f t="shared" si="4936"/>
        <v>0</v>
      </c>
      <c r="AP505" s="5">
        <f t="shared" si="4936"/>
        <v>0</v>
      </c>
      <c r="AQ505" s="5">
        <f t="shared" si="4936"/>
        <v>0</v>
      </c>
      <c r="AR505" s="5">
        <f t="shared" si="4936"/>
        <v>0</v>
      </c>
      <c r="AS505" s="5">
        <f t="shared" si="4936"/>
        <v>0</v>
      </c>
      <c r="AT505" s="5">
        <f t="shared" si="4936"/>
        <v>0</v>
      </c>
      <c r="AU505" s="5">
        <f t="shared" si="4936"/>
        <v>0</v>
      </c>
      <c r="AV505" s="33">
        <f t="shared" si="4936"/>
        <v>3055027.82</v>
      </c>
      <c r="AW505" s="5">
        <f t="shared" si="4936"/>
        <v>0</v>
      </c>
      <c r="AX505" s="5">
        <f t="shared" si="4936"/>
        <v>0</v>
      </c>
      <c r="AY505" s="5">
        <f t="shared" si="4936"/>
        <v>0</v>
      </c>
      <c r="AZ505" s="5">
        <f t="shared" si="4936"/>
        <v>0</v>
      </c>
      <c r="BA505" s="5">
        <f t="shared" si="4936"/>
        <v>0</v>
      </c>
      <c r="BB505" s="5">
        <f t="shared" si="4936"/>
        <v>0</v>
      </c>
      <c r="BC505" s="5">
        <f t="shared" si="4936"/>
        <v>0</v>
      </c>
      <c r="BD505" s="5">
        <f t="shared" si="4936"/>
        <v>0</v>
      </c>
      <c r="BE505" s="5">
        <f t="shared" si="4936"/>
        <v>0</v>
      </c>
      <c r="BF505" s="5">
        <f t="shared" si="4936"/>
        <v>0</v>
      </c>
      <c r="BG505" s="5">
        <f t="shared" si="4936"/>
        <v>0</v>
      </c>
      <c r="BH505" s="33">
        <f t="shared" si="4936"/>
        <v>3055027.82</v>
      </c>
      <c r="BI505" s="163">
        <f t="shared" si="4936"/>
        <v>47703.91</v>
      </c>
      <c r="BJ505" s="33">
        <f t="shared" si="4936"/>
        <v>47703.91</v>
      </c>
      <c r="BK505" s="33">
        <f t="shared" si="4936"/>
        <v>0</v>
      </c>
      <c r="BL505" s="33">
        <f t="shared" si="4936"/>
        <v>0</v>
      </c>
      <c r="BM505" s="33">
        <f t="shared" si="4936"/>
        <v>0</v>
      </c>
      <c r="BN505" s="33">
        <f t="shared" si="4936"/>
        <v>0</v>
      </c>
      <c r="BO505" s="33">
        <f t="shared" si="4936"/>
        <v>0</v>
      </c>
      <c r="BP505" s="33">
        <f t="shared" si="4936"/>
        <v>0</v>
      </c>
      <c r="BQ505" s="33">
        <f t="shared" si="4936"/>
        <v>0</v>
      </c>
      <c r="BR505" s="33">
        <f t="shared" si="4936"/>
        <v>0</v>
      </c>
      <c r="BS505" s="33">
        <f t="shared" si="4936"/>
        <v>3102731.73</v>
      </c>
      <c r="BT505" s="298">
        <f t="shared" si="4936"/>
        <v>0</v>
      </c>
      <c r="BU505" s="5">
        <f t="shared" si="4936"/>
        <v>0</v>
      </c>
      <c r="BV505" s="5">
        <f t="shared" si="4936"/>
        <v>0</v>
      </c>
      <c r="BW505" s="5">
        <f t="shared" si="4936"/>
        <v>0</v>
      </c>
      <c r="BX505" s="5">
        <f t="shared" si="4936"/>
        <v>0</v>
      </c>
      <c r="BY505" s="5">
        <f t="shared" si="4936"/>
        <v>0</v>
      </c>
      <c r="BZ505" s="5">
        <f t="shared" si="4936"/>
        <v>0</v>
      </c>
      <c r="CA505" s="5">
        <f t="shared" si="4936"/>
        <v>0</v>
      </c>
      <c r="CB505" s="5">
        <f t="shared" si="4936"/>
        <v>0</v>
      </c>
      <c r="CC505" s="33">
        <f t="shared" si="4936"/>
        <v>3102731.73</v>
      </c>
      <c r="CD505" s="74">
        <f t="shared" si="4936"/>
        <v>0</v>
      </c>
      <c r="CE505" s="5">
        <f t="shared" si="4936"/>
        <v>0</v>
      </c>
      <c r="CF505" s="5">
        <f t="shared" si="4936"/>
        <v>0</v>
      </c>
      <c r="CG505" s="5">
        <f t="shared" si="4936"/>
        <v>0</v>
      </c>
      <c r="CH505" s="5">
        <f t="shared" si="4936"/>
        <v>0</v>
      </c>
      <c r="CI505" s="5">
        <f t="shared" si="4936"/>
        <v>0</v>
      </c>
      <c r="CJ505" s="5">
        <f t="shared" si="4936"/>
        <v>0</v>
      </c>
      <c r="CK505" s="5">
        <f t="shared" si="4936"/>
        <v>0</v>
      </c>
      <c r="CL505" s="5">
        <f t="shared" si="4936"/>
        <v>0</v>
      </c>
      <c r="CM505" s="5">
        <f t="shared" si="4936"/>
        <v>0</v>
      </c>
      <c r="CN505" s="5">
        <f t="shared" si="4936"/>
        <v>0</v>
      </c>
      <c r="CO505" s="74">
        <f t="shared" si="4936"/>
        <v>3102731.73</v>
      </c>
      <c r="CP505" s="33">
        <f t="shared" si="4936"/>
        <v>0</v>
      </c>
      <c r="CQ505" s="33"/>
      <c r="CR505" s="33"/>
      <c r="CS505" s="33"/>
      <c r="CT505" s="33"/>
      <c r="CU505" s="33"/>
      <c r="CV505" s="33">
        <f t="shared" si="4936"/>
        <v>0</v>
      </c>
      <c r="CW505" s="33">
        <f t="shared" si="4936"/>
        <v>0</v>
      </c>
      <c r="CX505" s="33">
        <f t="shared" si="4936"/>
        <v>0</v>
      </c>
      <c r="CY505" s="33">
        <f t="shared" si="4936"/>
        <v>0</v>
      </c>
      <c r="CZ505" s="33">
        <f t="shared" si="4936"/>
        <v>0</v>
      </c>
      <c r="DA505" s="33">
        <f t="shared" si="4936"/>
        <v>0</v>
      </c>
      <c r="DB505" s="33">
        <f t="shared" si="4936"/>
        <v>0</v>
      </c>
      <c r="DC505" s="33">
        <f t="shared" si="4704"/>
        <v>0</v>
      </c>
      <c r="DD505" s="33">
        <f t="shared" si="4936"/>
        <v>0</v>
      </c>
      <c r="DE505" s="33">
        <f t="shared" si="4635"/>
        <v>0</v>
      </c>
      <c r="DF505" s="33">
        <f t="shared" si="4936"/>
        <v>0</v>
      </c>
      <c r="DG505" s="33">
        <f t="shared" si="4637"/>
        <v>0</v>
      </c>
      <c r="DH505" s="299">
        <f t="shared" si="4936"/>
        <v>0</v>
      </c>
      <c r="DI505" s="33">
        <f t="shared" si="4936"/>
        <v>0</v>
      </c>
      <c r="DJ505" s="33">
        <f t="shared" si="4936"/>
        <v>0</v>
      </c>
      <c r="DK505" s="300">
        <f t="shared" si="4936"/>
        <v>0</v>
      </c>
      <c r="DL505" s="5">
        <f t="shared" si="4936"/>
        <v>0</v>
      </c>
      <c r="DM505" s="300">
        <f t="shared" si="4936"/>
        <v>0</v>
      </c>
      <c r="DN505" s="124">
        <f t="shared" si="4936"/>
        <v>0</v>
      </c>
      <c r="DO505" s="5">
        <f t="shared" si="4936"/>
        <v>0</v>
      </c>
      <c r="DP505" s="124">
        <f t="shared" si="4936"/>
        <v>0</v>
      </c>
      <c r="DQ505" s="33">
        <f t="shared" si="4936"/>
        <v>0</v>
      </c>
      <c r="DR505" s="33"/>
      <c r="DS505" s="33"/>
      <c r="DT505" s="33"/>
      <c r="DU505" s="33"/>
      <c r="DV505" s="33"/>
      <c r="DW505" s="33">
        <f t="shared" si="4936"/>
        <v>0</v>
      </c>
      <c r="DX505" s="33">
        <f t="shared" si="4936"/>
        <v>0</v>
      </c>
      <c r="DY505" s="33">
        <f t="shared" si="4936"/>
        <v>0</v>
      </c>
      <c r="DZ505" s="33">
        <f t="shared" si="4936"/>
        <v>0</v>
      </c>
      <c r="EA505" s="33">
        <f t="shared" si="4936"/>
        <v>0</v>
      </c>
      <c r="EB505" s="33">
        <f t="shared" si="4936"/>
        <v>0</v>
      </c>
      <c r="EC505" s="33">
        <f t="shared" si="4936"/>
        <v>0</v>
      </c>
      <c r="ED505" s="33">
        <f t="shared" si="4705"/>
        <v>0</v>
      </c>
      <c r="EE505" s="33">
        <f t="shared" si="4936"/>
        <v>0</v>
      </c>
      <c r="EF505" s="33">
        <f t="shared" si="4644"/>
        <v>0</v>
      </c>
      <c r="EG505" s="33">
        <f t="shared" si="4936"/>
        <v>0</v>
      </c>
      <c r="EH505" s="33">
        <f t="shared" si="4646"/>
        <v>0</v>
      </c>
      <c r="EI505" s="301">
        <f t="shared" si="4936"/>
        <v>0</v>
      </c>
      <c r="EJ505" s="5">
        <f t="shared" si="4936"/>
        <v>0</v>
      </c>
      <c r="EK505" s="33">
        <f t="shared" si="4936"/>
        <v>0</v>
      </c>
      <c r="EL505" s="124">
        <f t="shared" si="4936"/>
        <v>0</v>
      </c>
      <c r="EM505" s="5">
        <f t="shared" si="4936"/>
        <v>0</v>
      </c>
      <c r="EN505" s="124">
        <f t="shared" si="4936"/>
        <v>0</v>
      </c>
      <c r="EO505" s="302">
        <f t="shared" si="4936"/>
        <v>0</v>
      </c>
      <c r="EP505" s="5">
        <f t="shared" si="4936"/>
        <v>0</v>
      </c>
      <c r="EQ505" s="302">
        <f t="shared" si="4936"/>
        <v>0</v>
      </c>
      <c r="ER505" s="5">
        <f t="shared" si="4936"/>
        <v>2741424.56</v>
      </c>
      <c r="ES505" s="196">
        <f t="shared" si="4535"/>
        <v>88.355191442864438</v>
      </c>
      <c r="ET505" s="5">
        <f t="shared" si="4936"/>
        <v>0</v>
      </c>
    </row>
    <row r="506" spans="1:152" s="38" customFormat="1" ht="25.5" hidden="1" customHeight="1" outlineLevel="4" x14ac:dyDescent="0.25">
      <c r="A506" s="70" t="s">
        <v>161</v>
      </c>
      <c r="B506" s="71" t="s">
        <v>83</v>
      </c>
      <c r="C506" s="4"/>
      <c r="D506" s="4"/>
      <c r="E506" s="71" t="s">
        <v>88</v>
      </c>
      <c r="F506" s="71" t="s">
        <v>85</v>
      </c>
      <c r="G506" s="71" t="s">
        <v>59</v>
      </c>
      <c r="H506" s="72">
        <v>81830</v>
      </c>
      <c r="I506" s="72" t="s">
        <v>16</v>
      </c>
      <c r="J506" s="8">
        <v>2015894.66</v>
      </c>
      <c r="K506" s="8"/>
      <c r="L506" s="8"/>
      <c r="M506" s="8"/>
      <c r="N506" s="8"/>
      <c r="O506" s="8"/>
      <c r="P506" s="35">
        <f t="shared" ref="P506" si="4937">Q506</f>
        <v>0</v>
      </c>
      <c r="Q506" s="35"/>
      <c r="R506" s="35"/>
      <c r="S506" s="35">
        <f t="shared" ref="S506" si="4938">J506+P506</f>
        <v>2015894.66</v>
      </c>
      <c r="T506" s="43">
        <f>SUM(U506:AE506)</f>
        <v>39133.160000000003</v>
      </c>
      <c r="U506" s="35">
        <v>0</v>
      </c>
      <c r="V506" s="35">
        <v>39133.160000000003</v>
      </c>
      <c r="W506" s="35"/>
      <c r="X506" s="35"/>
      <c r="Y506" s="35"/>
      <c r="Z506" s="35"/>
      <c r="AA506" s="35"/>
      <c r="AB506" s="35"/>
      <c r="AC506" s="8"/>
      <c r="AD506" s="35"/>
      <c r="AE506" s="35"/>
      <c r="AF506" s="43">
        <f>T506+S506</f>
        <v>2055027.8199999998</v>
      </c>
      <c r="AG506" s="43">
        <f t="shared" ref="AG506" si="4939">SUM(AH506:AU506)</f>
        <v>1000000</v>
      </c>
      <c r="AH506" s="8">
        <v>1000000</v>
      </c>
      <c r="AI506" s="8"/>
      <c r="AJ506" s="8"/>
      <c r="AK506" s="8"/>
      <c r="AL506" s="8"/>
      <c r="AM506" s="8"/>
      <c r="AN506" s="8"/>
      <c r="AO506" s="8"/>
      <c r="AP506" s="8"/>
      <c r="AQ506" s="8"/>
      <c r="AR506" s="8"/>
      <c r="AS506" s="8"/>
      <c r="AT506" s="8"/>
      <c r="AU506" s="8"/>
      <c r="AV506" s="43">
        <f t="shared" ref="AV506" si="4940">AF506+AG506</f>
        <v>3055027.82</v>
      </c>
      <c r="AW506" s="37">
        <f t="shared" ref="AW506" si="4941">SUM(AX506:BG506)</f>
        <v>0</v>
      </c>
      <c r="AX506" s="8"/>
      <c r="AY506" s="8"/>
      <c r="AZ506" s="8"/>
      <c r="BA506" s="8"/>
      <c r="BB506" s="8"/>
      <c r="BC506" s="8"/>
      <c r="BD506" s="8"/>
      <c r="BE506" s="8"/>
      <c r="BF506" s="8"/>
      <c r="BG506" s="8"/>
      <c r="BH506" s="43">
        <f t="shared" ref="BH506" si="4942">AV506+AW506</f>
        <v>3055027.82</v>
      </c>
      <c r="BI506" s="165">
        <f t="shared" ref="BI506" si="4943">SUM(BJ506:BR506)</f>
        <v>47703.91</v>
      </c>
      <c r="BJ506" s="35">
        <v>47703.91</v>
      </c>
      <c r="BK506" s="35"/>
      <c r="BL506" s="35"/>
      <c r="BM506" s="35"/>
      <c r="BN506" s="35"/>
      <c r="BO506" s="35"/>
      <c r="BP506" s="35"/>
      <c r="BQ506" s="35"/>
      <c r="BR506" s="35"/>
      <c r="BS506" s="43">
        <f t="shared" ref="BS506" si="4944">BH506+BI506</f>
        <v>3102731.73</v>
      </c>
      <c r="BT506" s="181">
        <f t="shared" ref="BT506" si="4945">SUM(BU506:CB506)</f>
        <v>0</v>
      </c>
      <c r="BU506" s="19"/>
      <c r="BV506" s="19"/>
      <c r="BW506" s="19"/>
      <c r="BX506" s="19"/>
      <c r="BY506" s="19"/>
      <c r="BZ506" s="19"/>
      <c r="CA506" s="19"/>
      <c r="CB506" s="19"/>
      <c r="CC506" s="43">
        <f t="shared" ref="CC506" si="4946">BS506+BT506</f>
        <v>3102731.73</v>
      </c>
      <c r="CD506" s="310">
        <f t="shared" ref="CD506" si="4947">CE506+CF506+CG506+CH506+CI506+CJ506+CK506+CL506+CM506+CN506</f>
        <v>0</v>
      </c>
      <c r="CE506" s="39"/>
      <c r="CF506" s="39"/>
      <c r="CG506" s="39"/>
      <c r="CH506" s="39"/>
      <c r="CI506" s="39"/>
      <c r="CJ506" s="39"/>
      <c r="CK506" s="39"/>
      <c r="CL506" s="39"/>
      <c r="CM506" s="39"/>
      <c r="CN506" s="39"/>
      <c r="CO506" s="310">
        <f t="shared" ref="CO506" si="4948">CC506+CD506</f>
        <v>3102731.73</v>
      </c>
      <c r="CP506" s="35"/>
      <c r="CQ506" s="35"/>
      <c r="CR506" s="35"/>
      <c r="CS506" s="35"/>
      <c r="CT506" s="35"/>
      <c r="CU506" s="35"/>
      <c r="CV506" s="35"/>
      <c r="CW506" s="35"/>
      <c r="CX506" s="35"/>
      <c r="CY506" s="35"/>
      <c r="CZ506" s="35"/>
      <c r="DA506" s="35"/>
      <c r="DB506" s="35"/>
      <c r="DC506" s="33">
        <f t="shared" si="4704"/>
        <v>0</v>
      </c>
      <c r="DD506" s="35"/>
      <c r="DE506" s="33">
        <f t="shared" si="4635"/>
        <v>0</v>
      </c>
      <c r="DF506" s="35"/>
      <c r="DG506" s="33">
        <f t="shared" si="4637"/>
        <v>0</v>
      </c>
      <c r="DH506" s="311"/>
      <c r="DI506" s="35"/>
      <c r="DJ506" s="35"/>
      <c r="DK506" s="328"/>
      <c r="DL506" s="8"/>
      <c r="DM506" s="328"/>
      <c r="DN506" s="319"/>
      <c r="DO506" s="8"/>
      <c r="DP506" s="319"/>
      <c r="DQ506" s="35"/>
      <c r="DR506" s="35"/>
      <c r="DS506" s="35"/>
      <c r="DT506" s="35"/>
      <c r="DU506" s="35"/>
      <c r="DV506" s="35"/>
      <c r="DW506" s="35"/>
      <c r="DX506" s="35"/>
      <c r="DY506" s="35"/>
      <c r="DZ506" s="35"/>
      <c r="EA506" s="35"/>
      <c r="EB506" s="35"/>
      <c r="EC506" s="35"/>
      <c r="ED506" s="33">
        <f t="shared" si="4705"/>
        <v>0</v>
      </c>
      <c r="EE506" s="35"/>
      <c r="EF506" s="33">
        <f t="shared" si="4644"/>
        <v>0</v>
      </c>
      <c r="EG506" s="35"/>
      <c r="EH506" s="33">
        <f t="shared" si="4646"/>
        <v>0</v>
      </c>
      <c r="EI506" s="313"/>
      <c r="EJ506" s="8"/>
      <c r="EK506" s="35"/>
      <c r="EL506" s="319"/>
      <c r="EM506" s="8"/>
      <c r="EN506" s="319"/>
      <c r="EO506" s="321"/>
      <c r="EP506" s="8"/>
      <c r="EQ506" s="321"/>
      <c r="ER506" s="8">
        <v>2741424.56</v>
      </c>
      <c r="ES506" s="196">
        <f t="shared" si="4535"/>
        <v>88.355191442864438</v>
      </c>
      <c r="ET506" s="8"/>
      <c r="EU506" s="197"/>
      <c r="EV506" s="197"/>
    </row>
    <row r="507" spans="1:152" ht="56.25" customHeight="1" outlineLevel="4" x14ac:dyDescent="0.25">
      <c r="A507" s="57" t="s">
        <v>36</v>
      </c>
      <c r="B507" s="4" t="s">
        <v>83</v>
      </c>
      <c r="C507" s="4"/>
      <c r="D507" s="4"/>
      <c r="E507" s="4" t="s">
        <v>88</v>
      </c>
      <c r="F507" s="4" t="s">
        <v>85</v>
      </c>
      <c r="G507" s="4" t="s">
        <v>59</v>
      </c>
      <c r="H507" s="7">
        <v>81830</v>
      </c>
      <c r="I507" s="7">
        <v>800</v>
      </c>
      <c r="J507" s="8">
        <f t="shared" ref="J507:ET508" si="4949">J508</f>
        <v>0</v>
      </c>
      <c r="K507" s="8"/>
      <c r="L507" s="8"/>
      <c r="M507" s="8"/>
      <c r="N507" s="8"/>
      <c r="O507" s="8"/>
      <c r="P507" s="35">
        <f t="shared" si="4949"/>
        <v>0</v>
      </c>
      <c r="Q507" s="35">
        <f t="shared" si="4949"/>
        <v>0</v>
      </c>
      <c r="R507" s="35">
        <f t="shared" si="4949"/>
        <v>0</v>
      </c>
      <c r="S507" s="35">
        <f t="shared" si="4949"/>
        <v>0</v>
      </c>
      <c r="T507" s="35">
        <f t="shared" si="4949"/>
        <v>39957.03</v>
      </c>
      <c r="U507" s="35">
        <f t="shared" si="4949"/>
        <v>39957.03</v>
      </c>
      <c r="V507" s="35">
        <f t="shared" si="4949"/>
        <v>0</v>
      </c>
      <c r="W507" s="35">
        <f t="shared" si="4949"/>
        <v>0</v>
      </c>
      <c r="X507" s="35">
        <f t="shared" si="4949"/>
        <v>0</v>
      </c>
      <c r="Y507" s="35">
        <f t="shared" si="4949"/>
        <v>0</v>
      </c>
      <c r="Z507" s="35">
        <f t="shared" si="4949"/>
        <v>0</v>
      </c>
      <c r="AA507" s="35">
        <f t="shared" si="4949"/>
        <v>0</v>
      </c>
      <c r="AB507" s="35">
        <f t="shared" si="4949"/>
        <v>0</v>
      </c>
      <c r="AC507" s="8">
        <f t="shared" si="4949"/>
        <v>0</v>
      </c>
      <c r="AD507" s="35">
        <f t="shared" si="4949"/>
        <v>0</v>
      </c>
      <c r="AE507" s="35">
        <f t="shared" si="4949"/>
        <v>0</v>
      </c>
      <c r="AF507" s="35">
        <f t="shared" si="4949"/>
        <v>39957.03</v>
      </c>
      <c r="AG507" s="8">
        <f t="shared" si="4949"/>
        <v>0</v>
      </c>
      <c r="AH507" s="8">
        <f t="shared" si="4949"/>
        <v>0</v>
      </c>
      <c r="AI507" s="8">
        <f t="shared" si="4949"/>
        <v>0</v>
      </c>
      <c r="AJ507" s="8">
        <f t="shared" si="4949"/>
        <v>0</v>
      </c>
      <c r="AK507" s="8">
        <f t="shared" si="4949"/>
        <v>0</v>
      </c>
      <c r="AL507" s="8">
        <f t="shared" si="4949"/>
        <v>0</v>
      </c>
      <c r="AM507" s="8">
        <f t="shared" si="4949"/>
        <v>0</v>
      </c>
      <c r="AN507" s="8">
        <f t="shared" si="4949"/>
        <v>0</v>
      </c>
      <c r="AO507" s="8">
        <f t="shared" si="4949"/>
        <v>0</v>
      </c>
      <c r="AP507" s="8">
        <f t="shared" si="4949"/>
        <v>0</v>
      </c>
      <c r="AQ507" s="8">
        <f t="shared" si="4949"/>
        <v>0</v>
      </c>
      <c r="AR507" s="8">
        <f t="shared" si="4949"/>
        <v>0</v>
      </c>
      <c r="AS507" s="8">
        <f t="shared" si="4949"/>
        <v>0</v>
      </c>
      <c r="AT507" s="8">
        <f t="shared" si="4949"/>
        <v>0</v>
      </c>
      <c r="AU507" s="8">
        <f t="shared" si="4949"/>
        <v>0</v>
      </c>
      <c r="AV507" s="35">
        <f t="shared" si="4949"/>
        <v>39957.03</v>
      </c>
      <c r="AW507" s="8">
        <f t="shared" si="4949"/>
        <v>0</v>
      </c>
      <c r="AX507" s="8">
        <f t="shared" si="4949"/>
        <v>0</v>
      </c>
      <c r="AY507" s="8">
        <f t="shared" si="4949"/>
        <v>0</v>
      </c>
      <c r="AZ507" s="8">
        <f t="shared" si="4949"/>
        <v>0</v>
      </c>
      <c r="BA507" s="8">
        <f t="shared" si="4949"/>
        <v>0</v>
      </c>
      <c r="BB507" s="8">
        <f t="shared" si="4949"/>
        <v>0</v>
      </c>
      <c r="BC507" s="8">
        <f t="shared" si="4949"/>
        <v>0</v>
      </c>
      <c r="BD507" s="8">
        <f t="shared" si="4949"/>
        <v>0</v>
      </c>
      <c r="BE507" s="8">
        <f t="shared" si="4949"/>
        <v>0</v>
      </c>
      <c r="BF507" s="8">
        <f t="shared" si="4949"/>
        <v>0</v>
      </c>
      <c r="BG507" s="8">
        <f t="shared" si="4949"/>
        <v>0</v>
      </c>
      <c r="BH507" s="35">
        <f t="shared" si="4949"/>
        <v>39957.03</v>
      </c>
      <c r="BI507" s="167">
        <f t="shared" si="4949"/>
        <v>15356.62</v>
      </c>
      <c r="BJ507" s="35">
        <f t="shared" si="4949"/>
        <v>15356.62</v>
      </c>
      <c r="BK507" s="35">
        <f t="shared" si="4949"/>
        <v>0</v>
      </c>
      <c r="BL507" s="35">
        <f t="shared" si="4949"/>
        <v>0</v>
      </c>
      <c r="BM507" s="35">
        <f t="shared" si="4949"/>
        <v>0</v>
      </c>
      <c r="BN507" s="35">
        <f t="shared" si="4949"/>
        <v>0</v>
      </c>
      <c r="BO507" s="35">
        <f t="shared" si="4949"/>
        <v>0</v>
      </c>
      <c r="BP507" s="35">
        <f t="shared" si="4949"/>
        <v>0</v>
      </c>
      <c r="BQ507" s="35">
        <f t="shared" si="4949"/>
        <v>0</v>
      </c>
      <c r="BR507" s="35">
        <f t="shared" si="4949"/>
        <v>0</v>
      </c>
      <c r="BS507" s="35">
        <f t="shared" si="4949"/>
        <v>55313.65</v>
      </c>
      <c r="BT507" s="325">
        <f t="shared" si="4949"/>
        <v>0</v>
      </c>
      <c r="BU507" s="8">
        <f t="shared" si="4949"/>
        <v>0</v>
      </c>
      <c r="BV507" s="8">
        <f t="shared" si="4949"/>
        <v>0</v>
      </c>
      <c r="BW507" s="8">
        <f t="shared" si="4949"/>
        <v>0</v>
      </c>
      <c r="BX507" s="8">
        <f t="shared" si="4949"/>
        <v>0</v>
      </c>
      <c r="BY507" s="8">
        <f t="shared" si="4949"/>
        <v>0</v>
      </c>
      <c r="BZ507" s="8">
        <f t="shared" si="4949"/>
        <v>0</v>
      </c>
      <c r="CA507" s="8">
        <f t="shared" si="4949"/>
        <v>0</v>
      </c>
      <c r="CB507" s="8">
        <f t="shared" si="4949"/>
        <v>0</v>
      </c>
      <c r="CC507" s="35">
        <f t="shared" si="4949"/>
        <v>55313.65</v>
      </c>
      <c r="CD507" s="318">
        <f t="shared" si="4949"/>
        <v>0</v>
      </c>
      <c r="CE507" s="8">
        <f t="shared" si="4949"/>
        <v>0</v>
      </c>
      <c r="CF507" s="8">
        <f t="shared" si="4949"/>
        <v>0</v>
      </c>
      <c r="CG507" s="8">
        <f t="shared" si="4949"/>
        <v>0</v>
      </c>
      <c r="CH507" s="8">
        <f t="shared" si="4949"/>
        <v>0</v>
      </c>
      <c r="CI507" s="8">
        <f t="shared" si="4949"/>
        <v>0</v>
      </c>
      <c r="CJ507" s="8">
        <f t="shared" si="4949"/>
        <v>0</v>
      </c>
      <c r="CK507" s="8">
        <f t="shared" si="4949"/>
        <v>0</v>
      </c>
      <c r="CL507" s="8">
        <f t="shared" si="4949"/>
        <v>0</v>
      </c>
      <c r="CM507" s="8">
        <f t="shared" si="4949"/>
        <v>0</v>
      </c>
      <c r="CN507" s="8">
        <f t="shared" si="4949"/>
        <v>0</v>
      </c>
      <c r="CO507" s="318">
        <f t="shared" si="4949"/>
        <v>55313.65</v>
      </c>
      <c r="CP507" s="35">
        <f t="shared" si="4949"/>
        <v>0</v>
      </c>
      <c r="CQ507" s="35"/>
      <c r="CR507" s="35"/>
      <c r="CS507" s="35"/>
      <c r="CT507" s="35"/>
      <c r="CU507" s="35"/>
      <c r="CV507" s="35">
        <f t="shared" si="4949"/>
        <v>0</v>
      </c>
      <c r="CW507" s="35">
        <f t="shared" si="4949"/>
        <v>0</v>
      </c>
      <c r="CX507" s="35">
        <f t="shared" si="4949"/>
        <v>0</v>
      </c>
      <c r="CY507" s="35">
        <f t="shared" si="4949"/>
        <v>0</v>
      </c>
      <c r="CZ507" s="35">
        <f t="shared" si="4949"/>
        <v>0</v>
      </c>
      <c r="DA507" s="35">
        <f t="shared" si="4949"/>
        <v>0</v>
      </c>
      <c r="DB507" s="35">
        <f t="shared" si="4949"/>
        <v>0</v>
      </c>
      <c r="DC507" s="33">
        <f t="shared" si="4704"/>
        <v>0</v>
      </c>
      <c r="DD507" s="35">
        <f t="shared" si="4949"/>
        <v>0</v>
      </c>
      <c r="DE507" s="33">
        <f t="shared" si="4635"/>
        <v>0</v>
      </c>
      <c r="DF507" s="35">
        <f t="shared" si="4949"/>
        <v>0</v>
      </c>
      <c r="DG507" s="33">
        <f t="shared" si="4637"/>
        <v>0</v>
      </c>
      <c r="DH507" s="327">
        <f t="shared" si="4949"/>
        <v>0</v>
      </c>
      <c r="DI507" s="35">
        <f t="shared" si="4949"/>
        <v>0</v>
      </c>
      <c r="DJ507" s="35">
        <f t="shared" si="4949"/>
        <v>0</v>
      </c>
      <c r="DK507" s="328">
        <f t="shared" si="4949"/>
        <v>0</v>
      </c>
      <c r="DL507" s="8">
        <f t="shared" si="4949"/>
        <v>0</v>
      </c>
      <c r="DM507" s="328">
        <f t="shared" si="4949"/>
        <v>0</v>
      </c>
      <c r="DN507" s="319">
        <f t="shared" si="4949"/>
        <v>0</v>
      </c>
      <c r="DO507" s="8">
        <f t="shared" si="4949"/>
        <v>0</v>
      </c>
      <c r="DP507" s="319">
        <f t="shared" si="4949"/>
        <v>0</v>
      </c>
      <c r="DQ507" s="35">
        <f t="shared" si="4949"/>
        <v>0</v>
      </c>
      <c r="DR507" s="35"/>
      <c r="DS507" s="35"/>
      <c r="DT507" s="35"/>
      <c r="DU507" s="35"/>
      <c r="DV507" s="35"/>
      <c r="DW507" s="35">
        <f t="shared" si="4949"/>
        <v>0</v>
      </c>
      <c r="DX507" s="35">
        <f t="shared" si="4949"/>
        <v>0</v>
      </c>
      <c r="DY507" s="35">
        <f t="shared" si="4949"/>
        <v>0</v>
      </c>
      <c r="DZ507" s="35">
        <f t="shared" si="4949"/>
        <v>0</v>
      </c>
      <c r="EA507" s="35">
        <f t="shared" si="4949"/>
        <v>0</v>
      </c>
      <c r="EB507" s="35">
        <f t="shared" si="4949"/>
        <v>0</v>
      </c>
      <c r="EC507" s="35">
        <f t="shared" si="4949"/>
        <v>0</v>
      </c>
      <c r="ED507" s="33">
        <f t="shared" si="4705"/>
        <v>0</v>
      </c>
      <c r="EE507" s="35">
        <f t="shared" si="4949"/>
        <v>0</v>
      </c>
      <c r="EF507" s="33">
        <f t="shared" si="4644"/>
        <v>0</v>
      </c>
      <c r="EG507" s="35">
        <f t="shared" si="4949"/>
        <v>0</v>
      </c>
      <c r="EH507" s="33">
        <f t="shared" si="4646"/>
        <v>0</v>
      </c>
      <c r="EI507" s="320">
        <f t="shared" si="4949"/>
        <v>0</v>
      </c>
      <c r="EJ507" s="8">
        <f t="shared" si="4949"/>
        <v>0</v>
      </c>
      <c r="EK507" s="35">
        <f t="shared" si="4949"/>
        <v>0</v>
      </c>
      <c r="EL507" s="319">
        <f t="shared" si="4949"/>
        <v>0</v>
      </c>
      <c r="EM507" s="8">
        <f t="shared" si="4949"/>
        <v>0</v>
      </c>
      <c r="EN507" s="319">
        <f t="shared" si="4949"/>
        <v>0</v>
      </c>
      <c r="EO507" s="321">
        <f t="shared" si="4949"/>
        <v>0</v>
      </c>
      <c r="EP507" s="8">
        <f t="shared" si="4949"/>
        <v>0</v>
      </c>
      <c r="EQ507" s="321">
        <f t="shared" si="4949"/>
        <v>0</v>
      </c>
      <c r="ER507" s="8">
        <f t="shared" si="4949"/>
        <v>55313.65</v>
      </c>
      <c r="ES507" s="196">
        <f t="shared" si="4535"/>
        <v>100</v>
      </c>
      <c r="ET507" s="8">
        <f t="shared" si="4949"/>
        <v>0</v>
      </c>
    </row>
    <row r="508" spans="1:152" ht="24" customHeight="1" outlineLevel="4" x14ac:dyDescent="0.25">
      <c r="A508" s="58" t="s">
        <v>351</v>
      </c>
      <c r="B508" s="4" t="s">
        <v>83</v>
      </c>
      <c r="C508" s="4"/>
      <c r="D508" s="4"/>
      <c r="E508" s="4" t="s">
        <v>88</v>
      </c>
      <c r="F508" s="4" t="s">
        <v>85</v>
      </c>
      <c r="G508" s="4" t="s">
        <v>59</v>
      </c>
      <c r="H508" s="7">
        <v>81830</v>
      </c>
      <c r="I508" s="7">
        <v>830</v>
      </c>
      <c r="J508" s="8">
        <f t="shared" si="4949"/>
        <v>0</v>
      </c>
      <c r="K508" s="8"/>
      <c r="L508" s="8"/>
      <c r="M508" s="8"/>
      <c r="N508" s="8"/>
      <c r="O508" s="8"/>
      <c r="P508" s="35">
        <f t="shared" si="4949"/>
        <v>0</v>
      </c>
      <c r="Q508" s="35">
        <f t="shared" si="4949"/>
        <v>0</v>
      </c>
      <c r="R508" s="35">
        <f t="shared" si="4949"/>
        <v>0</v>
      </c>
      <c r="S508" s="35">
        <f t="shared" si="4949"/>
        <v>0</v>
      </c>
      <c r="T508" s="35">
        <f t="shared" si="4949"/>
        <v>39957.03</v>
      </c>
      <c r="U508" s="35">
        <f t="shared" si="4949"/>
        <v>39957.03</v>
      </c>
      <c r="V508" s="35">
        <f t="shared" si="4949"/>
        <v>0</v>
      </c>
      <c r="W508" s="35">
        <f t="shared" si="4949"/>
        <v>0</v>
      </c>
      <c r="X508" s="35">
        <f t="shared" si="4949"/>
        <v>0</v>
      </c>
      <c r="Y508" s="35">
        <f t="shared" si="4949"/>
        <v>0</v>
      </c>
      <c r="Z508" s="35">
        <f t="shared" si="4949"/>
        <v>0</v>
      </c>
      <c r="AA508" s="35">
        <f t="shared" si="4949"/>
        <v>0</v>
      </c>
      <c r="AB508" s="35">
        <f t="shared" si="4949"/>
        <v>0</v>
      </c>
      <c r="AC508" s="8">
        <f t="shared" si="4949"/>
        <v>0</v>
      </c>
      <c r="AD508" s="35">
        <f t="shared" si="4949"/>
        <v>0</v>
      </c>
      <c r="AE508" s="35">
        <f t="shared" si="4949"/>
        <v>0</v>
      </c>
      <c r="AF508" s="35">
        <f t="shared" si="4949"/>
        <v>39957.03</v>
      </c>
      <c r="AG508" s="8">
        <f t="shared" si="4949"/>
        <v>0</v>
      </c>
      <c r="AH508" s="8">
        <f t="shared" si="4949"/>
        <v>0</v>
      </c>
      <c r="AI508" s="8">
        <f t="shared" si="4949"/>
        <v>0</v>
      </c>
      <c r="AJ508" s="8">
        <f t="shared" si="4949"/>
        <v>0</v>
      </c>
      <c r="AK508" s="8">
        <f t="shared" si="4949"/>
        <v>0</v>
      </c>
      <c r="AL508" s="8">
        <f t="shared" si="4949"/>
        <v>0</v>
      </c>
      <c r="AM508" s="8">
        <f t="shared" si="4949"/>
        <v>0</v>
      </c>
      <c r="AN508" s="8">
        <f t="shared" si="4949"/>
        <v>0</v>
      </c>
      <c r="AO508" s="8">
        <f t="shared" si="4949"/>
        <v>0</v>
      </c>
      <c r="AP508" s="8">
        <f t="shared" si="4949"/>
        <v>0</v>
      </c>
      <c r="AQ508" s="8">
        <f t="shared" si="4949"/>
        <v>0</v>
      </c>
      <c r="AR508" s="8">
        <f t="shared" si="4949"/>
        <v>0</v>
      </c>
      <c r="AS508" s="8">
        <f t="shared" si="4949"/>
        <v>0</v>
      </c>
      <c r="AT508" s="8">
        <f t="shared" si="4949"/>
        <v>0</v>
      </c>
      <c r="AU508" s="8">
        <f t="shared" si="4949"/>
        <v>0</v>
      </c>
      <c r="AV508" s="35">
        <f t="shared" si="4949"/>
        <v>39957.03</v>
      </c>
      <c r="AW508" s="8">
        <f t="shared" si="4949"/>
        <v>0</v>
      </c>
      <c r="AX508" s="8">
        <f t="shared" si="4949"/>
        <v>0</v>
      </c>
      <c r="AY508" s="8">
        <f t="shared" si="4949"/>
        <v>0</v>
      </c>
      <c r="AZ508" s="8">
        <f t="shared" si="4949"/>
        <v>0</v>
      </c>
      <c r="BA508" s="8">
        <f t="shared" si="4949"/>
        <v>0</v>
      </c>
      <c r="BB508" s="8">
        <f t="shared" si="4949"/>
        <v>0</v>
      </c>
      <c r="BC508" s="8">
        <f t="shared" si="4949"/>
        <v>0</v>
      </c>
      <c r="BD508" s="8">
        <f t="shared" si="4949"/>
        <v>0</v>
      </c>
      <c r="BE508" s="8">
        <f t="shared" si="4949"/>
        <v>0</v>
      </c>
      <c r="BF508" s="8">
        <f t="shared" si="4949"/>
        <v>0</v>
      </c>
      <c r="BG508" s="8">
        <f t="shared" si="4949"/>
        <v>0</v>
      </c>
      <c r="BH508" s="35">
        <f t="shared" si="4949"/>
        <v>39957.03</v>
      </c>
      <c r="BI508" s="167">
        <f t="shared" si="4949"/>
        <v>15356.62</v>
      </c>
      <c r="BJ508" s="35">
        <f t="shared" si="4949"/>
        <v>15356.62</v>
      </c>
      <c r="BK508" s="35">
        <f t="shared" si="4949"/>
        <v>0</v>
      </c>
      <c r="BL508" s="35">
        <f t="shared" si="4949"/>
        <v>0</v>
      </c>
      <c r="BM508" s="35">
        <f t="shared" si="4949"/>
        <v>0</v>
      </c>
      <c r="BN508" s="35">
        <f t="shared" si="4949"/>
        <v>0</v>
      </c>
      <c r="BO508" s="35">
        <f t="shared" si="4949"/>
        <v>0</v>
      </c>
      <c r="BP508" s="35">
        <f t="shared" si="4949"/>
        <v>0</v>
      </c>
      <c r="BQ508" s="35">
        <f t="shared" si="4949"/>
        <v>0</v>
      </c>
      <c r="BR508" s="35">
        <f t="shared" si="4949"/>
        <v>0</v>
      </c>
      <c r="BS508" s="35">
        <f t="shared" si="4949"/>
        <v>55313.65</v>
      </c>
      <c r="BT508" s="325">
        <f t="shared" si="4949"/>
        <v>0</v>
      </c>
      <c r="BU508" s="8">
        <f t="shared" si="4949"/>
        <v>0</v>
      </c>
      <c r="BV508" s="8">
        <f t="shared" si="4949"/>
        <v>0</v>
      </c>
      <c r="BW508" s="8">
        <f t="shared" si="4949"/>
        <v>0</v>
      </c>
      <c r="BX508" s="8">
        <f t="shared" si="4949"/>
        <v>0</v>
      </c>
      <c r="BY508" s="8">
        <f t="shared" si="4949"/>
        <v>0</v>
      </c>
      <c r="BZ508" s="8">
        <f t="shared" si="4949"/>
        <v>0</v>
      </c>
      <c r="CA508" s="8">
        <f t="shared" si="4949"/>
        <v>0</v>
      </c>
      <c r="CB508" s="8">
        <f t="shared" si="4949"/>
        <v>0</v>
      </c>
      <c r="CC508" s="35">
        <f t="shared" si="4949"/>
        <v>55313.65</v>
      </c>
      <c r="CD508" s="318">
        <f t="shared" si="4949"/>
        <v>0</v>
      </c>
      <c r="CE508" s="8">
        <f t="shared" si="4949"/>
        <v>0</v>
      </c>
      <c r="CF508" s="8">
        <f t="shared" si="4949"/>
        <v>0</v>
      </c>
      <c r="CG508" s="8">
        <f t="shared" si="4949"/>
        <v>0</v>
      </c>
      <c r="CH508" s="8">
        <f t="shared" si="4949"/>
        <v>0</v>
      </c>
      <c r="CI508" s="8">
        <f t="shared" si="4949"/>
        <v>0</v>
      </c>
      <c r="CJ508" s="8">
        <f t="shared" si="4949"/>
        <v>0</v>
      </c>
      <c r="CK508" s="8">
        <f t="shared" si="4949"/>
        <v>0</v>
      </c>
      <c r="CL508" s="8">
        <f t="shared" si="4949"/>
        <v>0</v>
      </c>
      <c r="CM508" s="8">
        <f t="shared" si="4949"/>
        <v>0</v>
      </c>
      <c r="CN508" s="8">
        <f t="shared" si="4949"/>
        <v>0</v>
      </c>
      <c r="CO508" s="318">
        <f t="shared" si="4949"/>
        <v>55313.65</v>
      </c>
      <c r="CP508" s="35">
        <f t="shared" si="4949"/>
        <v>0</v>
      </c>
      <c r="CQ508" s="35"/>
      <c r="CR508" s="35"/>
      <c r="CS508" s="35"/>
      <c r="CT508" s="35"/>
      <c r="CU508" s="35"/>
      <c r="CV508" s="35">
        <f t="shared" si="4949"/>
        <v>0</v>
      </c>
      <c r="CW508" s="35">
        <f t="shared" si="4949"/>
        <v>0</v>
      </c>
      <c r="CX508" s="35">
        <f t="shared" si="4949"/>
        <v>0</v>
      </c>
      <c r="CY508" s="35">
        <f t="shared" si="4949"/>
        <v>0</v>
      </c>
      <c r="CZ508" s="35">
        <f t="shared" si="4949"/>
        <v>0</v>
      </c>
      <c r="DA508" s="35">
        <f t="shared" si="4949"/>
        <v>0</v>
      </c>
      <c r="DB508" s="35">
        <f t="shared" si="4949"/>
        <v>0</v>
      </c>
      <c r="DC508" s="33">
        <f t="shared" si="4704"/>
        <v>0</v>
      </c>
      <c r="DD508" s="35">
        <f t="shared" si="4949"/>
        <v>0</v>
      </c>
      <c r="DE508" s="33">
        <f t="shared" si="4635"/>
        <v>0</v>
      </c>
      <c r="DF508" s="35">
        <f t="shared" si="4949"/>
        <v>0</v>
      </c>
      <c r="DG508" s="33">
        <f t="shared" si="4637"/>
        <v>0</v>
      </c>
      <c r="DH508" s="327">
        <f t="shared" si="4949"/>
        <v>0</v>
      </c>
      <c r="DI508" s="35">
        <f t="shared" si="4949"/>
        <v>0</v>
      </c>
      <c r="DJ508" s="35">
        <f t="shared" si="4949"/>
        <v>0</v>
      </c>
      <c r="DK508" s="328">
        <f t="shared" si="4949"/>
        <v>0</v>
      </c>
      <c r="DL508" s="8">
        <f t="shared" si="4949"/>
        <v>0</v>
      </c>
      <c r="DM508" s="328">
        <f t="shared" si="4949"/>
        <v>0</v>
      </c>
      <c r="DN508" s="319">
        <f t="shared" si="4949"/>
        <v>0</v>
      </c>
      <c r="DO508" s="8">
        <f t="shared" si="4949"/>
        <v>0</v>
      </c>
      <c r="DP508" s="319">
        <f t="shared" si="4949"/>
        <v>0</v>
      </c>
      <c r="DQ508" s="35">
        <f t="shared" si="4949"/>
        <v>0</v>
      </c>
      <c r="DR508" s="35"/>
      <c r="DS508" s="35"/>
      <c r="DT508" s="35"/>
      <c r="DU508" s="35"/>
      <c r="DV508" s="35"/>
      <c r="DW508" s="35">
        <f t="shared" si="4949"/>
        <v>0</v>
      </c>
      <c r="DX508" s="35">
        <f t="shared" si="4949"/>
        <v>0</v>
      </c>
      <c r="DY508" s="35">
        <f t="shared" si="4949"/>
        <v>0</v>
      </c>
      <c r="DZ508" s="35">
        <f t="shared" si="4949"/>
        <v>0</v>
      </c>
      <c r="EA508" s="35">
        <f t="shared" si="4949"/>
        <v>0</v>
      </c>
      <c r="EB508" s="35">
        <f t="shared" si="4949"/>
        <v>0</v>
      </c>
      <c r="EC508" s="35">
        <f t="shared" si="4949"/>
        <v>0</v>
      </c>
      <c r="ED508" s="33">
        <f t="shared" si="4705"/>
        <v>0</v>
      </c>
      <c r="EE508" s="35">
        <f t="shared" si="4949"/>
        <v>0</v>
      </c>
      <c r="EF508" s="33">
        <f t="shared" si="4644"/>
        <v>0</v>
      </c>
      <c r="EG508" s="35">
        <f t="shared" si="4949"/>
        <v>0</v>
      </c>
      <c r="EH508" s="33">
        <f t="shared" si="4646"/>
        <v>0</v>
      </c>
      <c r="EI508" s="320">
        <f t="shared" si="4949"/>
        <v>0</v>
      </c>
      <c r="EJ508" s="8">
        <f t="shared" si="4949"/>
        <v>0</v>
      </c>
      <c r="EK508" s="35">
        <f t="shared" si="4949"/>
        <v>0</v>
      </c>
      <c r="EL508" s="319">
        <f t="shared" si="4949"/>
        <v>0</v>
      </c>
      <c r="EM508" s="8">
        <f t="shared" si="4949"/>
        <v>0</v>
      </c>
      <c r="EN508" s="319">
        <f t="shared" si="4949"/>
        <v>0</v>
      </c>
      <c r="EO508" s="321">
        <f t="shared" si="4949"/>
        <v>0</v>
      </c>
      <c r="EP508" s="8">
        <f t="shared" si="4949"/>
        <v>0</v>
      </c>
      <c r="EQ508" s="321">
        <f t="shared" si="4949"/>
        <v>0</v>
      </c>
      <c r="ER508" s="8">
        <f t="shared" si="4949"/>
        <v>55313.65</v>
      </c>
      <c r="ES508" s="196">
        <f t="shared" si="4535"/>
        <v>100</v>
      </c>
      <c r="ET508" s="8">
        <f t="shared" si="4949"/>
        <v>0</v>
      </c>
    </row>
    <row r="509" spans="1:152" s="38" customFormat="1" ht="26.25" hidden="1" customHeight="1" outlineLevel="4" x14ac:dyDescent="0.25">
      <c r="A509" s="70" t="s">
        <v>351</v>
      </c>
      <c r="B509" s="71" t="s">
        <v>83</v>
      </c>
      <c r="C509" s="4"/>
      <c r="D509" s="4"/>
      <c r="E509" s="71" t="s">
        <v>88</v>
      </c>
      <c r="F509" s="71" t="s">
        <v>85</v>
      </c>
      <c r="G509" s="71" t="s">
        <v>59</v>
      </c>
      <c r="H509" s="72">
        <v>81830</v>
      </c>
      <c r="I509" s="72">
        <v>831</v>
      </c>
      <c r="J509" s="8"/>
      <c r="K509" s="8"/>
      <c r="L509" s="8"/>
      <c r="M509" s="8"/>
      <c r="N509" s="8"/>
      <c r="O509" s="8"/>
      <c r="P509" s="35">
        <f t="shared" ref="P509" si="4950">Q509</f>
        <v>0</v>
      </c>
      <c r="Q509" s="35"/>
      <c r="R509" s="35"/>
      <c r="S509" s="35">
        <f t="shared" ref="S509" si="4951">J509+P509</f>
        <v>0</v>
      </c>
      <c r="T509" s="43">
        <f>SUM(U509:AE509)</f>
        <v>39957.03</v>
      </c>
      <c r="U509" s="35">
        <v>39957.03</v>
      </c>
      <c r="V509" s="35"/>
      <c r="W509" s="35"/>
      <c r="X509" s="35"/>
      <c r="Y509" s="35"/>
      <c r="Z509" s="35"/>
      <c r="AA509" s="35"/>
      <c r="AB509" s="35"/>
      <c r="AC509" s="8"/>
      <c r="AD509" s="35"/>
      <c r="AE509" s="35"/>
      <c r="AF509" s="43">
        <f>T509+S509</f>
        <v>39957.03</v>
      </c>
      <c r="AG509" s="43">
        <f t="shared" ref="AG509" si="4952">SUM(AH509:AU509)</f>
        <v>0</v>
      </c>
      <c r="AH509" s="8"/>
      <c r="AI509" s="8"/>
      <c r="AJ509" s="8"/>
      <c r="AK509" s="8"/>
      <c r="AL509" s="8"/>
      <c r="AM509" s="8"/>
      <c r="AN509" s="8"/>
      <c r="AO509" s="8"/>
      <c r="AP509" s="8"/>
      <c r="AQ509" s="8"/>
      <c r="AR509" s="8"/>
      <c r="AS509" s="8"/>
      <c r="AT509" s="8"/>
      <c r="AU509" s="8"/>
      <c r="AV509" s="43">
        <f t="shared" ref="AV509" si="4953">AF509+AG509</f>
        <v>39957.03</v>
      </c>
      <c r="AW509" s="37">
        <f t="shared" ref="AW509" si="4954">SUM(AX509:BG509)</f>
        <v>0</v>
      </c>
      <c r="AX509" s="8"/>
      <c r="AY509" s="8"/>
      <c r="AZ509" s="8"/>
      <c r="BA509" s="8"/>
      <c r="BB509" s="8"/>
      <c r="BC509" s="8"/>
      <c r="BD509" s="8"/>
      <c r="BE509" s="8"/>
      <c r="BF509" s="8"/>
      <c r="BG509" s="8"/>
      <c r="BH509" s="43">
        <f t="shared" ref="BH509" si="4955">AV509+AW509</f>
        <v>39957.03</v>
      </c>
      <c r="BI509" s="165">
        <f t="shared" ref="BI509" si="4956">SUM(BJ509:BR509)</f>
        <v>15356.62</v>
      </c>
      <c r="BJ509" s="35">
        <v>15356.62</v>
      </c>
      <c r="BK509" s="35"/>
      <c r="BL509" s="35"/>
      <c r="BM509" s="35"/>
      <c r="BN509" s="35"/>
      <c r="BO509" s="35"/>
      <c r="BP509" s="35"/>
      <c r="BQ509" s="35"/>
      <c r="BR509" s="35"/>
      <c r="BS509" s="43">
        <f t="shared" ref="BS509" si="4957">BH509+BI509</f>
        <v>55313.65</v>
      </c>
      <c r="BT509" s="181">
        <f t="shared" ref="BT509" si="4958">SUM(BU509:CB509)</f>
        <v>0</v>
      </c>
      <c r="BU509" s="19"/>
      <c r="BV509" s="19"/>
      <c r="BW509" s="19"/>
      <c r="BX509" s="19"/>
      <c r="BY509" s="19"/>
      <c r="BZ509" s="19"/>
      <c r="CA509" s="19"/>
      <c r="CB509" s="19"/>
      <c r="CC509" s="43">
        <f t="shared" ref="CC509" si="4959">BS509+BT509</f>
        <v>55313.65</v>
      </c>
      <c r="CD509" s="310">
        <f t="shared" ref="CD509" si="4960">CE509+CF509+CG509+CH509+CI509+CJ509+CK509+CL509+CM509+CN509</f>
        <v>0</v>
      </c>
      <c r="CE509" s="39"/>
      <c r="CF509" s="39"/>
      <c r="CG509" s="39"/>
      <c r="CH509" s="39"/>
      <c r="CI509" s="39"/>
      <c r="CJ509" s="39"/>
      <c r="CK509" s="39"/>
      <c r="CL509" s="39"/>
      <c r="CM509" s="39"/>
      <c r="CN509" s="39"/>
      <c r="CO509" s="310">
        <f t="shared" ref="CO509" si="4961">CC509+CD509</f>
        <v>55313.65</v>
      </c>
      <c r="CP509" s="35"/>
      <c r="CQ509" s="35"/>
      <c r="CR509" s="35"/>
      <c r="CS509" s="35"/>
      <c r="CT509" s="35"/>
      <c r="CU509" s="35"/>
      <c r="CV509" s="35"/>
      <c r="CW509" s="35"/>
      <c r="CX509" s="35"/>
      <c r="CY509" s="35"/>
      <c r="CZ509" s="35"/>
      <c r="DA509" s="35"/>
      <c r="DB509" s="35"/>
      <c r="DC509" s="33">
        <f t="shared" si="4704"/>
        <v>0</v>
      </c>
      <c r="DD509" s="35"/>
      <c r="DE509" s="33">
        <f t="shared" si="4635"/>
        <v>0</v>
      </c>
      <c r="DF509" s="35"/>
      <c r="DG509" s="33">
        <f t="shared" si="4637"/>
        <v>0</v>
      </c>
      <c r="DH509" s="311"/>
      <c r="DI509" s="35"/>
      <c r="DJ509" s="35"/>
      <c r="DK509" s="328"/>
      <c r="DL509" s="8"/>
      <c r="DM509" s="328"/>
      <c r="DN509" s="319"/>
      <c r="DO509" s="8"/>
      <c r="DP509" s="319"/>
      <c r="DQ509" s="35"/>
      <c r="DR509" s="35"/>
      <c r="DS509" s="35"/>
      <c r="DT509" s="35"/>
      <c r="DU509" s="35"/>
      <c r="DV509" s="35"/>
      <c r="DW509" s="35"/>
      <c r="DX509" s="35"/>
      <c r="DY509" s="35"/>
      <c r="DZ509" s="35"/>
      <c r="EA509" s="35"/>
      <c r="EB509" s="35"/>
      <c r="EC509" s="35"/>
      <c r="ED509" s="33">
        <f t="shared" si="4705"/>
        <v>0</v>
      </c>
      <c r="EE509" s="35"/>
      <c r="EF509" s="33">
        <f t="shared" si="4644"/>
        <v>0</v>
      </c>
      <c r="EG509" s="35"/>
      <c r="EH509" s="33">
        <f t="shared" si="4646"/>
        <v>0</v>
      </c>
      <c r="EI509" s="313"/>
      <c r="EJ509" s="8"/>
      <c r="EK509" s="35"/>
      <c r="EL509" s="319"/>
      <c r="EM509" s="8"/>
      <c r="EN509" s="319"/>
      <c r="EO509" s="321"/>
      <c r="EP509" s="8"/>
      <c r="EQ509" s="321"/>
      <c r="ER509" s="8">
        <v>55313.65</v>
      </c>
      <c r="ES509" s="196">
        <f t="shared" si="4535"/>
        <v>100</v>
      </c>
      <c r="ET509" s="8"/>
      <c r="EU509" s="197"/>
      <c r="EV509" s="197"/>
    </row>
    <row r="510" spans="1:152" ht="25.5" customHeight="1" outlineLevel="4" x14ac:dyDescent="0.25">
      <c r="A510" s="58" t="s">
        <v>226</v>
      </c>
      <c r="B510" s="4" t="s">
        <v>83</v>
      </c>
      <c r="C510" s="4"/>
      <c r="D510" s="4"/>
      <c r="E510" s="4" t="s">
        <v>88</v>
      </c>
      <c r="F510" s="4" t="s">
        <v>85</v>
      </c>
      <c r="G510" s="4" t="s">
        <v>59</v>
      </c>
      <c r="H510" s="7">
        <v>81870</v>
      </c>
      <c r="I510" s="7"/>
      <c r="J510" s="5">
        <f t="shared" ref="J510:CP510" si="4962">J511+J515</f>
        <v>4614568.1899999995</v>
      </c>
      <c r="K510" s="5"/>
      <c r="L510" s="5"/>
      <c r="M510" s="5"/>
      <c r="N510" s="5"/>
      <c r="O510" s="5"/>
      <c r="P510" s="33">
        <f t="shared" ref="P510" si="4963">P511+P515</f>
        <v>109079.29</v>
      </c>
      <c r="Q510" s="33">
        <f t="shared" ref="Q510:CC510" si="4964">Q511+Q515</f>
        <v>109079.29</v>
      </c>
      <c r="R510" s="33">
        <f t="shared" si="4964"/>
        <v>0</v>
      </c>
      <c r="S510" s="33">
        <f t="shared" si="4964"/>
        <v>4723647.4800000004</v>
      </c>
      <c r="T510" s="33">
        <f t="shared" si="4964"/>
        <v>829072.61</v>
      </c>
      <c r="U510" s="33">
        <f t="shared" si="4964"/>
        <v>829072.61</v>
      </c>
      <c r="V510" s="33">
        <f t="shared" si="4964"/>
        <v>0</v>
      </c>
      <c r="W510" s="33">
        <f t="shared" ref="W510:AE510" si="4965">W511+W515</f>
        <v>0</v>
      </c>
      <c r="X510" s="33">
        <f t="shared" si="4965"/>
        <v>0</v>
      </c>
      <c r="Y510" s="33">
        <f t="shared" si="4965"/>
        <v>0</v>
      </c>
      <c r="Z510" s="33">
        <f t="shared" ref="Z510:AA510" si="4966">Z511+Z515</f>
        <v>0</v>
      </c>
      <c r="AA510" s="33">
        <f t="shared" si="4966"/>
        <v>0</v>
      </c>
      <c r="AB510" s="33">
        <f t="shared" si="4965"/>
        <v>0</v>
      </c>
      <c r="AC510" s="5">
        <f t="shared" si="4965"/>
        <v>0</v>
      </c>
      <c r="AD510" s="33">
        <f t="shared" si="4965"/>
        <v>0</v>
      </c>
      <c r="AE510" s="33">
        <f t="shared" si="4965"/>
        <v>0</v>
      </c>
      <c r="AF510" s="33">
        <f t="shared" si="4964"/>
        <v>5552720.0899999999</v>
      </c>
      <c r="AG510" s="5">
        <f t="shared" ref="AG510:AU510" si="4967">AG511+AG515</f>
        <v>3345252.8400000003</v>
      </c>
      <c r="AH510" s="5">
        <f t="shared" ref="AH510:AT510" si="4968">AH511+AH515</f>
        <v>2221462.3200000003</v>
      </c>
      <c r="AI510" s="5">
        <f t="shared" ref="AI510:AL510" si="4969">AI511+AI515</f>
        <v>633790.52</v>
      </c>
      <c r="AJ510" s="5">
        <f t="shared" si="4969"/>
        <v>490000</v>
      </c>
      <c r="AK510" s="5">
        <f t="shared" si="4969"/>
        <v>0</v>
      </c>
      <c r="AL510" s="5">
        <f t="shared" si="4969"/>
        <v>0</v>
      </c>
      <c r="AM510" s="5">
        <f t="shared" si="4968"/>
        <v>0</v>
      </c>
      <c r="AN510" s="5">
        <f t="shared" si="4968"/>
        <v>0</v>
      </c>
      <c r="AO510" s="5">
        <f t="shared" si="4968"/>
        <v>0</v>
      </c>
      <c r="AP510" s="5">
        <f t="shared" ref="AP510" si="4970">AP511+AP515</f>
        <v>-50755.19</v>
      </c>
      <c r="AQ510" s="5">
        <f t="shared" ref="AQ510:AS510" si="4971">AQ511+AQ515</f>
        <v>50755.19</v>
      </c>
      <c r="AR510" s="5">
        <f t="shared" si="4971"/>
        <v>0</v>
      </c>
      <c r="AS510" s="5">
        <f t="shared" si="4971"/>
        <v>0</v>
      </c>
      <c r="AT510" s="5">
        <f t="shared" si="4968"/>
        <v>0</v>
      </c>
      <c r="AU510" s="5">
        <f t="shared" si="4967"/>
        <v>0</v>
      </c>
      <c r="AV510" s="33">
        <f t="shared" si="4964"/>
        <v>8897972.9300000016</v>
      </c>
      <c r="AW510" s="5">
        <f t="shared" si="4964"/>
        <v>0</v>
      </c>
      <c r="AX510" s="5">
        <f t="shared" si="4964"/>
        <v>0</v>
      </c>
      <c r="AY510" s="5">
        <f t="shared" si="4964"/>
        <v>0</v>
      </c>
      <c r="AZ510" s="5">
        <f t="shared" ref="AZ510:BD510" si="4972">AZ511+AZ515</f>
        <v>0</v>
      </c>
      <c r="BA510" s="5">
        <f t="shared" si="4972"/>
        <v>0</v>
      </c>
      <c r="BB510" s="5">
        <f t="shared" si="4972"/>
        <v>0</v>
      </c>
      <c r="BC510" s="5">
        <f t="shared" si="4972"/>
        <v>0</v>
      </c>
      <c r="BD510" s="5">
        <f t="shared" si="4972"/>
        <v>0</v>
      </c>
      <c r="BE510" s="5">
        <f t="shared" ref="BE510:BG510" si="4973">BE511+BE515</f>
        <v>0</v>
      </c>
      <c r="BF510" s="5">
        <f t="shared" si="4973"/>
        <v>0</v>
      </c>
      <c r="BG510" s="5">
        <f t="shared" si="4973"/>
        <v>0</v>
      </c>
      <c r="BH510" s="33">
        <f t="shared" si="4964"/>
        <v>8897972.9300000016</v>
      </c>
      <c r="BI510" s="163">
        <f t="shared" si="4964"/>
        <v>1709519.6600000001</v>
      </c>
      <c r="BJ510" s="33">
        <f t="shared" si="4964"/>
        <v>870719.65999999992</v>
      </c>
      <c r="BK510" s="33">
        <f t="shared" si="4964"/>
        <v>589100</v>
      </c>
      <c r="BL510" s="33">
        <f t="shared" si="4964"/>
        <v>249700</v>
      </c>
      <c r="BM510" s="33">
        <f t="shared" ref="BM510:BO510" si="4974">BM511+BM515</f>
        <v>1300000</v>
      </c>
      <c r="BN510" s="33">
        <f t="shared" si="4974"/>
        <v>-1300000</v>
      </c>
      <c r="BO510" s="33">
        <f t="shared" si="4974"/>
        <v>0</v>
      </c>
      <c r="BP510" s="33">
        <f t="shared" si="4964"/>
        <v>0</v>
      </c>
      <c r="BQ510" s="33">
        <f t="shared" ref="BQ510:BR510" si="4975">BQ511+BQ515</f>
        <v>0</v>
      </c>
      <c r="BR510" s="33">
        <f t="shared" si="4975"/>
        <v>0</v>
      </c>
      <c r="BS510" s="33">
        <f t="shared" si="4964"/>
        <v>10607492.59</v>
      </c>
      <c r="BT510" s="298">
        <f t="shared" si="4964"/>
        <v>0</v>
      </c>
      <c r="BU510" s="5">
        <f t="shared" ref="BU510:BX510" si="4976">BU511+BU515</f>
        <v>0</v>
      </c>
      <c r="BV510" s="5">
        <f t="shared" si="4976"/>
        <v>0</v>
      </c>
      <c r="BW510" s="5">
        <f t="shared" si="4976"/>
        <v>0</v>
      </c>
      <c r="BX510" s="5">
        <f t="shared" si="4976"/>
        <v>0</v>
      </c>
      <c r="BY510" s="5">
        <f t="shared" si="4964"/>
        <v>0</v>
      </c>
      <c r="BZ510" s="5">
        <f t="shared" ref="BZ510:CB510" si="4977">BZ511+BZ515</f>
        <v>0</v>
      </c>
      <c r="CA510" s="5">
        <f t="shared" si="4977"/>
        <v>0</v>
      </c>
      <c r="CB510" s="5">
        <f t="shared" si="4977"/>
        <v>0</v>
      </c>
      <c r="CC510" s="33">
        <f t="shared" si="4964"/>
        <v>10607492.59</v>
      </c>
      <c r="CD510" s="74">
        <f t="shared" ref="CD510:CF510" si="4978">CD511+CD515</f>
        <v>0</v>
      </c>
      <c r="CE510" s="5">
        <f t="shared" si="4978"/>
        <v>0</v>
      </c>
      <c r="CF510" s="5">
        <f t="shared" si="4978"/>
        <v>0</v>
      </c>
      <c r="CG510" s="5">
        <f t="shared" ref="CG510:CI510" si="4979">CG511+CG515</f>
        <v>0</v>
      </c>
      <c r="CH510" s="5">
        <f t="shared" si="4979"/>
        <v>0</v>
      </c>
      <c r="CI510" s="5">
        <f t="shared" si="4979"/>
        <v>0</v>
      </c>
      <c r="CJ510" s="5">
        <f t="shared" ref="CJ510:CL510" si="4980">CJ511+CJ515</f>
        <v>0</v>
      </c>
      <c r="CK510" s="5">
        <f t="shared" si="4980"/>
        <v>0</v>
      </c>
      <c r="CL510" s="5">
        <f t="shared" si="4980"/>
        <v>0</v>
      </c>
      <c r="CM510" s="5">
        <f t="shared" ref="CM510:CO510" si="4981">CM511+CM515</f>
        <v>0</v>
      </c>
      <c r="CN510" s="5">
        <f t="shared" si="4981"/>
        <v>0</v>
      </c>
      <c r="CO510" s="74">
        <f t="shared" si="4981"/>
        <v>10607492.59</v>
      </c>
      <c r="CP510" s="33">
        <f t="shared" si="4962"/>
        <v>0</v>
      </c>
      <c r="CQ510" s="33"/>
      <c r="CR510" s="33"/>
      <c r="CS510" s="33"/>
      <c r="CT510" s="33"/>
      <c r="CU510" s="33"/>
      <c r="CV510" s="33">
        <f t="shared" ref="CV510:DB510" si="4982">CV511+CV515</f>
        <v>0</v>
      </c>
      <c r="CW510" s="33">
        <f t="shared" si="4982"/>
        <v>0</v>
      </c>
      <c r="CX510" s="33">
        <f t="shared" si="4982"/>
        <v>0</v>
      </c>
      <c r="CY510" s="33">
        <f t="shared" si="4982"/>
        <v>0</v>
      </c>
      <c r="CZ510" s="33">
        <f t="shared" si="4982"/>
        <v>0</v>
      </c>
      <c r="DA510" s="33">
        <f t="shared" si="4982"/>
        <v>0</v>
      </c>
      <c r="DB510" s="33">
        <f t="shared" si="4982"/>
        <v>0</v>
      </c>
      <c r="DC510" s="33">
        <f t="shared" si="4704"/>
        <v>0</v>
      </c>
      <c r="DD510" s="33">
        <f t="shared" ref="DD510" si="4983">DD511+DD515</f>
        <v>0</v>
      </c>
      <c r="DE510" s="33">
        <f t="shared" si="4635"/>
        <v>0</v>
      </c>
      <c r="DF510" s="33">
        <f t="shared" ref="DF510" si="4984">DF511+DF515</f>
        <v>0</v>
      </c>
      <c r="DG510" s="33">
        <f t="shared" si="4637"/>
        <v>0</v>
      </c>
      <c r="DH510" s="299">
        <f t="shared" ref="DH510" si="4985">DH511+DH515</f>
        <v>0</v>
      </c>
      <c r="DI510" s="33">
        <f t="shared" ref="DI510:DP510" si="4986">DI511+DI515</f>
        <v>0</v>
      </c>
      <c r="DJ510" s="33">
        <f t="shared" si="4986"/>
        <v>0</v>
      </c>
      <c r="DK510" s="300">
        <f t="shared" ref="DK510:DL510" si="4987">DK511+DK515</f>
        <v>0</v>
      </c>
      <c r="DL510" s="5">
        <f t="shared" si="4987"/>
        <v>0</v>
      </c>
      <c r="DM510" s="300">
        <f t="shared" si="4986"/>
        <v>0</v>
      </c>
      <c r="DN510" s="124">
        <f t="shared" si="4986"/>
        <v>0</v>
      </c>
      <c r="DO510" s="5">
        <f t="shared" si="4986"/>
        <v>0</v>
      </c>
      <c r="DP510" s="124">
        <f t="shared" si="4986"/>
        <v>0</v>
      </c>
      <c r="DQ510" s="33">
        <f t="shared" ref="DQ510" si="4988">DQ511+DQ515</f>
        <v>0</v>
      </c>
      <c r="DR510" s="33"/>
      <c r="DS510" s="33"/>
      <c r="DT510" s="33"/>
      <c r="DU510" s="33"/>
      <c r="DV510" s="33"/>
      <c r="DW510" s="33">
        <f t="shared" ref="DW510:EC510" si="4989">DW511+DW515</f>
        <v>0</v>
      </c>
      <c r="DX510" s="33">
        <f t="shared" si="4989"/>
        <v>0</v>
      </c>
      <c r="DY510" s="33">
        <f t="shared" si="4989"/>
        <v>0</v>
      </c>
      <c r="DZ510" s="33">
        <f t="shared" si="4989"/>
        <v>0</v>
      </c>
      <c r="EA510" s="33">
        <f t="shared" si="4989"/>
        <v>0</v>
      </c>
      <c r="EB510" s="33">
        <f t="shared" si="4989"/>
        <v>0</v>
      </c>
      <c r="EC510" s="33">
        <f t="shared" si="4989"/>
        <v>0</v>
      </c>
      <c r="ED510" s="33">
        <f t="shared" si="4705"/>
        <v>0</v>
      </c>
      <c r="EE510" s="33">
        <f t="shared" ref="EE510" si="4990">EE511+EE515</f>
        <v>0</v>
      </c>
      <c r="EF510" s="33">
        <f t="shared" si="4644"/>
        <v>0</v>
      </c>
      <c r="EG510" s="33">
        <f t="shared" ref="EG510" si="4991">EG511+EG515</f>
        <v>0</v>
      </c>
      <c r="EH510" s="33">
        <f t="shared" si="4646"/>
        <v>0</v>
      </c>
      <c r="EI510" s="301">
        <f t="shared" ref="EI510:ER510" si="4992">EI511+EI515</f>
        <v>0</v>
      </c>
      <c r="EJ510" s="5">
        <f t="shared" si="4992"/>
        <v>0</v>
      </c>
      <c r="EK510" s="33">
        <f t="shared" si="4992"/>
        <v>0</v>
      </c>
      <c r="EL510" s="124">
        <f t="shared" ref="EL510" si="4993">EL511+EL515</f>
        <v>0</v>
      </c>
      <c r="EM510" s="5">
        <f t="shared" si="4992"/>
        <v>0</v>
      </c>
      <c r="EN510" s="124">
        <f t="shared" ref="EN510:EQ510" si="4994">EN511+EN515</f>
        <v>0</v>
      </c>
      <c r="EO510" s="302">
        <f t="shared" si="4994"/>
        <v>0</v>
      </c>
      <c r="EP510" s="5">
        <f t="shared" si="4994"/>
        <v>0</v>
      </c>
      <c r="EQ510" s="302">
        <f t="shared" si="4994"/>
        <v>0</v>
      </c>
      <c r="ER510" s="5">
        <f t="shared" si="4992"/>
        <v>7593886.7599999998</v>
      </c>
      <c r="ES510" s="196">
        <f t="shared" si="4535"/>
        <v>71.589837990167283</v>
      </c>
      <c r="ET510" s="5">
        <f t="shared" ref="ET510" si="4995">ET511+ET515</f>
        <v>0</v>
      </c>
    </row>
    <row r="511" spans="1:152" ht="38.25" customHeight="1" outlineLevel="4" x14ac:dyDescent="0.25">
      <c r="A511" s="58" t="s">
        <v>159</v>
      </c>
      <c r="B511" s="4" t="s">
        <v>83</v>
      </c>
      <c r="C511" s="4"/>
      <c r="D511" s="4"/>
      <c r="E511" s="4" t="s">
        <v>88</v>
      </c>
      <c r="F511" s="4" t="s">
        <v>85</v>
      </c>
      <c r="G511" s="4" t="s">
        <v>59</v>
      </c>
      <c r="H511" s="7">
        <v>81870</v>
      </c>
      <c r="I511" s="7" t="s">
        <v>12</v>
      </c>
      <c r="J511" s="5">
        <f t="shared" ref="J511:ET511" si="4996">J512</f>
        <v>4614568.1899999995</v>
      </c>
      <c r="K511" s="5"/>
      <c r="L511" s="5"/>
      <c r="M511" s="5"/>
      <c r="N511" s="5"/>
      <c r="O511" s="5"/>
      <c r="P511" s="33">
        <f t="shared" si="4996"/>
        <v>103772.29</v>
      </c>
      <c r="Q511" s="33">
        <f t="shared" si="4996"/>
        <v>103772.29</v>
      </c>
      <c r="R511" s="33">
        <f t="shared" si="4996"/>
        <v>0</v>
      </c>
      <c r="S511" s="33">
        <f t="shared" si="4996"/>
        <v>4718340.4800000004</v>
      </c>
      <c r="T511" s="33">
        <f t="shared" si="4996"/>
        <v>640781.85</v>
      </c>
      <c r="U511" s="33">
        <f t="shared" si="4996"/>
        <v>640781.85</v>
      </c>
      <c r="V511" s="33">
        <f t="shared" si="4996"/>
        <v>0</v>
      </c>
      <c r="W511" s="33">
        <f t="shared" si="4996"/>
        <v>0</v>
      </c>
      <c r="X511" s="33">
        <f t="shared" si="4996"/>
        <v>0</v>
      </c>
      <c r="Y511" s="33">
        <f t="shared" si="4996"/>
        <v>0</v>
      </c>
      <c r="Z511" s="33">
        <f t="shared" si="4996"/>
        <v>0</v>
      </c>
      <c r="AA511" s="33">
        <f t="shared" si="4996"/>
        <v>0</v>
      </c>
      <c r="AB511" s="33">
        <f t="shared" si="4996"/>
        <v>0</v>
      </c>
      <c r="AC511" s="5">
        <f t="shared" si="4996"/>
        <v>0</v>
      </c>
      <c r="AD511" s="33">
        <f t="shared" si="4996"/>
        <v>0</v>
      </c>
      <c r="AE511" s="33">
        <f t="shared" si="4996"/>
        <v>0</v>
      </c>
      <c r="AF511" s="33">
        <f t="shared" si="4996"/>
        <v>5359122.33</v>
      </c>
      <c r="AG511" s="5">
        <f t="shared" si="4996"/>
        <v>3103428.68</v>
      </c>
      <c r="AH511" s="5">
        <f t="shared" si="4996"/>
        <v>1979638.1600000001</v>
      </c>
      <c r="AI511" s="5">
        <f t="shared" si="4996"/>
        <v>633790.52</v>
      </c>
      <c r="AJ511" s="5">
        <f t="shared" si="4996"/>
        <v>490000</v>
      </c>
      <c r="AK511" s="5">
        <f t="shared" si="4996"/>
        <v>0</v>
      </c>
      <c r="AL511" s="5">
        <f t="shared" si="4996"/>
        <v>0</v>
      </c>
      <c r="AM511" s="5">
        <f t="shared" si="4996"/>
        <v>0</v>
      </c>
      <c r="AN511" s="5">
        <f t="shared" si="4996"/>
        <v>0</v>
      </c>
      <c r="AO511" s="5">
        <f t="shared" si="4996"/>
        <v>0</v>
      </c>
      <c r="AP511" s="5">
        <f t="shared" si="4996"/>
        <v>-50755.19</v>
      </c>
      <c r="AQ511" s="5">
        <f t="shared" si="4996"/>
        <v>50755.19</v>
      </c>
      <c r="AR511" s="5">
        <f t="shared" si="4996"/>
        <v>0</v>
      </c>
      <c r="AS511" s="5">
        <f t="shared" si="4996"/>
        <v>0</v>
      </c>
      <c r="AT511" s="5">
        <f t="shared" si="4996"/>
        <v>0</v>
      </c>
      <c r="AU511" s="5">
        <f t="shared" si="4996"/>
        <v>0</v>
      </c>
      <c r="AV511" s="33">
        <f t="shared" si="4996"/>
        <v>8462551.0100000016</v>
      </c>
      <c r="AW511" s="5">
        <f t="shared" si="4996"/>
        <v>0</v>
      </c>
      <c r="AX511" s="5">
        <f t="shared" si="4996"/>
        <v>0</v>
      </c>
      <c r="AY511" s="5">
        <f t="shared" si="4996"/>
        <v>0</v>
      </c>
      <c r="AZ511" s="5">
        <f t="shared" si="4996"/>
        <v>0</v>
      </c>
      <c r="BA511" s="5">
        <f t="shared" si="4996"/>
        <v>0</v>
      </c>
      <c r="BB511" s="5">
        <f t="shared" si="4996"/>
        <v>0</v>
      </c>
      <c r="BC511" s="5">
        <f t="shared" si="4996"/>
        <v>0</v>
      </c>
      <c r="BD511" s="5">
        <f t="shared" si="4996"/>
        <v>0</v>
      </c>
      <c r="BE511" s="5">
        <f t="shared" si="4996"/>
        <v>0</v>
      </c>
      <c r="BF511" s="5">
        <f t="shared" si="4996"/>
        <v>0</v>
      </c>
      <c r="BG511" s="5">
        <f t="shared" si="4996"/>
        <v>0</v>
      </c>
      <c r="BH511" s="33">
        <f t="shared" si="4996"/>
        <v>8462551.0100000016</v>
      </c>
      <c r="BI511" s="163">
        <f t="shared" si="4996"/>
        <v>1566610.1</v>
      </c>
      <c r="BJ511" s="33">
        <f t="shared" si="4996"/>
        <v>727810.1</v>
      </c>
      <c r="BK511" s="33">
        <f t="shared" si="4996"/>
        <v>589100</v>
      </c>
      <c r="BL511" s="33">
        <f t="shared" si="4996"/>
        <v>249700</v>
      </c>
      <c r="BM511" s="33">
        <f t="shared" si="4996"/>
        <v>1300000</v>
      </c>
      <c r="BN511" s="33">
        <f t="shared" si="4996"/>
        <v>-1300000</v>
      </c>
      <c r="BO511" s="33">
        <f t="shared" si="4996"/>
        <v>0</v>
      </c>
      <c r="BP511" s="33">
        <f t="shared" si="4996"/>
        <v>0</v>
      </c>
      <c r="BQ511" s="33">
        <f t="shared" si="4996"/>
        <v>0</v>
      </c>
      <c r="BR511" s="33">
        <f t="shared" si="4996"/>
        <v>0</v>
      </c>
      <c r="BS511" s="33">
        <f t="shared" si="4996"/>
        <v>10029161.109999999</v>
      </c>
      <c r="BT511" s="298">
        <f t="shared" si="4996"/>
        <v>0</v>
      </c>
      <c r="BU511" s="5">
        <f t="shared" si="4996"/>
        <v>0</v>
      </c>
      <c r="BV511" s="5">
        <f t="shared" si="4996"/>
        <v>0</v>
      </c>
      <c r="BW511" s="5">
        <f t="shared" si="4996"/>
        <v>0</v>
      </c>
      <c r="BX511" s="5">
        <f t="shared" si="4996"/>
        <v>0</v>
      </c>
      <c r="BY511" s="5">
        <f t="shared" si="4996"/>
        <v>0</v>
      </c>
      <c r="BZ511" s="5">
        <f t="shared" si="4996"/>
        <v>0</v>
      </c>
      <c r="CA511" s="5">
        <f t="shared" si="4996"/>
        <v>0</v>
      </c>
      <c r="CB511" s="5">
        <f t="shared" si="4996"/>
        <v>0</v>
      </c>
      <c r="CC511" s="33">
        <f t="shared" si="4996"/>
        <v>10029161.109999999</v>
      </c>
      <c r="CD511" s="74">
        <f t="shared" si="4996"/>
        <v>0</v>
      </c>
      <c r="CE511" s="5">
        <f t="shared" si="4996"/>
        <v>0</v>
      </c>
      <c r="CF511" s="5">
        <f t="shared" si="4996"/>
        <v>0</v>
      </c>
      <c r="CG511" s="5">
        <f t="shared" si="4996"/>
        <v>0</v>
      </c>
      <c r="CH511" s="5">
        <f t="shared" si="4996"/>
        <v>0</v>
      </c>
      <c r="CI511" s="5">
        <f t="shared" si="4996"/>
        <v>0</v>
      </c>
      <c r="CJ511" s="5">
        <f t="shared" si="4996"/>
        <v>0</v>
      </c>
      <c r="CK511" s="5">
        <f t="shared" si="4996"/>
        <v>0</v>
      </c>
      <c r="CL511" s="5">
        <f t="shared" si="4996"/>
        <v>0</v>
      </c>
      <c r="CM511" s="5">
        <f t="shared" si="4996"/>
        <v>0</v>
      </c>
      <c r="CN511" s="5">
        <f t="shared" si="4996"/>
        <v>0</v>
      </c>
      <c r="CO511" s="74">
        <f t="shared" si="4996"/>
        <v>10029161.109999999</v>
      </c>
      <c r="CP511" s="33">
        <f t="shared" si="4996"/>
        <v>0</v>
      </c>
      <c r="CQ511" s="33"/>
      <c r="CR511" s="33"/>
      <c r="CS511" s="33"/>
      <c r="CT511" s="33"/>
      <c r="CU511" s="33"/>
      <c r="CV511" s="33">
        <f t="shared" si="4996"/>
        <v>0</v>
      </c>
      <c r="CW511" s="33">
        <f t="shared" si="4996"/>
        <v>0</v>
      </c>
      <c r="CX511" s="33">
        <f t="shared" si="4996"/>
        <v>0</v>
      </c>
      <c r="CY511" s="33">
        <f t="shared" si="4996"/>
        <v>0</v>
      </c>
      <c r="CZ511" s="33">
        <f t="shared" si="4996"/>
        <v>0</v>
      </c>
      <c r="DA511" s="33">
        <f t="shared" si="4996"/>
        <v>0</v>
      </c>
      <c r="DB511" s="33">
        <f t="shared" si="4996"/>
        <v>0</v>
      </c>
      <c r="DC511" s="33">
        <f t="shared" si="4704"/>
        <v>0</v>
      </c>
      <c r="DD511" s="33">
        <f t="shared" si="4996"/>
        <v>0</v>
      </c>
      <c r="DE511" s="33">
        <f t="shared" si="4635"/>
        <v>0</v>
      </c>
      <c r="DF511" s="33">
        <f t="shared" si="4996"/>
        <v>0</v>
      </c>
      <c r="DG511" s="33">
        <f t="shared" si="4637"/>
        <v>0</v>
      </c>
      <c r="DH511" s="299">
        <f t="shared" si="4996"/>
        <v>0</v>
      </c>
      <c r="DI511" s="33">
        <f t="shared" si="4996"/>
        <v>0</v>
      </c>
      <c r="DJ511" s="33">
        <f t="shared" si="4996"/>
        <v>0</v>
      </c>
      <c r="DK511" s="300">
        <f t="shared" si="4996"/>
        <v>0</v>
      </c>
      <c r="DL511" s="5">
        <f t="shared" si="4996"/>
        <v>0</v>
      </c>
      <c r="DM511" s="300">
        <f t="shared" si="4996"/>
        <v>0</v>
      </c>
      <c r="DN511" s="124">
        <f t="shared" si="4996"/>
        <v>0</v>
      </c>
      <c r="DO511" s="5">
        <f t="shared" si="4996"/>
        <v>0</v>
      </c>
      <c r="DP511" s="124">
        <f t="shared" si="4996"/>
        <v>0</v>
      </c>
      <c r="DQ511" s="33">
        <f t="shared" si="4996"/>
        <v>0</v>
      </c>
      <c r="DR511" s="33"/>
      <c r="DS511" s="33"/>
      <c r="DT511" s="33"/>
      <c r="DU511" s="33"/>
      <c r="DV511" s="33"/>
      <c r="DW511" s="33">
        <f t="shared" si="4996"/>
        <v>0</v>
      </c>
      <c r="DX511" s="33">
        <f t="shared" si="4996"/>
        <v>0</v>
      </c>
      <c r="DY511" s="33">
        <f t="shared" si="4996"/>
        <v>0</v>
      </c>
      <c r="DZ511" s="33">
        <f t="shared" si="4996"/>
        <v>0</v>
      </c>
      <c r="EA511" s="33">
        <f t="shared" si="4996"/>
        <v>0</v>
      </c>
      <c r="EB511" s="33">
        <f t="shared" si="4996"/>
        <v>0</v>
      </c>
      <c r="EC511" s="33">
        <f t="shared" si="4996"/>
        <v>0</v>
      </c>
      <c r="ED511" s="33">
        <f t="shared" si="4705"/>
        <v>0</v>
      </c>
      <c r="EE511" s="33">
        <f t="shared" si="4996"/>
        <v>0</v>
      </c>
      <c r="EF511" s="33">
        <f t="shared" si="4644"/>
        <v>0</v>
      </c>
      <c r="EG511" s="33">
        <f t="shared" si="4996"/>
        <v>0</v>
      </c>
      <c r="EH511" s="33">
        <f t="shared" si="4646"/>
        <v>0</v>
      </c>
      <c r="EI511" s="301">
        <f t="shared" si="4996"/>
        <v>0</v>
      </c>
      <c r="EJ511" s="5">
        <f t="shared" si="4996"/>
        <v>0</v>
      </c>
      <c r="EK511" s="33">
        <f t="shared" si="4996"/>
        <v>0</v>
      </c>
      <c r="EL511" s="124">
        <f t="shared" si="4996"/>
        <v>0</v>
      </c>
      <c r="EM511" s="5">
        <f t="shared" si="4996"/>
        <v>0</v>
      </c>
      <c r="EN511" s="124">
        <f t="shared" si="4996"/>
        <v>0</v>
      </c>
      <c r="EO511" s="302">
        <f t="shared" si="4996"/>
        <v>0</v>
      </c>
      <c r="EP511" s="5">
        <f t="shared" si="4996"/>
        <v>0</v>
      </c>
      <c r="EQ511" s="302">
        <f t="shared" si="4996"/>
        <v>0</v>
      </c>
      <c r="ER511" s="5">
        <f t="shared" si="4996"/>
        <v>7015555.2800000003</v>
      </c>
      <c r="ES511" s="196">
        <f t="shared" si="4535"/>
        <v>69.951566268138251</v>
      </c>
      <c r="ET511" s="5">
        <f t="shared" si="4996"/>
        <v>0</v>
      </c>
    </row>
    <row r="512" spans="1:152" ht="38.25" customHeight="1" outlineLevel="4" x14ac:dyDescent="0.25">
      <c r="A512" s="58" t="s">
        <v>160</v>
      </c>
      <c r="B512" s="4" t="s">
        <v>83</v>
      </c>
      <c r="C512" s="4"/>
      <c r="D512" s="4"/>
      <c r="E512" s="4" t="s">
        <v>88</v>
      </c>
      <c r="F512" s="4" t="s">
        <v>85</v>
      </c>
      <c r="G512" s="4" t="s">
        <v>59</v>
      </c>
      <c r="H512" s="7">
        <v>81870</v>
      </c>
      <c r="I512" s="7" t="s">
        <v>14</v>
      </c>
      <c r="J512" s="5">
        <f t="shared" ref="J512:CP512" si="4997">J514+J513</f>
        <v>4614568.1899999995</v>
      </c>
      <c r="K512" s="5"/>
      <c r="L512" s="5"/>
      <c r="M512" s="5"/>
      <c r="N512" s="5"/>
      <c r="O512" s="5"/>
      <c r="P512" s="33">
        <f t="shared" ref="P512" si="4998">P514+P513</f>
        <v>103772.29</v>
      </c>
      <c r="Q512" s="33">
        <f t="shared" ref="Q512:CC512" si="4999">Q514+Q513</f>
        <v>103772.29</v>
      </c>
      <c r="R512" s="33">
        <f t="shared" si="4999"/>
        <v>0</v>
      </c>
      <c r="S512" s="33">
        <f t="shared" si="4999"/>
        <v>4718340.4800000004</v>
      </c>
      <c r="T512" s="33">
        <f t="shared" si="4999"/>
        <v>640781.85</v>
      </c>
      <c r="U512" s="33">
        <f t="shared" si="4999"/>
        <v>640781.85</v>
      </c>
      <c r="V512" s="33">
        <f t="shared" si="4999"/>
        <v>0</v>
      </c>
      <c r="W512" s="33">
        <f t="shared" ref="W512:AE512" si="5000">W514+W513</f>
        <v>0</v>
      </c>
      <c r="X512" s="33">
        <f t="shared" si="5000"/>
        <v>0</v>
      </c>
      <c r="Y512" s="33">
        <f t="shared" si="5000"/>
        <v>0</v>
      </c>
      <c r="Z512" s="33">
        <f t="shared" ref="Z512:AA512" si="5001">Z514+Z513</f>
        <v>0</v>
      </c>
      <c r="AA512" s="33">
        <f t="shared" si="5001"/>
        <v>0</v>
      </c>
      <c r="AB512" s="33">
        <f t="shared" si="5000"/>
        <v>0</v>
      </c>
      <c r="AC512" s="5">
        <f t="shared" si="5000"/>
        <v>0</v>
      </c>
      <c r="AD512" s="33">
        <f t="shared" si="5000"/>
        <v>0</v>
      </c>
      <c r="AE512" s="33">
        <f t="shared" si="5000"/>
        <v>0</v>
      </c>
      <c r="AF512" s="33">
        <f t="shared" si="4999"/>
        <v>5359122.33</v>
      </c>
      <c r="AG512" s="5">
        <f t="shared" ref="AG512:AU512" si="5002">AG514+AG513</f>
        <v>3103428.68</v>
      </c>
      <c r="AH512" s="5">
        <f t="shared" ref="AH512:AT512" si="5003">AH514+AH513</f>
        <v>1979638.1600000001</v>
      </c>
      <c r="AI512" s="5">
        <f t="shared" ref="AI512:AL512" si="5004">AI514+AI513</f>
        <v>633790.52</v>
      </c>
      <c r="AJ512" s="5">
        <f t="shared" si="5004"/>
        <v>490000</v>
      </c>
      <c r="AK512" s="5">
        <f t="shared" si="5004"/>
        <v>0</v>
      </c>
      <c r="AL512" s="5">
        <f t="shared" si="5004"/>
        <v>0</v>
      </c>
      <c r="AM512" s="5">
        <f t="shared" si="5003"/>
        <v>0</v>
      </c>
      <c r="AN512" s="5">
        <f t="shared" si="5003"/>
        <v>0</v>
      </c>
      <c r="AO512" s="5">
        <f t="shared" si="5003"/>
        <v>0</v>
      </c>
      <c r="AP512" s="5">
        <f t="shared" ref="AP512" si="5005">AP514+AP513</f>
        <v>-50755.19</v>
      </c>
      <c r="AQ512" s="5">
        <f t="shared" ref="AQ512:AS512" si="5006">AQ514+AQ513</f>
        <v>50755.19</v>
      </c>
      <c r="AR512" s="5">
        <f t="shared" si="5006"/>
        <v>0</v>
      </c>
      <c r="AS512" s="5">
        <f t="shared" si="5006"/>
        <v>0</v>
      </c>
      <c r="AT512" s="5">
        <f t="shared" si="5003"/>
        <v>0</v>
      </c>
      <c r="AU512" s="5">
        <f t="shared" si="5002"/>
        <v>0</v>
      </c>
      <c r="AV512" s="33">
        <f t="shared" si="4999"/>
        <v>8462551.0100000016</v>
      </c>
      <c r="AW512" s="5">
        <f t="shared" si="4999"/>
        <v>0</v>
      </c>
      <c r="AX512" s="5">
        <f t="shared" si="4999"/>
        <v>0</v>
      </c>
      <c r="AY512" s="5">
        <f t="shared" si="4999"/>
        <v>0</v>
      </c>
      <c r="AZ512" s="5">
        <f t="shared" ref="AZ512:BD512" si="5007">AZ514+AZ513</f>
        <v>0</v>
      </c>
      <c r="BA512" s="5">
        <f t="shared" si="5007"/>
        <v>0</v>
      </c>
      <c r="BB512" s="5">
        <f t="shared" si="5007"/>
        <v>0</v>
      </c>
      <c r="BC512" s="5">
        <f t="shared" si="5007"/>
        <v>0</v>
      </c>
      <c r="BD512" s="5">
        <f t="shared" si="5007"/>
        <v>0</v>
      </c>
      <c r="BE512" s="5">
        <f t="shared" ref="BE512:BG512" si="5008">BE514+BE513</f>
        <v>0</v>
      </c>
      <c r="BF512" s="5">
        <f t="shared" si="5008"/>
        <v>0</v>
      </c>
      <c r="BG512" s="5">
        <f t="shared" si="5008"/>
        <v>0</v>
      </c>
      <c r="BH512" s="33">
        <f t="shared" si="4999"/>
        <v>8462551.0100000016</v>
      </c>
      <c r="BI512" s="163">
        <f t="shared" si="4999"/>
        <v>1566610.1</v>
      </c>
      <c r="BJ512" s="33">
        <f t="shared" si="4999"/>
        <v>727810.1</v>
      </c>
      <c r="BK512" s="33">
        <f t="shared" si="4999"/>
        <v>589100</v>
      </c>
      <c r="BL512" s="33">
        <f t="shared" si="4999"/>
        <v>249700</v>
      </c>
      <c r="BM512" s="33">
        <f t="shared" ref="BM512:BO512" si="5009">BM514+BM513</f>
        <v>1300000</v>
      </c>
      <c r="BN512" s="33">
        <f t="shared" si="5009"/>
        <v>-1300000</v>
      </c>
      <c r="BO512" s="33">
        <f t="shared" si="5009"/>
        <v>0</v>
      </c>
      <c r="BP512" s="33">
        <f t="shared" si="4999"/>
        <v>0</v>
      </c>
      <c r="BQ512" s="33">
        <f t="shared" ref="BQ512:BR512" si="5010">BQ514+BQ513</f>
        <v>0</v>
      </c>
      <c r="BR512" s="33">
        <f t="shared" si="5010"/>
        <v>0</v>
      </c>
      <c r="BS512" s="33">
        <f t="shared" si="4999"/>
        <v>10029161.109999999</v>
      </c>
      <c r="BT512" s="298">
        <f t="shared" si="4999"/>
        <v>0</v>
      </c>
      <c r="BU512" s="5">
        <f t="shared" ref="BU512:BX512" si="5011">BU514+BU513</f>
        <v>0</v>
      </c>
      <c r="BV512" s="5">
        <f t="shared" si="5011"/>
        <v>0</v>
      </c>
      <c r="BW512" s="5">
        <f t="shared" si="5011"/>
        <v>0</v>
      </c>
      <c r="BX512" s="5">
        <f t="shared" si="5011"/>
        <v>0</v>
      </c>
      <c r="BY512" s="5">
        <f t="shared" si="4999"/>
        <v>0</v>
      </c>
      <c r="BZ512" s="5">
        <f t="shared" ref="BZ512:CB512" si="5012">BZ514+BZ513</f>
        <v>0</v>
      </c>
      <c r="CA512" s="5">
        <f t="shared" si="5012"/>
        <v>0</v>
      </c>
      <c r="CB512" s="5">
        <f t="shared" si="5012"/>
        <v>0</v>
      </c>
      <c r="CC512" s="33">
        <f t="shared" si="4999"/>
        <v>10029161.109999999</v>
      </c>
      <c r="CD512" s="74">
        <f t="shared" ref="CD512:CF512" si="5013">CD514+CD513</f>
        <v>0</v>
      </c>
      <c r="CE512" s="5">
        <f t="shared" si="5013"/>
        <v>0</v>
      </c>
      <c r="CF512" s="5">
        <f t="shared" si="5013"/>
        <v>0</v>
      </c>
      <c r="CG512" s="5">
        <f t="shared" ref="CG512:CI512" si="5014">CG514+CG513</f>
        <v>0</v>
      </c>
      <c r="CH512" s="5">
        <f t="shared" si="5014"/>
        <v>0</v>
      </c>
      <c r="CI512" s="5">
        <f t="shared" si="5014"/>
        <v>0</v>
      </c>
      <c r="CJ512" s="5">
        <f t="shared" ref="CJ512:CL512" si="5015">CJ514+CJ513</f>
        <v>0</v>
      </c>
      <c r="CK512" s="5">
        <f t="shared" si="5015"/>
        <v>0</v>
      </c>
      <c r="CL512" s="5">
        <f t="shared" si="5015"/>
        <v>0</v>
      </c>
      <c r="CM512" s="5">
        <f t="shared" ref="CM512:CO512" si="5016">CM514+CM513</f>
        <v>0</v>
      </c>
      <c r="CN512" s="5">
        <f t="shared" si="5016"/>
        <v>0</v>
      </c>
      <c r="CO512" s="74">
        <f t="shared" si="5016"/>
        <v>10029161.109999999</v>
      </c>
      <c r="CP512" s="33">
        <f t="shared" si="4997"/>
        <v>0</v>
      </c>
      <c r="CQ512" s="33"/>
      <c r="CR512" s="33"/>
      <c r="CS512" s="33"/>
      <c r="CT512" s="33"/>
      <c r="CU512" s="33"/>
      <c r="CV512" s="33">
        <f t="shared" ref="CV512:DB512" si="5017">CV514+CV513</f>
        <v>0</v>
      </c>
      <c r="CW512" s="33">
        <f t="shared" si="5017"/>
        <v>0</v>
      </c>
      <c r="CX512" s="33">
        <f t="shared" si="5017"/>
        <v>0</v>
      </c>
      <c r="CY512" s="33">
        <f t="shared" si="5017"/>
        <v>0</v>
      </c>
      <c r="CZ512" s="33">
        <f t="shared" si="5017"/>
        <v>0</v>
      </c>
      <c r="DA512" s="33">
        <f t="shared" si="5017"/>
        <v>0</v>
      </c>
      <c r="DB512" s="33">
        <f t="shared" si="5017"/>
        <v>0</v>
      </c>
      <c r="DC512" s="33">
        <f t="shared" si="4704"/>
        <v>0</v>
      </c>
      <c r="DD512" s="33">
        <f t="shared" ref="DD512" si="5018">DD514+DD513</f>
        <v>0</v>
      </c>
      <c r="DE512" s="33">
        <f t="shared" si="4635"/>
        <v>0</v>
      </c>
      <c r="DF512" s="33">
        <f t="shared" ref="DF512" si="5019">DF514+DF513</f>
        <v>0</v>
      </c>
      <c r="DG512" s="33">
        <f t="shared" si="4637"/>
        <v>0</v>
      </c>
      <c r="DH512" s="299">
        <f t="shared" ref="DH512" si="5020">DH514+DH513</f>
        <v>0</v>
      </c>
      <c r="DI512" s="33">
        <f t="shared" ref="DI512:DP512" si="5021">DI514+DI513</f>
        <v>0</v>
      </c>
      <c r="DJ512" s="33">
        <f t="shared" si="5021"/>
        <v>0</v>
      </c>
      <c r="DK512" s="300">
        <f t="shared" ref="DK512:DL512" si="5022">DK514+DK513</f>
        <v>0</v>
      </c>
      <c r="DL512" s="5">
        <f t="shared" si="5022"/>
        <v>0</v>
      </c>
      <c r="DM512" s="300">
        <f t="shared" si="5021"/>
        <v>0</v>
      </c>
      <c r="DN512" s="124">
        <f t="shared" si="5021"/>
        <v>0</v>
      </c>
      <c r="DO512" s="5">
        <f t="shared" si="5021"/>
        <v>0</v>
      </c>
      <c r="DP512" s="124">
        <f t="shared" si="5021"/>
        <v>0</v>
      </c>
      <c r="DQ512" s="33">
        <f t="shared" ref="DQ512" si="5023">DQ514+DQ513</f>
        <v>0</v>
      </c>
      <c r="DR512" s="33"/>
      <c r="DS512" s="33"/>
      <c r="DT512" s="33"/>
      <c r="DU512" s="33"/>
      <c r="DV512" s="33"/>
      <c r="DW512" s="33">
        <f t="shared" ref="DW512:EC512" si="5024">DW514+DW513</f>
        <v>0</v>
      </c>
      <c r="DX512" s="33">
        <f t="shared" si="5024"/>
        <v>0</v>
      </c>
      <c r="DY512" s="33">
        <f t="shared" si="5024"/>
        <v>0</v>
      </c>
      <c r="DZ512" s="33">
        <f t="shared" si="5024"/>
        <v>0</v>
      </c>
      <c r="EA512" s="33">
        <f t="shared" si="5024"/>
        <v>0</v>
      </c>
      <c r="EB512" s="33">
        <f t="shared" si="5024"/>
        <v>0</v>
      </c>
      <c r="EC512" s="33">
        <f t="shared" si="5024"/>
        <v>0</v>
      </c>
      <c r="ED512" s="33">
        <f t="shared" si="4705"/>
        <v>0</v>
      </c>
      <c r="EE512" s="33">
        <f t="shared" ref="EE512" si="5025">EE514+EE513</f>
        <v>0</v>
      </c>
      <c r="EF512" s="33">
        <f t="shared" si="4644"/>
        <v>0</v>
      </c>
      <c r="EG512" s="33">
        <f t="shared" ref="EG512" si="5026">EG514+EG513</f>
        <v>0</v>
      </c>
      <c r="EH512" s="33">
        <f t="shared" si="4646"/>
        <v>0</v>
      </c>
      <c r="EI512" s="301">
        <f t="shared" ref="EI512:ER512" si="5027">EI514+EI513</f>
        <v>0</v>
      </c>
      <c r="EJ512" s="5">
        <f t="shared" si="5027"/>
        <v>0</v>
      </c>
      <c r="EK512" s="33">
        <f t="shared" si="5027"/>
        <v>0</v>
      </c>
      <c r="EL512" s="124">
        <f t="shared" ref="EL512" si="5028">EL514+EL513</f>
        <v>0</v>
      </c>
      <c r="EM512" s="5">
        <f t="shared" si="5027"/>
        <v>0</v>
      </c>
      <c r="EN512" s="124">
        <f t="shared" ref="EN512:EQ512" si="5029">EN514+EN513</f>
        <v>0</v>
      </c>
      <c r="EO512" s="302">
        <f t="shared" si="5029"/>
        <v>0</v>
      </c>
      <c r="EP512" s="5">
        <f t="shared" si="5029"/>
        <v>0</v>
      </c>
      <c r="EQ512" s="302">
        <f t="shared" si="5029"/>
        <v>0</v>
      </c>
      <c r="ER512" s="5">
        <f t="shared" si="5027"/>
        <v>7015555.2800000003</v>
      </c>
      <c r="ES512" s="196">
        <f t="shared" si="4535"/>
        <v>69.951566268138251</v>
      </c>
      <c r="ET512" s="5">
        <f t="shared" ref="ET512" si="5030">ET514+ET513</f>
        <v>0</v>
      </c>
    </row>
    <row r="513" spans="1:153" s="38" customFormat="1" ht="25.5" hidden="1" customHeight="1" outlineLevel="4" x14ac:dyDescent="0.25">
      <c r="A513" s="70" t="s">
        <v>161</v>
      </c>
      <c r="B513" s="71" t="s">
        <v>83</v>
      </c>
      <c r="C513" s="4"/>
      <c r="D513" s="4"/>
      <c r="E513" s="71" t="s">
        <v>88</v>
      </c>
      <c r="F513" s="71" t="s">
        <v>85</v>
      </c>
      <c r="G513" s="71" t="s">
        <v>59</v>
      </c>
      <c r="H513" s="72">
        <v>81870</v>
      </c>
      <c r="I513" s="72">
        <v>244</v>
      </c>
      <c r="J513" s="5">
        <v>1977740.48</v>
      </c>
      <c r="K513" s="5"/>
      <c r="L513" s="5"/>
      <c r="M513" s="5"/>
      <c r="N513" s="5"/>
      <c r="O513" s="5"/>
      <c r="P513" s="35">
        <f t="shared" ref="P513" si="5031">Q513</f>
        <v>103772.29</v>
      </c>
      <c r="Q513" s="35">
        <v>103772.29</v>
      </c>
      <c r="R513" s="33">
        <v>0</v>
      </c>
      <c r="S513" s="35">
        <f t="shared" ref="S513" si="5032">J513+P513</f>
        <v>2081512.77</v>
      </c>
      <c r="T513" s="43">
        <f>SUM(U513:AE513)</f>
        <v>640781.85</v>
      </c>
      <c r="U513" s="35">
        <v>640781.85</v>
      </c>
      <c r="V513" s="35"/>
      <c r="W513" s="35"/>
      <c r="X513" s="33">
        <v>0</v>
      </c>
      <c r="Y513" s="33">
        <v>0</v>
      </c>
      <c r="Z513" s="33">
        <v>0</v>
      </c>
      <c r="AA513" s="33">
        <v>0</v>
      </c>
      <c r="AB513" s="33">
        <v>0</v>
      </c>
      <c r="AC513" s="5">
        <v>0</v>
      </c>
      <c r="AD513" s="33">
        <v>0</v>
      </c>
      <c r="AE513" s="35"/>
      <c r="AF513" s="43">
        <f>T513+S513</f>
        <v>2722294.62</v>
      </c>
      <c r="AG513" s="43">
        <f t="shared" ref="AG513:AG514" si="5033">SUM(AH513:AU513)</f>
        <v>2103428.6800000002</v>
      </c>
      <c r="AH513" s="8">
        <v>979638.16</v>
      </c>
      <c r="AI513" s="8">
        <v>633790.52</v>
      </c>
      <c r="AJ513" s="8">
        <v>490000</v>
      </c>
      <c r="AK513" s="8"/>
      <c r="AL513" s="8"/>
      <c r="AM513" s="8"/>
      <c r="AN513" s="8"/>
      <c r="AO513" s="8"/>
      <c r="AP513" s="8">
        <v>-50755.19</v>
      </c>
      <c r="AQ513" s="8">
        <v>50755.19</v>
      </c>
      <c r="AR513" s="8"/>
      <c r="AS513" s="8"/>
      <c r="AT513" s="8"/>
      <c r="AU513" s="8"/>
      <c r="AV513" s="43">
        <f t="shared" ref="AV513:AV514" si="5034">AF513+AG513</f>
        <v>4825723.3000000007</v>
      </c>
      <c r="AW513" s="37">
        <f t="shared" ref="AW513:AW514" si="5035">SUM(AX513:BG513)</f>
        <v>0</v>
      </c>
      <c r="AX513" s="8"/>
      <c r="AY513" s="8"/>
      <c r="AZ513" s="8"/>
      <c r="BA513" s="8"/>
      <c r="BB513" s="8"/>
      <c r="BC513" s="8"/>
      <c r="BD513" s="8"/>
      <c r="BE513" s="8"/>
      <c r="BF513" s="8"/>
      <c r="BG513" s="8"/>
      <c r="BH513" s="43">
        <f t="shared" ref="BH513:BH514" si="5036">AV513+AW513</f>
        <v>4825723.3000000007</v>
      </c>
      <c r="BI513" s="165">
        <f t="shared" ref="BI513:BI514" si="5037">SUM(BJ513:BR513)</f>
        <v>1566610.1</v>
      </c>
      <c r="BJ513" s="35">
        <v>727810.1</v>
      </c>
      <c r="BK513" s="35">
        <v>589100</v>
      </c>
      <c r="BL513" s="35">
        <v>249700</v>
      </c>
      <c r="BM513" s="148">
        <v>1300000</v>
      </c>
      <c r="BN513" s="148">
        <v>-1300000</v>
      </c>
      <c r="BO513" s="35"/>
      <c r="BP513" s="35"/>
      <c r="BQ513" s="35"/>
      <c r="BR513" s="35"/>
      <c r="BS513" s="43">
        <f t="shared" ref="BS513:BS514" si="5038">BH513+BI513</f>
        <v>6392333.4000000004</v>
      </c>
      <c r="BT513" s="181">
        <f t="shared" ref="BT513:BT514" si="5039">SUM(BU513:CB513)</f>
        <v>0</v>
      </c>
      <c r="BU513" s="19"/>
      <c r="BV513" s="19"/>
      <c r="BW513" s="19"/>
      <c r="BX513" s="19"/>
      <c r="BY513" s="19"/>
      <c r="BZ513" s="19"/>
      <c r="CA513" s="19"/>
      <c r="CB513" s="19"/>
      <c r="CC513" s="43">
        <f t="shared" ref="CC513:CC514" si="5040">BS513+BT513</f>
        <v>6392333.4000000004</v>
      </c>
      <c r="CD513" s="310">
        <f t="shared" ref="CD513:CD514" si="5041">CE513+CF513+CG513+CH513+CI513+CJ513+CK513+CL513+CM513+CN513</f>
        <v>0</v>
      </c>
      <c r="CE513" s="39"/>
      <c r="CF513" s="39"/>
      <c r="CG513" s="39"/>
      <c r="CH513" s="39"/>
      <c r="CI513" s="39"/>
      <c r="CJ513" s="39"/>
      <c r="CK513" s="39"/>
      <c r="CL513" s="39"/>
      <c r="CM513" s="39"/>
      <c r="CN513" s="39"/>
      <c r="CO513" s="310">
        <f t="shared" ref="CO513:CO514" si="5042">CC513+CD513</f>
        <v>6392333.4000000004</v>
      </c>
      <c r="CP513" s="33">
        <v>0</v>
      </c>
      <c r="CQ513" s="33"/>
      <c r="CR513" s="33"/>
      <c r="CS513" s="33"/>
      <c r="CT513" s="33"/>
      <c r="CU513" s="33"/>
      <c r="CV513" s="33">
        <v>0</v>
      </c>
      <c r="CW513" s="33">
        <v>0</v>
      </c>
      <c r="CX513" s="33">
        <v>0</v>
      </c>
      <c r="CY513" s="33">
        <v>0</v>
      </c>
      <c r="CZ513" s="33">
        <v>0</v>
      </c>
      <c r="DA513" s="33">
        <v>0</v>
      </c>
      <c r="DB513" s="33">
        <v>0</v>
      </c>
      <c r="DC513" s="33">
        <f t="shared" si="4704"/>
        <v>0</v>
      </c>
      <c r="DD513" s="33">
        <v>0</v>
      </c>
      <c r="DE513" s="33">
        <f t="shared" si="4635"/>
        <v>0</v>
      </c>
      <c r="DF513" s="33">
        <v>0</v>
      </c>
      <c r="DG513" s="33">
        <f t="shared" si="4637"/>
        <v>0</v>
      </c>
      <c r="DH513" s="315">
        <v>0</v>
      </c>
      <c r="DI513" s="33">
        <v>0</v>
      </c>
      <c r="DJ513" s="33">
        <v>0</v>
      </c>
      <c r="DK513" s="300">
        <v>0</v>
      </c>
      <c r="DL513" s="5">
        <v>0</v>
      </c>
      <c r="DM513" s="300">
        <v>0</v>
      </c>
      <c r="DN513" s="124">
        <v>0</v>
      </c>
      <c r="DO513" s="5">
        <v>0</v>
      </c>
      <c r="DP513" s="124">
        <v>0</v>
      </c>
      <c r="DQ513" s="33">
        <v>0</v>
      </c>
      <c r="DR513" s="33"/>
      <c r="DS513" s="33"/>
      <c r="DT513" s="33"/>
      <c r="DU513" s="33"/>
      <c r="DV513" s="33"/>
      <c r="DW513" s="33">
        <v>0</v>
      </c>
      <c r="DX513" s="33">
        <v>0</v>
      </c>
      <c r="DY513" s="33">
        <v>0</v>
      </c>
      <c r="DZ513" s="33">
        <v>0</v>
      </c>
      <c r="EA513" s="33">
        <v>0</v>
      </c>
      <c r="EB513" s="33">
        <v>0</v>
      </c>
      <c r="EC513" s="33">
        <v>0</v>
      </c>
      <c r="ED513" s="33">
        <f t="shared" si="4705"/>
        <v>0</v>
      </c>
      <c r="EE513" s="33">
        <v>0</v>
      </c>
      <c r="EF513" s="33">
        <f t="shared" si="4644"/>
        <v>0</v>
      </c>
      <c r="EG513" s="33">
        <v>0</v>
      </c>
      <c r="EH513" s="33">
        <f t="shared" si="4646"/>
        <v>0</v>
      </c>
      <c r="EI513" s="316">
        <v>0</v>
      </c>
      <c r="EJ513" s="5">
        <v>0</v>
      </c>
      <c r="EK513" s="33">
        <v>0</v>
      </c>
      <c r="EL513" s="124">
        <v>0</v>
      </c>
      <c r="EM513" s="5">
        <v>0</v>
      </c>
      <c r="EN513" s="124">
        <v>0</v>
      </c>
      <c r="EO513" s="302">
        <v>0</v>
      </c>
      <c r="EP513" s="5">
        <v>0</v>
      </c>
      <c r="EQ513" s="302">
        <v>0</v>
      </c>
      <c r="ER513" s="5">
        <f>EU513+EV513+EW513</f>
        <v>4218833.7300000004</v>
      </c>
      <c r="ES513" s="196">
        <f t="shared" si="4535"/>
        <v>65.998336851453971</v>
      </c>
      <c r="ET513" s="5">
        <v>0</v>
      </c>
      <c r="EU513" s="197">
        <v>3329278.54</v>
      </c>
      <c r="EV513" s="197">
        <v>838800</v>
      </c>
      <c r="EW513" s="38">
        <v>50755.19</v>
      </c>
    </row>
    <row r="514" spans="1:153" s="38" customFormat="1" ht="34.5" hidden="1" customHeight="1" outlineLevel="4" x14ac:dyDescent="0.25">
      <c r="A514" s="70" t="s">
        <v>203</v>
      </c>
      <c r="B514" s="71" t="s">
        <v>83</v>
      </c>
      <c r="C514" s="4"/>
      <c r="D514" s="4"/>
      <c r="E514" s="71" t="s">
        <v>88</v>
      </c>
      <c r="F514" s="71" t="s">
        <v>85</v>
      </c>
      <c r="G514" s="71" t="s">
        <v>59</v>
      </c>
      <c r="H514" s="72">
        <v>81870</v>
      </c>
      <c r="I514" s="72" t="s">
        <v>32</v>
      </c>
      <c r="J514" s="5">
        <v>2636827.71</v>
      </c>
      <c r="K514" s="5"/>
      <c r="L514" s="5"/>
      <c r="M514" s="5"/>
      <c r="N514" s="5"/>
      <c r="O514" s="5"/>
      <c r="P514" s="35">
        <f t="shared" ref="P514" si="5043">Q514</f>
        <v>0</v>
      </c>
      <c r="Q514" s="35"/>
      <c r="R514" s="33">
        <v>0</v>
      </c>
      <c r="S514" s="35">
        <f t="shared" ref="S514" si="5044">J514+P514</f>
        <v>2636827.71</v>
      </c>
      <c r="T514" s="43">
        <f>SUM(U514:AE514)</f>
        <v>0</v>
      </c>
      <c r="U514" s="35">
        <v>0</v>
      </c>
      <c r="V514" s="35"/>
      <c r="W514" s="35"/>
      <c r="X514" s="33">
        <v>0</v>
      </c>
      <c r="Y514" s="33">
        <v>0</v>
      </c>
      <c r="Z514" s="33">
        <v>0</v>
      </c>
      <c r="AA514" s="33">
        <v>0</v>
      </c>
      <c r="AB514" s="33">
        <v>0</v>
      </c>
      <c r="AC514" s="5">
        <v>0</v>
      </c>
      <c r="AD514" s="33">
        <v>0</v>
      </c>
      <c r="AE514" s="35"/>
      <c r="AF514" s="43">
        <f>T514+S514</f>
        <v>2636827.71</v>
      </c>
      <c r="AG514" s="43">
        <f t="shared" si="5033"/>
        <v>1000000</v>
      </c>
      <c r="AH514" s="8">
        <v>1000000</v>
      </c>
      <c r="AI514" s="8"/>
      <c r="AJ514" s="8"/>
      <c r="AK514" s="8"/>
      <c r="AL514" s="8"/>
      <c r="AM514" s="8"/>
      <c r="AN514" s="8"/>
      <c r="AO514" s="8"/>
      <c r="AP514" s="8"/>
      <c r="AQ514" s="8"/>
      <c r="AR514" s="8"/>
      <c r="AS514" s="8"/>
      <c r="AT514" s="8"/>
      <c r="AU514" s="8"/>
      <c r="AV514" s="43">
        <f t="shared" si="5034"/>
        <v>3636827.71</v>
      </c>
      <c r="AW514" s="37">
        <f t="shared" si="5035"/>
        <v>0</v>
      </c>
      <c r="AX514" s="8"/>
      <c r="AY514" s="8"/>
      <c r="AZ514" s="8"/>
      <c r="BA514" s="8"/>
      <c r="BB514" s="8"/>
      <c r="BC514" s="8"/>
      <c r="BD514" s="8"/>
      <c r="BE514" s="8"/>
      <c r="BF514" s="8"/>
      <c r="BG514" s="8"/>
      <c r="BH514" s="43">
        <f t="shared" si="5036"/>
        <v>3636827.71</v>
      </c>
      <c r="BI514" s="165">
        <f t="shared" si="5037"/>
        <v>0</v>
      </c>
      <c r="BJ514" s="35"/>
      <c r="BK514" s="35"/>
      <c r="BL514" s="35"/>
      <c r="BM514" s="35"/>
      <c r="BN514" s="35"/>
      <c r="BO514" s="35"/>
      <c r="BP514" s="35"/>
      <c r="BQ514" s="35"/>
      <c r="BR514" s="35"/>
      <c r="BS514" s="43">
        <f t="shared" si="5038"/>
        <v>3636827.71</v>
      </c>
      <c r="BT514" s="181">
        <f t="shared" si="5039"/>
        <v>0</v>
      </c>
      <c r="BU514" s="19"/>
      <c r="BV514" s="19"/>
      <c r="BW514" s="19"/>
      <c r="BX514" s="19"/>
      <c r="BY514" s="19"/>
      <c r="BZ514" s="19"/>
      <c r="CA514" s="19"/>
      <c r="CB514" s="19"/>
      <c r="CC514" s="43">
        <f t="shared" si="5040"/>
        <v>3636827.71</v>
      </c>
      <c r="CD514" s="310">
        <f t="shared" si="5041"/>
        <v>0</v>
      </c>
      <c r="CE514" s="39"/>
      <c r="CF514" s="39"/>
      <c r="CG514" s="39"/>
      <c r="CH514" s="39"/>
      <c r="CI514" s="39"/>
      <c r="CJ514" s="39"/>
      <c r="CK514" s="39"/>
      <c r="CL514" s="39"/>
      <c r="CM514" s="39"/>
      <c r="CN514" s="39"/>
      <c r="CO514" s="310">
        <f t="shared" si="5042"/>
        <v>3636827.71</v>
      </c>
      <c r="CP514" s="33">
        <v>0</v>
      </c>
      <c r="CQ514" s="33"/>
      <c r="CR514" s="33"/>
      <c r="CS514" s="33"/>
      <c r="CT514" s="33"/>
      <c r="CU514" s="33"/>
      <c r="CV514" s="33">
        <v>0</v>
      </c>
      <c r="CW514" s="33">
        <v>0</v>
      </c>
      <c r="CX514" s="33">
        <v>0</v>
      </c>
      <c r="CY514" s="33">
        <v>0</v>
      </c>
      <c r="CZ514" s="33">
        <v>0</v>
      </c>
      <c r="DA514" s="33">
        <v>0</v>
      </c>
      <c r="DB514" s="33">
        <v>0</v>
      </c>
      <c r="DC514" s="33">
        <f t="shared" si="4704"/>
        <v>0</v>
      </c>
      <c r="DD514" s="33">
        <v>0</v>
      </c>
      <c r="DE514" s="33">
        <f t="shared" si="4635"/>
        <v>0</v>
      </c>
      <c r="DF514" s="33">
        <v>0</v>
      </c>
      <c r="DG514" s="33">
        <f t="shared" si="4637"/>
        <v>0</v>
      </c>
      <c r="DH514" s="315">
        <v>0</v>
      </c>
      <c r="DI514" s="33">
        <v>0</v>
      </c>
      <c r="DJ514" s="33">
        <v>0</v>
      </c>
      <c r="DK514" s="300">
        <v>0</v>
      </c>
      <c r="DL514" s="5">
        <v>0</v>
      </c>
      <c r="DM514" s="300">
        <v>0</v>
      </c>
      <c r="DN514" s="124">
        <v>0</v>
      </c>
      <c r="DO514" s="5">
        <v>0</v>
      </c>
      <c r="DP514" s="124">
        <v>0</v>
      </c>
      <c r="DQ514" s="33">
        <v>0</v>
      </c>
      <c r="DR514" s="33"/>
      <c r="DS514" s="33"/>
      <c r="DT514" s="33"/>
      <c r="DU514" s="33"/>
      <c r="DV514" s="33"/>
      <c r="DW514" s="33">
        <v>0</v>
      </c>
      <c r="DX514" s="33">
        <v>0</v>
      </c>
      <c r="DY514" s="33">
        <v>0</v>
      </c>
      <c r="DZ514" s="33">
        <v>0</v>
      </c>
      <c r="EA514" s="33">
        <v>0</v>
      </c>
      <c r="EB514" s="33">
        <v>0</v>
      </c>
      <c r="EC514" s="33">
        <v>0</v>
      </c>
      <c r="ED514" s="33">
        <f t="shared" si="4705"/>
        <v>0</v>
      </c>
      <c r="EE514" s="33">
        <v>0</v>
      </c>
      <c r="EF514" s="33">
        <f t="shared" si="4644"/>
        <v>0</v>
      </c>
      <c r="EG514" s="33">
        <v>0</v>
      </c>
      <c r="EH514" s="33">
        <f t="shared" si="4646"/>
        <v>0</v>
      </c>
      <c r="EI514" s="316">
        <v>0</v>
      </c>
      <c r="EJ514" s="5">
        <v>0</v>
      </c>
      <c r="EK514" s="33">
        <v>0</v>
      </c>
      <c r="EL514" s="124">
        <v>0</v>
      </c>
      <c r="EM514" s="5">
        <v>0</v>
      </c>
      <c r="EN514" s="124">
        <v>0</v>
      </c>
      <c r="EO514" s="302">
        <v>0</v>
      </c>
      <c r="EP514" s="5">
        <v>0</v>
      </c>
      <c r="EQ514" s="302">
        <v>0</v>
      </c>
      <c r="ER514" s="5">
        <v>2796721.55</v>
      </c>
      <c r="ES514" s="196">
        <f t="shared" si="4535"/>
        <v>76.900028624121973</v>
      </c>
      <c r="ET514" s="5">
        <v>0</v>
      </c>
      <c r="EU514" s="197"/>
      <c r="EV514" s="197"/>
    </row>
    <row r="515" spans="1:153" ht="36.75" customHeight="1" outlineLevel="4" x14ac:dyDescent="0.25">
      <c r="A515" s="57" t="s">
        <v>18</v>
      </c>
      <c r="B515" s="4" t="s">
        <v>83</v>
      </c>
      <c r="C515" s="4"/>
      <c r="D515" s="4"/>
      <c r="E515" s="4" t="s">
        <v>88</v>
      </c>
      <c r="F515" s="4" t="s">
        <v>85</v>
      </c>
      <c r="G515" s="4" t="s">
        <v>59</v>
      </c>
      <c r="H515" s="7">
        <v>81870</v>
      </c>
      <c r="I515" s="7">
        <v>800</v>
      </c>
      <c r="J515" s="5">
        <f t="shared" ref="J515:ET516" si="5045">J516</f>
        <v>0</v>
      </c>
      <c r="K515" s="5"/>
      <c r="L515" s="5"/>
      <c r="M515" s="5"/>
      <c r="N515" s="5"/>
      <c r="O515" s="5"/>
      <c r="P515" s="33">
        <f t="shared" si="5045"/>
        <v>5307</v>
      </c>
      <c r="Q515" s="33">
        <f t="shared" si="5045"/>
        <v>5307</v>
      </c>
      <c r="R515" s="33">
        <f t="shared" si="5045"/>
        <v>0</v>
      </c>
      <c r="S515" s="33">
        <f t="shared" si="5045"/>
        <v>5307</v>
      </c>
      <c r="T515" s="33">
        <f t="shared" si="5045"/>
        <v>188290.76</v>
      </c>
      <c r="U515" s="33">
        <f t="shared" si="5045"/>
        <v>188290.76</v>
      </c>
      <c r="V515" s="33">
        <f t="shared" si="5045"/>
        <v>0</v>
      </c>
      <c r="W515" s="33">
        <f t="shared" si="5045"/>
        <v>0</v>
      </c>
      <c r="X515" s="33">
        <f t="shared" si="5045"/>
        <v>0</v>
      </c>
      <c r="Y515" s="33">
        <f t="shared" si="5045"/>
        <v>0</v>
      </c>
      <c r="Z515" s="33">
        <f t="shared" si="5045"/>
        <v>0</v>
      </c>
      <c r="AA515" s="33">
        <f t="shared" si="5045"/>
        <v>0</v>
      </c>
      <c r="AB515" s="33">
        <f t="shared" si="5045"/>
        <v>0</v>
      </c>
      <c r="AC515" s="5">
        <f t="shared" si="5045"/>
        <v>0</v>
      </c>
      <c r="AD515" s="33">
        <f t="shared" si="5045"/>
        <v>0</v>
      </c>
      <c r="AE515" s="33">
        <f t="shared" si="5045"/>
        <v>0</v>
      </c>
      <c r="AF515" s="33">
        <f t="shared" si="5045"/>
        <v>193597.76</v>
      </c>
      <c r="AG515" s="5">
        <f t="shared" si="5045"/>
        <v>241824.16</v>
      </c>
      <c r="AH515" s="5">
        <f t="shared" si="5045"/>
        <v>241824.16</v>
      </c>
      <c r="AI515" s="5">
        <f t="shared" si="5045"/>
        <v>0</v>
      </c>
      <c r="AJ515" s="5">
        <f t="shared" si="5045"/>
        <v>0</v>
      </c>
      <c r="AK515" s="5">
        <f t="shared" si="5045"/>
        <v>0</v>
      </c>
      <c r="AL515" s="5">
        <f t="shared" si="5045"/>
        <v>0</v>
      </c>
      <c r="AM515" s="5">
        <f t="shared" si="5045"/>
        <v>0</v>
      </c>
      <c r="AN515" s="5">
        <f t="shared" si="5045"/>
        <v>0</v>
      </c>
      <c r="AO515" s="5">
        <f t="shared" si="5045"/>
        <v>0</v>
      </c>
      <c r="AP515" s="5">
        <f t="shared" si="5045"/>
        <v>0</v>
      </c>
      <c r="AQ515" s="5">
        <f t="shared" si="5045"/>
        <v>0</v>
      </c>
      <c r="AR515" s="5">
        <f t="shared" si="5045"/>
        <v>0</v>
      </c>
      <c r="AS515" s="5">
        <f t="shared" si="5045"/>
        <v>0</v>
      </c>
      <c r="AT515" s="5">
        <f t="shared" si="5045"/>
        <v>0</v>
      </c>
      <c r="AU515" s="5">
        <f t="shared" si="5045"/>
        <v>0</v>
      </c>
      <c r="AV515" s="33">
        <f t="shared" si="5045"/>
        <v>435421.92000000004</v>
      </c>
      <c r="AW515" s="5">
        <f t="shared" si="5045"/>
        <v>0</v>
      </c>
      <c r="AX515" s="5">
        <f t="shared" si="5045"/>
        <v>0</v>
      </c>
      <c r="AY515" s="5">
        <f t="shared" si="5045"/>
        <v>0</v>
      </c>
      <c r="AZ515" s="5">
        <f t="shared" si="5045"/>
        <v>0</v>
      </c>
      <c r="BA515" s="5">
        <f t="shared" si="5045"/>
        <v>0</v>
      </c>
      <c r="BB515" s="5">
        <f t="shared" si="5045"/>
        <v>0</v>
      </c>
      <c r="BC515" s="5">
        <f t="shared" si="5045"/>
        <v>0</v>
      </c>
      <c r="BD515" s="5">
        <f t="shared" si="5045"/>
        <v>0</v>
      </c>
      <c r="BE515" s="5">
        <f t="shared" si="5045"/>
        <v>0</v>
      </c>
      <c r="BF515" s="5">
        <f t="shared" si="5045"/>
        <v>0</v>
      </c>
      <c r="BG515" s="5">
        <f t="shared" si="5045"/>
        <v>0</v>
      </c>
      <c r="BH515" s="33">
        <f t="shared" si="5045"/>
        <v>435421.92000000004</v>
      </c>
      <c r="BI515" s="163">
        <f t="shared" si="5045"/>
        <v>142909.56</v>
      </c>
      <c r="BJ515" s="33">
        <f t="shared" si="5045"/>
        <v>142909.56</v>
      </c>
      <c r="BK515" s="33">
        <f t="shared" si="5045"/>
        <v>0</v>
      </c>
      <c r="BL515" s="33">
        <f t="shared" si="5045"/>
        <v>0</v>
      </c>
      <c r="BM515" s="33">
        <f t="shared" si="5045"/>
        <v>0</v>
      </c>
      <c r="BN515" s="33">
        <f t="shared" si="5045"/>
        <v>0</v>
      </c>
      <c r="BO515" s="33">
        <f t="shared" si="5045"/>
        <v>0</v>
      </c>
      <c r="BP515" s="33">
        <f t="shared" si="5045"/>
        <v>0</v>
      </c>
      <c r="BQ515" s="33">
        <f t="shared" si="5045"/>
        <v>0</v>
      </c>
      <c r="BR515" s="33">
        <f t="shared" si="5045"/>
        <v>0</v>
      </c>
      <c r="BS515" s="33">
        <f t="shared" si="5045"/>
        <v>578331.48</v>
      </c>
      <c r="BT515" s="298">
        <f t="shared" si="5045"/>
        <v>0</v>
      </c>
      <c r="BU515" s="5">
        <f t="shared" si="5045"/>
        <v>0</v>
      </c>
      <c r="BV515" s="5">
        <f t="shared" si="5045"/>
        <v>0</v>
      </c>
      <c r="BW515" s="5">
        <f t="shared" si="5045"/>
        <v>0</v>
      </c>
      <c r="BX515" s="5">
        <f t="shared" si="5045"/>
        <v>0</v>
      </c>
      <c r="BY515" s="5">
        <f t="shared" si="5045"/>
        <v>0</v>
      </c>
      <c r="BZ515" s="5">
        <f t="shared" si="5045"/>
        <v>0</v>
      </c>
      <c r="CA515" s="5">
        <f t="shared" si="5045"/>
        <v>0</v>
      </c>
      <c r="CB515" s="5">
        <f t="shared" si="5045"/>
        <v>0</v>
      </c>
      <c r="CC515" s="33">
        <f t="shared" si="5045"/>
        <v>578331.48</v>
      </c>
      <c r="CD515" s="74">
        <f t="shared" si="5045"/>
        <v>0</v>
      </c>
      <c r="CE515" s="5">
        <f t="shared" si="5045"/>
        <v>0</v>
      </c>
      <c r="CF515" s="5">
        <f t="shared" si="5045"/>
        <v>0</v>
      </c>
      <c r="CG515" s="5">
        <f t="shared" si="5045"/>
        <v>0</v>
      </c>
      <c r="CH515" s="5">
        <f t="shared" si="5045"/>
        <v>0</v>
      </c>
      <c r="CI515" s="5">
        <f t="shared" si="5045"/>
        <v>0</v>
      </c>
      <c r="CJ515" s="5">
        <f t="shared" si="5045"/>
        <v>0</v>
      </c>
      <c r="CK515" s="5">
        <f t="shared" si="5045"/>
        <v>0</v>
      </c>
      <c r="CL515" s="5">
        <f t="shared" si="5045"/>
        <v>0</v>
      </c>
      <c r="CM515" s="5">
        <f t="shared" si="5045"/>
        <v>0</v>
      </c>
      <c r="CN515" s="5">
        <f t="shared" si="5045"/>
        <v>0</v>
      </c>
      <c r="CO515" s="74">
        <f t="shared" si="5045"/>
        <v>578331.48</v>
      </c>
      <c r="CP515" s="33">
        <f t="shared" si="5045"/>
        <v>0</v>
      </c>
      <c r="CQ515" s="33"/>
      <c r="CR515" s="33"/>
      <c r="CS515" s="33"/>
      <c r="CT515" s="33"/>
      <c r="CU515" s="33"/>
      <c r="CV515" s="33">
        <f t="shared" si="5045"/>
        <v>0</v>
      </c>
      <c r="CW515" s="33">
        <f t="shared" si="5045"/>
        <v>0</v>
      </c>
      <c r="CX515" s="33">
        <f t="shared" si="5045"/>
        <v>0</v>
      </c>
      <c r="CY515" s="33">
        <f t="shared" si="5045"/>
        <v>0</v>
      </c>
      <c r="CZ515" s="33">
        <f t="shared" si="5045"/>
        <v>0</v>
      </c>
      <c r="DA515" s="33">
        <f t="shared" si="5045"/>
        <v>0</v>
      </c>
      <c r="DB515" s="33">
        <f t="shared" si="5045"/>
        <v>0</v>
      </c>
      <c r="DC515" s="33">
        <f t="shared" si="4704"/>
        <v>0</v>
      </c>
      <c r="DD515" s="33">
        <f t="shared" si="5045"/>
        <v>0</v>
      </c>
      <c r="DE515" s="33">
        <f t="shared" si="4635"/>
        <v>0</v>
      </c>
      <c r="DF515" s="33">
        <f t="shared" si="5045"/>
        <v>0</v>
      </c>
      <c r="DG515" s="33">
        <f t="shared" si="4637"/>
        <v>0</v>
      </c>
      <c r="DH515" s="299">
        <f t="shared" si="5045"/>
        <v>0</v>
      </c>
      <c r="DI515" s="33">
        <f t="shared" si="5045"/>
        <v>0</v>
      </c>
      <c r="DJ515" s="33">
        <f t="shared" si="5045"/>
        <v>0</v>
      </c>
      <c r="DK515" s="300">
        <f t="shared" si="5045"/>
        <v>0</v>
      </c>
      <c r="DL515" s="5">
        <f t="shared" si="5045"/>
        <v>0</v>
      </c>
      <c r="DM515" s="300">
        <f t="shared" si="5045"/>
        <v>0</v>
      </c>
      <c r="DN515" s="124">
        <f t="shared" si="5045"/>
        <v>0</v>
      </c>
      <c r="DO515" s="5">
        <f t="shared" si="5045"/>
        <v>0</v>
      </c>
      <c r="DP515" s="124">
        <f t="shared" si="5045"/>
        <v>0</v>
      </c>
      <c r="DQ515" s="33">
        <f t="shared" si="5045"/>
        <v>0</v>
      </c>
      <c r="DR515" s="33"/>
      <c r="DS515" s="33"/>
      <c r="DT515" s="33"/>
      <c r="DU515" s="33"/>
      <c r="DV515" s="33"/>
      <c r="DW515" s="33">
        <f t="shared" si="5045"/>
        <v>0</v>
      </c>
      <c r="DX515" s="33">
        <f t="shared" si="5045"/>
        <v>0</v>
      </c>
      <c r="DY515" s="33">
        <f t="shared" si="5045"/>
        <v>0</v>
      </c>
      <c r="DZ515" s="33">
        <f t="shared" si="5045"/>
        <v>0</v>
      </c>
      <c r="EA515" s="33">
        <f t="shared" si="5045"/>
        <v>0</v>
      </c>
      <c r="EB515" s="33">
        <f t="shared" si="5045"/>
        <v>0</v>
      </c>
      <c r="EC515" s="33">
        <f t="shared" si="5045"/>
        <v>0</v>
      </c>
      <c r="ED515" s="33">
        <f t="shared" si="4705"/>
        <v>0</v>
      </c>
      <c r="EE515" s="33">
        <f t="shared" si="5045"/>
        <v>0</v>
      </c>
      <c r="EF515" s="33">
        <f t="shared" si="4644"/>
        <v>0</v>
      </c>
      <c r="EG515" s="33">
        <f t="shared" si="5045"/>
        <v>0</v>
      </c>
      <c r="EH515" s="33">
        <f t="shared" si="4646"/>
        <v>0</v>
      </c>
      <c r="EI515" s="301">
        <f t="shared" si="5045"/>
        <v>0</v>
      </c>
      <c r="EJ515" s="5">
        <f t="shared" si="5045"/>
        <v>0</v>
      </c>
      <c r="EK515" s="33">
        <f t="shared" si="5045"/>
        <v>0</v>
      </c>
      <c r="EL515" s="124">
        <f t="shared" si="5045"/>
        <v>0</v>
      </c>
      <c r="EM515" s="5">
        <f t="shared" si="5045"/>
        <v>0</v>
      </c>
      <c r="EN515" s="124">
        <f t="shared" si="5045"/>
        <v>0</v>
      </c>
      <c r="EO515" s="302">
        <f t="shared" si="5045"/>
        <v>0</v>
      </c>
      <c r="EP515" s="5">
        <f t="shared" si="5045"/>
        <v>0</v>
      </c>
      <c r="EQ515" s="302">
        <f t="shared" si="5045"/>
        <v>0</v>
      </c>
      <c r="ER515" s="5">
        <f t="shared" si="5045"/>
        <v>578331.48</v>
      </c>
      <c r="ES515" s="196">
        <f t="shared" si="4535"/>
        <v>100</v>
      </c>
      <c r="ET515" s="5">
        <f t="shared" si="5045"/>
        <v>0</v>
      </c>
    </row>
    <row r="516" spans="1:153" ht="30.75" customHeight="1" outlineLevel="4" x14ac:dyDescent="0.25">
      <c r="A516" s="57" t="s">
        <v>34</v>
      </c>
      <c r="B516" s="4" t="s">
        <v>83</v>
      </c>
      <c r="C516" s="4"/>
      <c r="D516" s="4"/>
      <c r="E516" s="4" t="s">
        <v>88</v>
      </c>
      <c r="F516" s="4" t="s">
        <v>85</v>
      </c>
      <c r="G516" s="4" t="s">
        <v>59</v>
      </c>
      <c r="H516" s="7">
        <v>81870</v>
      </c>
      <c r="I516" s="7">
        <v>830</v>
      </c>
      <c r="J516" s="5">
        <f t="shared" si="5045"/>
        <v>0</v>
      </c>
      <c r="K516" s="5"/>
      <c r="L516" s="5"/>
      <c r="M516" s="5"/>
      <c r="N516" s="5"/>
      <c r="O516" s="5"/>
      <c r="P516" s="33">
        <f t="shared" si="5045"/>
        <v>5307</v>
      </c>
      <c r="Q516" s="33">
        <f t="shared" si="5045"/>
        <v>5307</v>
      </c>
      <c r="R516" s="33">
        <f t="shared" si="5045"/>
        <v>0</v>
      </c>
      <c r="S516" s="33">
        <f t="shared" si="5045"/>
        <v>5307</v>
      </c>
      <c r="T516" s="33">
        <f t="shared" si="5045"/>
        <v>188290.76</v>
      </c>
      <c r="U516" s="33">
        <f t="shared" si="5045"/>
        <v>188290.76</v>
      </c>
      <c r="V516" s="33">
        <f t="shared" si="5045"/>
        <v>0</v>
      </c>
      <c r="W516" s="33">
        <f t="shared" si="5045"/>
        <v>0</v>
      </c>
      <c r="X516" s="33">
        <f t="shared" si="5045"/>
        <v>0</v>
      </c>
      <c r="Y516" s="33">
        <f t="shared" si="5045"/>
        <v>0</v>
      </c>
      <c r="Z516" s="33">
        <f t="shared" si="5045"/>
        <v>0</v>
      </c>
      <c r="AA516" s="33">
        <f t="shared" si="5045"/>
        <v>0</v>
      </c>
      <c r="AB516" s="33">
        <f t="shared" si="5045"/>
        <v>0</v>
      </c>
      <c r="AC516" s="5">
        <f t="shared" si="5045"/>
        <v>0</v>
      </c>
      <c r="AD516" s="33">
        <f t="shared" si="5045"/>
        <v>0</v>
      </c>
      <c r="AE516" s="33">
        <f t="shared" si="5045"/>
        <v>0</v>
      </c>
      <c r="AF516" s="33">
        <f t="shared" si="5045"/>
        <v>193597.76</v>
      </c>
      <c r="AG516" s="5">
        <f t="shared" si="5045"/>
        <v>241824.16</v>
      </c>
      <c r="AH516" s="5">
        <f t="shared" si="5045"/>
        <v>241824.16</v>
      </c>
      <c r="AI516" s="5">
        <f t="shared" si="5045"/>
        <v>0</v>
      </c>
      <c r="AJ516" s="5">
        <f t="shared" si="5045"/>
        <v>0</v>
      </c>
      <c r="AK516" s="5">
        <f t="shared" si="5045"/>
        <v>0</v>
      </c>
      <c r="AL516" s="5">
        <f t="shared" si="5045"/>
        <v>0</v>
      </c>
      <c r="AM516" s="5">
        <f t="shared" si="5045"/>
        <v>0</v>
      </c>
      <c r="AN516" s="5">
        <f t="shared" si="5045"/>
        <v>0</v>
      </c>
      <c r="AO516" s="5">
        <f t="shared" si="5045"/>
        <v>0</v>
      </c>
      <c r="AP516" s="5">
        <f t="shared" si="5045"/>
        <v>0</v>
      </c>
      <c r="AQ516" s="5">
        <f t="shared" si="5045"/>
        <v>0</v>
      </c>
      <c r="AR516" s="5">
        <f t="shared" si="5045"/>
        <v>0</v>
      </c>
      <c r="AS516" s="5">
        <f t="shared" si="5045"/>
        <v>0</v>
      </c>
      <c r="AT516" s="5">
        <f t="shared" si="5045"/>
        <v>0</v>
      </c>
      <c r="AU516" s="5">
        <f t="shared" si="5045"/>
        <v>0</v>
      </c>
      <c r="AV516" s="33">
        <f t="shared" si="5045"/>
        <v>435421.92000000004</v>
      </c>
      <c r="AW516" s="5">
        <f t="shared" si="5045"/>
        <v>0</v>
      </c>
      <c r="AX516" s="5">
        <f t="shared" si="5045"/>
        <v>0</v>
      </c>
      <c r="AY516" s="5">
        <f t="shared" si="5045"/>
        <v>0</v>
      </c>
      <c r="AZ516" s="5">
        <f t="shared" si="5045"/>
        <v>0</v>
      </c>
      <c r="BA516" s="5">
        <f t="shared" si="5045"/>
        <v>0</v>
      </c>
      <c r="BB516" s="5">
        <f t="shared" si="5045"/>
        <v>0</v>
      </c>
      <c r="BC516" s="5">
        <f t="shared" si="5045"/>
        <v>0</v>
      </c>
      <c r="BD516" s="5">
        <f t="shared" si="5045"/>
        <v>0</v>
      </c>
      <c r="BE516" s="5">
        <f t="shared" si="5045"/>
        <v>0</v>
      </c>
      <c r="BF516" s="5">
        <f t="shared" si="5045"/>
        <v>0</v>
      </c>
      <c r="BG516" s="5">
        <f t="shared" si="5045"/>
        <v>0</v>
      </c>
      <c r="BH516" s="33">
        <f t="shared" si="5045"/>
        <v>435421.92000000004</v>
      </c>
      <c r="BI516" s="163">
        <f t="shared" si="5045"/>
        <v>142909.56</v>
      </c>
      <c r="BJ516" s="33">
        <f t="shared" si="5045"/>
        <v>142909.56</v>
      </c>
      <c r="BK516" s="33">
        <f t="shared" si="5045"/>
        <v>0</v>
      </c>
      <c r="BL516" s="33">
        <f t="shared" si="5045"/>
        <v>0</v>
      </c>
      <c r="BM516" s="33">
        <f t="shared" si="5045"/>
        <v>0</v>
      </c>
      <c r="BN516" s="33">
        <f t="shared" si="5045"/>
        <v>0</v>
      </c>
      <c r="BO516" s="33">
        <f t="shared" si="5045"/>
        <v>0</v>
      </c>
      <c r="BP516" s="33">
        <f t="shared" si="5045"/>
        <v>0</v>
      </c>
      <c r="BQ516" s="33">
        <f t="shared" si="5045"/>
        <v>0</v>
      </c>
      <c r="BR516" s="33">
        <f t="shared" si="5045"/>
        <v>0</v>
      </c>
      <c r="BS516" s="33">
        <f t="shared" si="5045"/>
        <v>578331.48</v>
      </c>
      <c r="BT516" s="298">
        <f t="shared" si="5045"/>
        <v>0</v>
      </c>
      <c r="BU516" s="5">
        <f t="shared" si="5045"/>
        <v>0</v>
      </c>
      <c r="BV516" s="5">
        <f t="shared" si="5045"/>
        <v>0</v>
      </c>
      <c r="BW516" s="5">
        <f t="shared" si="5045"/>
        <v>0</v>
      </c>
      <c r="BX516" s="5">
        <f t="shared" si="5045"/>
        <v>0</v>
      </c>
      <c r="BY516" s="5">
        <f t="shared" si="5045"/>
        <v>0</v>
      </c>
      <c r="BZ516" s="5">
        <f t="shared" si="5045"/>
        <v>0</v>
      </c>
      <c r="CA516" s="5">
        <f t="shared" si="5045"/>
        <v>0</v>
      </c>
      <c r="CB516" s="5">
        <f t="shared" si="5045"/>
        <v>0</v>
      </c>
      <c r="CC516" s="33">
        <f t="shared" si="5045"/>
        <v>578331.48</v>
      </c>
      <c r="CD516" s="74">
        <f t="shared" si="5045"/>
        <v>0</v>
      </c>
      <c r="CE516" s="5">
        <f t="shared" si="5045"/>
        <v>0</v>
      </c>
      <c r="CF516" s="5">
        <f t="shared" si="5045"/>
        <v>0</v>
      </c>
      <c r="CG516" s="5">
        <f t="shared" si="5045"/>
        <v>0</v>
      </c>
      <c r="CH516" s="5">
        <f t="shared" si="5045"/>
        <v>0</v>
      </c>
      <c r="CI516" s="5">
        <f t="shared" si="5045"/>
        <v>0</v>
      </c>
      <c r="CJ516" s="5">
        <f t="shared" si="5045"/>
        <v>0</v>
      </c>
      <c r="CK516" s="5">
        <f t="shared" si="5045"/>
        <v>0</v>
      </c>
      <c r="CL516" s="5">
        <f t="shared" si="5045"/>
        <v>0</v>
      </c>
      <c r="CM516" s="5">
        <f t="shared" si="5045"/>
        <v>0</v>
      </c>
      <c r="CN516" s="5">
        <f t="shared" si="5045"/>
        <v>0</v>
      </c>
      <c r="CO516" s="74">
        <f t="shared" si="5045"/>
        <v>578331.48</v>
      </c>
      <c r="CP516" s="33">
        <f t="shared" si="5045"/>
        <v>0</v>
      </c>
      <c r="CQ516" s="33"/>
      <c r="CR516" s="33"/>
      <c r="CS516" s="33"/>
      <c r="CT516" s="33"/>
      <c r="CU516" s="33"/>
      <c r="CV516" s="33">
        <f t="shared" si="5045"/>
        <v>0</v>
      </c>
      <c r="CW516" s="33">
        <f t="shared" si="5045"/>
        <v>0</v>
      </c>
      <c r="CX516" s="33">
        <f t="shared" si="5045"/>
        <v>0</v>
      </c>
      <c r="CY516" s="33">
        <f t="shared" si="5045"/>
        <v>0</v>
      </c>
      <c r="CZ516" s="33">
        <f t="shared" si="5045"/>
        <v>0</v>
      </c>
      <c r="DA516" s="33">
        <f t="shared" si="5045"/>
        <v>0</v>
      </c>
      <c r="DB516" s="33">
        <f t="shared" si="5045"/>
        <v>0</v>
      </c>
      <c r="DC516" s="33">
        <f t="shared" si="4704"/>
        <v>0</v>
      </c>
      <c r="DD516" s="33">
        <f t="shared" si="5045"/>
        <v>0</v>
      </c>
      <c r="DE516" s="33">
        <f t="shared" si="4635"/>
        <v>0</v>
      </c>
      <c r="DF516" s="33">
        <f t="shared" si="5045"/>
        <v>0</v>
      </c>
      <c r="DG516" s="33">
        <f t="shared" si="4637"/>
        <v>0</v>
      </c>
      <c r="DH516" s="299">
        <f t="shared" si="5045"/>
        <v>0</v>
      </c>
      <c r="DI516" s="33">
        <f t="shared" si="5045"/>
        <v>0</v>
      </c>
      <c r="DJ516" s="33">
        <f t="shared" si="5045"/>
        <v>0</v>
      </c>
      <c r="DK516" s="300">
        <f t="shared" si="5045"/>
        <v>0</v>
      </c>
      <c r="DL516" s="5">
        <f t="shared" si="5045"/>
        <v>0</v>
      </c>
      <c r="DM516" s="300">
        <f t="shared" si="5045"/>
        <v>0</v>
      </c>
      <c r="DN516" s="124">
        <f t="shared" si="5045"/>
        <v>0</v>
      </c>
      <c r="DO516" s="5">
        <f t="shared" si="5045"/>
        <v>0</v>
      </c>
      <c r="DP516" s="124">
        <f t="shared" si="5045"/>
        <v>0</v>
      </c>
      <c r="DQ516" s="33">
        <f t="shared" si="5045"/>
        <v>0</v>
      </c>
      <c r="DR516" s="33"/>
      <c r="DS516" s="33"/>
      <c r="DT516" s="33"/>
      <c r="DU516" s="33"/>
      <c r="DV516" s="33"/>
      <c r="DW516" s="33">
        <f t="shared" si="5045"/>
        <v>0</v>
      </c>
      <c r="DX516" s="33">
        <f t="shared" si="5045"/>
        <v>0</v>
      </c>
      <c r="DY516" s="33">
        <f t="shared" si="5045"/>
        <v>0</v>
      </c>
      <c r="DZ516" s="33">
        <f t="shared" si="5045"/>
        <v>0</v>
      </c>
      <c r="EA516" s="33">
        <f t="shared" si="5045"/>
        <v>0</v>
      </c>
      <c r="EB516" s="33">
        <f t="shared" si="5045"/>
        <v>0</v>
      </c>
      <c r="EC516" s="33">
        <f t="shared" si="5045"/>
        <v>0</v>
      </c>
      <c r="ED516" s="33">
        <f t="shared" si="4705"/>
        <v>0</v>
      </c>
      <c r="EE516" s="33">
        <f t="shared" si="5045"/>
        <v>0</v>
      </c>
      <c r="EF516" s="33">
        <f t="shared" si="4644"/>
        <v>0</v>
      </c>
      <c r="EG516" s="33">
        <f t="shared" si="5045"/>
        <v>0</v>
      </c>
      <c r="EH516" s="33">
        <f t="shared" si="4646"/>
        <v>0</v>
      </c>
      <c r="EI516" s="301">
        <f t="shared" si="5045"/>
        <v>0</v>
      </c>
      <c r="EJ516" s="5">
        <f t="shared" si="5045"/>
        <v>0</v>
      </c>
      <c r="EK516" s="33">
        <f t="shared" si="5045"/>
        <v>0</v>
      </c>
      <c r="EL516" s="124">
        <f t="shared" si="5045"/>
        <v>0</v>
      </c>
      <c r="EM516" s="5">
        <f t="shared" si="5045"/>
        <v>0</v>
      </c>
      <c r="EN516" s="124">
        <f t="shared" si="5045"/>
        <v>0</v>
      </c>
      <c r="EO516" s="302">
        <f t="shared" si="5045"/>
        <v>0</v>
      </c>
      <c r="EP516" s="5">
        <f t="shared" si="5045"/>
        <v>0</v>
      </c>
      <c r="EQ516" s="302">
        <f t="shared" si="5045"/>
        <v>0</v>
      </c>
      <c r="ER516" s="5">
        <f t="shared" si="5045"/>
        <v>578331.48</v>
      </c>
      <c r="ES516" s="196">
        <f t="shared" si="4535"/>
        <v>100</v>
      </c>
      <c r="ET516" s="5">
        <f t="shared" si="5045"/>
        <v>0</v>
      </c>
    </row>
    <row r="517" spans="1:153" s="38" customFormat="1" ht="51" hidden="1" customHeight="1" outlineLevel="4" x14ac:dyDescent="0.25">
      <c r="A517" s="138" t="s">
        <v>36</v>
      </c>
      <c r="B517" s="71" t="s">
        <v>83</v>
      </c>
      <c r="C517" s="4"/>
      <c r="D517" s="4"/>
      <c r="E517" s="71" t="s">
        <v>88</v>
      </c>
      <c r="F517" s="71" t="s">
        <v>85</v>
      </c>
      <c r="G517" s="71" t="s">
        <v>59</v>
      </c>
      <c r="H517" s="72">
        <v>81870</v>
      </c>
      <c r="I517" s="72">
        <v>831</v>
      </c>
      <c r="J517" s="5">
        <v>0</v>
      </c>
      <c r="K517" s="5"/>
      <c r="L517" s="5"/>
      <c r="M517" s="5"/>
      <c r="N517" s="5"/>
      <c r="O517" s="5"/>
      <c r="P517" s="35">
        <f t="shared" ref="P517" si="5046">Q517</f>
        <v>5307</v>
      </c>
      <c r="Q517" s="35">
        <v>5307</v>
      </c>
      <c r="R517" s="33">
        <v>0</v>
      </c>
      <c r="S517" s="35">
        <f t="shared" ref="S517" si="5047">J517+P517</f>
        <v>5307</v>
      </c>
      <c r="T517" s="43">
        <f>SUM(U517:AE517)</f>
        <v>188290.76</v>
      </c>
      <c r="U517" s="35">
        <v>188290.76</v>
      </c>
      <c r="V517" s="35"/>
      <c r="W517" s="35"/>
      <c r="X517" s="33">
        <v>0</v>
      </c>
      <c r="Y517" s="33">
        <v>0</v>
      </c>
      <c r="Z517" s="33">
        <v>0</v>
      </c>
      <c r="AA517" s="33">
        <v>0</v>
      </c>
      <c r="AB517" s="33">
        <v>0</v>
      </c>
      <c r="AC517" s="5">
        <v>0</v>
      </c>
      <c r="AD517" s="33">
        <v>0</v>
      </c>
      <c r="AE517" s="35"/>
      <c r="AF517" s="43">
        <f>T517+S517</f>
        <v>193597.76</v>
      </c>
      <c r="AG517" s="43">
        <f t="shared" ref="AG517" si="5048">SUM(AH517:AU517)</f>
        <v>241824.16</v>
      </c>
      <c r="AH517" s="8">
        <v>241824.16</v>
      </c>
      <c r="AI517" s="8"/>
      <c r="AJ517" s="8"/>
      <c r="AK517" s="8"/>
      <c r="AL517" s="8"/>
      <c r="AM517" s="8"/>
      <c r="AN517" s="8"/>
      <c r="AO517" s="8"/>
      <c r="AP517" s="8"/>
      <c r="AQ517" s="8"/>
      <c r="AR517" s="8"/>
      <c r="AS517" s="8"/>
      <c r="AT517" s="8"/>
      <c r="AU517" s="8"/>
      <c r="AV517" s="43">
        <f t="shared" ref="AV517" si="5049">AF517+AG517</f>
        <v>435421.92000000004</v>
      </c>
      <c r="AW517" s="37">
        <f t="shared" ref="AW517" si="5050">SUM(AX517:BG517)</f>
        <v>0</v>
      </c>
      <c r="AX517" s="8"/>
      <c r="AY517" s="8"/>
      <c r="AZ517" s="8"/>
      <c r="BA517" s="8"/>
      <c r="BB517" s="8"/>
      <c r="BC517" s="8"/>
      <c r="BD517" s="8"/>
      <c r="BE517" s="8"/>
      <c r="BF517" s="8"/>
      <c r="BG517" s="8"/>
      <c r="BH517" s="43">
        <f t="shared" ref="BH517" si="5051">AV517+AW517</f>
        <v>435421.92000000004</v>
      </c>
      <c r="BI517" s="165">
        <f t="shared" ref="BI517" si="5052">SUM(BJ517:BR517)</f>
        <v>142909.56</v>
      </c>
      <c r="BJ517" s="35">
        <v>142909.56</v>
      </c>
      <c r="BK517" s="35"/>
      <c r="BL517" s="35"/>
      <c r="BM517" s="35"/>
      <c r="BN517" s="35"/>
      <c r="BO517" s="35"/>
      <c r="BP517" s="35"/>
      <c r="BQ517" s="35"/>
      <c r="BR517" s="35"/>
      <c r="BS517" s="43">
        <f t="shared" ref="BS517" si="5053">BH517+BI517</f>
        <v>578331.48</v>
      </c>
      <c r="BT517" s="181">
        <f t="shared" ref="BT517" si="5054">SUM(BU517:CB517)</f>
        <v>0</v>
      </c>
      <c r="BU517" s="19"/>
      <c r="BV517" s="19"/>
      <c r="BW517" s="19"/>
      <c r="BX517" s="19"/>
      <c r="BY517" s="19"/>
      <c r="BZ517" s="19"/>
      <c r="CA517" s="19"/>
      <c r="CB517" s="19"/>
      <c r="CC517" s="43">
        <f t="shared" ref="CC517" si="5055">BS517+BT517</f>
        <v>578331.48</v>
      </c>
      <c r="CD517" s="310">
        <f t="shared" ref="CD517" si="5056">CE517+CF517+CG517+CH517+CI517+CJ517+CK517+CL517+CM517+CN517</f>
        <v>0</v>
      </c>
      <c r="CE517" s="39"/>
      <c r="CF517" s="39"/>
      <c r="CG517" s="39"/>
      <c r="CH517" s="39"/>
      <c r="CI517" s="39"/>
      <c r="CJ517" s="39"/>
      <c r="CK517" s="39"/>
      <c r="CL517" s="39"/>
      <c r="CM517" s="39"/>
      <c r="CN517" s="39"/>
      <c r="CO517" s="310">
        <f t="shared" ref="CO517" si="5057">CC517+CD517</f>
        <v>578331.48</v>
      </c>
      <c r="CP517" s="33">
        <v>0</v>
      </c>
      <c r="CQ517" s="33"/>
      <c r="CR517" s="33"/>
      <c r="CS517" s="33"/>
      <c r="CT517" s="33"/>
      <c r="CU517" s="33"/>
      <c r="CV517" s="33">
        <v>0</v>
      </c>
      <c r="CW517" s="33">
        <v>0</v>
      </c>
      <c r="CX517" s="33">
        <v>0</v>
      </c>
      <c r="CY517" s="33">
        <v>0</v>
      </c>
      <c r="CZ517" s="33">
        <v>0</v>
      </c>
      <c r="DA517" s="33">
        <v>0</v>
      </c>
      <c r="DB517" s="33">
        <v>0</v>
      </c>
      <c r="DC517" s="33">
        <f t="shared" si="4704"/>
        <v>0</v>
      </c>
      <c r="DD517" s="33">
        <v>0</v>
      </c>
      <c r="DE517" s="33">
        <f t="shared" si="4635"/>
        <v>0</v>
      </c>
      <c r="DF517" s="33">
        <v>0</v>
      </c>
      <c r="DG517" s="33">
        <f t="shared" si="4637"/>
        <v>0</v>
      </c>
      <c r="DH517" s="315">
        <v>0</v>
      </c>
      <c r="DI517" s="33">
        <v>0</v>
      </c>
      <c r="DJ517" s="33">
        <v>0</v>
      </c>
      <c r="DK517" s="300">
        <v>0</v>
      </c>
      <c r="DL517" s="5">
        <v>0</v>
      </c>
      <c r="DM517" s="300">
        <v>0</v>
      </c>
      <c r="DN517" s="124">
        <v>0</v>
      </c>
      <c r="DO517" s="5">
        <v>0</v>
      </c>
      <c r="DP517" s="124">
        <v>0</v>
      </c>
      <c r="DQ517" s="33">
        <v>0</v>
      </c>
      <c r="DR517" s="33"/>
      <c r="DS517" s="33"/>
      <c r="DT517" s="33"/>
      <c r="DU517" s="33"/>
      <c r="DV517" s="33"/>
      <c r="DW517" s="33">
        <v>0</v>
      </c>
      <c r="DX517" s="33">
        <v>0</v>
      </c>
      <c r="DY517" s="33">
        <v>0</v>
      </c>
      <c r="DZ517" s="33">
        <v>0</v>
      </c>
      <c r="EA517" s="33">
        <v>0</v>
      </c>
      <c r="EB517" s="33">
        <v>0</v>
      </c>
      <c r="EC517" s="33">
        <v>0</v>
      </c>
      <c r="ED517" s="33">
        <f t="shared" si="4705"/>
        <v>0</v>
      </c>
      <c r="EE517" s="33">
        <v>0</v>
      </c>
      <c r="EF517" s="33">
        <f t="shared" si="4644"/>
        <v>0</v>
      </c>
      <c r="EG517" s="33">
        <v>0</v>
      </c>
      <c r="EH517" s="33">
        <f t="shared" si="4646"/>
        <v>0</v>
      </c>
      <c r="EI517" s="316">
        <v>0</v>
      </c>
      <c r="EJ517" s="5">
        <v>0</v>
      </c>
      <c r="EK517" s="33">
        <v>0</v>
      </c>
      <c r="EL517" s="124">
        <v>0</v>
      </c>
      <c r="EM517" s="5">
        <v>0</v>
      </c>
      <c r="EN517" s="124">
        <v>0</v>
      </c>
      <c r="EO517" s="302">
        <v>0</v>
      </c>
      <c r="EP517" s="5">
        <v>0</v>
      </c>
      <c r="EQ517" s="302">
        <v>0</v>
      </c>
      <c r="ER517" s="5">
        <v>578331.48</v>
      </c>
      <c r="ES517" s="196">
        <f t="shared" si="4535"/>
        <v>100</v>
      </c>
      <c r="ET517" s="5">
        <v>0</v>
      </c>
      <c r="EU517" s="197"/>
      <c r="EV517" s="197"/>
    </row>
    <row r="518" spans="1:153" ht="51" customHeight="1" outlineLevel="4" x14ac:dyDescent="0.25">
      <c r="A518" s="58" t="s">
        <v>62</v>
      </c>
      <c r="B518" s="4" t="s">
        <v>83</v>
      </c>
      <c r="C518" s="4"/>
      <c r="D518" s="4"/>
      <c r="E518" s="4" t="s">
        <v>88</v>
      </c>
      <c r="F518" s="4" t="s">
        <v>85</v>
      </c>
      <c r="G518" s="4" t="s">
        <v>59</v>
      </c>
      <c r="H518" s="7" t="s">
        <v>115</v>
      </c>
      <c r="I518" s="7"/>
      <c r="J518" s="5">
        <f t="shared" ref="J518:EK520" si="5058">J519</f>
        <v>2610000</v>
      </c>
      <c r="K518" s="5"/>
      <c r="L518" s="5"/>
      <c r="M518" s="5"/>
      <c r="N518" s="5"/>
      <c r="O518" s="5"/>
      <c r="P518" s="33">
        <f t="shared" si="5058"/>
        <v>0</v>
      </c>
      <c r="Q518" s="33">
        <f t="shared" si="5058"/>
        <v>0</v>
      </c>
      <c r="R518" s="33">
        <f t="shared" si="5058"/>
        <v>0</v>
      </c>
      <c r="S518" s="33">
        <f t="shared" si="5058"/>
        <v>2610000</v>
      </c>
      <c r="T518" s="33">
        <f t="shared" si="5058"/>
        <v>0</v>
      </c>
      <c r="U518" s="33">
        <f t="shared" si="5058"/>
        <v>0</v>
      </c>
      <c r="V518" s="33">
        <f t="shared" si="5058"/>
        <v>0</v>
      </c>
      <c r="W518" s="33">
        <f t="shared" si="5058"/>
        <v>0</v>
      </c>
      <c r="X518" s="33">
        <f t="shared" si="5058"/>
        <v>0</v>
      </c>
      <c r="Y518" s="33">
        <f t="shared" si="5058"/>
        <v>0</v>
      </c>
      <c r="Z518" s="33">
        <f t="shared" si="5058"/>
        <v>0</v>
      </c>
      <c r="AA518" s="33">
        <f t="shared" si="5058"/>
        <v>0</v>
      </c>
      <c r="AB518" s="33">
        <f t="shared" si="5058"/>
        <v>0</v>
      </c>
      <c r="AC518" s="5">
        <f t="shared" si="5058"/>
        <v>0</v>
      </c>
      <c r="AD518" s="33">
        <f t="shared" si="5058"/>
        <v>0</v>
      </c>
      <c r="AE518" s="33">
        <f t="shared" si="5058"/>
        <v>0</v>
      </c>
      <c r="AF518" s="33">
        <f t="shared" si="5058"/>
        <v>2610000</v>
      </c>
      <c r="AG518" s="5">
        <f t="shared" si="5058"/>
        <v>0</v>
      </c>
      <c r="AH518" s="5">
        <f t="shared" si="5058"/>
        <v>0</v>
      </c>
      <c r="AI518" s="5">
        <f t="shared" si="5058"/>
        <v>0</v>
      </c>
      <c r="AJ518" s="5">
        <f t="shared" si="5058"/>
        <v>0</v>
      </c>
      <c r="AK518" s="5">
        <f t="shared" si="5058"/>
        <v>0</v>
      </c>
      <c r="AL518" s="5">
        <f t="shared" si="5058"/>
        <v>0</v>
      </c>
      <c r="AM518" s="5">
        <f t="shared" si="5058"/>
        <v>0</v>
      </c>
      <c r="AN518" s="5">
        <f t="shared" si="5058"/>
        <v>0</v>
      </c>
      <c r="AO518" s="5">
        <f t="shared" si="5058"/>
        <v>0</v>
      </c>
      <c r="AP518" s="5">
        <f t="shared" si="5058"/>
        <v>0</v>
      </c>
      <c r="AQ518" s="5">
        <f t="shared" si="5058"/>
        <v>0</v>
      </c>
      <c r="AR518" s="5">
        <f t="shared" si="5058"/>
        <v>0</v>
      </c>
      <c r="AS518" s="5">
        <f t="shared" si="5058"/>
        <v>0</v>
      </c>
      <c r="AT518" s="5">
        <f t="shared" si="5058"/>
        <v>0</v>
      </c>
      <c r="AU518" s="5">
        <f t="shared" si="5058"/>
        <v>0</v>
      </c>
      <c r="AV518" s="33">
        <f t="shared" si="5058"/>
        <v>2610000</v>
      </c>
      <c r="AW518" s="5">
        <f t="shared" si="5058"/>
        <v>0</v>
      </c>
      <c r="AX518" s="5">
        <f t="shared" si="5058"/>
        <v>0</v>
      </c>
      <c r="AY518" s="5">
        <f t="shared" si="5058"/>
        <v>0</v>
      </c>
      <c r="AZ518" s="5">
        <f t="shared" si="5058"/>
        <v>0</v>
      </c>
      <c r="BA518" s="5">
        <f t="shared" si="5058"/>
        <v>0</v>
      </c>
      <c r="BB518" s="5">
        <f t="shared" si="5058"/>
        <v>0</v>
      </c>
      <c r="BC518" s="5">
        <f t="shared" si="5058"/>
        <v>0</v>
      </c>
      <c r="BD518" s="5">
        <f t="shared" si="5058"/>
        <v>0</v>
      </c>
      <c r="BE518" s="5">
        <f t="shared" si="5058"/>
        <v>0</v>
      </c>
      <c r="BF518" s="5">
        <f t="shared" si="5058"/>
        <v>0</v>
      </c>
      <c r="BG518" s="5">
        <f t="shared" si="5058"/>
        <v>0</v>
      </c>
      <c r="BH518" s="33">
        <f t="shared" si="5058"/>
        <v>2610000</v>
      </c>
      <c r="BI518" s="163">
        <f t="shared" si="5058"/>
        <v>0</v>
      </c>
      <c r="BJ518" s="33">
        <f t="shared" si="5058"/>
        <v>0</v>
      </c>
      <c r="BK518" s="33">
        <f t="shared" si="5058"/>
        <v>0</v>
      </c>
      <c r="BL518" s="33">
        <f t="shared" si="5058"/>
        <v>0</v>
      </c>
      <c r="BM518" s="33">
        <f t="shared" si="5058"/>
        <v>0</v>
      </c>
      <c r="BN518" s="33">
        <f t="shared" si="5058"/>
        <v>0</v>
      </c>
      <c r="BO518" s="33">
        <f t="shared" si="5058"/>
        <v>0</v>
      </c>
      <c r="BP518" s="33">
        <f t="shared" si="5058"/>
        <v>0</v>
      </c>
      <c r="BQ518" s="33">
        <f t="shared" si="5058"/>
        <v>0</v>
      </c>
      <c r="BR518" s="33">
        <f t="shared" si="5058"/>
        <v>0</v>
      </c>
      <c r="BS518" s="33">
        <f t="shared" si="5058"/>
        <v>2610000</v>
      </c>
      <c r="BT518" s="298">
        <f t="shared" ref="BT518:CB520" si="5059">BT519</f>
        <v>0</v>
      </c>
      <c r="BU518" s="5">
        <f t="shared" si="5059"/>
        <v>0</v>
      </c>
      <c r="BV518" s="5">
        <f t="shared" si="5059"/>
        <v>0</v>
      </c>
      <c r="BW518" s="5">
        <f t="shared" si="5059"/>
        <v>0</v>
      </c>
      <c r="BX518" s="5">
        <f t="shared" si="5059"/>
        <v>0</v>
      </c>
      <c r="BY518" s="5">
        <f t="shared" si="5059"/>
        <v>0</v>
      </c>
      <c r="BZ518" s="5">
        <f t="shared" si="5059"/>
        <v>0</v>
      </c>
      <c r="CA518" s="5">
        <f t="shared" si="5059"/>
        <v>0</v>
      </c>
      <c r="CB518" s="5">
        <f t="shared" si="5059"/>
        <v>0</v>
      </c>
      <c r="CC518" s="33">
        <f t="shared" si="5058"/>
        <v>2610000</v>
      </c>
      <c r="CD518" s="74">
        <f t="shared" ref="CD518:CF520" si="5060">CD519</f>
        <v>0</v>
      </c>
      <c r="CE518" s="5">
        <f t="shared" si="5060"/>
        <v>0</v>
      </c>
      <c r="CF518" s="5">
        <f t="shared" si="5060"/>
        <v>0</v>
      </c>
      <c r="CG518" s="5">
        <f t="shared" ref="CG518:CI520" si="5061">CG519</f>
        <v>0</v>
      </c>
      <c r="CH518" s="5">
        <f t="shared" si="5061"/>
        <v>0</v>
      </c>
      <c r="CI518" s="5">
        <f t="shared" si="5061"/>
        <v>0</v>
      </c>
      <c r="CJ518" s="5">
        <f t="shared" ref="CJ518:CL520" si="5062">CJ519</f>
        <v>0</v>
      </c>
      <c r="CK518" s="5">
        <f t="shared" si="5062"/>
        <v>0</v>
      </c>
      <c r="CL518" s="5">
        <f t="shared" si="5062"/>
        <v>0</v>
      </c>
      <c r="CM518" s="5">
        <f t="shared" ref="CM518:CO520" si="5063">CM519</f>
        <v>0</v>
      </c>
      <c r="CN518" s="5">
        <f t="shared" si="5063"/>
        <v>0</v>
      </c>
      <c r="CO518" s="74">
        <f t="shared" si="5063"/>
        <v>2610000</v>
      </c>
      <c r="CP518" s="33">
        <f t="shared" si="5058"/>
        <v>0</v>
      </c>
      <c r="CQ518" s="33"/>
      <c r="CR518" s="33"/>
      <c r="CS518" s="33"/>
      <c r="CT518" s="33"/>
      <c r="CU518" s="33"/>
      <c r="CV518" s="33">
        <f t="shared" si="5058"/>
        <v>0</v>
      </c>
      <c r="CW518" s="33">
        <f t="shared" si="5058"/>
        <v>0</v>
      </c>
      <c r="CX518" s="33">
        <f t="shared" si="5058"/>
        <v>0</v>
      </c>
      <c r="CY518" s="33">
        <f t="shared" si="5058"/>
        <v>0</v>
      </c>
      <c r="CZ518" s="33">
        <f t="shared" si="5058"/>
        <v>0</v>
      </c>
      <c r="DA518" s="33">
        <f t="shared" si="5058"/>
        <v>0</v>
      </c>
      <c r="DB518" s="33">
        <f t="shared" si="5058"/>
        <v>0</v>
      </c>
      <c r="DC518" s="33">
        <f t="shared" si="4704"/>
        <v>0</v>
      </c>
      <c r="DD518" s="33">
        <f t="shared" si="5058"/>
        <v>0</v>
      </c>
      <c r="DE518" s="33">
        <f t="shared" si="4635"/>
        <v>0</v>
      </c>
      <c r="DF518" s="33">
        <f t="shared" si="5058"/>
        <v>0</v>
      </c>
      <c r="DG518" s="33">
        <f t="shared" si="4637"/>
        <v>0</v>
      </c>
      <c r="DH518" s="299">
        <f t="shared" si="5058"/>
        <v>0</v>
      </c>
      <c r="DI518" s="33">
        <f t="shared" si="5058"/>
        <v>0</v>
      </c>
      <c r="DJ518" s="33">
        <f t="shared" si="5058"/>
        <v>0</v>
      </c>
      <c r="DK518" s="300">
        <f t="shared" ref="DK518:DP520" si="5064">DK519</f>
        <v>0</v>
      </c>
      <c r="DL518" s="5">
        <f t="shared" si="5064"/>
        <v>0</v>
      </c>
      <c r="DM518" s="300">
        <f t="shared" si="5064"/>
        <v>0</v>
      </c>
      <c r="DN518" s="124">
        <f t="shared" si="5064"/>
        <v>0</v>
      </c>
      <c r="DO518" s="5">
        <f t="shared" si="5064"/>
        <v>0</v>
      </c>
      <c r="DP518" s="124">
        <f t="shared" si="5064"/>
        <v>0</v>
      </c>
      <c r="DQ518" s="33">
        <f t="shared" si="5058"/>
        <v>0</v>
      </c>
      <c r="DR518" s="33"/>
      <c r="DS518" s="33"/>
      <c r="DT518" s="33"/>
      <c r="DU518" s="33"/>
      <c r="DV518" s="33"/>
      <c r="DW518" s="33">
        <f t="shared" si="5058"/>
        <v>0</v>
      </c>
      <c r="DX518" s="33">
        <f t="shared" si="5058"/>
        <v>0</v>
      </c>
      <c r="DY518" s="33">
        <f t="shared" si="5058"/>
        <v>0</v>
      </c>
      <c r="DZ518" s="33">
        <f t="shared" si="5058"/>
        <v>0</v>
      </c>
      <c r="EA518" s="33">
        <f t="shared" si="5058"/>
        <v>0</v>
      </c>
      <c r="EB518" s="33">
        <f t="shared" si="5058"/>
        <v>0</v>
      </c>
      <c r="EC518" s="33">
        <f t="shared" si="5058"/>
        <v>0</v>
      </c>
      <c r="ED518" s="33">
        <f t="shared" si="4705"/>
        <v>0</v>
      </c>
      <c r="EE518" s="33">
        <f t="shared" si="5058"/>
        <v>0</v>
      </c>
      <c r="EF518" s="33">
        <f t="shared" si="4644"/>
        <v>0</v>
      </c>
      <c r="EG518" s="33">
        <f t="shared" si="5058"/>
        <v>0</v>
      </c>
      <c r="EH518" s="33">
        <f t="shared" si="4646"/>
        <v>0</v>
      </c>
      <c r="EI518" s="301">
        <f t="shared" si="5058"/>
        <v>0</v>
      </c>
      <c r="EJ518" s="5">
        <f t="shared" si="5058"/>
        <v>0</v>
      </c>
      <c r="EK518" s="33">
        <f t="shared" si="5058"/>
        <v>0</v>
      </c>
      <c r="EL518" s="124">
        <f t="shared" ref="EL518:ER520" si="5065">EL519</f>
        <v>0</v>
      </c>
      <c r="EM518" s="5">
        <f t="shared" si="5065"/>
        <v>0</v>
      </c>
      <c r="EN518" s="124">
        <f t="shared" si="5065"/>
        <v>0</v>
      </c>
      <c r="EO518" s="302">
        <f t="shared" si="5065"/>
        <v>0</v>
      </c>
      <c r="EP518" s="5">
        <f t="shared" si="5065"/>
        <v>0</v>
      </c>
      <c r="EQ518" s="302">
        <f t="shared" si="5065"/>
        <v>0</v>
      </c>
      <c r="ER518" s="5">
        <f t="shared" si="5065"/>
        <v>0</v>
      </c>
      <c r="ES518" s="196">
        <f t="shared" si="4535"/>
        <v>0</v>
      </c>
      <c r="ET518" s="5">
        <f t="shared" ref="ET518:ET520" si="5066">ET519</f>
        <v>0</v>
      </c>
    </row>
    <row r="519" spans="1:153" ht="38.25" customHeight="1" outlineLevel="4" x14ac:dyDescent="0.25">
      <c r="A519" s="58" t="s">
        <v>46</v>
      </c>
      <c r="B519" s="4" t="s">
        <v>83</v>
      </c>
      <c r="C519" s="4"/>
      <c r="D519" s="4"/>
      <c r="E519" s="4" t="s">
        <v>88</v>
      </c>
      <c r="F519" s="4" t="s">
        <v>85</v>
      </c>
      <c r="G519" s="4" t="s">
        <v>59</v>
      </c>
      <c r="H519" s="7" t="s">
        <v>115</v>
      </c>
      <c r="I519" s="7" t="s">
        <v>47</v>
      </c>
      <c r="J519" s="5">
        <f t="shared" si="5058"/>
        <v>2610000</v>
      </c>
      <c r="K519" s="5"/>
      <c r="L519" s="5"/>
      <c r="M519" s="5"/>
      <c r="N519" s="5"/>
      <c r="O519" s="5"/>
      <c r="P519" s="33">
        <f t="shared" si="5058"/>
        <v>0</v>
      </c>
      <c r="Q519" s="33">
        <f t="shared" si="5058"/>
        <v>0</v>
      </c>
      <c r="R519" s="33">
        <f t="shared" si="5058"/>
        <v>0</v>
      </c>
      <c r="S519" s="33">
        <f t="shared" si="5058"/>
        <v>2610000</v>
      </c>
      <c r="T519" s="33">
        <f t="shared" si="5058"/>
        <v>0</v>
      </c>
      <c r="U519" s="33">
        <f t="shared" si="5058"/>
        <v>0</v>
      </c>
      <c r="V519" s="33">
        <f t="shared" si="5058"/>
        <v>0</v>
      </c>
      <c r="W519" s="33">
        <f t="shared" si="5058"/>
        <v>0</v>
      </c>
      <c r="X519" s="33">
        <f t="shared" si="5058"/>
        <v>0</v>
      </c>
      <c r="Y519" s="33">
        <f t="shared" si="5058"/>
        <v>0</v>
      </c>
      <c r="Z519" s="33">
        <f t="shared" si="5058"/>
        <v>0</v>
      </c>
      <c r="AA519" s="33">
        <f t="shared" si="5058"/>
        <v>0</v>
      </c>
      <c r="AB519" s="33">
        <f t="shared" si="5058"/>
        <v>0</v>
      </c>
      <c r="AC519" s="5">
        <f t="shared" si="5058"/>
        <v>0</v>
      </c>
      <c r="AD519" s="33">
        <f t="shared" si="5058"/>
        <v>0</v>
      </c>
      <c r="AE519" s="33">
        <f t="shared" si="5058"/>
        <v>0</v>
      </c>
      <c r="AF519" s="33">
        <f t="shared" si="5058"/>
        <v>2610000</v>
      </c>
      <c r="AG519" s="5">
        <f t="shared" si="5058"/>
        <v>0</v>
      </c>
      <c r="AH519" s="5">
        <f t="shared" si="5058"/>
        <v>0</v>
      </c>
      <c r="AI519" s="5">
        <f t="shared" si="5058"/>
        <v>0</v>
      </c>
      <c r="AJ519" s="5">
        <f t="shared" si="5058"/>
        <v>0</v>
      </c>
      <c r="AK519" s="5">
        <f t="shared" si="5058"/>
        <v>0</v>
      </c>
      <c r="AL519" s="5">
        <f t="shared" si="5058"/>
        <v>0</v>
      </c>
      <c r="AM519" s="5">
        <f t="shared" si="5058"/>
        <v>0</v>
      </c>
      <c r="AN519" s="5">
        <f t="shared" si="5058"/>
        <v>0</v>
      </c>
      <c r="AO519" s="5">
        <f t="shared" si="5058"/>
        <v>0</v>
      </c>
      <c r="AP519" s="5">
        <f t="shared" si="5058"/>
        <v>0</v>
      </c>
      <c r="AQ519" s="5">
        <f t="shared" si="5058"/>
        <v>0</v>
      </c>
      <c r="AR519" s="5">
        <f t="shared" si="5058"/>
        <v>0</v>
      </c>
      <c r="AS519" s="5">
        <f t="shared" si="5058"/>
        <v>0</v>
      </c>
      <c r="AT519" s="5">
        <f t="shared" si="5058"/>
        <v>0</v>
      </c>
      <c r="AU519" s="5">
        <f t="shared" si="5058"/>
        <v>0</v>
      </c>
      <c r="AV519" s="33">
        <f t="shared" si="5058"/>
        <v>2610000</v>
      </c>
      <c r="AW519" s="5">
        <f t="shared" si="5058"/>
        <v>0</v>
      </c>
      <c r="AX519" s="5">
        <f t="shared" si="5058"/>
        <v>0</v>
      </c>
      <c r="AY519" s="5">
        <f t="shared" si="5058"/>
        <v>0</v>
      </c>
      <c r="AZ519" s="5">
        <f t="shared" si="5058"/>
        <v>0</v>
      </c>
      <c r="BA519" s="5">
        <f t="shared" si="5058"/>
        <v>0</v>
      </c>
      <c r="BB519" s="5">
        <f t="shared" si="5058"/>
        <v>0</v>
      </c>
      <c r="BC519" s="5">
        <f t="shared" si="5058"/>
        <v>0</v>
      </c>
      <c r="BD519" s="5">
        <f t="shared" si="5058"/>
        <v>0</v>
      </c>
      <c r="BE519" s="5">
        <f t="shared" si="5058"/>
        <v>0</v>
      </c>
      <c r="BF519" s="5">
        <f t="shared" si="5058"/>
        <v>0</v>
      </c>
      <c r="BG519" s="5">
        <f t="shared" si="5058"/>
        <v>0</v>
      </c>
      <c r="BH519" s="33">
        <f t="shared" si="5058"/>
        <v>2610000</v>
      </c>
      <c r="BI519" s="163">
        <f t="shared" si="5058"/>
        <v>0</v>
      </c>
      <c r="BJ519" s="33">
        <f t="shared" si="5058"/>
        <v>0</v>
      </c>
      <c r="BK519" s="33">
        <f t="shared" si="5058"/>
        <v>0</v>
      </c>
      <c r="BL519" s="33">
        <f t="shared" si="5058"/>
        <v>0</v>
      </c>
      <c r="BM519" s="33">
        <f t="shared" si="5058"/>
        <v>0</v>
      </c>
      <c r="BN519" s="33">
        <f t="shared" si="5058"/>
        <v>0</v>
      </c>
      <c r="BO519" s="33">
        <f t="shared" si="5058"/>
        <v>0</v>
      </c>
      <c r="BP519" s="33">
        <f t="shared" si="5058"/>
        <v>0</v>
      </c>
      <c r="BQ519" s="33">
        <f t="shared" si="5058"/>
        <v>0</v>
      </c>
      <c r="BR519" s="33">
        <f t="shared" si="5058"/>
        <v>0</v>
      </c>
      <c r="BS519" s="33">
        <f t="shared" si="5058"/>
        <v>2610000</v>
      </c>
      <c r="BT519" s="298">
        <f t="shared" si="5059"/>
        <v>0</v>
      </c>
      <c r="BU519" s="5">
        <f t="shared" si="5059"/>
        <v>0</v>
      </c>
      <c r="BV519" s="5">
        <f t="shared" si="5059"/>
        <v>0</v>
      </c>
      <c r="BW519" s="5">
        <f t="shared" si="5059"/>
        <v>0</v>
      </c>
      <c r="BX519" s="5">
        <f t="shared" si="5059"/>
        <v>0</v>
      </c>
      <c r="BY519" s="5">
        <f t="shared" si="5059"/>
        <v>0</v>
      </c>
      <c r="BZ519" s="5">
        <f t="shared" si="5059"/>
        <v>0</v>
      </c>
      <c r="CA519" s="5">
        <f t="shared" si="5059"/>
        <v>0</v>
      </c>
      <c r="CB519" s="5">
        <f t="shared" si="5059"/>
        <v>0</v>
      </c>
      <c r="CC519" s="33">
        <f t="shared" si="5058"/>
        <v>2610000</v>
      </c>
      <c r="CD519" s="74">
        <f t="shared" si="5060"/>
        <v>0</v>
      </c>
      <c r="CE519" s="5">
        <f t="shared" si="5060"/>
        <v>0</v>
      </c>
      <c r="CF519" s="5">
        <f t="shared" si="5060"/>
        <v>0</v>
      </c>
      <c r="CG519" s="5">
        <f t="shared" si="5061"/>
        <v>0</v>
      </c>
      <c r="CH519" s="5">
        <f t="shared" si="5061"/>
        <v>0</v>
      </c>
      <c r="CI519" s="5">
        <f t="shared" si="5061"/>
        <v>0</v>
      </c>
      <c r="CJ519" s="5">
        <f t="shared" si="5062"/>
        <v>0</v>
      </c>
      <c r="CK519" s="5">
        <f t="shared" si="5062"/>
        <v>0</v>
      </c>
      <c r="CL519" s="5">
        <f t="shared" si="5062"/>
        <v>0</v>
      </c>
      <c r="CM519" s="5">
        <f t="shared" si="5063"/>
        <v>0</v>
      </c>
      <c r="CN519" s="5">
        <f t="shared" si="5063"/>
        <v>0</v>
      </c>
      <c r="CO519" s="74">
        <f t="shared" si="5063"/>
        <v>2610000</v>
      </c>
      <c r="CP519" s="33">
        <f t="shared" si="5058"/>
        <v>0</v>
      </c>
      <c r="CQ519" s="33"/>
      <c r="CR519" s="33"/>
      <c r="CS519" s="33"/>
      <c r="CT519" s="33"/>
      <c r="CU519" s="33"/>
      <c r="CV519" s="33">
        <f t="shared" si="5058"/>
        <v>0</v>
      </c>
      <c r="CW519" s="33">
        <f t="shared" si="5058"/>
        <v>0</v>
      </c>
      <c r="CX519" s="33">
        <f t="shared" si="5058"/>
        <v>0</v>
      </c>
      <c r="CY519" s="33">
        <f t="shared" si="5058"/>
        <v>0</v>
      </c>
      <c r="CZ519" s="33">
        <f t="shared" si="5058"/>
        <v>0</v>
      </c>
      <c r="DA519" s="33">
        <f t="shared" si="5058"/>
        <v>0</v>
      </c>
      <c r="DB519" s="33">
        <f t="shared" si="5058"/>
        <v>0</v>
      </c>
      <c r="DC519" s="33">
        <f t="shared" si="4704"/>
        <v>0</v>
      </c>
      <c r="DD519" s="33">
        <f t="shared" si="5058"/>
        <v>0</v>
      </c>
      <c r="DE519" s="33">
        <f t="shared" si="4635"/>
        <v>0</v>
      </c>
      <c r="DF519" s="33">
        <f t="shared" si="5058"/>
        <v>0</v>
      </c>
      <c r="DG519" s="33">
        <f t="shared" si="4637"/>
        <v>0</v>
      </c>
      <c r="DH519" s="299">
        <f t="shared" si="5058"/>
        <v>0</v>
      </c>
      <c r="DI519" s="33">
        <f t="shared" si="5058"/>
        <v>0</v>
      </c>
      <c r="DJ519" s="33">
        <f t="shared" si="5058"/>
        <v>0</v>
      </c>
      <c r="DK519" s="300">
        <f t="shared" si="5064"/>
        <v>0</v>
      </c>
      <c r="DL519" s="5">
        <f t="shared" si="5064"/>
        <v>0</v>
      </c>
      <c r="DM519" s="300">
        <f t="shared" si="5064"/>
        <v>0</v>
      </c>
      <c r="DN519" s="124">
        <f t="shared" si="5064"/>
        <v>0</v>
      </c>
      <c r="DO519" s="5">
        <f t="shared" si="5064"/>
        <v>0</v>
      </c>
      <c r="DP519" s="124">
        <f t="shared" si="5064"/>
        <v>0</v>
      </c>
      <c r="DQ519" s="33">
        <f t="shared" si="5058"/>
        <v>0</v>
      </c>
      <c r="DR519" s="33"/>
      <c r="DS519" s="33"/>
      <c r="DT519" s="33"/>
      <c r="DU519" s="33"/>
      <c r="DV519" s="33"/>
      <c r="DW519" s="33">
        <f t="shared" si="5058"/>
        <v>0</v>
      </c>
      <c r="DX519" s="33">
        <f t="shared" si="5058"/>
        <v>0</v>
      </c>
      <c r="DY519" s="33">
        <f t="shared" si="5058"/>
        <v>0</v>
      </c>
      <c r="DZ519" s="33">
        <f t="shared" si="5058"/>
        <v>0</v>
      </c>
      <c r="EA519" s="33">
        <f t="shared" si="5058"/>
        <v>0</v>
      </c>
      <c r="EB519" s="33">
        <f t="shared" si="5058"/>
        <v>0</v>
      </c>
      <c r="EC519" s="33">
        <f t="shared" si="5058"/>
        <v>0</v>
      </c>
      <c r="ED519" s="33">
        <f t="shared" si="4705"/>
        <v>0</v>
      </c>
      <c r="EE519" s="33">
        <f t="shared" si="5058"/>
        <v>0</v>
      </c>
      <c r="EF519" s="33">
        <f t="shared" si="4644"/>
        <v>0</v>
      </c>
      <c r="EG519" s="33">
        <f t="shared" si="5058"/>
        <v>0</v>
      </c>
      <c r="EH519" s="33">
        <f t="shared" si="4646"/>
        <v>0</v>
      </c>
      <c r="EI519" s="301">
        <f t="shared" si="5058"/>
        <v>0</v>
      </c>
      <c r="EJ519" s="5">
        <f t="shared" si="5058"/>
        <v>0</v>
      </c>
      <c r="EK519" s="33">
        <f t="shared" si="5058"/>
        <v>0</v>
      </c>
      <c r="EL519" s="124">
        <f t="shared" si="5065"/>
        <v>0</v>
      </c>
      <c r="EM519" s="5">
        <f t="shared" si="5065"/>
        <v>0</v>
      </c>
      <c r="EN519" s="124">
        <f t="shared" si="5065"/>
        <v>0</v>
      </c>
      <c r="EO519" s="302">
        <f t="shared" si="5065"/>
        <v>0</v>
      </c>
      <c r="EP519" s="5">
        <f t="shared" si="5065"/>
        <v>0</v>
      </c>
      <c r="EQ519" s="302">
        <f t="shared" si="5065"/>
        <v>0</v>
      </c>
      <c r="ER519" s="5">
        <f t="shared" si="5065"/>
        <v>0</v>
      </c>
      <c r="ES519" s="196">
        <f t="shared" si="4535"/>
        <v>0</v>
      </c>
      <c r="ET519" s="5">
        <f t="shared" si="5066"/>
        <v>0</v>
      </c>
    </row>
    <row r="520" spans="1:153" s="38" customFormat="1" ht="29.25" customHeight="1" outlineLevel="4" x14ac:dyDescent="0.25">
      <c r="A520" s="70" t="s">
        <v>48</v>
      </c>
      <c r="B520" s="71" t="s">
        <v>83</v>
      </c>
      <c r="C520" s="4"/>
      <c r="D520" s="4"/>
      <c r="E520" s="71" t="s">
        <v>88</v>
      </c>
      <c r="F520" s="71" t="s">
        <v>85</v>
      </c>
      <c r="G520" s="71" t="s">
        <v>59</v>
      </c>
      <c r="H520" s="72" t="s">
        <v>115</v>
      </c>
      <c r="I520" s="72" t="s">
        <v>49</v>
      </c>
      <c r="J520" s="5">
        <f t="shared" si="5058"/>
        <v>2610000</v>
      </c>
      <c r="K520" s="5"/>
      <c r="L520" s="5"/>
      <c r="M520" s="5"/>
      <c r="N520" s="5"/>
      <c r="O520" s="5"/>
      <c r="P520" s="33">
        <f t="shared" si="5058"/>
        <v>0</v>
      </c>
      <c r="Q520" s="33">
        <f t="shared" si="5058"/>
        <v>0</v>
      </c>
      <c r="R520" s="33">
        <f t="shared" si="5058"/>
        <v>0</v>
      </c>
      <c r="S520" s="33">
        <f t="shared" si="5058"/>
        <v>2610000</v>
      </c>
      <c r="T520" s="33">
        <f t="shared" si="5058"/>
        <v>0</v>
      </c>
      <c r="U520" s="33">
        <f t="shared" si="5058"/>
        <v>0</v>
      </c>
      <c r="V520" s="33">
        <f t="shared" si="5058"/>
        <v>0</v>
      </c>
      <c r="W520" s="33">
        <f t="shared" si="5058"/>
        <v>0</v>
      </c>
      <c r="X520" s="33">
        <f t="shared" si="5058"/>
        <v>0</v>
      </c>
      <c r="Y520" s="33">
        <f t="shared" si="5058"/>
        <v>0</v>
      </c>
      <c r="Z520" s="33">
        <f t="shared" si="5058"/>
        <v>0</v>
      </c>
      <c r="AA520" s="33">
        <f t="shared" si="5058"/>
        <v>0</v>
      </c>
      <c r="AB520" s="33">
        <f t="shared" si="5058"/>
        <v>0</v>
      </c>
      <c r="AC520" s="5">
        <f t="shared" si="5058"/>
        <v>0</v>
      </c>
      <c r="AD520" s="33">
        <f t="shared" si="5058"/>
        <v>0</v>
      </c>
      <c r="AE520" s="33">
        <f t="shared" si="5058"/>
        <v>0</v>
      </c>
      <c r="AF520" s="33">
        <f t="shared" si="5058"/>
        <v>2610000</v>
      </c>
      <c r="AG520" s="5">
        <f t="shared" si="5058"/>
        <v>0</v>
      </c>
      <c r="AH520" s="5">
        <f t="shared" si="5058"/>
        <v>0</v>
      </c>
      <c r="AI520" s="5">
        <f t="shared" si="5058"/>
        <v>0</v>
      </c>
      <c r="AJ520" s="5">
        <f t="shared" si="5058"/>
        <v>0</v>
      </c>
      <c r="AK520" s="5">
        <f t="shared" si="5058"/>
        <v>0</v>
      </c>
      <c r="AL520" s="5">
        <f t="shared" si="5058"/>
        <v>0</v>
      </c>
      <c r="AM520" s="5">
        <f t="shared" si="5058"/>
        <v>0</v>
      </c>
      <c r="AN520" s="5">
        <f t="shared" si="5058"/>
        <v>0</v>
      </c>
      <c r="AO520" s="5">
        <f t="shared" si="5058"/>
        <v>0</v>
      </c>
      <c r="AP520" s="5">
        <f t="shared" si="5058"/>
        <v>0</v>
      </c>
      <c r="AQ520" s="5">
        <f t="shared" si="5058"/>
        <v>0</v>
      </c>
      <c r="AR520" s="5">
        <f t="shared" si="5058"/>
        <v>0</v>
      </c>
      <c r="AS520" s="5">
        <f t="shared" si="5058"/>
        <v>0</v>
      </c>
      <c r="AT520" s="5">
        <f t="shared" si="5058"/>
        <v>0</v>
      </c>
      <c r="AU520" s="5">
        <f t="shared" si="5058"/>
        <v>0</v>
      </c>
      <c r="AV520" s="33">
        <f t="shared" si="5058"/>
        <v>2610000</v>
      </c>
      <c r="AW520" s="5">
        <f t="shared" si="5058"/>
        <v>0</v>
      </c>
      <c r="AX520" s="5">
        <f t="shared" si="5058"/>
        <v>0</v>
      </c>
      <c r="AY520" s="5">
        <f t="shared" si="5058"/>
        <v>0</v>
      </c>
      <c r="AZ520" s="5">
        <f t="shared" si="5058"/>
        <v>0</v>
      </c>
      <c r="BA520" s="5">
        <f t="shared" si="5058"/>
        <v>0</v>
      </c>
      <c r="BB520" s="5">
        <f t="shared" si="5058"/>
        <v>0</v>
      </c>
      <c r="BC520" s="5">
        <f t="shared" si="5058"/>
        <v>0</v>
      </c>
      <c r="BD520" s="5">
        <f t="shared" si="5058"/>
        <v>0</v>
      </c>
      <c r="BE520" s="5">
        <f t="shared" si="5058"/>
        <v>0</v>
      </c>
      <c r="BF520" s="5">
        <f t="shared" si="5058"/>
        <v>0</v>
      </c>
      <c r="BG520" s="5">
        <f t="shared" si="5058"/>
        <v>0</v>
      </c>
      <c r="BH520" s="33">
        <f t="shared" si="5058"/>
        <v>2610000</v>
      </c>
      <c r="BI520" s="166">
        <f t="shared" si="5058"/>
        <v>0</v>
      </c>
      <c r="BJ520" s="33">
        <f t="shared" si="5058"/>
        <v>0</v>
      </c>
      <c r="BK520" s="33">
        <f t="shared" si="5058"/>
        <v>0</v>
      </c>
      <c r="BL520" s="33">
        <f t="shared" si="5058"/>
        <v>0</v>
      </c>
      <c r="BM520" s="33">
        <f t="shared" si="5058"/>
        <v>0</v>
      </c>
      <c r="BN520" s="33">
        <f t="shared" si="5058"/>
        <v>0</v>
      </c>
      <c r="BO520" s="33">
        <f t="shared" si="5058"/>
        <v>0</v>
      </c>
      <c r="BP520" s="33">
        <f t="shared" si="5058"/>
        <v>0</v>
      </c>
      <c r="BQ520" s="33">
        <f t="shared" si="5058"/>
        <v>0</v>
      </c>
      <c r="BR520" s="33">
        <f t="shared" si="5058"/>
        <v>0</v>
      </c>
      <c r="BS520" s="33">
        <f t="shared" si="5058"/>
        <v>2610000</v>
      </c>
      <c r="BT520" s="298">
        <f t="shared" si="5059"/>
        <v>0</v>
      </c>
      <c r="BU520" s="5">
        <f t="shared" si="5059"/>
        <v>0</v>
      </c>
      <c r="BV520" s="5">
        <f t="shared" si="5059"/>
        <v>0</v>
      </c>
      <c r="BW520" s="5">
        <f t="shared" si="5059"/>
        <v>0</v>
      </c>
      <c r="BX520" s="5">
        <f t="shared" si="5059"/>
        <v>0</v>
      </c>
      <c r="BY520" s="5">
        <f t="shared" si="5059"/>
        <v>0</v>
      </c>
      <c r="BZ520" s="5">
        <f t="shared" si="5059"/>
        <v>0</v>
      </c>
      <c r="CA520" s="5">
        <f t="shared" si="5059"/>
        <v>0</v>
      </c>
      <c r="CB520" s="5">
        <f t="shared" si="5059"/>
        <v>0</v>
      </c>
      <c r="CC520" s="33">
        <f t="shared" si="5058"/>
        <v>2610000</v>
      </c>
      <c r="CD520" s="74">
        <f t="shared" si="5060"/>
        <v>0</v>
      </c>
      <c r="CE520" s="5">
        <f t="shared" si="5060"/>
        <v>0</v>
      </c>
      <c r="CF520" s="5">
        <f t="shared" si="5060"/>
        <v>0</v>
      </c>
      <c r="CG520" s="5">
        <f t="shared" si="5061"/>
        <v>0</v>
      </c>
      <c r="CH520" s="5">
        <f t="shared" si="5061"/>
        <v>0</v>
      </c>
      <c r="CI520" s="5">
        <f t="shared" si="5061"/>
        <v>0</v>
      </c>
      <c r="CJ520" s="5">
        <f t="shared" si="5062"/>
        <v>0</v>
      </c>
      <c r="CK520" s="5">
        <f t="shared" si="5062"/>
        <v>0</v>
      </c>
      <c r="CL520" s="5">
        <f t="shared" si="5062"/>
        <v>0</v>
      </c>
      <c r="CM520" s="5">
        <f t="shared" si="5063"/>
        <v>0</v>
      </c>
      <c r="CN520" s="5">
        <f t="shared" si="5063"/>
        <v>0</v>
      </c>
      <c r="CO520" s="74">
        <f t="shared" si="5063"/>
        <v>2610000</v>
      </c>
      <c r="CP520" s="33">
        <f t="shared" si="5058"/>
        <v>0</v>
      </c>
      <c r="CQ520" s="33"/>
      <c r="CR520" s="33"/>
      <c r="CS520" s="33"/>
      <c r="CT520" s="33"/>
      <c r="CU520" s="33"/>
      <c r="CV520" s="33">
        <f t="shared" si="5058"/>
        <v>0</v>
      </c>
      <c r="CW520" s="33">
        <f t="shared" si="5058"/>
        <v>0</v>
      </c>
      <c r="CX520" s="33">
        <f t="shared" si="5058"/>
        <v>0</v>
      </c>
      <c r="CY520" s="33">
        <f t="shared" si="5058"/>
        <v>0</v>
      </c>
      <c r="CZ520" s="33">
        <f t="shared" si="5058"/>
        <v>0</v>
      </c>
      <c r="DA520" s="33">
        <f t="shared" si="5058"/>
        <v>0</v>
      </c>
      <c r="DB520" s="33">
        <f t="shared" si="5058"/>
        <v>0</v>
      </c>
      <c r="DC520" s="33">
        <f t="shared" si="4704"/>
        <v>0</v>
      </c>
      <c r="DD520" s="33">
        <f t="shared" si="5058"/>
        <v>0</v>
      </c>
      <c r="DE520" s="33">
        <f t="shared" si="4635"/>
        <v>0</v>
      </c>
      <c r="DF520" s="33">
        <f t="shared" si="5058"/>
        <v>0</v>
      </c>
      <c r="DG520" s="33">
        <f t="shared" si="4637"/>
        <v>0</v>
      </c>
      <c r="DH520" s="315">
        <f t="shared" si="5058"/>
        <v>0</v>
      </c>
      <c r="DI520" s="33">
        <f t="shared" si="5058"/>
        <v>0</v>
      </c>
      <c r="DJ520" s="33">
        <f t="shared" si="5058"/>
        <v>0</v>
      </c>
      <c r="DK520" s="300">
        <f t="shared" si="5064"/>
        <v>0</v>
      </c>
      <c r="DL520" s="5">
        <f t="shared" si="5064"/>
        <v>0</v>
      </c>
      <c r="DM520" s="300">
        <f t="shared" si="5064"/>
        <v>0</v>
      </c>
      <c r="DN520" s="124">
        <f t="shared" si="5064"/>
        <v>0</v>
      </c>
      <c r="DO520" s="5">
        <f t="shared" si="5064"/>
        <v>0</v>
      </c>
      <c r="DP520" s="124">
        <f t="shared" si="5064"/>
        <v>0</v>
      </c>
      <c r="DQ520" s="33">
        <f t="shared" si="5058"/>
        <v>0</v>
      </c>
      <c r="DR520" s="33"/>
      <c r="DS520" s="33"/>
      <c r="DT520" s="33"/>
      <c r="DU520" s="33"/>
      <c r="DV520" s="33"/>
      <c r="DW520" s="33">
        <f t="shared" si="5058"/>
        <v>0</v>
      </c>
      <c r="DX520" s="33">
        <f t="shared" si="5058"/>
        <v>0</v>
      </c>
      <c r="DY520" s="33">
        <f t="shared" si="5058"/>
        <v>0</v>
      </c>
      <c r="DZ520" s="33">
        <f t="shared" si="5058"/>
        <v>0</v>
      </c>
      <c r="EA520" s="33">
        <f t="shared" si="5058"/>
        <v>0</v>
      </c>
      <c r="EB520" s="33">
        <f t="shared" si="5058"/>
        <v>0</v>
      </c>
      <c r="EC520" s="33">
        <f t="shared" si="5058"/>
        <v>0</v>
      </c>
      <c r="ED520" s="33">
        <f t="shared" si="4705"/>
        <v>0</v>
      </c>
      <c r="EE520" s="33">
        <f t="shared" si="5058"/>
        <v>0</v>
      </c>
      <c r="EF520" s="33">
        <f t="shared" si="4644"/>
        <v>0</v>
      </c>
      <c r="EG520" s="33">
        <f t="shared" si="5058"/>
        <v>0</v>
      </c>
      <c r="EH520" s="33">
        <f t="shared" si="4646"/>
        <v>0</v>
      </c>
      <c r="EI520" s="316">
        <f t="shared" si="5058"/>
        <v>0</v>
      </c>
      <c r="EJ520" s="5">
        <f t="shared" si="5058"/>
        <v>0</v>
      </c>
      <c r="EK520" s="33">
        <f t="shared" si="5058"/>
        <v>0</v>
      </c>
      <c r="EL520" s="124">
        <f t="shared" si="5065"/>
        <v>0</v>
      </c>
      <c r="EM520" s="5">
        <f t="shared" si="5065"/>
        <v>0</v>
      </c>
      <c r="EN520" s="124">
        <f t="shared" si="5065"/>
        <v>0</v>
      </c>
      <c r="EO520" s="302">
        <f t="shared" si="5065"/>
        <v>0</v>
      </c>
      <c r="EP520" s="5">
        <f t="shared" si="5065"/>
        <v>0</v>
      </c>
      <c r="EQ520" s="302">
        <f t="shared" si="5065"/>
        <v>0</v>
      </c>
      <c r="ER520" s="5">
        <f t="shared" si="5065"/>
        <v>0</v>
      </c>
      <c r="ES520" s="196">
        <f t="shared" si="4535"/>
        <v>0</v>
      </c>
      <c r="ET520" s="5">
        <f t="shared" si="5066"/>
        <v>0</v>
      </c>
      <c r="EU520" s="197"/>
      <c r="EV520" s="197"/>
    </row>
    <row r="521" spans="1:153" s="38" customFormat="1" ht="51" hidden="1" customHeight="1" outlineLevel="4" x14ac:dyDescent="0.25">
      <c r="A521" s="70" t="s">
        <v>60</v>
      </c>
      <c r="B521" s="71" t="s">
        <v>83</v>
      </c>
      <c r="C521" s="4"/>
      <c r="D521" s="4"/>
      <c r="E521" s="71" t="s">
        <v>88</v>
      </c>
      <c r="F521" s="71" t="s">
        <v>85</v>
      </c>
      <c r="G521" s="71" t="s">
        <v>59</v>
      </c>
      <c r="H521" s="72" t="s">
        <v>115</v>
      </c>
      <c r="I521" s="72" t="s">
        <v>61</v>
      </c>
      <c r="J521" s="8">
        <v>2610000</v>
      </c>
      <c r="K521" s="8"/>
      <c r="L521" s="8"/>
      <c r="M521" s="8"/>
      <c r="N521" s="8"/>
      <c r="O521" s="8"/>
      <c r="P521" s="35">
        <f t="shared" ref="P521" si="5067">Q521</f>
        <v>0</v>
      </c>
      <c r="Q521" s="35"/>
      <c r="R521" s="35"/>
      <c r="S521" s="35">
        <f t="shared" ref="S521" si="5068">J521+P521</f>
        <v>2610000</v>
      </c>
      <c r="T521" s="43">
        <f>SUM(U521:AE521)</f>
        <v>0</v>
      </c>
      <c r="U521" s="35"/>
      <c r="V521" s="35"/>
      <c r="W521" s="35"/>
      <c r="X521" s="35"/>
      <c r="Y521" s="35"/>
      <c r="Z521" s="35"/>
      <c r="AA521" s="35"/>
      <c r="AB521" s="35"/>
      <c r="AC521" s="8"/>
      <c r="AD521" s="35"/>
      <c r="AE521" s="35"/>
      <c r="AF521" s="43">
        <f>T521+S521</f>
        <v>2610000</v>
      </c>
      <c r="AG521" s="43">
        <f t="shared" ref="AG521" si="5069">SUM(AH521:AU521)</f>
        <v>0</v>
      </c>
      <c r="AH521" s="8"/>
      <c r="AI521" s="8"/>
      <c r="AJ521" s="8"/>
      <c r="AK521" s="8"/>
      <c r="AL521" s="8"/>
      <c r="AM521" s="8"/>
      <c r="AN521" s="8"/>
      <c r="AO521" s="8"/>
      <c r="AP521" s="8"/>
      <c r="AQ521" s="8"/>
      <c r="AR521" s="8"/>
      <c r="AS521" s="8"/>
      <c r="AT521" s="8"/>
      <c r="AU521" s="8"/>
      <c r="AV521" s="43">
        <f t="shared" ref="AV521" si="5070">AF521+AG521</f>
        <v>2610000</v>
      </c>
      <c r="AW521" s="37">
        <f t="shared" ref="AW521" si="5071">SUM(AX521:BG521)</f>
        <v>0</v>
      </c>
      <c r="AX521" s="8"/>
      <c r="AY521" s="8"/>
      <c r="AZ521" s="8"/>
      <c r="BA521" s="8"/>
      <c r="BB521" s="8"/>
      <c r="BC521" s="8"/>
      <c r="BD521" s="8"/>
      <c r="BE521" s="8"/>
      <c r="BF521" s="8"/>
      <c r="BG521" s="8"/>
      <c r="BH521" s="43">
        <f t="shared" ref="BH521" si="5072">AV521+AW521</f>
        <v>2610000</v>
      </c>
      <c r="BI521" s="165">
        <f t="shared" ref="BI521" si="5073">SUM(BJ521:BR521)</f>
        <v>0</v>
      </c>
      <c r="BJ521" s="35"/>
      <c r="BK521" s="35"/>
      <c r="BL521" s="35"/>
      <c r="BM521" s="35"/>
      <c r="BN521" s="35"/>
      <c r="BO521" s="35"/>
      <c r="BP521" s="35"/>
      <c r="BQ521" s="35"/>
      <c r="BR521" s="35"/>
      <c r="BS521" s="43">
        <f t="shared" ref="BS521" si="5074">BH521+BI521</f>
        <v>2610000</v>
      </c>
      <c r="BT521" s="181">
        <f t="shared" ref="BT521" si="5075">SUM(BU521:CB521)</f>
        <v>0</v>
      </c>
      <c r="BU521" s="19"/>
      <c r="BV521" s="19"/>
      <c r="BW521" s="19"/>
      <c r="BX521" s="19"/>
      <c r="BY521" s="19"/>
      <c r="BZ521" s="19"/>
      <c r="CA521" s="19"/>
      <c r="CB521" s="19"/>
      <c r="CC521" s="43">
        <f t="shared" ref="CC521" si="5076">BS521+BT521</f>
        <v>2610000</v>
      </c>
      <c r="CD521" s="310">
        <f t="shared" ref="CD521" si="5077">CE521+CF521+CG521+CH521+CI521+CJ521+CK521+CL521+CM521+CN521</f>
        <v>0</v>
      </c>
      <c r="CE521" s="39"/>
      <c r="CF521" s="39"/>
      <c r="CG521" s="39"/>
      <c r="CH521" s="39"/>
      <c r="CI521" s="39"/>
      <c r="CJ521" s="39"/>
      <c r="CK521" s="39"/>
      <c r="CL521" s="39"/>
      <c r="CM521" s="39"/>
      <c r="CN521" s="39"/>
      <c r="CO521" s="310">
        <f t="shared" ref="CO521" si="5078">CC521+CD521</f>
        <v>2610000</v>
      </c>
      <c r="CP521" s="35"/>
      <c r="CQ521" s="35"/>
      <c r="CR521" s="35"/>
      <c r="CS521" s="35"/>
      <c r="CT521" s="35"/>
      <c r="CU521" s="35"/>
      <c r="CV521" s="35">
        <f t="shared" ref="CV521" si="5079">CW521+CX521</f>
        <v>0</v>
      </c>
      <c r="CW521" s="35"/>
      <c r="CX521" s="35"/>
      <c r="CY521" s="35">
        <f t="shared" ref="CY521" si="5080">CP521+CV521</f>
        <v>0</v>
      </c>
      <c r="CZ521" s="35"/>
      <c r="DA521" s="35"/>
      <c r="DB521" s="35"/>
      <c r="DC521" s="33">
        <f t="shared" si="4704"/>
        <v>0</v>
      </c>
      <c r="DD521" s="35"/>
      <c r="DE521" s="33">
        <f t="shared" si="4635"/>
        <v>0</v>
      </c>
      <c r="DF521" s="35"/>
      <c r="DG521" s="33">
        <f t="shared" si="4637"/>
        <v>0</v>
      </c>
      <c r="DH521" s="311"/>
      <c r="DI521" s="35"/>
      <c r="DJ521" s="35"/>
      <c r="DK521" s="328"/>
      <c r="DL521" s="8"/>
      <c r="DM521" s="328"/>
      <c r="DN521" s="319"/>
      <c r="DO521" s="8"/>
      <c r="DP521" s="319"/>
      <c r="DQ521" s="35"/>
      <c r="DR521" s="35"/>
      <c r="DS521" s="35"/>
      <c r="DT521" s="35"/>
      <c r="DU521" s="35"/>
      <c r="DV521" s="35"/>
      <c r="DW521" s="35">
        <f t="shared" ref="DW521" si="5081">DX521+DY521</f>
        <v>0</v>
      </c>
      <c r="DX521" s="35"/>
      <c r="DY521" s="35"/>
      <c r="DZ521" s="43">
        <f t="shared" ref="DZ521" si="5082">DQ521+DW521</f>
        <v>0</v>
      </c>
      <c r="EA521" s="35"/>
      <c r="EB521" s="35"/>
      <c r="EC521" s="35"/>
      <c r="ED521" s="33">
        <f t="shared" si="4705"/>
        <v>0</v>
      </c>
      <c r="EE521" s="35"/>
      <c r="EF521" s="33">
        <f t="shared" si="4644"/>
        <v>0</v>
      </c>
      <c r="EG521" s="35"/>
      <c r="EH521" s="33">
        <f t="shared" si="4646"/>
        <v>0</v>
      </c>
      <c r="EI521" s="313"/>
      <c r="EJ521" s="8"/>
      <c r="EK521" s="35"/>
      <c r="EL521" s="319"/>
      <c r="EM521" s="8"/>
      <c r="EN521" s="319"/>
      <c r="EO521" s="321"/>
      <c r="EP521" s="8"/>
      <c r="EQ521" s="321"/>
      <c r="ER521" s="8">
        <v>0</v>
      </c>
      <c r="ES521" s="196">
        <f t="shared" ref="ES521:ES584" si="5083">ER521/CC521*100</f>
        <v>0</v>
      </c>
      <c r="ET521" s="8"/>
      <c r="EU521" s="197"/>
      <c r="EV521" s="197"/>
    </row>
    <row r="522" spans="1:153" ht="25.5" hidden="1" customHeight="1" outlineLevel="4" x14ac:dyDescent="0.25">
      <c r="A522" s="58" t="s">
        <v>302</v>
      </c>
      <c r="B522" s="4" t="s">
        <v>83</v>
      </c>
      <c r="C522" s="4"/>
      <c r="D522" s="4"/>
      <c r="E522" s="4" t="s">
        <v>88</v>
      </c>
      <c r="F522" s="4" t="s">
        <v>85</v>
      </c>
      <c r="G522" s="4" t="s">
        <v>59</v>
      </c>
      <c r="H522" s="7">
        <v>83360</v>
      </c>
      <c r="I522" s="7"/>
      <c r="J522" s="5">
        <f t="shared" ref="J522:EK524" si="5084">J523</f>
        <v>0</v>
      </c>
      <c r="K522" s="5"/>
      <c r="L522" s="5"/>
      <c r="M522" s="5"/>
      <c r="N522" s="5"/>
      <c r="O522" s="5"/>
      <c r="P522" s="33">
        <f t="shared" si="5084"/>
        <v>0</v>
      </c>
      <c r="Q522" s="33">
        <f t="shared" si="5084"/>
        <v>0</v>
      </c>
      <c r="R522" s="33">
        <f t="shared" si="5084"/>
        <v>0</v>
      </c>
      <c r="S522" s="33">
        <f t="shared" si="5084"/>
        <v>0</v>
      </c>
      <c r="T522" s="33">
        <f t="shared" si="5084"/>
        <v>0</v>
      </c>
      <c r="U522" s="33">
        <f t="shared" si="5084"/>
        <v>0</v>
      </c>
      <c r="V522" s="33">
        <f t="shared" si="5084"/>
        <v>0</v>
      </c>
      <c r="W522" s="33">
        <f t="shared" si="5084"/>
        <v>0</v>
      </c>
      <c r="X522" s="33">
        <f t="shared" si="5084"/>
        <v>0</v>
      </c>
      <c r="Y522" s="33">
        <f t="shared" si="5084"/>
        <v>0</v>
      </c>
      <c r="Z522" s="33">
        <f t="shared" si="5084"/>
        <v>0</v>
      </c>
      <c r="AA522" s="33">
        <f t="shared" si="5084"/>
        <v>0</v>
      </c>
      <c r="AB522" s="33">
        <f t="shared" si="5084"/>
        <v>0</v>
      </c>
      <c r="AC522" s="5">
        <f t="shared" si="5084"/>
        <v>0</v>
      </c>
      <c r="AD522" s="33">
        <f t="shared" si="5084"/>
        <v>0</v>
      </c>
      <c r="AE522" s="33">
        <f t="shared" si="5084"/>
        <v>0</v>
      </c>
      <c r="AF522" s="33">
        <f t="shared" si="5084"/>
        <v>0</v>
      </c>
      <c r="AG522" s="5">
        <f t="shared" si="5084"/>
        <v>0</v>
      </c>
      <c r="AH522" s="5">
        <f t="shared" si="5084"/>
        <v>0</v>
      </c>
      <c r="AI522" s="5">
        <f t="shared" si="5084"/>
        <v>0</v>
      </c>
      <c r="AJ522" s="5">
        <f t="shared" si="5084"/>
        <v>0</v>
      </c>
      <c r="AK522" s="5">
        <f t="shared" si="5084"/>
        <v>0</v>
      </c>
      <c r="AL522" s="5">
        <f t="shared" si="5084"/>
        <v>0</v>
      </c>
      <c r="AM522" s="5">
        <f t="shared" si="5084"/>
        <v>0</v>
      </c>
      <c r="AN522" s="5">
        <f t="shared" si="5084"/>
        <v>0</v>
      </c>
      <c r="AO522" s="5">
        <f t="shared" si="5084"/>
        <v>0</v>
      </c>
      <c r="AP522" s="5">
        <f t="shared" si="5084"/>
        <v>0</v>
      </c>
      <c r="AQ522" s="5">
        <f t="shared" si="5084"/>
        <v>0</v>
      </c>
      <c r="AR522" s="5">
        <f t="shared" si="5084"/>
        <v>0</v>
      </c>
      <c r="AS522" s="5">
        <f t="shared" si="5084"/>
        <v>0</v>
      </c>
      <c r="AT522" s="5">
        <f t="shared" si="5084"/>
        <v>0</v>
      </c>
      <c r="AU522" s="5">
        <f t="shared" si="5084"/>
        <v>0</v>
      </c>
      <c r="AV522" s="33">
        <f t="shared" si="5084"/>
        <v>0</v>
      </c>
      <c r="AW522" s="5">
        <f t="shared" si="5084"/>
        <v>0</v>
      </c>
      <c r="AX522" s="5">
        <f t="shared" si="5084"/>
        <v>0</v>
      </c>
      <c r="AY522" s="5">
        <f t="shared" si="5084"/>
        <v>0</v>
      </c>
      <c r="AZ522" s="5">
        <f t="shared" si="5084"/>
        <v>0</v>
      </c>
      <c r="BA522" s="5">
        <f t="shared" si="5084"/>
        <v>0</v>
      </c>
      <c r="BB522" s="5">
        <f t="shared" si="5084"/>
        <v>0</v>
      </c>
      <c r="BC522" s="5">
        <f t="shared" si="5084"/>
        <v>0</v>
      </c>
      <c r="BD522" s="5">
        <f t="shared" si="5084"/>
        <v>0</v>
      </c>
      <c r="BE522" s="5">
        <f t="shared" si="5084"/>
        <v>0</v>
      </c>
      <c r="BF522" s="5">
        <f t="shared" si="5084"/>
        <v>0</v>
      </c>
      <c r="BG522" s="5">
        <f t="shared" si="5084"/>
        <v>0</v>
      </c>
      <c r="BH522" s="33">
        <f t="shared" si="5084"/>
        <v>0</v>
      </c>
      <c r="BI522" s="163">
        <f t="shared" si="5084"/>
        <v>0</v>
      </c>
      <c r="BJ522" s="33">
        <f t="shared" si="5084"/>
        <v>0</v>
      </c>
      <c r="BK522" s="33">
        <f t="shared" si="5084"/>
        <v>0</v>
      </c>
      <c r="BL522" s="33">
        <f t="shared" si="5084"/>
        <v>0</v>
      </c>
      <c r="BM522" s="33">
        <f t="shared" si="5084"/>
        <v>0</v>
      </c>
      <c r="BN522" s="33">
        <f t="shared" si="5084"/>
        <v>0</v>
      </c>
      <c r="BO522" s="33">
        <f t="shared" si="5084"/>
        <v>0</v>
      </c>
      <c r="BP522" s="33">
        <f t="shared" si="5084"/>
        <v>0</v>
      </c>
      <c r="BQ522" s="33">
        <f t="shared" si="5084"/>
        <v>0</v>
      </c>
      <c r="BR522" s="33">
        <f t="shared" si="5084"/>
        <v>0</v>
      </c>
      <c r="BS522" s="33">
        <f t="shared" si="5084"/>
        <v>0</v>
      </c>
      <c r="BT522" s="298">
        <f t="shared" ref="BT522:CB524" si="5085">BT523</f>
        <v>0</v>
      </c>
      <c r="BU522" s="5">
        <f t="shared" si="5085"/>
        <v>0</v>
      </c>
      <c r="BV522" s="5">
        <f t="shared" si="5085"/>
        <v>0</v>
      </c>
      <c r="BW522" s="5">
        <f t="shared" si="5085"/>
        <v>0</v>
      </c>
      <c r="BX522" s="5">
        <f t="shared" si="5085"/>
        <v>0</v>
      </c>
      <c r="BY522" s="5">
        <f t="shared" si="5085"/>
        <v>0</v>
      </c>
      <c r="BZ522" s="5">
        <f t="shared" si="5085"/>
        <v>0</v>
      </c>
      <c r="CA522" s="5">
        <f t="shared" si="5085"/>
        <v>0</v>
      </c>
      <c r="CB522" s="5">
        <f t="shared" si="5085"/>
        <v>0</v>
      </c>
      <c r="CC522" s="33">
        <f t="shared" si="5084"/>
        <v>0</v>
      </c>
      <c r="CD522" s="74">
        <f t="shared" ref="CD522:CF524" si="5086">CD523</f>
        <v>0</v>
      </c>
      <c r="CE522" s="5">
        <f t="shared" si="5086"/>
        <v>0</v>
      </c>
      <c r="CF522" s="5">
        <f t="shared" si="5086"/>
        <v>0</v>
      </c>
      <c r="CG522" s="5">
        <f t="shared" ref="CG522:CI524" si="5087">CG523</f>
        <v>0</v>
      </c>
      <c r="CH522" s="5">
        <f t="shared" si="5087"/>
        <v>0</v>
      </c>
      <c r="CI522" s="5">
        <f t="shared" si="5087"/>
        <v>0</v>
      </c>
      <c r="CJ522" s="5">
        <f t="shared" ref="CJ522:CL524" si="5088">CJ523</f>
        <v>0</v>
      </c>
      <c r="CK522" s="5">
        <f t="shared" si="5088"/>
        <v>0</v>
      </c>
      <c r="CL522" s="5">
        <f t="shared" si="5088"/>
        <v>0</v>
      </c>
      <c r="CM522" s="5">
        <f t="shared" ref="CM522:CO524" si="5089">CM523</f>
        <v>0</v>
      </c>
      <c r="CN522" s="5">
        <f t="shared" si="5089"/>
        <v>0</v>
      </c>
      <c r="CO522" s="74">
        <f t="shared" si="5089"/>
        <v>0</v>
      </c>
      <c r="CP522" s="33">
        <f t="shared" si="5084"/>
        <v>0</v>
      </c>
      <c r="CQ522" s="33"/>
      <c r="CR522" s="33"/>
      <c r="CS522" s="33"/>
      <c r="CT522" s="33"/>
      <c r="CU522" s="33"/>
      <c r="CV522" s="33">
        <f t="shared" si="5084"/>
        <v>0</v>
      </c>
      <c r="CW522" s="33">
        <f t="shared" si="5084"/>
        <v>0</v>
      </c>
      <c r="CX522" s="33">
        <f t="shared" si="5084"/>
        <v>0</v>
      </c>
      <c r="CY522" s="33">
        <f t="shared" si="5084"/>
        <v>0</v>
      </c>
      <c r="CZ522" s="33">
        <f t="shared" si="5084"/>
        <v>0</v>
      </c>
      <c r="DA522" s="33">
        <f t="shared" si="5084"/>
        <v>0</v>
      </c>
      <c r="DB522" s="33">
        <f t="shared" si="5084"/>
        <v>0</v>
      </c>
      <c r="DC522" s="33">
        <f t="shared" si="4704"/>
        <v>0</v>
      </c>
      <c r="DD522" s="33">
        <f t="shared" si="5084"/>
        <v>0</v>
      </c>
      <c r="DE522" s="33">
        <f t="shared" si="4635"/>
        <v>0</v>
      </c>
      <c r="DF522" s="33">
        <f t="shared" si="5084"/>
        <v>0</v>
      </c>
      <c r="DG522" s="33">
        <f t="shared" si="4637"/>
        <v>0</v>
      </c>
      <c r="DH522" s="299">
        <f t="shared" si="5084"/>
        <v>0</v>
      </c>
      <c r="DI522" s="33">
        <f t="shared" si="5084"/>
        <v>0</v>
      </c>
      <c r="DJ522" s="33">
        <f t="shared" si="5084"/>
        <v>0</v>
      </c>
      <c r="DK522" s="300">
        <f t="shared" ref="DK522:DP524" si="5090">DK523</f>
        <v>0</v>
      </c>
      <c r="DL522" s="5">
        <f t="shared" si="5090"/>
        <v>0</v>
      </c>
      <c r="DM522" s="300">
        <f t="shared" si="5090"/>
        <v>0</v>
      </c>
      <c r="DN522" s="124">
        <f t="shared" si="5090"/>
        <v>0</v>
      </c>
      <c r="DO522" s="5">
        <f t="shared" si="5090"/>
        <v>0</v>
      </c>
      <c r="DP522" s="124">
        <f t="shared" si="5090"/>
        <v>0</v>
      </c>
      <c r="DQ522" s="33">
        <f t="shared" si="5084"/>
        <v>0</v>
      </c>
      <c r="DR522" s="33"/>
      <c r="DS522" s="33"/>
      <c r="DT522" s="33"/>
      <c r="DU522" s="33"/>
      <c r="DV522" s="33"/>
      <c r="DW522" s="33">
        <f t="shared" si="5084"/>
        <v>0</v>
      </c>
      <c r="DX522" s="33">
        <f t="shared" si="5084"/>
        <v>0</v>
      </c>
      <c r="DY522" s="33">
        <f t="shared" si="5084"/>
        <v>0</v>
      </c>
      <c r="DZ522" s="33">
        <f t="shared" si="5084"/>
        <v>0</v>
      </c>
      <c r="EA522" s="33">
        <f t="shared" si="5084"/>
        <v>0</v>
      </c>
      <c r="EB522" s="33">
        <f t="shared" si="5084"/>
        <v>0</v>
      </c>
      <c r="EC522" s="33">
        <f t="shared" si="5084"/>
        <v>0</v>
      </c>
      <c r="ED522" s="33">
        <f t="shared" si="4705"/>
        <v>0</v>
      </c>
      <c r="EE522" s="33">
        <f t="shared" si="5084"/>
        <v>0</v>
      </c>
      <c r="EF522" s="33">
        <f t="shared" si="4644"/>
        <v>0</v>
      </c>
      <c r="EG522" s="33">
        <f t="shared" si="5084"/>
        <v>0</v>
      </c>
      <c r="EH522" s="33">
        <f t="shared" si="4646"/>
        <v>0</v>
      </c>
      <c r="EI522" s="301">
        <f t="shared" si="5084"/>
        <v>0</v>
      </c>
      <c r="EJ522" s="5">
        <f t="shared" si="5084"/>
        <v>0</v>
      </c>
      <c r="EK522" s="33">
        <f t="shared" si="5084"/>
        <v>0</v>
      </c>
      <c r="EL522" s="124">
        <f t="shared" ref="EL522:ER524" si="5091">EL523</f>
        <v>0</v>
      </c>
      <c r="EM522" s="5">
        <f t="shared" si="5091"/>
        <v>0</v>
      </c>
      <c r="EN522" s="124">
        <f t="shared" si="5091"/>
        <v>0</v>
      </c>
      <c r="EO522" s="302">
        <f t="shared" si="5091"/>
        <v>0</v>
      </c>
      <c r="EP522" s="5">
        <f t="shared" si="5091"/>
        <v>0</v>
      </c>
      <c r="EQ522" s="302">
        <f t="shared" si="5091"/>
        <v>0</v>
      </c>
      <c r="ER522" s="5">
        <f t="shared" si="5091"/>
        <v>0</v>
      </c>
      <c r="ES522" s="196" t="e">
        <f t="shared" si="5083"/>
        <v>#DIV/0!</v>
      </c>
      <c r="ET522" s="5">
        <f t="shared" ref="ET522:ET524" si="5092">ET523</f>
        <v>0</v>
      </c>
    </row>
    <row r="523" spans="1:153" ht="15" hidden="1" customHeight="1" outlineLevel="4" x14ac:dyDescent="0.25">
      <c r="A523" s="58" t="s">
        <v>184</v>
      </c>
      <c r="B523" s="4" t="s">
        <v>83</v>
      </c>
      <c r="C523" s="4"/>
      <c r="D523" s="4"/>
      <c r="E523" s="4" t="s">
        <v>88</v>
      </c>
      <c r="F523" s="4" t="s">
        <v>85</v>
      </c>
      <c r="G523" s="4" t="s">
        <v>59</v>
      </c>
      <c r="H523" s="7">
        <v>83360</v>
      </c>
      <c r="I523" s="7" t="s">
        <v>19</v>
      </c>
      <c r="J523" s="5">
        <f t="shared" si="5084"/>
        <v>0</v>
      </c>
      <c r="K523" s="5"/>
      <c r="L523" s="5"/>
      <c r="M523" s="5"/>
      <c r="N523" s="5"/>
      <c r="O523" s="5"/>
      <c r="P523" s="33">
        <f t="shared" si="5084"/>
        <v>0</v>
      </c>
      <c r="Q523" s="33">
        <f t="shared" si="5084"/>
        <v>0</v>
      </c>
      <c r="R523" s="33">
        <f t="shared" si="5084"/>
        <v>0</v>
      </c>
      <c r="S523" s="33">
        <f t="shared" si="5084"/>
        <v>0</v>
      </c>
      <c r="T523" s="33">
        <f t="shared" si="5084"/>
        <v>0</v>
      </c>
      <c r="U523" s="33">
        <f t="shared" si="5084"/>
        <v>0</v>
      </c>
      <c r="V523" s="33">
        <f t="shared" si="5084"/>
        <v>0</v>
      </c>
      <c r="W523" s="33">
        <f t="shared" si="5084"/>
        <v>0</v>
      </c>
      <c r="X523" s="33">
        <f t="shared" si="5084"/>
        <v>0</v>
      </c>
      <c r="Y523" s="33">
        <f t="shared" si="5084"/>
        <v>0</v>
      </c>
      <c r="Z523" s="33">
        <f t="shared" si="5084"/>
        <v>0</v>
      </c>
      <c r="AA523" s="33">
        <f t="shared" si="5084"/>
        <v>0</v>
      </c>
      <c r="AB523" s="33">
        <f t="shared" si="5084"/>
        <v>0</v>
      </c>
      <c r="AC523" s="5">
        <f t="shared" si="5084"/>
        <v>0</v>
      </c>
      <c r="AD523" s="33">
        <f t="shared" si="5084"/>
        <v>0</v>
      </c>
      <c r="AE523" s="33">
        <f t="shared" si="5084"/>
        <v>0</v>
      </c>
      <c r="AF523" s="33">
        <f t="shared" si="5084"/>
        <v>0</v>
      </c>
      <c r="AG523" s="5">
        <f t="shared" si="5084"/>
        <v>0</v>
      </c>
      <c r="AH523" s="5">
        <f t="shared" si="5084"/>
        <v>0</v>
      </c>
      <c r="AI523" s="5">
        <f t="shared" si="5084"/>
        <v>0</v>
      </c>
      <c r="AJ523" s="5">
        <f t="shared" si="5084"/>
        <v>0</v>
      </c>
      <c r="AK523" s="5">
        <f t="shared" si="5084"/>
        <v>0</v>
      </c>
      <c r="AL523" s="5">
        <f t="shared" si="5084"/>
        <v>0</v>
      </c>
      <c r="AM523" s="5">
        <f t="shared" si="5084"/>
        <v>0</v>
      </c>
      <c r="AN523" s="5">
        <f t="shared" si="5084"/>
        <v>0</v>
      </c>
      <c r="AO523" s="5">
        <f t="shared" si="5084"/>
        <v>0</v>
      </c>
      <c r="AP523" s="5">
        <f t="shared" si="5084"/>
        <v>0</v>
      </c>
      <c r="AQ523" s="5">
        <f t="shared" si="5084"/>
        <v>0</v>
      </c>
      <c r="AR523" s="5">
        <f t="shared" si="5084"/>
        <v>0</v>
      </c>
      <c r="AS523" s="5">
        <f t="shared" si="5084"/>
        <v>0</v>
      </c>
      <c r="AT523" s="5">
        <f t="shared" si="5084"/>
        <v>0</v>
      </c>
      <c r="AU523" s="5">
        <f t="shared" si="5084"/>
        <v>0</v>
      </c>
      <c r="AV523" s="33">
        <f t="shared" si="5084"/>
        <v>0</v>
      </c>
      <c r="AW523" s="5">
        <f t="shared" si="5084"/>
        <v>0</v>
      </c>
      <c r="AX523" s="5">
        <f t="shared" si="5084"/>
        <v>0</v>
      </c>
      <c r="AY523" s="5">
        <f t="shared" si="5084"/>
        <v>0</v>
      </c>
      <c r="AZ523" s="5">
        <f t="shared" si="5084"/>
        <v>0</v>
      </c>
      <c r="BA523" s="5">
        <f t="shared" si="5084"/>
        <v>0</v>
      </c>
      <c r="BB523" s="5">
        <f t="shared" si="5084"/>
        <v>0</v>
      </c>
      <c r="BC523" s="5">
        <f t="shared" si="5084"/>
        <v>0</v>
      </c>
      <c r="BD523" s="5">
        <f t="shared" si="5084"/>
        <v>0</v>
      </c>
      <c r="BE523" s="5">
        <f t="shared" si="5084"/>
        <v>0</v>
      </c>
      <c r="BF523" s="5">
        <f t="shared" si="5084"/>
        <v>0</v>
      </c>
      <c r="BG523" s="5">
        <f t="shared" si="5084"/>
        <v>0</v>
      </c>
      <c r="BH523" s="33">
        <f t="shared" si="5084"/>
        <v>0</v>
      </c>
      <c r="BI523" s="163">
        <f t="shared" si="5084"/>
        <v>0</v>
      </c>
      <c r="BJ523" s="33">
        <f t="shared" si="5084"/>
        <v>0</v>
      </c>
      <c r="BK523" s="33">
        <f t="shared" si="5084"/>
        <v>0</v>
      </c>
      <c r="BL523" s="33">
        <f t="shared" si="5084"/>
        <v>0</v>
      </c>
      <c r="BM523" s="33">
        <f t="shared" si="5084"/>
        <v>0</v>
      </c>
      <c r="BN523" s="33">
        <f t="shared" si="5084"/>
        <v>0</v>
      </c>
      <c r="BO523" s="33">
        <f t="shared" si="5084"/>
        <v>0</v>
      </c>
      <c r="BP523" s="33">
        <f t="shared" si="5084"/>
        <v>0</v>
      </c>
      <c r="BQ523" s="33">
        <f t="shared" si="5084"/>
        <v>0</v>
      </c>
      <c r="BR523" s="33">
        <f t="shared" si="5084"/>
        <v>0</v>
      </c>
      <c r="BS523" s="33">
        <f t="shared" si="5084"/>
        <v>0</v>
      </c>
      <c r="BT523" s="298">
        <f t="shared" si="5085"/>
        <v>0</v>
      </c>
      <c r="BU523" s="5">
        <f t="shared" si="5085"/>
        <v>0</v>
      </c>
      <c r="BV523" s="5">
        <f t="shared" si="5085"/>
        <v>0</v>
      </c>
      <c r="BW523" s="5">
        <f t="shared" si="5085"/>
        <v>0</v>
      </c>
      <c r="BX523" s="5">
        <f t="shared" si="5085"/>
        <v>0</v>
      </c>
      <c r="BY523" s="5">
        <f t="shared" si="5085"/>
        <v>0</v>
      </c>
      <c r="BZ523" s="5">
        <f t="shared" si="5085"/>
        <v>0</v>
      </c>
      <c r="CA523" s="5">
        <f t="shared" si="5085"/>
        <v>0</v>
      </c>
      <c r="CB523" s="5">
        <f t="shared" si="5085"/>
        <v>0</v>
      </c>
      <c r="CC523" s="33">
        <f t="shared" si="5084"/>
        <v>0</v>
      </c>
      <c r="CD523" s="74">
        <f t="shared" si="5086"/>
        <v>0</v>
      </c>
      <c r="CE523" s="5">
        <f t="shared" si="5086"/>
        <v>0</v>
      </c>
      <c r="CF523" s="5">
        <f t="shared" si="5086"/>
        <v>0</v>
      </c>
      <c r="CG523" s="5">
        <f t="shared" si="5087"/>
        <v>0</v>
      </c>
      <c r="CH523" s="5">
        <f t="shared" si="5087"/>
        <v>0</v>
      </c>
      <c r="CI523" s="5">
        <f t="shared" si="5087"/>
        <v>0</v>
      </c>
      <c r="CJ523" s="5">
        <f t="shared" si="5088"/>
        <v>0</v>
      </c>
      <c r="CK523" s="5">
        <f t="shared" si="5088"/>
        <v>0</v>
      </c>
      <c r="CL523" s="5">
        <f t="shared" si="5088"/>
        <v>0</v>
      </c>
      <c r="CM523" s="5">
        <f t="shared" si="5089"/>
        <v>0</v>
      </c>
      <c r="CN523" s="5">
        <f t="shared" si="5089"/>
        <v>0</v>
      </c>
      <c r="CO523" s="74">
        <f t="shared" si="5089"/>
        <v>0</v>
      </c>
      <c r="CP523" s="33">
        <f t="shared" si="5084"/>
        <v>0</v>
      </c>
      <c r="CQ523" s="33"/>
      <c r="CR523" s="33"/>
      <c r="CS523" s="33"/>
      <c r="CT523" s="33"/>
      <c r="CU523" s="33"/>
      <c r="CV523" s="33">
        <f t="shared" si="5084"/>
        <v>0</v>
      </c>
      <c r="CW523" s="33">
        <f t="shared" si="5084"/>
        <v>0</v>
      </c>
      <c r="CX523" s="33">
        <f t="shared" si="5084"/>
        <v>0</v>
      </c>
      <c r="CY523" s="33">
        <f t="shared" si="5084"/>
        <v>0</v>
      </c>
      <c r="CZ523" s="33">
        <f t="shared" si="5084"/>
        <v>0</v>
      </c>
      <c r="DA523" s="33">
        <f t="shared" si="5084"/>
        <v>0</v>
      </c>
      <c r="DB523" s="33">
        <f t="shared" si="5084"/>
        <v>0</v>
      </c>
      <c r="DC523" s="33">
        <f t="shared" si="4704"/>
        <v>0</v>
      </c>
      <c r="DD523" s="33">
        <f t="shared" si="5084"/>
        <v>0</v>
      </c>
      <c r="DE523" s="33">
        <f t="shared" si="4635"/>
        <v>0</v>
      </c>
      <c r="DF523" s="33">
        <f t="shared" si="5084"/>
        <v>0</v>
      </c>
      <c r="DG523" s="33">
        <f t="shared" si="4637"/>
        <v>0</v>
      </c>
      <c r="DH523" s="299">
        <f t="shared" si="5084"/>
        <v>0</v>
      </c>
      <c r="DI523" s="33">
        <f t="shared" si="5084"/>
        <v>0</v>
      </c>
      <c r="DJ523" s="33">
        <f t="shared" si="5084"/>
        <v>0</v>
      </c>
      <c r="DK523" s="300">
        <f t="shared" si="5090"/>
        <v>0</v>
      </c>
      <c r="DL523" s="5">
        <f t="shared" si="5090"/>
        <v>0</v>
      </c>
      <c r="DM523" s="300">
        <f t="shared" si="5090"/>
        <v>0</v>
      </c>
      <c r="DN523" s="124">
        <f t="shared" si="5090"/>
        <v>0</v>
      </c>
      <c r="DO523" s="5">
        <f t="shared" si="5090"/>
        <v>0</v>
      </c>
      <c r="DP523" s="124">
        <f t="shared" si="5090"/>
        <v>0</v>
      </c>
      <c r="DQ523" s="33">
        <f t="shared" si="5084"/>
        <v>0</v>
      </c>
      <c r="DR523" s="33"/>
      <c r="DS523" s="33"/>
      <c r="DT523" s="33"/>
      <c r="DU523" s="33"/>
      <c r="DV523" s="33"/>
      <c r="DW523" s="33">
        <f t="shared" si="5084"/>
        <v>0</v>
      </c>
      <c r="DX523" s="33">
        <f t="shared" si="5084"/>
        <v>0</v>
      </c>
      <c r="DY523" s="33">
        <f t="shared" si="5084"/>
        <v>0</v>
      </c>
      <c r="DZ523" s="33">
        <f t="shared" si="5084"/>
        <v>0</v>
      </c>
      <c r="EA523" s="33">
        <f t="shared" si="5084"/>
        <v>0</v>
      </c>
      <c r="EB523" s="33">
        <f t="shared" si="5084"/>
        <v>0</v>
      </c>
      <c r="EC523" s="33">
        <f t="shared" si="5084"/>
        <v>0</v>
      </c>
      <c r="ED523" s="33">
        <f t="shared" si="4705"/>
        <v>0</v>
      </c>
      <c r="EE523" s="33">
        <f t="shared" si="5084"/>
        <v>0</v>
      </c>
      <c r="EF523" s="33">
        <f t="shared" si="4644"/>
        <v>0</v>
      </c>
      <c r="EG523" s="33">
        <f t="shared" si="5084"/>
        <v>0</v>
      </c>
      <c r="EH523" s="33">
        <f t="shared" si="4646"/>
        <v>0</v>
      </c>
      <c r="EI523" s="301">
        <f t="shared" si="5084"/>
        <v>0</v>
      </c>
      <c r="EJ523" s="5">
        <f t="shared" si="5084"/>
        <v>0</v>
      </c>
      <c r="EK523" s="33">
        <f t="shared" si="5084"/>
        <v>0</v>
      </c>
      <c r="EL523" s="124">
        <f t="shared" si="5091"/>
        <v>0</v>
      </c>
      <c r="EM523" s="5">
        <f t="shared" si="5091"/>
        <v>0</v>
      </c>
      <c r="EN523" s="124">
        <f t="shared" si="5091"/>
        <v>0</v>
      </c>
      <c r="EO523" s="302">
        <f t="shared" si="5091"/>
        <v>0</v>
      </c>
      <c r="EP523" s="5">
        <f t="shared" si="5091"/>
        <v>0</v>
      </c>
      <c r="EQ523" s="302">
        <f t="shared" si="5091"/>
        <v>0</v>
      </c>
      <c r="ER523" s="5">
        <f t="shared" si="5091"/>
        <v>0</v>
      </c>
      <c r="ES523" s="196" t="e">
        <f t="shared" si="5083"/>
        <v>#DIV/0!</v>
      </c>
      <c r="ET523" s="5">
        <f t="shared" si="5092"/>
        <v>0</v>
      </c>
    </row>
    <row r="524" spans="1:153" ht="25.5" hidden="1" customHeight="1" outlineLevel="4" x14ac:dyDescent="0.25">
      <c r="A524" s="58" t="s">
        <v>185</v>
      </c>
      <c r="B524" s="4" t="s">
        <v>83</v>
      </c>
      <c r="C524" s="4"/>
      <c r="D524" s="4"/>
      <c r="E524" s="4" t="s">
        <v>88</v>
      </c>
      <c r="F524" s="4" t="s">
        <v>85</v>
      </c>
      <c r="G524" s="4" t="s">
        <v>59</v>
      </c>
      <c r="H524" s="7">
        <v>83360</v>
      </c>
      <c r="I524" s="7" t="s">
        <v>20</v>
      </c>
      <c r="J524" s="5">
        <f t="shared" si="5084"/>
        <v>0</v>
      </c>
      <c r="K524" s="5"/>
      <c r="L524" s="5"/>
      <c r="M524" s="5"/>
      <c r="N524" s="5"/>
      <c r="O524" s="5"/>
      <c r="P524" s="33">
        <f t="shared" si="5084"/>
        <v>0</v>
      </c>
      <c r="Q524" s="33">
        <f t="shared" si="5084"/>
        <v>0</v>
      </c>
      <c r="R524" s="33">
        <f t="shared" si="5084"/>
        <v>0</v>
      </c>
      <c r="S524" s="33">
        <f t="shared" si="5084"/>
        <v>0</v>
      </c>
      <c r="T524" s="33">
        <f t="shared" si="5084"/>
        <v>0</v>
      </c>
      <c r="U524" s="33">
        <f t="shared" si="5084"/>
        <v>0</v>
      </c>
      <c r="V524" s="33">
        <f t="shared" si="5084"/>
        <v>0</v>
      </c>
      <c r="W524" s="33">
        <f t="shared" si="5084"/>
        <v>0</v>
      </c>
      <c r="X524" s="33">
        <f t="shared" si="5084"/>
        <v>0</v>
      </c>
      <c r="Y524" s="33">
        <f t="shared" si="5084"/>
        <v>0</v>
      </c>
      <c r="Z524" s="33">
        <f t="shared" si="5084"/>
        <v>0</v>
      </c>
      <c r="AA524" s="33">
        <f t="shared" si="5084"/>
        <v>0</v>
      </c>
      <c r="AB524" s="33">
        <f t="shared" si="5084"/>
        <v>0</v>
      </c>
      <c r="AC524" s="5">
        <f t="shared" si="5084"/>
        <v>0</v>
      </c>
      <c r="AD524" s="33">
        <f t="shared" si="5084"/>
        <v>0</v>
      </c>
      <c r="AE524" s="33">
        <f t="shared" si="5084"/>
        <v>0</v>
      </c>
      <c r="AF524" s="33">
        <f t="shared" si="5084"/>
        <v>0</v>
      </c>
      <c r="AG524" s="5">
        <f t="shared" si="5084"/>
        <v>0</v>
      </c>
      <c r="AH524" s="5">
        <f t="shared" si="5084"/>
        <v>0</v>
      </c>
      <c r="AI524" s="5">
        <f t="shared" si="5084"/>
        <v>0</v>
      </c>
      <c r="AJ524" s="5">
        <f t="shared" si="5084"/>
        <v>0</v>
      </c>
      <c r="AK524" s="5">
        <f t="shared" si="5084"/>
        <v>0</v>
      </c>
      <c r="AL524" s="5">
        <f t="shared" si="5084"/>
        <v>0</v>
      </c>
      <c r="AM524" s="5">
        <f t="shared" si="5084"/>
        <v>0</v>
      </c>
      <c r="AN524" s="5">
        <f t="shared" si="5084"/>
        <v>0</v>
      </c>
      <c r="AO524" s="5">
        <f t="shared" si="5084"/>
        <v>0</v>
      </c>
      <c r="AP524" s="5">
        <f t="shared" si="5084"/>
        <v>0</v>
      </c>
      <c r="AQ524" s="5">
        <f t="shared" si="5084"/>
        <v>0</v>
      </c>
      <c r="AR524" s="5">
        <f t="shared" si="5084"/>
        <v>0</v>
      </c>
      <c r="AS524" s="5">
        <f t="shared" si="5084"/>
        <v>0</v>
      </c>
      <c r="AT524" s="5">
        <f t="shared" si="5084"/>
        <v>0</v>
      </c>
      <c r="AU524" s="5">
        <f t="shared" si="5084"/>
        <v>0</v>
      </c>
      <c r="AV524" s="33">
        <f t="shared" si="5084"/>
        <v>0</v>
      </c>
      <c r="AW524" s="5">
        <f t="shared" si="5084"/>
        <v>0</v>
      </c>
      <c r="AX524" s="5">
        <f t="shared" si="5084"/>
        <v>0</v>
      </c>
      <c r="AY524" s="5">
        <f t="shared" si="5084"/>
        <v>0</v>
      </c>
      <c r="AZ524" s="5">
        <f t="shared" si="5084"/>
        <v>0</v>
      </c>
      <c r="BA524" s="5">
        <f t="shared" si="5084"/>
        <v>0</v>
      </c>
      <c r="BB524" s="5">
        <f t="shared" si="5084"/>
        <v>0</v>
      </c>
      <c r="BC524" s="5">
        <f t="shared" si="5084"/>
        <v>0</v>
      </c>
      <c r="BD524" s="5">
        <f t="shared" si="5084"/>
        <v>0</v>
      </c>
      <c r="BE524" s="5">
        <f t="shared" si="5084"/>
        <v>0</v>
      </c>
      <c r="BF524" s="5">
        <f t="shared" si="5084"/>
        <v>0</v>
      </c>
      <c r="BG524" s="5">
        <f t="shared" si="5084"/>
        <v>0</v>
      </c>
      <c r="BH524" s="33">
        <f t="shared" si="5084"/>
        <v>0</v>
      </c>
      <c r="BI524" s="163">
        <f t="shared" si="5084"/>
        <v>0</v>
      </c>
      <c r="BJ524" s="33">
        <f t="shared" si="5084"/>
        <v>0</v>
      </c>
      <c r="BK524" s="33">
        <f t="shared" si="5084"/>
        <v>0</v>
      </c>
      <c r="BL524" s="33">
        <f t="shared" si="5084"/>
        <v>0</v>
      </c>
      <c r="BM524" s="33">
        <f t="shared" si="5084"/>
        <v>0</v>
      </c>
      <c r="BN524" s="33">
        <f t="shared" si="5084"/>
        <v>0</v>
      </c>
      <c r="BO524" s="33">
        <f t="shared" si="5084"/>
        <v>0</v>
      </c>
      <c r="BP524" s="33">
        <f t="shared" si="5084"/>
        <v>0</v>
      </c>
      <c r="BQ524" s="33">
        <f t="shared" si="5084"/>
        <v>0</v>
      </c>
      <c r="BR524" s="33">
        <f t="shared" si="5084"/>
        <v>0</v>
      </c>
      <c r="BS524" s="33">
        <f t="shared" si="5084"/>
        <v>0</v>
      </c>
      <c r="BT524" s="298">
        <f t="shared" si="5085"/>
        <v>0</v>
      </c>
      <c r="BU524" s="5">
        <f t="shared" si="5085"/>
        <v>0</v>
      </c>
      <c r="BV524" s="5">
        <f t="shared" si="5085"/>
        <v>0</v>
      </c>
      <c r="BW524" s="5">
        <f t="shared" si="5085"/>
        <v>0</v>
      </c>
      <c r="BX524" s="5">
        <f t="shared" si="5085"/>
        <v>0</v>
      </c>
      <c r="BY524" s="5">
        <f t="shared" si="5085"/>
        <v>0</v>
      </c>
      <c r="BZ524" s="5">
        <f t="shared" si="5085"/>
        <v>0</v>
      </c>
      <c r="CA524" s="5">
        <f t="shared" si="5085"/>
        <v>0</v>
      </c>
      <c r="CB524" s="5">
        <f t="shared" si="5085"/>
        <v>0</v>
      </c>
      <c r="CC524" s="33">
        <f t="shared" si="5084"/>
        <v>0</v>
      </c>
      <c r="CD524" s="74">
        <f t="shared" si="5086"/>
        <v>0</v>
      </c>
      <c r="CE524" s="5">
        <f t="shared" si="5086"/>
        <v>0</v>
      </c>
      <c r="CF524" s="5">
        <f t="shared" si="5086"/>
        <v>0</v>
      </c>
      <c r="CG524" s="5">
        <f t="shared" si="5087"/>
        <v>0</v>
      </c>
      <c r="CH524" s="5">
        <f t="shared" si="5087"/>
        <v>0</v>
      </c>
      <c r="CI524" s="5">
        <f t="shared" si="5087"/>
        <v>0</v>
      </c>
      <c r="CJ524" s="5">
        <f t="shared" si="5088"/>
        <v>0</v>
      </c>
      <c r="CK524" s="5">
        <f t="shared" si="5088"/>
        <v>0</v>
      </c>
      <c r="CL524" s="5">
        <f t="shared" si="5088"/>
        <v>0</v>
      </c>
      <c r="CM524" s="5">
        <f t="shared" si="5089"/>
        <v>0</v>
      </c>
      <c r="CN524" s="5">
        <f t="shared" si="5089"/>
        <v>0</v>
      </c>
      <c r="CO524" s="74">
        <f t="shared" si="5089"/>
        <v>0</v>
      </c>
      <c r="CP524" s="33">
        <f t="shared" si="5084"/>
        <v>0</v>
      </c>
      <c r="CQ524" s="33"/>
      <c r="CR524" s="33"/>
      <c r="CS524" s="33"/>
      <c r="CT524" s="33"/>
      <c r="CU524" s="33"/>
      <c r="CV524" s="33">
        <f t="shared" si="5084"/>
        <v>0</v>
      </c>
      <c r="CW524" s="33">
        <f t="shared" si="5084"/>
        <v>0</v>
      </c>
      <c r="CX524" s="33">
        <f t="shared" si="5084"/>
        <v>0</v>
      </c>
      <c r="CY524" s="33">
        <f t="shared" si="5084"/>
        <v>0</v>
      </c>
      <c r="CZ524" s="33">
        <f t="shared" si="5084"/>
        <v>0</v>
      </c>
      <c r="DA524" s="33">
        <f t="shared" si="5084"/>
        <v>0</v>
      </c>
      <c r="DB524" s="33">
        <f t="shared" si="5084"/>
        <v>0</v>
      </c>
      <c r="DC524" s="33">
        <f t="shared" si="4704"/>
        <v>0</v>
      </c>
      <c r="DD524" s="33">
        <f t="shared" si="5084"/>
        <v>0</v>
      </c>
      <c r="DE524" s="33">
        <f t="shared" si="4635"/>
        <v>0</v>
      </c>
      <c r="DF524" s="33">
        <f t="shared" si="5084"/>
        <v>0</v>
      </c>
      <c r="DG524" s="33">
        <f t="shared" si="4637"/>
        <v>0</v>
      </c>
      <c r="DH524" s="299">
        <f t="shared" si="5084"/>
        <v>0</v>
      </c>
      <c r="DI524" s="33">
        <f t="shared" si="5084"/>
        <v>0</v>
      </c>
      <c r="DJ524" s="33">
        <f t="shared" si="5084"/>
        <v>0</v>
      </c>
      <c r="DK524" s="300">
        <f t="shared" si="5090"/>
        <v>0</v>
      </c>
      <c r="DL524" s="5">
        <f t="shared" si="5090"/>
        <v>0</v>
      </c>
      <c r="DM524" s="300">
        <f t="shared" si="5090"/>
        <v>0</v>
      </c>
      <c r="DN524" s="124">
        <f t="shared" si="5090"/>
        <v>0</v>
      </c>
      <c r="DO524" s="5">
        <f t="shared" si="5090"/>
        <v>0</v>
      </c>
      <c r="DP524" s="124">
        <f t="shared" si="5090"/>
        <v>0</v>
      </c>
      <c r="DQ524" s="33">
        <f t="shared" si="5084"/>
        <v>0</v>
      </c>
      <c r="DR524" s="33"/>
      <c r="DS524" s="33"/>
      <c r="DT524" s="33"/>
      <c r="DU524" s="33"/>
      <c r="DV524" s="33"/>
      <c r="DW524" s="33">
        <f t="shared" si="5084"/>
        <v>0</v>
      </c>
      <c r="DX524" s="33">
        <f t="shared" si="5084"/>
        <v>0</v>
      </c>
      <c r="DY524" s="33">
        <f t="shared" si="5084"/>
        <v>0</v>
      </c>
      <c r="DZ524" s="33">
        <f t="shared" si="5084"/>
        <v>0</v>
      </c>
      <c r="EA524" s="33">
        <f t="shared" si="5084"/>
        <v>0</v>
      </c>
      <c r="EB524" s="33">
        <f t="shared" si="5084"/>
        <v>0</v>
      </c>
      <c r="EC524" s="33">
        <f t="shared" si="5084"/>
        <v>0</v>
      </c>
      <c r="ED524" s="33">
        <f t="shared" si="4705"/>
        <v>0</v>
      </c>
      <c r="EE524" s="33">
        <f t="shared" si="5084"/>
        <v>0</v>
      </c>
      <c r="EF524" s="33">
        <f t="shared" si="4644"/>
        <v>0</v>
      </c>
      <c r="EG524" s="33">
        <f t="shared" si="5084"/>
        <v>0</v>
      </c>
      <c r="EH524" s="33">
        <f t="shared" si="4646"/>
        <v>0</v>
      </c>
      <c r="EI524" s="301">
        <f t="shared" si="5084"/>
        <v>0</v>
      </c>
      <c r="EJ524" s="5">
        <f t="shared" si="5084"/>
        <v>0</v>
      </c>
      <c r="EK524" s="33">
        <f t="shared" si="5084"/>
        <v>0</v>
      </c>
      <c r="EL524" s="124">
        <f t="shared" si="5091"/>
        <v>0</v>
      </c>
      <c r="EM524" s="5">
        <f t="shared" si="5091"/>
        <v>0</v>
      </c>
      <c r="EN524" s="124">
        <f t="shared" si="5091"/>
        <v>0</v>
      </c>
      <c r="EO524" s="302">
        <f t="shared" si="5091"/>
        <v>0</v>
      </c>
      <c r="EP524" s="5">
        <f t="shared" si="5091"/>
        <v>0</v>
      </c>
      <c r="EQ524" s="302">
        <f t="shared" si="5091"/>
        <v>0</v>
      </c>
      <c r="ER524" s="5">
        <f t="shared" si="5091"/>
        <v>0</v>
      </c>
      <c r="ES524" s="196" t="e">
        <f t="shared" si="5083"/>
        <v>#DIV/0!</v>
      </c>
      <c r="ET524" s="5">
        <f t="shared" si="5092"/>
        <v>0</v>
      </c>
    </row>
    <row r="525" spans="1:153" s="38" customFormat="1" ht="25.5" hidden="1" customHeight="1" outlineLevel="4" x14ac:dyDescent="0.25">
      <c r="A525" s="70" t="s">
        <v>186</v>
      </c>
      <c r="B525" s="71" t="s">
        <v>83</v>
      </c>
      <c r="C525" s="4"/>
      <c r="D525" s="4"/>
      <c r="E525" s="71" t="s">
        <v>88</v>
      </c>
      <c r="F525" s="71" t="s">
        <v>85</v>
      </c>
      <c r="G525" s="71" t="s">
        <v>59</v>
      </c>
      <c r="H525" s="72">
        <v>83360</v>
      </c>
      <c r="I525" s="72" t="s">
        <v>21</v>
      </c>
      <c r="J525" s="5">
        <v>0</v>
      </c>
      <c r="K525" s="5"/>
      <c r="L525" s="5"/>
      <c r="M525" s="5"/>
      <c r="N525" s="5"/>
      <c r="O525" s="5"/>
      <c r="P525" s="35">
        <f t="shared" ref="P525" si="5093">Q525</f>
        <v>0</v>
      </c>
      <c r="Q525" s="35"/>
      <c r="R525" s="33">
        <v>0</v>
      </c>
      <c r="S525" s="35">
        <f t="shared" ref="S525" si="5094">J525+P525</f>
        <v>0</v>
      </c>
      <c r="T525" s="33">
        <v>0</v>
      </c>
      <c r="U525" s="33">
        <v>0</v>
      </c>
      <c r="V525" s="33">
        <v>0</v>
      </c>
      <c r="W525" s="33">
        <v>0</v>
      </c>
      <c r="X525" s="33">
        <v>0</v>
      </c>
      <c r="Y525" s="33">
        <v>0</v>
      </c>
      <c r="Z525" s="33">
        <v>0</v>
      </c>
      <c r="AA525" s="33">
        <v>0</v>
      </c>
      <c r="AB525" s="33">
        <v>0</v>
      </c>
      <c r="AC525" s="5">
        <v>0</v>
      </c>
      <c r="AD525" s="33">
        <v>0</v>
      </c>
      <c r="AE525" s="33">
        <v>0</v>
      </c>
      <c r="AF525" s="33">
        <v>0</v>
      </c>
      <c r="AG525" s="43">
        <f t="shared" ref="AG525" si="5095">SUM(AH525:AU525)</f>
        <v>0</v>
      </c>
      <c r="AH525" s="8"/>
      <c r="AI525" s="8"/>
      <c r="AJ525" s="8"/>
      <c r="AK525" s="8"/>
      <c r="AL525" s="8"/>
      <c r="AM525" s="8"/>
      <c r="AN525" s="8"/>
      <c r="AO525" s="8"/>
      <c r="AP525" s="8"/>
      <c r="AQ525" s="8"/>
      <c r="AR525" s="8"/>
      <c r="AS525" s="8"/>
      <c r="AT525" s="8"/>
      <c r="AU525" s="8"/>
      <c r="AV525" s="43">
        <f t="shared" ref="AV525" si="5096">AF525+AG525</f>
        <v>0</v>
      </c>
      <c r="AW525" s="37">
        <f t="shared" ref="AW525" si="5097">SUM(AX525:BG525)</f>
        <v>0</v>
      </c>
      <c r="AX525" s="8"/>
      <c r="AY525" s="8"/>
      <c r="AZ525" s="8"/>
      <c r="BA525" s="8"/>
      <c r="BB525" s="8"/>
      <c r="BC525" s="8"/>
      <c r="BD525" s="8"/>
      <c r="BE525" s="8"/>
      <c r="BF525" s="8"/>
      <c r="BG525" s="8"/>
      <c r="BH525" s="43">
        <f t="shared" ref="BH525" si="5098">AV525+AW525</f>
        <v>0</v>
      </c>
      <c r="BI525" s="166">
        <v>0</v>
      </c>
      <c r="BJ525" s="33">
        <v>0</v>
      </c>
      <c r="BK525" s="33">
        <v>0</v>
      </c>
      <c r="BL525" s="33">
        <v>0</v>
      </c>
      <c r="BM525" s="33">
        <v>0</v>
      </c>
      <c r="BN525" s="33">
        <v>0</v>
      </c>
      <c r="BO525" s="33">
        <v>0</v>
      </c>
      <c r="BP525" s="33">
        <v>0</v>
      </c>
      <c r="BQ525" s="33">
        <v>0</v>
      </c>
      <c r="BR525" s="33">
        <v>0</v>
      </c>
      <c r="BS525" s="33">
        <v>0</v>
      </c>
      <c r="BT525" s="181">
        <f t="shared" ref="BT525" si="5099">SUM(BU525:CB525)</f>
        <v>0</v>
      </c>
      <c r="BU525" s="19"/>
      <c r="BV525" s="19"/>
      <c r="BW525" s="19"/>
      <c r="BX525" s="19"/>
      <c r="BY525" s="19"/>
      <c r="BZ525" s="19"/>
      <c r="CA525" s="19"/>
      <c r="CB525" s="19"/>
      <c r="CC525" s="43">
        <f t="shared" ref="CC525" si="5100">BS525+BT525</f>
        <v>0</v>
      </c>
      <c r="CD525" s="310">
        <f t="shared" ref="CD525" si="5101">CE525+CF525+CG525+CH525+CI525+CJ525+CK525+CL525+CM525+CN525</f>
        <v>0</v>
      </c>
      <c r="CE525" s="39"/>
      <c r="CF525" s="39"/>
      <c r="CG525" s="39"/>
      <c r="CH525" s="39"/>
      <c r="CI525" s="39"/>
      <c r="CJ525" s="39"/>
      <c r="CK525" s="39"/>
      <c r="CL525" s="39"/>
      <c r="CM525" s="39"/>
      <c r="CN525" s="39"/>
      <c r="CO525" s="310">
        <f t="shared" ref="CO525" si="5102">CC525+CD525</f>
        <v>0</v>
      </c>
      <c r="CP525" s="33">
        <v>0</v>
      </c>
      <c r="CQ525" s="33"/>
      <c r="CR525" s="33"/>
      <c r="CS525" s="33"/>
      <c r="CT525" s="33"/>
      <c r="CU525" s="33"/>
      <c r="CV525" s="33">
        <v>0</v>
      </c>
      <c r="CW525" s="33">
        <v>0</v>
      </c>
      <c r="CX525" s="33">
        <v>0</v>
      </c>
      <c r="CY525" s="33">
        <v>0</v>
      </c>
      <c r="CZ525" s="33">
        <v>0</v>
      </c>
      <c r="DA525" s="33">
        <v>0</v>
      </c>
      <c r="DB525" s="33">
        <v>0</v>
      </c>
      <c r="DC525" s="33">
        <f t="shared" si="4704"/>
        <v>0</v>
      </c>
      <c r="DD525" s="33">
        <v>0</v>
      </c>
      <c r="DE525" s="33">
        <f t="shared" si="4635"/>
        <v>0</v>
      </c>
      <c r="DF525" s="33">
        <v>0</v>
      </c>
      <c r="DG525" s="33">
        <f t="shared" si="4637"/>
        <v>0</v>
      </c>
      <c r="DH525" s="315">
        <v>0</v>
      </c>
      <c r="DI525" s="33">
        <v>0</v>
      </c>
      <c r="DJ525" s="33">
        <v>0</v>
      </c>
      <c r="DK525" s="300">
        <v>0</v>
      </c>
      <c r="DL525" s="5">
        <v>0</v>
      </c>
      <c r="DM525" s="300">
        <v>0</v>
      </c>
      <c r="DN525" s="124">
        <v>0</v>
      </c>
      <c r="DO525" s="5">
        <v>0</v>
      </c>
      <c r="DP525" s="124">
        <v>0</v>
      </c>
      <c r="DQ525" s="33">
        <v>0</v>
      </c>
      <c r="DR525" s="33"/>
      <c r="DS525" s="33"/>
      <c r="DT525" s="33"/>
      <c r="DU525" s="33"/>
      <c r="DV525" s="33"/>
      <c r="DW525" s="33">
        <v>0</v>
      </c>
      <c r="DX525" s="33">
        <v>0</v>
      </c>
      <c r="DY525" s="33">
        <v>0</v>
      </c>
      <c r="DZ525" s="33">
        <v>0</v>
      </c>
      <c r="EA525" s="33">
        <v>0</v>
      </c>
      <c r="EB525" s="33">
        <v>0</v>
      </c>
      <c r="EC525" s="33">
        <v>0</v>
      </c>
      <c r="ED525" s="33">
        <f t="shared" si="4705"/>
        <v>0</v>
      </c>
      <c r="EE525" s="33">
        <v>0</v>
      </c>
      <c r="EF525" s="33">
        <f t="shared" si="4644"/>
        <v>0</v>
      </c>
      <c r="EG525" s="33">
        <v>0</v>
      </c>
      <c r="EH525" s="33">
        <f t="shared" si="4646"/>
        <v>0</v>
      </c>
      <c r="EI525" s="316">
        <v>0</v>
      </c>
      <c r="EJ525" s="5">
        <v>0</v>
      </c>
      <c r="EK525" s="33">
        <v>0</v>
      </c>
      <c r="EL525" s="124">
        <v>0</v>
      </c>
      <c r="EM525" s="5">
        <v>0</v>
      </c>
      <c r="EN525" s="124">
        <v>0</v>
      </c>
      <c r="EO525" s="302">
        <v>0</v>
      </c>
      <c r="EP525" s="5">
        <v>0</v>
      </c>
      <c r="EQ525" s="302">
        <v>0</v>
      </c>
      <c r="ER525" s="5">
        <v>0</v>
      </c>
      <c r="ES525" s="196" t="e">
        <f t="shared" si="5083"/>
        <v>#DIV/0!</v>
      </c>
      <c r="ET525" s="5">
        <v>0</v>
      </c>
      <c r="EU525" s="197"/>
      <c r="EV525" s="197"/>
    </row>
    <row r="526" spans="1:153" ht="84" customHeight="1" outlineLevel="4" x14ac:dyDescent="0.25">
      <c r="A526" s="63" t="s">
        <v>413</v>
      </c>
      <c r="B526" s="4" t="s">
        <v>83</v>
      </c>
      <c r="C526" s="4"/>
      <c r="D526" s="4"/>
      <c r="E526" s="4" t="s">
        <v>88</v>
      </c>
      <c r="F526" s="4" t="s">
        <v>85</v>
      </c>
      <c r="G526" s="4" t="s">
        <v>59</v>
      </c>
      <c r="H526" s="7" t="s">
        <v>113</v>
      </c>
      <c r="I526" s="7"/>
      <c r="J526" s="5">
        <f>J527</f>
        <v>23925000</v>
      </c>
      <c r="K526" s="5"/>
      <c r="L526" s="5"/>
      <c r="M526" s="5"/>
      <c r="N526" s="5"/>
      <c r="O526" s="5"/>
      <c r="P526" s="33">
        <f t="shared" ref="P526:ET526" si="5103">P527</f>
        <v>0</v>
      </c>
      <c r="Q526" s="33">
        <f t="shared" si="5103"/>
        <v>0</v>
      </c>
      <c r="R526" s="33">
        <f t="shared" si="5103"/>
        <v>0</v>
      </c>
      <c r="S526" s="33">
        <f t="shared" si="5103"/>
        <v>23925000</v>
      </c>
      <c r="T526" s="33">
        <f t="shared" si="5103"/>
        <v>0</v>
      </c>
      <c r="U526" s="33">
        <f t="shared" si="5103"/>
        <v>0</v>
      </c>
      <c r="V526" s="33">
        <f t="shared" si="5103"/>
        <v>0</v>
      </c>
      <c r="W526" s="33">
        <f t="shared" si="5103"/>
        <v>0</v>
      </c>
      <c r="X526" s="33">
        <f t="shared" si="5103"/>
        <v>0</v>
      </c>
      <c r="Y526" s="33">
        <f t="shared" si="5103"/>
        <v>0</v>
      </c>
      <c r="Z526" s="33">
        <f t="shared" si="5103"/>
        <v>0</v>
      </c>
      <c r="AA526" s="33">
        <f t="shared" si="5103"/>
        <v>0</v>
      </c>
      <c r="AB526" s="33">
        <f t="shared" si="5103"/>
        <v>0</v>
      </c>
      <c r="AC526" s="5">
        <f t="shared" si="5103"/>
        <v>0</v>
      </c>
      <c r="AD526" s="33">
        <f t="shared" si="5103"/>
        <v>0</v>
      </c>
      <c r="AE526" s="33">
        <f t="shared" si="5103"/>
        <v>0</v>
      </c>
      <c r="AF526" s="33">
        <f t="shared" si="5103"/>
        <v>23925000</v>
      </c>
      <c r="AG526" s="5">
        <f t="shared" si="5103"/>
        <v>0</v>
      </c>
      <c r="AH526" s="5">
        <f t="shared" si="5103"/>
        <v>0</v>
      </c>
      <c r="AI526" s="5">
        <f t="shared" si="5103"/>
        <v>0</v>
      </c>
      <c r="AJ526" s="5">
        <f t="shared" si="5103"/>
        <v>0</v>
      </c>
      <c r="AK526" s="5">
        <f t="shared" si="5103"/>
        <v>0</v>
      </c>
      <c r="AL526" s="5">
        <f t="shared" si="5103"/>
        <v>0</v>
      </c>
      <c r="AM526" s="5">
        <f t="shared" si="5103"/>
        <v>0</v>
      </c>
      <c r="AN526" s="5">
        <f t="shared" si="5103"/>
        <v>0</v>
      </c>
      <c r="AO526" s="5">
        <f t="shared" si="5103"/>
        <v>0</v>
      </c>
      <c r="AP526" s="5">
        <f t="shared" si="5103"/>
        <v>0</v>
      </c>
      <c r="AQ526" s="5">
        <f t="shared" si="5103"/>
        <v>0</v>
      </c>
      <c r="AR526" s="5">
        <f t="shared" si="5103"/>
        <v>0</v>
      </c>
      <c r="AS526" s="5">
        <f t="shared" si="5103"/>
        <v>0</v>
      </c>
      <c r="AT526" s="5">
        <f t="shared" si="5103"/>
        <v>0</v>
      </c>
      <c r="AU526" s="5">
        <f t="shared" si="5103"/>
        <v>0</v>
      </c>
      <c r="AV526" s="33">
        <f t="shared" si="5103"/>
        <v>23925000</v>
      </c>
      <c r="AW526" s="5">
        <f t="shared" si="5103"/>
        <v>0</v>
      </c>
      <c r="AX526" s="5">
        <f t="shared" si="5103"/>
        <v>0</v>
      </c>
      <c r="AY526" s="5">
        <f t="shared" si="5103"/>
        <v>0</v>
      </c>
      <c r="AZ526" s="5">
        <f t="shared" si="5103"/>
        <v>0</v>
      </c>
      <c r="BA526" s="5">
        <f t="shared" si="5103"/>
        <v>0</v>
      </c>
      <c r="BB526" s="5">
        <f t="shared" si="5103"/>
        <v>0</v>
      </c>
      <c r="BC526" s="5">
        <f t="shared" si="5103"/>
        <v>0</v>
      </c>
      <c r="BD526" s="5">
        <f t="shared" si="5103"/>
        <v>0</v>
      </c>
      <c r="BE526" s="5">
        <f t="shared" si="5103"/>
        <v>0</v>
      </c>
      <c r="BF526" s="5">
        <f t="shared" si="5103"/>
        <v>0</v>
      </c>
      <c r="BG526" s="5">
        <f t="shared" si="5103"/>
        <v>0</v>
      </c>
      <c r="BH526" s="33">
        <f t="shared" si="5103"/>
        <v>23925000</v>
      </c>
      <c r="BI526" s="163">
        <f t="shared" si="5103"/>
        <v>0</v>
      </c>
      <c r="BJ526" s="33">
        <f t="shared" si="5103"/>
        <v>0</v>
      </c>
      <c r="BK526" s="33">
        <f t="shared" si="5103"/>
        <v>0</v>
      </c>
      <c r="BL526" s="33">
        <f t="shared" si="5103"/>
        <v>0</v>
      </c>
      <c r="BM526" s="33">
        <f t="shared" si="5103"/>
        <v>0</v>
      </c>
      <c r="BN526" s="33">
        <f t="shared" si="5103"/>
        <v>0</v>
      </c>
      <c r="BO526" s="33">
        <f t="shared" si="5103"/>
        <v>0</v>
      </c>
      <c r="BP526" s="33">
        <f t="shared" si="5103"/>
        <v>0</v>
      </c>
      <c r="BQ526" s="33">
        <f t="shared" si="5103"/>
        <v>0</v>
      </c>
      <c r="BR526" s="33">
        <f t="shared" si="5103"/>
        <v>0</v>
      </c>
      <c r="BS526" s="33">
        <f t="shared" si="5103"/>
        <v>23925000</v>
      </c>
      <c r="BT526" s="298">
        <f t="shared" si="5103"/>
        <v>0</v>
      </c>
      <c r="BU526" s="5">
        <f t="shared" si="5103"/>
        <v>0</v>
      </c>
      <c r="BV526" s="5">
        <f t="shared" si="5103"/>
        <v>0</v>
      </c>
      <c r="BW526" s="5">
        <f t="shared" si="5103"/>
        <v>0</v>
      </c>
      <c r="BX526" s="5">
        <f t="shared" si="5103"/>
        <v>0</v>
      </c>
      <c r="BY526" s="5">
        <f t="shared" si="5103"/>
        <v>0</v>
      </c>
      <c r="BZ526" s="5">
        <f t="shared" si="5103"/>
        <v>0</v>
      </c>
      <c r="CA526" s="5">
        <f t="shared" si="5103"/>
        <v>0</v>
      </c>
      <c r="CB526" s="5">
        <f t="shared" si="5103"/>
        <v>0</v>
      </c>
      <c r="CC526" s="33">
        <f t="shared" si="5103"/>
        <v>23925000</v>
      </c>
      <c r="CD526" s="74">
        <f t="shared" si="5103"/>
        <v>0</v>
      </c>
      <c r="CE526" s="5">
        <f t="shared" si="5103"/>
        <v>0</v>
      </c>
      <c r="CF526" s="5">
        <f t="shared" si="5103"/>
        <v>0</v>
      </c>
      <c r="CG526" s="5">
        <f t="shared" si="5103"/>
        <v>0</v>
      </c>
      <c r="CH526" s="5">
        <f t="shared" si="5103"/>
        <v>0</v>
      </c>
      <c r="CI526" s="5">
        <f t="shared" si="5103"/>
        <v>0</v>
      </c>
      <c r="CJ526" s="5">
        <f t="shared" si="5103"/>
        <v>0</v>
      </c>
      <c r="CK526" s="5">
        <f t="shared" si="5103"/>
        <v>0</v>
      </c>
      <c r="CL526" s="5">
        <f t="shared" si="5103"/>
        <v>0</v>
      </c>
      <c r="CM526" s="5">
        <f t="shared" si="5103"/>
        <v>0</v>
      </c>
      <c r="CN526" s="5">
        <f t="shared" si="5103"/>
        <v>0</v>
      </c>
      <c r="CO526" s="74">
        <f t="shared" si="5103"/>
        <v>23925000</v>
      </c>
      <c r="CP526" s="33">
        <f t="shared" si="5103"/>
        <v>0</v>
      </c>
      <c r="CQ526" s="33">
        <f t="shared" si="5103"/>
        <v>0</v>
      </c>
      <c r="CR526" s="33">
        <f t="shared" si="5103"/>
        <v>0</v>
      </c>
      <c r="CS526" s="33">
        <f t="shared" si="5103"/>
        <v>0</v>
      </c>
      <c r="CT526" s="33">
        <f t="shared" si="5103"/>
        <v>0</v>
      </c>
      <c r="CU526" s="33">
        <f t="shared" si="5103"/>
        <v>0</v>
      </c>
      <c r="CV526" s="33">
        <f t="shared" si="5103"/>
        <v>0</v>
      </c>
      <c r="CW526" s="33">
        <f t="shared" si="5103"/>
        <v>0</v>
      </c>
      <c r="CX526" s="33">
        <f t="shared" si="5103"/>
        <v>0</v>
      </c>
      <c r="CY526" s="33">
        <f t="shared" si="5103"/>
        <v>0</v>
      </c>
      <c r="CZ526" s="33">
        <f t="shared" si="5103"/>
        <v>0</v>
      </c>
      <c r="DA526" s="33">
        <f t="shared" si="5103"/>
        <v>0</v>
      </c>
      <c r="DB526" s="33">
        <f t="shared" si="5103"/>
        <v>0</v>
      </c>
      <c r="DC526" s="33">
        <f t="shared" si="4704"/>
        <v>0</v>
      </c>
      <c r="DD526" s="33">
        <f t="shared" si="5103"/>
        <v>0</v>
      </c>
      <c r="DE526" s="33">
        <f t="shared" si="4635"/>
        <v>0</v>
      </c>
      <c r="DF526" s="33">
        <f t="shared" si="5103"/>
        <v>0</v>
      </c>
      <c r="DG526" s="33">
        <f t="shared" si="4637"/>
        <v>0</v>
      </c>
      <c r="DH526" s="299">
        <f t="shared" si="5103"/>
        <v>0</v>
      </c>
      <c r="DI526" s="33">
        <f t="shared" si="5103"/>
        <v>0</v>
      </c>
      <c r="DJ526" s="33">
        <f t="shared" si="5103"/>
        <v>0</v>
      </c>
      <c r="DK526" s="300">
        <f t="shared" si="5103"/>
        <v>0</v>
      </c>
      <c r="DL526" s="5">
        <f t="shared" si="5103"/>
        <v>0</v>
      </c>
      <c r="DM526" s="300">
        <f t="shared" si="5103"/>
        <v>0</v>
      </c>
      <c r="DN526" s="124">
        <f t="shared" si="5103"/>
        <v>0</v>
      </c>
      <c r="DO526" s="5">
        <f t="shared" si="5103"/>
        <v>0</v>
      </c>
      <c r="DP526" s="124">
        <f t="shared" si="5103"/>
        <v>0</v>
      </c>
      <c r="DQ526" s="33">
        <f t="shared" si="5103"/>
        <v>0</v>
      </c>
      <c r="DR526" s="33">
        <f t="shared" si="5103"/>
        <v>0</v>
      </c>
      <c r="DS526" s="33">
        <f t="shared" si="5103"/>
        <v>0</v>
      </c>
      <c r="DT526" s="33">
        <f t="shared" si="5103"/>
        <v>0</v>
      </c>
      <c r="DU526" s="33">
        <f t="shared" si="5103"/>
        <v>0</v>
      </c>
      <c r="DV526" s="33">
        <f t="shared" si="5103"/>
        <v>0</v>
      </c>
      <c r="DW526" s="33">
        <f t="shared" si="5103"/>
        <v>0</v>
      </c>
      <c r="DX526" s="33">
        <f t="shared" si="5103"/>
        <v>0</v>
      </c>
      <c r="DY526" s="33">
        <f t="shared" si="5103"/>
        <v>0</v>
      </c>
      <c r="DZ526" s="33">
        <f t="shared" si="5103"/>
        <v>0</v>
      </c>
      <c r="EA526" s="33">
        <f t="shared" si="5103"/>
        <v>0</v>
      </c>
      <c r="EB526" s="33">
        <f t="shared" si="5103"/>
        <v>0</v>
      </c>
      <c r="EC526" s="33">
        <f t="shared" si="5103"/>
        <v>0</v>
      </c>
      <c r="ED526" s="33">
        <f t="shared" si="4705"/>
        <v>0</v>
      </c>
      <c r="EE526" s="33">
        <f t="shared" si="5103"/>
        <v>0</v>
      </c>
      <c r="EF526" s="33">
        <f t="shared" si="4644"/>
        <v>0</v>
      </c>
      <c r="EG526" s="33">
        <f t="shared" si="5103"/>
        <v>0</v>
      </c>
      <c r="EH526" s="33">
        <f t="shared" si="4646"/>
        <v>0</v>
      </c>
      <c r="EI526" s="301">
        <f t="shared" si="5103"/>
        <v>0</v>
      </c>
      <c r="EJ526" s="5">
        <f t="shared" si="5103"/>
        <v>0</v>
      </c>
      <c r="EK526" s="33">
        <f t="shared" si="5103"/>
        <v>0</v>
      </c>
      <c r="EL526" s="124">
        <f t="shared" si="5103"/>
        <v>0</v>
      </c>
      <c r="EM526" s="5">
        <f t="shared" si="5103"/>
        <v>0</v>
      </c>
      <c r="EN526" s="124">
        <f t="shared" si="5103"/>
        <v>0</v>
      </c>
      <c r="EO526" s="302">
        <f t="shared" si="5103"/>
        <v>0</v>
      </c>
      <c r="EP526" s="5">
        <f t="shared" si="5103"/>
        <v>0</v>
      </c>
      <c r="EQ526" s="302">
        <f t="shared" si="5103"/>
        <v>0</v>
      </c>
      <c r="ER526" s="5">
        <f t="shared" si="5103"/>
        <v>23925000</v>
      </c>
      <c r="ES526" s="196">
        <f t="shared" si="5083"/>
        <v>100</v>
      </c>
      <c r="ET526" s="5">
        <f t="shared" si="5103"/>
        <v>0</v>
      </c>
    </row>
    <row r="527" spans="1:153" ht="38.25" customHeight="1" outlineLevel="4" x14ac:dyDescent="0.25">
      <c r="A527" s="58" t="s">
        <v>229</v>
      </c>
      <c r="B527" s="4" t="s">
        <v>83</v>
      </c>
      <c r="C527" s="4"/>
      <c r="D527" s="4"/>
      <c r="E527" s="4" t="s">
        <v>88</v>
      </c>
      <c r="F527" s="4" t="s">
        <v>85</v>
      </c>
      <c r="G527" s="4" t="s">
        <v>59</v>
      </c>
      <c r="H527" s="7" t="s">
        <v>113</v>
      </c>
      <c r="I527" s="7" t="s">
        <v>47</v>
      </c>
      <c r="J527" s="5">
        <f t="shared" ref="J527:ET528" si="5104">J528</f>
        <v>23925000</v>
      </c>
      <c r="K527" s="5"/>
      <c r="L527" s="5"/>
      <c r="M527" s="5"/>
      <c r="N527" s="5"/>
      <c r="O527" s="5"/>
      <c r="P527" s="33">
        <f t="shared" si="5104"/>
        <v>0</v>
      </c>
      <c r="Q527" s="33">
        <f t="shared" si="5104"/>
        <v>0</v>
      </c>
      <c r="R527" s="33">
        <f t="shared" si="5104"/>
        <v>0</v>
      </c>
      <c r="S527" s="33">
        <f t="shared" si="5104"/>
        <v>23925000</v>
      </c>
      <c r="T527" s="33">
        <f t="shared" si="5104"/>
        <v>0</v>
      </c>
      <c r="U527" s="33">
        <f t="shared" si="5104"/>
        <v>0</v>
      </c>
      <c r="V527" s="33">
        <f t="shared" si="5104"/>
        <v>0</v>
      </c>
      <c r="W527" s="33">
        <f t="shared" si="5104"/>
        <v>0</v>
      </c>
      <c r="X527" s="33">
        <f t="shared" si="5104"/>
        <v>0</v>
      </c>
      <c r="Y527" s="33">
        <f t="shared" si="5104"/>
        <v>0</v>
      </c>
      <c r="Z527" s="33">
        <f t="shared" si="5104"/>
        <v>0</v>
      </c>
      <c r="AA527" s="33">
        <f t="shared" si="5104"/>
        <v>0</v>
      </c>
      <c r="AB527" s="33">
        <f t="shared" si="5104"/>
        <v>0</v>
      </c>
      <c r="AC527" s="5">
        <f t="shared" si="5104"/>
        <v>0</v>
      </c>
      <c r="AD527" s="33">
        <f t="shared" si="5104"/>
        <v>0</v>
      </c>
      <c r="AE527" s="33">
        <f t="shared" si="5104"/>
        <v>0</v>
      </c>
      <c r="AF527" s="33">
        <f t="shared" si="5104"/>
        <v>23925000</v>
      </c>
      <c r="AG527" s="5">
        <f t="shared" si="5104"/>
        <v>0</v>
      </c>
      <c r="AH527" s="5">
        <f t="shared" si="5104"/>
        <v>0</v>
      </c>
      <c r="AI527" s="5">
        <f t="shared" si="5104"/>
        <v>0</v>
      </c>
      <c r="AJ527" s="5">
        <f t="shared" si="5104"/>
        <v>0</v>
      </c>
      <c r="AK527" s="5">
        <f t="shared" si="5104"/>
        <v>0</v>
      </c>
      <c r="AL527" s="5">
        <f t="shared" si="5104"/>
        <v>0</v>
      </c>
      <c r="AM527" s="5">
        <f t="shared" si="5104"/>
        <v>0</v>
      </c>
      <c r="AN527" s="5">
        <f t="shared" si="5104"/>
        <v>0</v>
      </c>
      <c r="AO527" s="5">
        <f t="shared" si="5104"/>
        <v>0</v>
      </c>
      <c r="AP527" s="5">
        <f t="shared" si="5104"/>
        <v>0</v>
      </c>
      <c r="AQ527" s="5">
        <f t="shared" si="5104"/>
        <v>0</v>
      </c>
      <c r="AR527" s="5">
        <f t="shared" si="5104"/>
        <v>0</v>
      </c>
      <c r="AS527" s="5">
        <f t="shared" si="5104"/>
        <v>0</v>
      </c>
      <c r="AT527" s="5">
        <f t="shared" si="5104"/>
        <v>0</v>
      </c>
      <c r="AU527" s="5">
        <f t="shared" si="5104"/>
        <v>0</v>
      </c>
      <c r="AV527" s="33">
        <f t="shared" si="5104"/>
        <v>23925000</v>
      </c>
      <c r="AW527" s="5">
        <f t="shared" si="5104"/>
        <v>0</v>
      </c>
      <c r="AX527" s="5">
        <f t="shared" si="5104"/>
        <v>0</v>
      </c>
      <c r="AY527" s="5">
        <f t="shared" si="5104"/>
        <v>0</v>
      </c>
      <c r="AZ527" s="5">
        <f t="shared" si="5104"/>
        <v>0</v>
      </c>
      <c r="BA527" s="5">
        <f t="shared" si="5104"/>
        <v>0</v>
      </c>
      <c r="BB527" s="5">
        <f t="shared" si="5104"/>
        <v>0</v>
      </c>
      <c r="BC527" s="5">
        <f t="shared" si="5104"/>
        <v>0</v>
      </c>
      <c r="BD527" s="5">
        <f t="shared" si="5104"/>
        <v>0</v>
      </c>
      <c r="BE527" s="5">
        <f t="shared" si="5104"/>
        <v>0</v>
      </c>
      <c r="BF527" s="5">
        <f t="shared" si="5104"/>
        <v>0</v>
      </c>
      <c r="BG527" s="5">
        <f t="shared" si="5104"/>
        <v>0</v>
      </c>
      <c r="BH527" s="33">
        <f t="shared" si="5104"/>
        <v>23925000</v>
      </c>
      <c r="BI527" s="163">
        <f t="shared" si="5104"/>
        <v>0</v>
      </c>
      <c r="BJ527" s="33">
        <f t="shared" si="5104"/>
        <v>0</v>
      </c>
      <c r="BK527" s="33">
        <f t="shared" si="5104"/>
        <v>0</v>
      </c>
      <c r="BL527" s="33">
        <f t="shared" si="5104"/>
        <v>0</v>
      </c>
      <c r="BM527" s="33">
        <f t="shared" si="5104"/>
        <v>0</v>
      </c>
      <c r="BN527" s="33">
        <f t="shared" si="5104"/>
        <v>0</v>
      </c>
      <c r="BO527" s="33">
        <f t="shared" si="5104"/>
        <v>0</v>
      </c>
      <c r="BP527" s="33">
        <f t="shared" si="5104"/>
        <v>0</v>
      </c>
      <c r="BQ527" s="33">
        <f t="shared" si="5104"/>
        <v>0</v>
      </c>
      <c r="BR527" s="33">
        <f t="shared" si="5104"/>
        <v>0</v>
      </c>
      <c r="BS527" s="33">
        <f t="shared" si="5104"/>
        <v>23925000</v>
      </c>
      <c r="BT527" s="298">
        <f t="shared" si="5104"/>
        <v>0</v>
      </c>
      <c r="BU527" s="5">
        <f t="shared" si="5104"/>
        <v>0</v>
      </c>
      <c r="BV527" s="5">
        <f t="shared" si="5104"/>
        <v>0</v>
      </c>
      <c r="BW527" s="5">
        <f t="shared" si="5104"/>
        <v>0</v>
      </c>
      <c r="BX527" s="5">
        <f t="shared" si="5104"/>
        <v>0</v>
      </c>
      <c r="BY527" s="5">
        <f t="shared" si="5104"/>
        <v>0</v>
      </c>
      <c r="BZ527" s="5">
        <f t="shared" si="5104"/>
        <v>0</v>
      </c>
      <c r="CA527" s="5">
        <f t="shared" si="5104"/>
        <v>0</v>
      </c>
      <c r="CB527" s="5">
        <f t="shared" si="5104"/>
        <v>0</v>
      </c>
      <c r="CC527" s="33">
        <f t="shared" si="5104"/>
        <v>23925000</v>
      </c>
      <c r="CD527" s="74">
        <f t="shared" si="5104"/>
        <v>0</v>
      </c>
      <c r="CE527" s="5">
        <f t="shared" si="5104"/>
        <v>0</v>
      </c>
      <c r="CF527" s="5">
        <f t="shared" si="5104"/>
        <v>0</v>
      </c>
      <c r="CG527" s="5">
        <f t="shared" si="5104"/>
        <v>0</v>
      </c>
      <c r="CH527" s="5">
        <f t="shared" si="5104"/>
        <v>0</v>
      </c>
      <c r="CI527" s="5">
        <f t="shared" si="5104"/>
        <v>0</v>
      </c>
      <c r="CJ527" s="5">
        <f t="shared" si="5104"/>
        <v>0</v>
      </c>
      <c r="CK527" s="5">
        <f t="shared" si="5104"/>
        <v>0</v>
      </c>
      <c r="CL527" s="5">
        <f t="shared" si="5104"/>
        <v>0</v>
      </c>
      <c r="CM527" s="5">
        <f t="shared" si="5104"/>
        <v>0</v>
      </c>
      <c r="CN527" s="5">
        <f t="shared" si="5104"/>
        <v>0</v>
      </c>
      <c r="CO527" s="74">
        <f t="shared" si="5104"/>
        <v>23925000</v>
      </c>
      <c r="CP527" s="33">
        <f t="shared" si="5104"/>
        <v>0</v>
      </c>
      <c r="CQ527" s="33"/>
      <c r="CR527" s="33"/>
      <c r="CS527" s="33"/>
      <c r="CT527" s="33"/>
      <c r="CU527" s="33"/>
      <c r="CV527" s="33">
        <f t="shared" si="5104"/>
        <v>0</v>
      </c>
      <c r="CW527" s="33">
        <f t="shared" si="5104"/>
        <v>0</v>
      </c>
      <c r="CX527" s="33">
        <f t="shared" si="5104"/>
        <v>0</v>
      </c>
      <c r="CY527" s="33">
        <f t="shared" si="5104"/>
        <v>0</v>
      </c>
      <c r="CZ527" s="33">
        <f t="shared" si="5104"/>
        <v>0</v>
      </c>
      <c r="DA527" s="33">
        <f t="shared" si="5104"/>
        <v>0</v>
      </c>
      <c r="DB527" s="33">
        <f t="shared" si="5104"/>
        <v>0</v>
      </c>
      <c r="DC527" s="33">
        <f t="shared" si="4704"/>
        <v>0</v>
      </c>
      <c r="DD527" s="33">
        <f t="shared" si="5104"/>
        <v>0</v>
      </c>
      <c r="DE527" s="33">
        <f t="shared" si="4635"/>
        <v>0</v>
      </c>
      <c r="DF527" s="33">
        <f t="shared" si="5104"/>
        <v>0</v>
      </c>
      <c r="DG527" s="33">
        <f t="shared" si="4637"/>
        <v>0</v>
      </c>
      <c r="DH527" s="299">
        <f t="shared" si="5104"/>
        <v>0</v>
      </c>
      <c r="DI527" s="33">
        <f t="shared" si="5104"/>
        <v>0</v>
      </c>
      <c r="DJ527" s="33">
        <f t="shared" si="5104"/>
        <v>0</v>
      </c>
      <c r="DK527" s="300">
        <f t="shared" si="5104"/>
        <v>0</v>
      </c>
      <c r="DL527" s="5">
        <f t="shared" si="5104"/>
        <v>0</v>
      </c>
      <c r="DM527" s="300">
        <f t="shared" si="5104"/>
        <v>0</v>
      </c>
      <c r="DN527" s="124">
        <f t="shared" si="5104"/>
        <v>0</v>
      </c>
      <c r="DO527" s="5">
        <f t="shared" si="5104"/>
        <v>0</v>
      </c>
      <c r="DP527" s="124">
        <f t="shared" si="5104"/>
        <v>0</v>
      </c>
      <c r="DQ527" s="33">
        <f t="shared" si="5104"/>
        <v>0</v>
      </c>
      <c r="DR527" s="33"/>
      <c r="DS527" s="33"/>
      <c r="DT527" s="33"/>
      <c r="DU527" s="33"/>
      <c r="DV527" s="33"/>
      <c r="DW527" s="33">
        <f t="shared" si="5104"/>
        <v>0</v>
      </c>
      <c r="DX527" s="33">
        <f t="shared" si="5104"/>
        <v>0</v>
      </c>
      <c r="DY527" s="33">
        <f t="shared" si="5104"/>
        <v>0</v>
      </c>
      <c r="DZ527" s="33">
        <f t="shared" si="5104"/>
        <v>0</v>
      </c>
      <c r="EA527" s="33">
        <f t="shared" si="5104"/>
        <v>0</v>
      </c>
      <c r="EB527" s="33">
        <f t="shared" si="5104"/>
        <v>0</v>
      </c>
      <c r="EC527" s="33">
        <f t="shared" si="5104"/>
        <v>0</v>
      </c>
      <c r="ED527" s="33">
        <f t="shared" si="4705"/>
        <v>0</v>
      </c>
      <c r="EE527" s="33">
        <f t="shared" si="5104"/>
        <v>0</v>
      </c>
      <c r="EF527" s="33">
        <f t="shared" si="4644"/>
        <v>0</v>
      </c>
      <c r="EG527" s="33">
        <f t="shared" si="5104"/>
        <v>0</v>
      </c>
      <c r="EH527" s="33">
        <f t="shared" si="4646"/>
        <v>0</v>
      </c>
      <c r="EI527" s="301">
        <f t="shared" si="5104"/>
        <v>0</v>
      </c>
      <c r="EJ527" s="5">
        <f t="shared" si="5104"/>
        <v>0</v>
      </c>
      <c r="EK527" s="33">
        <f t="shared" si="5104"/>
        <v>0</v>
      </c>
      <c r="EL527" s="124">
        <f t="shared" si="5104"/>
        <v>0</v>
      </c>
      <c r="EM527" s="5">
        <f t="shared" si="5104"/>
        <v>0</v>
      </c>
      <c r="EN527" s="124">
        <f t="shared" si="5104"/>
        <v>0</v>
      </c>
      <c r="EO527" s="302">
        <f t="shared" si="5104"/>
        <v>0</v>
      </c>
      <c r="EP527" s="5">
        <f t="shared" si="5104"/>
        <v>0</v>
      </c>
      <c r="EQ527" s="302">
        <f t="shared" si="5104"/>
        <v>0</v>
      </c>
      <c r="ER527" s="5">
        <f t="shared" si="5104"/>
        <v>23925000</v>
      </c>
      <c r="ES527" s="196">
        <f t="shared" si="5083"/>
        <v>100</v>
      </c>
      <c r="ET527" s="5">
        <f t="shared" si="5104"/>
        <v>0</v>
      </c>
    </row>
    <row r="528" spans="1:153" s="38" customFormat="1" ht="27.75" customHeight="1" outlineLevel="4" x14ac:dyDescent="0.25">
      <c r="A528" s="70" t="s">
        <v>230</v>
      </c>
      <c r="B528" s="71" t="s">
        <v>83</v>
      </c>
      <c r="C528" s="4"/>
      <c r="D528" s="4"/>
      <c r="E528" s="71" t="s">
        <v>88</v>
      </c>
      <c r="F528" s="71" t="s">
        <v>85</v>
      </c>
      <c r="G528" s="71" t="s">
        <v>59</v>
      </c>
      <c r="H528" s="72" t="s">
        <v>113</v>
      </c>
      <c r="I528" s="72" t="s">
        <v>49</v>
      </c>
      <c r="J528" s="5">
        <f t="shared" si="5104"/>
        <v>23925000</v>
      </c>
      <c r="K528" s="5"/>
      <c r="L528" s="5"/>
      <c r="M528" s="5"/>
      <c r="N528" s="5"/>
      <c r="O528" s="5"/>
      <c r="P528" s="33">
        <f t="shared" si="5104"/>
        <v>0</v>
      </c>
      <c r="Q528" s="33">
        <f t="shared" si="5104"/>
        <v>0</v>
      </c>
      <c r="R528" s="33">
        <f t="shared" si="5104"/>
        <v>0</v>
      </c>
      <c r="S528" s="33">
        <f t="shared" si="5104"/>
        <v>23925000</v>
      </c>
      <c r="T528" s="33">
        <f t="shared" si="5104"/>
        <v>0</v>
      </c>
      <c r="U528" s="33">
        <f t="shared" si="5104"/>
        <v>0</v>
      </c>
      <c r="V528" s="33">
        <f t="shared" si="5104"/>
        <v>0</v>
      </c>
      <c r="W528" s="33">
        <f t="shared" si="5104"/>
        <v>0</v>
      </c>
      <c r="X528" s="33">
        <f t="shared" si="5104"/>
        <v>0</v>
      </c>
      <c r="Y528" s="33">
        <f t="shared" si="5104"/>
        <v>0</v>
      </c>
      <c r="Z528" s="33">
        <f t="shared" si="5104"/>
        <v>0</v>
      </c>
      <c r="AA528" s="33">
        <f t="shared" si="5104"/>
        <v>0</v>
      </c>
      <c r="AB528" s="33">
        <f t="shared" si="5104"/>
        <v>0</v>
      </c>
      <c r="AC528" s="5">
        <f t="shared" si="5104"/>
        <v>0</v>
      </c>
      <c r="AD528" s="33">
        <f t="shared" si="5104"/>
        <v>0</v>
      </c>
      <c r="AE528" s="33">
        <f t="shared" si="5104"/>
        <v>0</v>
      </c>
      <c r="AF528" s="33">
        <f t="shared" si="5104"/>
        <v>23925000</v>
      </c>
      <c r="AG528" s="5">
        <f t="shared" si="5104"/>
        <v>0</v>
      </c>
      <c r="AH528" s="5">
        <f t="shared" si="5104"/>
        <v>0</v>
      </c>
      <c r="AI528" s="5">
        <f t="shared" si="5104"/>
        <v>0</v>
      </c>
      <c r="AJ528" s="5">
        <f t="shared" si="5104"/>
        <v>0</v>
      </c>
      <c r="AK528" s="5">
        <f t="shared" si="5104"/>
        <v>0</v>
      </c>
      <c r="AL528" s="5">
        <f t="shared" si="5104"/>
        <v>0</v>
      </c>
      <c r="AM528" s="5">
        <f t="shared" si="5104"/>
        <v>0</v>
      </c>
      <c r="AN528" s="5">
        <f t="shared" si="5104"/>
        <v>0</v>
      </c>
      <c r="AO528" s="5">
        <f t="shared" si="5104"/>
        <v>0</v>
      </c>
      <c r="AP528" s="5">
        <f t="shared" si="5104"/>
        <v>0</v>
      </c>
      <c r="AQ528" s="5">
        <f t="shared" si="5104"/>
        <v>0</v>
      </c>
      <c r="AR528" s="5">
        <f t="shared" si="5104"/>
        <v>0</v>
      </c>
      <c r="AS528" s="5">
        <f t="shared" si="5104"/>
        <v>0</v>
      </c>
      <c r="AT528" s="5">
        <f t="shared" si="5104"/>
        <v>0</v>
      </c>
      <c r="AU528" s="5">
        <f t="shared" si="5104"/>
        <v>0</v>
      </c>
      <c r="AV528" s="33">
        <f t="shared" si="5104"/>
        <v>23925000</v>
      </c>
      <c r="AW528" s="5">
        <f t="shared" si="5104"/>
        <v>0</v>
      </c>
      <c r="AX528" s="5">
        <f t="shared" si="5104"/>
        <v>0</v>
      </c>
      <c r="AY528" s="5">
        <f t="shared" si="5104"/>
        <v>0</v>
      </c>
      <c r="AZ528" s="5">
        <f t="shared" si="5104"/>
        <v>0</v>
      </c>
      <c r="BA528" s="5">
        <f t="shared" si="5104"/>
        <v>0</v>
      </c>
      <c r="BB528" s="5">
        <f t="shared" si="5104"/>
        <v>0</v>
      </c>
      <c r="BC528" s="5">
        <f t="shared" si="5104"/>
        <v>0</v>
      </c>
      <c r="BD528" s="5">
        <f t="shared" si="5104"/>
        <v>0</v>
      </c>
      <c r="BE528" s="5">
        <f t="shared" si="5104"/>
        <v>0</v>
      </c>
      <c r="BF528" s="5">
        <f t="shared" si="5104"/>
        <v>0</v>
      </c>
      <c r="BG528" s="5">
        <f t="shared" si="5104"/>
        <v>0</v>
      </c>
      <c r="BH528" s="33">
        <f t="shared" si="5104"/>
        <v>23925000</v>
      </c>
      <c r="BI528" s="166">
        <f t="shared" si="5104"/>
        <v>0</v>
      </c>
      <c r="BJ528" s="33">
        <f t="shared" si="5104"/>
        <v>0</v>
      </c>
      <c r="BK528" s="33">
        <f t="shared" si="5104"/>
        <v>0</v>
      </c>
      <c r="BL528" s="33">
        <f t="shared" si="5104"/>
        <v>0</v>
      </c>
      <c r="BM528" s="33">
        <f t="shared" si="5104"/>
        <v>0</v>
      </c>
      <c r="BN528" s="33">
        <f t="shared" si="5104"/>
        <v>0</v>
      </c>
      <c r="BO528" s="33">
        <f t="shared" si="5104"/>
        <v>0</v>
      </c>
      <c r="BP528" s="33">
        <f t="shared" si="5104"/>
        <v>0</v>
      </c>
      <c r="BQ528" s="33">
        <f t="shared" si="5104"/>
        <v>0</v>
      </c>
      <c r="BR528" s="33">
        <f t="shared" si="5104"/>
        <v>0</v>
      </c>
      <c r="BS528" s="33">
        <f t="shared" si="5104"/>
        <v>23925000</v>
      </c>
      <c r="BT528" s="298">
        <f t="shared" si="5104"/>
        <v>0</v>
      </c>
      <c r="BU528" s="5">
        <f t="shared" si="5104"/>
        <v>0</v>
      </c>
      <c r="BV528" s="5">
        <f t="shared" si="5104"/>
        <v>0</v>
      </c>
      <c r="BW528" s="5">
        <f t="shared" si="5104"/>
        <v>0</v>
      </c>
      <c r="BX528" s="5">
        <f t="shared" si="5104"/>
        <v>0</v>
      </c>
      <c r="BY528" s="5">
        <f t="shared" si="5104"/>
        <v>0</v>
      </c>
      <c r="BZ528" s="5">
        <f t="shared" si="5104"/>
        <v>0</v>
      </c>
      <c r="CA528" s="5">
        <f t="shared" si="5104"/>
        <v>0</v>
      </c>
      <c r="CB528" s="5">
        <f t="shared" si="5104"/>
        <v>0</v>
      </c>
      <c r="CC528" s="33">
        <f t="shared" si="5104"/>
        <v>23925000</v>
      </c>
      <c r="CD528" s="74">
        <f t="shared" si="5104"/>
        <v>0</v>
      </c>
      <c r="CE528" s="5">
        <f t="shared" si="5104"/>
        <v>0</v>
      </c>
      <c r="CF528" s="5">
        <f t="shared" si="5104"/>
        <v>0</v>
      </c>
      <c r="CG528" s="5">
        <f t="shared" si="5104"/>
        <v>0</v>
      </c>
      <c r="CH528" s="5">
        <f t="shared" si="5104"/>
        <v>0</v>
      </c>
      <c r="CI528" s="5">
        <f t="shared" si="5104"/>
        <v>0</v>
      </c>
      <c r="CJ528" s="5">
        <f t="shared" si="5104"/>
        <v>0</v>
      </c>
      <c r="CK528" s="5">
        <f t="shared" si="5104"/>
        <v>0</v>
      </c>
      <c r="CL528" s="5">
        <f t="shared" si="5104"/>
        <v>0</v>
      </c>
      <c r="CM528" s="5">
        <f t="shared" si="5104"/>
        <v>0</v>
      </c>
      <c r="CN528" s="5">
        <f t="shared" si="5104"/>
        <v>0</v>
      </c>
      <c r="CO528" s="74">
        <f t="shared" si="5104"/>
        <v>23925000</v>
      </c>
      <c r="CP528" s="33">
        <f t="shared" si="5104"/>
        <v>0</v>
      </c>
      <c r="CQ528" s="33"/>
      <c r="CR528" s="33"/>
      <c r="CS528" s="33"/>
      <c r="CT528" s="33"/>
      <c r="CU528" s="33"/>
      <c r="CV528" s="33">
        <f t="shared" si="5104"/>
        <v>0</v>
      </c>
      <c r="CW528" s="33">
        <f t="shared" si="5104"/>
        <v>0</v>
      </c>
      <c r="CX528" s="33">
        <f t="shared" si="5104"/>
        <v>0</v>
      </c>
      <c r="CY528" s="33">
        <f t="shared" si="5104"/>
        <v>0</v>
      </c>
      <c r="CZ528" s="33">
        <f t="shared" si="5104"/>
        <v>0</v>
      </c>
      <c r="DA528" s="33">
        <f t="shared" si="5104"/>
        <v>0</v>
      </c>
      <c r="DB528" s="33">
        <f t="shared" si="5104"/>
        <v>0</v>
      </c>
      <c r="DC528" s="33">
        <f t="shared" si="4704"/>
        <v>0</v>
      </c>
      <c r="DD528" s="33">
        <f t="shared" si="5104"/>
        <v>0</v>
      </c>
      <c r="DE528" s="33">
        <f t="shared" si="4635"/>
        <v>0</v>
      </c>
      <c r="DF528" s="33">
        <f t="shared" si="5104"/>
        <v>0</v>
      </c>
      <c r="DG528" s="33">
        <f t="shared" si="4637"/>
        <v>0</v>
      </c>
      <c r="DH528" s="315">
        <f t="shared" si="5104"/>
        <v>0</v>
      </c>
      <c r="DI528" s="33">
        <f t="shared" si="5104"/>
        <v>0</v>
      </c>
      <c r="DJ528" s="33">
        <f t="shared" si="5104"/>
        <v>0</v>
      </c>
      <c r="DK528" s="300">
        <f t="shared" si="5104"/>
        <v>0</v>
      </c>
      <c r="DL528" s="5">
        <f t="shared" si="5104"/>
        <v>0</v>
      </c>
      <c r="DM528" s="300">
        <f t="shared" si="5104"/>
        <v>0</v>
      </c>
      <c r="DN528" s="124">
        <f t="shared" si="5104"/>
        <v>0</v>
      </c>
      <c r="DO528" s="5">
        <f t="shared" si="5104"/>
        <v>0</v>
      </c>
      <c r="DP528" s="124">
        <f t="shared" si="5104"/>
        <v>0</v>
      </c>
      <c r="DQ528" s="33">
        <f t="shared" si="5104"/>
        <v>0</v>
      </c>
      <c r="DR528" s="33"/>
      <c r="DS528" s="33"/>
      <c r="DT528" s="33"/>
      <c r="DU528" s="33"/>
      <c r="DV528" s="33"/>
      <c r="DW528" s="33">
        <f t="shared" si="5104"/>
        <v>0</v>
      </c>
      <c r="DX528" s="33">
        <f t="shared" si="5104"/>
        <v>0</v>
      </c>
      <c r="DY528" s="33">
        <f t="shared" si="5104"/>
        <v>0</v>
      </c>
      <c r="DZ528" s="33">
        <f t="shared" si="5104"/>
        <v>0</v>
      </c>
      <c r="EA528" s="33">
        <f t="shared" si="5104"/>
        <v>0</v>
      </c>
      <c r="EB528" s="33">
        <f t="shared" si="5104"/>
        <v>0</v>
      </c>
      <c r="EC528" s="33">
        <f t="shared" si="5104"/>
        <v>0</v>
      </c>
      <c r="ED528" s="33">
        <f t="shared" si="4705"/>
        <v>0</v>
      </c>
      <c r="EE528" s="33">
        <f t="shared" si="5104"/>
        <v>0</v>
      </c>
      <c r="EF528" s="33">
        <f t="shared" si="4644"/>
        <v>0</v>
      </c>
      <c r="EG528" s="33">
        <f t="shared" si="5104"/>
        <v>0</v>
      </c>
      <c r="EH528" s="33">
        <f t="shared" si="4646"/>
        <v>0</v>
      </c>
      <c r="EI528" s="316">
        <f t="shared" si="5104"/>
        <v>0</v>
      </c>
      <c r="EJ528" s="5">
        <f t="shared" si="5104"/>
        <v>0</v>
      </c>
      <c r="EK528" s="33">
        <f t="shared" si="5104"/>
        <v>0</v>
      </c>
      <c r="EL528" s="124">
        <f t="shared" si="5104"/>
        <v>0</v>
      </c>
      <c r="EM528" s="5">
        <f t="shared" si="5104"/>
        <v>0</v>
      </c>
      <c r="EN528" s="124">
        <f t="shared" si="5104"/>
        <v>0</v>
      </c>
      <c r="EO528" s="302">
        <f t="shared" si="5104"/>
        <v>0</v>
      </c>
      <c r="EP528" s="5">
        <f t="shared" si="5104"/>
        <v>0</v>
      </c>
      <c r="EQ528" s="302">
        <f t="shared" si="5104"/>
        <v>0</v>
      </c>
      <c r="ER528" s="5">
        <f t="shared" si="5104"/>
        <v>23925000</v>
      </c>
      <c r="ES528" s="196">
        <f t="shared" si="5083"/>
        <v>100</v>
      </c>
      <c r="ET528" s="5">
        <f t="shared" si="5104"/>
        <v>0</v>
      </c>
      <c r="EU528" s="197"/>
      <c r="EV528" s="197"/>
    </row>
    <row r="529" spans="1:152" s="38" customFormat="1" ht="29.25" hidden="1" customHeight="1" outlineLevel="4" x14ac:dyDescent="0.25">
      <c r="A529" s="70" t="s">
        <v>231</v>
      </c>
      <c r="B529" s="71" t="s">
        <v>83</v>
      </c>
      <c r="C529" s="4"/>
      <c r="D529" s="4"/>
      <c r="E529" s="71" t="s">
        <v>88</v>
      </c>
      <c r="F529" s="71" t="s">
        <v>85</v>
      </c>
      <c r="G529" s="71" t="s">
        <v>59</v>
      </c>
      <c r="H529" s="72" t="s">
        <v>113</v>
      </c>
      <c r="I529" s="72" t="s">
        <v>61</v>
      </c>
      <c r="J529" s="8">
        <v>23925000</v>
      </c>
      <c r="K529" s="8"/>
      <c r="L529" s="8"/>
      <c r="M529" s="8"/>
      <c r="N529" s="8"/>
      <c r="O529" s="8"/>
      <c r="P529" s="35">
        <f t="shared" ref="P529" si="5105">Q529</f>
        <v>0</v>
      </c>
      <c r="Q529" s="35"/>
      <c r="R529" s="35"/>
      <c r="S529" s="35">
        <f t="shared" ref="S529" si="5106">J529+P529</f>
        <v>23925000</v>
      </c>
      <c r="T529" s="43">
        <f>SUM(U529:AE529)</f>
        <v>0</v>
      </c>
      <c r="U529" s="35"/>
      <c r="V529" s="35"/>
      <c r="W529" s="35"/>
      <c r="X529" s="35"/>
      <c r="Y529" s="35"/>
      <c r="Z529" s="35"/>
      <c r="AA529" s="35"/>
      <c r="AB529" s="35"/>
      <c r="AC529" s="8"/>
      <c r="AD529" s="35"/>
      <c r="AE529" s="35"/>
      <c r="AF529" s="43">
        <f>T529+S529</f>
        <v>23925000</v>
      </c>
      <c r="AG529" s="43">
        <f t="shared" ref="AG529" si="5107">SUM(AH529:AU529)</f>
        <v>0</v>
      </c>
      <c r="AH529" s="8"/>
      <c r="AI529" s="8"/>
      <c r="AJ529" s="8"/>
      <c r="AK529" s="8"/>
      <c r="AL529" s="8"/>
      <c r="AM529" s="8"/>
      <c r="AN529" s="8"/>
      <c r="AO529" s="8"/>
      <c r="AP529" s="8"/>
      <c r="AQ529" s="8"/>
      <c r="AR529" s="8"/>
      <c r="AS529" s="8"/>
      <c r="AT529" s="8"/>
      <c r="AU529" s="8"/>
      <c r="AV529" s="43">
        <f t="shared" ref="AV529" si="5108">AF529+AG529</f>
        <v>23925000</v>
      </c>
      <c r="AW529" s="37">
        <f t="shared" ref="AW529" si="5109">SUM(AX529:BG529)</f>
        <v>0</v>
      </c>
      <c r="AX529" s="8"/>
      <c r="AY529" s="8"/>
      <c r="AZ529" s="8"/>
      <c r="BA529" s="8"/>
      <c r="BB529" s="8"/>
      <c r="BC529" s="8"/>
      <c r="BD529" s="8"/>
      <c r="BE529" s="8"/>
      <c r="BF529" s="8"/>
      <c r="BG529" s="8"/>
      <c r="BH529" s="43">
        <f t="shared" ref="BH529" si="5110">AV529+AW529</f>
        <v>23925000</v>
      </c>
      <c r="BI529" s="165">
        <f t="shared" ref="BI529" si="5111">SUM(BJ529:BR529)</f>
        <v>0</v>
      </c>
      <c r="BJ529" s="35"/>
      <c r="BK529" s="35"/>
      <c r="BL529" s="35"/>
      <c r="BM529" s="35"/>
      <c r="BN529" s="35"/>
      <c r="BO529" s="35"/>
      <c r="BP529" s="35"/>
      <c r="BQ529" s="35"/>
      <c r="BR529" s="35"/>
      <c r="BS529" s="43">
        <f t="shared" ref="BS529" si="5112">BH529+BI529</f>
        <v>23925000</v>
      </c>
      <c r="BT529" s="181">
        <f t="shared" ref="BT529" si="5113">SUM(BU529:CB529)</f>
        <v>0</v>
      </c>
      <c r="BU529" s="19"/>
      <c r="BV529" s="19"/>
      <c r="BW529" s="19"/>
      <c r="BX529" s="19"/>
      <c r="BY529" s="19"/>
      <c r="BZ529" s="19"/>
      <c r="CA529" s="19"/>
      <c r="CB529" s="19"/>
      <c r="CC529" s="43">
        <f t="shared" ref="CC529" si="5114">BS529+BT529</f>
        <v>23925000</v>
      </c>
      <c r="CD529" s="310">
        <f t="shared" ref="CD529" si="5115">CE529+CF529+CG529+CH529+CI529+CJ529+CK529+CL529+CM529+CN529</f>
        <v>0</v>
      </c>
      <c r="CE529" s="39"/>
      <c r="CF529" s="39"/>
      <c r="CG529" s="39"/>
      <c r="CH529" s="39"/>
      <c r="CI529" s="39"/>
      <c r="CJ529" s="39"/>
      <c r="CK529" s="39"/>
      <c r="CL529" s="39"/>
      <c r="CM529" s="39"/>
      <c r="CN529" s="39"/>
      <c r="CO529" s="310">
        <f t="shared" ref="CO529" si="5116">CC529+CD529</f>
        <v>23925000</v>
      </c>
      <c r="CP529" s="35">
        <v>0</v>
      </c>
      <c r="CQ529" s="35"/>
      <c r="CR529" s="35"/>
      <c r="CS529" s="35"/>
      <c r="CT529" s="35"/>
      <c r="CU529" s="35"/>
      <c r="CV529" s="35"/>
      <c r="CW529" s="35"/>
      <c r="CX529" s="35"/>
      <c r="CY529" s="35"/>
      <c r="CZ529" s="43">
        <f>DA529+DB529</f>
        <v>0</v>
      </c>
      <c r="DA529" s="43"/>
      <c r="DB529" s="43"/>
      <c r="DC529" s="51">
        <f t="shared" si="4704"/>
        <v>0</v>
      </c>
      <c r="DD529" s="35"/>
      <c r="DE529" s="33">
        <f t="shared" si="4635"/>
        <v>0</v>
      </c>
      <c r="DF529" s="35"/>
      <c r="DG529" s="33">
        <f t="shared" si="4637"/>
        <v>0</v>
      </c>
      <c r="DH529" s="311"/>
      <c r="DI529" s="35"/>
      <c r="DJ529" s="35"/>
      <c r="DK529" s="328"/>
      <c r="DL529" s="8"/>
      <c r="DM529" s="328"/>
      <c r="DN529" s="319"/>
      <c r="DO529" s="8"/>
      <c r="DP529" s="319"/>
      <c r="DQ529" s="35">
        <v>0</v>
      </c>
      <c r="DR529" s="35"/>
      <c r="DS529" s="35"/>
      <c r="DT529" s="35"/>
      <c r="DU529" s="35"/>
      <c r="DV529" s="35"/>
      <c r="DW529" s="35"/>
      <c r="DX529" s="35"/>
      <c r="DY529" s="35"/>
      <c r="DZ529" s="35"/>
      <c r="EA529" s="35"/>
      <c r="EB529" s="35"/>
      <c r="EC529" s="35"/>
      <c r="ED529" s="33">
        <f t="shared" si="4705"/>
        <v>0</v>
      </c>
      <c r="EE529" s="35"/>
      <c r="EF529" s="33">
        <f t="shared" si="4644"/>
        <v>0</v>
      </c>
      <c r="EG529" s="35"/>
      <c r="EH529" s="33">
        <f t="shared" si="4646"/>
        <v>0</v>
      </c>
      <c r="EI529" s="313"/>
      <c r="EJ529" s="8"/>
      <c r="EK529" s="35"/>
      <c r="EL529" s="319"/>
      <c r="EM529" s="8"/>
      <c r="EN529" s="319"/>
      <c r="EO529" s="321"/>
      <c r="EP529" s="8"/>
      <c r="EQ529" s="321"/>
      <c r="ER529" s="8">
        <v>23925000</v>
      </c>
      <c r="ES529" s="196">
        <f t="shared" si="5083"/>
        <v>100</v>
      </c>
      <c r="ET529" s="8"/>
      <c r="EU529" s="197"/>
      <c r="EV529" s="197"/>
    </row>
    <row r="530" spans="1:152" ht="89.25" hidden="1" customHeight="1" outlineLevel="4" x14ac:dyDescent="0.25">
      <c r="A530" s="63" t="s">
        <v>412</v>
      </c>
      <c r="B530" s="4" t="s">
        <v>83</v>
      </c>
      <c r="C530" s="4"/>
      <c r="D530" s="4"/>
      <c r="E530" s="4" t="s">
        <v>88</v>
      </c>
      <c r="F530" s="4" t="s">
        <v>85</v>
      </c>
      <c r="G530" s="4" t="s">
        <v>59</v>
      </c>
      <c r="H530" s="7" t="s">
        <v>411</v>
      </c>
      <c r="I530" s="7"/>
      <c r="J530" s="8">
        <f>J531+J534</f>
        <v>24786300</v>
      </c>
      <c r="K530" s="8"/>
      <c r="L530" s="8"/>
      <c r="M530" s="8"/>
      <c r="N530" s="8"/>
      <c r="O530" s="8"/>
      <c r="P530" s="35">
        <f t="shared" ref="P530:CC530" si="5117">P531+P534</f>
        <v>0</v>
      </c>
      <c r="Q530" s="35">
        <f t="shared" si="5117"/>
        <v>0</v>
      </c>
      <c r="R530" s="35">
        <f t="shared" si="5117"/>
        <v>0</v>
      </c>
      <c r="S530" s="35">
        <f t="shared" si="5117"/>
        <v>24786300</v>
      </c>
      <c r="T530" s="35">
        <f t="shared" si="5117"/>
        <v>-24786300</v>
      </c>
      <c r="U530" s="35">
        <f t="shared" si="5117"/>
        <v>-22393800</v>
      </c>
      <c r="V530" s="35">
        <f t="shared" si="5117"/>
        <v>-2392500</v>
      </c>
      <c r="W530" s="35">
        <f t="shared" ref="W530:AE530" si="5118">W531+W534</f>
        <v>0</v>
      </c>
      <c r="X530" s="35">
        <f t="shared" si="5118"/>
        <v>0</v>
      </c>
      <c r="Y530" s="35">
        <f t="shared" si="5118"/>
        <v>0</v>
      </c>
      <c r="Z530" s="35">
        <f t="shared" ref="Z530:AA530" si="5119">Z531+Z534</f>
        <v>0</v>
      </c>
      <c r="AA530" s="35">
        <f t="shared" si="5119"/>
        <v>0</v>
      </c>
      <c r="AB530" s="35">
        <f t="shared" si="5118"/>
        <v>0</v>
      </c>
      <c r="AC530" s="8">
        <f t="shared" si="5118"/>
        <v>0</v>
      </c>
      <c r="AD530" s="35">
        <f t="shared" si="5118"/>
        <v>0</v>
      </c>
      <c r="AE530" s="35">
        <f t="shared" si="5118"/>
        <v>0</v>
      </c>
      <c r="AF530" s="35">
        <f t="shared" si="5117"/>
        <v>2392500</v>
      </c>
      <c r="AG530" s="8">
        <f t="shared" ref="AG530:AU530" si="5120">AG531+AG534</f>
        <v>-2392500</v>
      </c>
      <c r="AH530" s="8">
        <f t="shared" ref="AH530:AT530" si="5121">AH531+AH534</f>
        <v>-2392500</v>
      </c>
      <c r="AI530" s="8">
        <f t="shared" ref="AI530:AL530" si="5122">AI531+AI534</f>
        <v>0</v>
      </c>
      <c r="AJ530" s="8">
        <f t="shared" si="5122"/>
        <v>0</v>
      </c>
      <c r="AK530" s="8">
        <f t="shared" si="5122"/>
        <v>0</v>
      </c>
      <c r="AL530" s="8">
        <f t="shared" si="5122"/>
        <v>0</v>
      </c>
      <c r="AM530" s="8">
        <f t="shared" si="5121"/>
        <v>0</v>
      </c>
      <c r="AN530" s="8">
        <f t="shared" si="5121"/>
        <v>0</v>
      </c>
      <c r="AO530" s="8">
        <f t="shared" si="5121"/>
        <v>0</v>
      </c>
      <c r="AP530" s="8">
        <f t="shared" ref="AP530" si="5123">AP531+AP534</f>
        <v>0</v>
      </c>
      <c r="AQ530" s="8">
        <f t="shared" ref="AQ530:AS530" si="5124">AQ531+AQ534</f>
        <v>0</v>
      </c>
      <c r="AR530" s="8">
        <f t="shared" si="5124"/>
        <v>0</v>
      </c>
      <c r="AS530" s="8">
        <f t="shared" si="5124"/>
        <v>0</v>
      </c>
      <c r="AT530" s="8">
        <f t="shared" si="5121"/>
        <v>0</v>
      </c>
      <c r="AU530" s="8">
        <f t="shared" si="5120"/>
        <v>0</v>
      </c>
      <c r="AV530" s="35">
        <f t="shared" si="5117"/>
        <v>0</v>
      </c>
      <c r="AW530" s="8">
        <f t="shared" si="5117"/>
        <v>0</v>
      </c>
      <c r="AX530" s="8">
        <f t="shared" si="5117"/>
        <v>0</v>
      </c>
      <c r="AY530" s="8">
        <f t="shared" si="5117"/>
        <v>0</v>
      </c>
      <c r="AZ530" s="8">
        <f t="shared" ref="AZ530:BD530" si="5125">AZ531+AZ534</f>
        <v>0</v>
      </c>
      <c r="BA530" s="8">
        <f t="shared" si="5125"/>
        <v>0</v>
      </c>
      <c r="BB530" s="8">
        <f t="shared" si="5125"/>
        <v>0</v>
      </c>
      <c r="BC530" s="8">
        <f t="shared" si="5125"/>
        <v>0</v>
      </c>
      <c r="BD530" s="8">
        <f t="shared" si="5125"/>
        <v>0</v>
      </c>
      <c r="BE530" s="8">
        <f t="shared" ref="BE530:BG530" si="5126">BE531+BE534</f>
        <v>0</v>
      </c>
      <c r="BF530" s="8">
        <f t="shared" si="5126"/>
        <v>0</v>
      </c>
      <c r="BG530" s="8">
        <f t="shared" si="5126"/>
        <v>0</v>
      </c>
      <c r="BH530" s="35">
        <f t="shared" si="5117"/>
        <v>0</v>
      </c>
      <c r="BI530" s="167">
        <f t="shared" si="5117"/>
        <v>0</v>
      </c>
      <c r="BJ530" s="35">
        <f t="shared" si="5117"/>
        <v>0</v>
      </c>
      <c r="BK530" s="35">
        <f t="shared" si="5117"/>
        <v>0</v>
      </c>
      <c r="BL530" s="35">
        <f t="shared" si="5117"/>
        <v>0</v>
      </c>
      <c r="BM530" s="35">
        <f t="shared" ref="BM530:BO530" si="5127">BM531+BM534</f>
        <v>0</v>
      </c>
      <c r="BN530" s="35">
        <f t="shared" si="5127"/>
        <v>0</v>
      </c>
      <c r="BO530" s="35">
        <f t="shared" si="5127"/>
        <v>0</v>
      </c>
      <c r="BP530" s="35">
        <f t="shared" si="5117"/>
        <v>0</v>
      </c>
      <c r="BQ530" s="35">
        <f t="shared" ref="BQ530:BR530" si="5128">BQ531+BQ534</f>
        <v>0</v>
      </c>
      <c r="BR530" s="35">
        <f t="shared" si="5128"/>
        <v>0</v>
      </c>
      <c r="BS530" s="35">
        <f t="shared" si="5117"/>
        <v>0</v>
      </c>
      <c r="BT530" s="325">
        <f t="shared" si="5117"/>
        <v>0</v>
      </c>
      <c r="BU530" s="8">
        <f t="shared" ref="BU530:BX530" si="5129">BU531+BU534</f>
        <v>0</v>
      </c>
      <c r="BV530" s="8">
        <f t="shared" si="5129"/>
        <v>0</v>
      </c>
      <c r="BW530" s="8">
        <f t="shared" si="5129"/>
        <v>0</v>
      </c>
      <c r="BX530" s="8">
        <f t="shared" si="5129"/>
        <v>0</v>
      </c>
      <c r="BY530" s="8">
        <f t="shared" si="5117"/>
        <v>0</v>
      </c>
      <c r="BZ530" s="8">
        <f t="shared" ref="BZ530:CB530" si="5130">BZ531+BZ534</f>
        <v>0</v>
      </c>
      <c r="CA530" s="8">
        <f t="shared" si="5130"/>
        <v>0</v>
      </c>
      <c r="CB530" s="8">
        <f t="shared" si="5130"/>
        <v>0</v>
      </c>
      <c r="CC530" s="35">
        <f t="shared" si="5117"/>
        <v>0</v>
      </c>
      <c r="CD530" s="318">
        <f t="shared" ref="CD530:CF530" si="5131">CD531+CD534</f>
        <v>0</v>
      </c>
      <c r="CE530" s="8">
        <f t="shared" si="5131"/>
        <v>0</v>
      </c>
      <c r="CF530" s="8">
        <f t="shared" si="5131"/>
        <v>0</v>
      </c>
      <c r="CG530" s="8">
        <f t="shared" ref="CG530:CI530" si="5132">CG531+CG534</f>
        <v>0</v>
      </c>
      <c r="CH530" s="8">
        <f t="shared" si="5132"/>
        <v>0</v>
      </c>
      <c r="CI530" s="8">
        <f t="shared" si="5132"/>
        <v>0</v>
      </c>
      <c r="CJ530" s="8">
        <f t="shared" ref="CJ530:CL530" si="5133">CJ531+CJ534</f>
        <v>0</v>
      </c>
      <c r="CK530" s="8">
        <f t="shared" si="5133"/>
        <v>0</v>
      </c>
      <c r="CL530" s="8">
        <f t="shared" si="5133"/>
        <v>0</v>
      </c>
      <c r="CM530" s="8">
        <f t="shared" ref="CM530:CO530" si="5134">CM531+CM534</f>
        <v>0</v>
      </c>
      <c r="CN530" s="8">
        <f t="shared" si="5134"/>
        <v>0</v>
      </c>
      <c r="CO530" s="318">
        <f t="shared" si="5134"/>
        <v>0</v>
      </c>
      <c r="CP530" s="35">
        <f t="shared" ref="CP530:DQ530" si="5135">CP531+CP534</f>
        <v>54261900</v>
      </c>
      <c r="CQ530" s="35">
        <f t="shared" si="5135"/>
        <v>0</v>
      </c>
      <c r="CR530" s="35">
        <f t="shared" si="5135"/>
        <v>0</v>
      </c>
      <c r="CS530" s="35">
        <f t="shared" si="5135"/>
        <v>0</v>
      </c>
      <c r="CT530" s="35">
        <f t="shared" si="5135"/>
        <v>0</v>
      </c>
      <c r="CU530" s="35">
        <f t="shared" si="5135"/>
        <v>0</v>
      </c>
      <c r="CV530" s="35">
        <f t="shared" si="5135"/>
        <v>0</v>
      </c>
      <c r="CW530" s="35">
        <f t="shared" si="5135"/>
        <v>0</v>
      </c>
      <c r="CX530" s="35">
        <f t="shared" si="5135"/>
        <v>0</v>
      </c>
      <c r="CY530" s="35">
        <f t="shared" si="5135"/>
        <v>54261900</v>
      </c>
      <c r="CZ530" s="35">
        <f t="shared" si="5135"/>
        <v>-54261900</v>
      </c>
      <c r="DA530" s="35">
        <f t="shared" si="5135"/>
        <v>-54261900</v>
      </c>
      <c r="DB530" s="35">
        <f t="shared" si="5135"/>
        <v>0</v>
      </c>
      <c r="DC530" s="33">
        <f t="shared" si="4704"/>
        <v>0</v>
      </c>
      <c r="DD530" s="35">
        <f t="shared" ref="DD530" si="5136">DD531+DD534</f>
        <v>0</v>
      </c>
      <c r="DE530" s="33">
        <f t="shared" si="4635"/>
        <v>0</v>
      </c>
      <c r="DF530" s="35">
        <f t="shared" ref="DF530" si="5137">DF531+DF534</f>
        <v>0</v>
      </c>
      <c r="DG530" s="33">
        <f t="shared" si="4637"/>
        <v>0</v>
      </c>
      <c r="DH530" s="327">
        <f t="shared" ref="DH530" si="5138">DH531+DH534</f>
        <v>0</v>
      </c>
      <c r="DI530" s="35">
        <f t="shared" ref="DI530:DP530" si="5139">DI531+DI534</f>
        <v>0</v>
      </c>
      <c r="DJ530" s="35">
        <f t="shared" si="5139"/>
        <v>0</v>
      </c>
      <c r="DK530" s="328">
        <f t="shared" ref="DK530:DL530" si="5140">DK531+DK534</f>
        <v>0</v>
      </c>
      <c r="DL530" s="8">
        <f t="shared" si="5140"/>
        <v>0</v>
      </c>
      <c r="DM530" s="328">
        <f t="shared" si="5139"/>
        <v>0</v>
      </c>
      <c r="DN530" s="319">
        <f t="shared" si="5139"/>
        <v>0</v>
      </c>
      <c r="DO530" s="8">
        <f t="shared" si="5139"/>
        <v>0</v>
      </c>
      <c r="DP530" s="319">
        <f t="shared" si="5139"/>
        <v>0</v>
      </c>
      <c r="DQ530" s="35">
        <f t="shared" si="5135"/>
        <v>54261900</v>
      </c>
      <c r="DR530" s="35"/>
      <c r="DS530" s="35"/>
      <c r="DT530" s="35"/>
      <c r="DU530" s="35"/>
      <c r="DV530" s="35"/>
      <c r="DW530" s="35">
        <f t="shared" ref="DW530:EC530" si="5141">DW531+DW534</f>
        <v>0</v>
      </c>
      <c r="DX530" s="35">
        <f t="shared" si="5141"/>
        <v>0</v>
      </c>
      <c r="DY530" s="35">
        <f t="shared" si="5141"/>
        <v>0</v>
      </c>
      <c r="DZ530" s="35">
        <f t="shared" si="5141"/>
        <v>54261900</v>
      </c>
      <c r="EA530" s="35">
        <f t="shared" si="5141"/>
        <v>-54261900</v>
      </c>
      <c r="EB530" s="35">
        <f t="shared" si="5141"/>
        <v>-54261900</v>
      </c>
      <c r="EC530" s="35">
        <f t="shared" si="5141"/>
        <v>0</v>
      </c>
      <c r="ED530" s="33">
        <f t="shared" si="4705"/>
        <v>0</v>
      </c>
      <c r="EE530" s="35">
        <f t="shared" ref="EE530" si="5142">EE531+EE534</f>
        <v>0</v>
      </c>
      <c r="EF530" s="33">
        <f t="shared" si="4644"/>
        <v>0</v>
      </c>
      <c r="EG530" s="35">
        <f t="shared" ref="EG530" si="5143">EG531+EG534</f>
        <v>0</v>
      </c>
      <c r="EH530" s="33">
        <f t="shared" si="4646"/>
        <v>0</v>
      </c>
      <c r="EI530" s="320">
        <f t="shared" ref="EI530:ER530" si="5144">EI531+EI534</f>
        <v>0</v>
      </c>
      <c r="EJ530" s="8">
        <f t="shared" si="5144"/>
        <v>0</v>
      </c>
      <c r="EK530" s="35">
        <f t="shared" si="5144"/>
        <v>0</v>
      </c>
      <c r="EL530" s="319">
        <f t="shared" ref="EL530" si="5145">EL531+EL534</f>
        <v>0</v>
      </c>
      <c r="EM530" s="8">
        <f t="shared" si="5144"/>
        <v>0</v>
      </c>
      <c r="EN530" s="319">
        <f t="shared" ref="EN530:EQ530" si="5146">EN531+EN534</f>
        <v>0</v>
      </c>
      <c r="EO530" s="321">
        <f t="shared" si="5146"/>
        <v>0</v>
      </c>
      <c r="EP530" s="8">
        <f t="shared" si="5146"/>
        <v>0</v>
      </c>
      <c r="EQ530" s="321">
        <f t="shared" si="5146"/>
        <v>0</v>
      </c>
      <c r="ER530" s="8">
        <f t="shared" si="5144"/>
        <v>0</v>
      </c>
      <c r="ES530" s="196" t="e">
        <f t="shared" si="5083"/>
        <v>#DIV/0!</v>
      </c>
      <c r="ET530" s="8">
        <f t="shared" ref="ET530" si="5147">ET531+ET534</f>
        <v>0</v>
      </c>
    </row>
    <row r="531" spans="1:152" ht="25.5" hidden="1" customHeight="1" outlineLevel="4" x14ac:dyDescent="0.25">
      <c r="A531" s="60" t="s">
        <v>362</v>
      </c>
      <c r="B531" s="4" t="s">
        <v>83</v>
      </c>
      <c r="C531" s="4"/>
      <c r="D531" s="4"/>
      <c r="E531" s="4" t="s">
        <v>88</v>
      </c>
      <c r="F531" s="4" t="s">
        <v>85</v>
      </c>
      <c r="G531" s="4" t="s">
        <v>59</v>
      </c>
      <c r="H531" s="7" t="s">
        <v>411</v>
      </c>
      <c r="I531" s="7">
        <v>300</v>
      </c>
      <c r="J531" s="5">
        <f t="shared" ref="J531:ET532" si="5148">J532</f>
        <v>4785000</v>
      </c>
      <c r="K531" s="5"/>
      <c r="L531" s="5"/>
      <c r="M531" s="5"/>
      <c r="N531" s="5"/>
      <c r="O531" s="5"/>
      <c r="P531" s="33">
        <f t="shared" si="5148"/>
        <v>0</v>
      </c>
      <c r="Q531" s="33">
        <f t="shared" si="5148"/>
        <v>0</v>
      </c>
      <c r="R531" s="33">
        <f t="shared" si="5148"/>
        <v>0</v>
      </c>
      <c r="S531" s="33">
        <f t="shared" si="5148"/>
        <v>4785000</v>
      </c>
      <c r="T531" s="33">
        <f t="shared" si="5148"/>
        <v>-4785000</v>
      </c>
      <c r="U531" s="33">
        <f t="shared" si="5148"/>
        <v>-2392500</v>
      </c>
      <c r="V531" s="33">
        <f t="shared" si="5148"/>
        <v>-2392500</v>
      </c>
      <c r="W531" s="33">
        <f t="shared" si="5148"/>
        <v>0</v>
      </c>
      <c r="X531" s="33">
        <f t="shared" si="5148"/>
        <v>0</v>
      </c>
      <c r="Y531" s="33">
        <f t="shared" si="5148"/>
        <v>0</v>
      </c>
      <c r="Z531" s="33">
        <f t="shared" si="5148"/>
        <v>0</v>
      </c>
      <c r="AA531" s="33">
        <f t="shared" si="5148"/>
        <v>0</v>
      </c>
      <c r="AB531" s="33">
        <f t="shared" si="5148"/>
        <v>0</v>
      </c>
      <c r="AC531" s="5">
        <f t="shared" si="5148"/>
        <v>0</v>
      </c>
      <c r="AD531" s="33">
        <f t="shared" si="5148"/>
        <v>0</v>
      </c>
      <c r="AE531" s="33">
        <f t="shared" si="5148"/>
        <v>0</v>
      </c>
      <c r="AF531" s="33">
        <f t="shared" si="5148"/>
        <v>2392500</v>
      </c>
      <c r="AG531" s="5">
        <f t="shared" si="5148"/>
        <v>-2392500</v>
      </c>
      <c r="AH531" s="5">
        <f t="shared" si="5148"/>
        <v>-2392500</v>
      </c>
      <c r="AI531" s="5">
        <f t="shared" si="5148"/>
        <v>0</v>
      </c>
      <c r="AJ531" s="5">
        <f t="shared" si="5148"/>
        <v>0</v>
      </c>
      <c r="AK531" s="5">
        <f t="shared" si="5148"/>
        <v>0</v>
      </c>
      <c r="AL531" s="5">
        <f t="shared" si="5148"/>
        <v>0</v>
      </c>
      <c r="AM531" s="5">
        <f t="shared" si="5148"/>
        <v>0</v>
      </c>
      <c r="AN531" s="5">
        <f t="shared" si="5148"/>
        <v>0</v>
      </c>
      <c r="AO531" s="5">
        <f t="shared" si="5148"/>
        <v>0</v>
      </c>
      <c r="AP531" s="5">
        <f t="shared" si="5148"/>
        <v>0</v>
      </c>
      <c r="AQ531" s="5">
        <f t="shared" si="5148"/>
        <v>0</v>
      </c>
      <c r="AR531" s="5">
        <f t="shared" si="5148"/>
        <v>0</v>
      </c>
      <c r="AS531" s="5">
        <f t="shared" si="5148"/>
        <v>0</v>
      </c>
      <c r="AT531" s="5">
        <f t="shared" si="5148"/>
        <v>0</v>
      </c>
      <c r="AU531" s="5">
        <f t="shared" si="5148"/>
        <v>0</v>
      </c>
      <c r="AV531" s="33">
        <f t="shared" si="5148"/>
        <v>0</v>
      </c>
      <c r="AW531" s="5">
        <f t="shared" si="5148"/>
        <v>0</v>
      </c>
      <c r="AX531" s="5">
        <f t="shared" si="5148"/>
        <v>0</v>
      </c>
      <c r="AY531" s="5">
        <f t="shared" si="5148"/>
        <v>0</v>
      </c>
      <c r="AZ531" s="5">
        <f t="shared" si="5148"/>
        <v>0</v>
      </c>
      <c r="BA531" s="5">
        <f t="shared" si="5148"/>
        <v>0</v>
      </c>
      <c r="BB531" s="5">
        <f t="shared" si="5148"/>
        <v>0</v>
      </c>
      <c r="BC531" s="5">
        <f t="shared" si="5148"/>
        <v>0</v>
      </c>
      <c r="BD531" s="5">
        <f t="shared" si="5148"/>
        <v>0</v>
      </c>
      <c r="BE531" s="5">
        <f t="shared" si="5148"/>
        <v>0</v>
      </c>
      <c r="BF531" s="5">
        <f t="shared" si="5148"/>
        <v>0</v>
      </c>
      <c r="BG531" s="5">
        <f t="shared" si="5148"/>
        <v>0</v>
      </c>
      <c r="BH531" s="33">
        <f t="shared" si="5148"/>
        <v>0</v>
      </c>
      <c r="BI531" s="163">
        <f t="shared" si="5148"/>
        <v>0</v>
      </c>
      <c r="BJ531" s="33">
        <f t="shared" si="5148"/>
        <v>0</v>
      </c>
      <c r="BK531" s="33">
        <f t="shared" si="5148"/>
        <v>0</v>
      </c>
      <c r="BL531" s="33">
        <f t="shared" si="5148"/>
        <v>0</v>
      </c>
      <c r="BM531" s="33">
        <f t="shared" si="5148"/>
        <v>0</v>
      </c>
      <c r="BN531" s="33">
        <f t="shared" si="5148"/>
        <v>0</v>
      </c>
      <c r="BO531" s="33">
        <f t="shared" si="5148"/>
        <v>0</v>
      </c>
      <c r="BP531" s="33">
        <f t="shared" si="5148"/>
        <v>0</v>
      </c>
      <c r="BQ531" s="33">
        <f t="shared" si="5148"/>
        <v>0</v>
      </c>
      <c r="BR531" s="33">
        <f t="shared" si="5148"/>
        <v>0</v>
      </c>
      <c r="BS531" s="33">
        <f t="shared" si="5148"/>
        <v>0</v>
      </c>
      <c r="BT531" s="298">
        <f t="shared" si="5148"/>
        <v>0</v>
      </c>
      <c r="BU531" s="5">
        <f t="shared" si="5148"/>
        <v>0</v>
      </c>
      <c r="BV531" s="5">
        <f t="shared" si="5148"/>
        <v>0</v>
      </c>
      <c r="BW531" s="5">
        <f t="shared" si="5148"/>
        <v>0</v>
      </c>
      <c r="BX531" s="5">
        <f t="shared" si="5148"/>
        <v>0</v>
      </c>
      <c r="BY531" s="5">
        <f t="shared" si="5148"/>
        <v>0</v>
      </c>
      <c r="BZ531" s="5">
        <f t="shared" si="5148"/>
        <v>0</v>
      </c>
      <c r="CA531" s="5">
        <f t="shared" si="5148"/>
        <v>0</v>
      </c>
      <c r="CB531" s="5">
        <f t="shared" si="5148"/>
        <v>0</v>
      </c>
      <c r="CC531" s="33">
        <f t="shared" si="5148"/>
        <v>0</v>
      </c>
      <c r="CD531" s="74">
        <f t="shared" si="5148"/>
        <v>0</v>
      </c>
      <c r="CE531" s="5">
        <f t="shared" si="5148"/>
        <v>0</v>
      </c>
      <c r="CF531" s="5">
        <f t="shared" si="5148"/>
        <v>0</v>
      </c>
      <c r="CG531" s="5">
        <f t="shared" si="5148"/>
        <v>0</v>
      </c>
      <c r="CH531" s="5">
        <f t="shared" si="5148"/>
        <v>0</v>
      </c>
      <c r="CI531" s="5">
        <f t="shared" si="5148"/>
        <v>0</v>
      </c>
      <c r="CJ531" s="5">
        <f t="shared" si="5148"/>
        <v>0</v>
      </c>
      <c r="CK531" s="5">
        <f t="shared" si="5148"/>
        <v>0</v>
      </c>
      <c r="CL531" s="5">
        <f t="shared" si="5148"/>
        <v>0</v>
      </c>
      <c r="CM531" s="5">
        <f t="shared" si="5148"/>
        <v>0</v>
      </c>
      <c r="CN531" s="5">
        <f t="shared" si="5148"/>
        <v>0</v>
      </c>
      <c r="CO531" s="74">
        <f t="shared" si="5148"/>
        <v>0</v>
      </c>
      <c r="CP531" s="33">
        <f t="shared" si="5148"/>
        <v>0</v>
      </c>
      <c r="CQ531" s="33"/>
      <c r="CR531" s="33"/>
      <c r="CS531" s="33"/>
      <c r="CT531" s="33"/>
      <c r="CU531" s="33"/>
      <c r="CV531" s="35">
        <f t="shared" ref="CV531:CV533" si="5149">CW531+CX531</f>
        <v>0</v>
      </c>
      <c r="CW531" s="35"/>
      <c r="CX531" s="35"/>
      <c r="CY531" s="35">
        <f t="shared" ref="CY531:CY533" si="5150">CP531+CV531</f>
        <v>0</v>
      </c>
      <c r="CZ531" s="33">
        <f t="shared" si="5148"/>
        <v>0</v>
      </c>
      <c r="DA531" s="33">
        <f t="shared" si="5148"/>
        <v>0</v>
      </c>
      <c r="DB531" s="33">
        <f t="shared" si="5148"/>
        <v>0</v>
      </c>
      <c r="DC531" s="33">
        <f t="shared" si="4704"/>
        <v>0</v>
      </c>
      <c r="DD531" s="33">
        <f t="shared" si="5148"/>
        <v>0</v>
      </c>
      <c r="DE531" s="33">
        <f t="shared" ref="DE531:DE594" si="5151">DC531+DD531</f>
        <v>0</v>
      </c>
      <c r="DF531" s="33">
        <f t="shared" si="5148"/>
        <v>0</v>
      </c>
      <c r="DG531" s="33">
        <f t="shared" ref="DG531:DG594" si="5152">DE531+DF531</f>
        <v>0</v>
      </c>
      <c r="DH531" s="299">
        <f t="shared" si="5148"/>
        <v>0</v>
      </c>
      <c r="DI531" s="33">
        <f t="shared" si="5148"/>
        <v>0</v>
      </c>
      <c r="DJ531" s="33">
        <f t="shared" si="5148"/>
        <v>0</v>
      </c>
      <c r="DK531" s="300">
        <f t="shared" si="5148"/>
        <v>0</v>
      </c>
      <c r="DL531" s="5">
        <f t="shared" si="5148"/>
        <v>0</v>
      </c>
      <c r="DM531" s="300">
        <f t="shared" si="5148"/>
        <v>0</v>
      </c>
      <c r="DN531" s="124">
        <f t="shared" si="5148"/>
        <v>0</v>
      </c>
      <c r="DO531" s="5">
        <f t="shared" si="5148"/>
        <v>0</v>
      </c>
      <c r="DP531" s="124">
        <f t="shared" si="5148"/>
        <v>0</v>
      </c>
      <c r="DQ531" s="33">
        <f t="shared" si="5148"/>
        <v>0</v>
      </c>
      <c r="DR531" s="33"/>
      <c r="DS531" s="33"/>
      <c r="DT531" s="33"/>
      <c r="DU531" s="33"/>
      <c r="DV531" s="33"/>
      <c r="DW531" s="35">
        <f t="shared" ref="DW531" si="5153">DX531+DY531</f>
        <v>0</v>
      </c>
      <c r="DX531" s="35"/>
      <c r="DY531" s="35"/>
      <c r="DZ531" s="43">
        <f t="shared" ref="DZ531" si="5154">DQ531+DW531</f>
        <v>0</v>
      </c>
      <c r="EA531" s="33">
        <f t="shared" si="5148"/>
        <v>0</v>
      </c>
      <c r="EB531" s="33">
        <f t="shared" si="5148"/>
        <v>0</v>
      </c>
      <c r="EC531" s="33">
        <f t="shared" si="5148"/>
        <v>0</v>
      </c>
      <c r="ED531" s="33">
        <f t="shared" si="4705"/>
        <v>0</v>
      </c>
      <c r="EE531" s="33">
        <f t="shared" si="5148"/>
        <v>0</v>
      </c>
      <c r="EF531" s="33">
        <f t="shared" ref="EF531:EF594" si="5155">ED531+EE531</f>
        <v>0</v>
      </c>
      <c r="EG531" s="33">
        <f t="shared" si="5148"/>
        <v>0</v>
      </c>
      <c r="EH531" s="33">
        <f t="shared" ref="EH531:EH594" si="5156">EF531+EG531</f>
        <v>0</v>
      </c>
      <c r="EI531" s="301">
        <f t="shared" si="5148"/>
        <v>0</v>
      </c>
      <c r="EJ531" s="5">
        <f t="shared" si="5148"/>
        <v>0</v>
      </c>
      <c r="EK531" s="33">
        <f t="shared" si="5148"/>
        <v>0</v>
      </c>
      <c r="EL531" s="124">
        <f t="shared" si="5148"/>
        <v>0</v>
      </c>
      <c r="EM531" s="5">
        <f t="shared" si="5148"/>
        <v>0</v>
      </c>
      <c r="EN531" s="124">
        <f t="shared" si="5148"/>
        <v>0</v>
      </c>
      <c r="EO531" s="302">
        <f t="shared" si="5148"/>
        <v>0</v>
      </c>
      <c r="EP531" s="5">
        <f t="shared" si="5148"/>
        <v>0</v>
      </c>
      <c r="EQ531" s="302">
        <f t="shared" si="5148"/>
        <v>0</v>
      </c>
      <c r="ER531" s="5">
        <f t="shared" si="5148"/>
        <v>0</v>
      </c>
      <c r="ES531" s="196" t="e">
        <f t="shared" si="5083"/>
        <v>#DIV/0!</v>
      </c>
      <c r="ET531" s="5">
        <f t="shared" si="5148"/>
        <v>0</v>
      </c>
    </row>
    <row r="532" spans="1:152" ht="38.25" hidden="1" customHeight="1" outlineLevel="4" x14ac:dyDescent="0.25">
      <c r="A532" s="60" t="s">
        <v>363</v>
      </c>
      <c r="B532" s="4" t="s">
        <v>83</v>
      </c>
      <c r="C532" s="4"/>
      <c r="D532" s="4"/>
      <c r="E532" s="4" t="s">
        <v>88</v>
      </c>
      <c r="F532" s="4" t="s">
        <v>85</v>
      </c>
      <c r="G532" s="4" t="s">
        <v>59</v>
      </c>
      <c r="H532" s="7" t="s">
        <v>411</v>
      </c>
      <c r="I532" s="7">
        <v>320</v>
      </c>
      <c r="J532" s="5">
        <f t="shared" si="5148"/>
        <v>4785000</v>
      </c>
      <c r="K532" s="5"/>
      <c r="L532" s="5"/>
      <c r="M532" s="5"/>
      <c r="N532" s="5"/>
      <c r="O532" s="5"/>
      <c r="P532" s="33">
        <f t="shared" si="5148"/>
        <v>0</v>
      </c>
      <c r="Q532" s="33">
        <f t="shared" si="5148"/>
        <v>0</v>
      </c>
      <c r="R532" s="33">
        <f t="shared" si="5148"/>
        <v>0</v>
      </c>
      <c r="S532" s="33">
        <f t="shared" si="5148"/>
        <v>4785000</v>
      </c>
      <c r="T532" s="33">
        <f t="shared" si="5148"/>
        <v>-4785000</v>
      </c>
      <c r="U532" s="33">
        <f>U533</f>
        <v>-2392500</v>
      </c>
      <c r="V532" s="33">
        <f t="shared" si="5148"/>
        <v>-2392500</v>
      </c>
      <c r="W532" s="33">
        <f t="shared" si="5148"/>
        <v>0</v>
      </c>
      <c r="X532" s="33">
        <f t="shared" si="5148"/>
        <v>0</v>
      </c>
      <c r="Y532" s="33">
        <f t="shared" si="5148"/>
        <v>0</v>
      </c>
      <c r="Z532" s="33">
        <f t="shared" si="5148"/>
        <v>0</v>
      </c>
      <c r="AA532" s="33">
        <f t="shared" si="5148"/>
        <v>0</v>
      </c>
      <c r="AB532" s="33">
        <f t="shared" si="5148"/>
        <v>0</v>
      </c>
      <c r="AC532" s="5">
        <f t="shared" si="5148"/>
        <v>0</v>
      </c>
      <c r="AD532" s="33">
        <f t="shared" si="5148"/>
        <v>0</v>
      </c>
      <c r="AE532" s="33">
        <f t="shared" si="5148"/>
        <v>0</v>
      </c>
      <c r="AF532" s="33">
        <f t="shared" si="5148"/>
        <v>2392500</v>
      </c>
      <c r="AG532" s="5">
        <f t="shared" si="5148"/>
        <v>-2392500</v>
      </c>
      <c r="AH532" s="5">
        <f t="shared" si="5148"/>
        <v>-2392500</v>
      </c>
      <c r="AI532" s="5">
        <f t="shared" si="5148"/>
        <v>0</v>
      </c>
      <c r="AJ532" s="5">
        <f t="shared" si="5148"/>
        <v>0</v>
      </c>
      <c r="AK532" s="5">
        <f t="shared" si="5148"/>
        <v>0</v>
      </c>
      <c r="AL532" s="5">
        <f t="shared" si="5148"/>
        <v>0</v>
      </c>
      <c r="AM532" s="5">
        <f t="shared" si="5148"/>
        <v>0</v>
      </c>
      <c r="AN532" s="5">
        <f t="shared" si="5148"/>
        <v>0</v>
      </c>
      <c r="AO532" s="5">
        <f t="shared" si="5148"/>
        <v>0</v>
      </c>
      <c r="AP532" s="5">
        <f t="shared" si="5148"/>
        <v>0</v>
      </c>
      <c r="AQ532" s="5">
        <f t="shared" si="5148"/>
        <v>0</v>
      </c>
      <c r="AR532" s="5">
        <f t="shared" si="5148"/>
        <v>0</v>
      </c>
      <c r="AS532" s="5">
        <f t="shared" si="5148"/>
        <v>0</v>
      </c>
      <c r="AT532" s="5">
        <f t="shared" si="5148"/>
        <v>0</v>
      </c>
      <c r="AU532" s="5">
        <f t="shared" si="5148"/>
        <v>0</v>
      </c>
      <c r="AV532" s="33">
        <f t="shared" si="5148"/>
        <v>0</v>
      </c>
      <c r="AW532" s="5">
        <f t="shared" si="5148"/>
        <v>0</v>
      </c>
      <c r="AX532" s="5">
        <f t="shared" si="5148"/>
        <v>0</v>
      </c>
      <c r="AY532" s="5">
        <f t="shared" si="5148"/>
        <v>0</v>
      </c>
      <c r="AZ532" s="5">
        <f t="shared" si="5148"/>
        <v>0</v>
      </c>
      <c r="BA532" s="5">
        <f t="shared" si="5148"/>
        <v>0</v>
      </c>
      <c r="BB532" s="5">
        <f t="shared" si="5148"/>
        <v>0</v>
      </c>
      <c r="BC532" s="5">
        <f t="shared" si="5148"/>
        <v>0</v>
      </c>
      <c r="BD532" s="5">
        <f t="shared" si="5148"/>
        <v>0</v>
      </c>
      <c r="BE532" s="5">
        <f t="shared" si="5148"/>
        <v>0</v>
      </c>
      <c r="BF532" s="5">
        <f t="shared" si="5148"/>
        <v>0</v>
      </c>
      <c r="BG532" s="5">
        <f t="shared" si="5148"/>
        <v>0</v>
      </c>
      <c r="BH532" s="33">
        <f t="shared" si="5148"/>
        <v>0</v>
      </c>
      <c r="BI532" s="163">
        <f t="shared" si="5148"/>
        <v>0</v>
      </c>
      <c r="BJ532" s="33">
        <f t="shared" si="5148"/>
        <v>0</v>
      </c>
      <c r="BK532" s="33">
        <f t="shared" si="5148"/>
        <v>0</v>
      </c>
      <c r="BL532" s="33">
        <f t="shared" si="5148"/>
        <v>0</v>
      </c>
      <c r="BM532" s="33">
        <f t="shared" si="5148"/>
        <v>0</v>
      </c>
      <c r="BN532" s="33">
        <f t="shared" si="5148"/>
        <v>0</v>
      </c>
      <c r="BO532" s="33">
        <f t="shared" si="5148"/>
        <v>0</v>
      </c>
      <c r="BP532" s="33">
        <f t="shared" si="5148"/>
        <v>0</v>
      </c>
      <c r="BQ532" s="33">
        <f t="shared" si="5148"/>
        <v>0</v>
      </c>
      <c r="BR532" s="33">
        <f t="shared" si="5148"/>
        <v>0</v>
      </c>
      <c r="BS532" s="33">
        <f t="shared" si="5148"/>
        <v>0</v>
      </c>
      <c r="BT532" s="298">
        <f t="shared" si="5148"/>
        <v>0</v>
      </c>
      <c r="BU532" s="5">
        <f t="shared" si="5148"/>
        <v>0</v>
      </c>
      <c r="BV532" s="5">
        <f t="shared" si="5148"/>
        <v>0</v>
      </c>
      <c r="BW532" s="5">
        <f t="shared" si="5148"/>
        <v>0</v>
      </c>
      <c r="BX532" s="5">
        <f t="shared" si="5148"/>
        <v>0</v>
      </c>
      <c r="BY532" s="5">
        <f t="shared" si="5148"/>
        <v>0</v>
      </c>
      <c r="BZ532" s="5">
        <f t="shared" si="5148"/>
        <v>0</v>
      </c>
      <c r="CA532" s="5">
        <f t="shared" si="5148"/>
        <v>0</v>
      </c>
      <c r="CB532" s="5">
        <f t="shared" si="5148"/>
        <v>0</v>
      </c>
      <c r="CC532" s="33">
        <f t="shared" si="5148"/>
        <v>0</v>
      </c>
      <c r="CD532" s="74">
        <f t="shared" si="5148"/>
        <v>0</v>
      </c>
      <c r="CE532" s="5">
        <f t="shared" si="5148"/>
        <v>0</v>
      </c>
      <c r="CF532" s="5">
        <f t="shared" si="5148"/>
        <v>0</v>
      </c>
      <c r="CG532" s="5">
        <f t="shared" si="5148"/>
        <v>0</v>
      </c>
      <c r="CH532" s="5">
        <f t="shared" si="5148"/>
        <v>0</v>
      </c>
      <c r="CI532" s="5">
        <f t="shared" si="5148"/>
        <v>0</v>
      </c>
      <c r="CJ532" s="5">
        <f t="shared" si="5148"/>
        <v>0</v>
      </c>
      <c r="CK532" s="5">
        <f t="shared" si="5148"/>
        <v>0</v>
      </c>
      <c r="CL532" s="5">
        <f t="shared" si="5148"/>
        <v>0</v>
      </c>
      <c r="CM532" s="5">
        <f t="shared" si="5148"/>
        <v>0</v>
      </c>
      <c r="CN532" s="5">
        <f t="shared" si="5148"/>
        <v>0</v>
      </c>
      <c r="CO532" s="74">
        <f t="shared" si="5148"/>
        <v>0</v>
      </c>
      <c r="CP532" s="33">
        <f t="shared" si="5148"/>
        <v>0</v>
      </c>
      <c r="CQ532" s="33"/>
      <c r="CR532" s="33"/>
      <c r="CS532" s="33"/>
      <c r="CT532" s="33"/>
      <c r="CU532" s="33"/>
      <c r="CV532" s="35">
        <f t="shared" si="5149"/>
        <v>0</v>
      </c>
      <c r="CW532" s="35"/>
      <c r="CX532" s="35"/>
      <c r="CY532" s="35">
        <f t="shared" si="5150"/>
        <v>0</v>
      </c>
      <c r="CZ532" s="33">
        <f t="shared" si="5148"/>
        <v>0</v>
      </c>
      <c r="DA532" s="33">
        <f t="shared" si="5148"/>
        <v>0</v>
      </c>
      <c r="DB532" s="33">
        <f t="shared" si="5148"/>
        <v>0</v>
      </c>
      <c r="DC532" s="33">
        <f t="shared" si="4704"/>
        <v>0</v>
      </c>
      <c r="DD532" s="33">
        <f t="shared" si="5148"/>
        <v>0</v>
      </c>
      <c r="DE532" s="33">
        <f t="shared" si="5151"/>
        <v>0</v>
      </c>
      <c r="DF532" s="33">
        <f t="shared" si="5148"/>
        <v>0</v>
      </c>
      <c r="DG532" s="33">
        <f t="shared" si="5152"/>
        <v>0</v>
      </c>
      <c r="DH532" s="299">
        <f t="shared" si="5148"/>
        <v>0</v>
      </c>
      <c r="DI532" s="33">
        <f t="shared" si="5148"/>
        <v>0</v>
      </c>
      <c r="DJ532" s="33">
        <f t="shared" si="5148"/>
        <v>0</v>
      </c>
      <c r="DK532" s="300">
        <f t="shared" si="5148"/>
        <v>0</v>
      </c>
      <c r="DL532" s="5">
        <f t="shared" si="5148"/>
        <v>0</v>
      </c>
      <c r="DM532" s="300">
        <f t="shared" si="5148"/>
        <v>0</v>
      </c>
      <c r="DN532" s="124">
        <f t="shared" si="5148"/>
        <v>0</v>
      </c>
      <c r="DO532" s="5">
        <f t="shared" si="5148"/>
        <v>0</v>
      </c>
      <c r="DP532" s="124">
        <f t="shared" si="5148"/>
        <v>0</v>
      </c>
      <c r="DQ532" s="33">
        <f t="shared" si="5148"/>
        <v>0</v>
      </c>
      <c r="DR532" s="33"/>
      <c r="DS532" s="33"/>
      <c r="DT532" s="33"/>
      <c r="DU532" s="33"/>
      <c r="DV532" s="33"/>
      <c r="DW532" s="33">
        <f t="shared" si="5148"/>
        <v>0</v>
      </c>
      <c r="DX532" s="33">
        <f t="shared" si="5148"/>
        <v>0</v>
      </c>
      <c r="DY532" s="33">
        <f t="shared" si="5148"/>
        <v>0</v>
      </c>
      <c r="DZ532" s="33">
        <f t="shared" si="5148"/>
        <v>0</v>
      </c>
      <c r="EA532" s="33">
        <f t="shared" si="5148"/>
        <v>0</v>
      </c>
      <c r="EB532" s="33">
        <f t="shared" si="5148"/>
        <v>0</v>
      </c>
      <c r="EC532" s="33">
        <f t="shared" si="5148"/>
        <v>0</v>
      </c>
      <c r="ED532" s="33">
        <f t="shared" si="4705"/>
        <v>0</v>
      </c>
      <c r="EE532" s="33">
        <f t="shared" si="5148"/>
        <v>0</v>
      </c>
      <c r="EF532" s="33">
        <f t="shared" si="5155"/>
        <v>0</v>
      </c>
      <c r="EG532" s="33">
        <f t="shared" si="5148"/>
        <v>0</v>
      </c>
      <c r="EH532" s="33">
        <f t="shared" si="5156"/>
        <v>0</v>
      </c>
      <c r="EI532" s="301">
        <f t="shared" si="5148"/>
        <v>0</v>
      </c>
      <c r="EJ532" s="5">
        <f t="shared" si="5148"/>
        <v>0</v>
      </c>
      <c r="EK532" s="33">
        <f t="shared" si="5148"/>
        <v>0</v>
      </c>
      <c r="EL532" s="124">
        <f t="shared" si="5148"/>
        <v>0</v>
      </c>
      <c r="EM532" s="5">
        <f t="shared" si="5148"/>
        <v>0</v>
      </c>
      <c r="EN532" s="124">
        <f t="shared" si="5148"/>
        <v>0</v>
      </c>
      <c r="EO532" s="302">
        <f t="shared" si="5148"/>
        <v>0</v>
      </c>
      <c r="EP532" s="5">
        <f t="shared" si="5148"/>
        <v>0</v>
      </c>
      <c r="EQ532" s="302">
        <f t="shared" si="5148"/>
        <v>0</v>
      </c>
      <c r="ER532" s="5">
        <f t="shared" si="5148"/>
        <v>0</v>
      </c>
      <c r="ES532" s="196" t="e">
        <f t="shared" si="5083"/>
        <v>#DIV/0!</v>
      </c>
      <c r="ET532" s="5">
        <f t="shared" si="5148"/>
        <v>0</v>
      </c>
    </row>
    <row r="533" spans="1:152" s="38" customFormat="1" ht="25.5" hidden="1" customHeight="1" outlineLevel="4" x14ac:dyDescent="0.25">
      <c r="A533" s="64" t="s">
        <v>364</v>
      </c>
      <c r="B533" s="71" t="s">
        <v>83</v>
      </c>
      <c r="C533" s="4"/>
      <c r="D533" s="4"/>
      <c r="E533" s="71" t="s">
        <v>88</v>
      </c>
      <c r="F533" s="71" t="s">
        <v>85</v>
      </c>
      <c r="G533" s="71" t="s">
        <v>59</v>
      </c>
      <c r="H533" s="72" t="s">
        <v>411</v>
      </c>
      <c r="I533" s="72">
        <v>322</v>
      </c>
      <c r="J533" s="5">
        <v>4785000</v>
      </c>
      <c r="K533" s="5"/>
      <c r="L533" s="5"/>
      <c r="M533" s="5"/>
      <c r="N533" s="5"/>
      <c r="O533" s="5"/>
      <c r="P533" s="35">
        <f t="shared" ref="P533" si="5157">Q533</f>
        <v>0</v>
      </c>
      <c r="Q533" s="35"/>
      <c r="R533" s="33">
        <v>0</v>
      </c>
      <c r="S533" s="35">
        <f t="shared" ref="S533" si="5158">J533+P533</f>
        <v>4785000</v>
      </c>
      <c r="T533" s="43">
        <f>SUM(U533:AE533)</f>
        <v>-4785000</v>
      </c>
      <c r="U533" s="35">
        <v>-2392500</v>
      </c>
      <c r="V533" s="35">
        <v>-2392500</v>
      </c>
      <c r="W533" s="35"/>
      <c r="X533" s="33">
        <v>0</v>
      </c>
      <c r="Y533" s="33">
        <v>0</v>
      </c>
      <c r="Z533" s="33">
        <v>0</v>
      </c>
      <c r="AA533" s="33">
        <v>0</v>
      </c>
      <c r="AB533" s="33">
        <v>0</v>
      </c>
      <c r="AC533" s="5">
        <v>0</v>
      </c>
      <c r="AD533" s="33">
        <v>0</v>
      </c>
      <c r="AE533" s="35"/>
      <c r="AF533" s="43">
        <v>2392500</v>
      </c>
      <c r="AG533" s="43">
        <f t="shared" ref="AG533" si="5159">SUM(AH533:AU533)</f>
        <v>-2392500</v>
      </c>
      <c r="AH533" s="8">
        <v>-2392500</v>
      </c>
      <c r="AI533" s="8"/>
      <c r="AJ533" s="8"/>
      <c r="AK533" s="8"/>
      <c r="AL533" s="8"/>
      <c r="AM533" s="8"/>
      <c r="AN533" s="8"/>
      <c r="AO533" s="8"/>
      <c r="AP533" s="8"/>
      <c r="AQ533" s="8"/>
      <c r="AR533" s="8"/>
      <c r="AS533" s="8"/>
      <c r="AT533" s="8"/>
      <c r="AU533" s="8"/>
      <c r="AV533" s="43">
        <f t="shared" ref="AV533" si="5160">AF533+AG533</f>
        <v>0</v>
      </c>
      <c r="AW533" s="37">
        <f t="shared" ref="AW533" si="5161">SUM(AX533:BG533)</f>
        <v>0</v>
      </c>
      <c r="AX533" s="8"/>
      <c r="AY533" s="8"/>
      <c r="AZ533" s="8"/>
      <c r="BA533" s="8"/>
      <c r="BB533" s="8"/>
      <c r="BC533" s="8"/>
      <c r="BD533" s="8"/>
      <c r="BE533" s="8"/>
      <c r="BF533" s="8"/>
      <c r="BG533" s="8"/>
      <c r="BH533" s="43">
        <f t="shared" ref="BH533" si="5162">AV533+AW533</f>
        <v>0</v>
      </c>
      <c r="BI533" s="166">
        <v>0</v>
      </c>
      <c r="BJ533" s="33">
        <v>0</v>
      </c>
      <c r="BK533" s="33">
        <v>0</v>
      </c>
      <c r="BL533" s="33">
        <v>0</v>
      </c>
      <c r="BM533" s="33">
        <v>0</v>
      </c>
      <c r="BN533" s="33">
        <v>0</v>
      </c>
      <c r="BO533" s="33">
        <v>0</v>
      </c>
      <c r="BP533" s="33">
        <v>0</v>
      </c>
      <c r="BQ533" s="33">
        <v>0</v>
      </c>
      <c r="BR533" s="33">
        <v>0</v>
      </c>
      <c r="BS533" s="33">
        <v>0</v>
      </c>
      <c r="BT533" s="298">
        <v>0</v>
      </c>
      <c r="BU533" s="5">
        <v>0</v>
      </c>
      <c r="BV533" s="5">
        <v>0</v>
      </c>
      <c r="BW533" s="5">
        <v>0</v>
      </c>
      <c r="BX533" s="5">
        <v>0</v>
      </c>
      <c r="BY533" s="5">
        <v>0</v>
      </c>
      <c r="BZ533" s="5">
        <v>0</v>
      </c>
      <c r="CA533" s="5">
        <v>0</v>
      </c>
      <c r="CB533" s="5">
        <v>0</v>
      </c>
      <c r="CC533" s="33">
        <v>0</v>
      </c>
      <c r="CD533" s="310">
        <f t="shared" ref="CD533" si="5163">CE533+CF533+CG533+CH533+CI533+CJ533+CK533+CL533+CM533+CN533</f>
        <v>0</v>
      </c>
      <c r="CE533" s="39"/>
      <c r="CF533" s="39"/>
      <c r="CG533" s="39"/>
      <c r="CH533" s="39"/>
      <c r="CI533" s="39"/>
      <c r="CJ533" s="39"/>
      <c r="CK533" s="39"/>
      <c r="CL533" s="39"/>
      <c r="CM533" s="39"/>
      <c r="CN533" s="39"/>
      <c r="CO533" s="310">
        <f t="shared" ref="CO533" si="5164">CC533+CD533</f>
        <v>0</v>
      </c>
      <c r="CP533" s="33">
        <v>0</v>
      </c>
      <c r="CQ533" s="33"/>
      <c r="CR533" s="33"/>
      <c r="CS533" s="33"/>
      <c r="CT533" s="33"/>
      <c r="CU533" s="33"/>
      <c r="CV533" s="35">
        <f t="shared" si="5149"/>
        <v>0</v>
      </c>
      <c r="CW533" s="35"/>
      <c r="CX533" s="35"/>
      <c r="CY533" s="35">
        <f t="shared" si="5150"/>
        <v>0</v>
      </c>
      <c r="CZ533" s="33">
        <v>0</v>
      </c>
      <c r="DA533" s="33">
        <v>0</v>
      </c>
      <c r="DB533" s="33">
        <v>0</v>
      </c>
      <c r="DC533" s="33">
        <f t="shared" si="4704"/>
        <v>0</v>
      </c>
      <c r="DD533" s="33">
        <v>0</v>
      </c>
      <c r="DE533" s="33">
        <f t="shared" si="5151"/>
        <v>0</v>
      </c>
      <c r="DF533" s="33">
        <v>0</v>
      </c>
      <c r="DG533" s="33">
        <f t="shared" si="5152"/>
        <v>0</v>
      </c>
      <c r="DH533" s="315">
        <v>0</v>
      </c>
      <c r="DI533" s="33">
        <v>0</v>
      </c>
      <c r="DJ533" s="33">
        <v>0</v>
      </c>
      <c r="DK533" s="300">
        <v>0</v>
      </c>
      <c r="DL533" s="5">
        <v>0</v>
      </c>
      <c r="DM533" s="300">
        <v>0</v>
      </c>
      <c r="DN533" s="124">
        <v>0</v>
      </c>
      <c r="DO533" s="5">
        <v>0</v>
      </c>
      <c r="DP533" s="124">
        <v>0</v>
      </c>
      <c r="DQ533" s="33">
        <v>0</v>
      </c>
      <c r="DR533" s="33"/>
      <c r="DS533" s="33"/>
      <c r="DT533" s="33"/>
      <c r="DU533" s="33"/>
      <c r="DV533" s="33"/>
      <c r="DW533" s="33">
        <v>0</v>
      </c>
      <c r="DX533" s="33">
        <v>0</v>
      </c>
      <c r="DY533" s="33">
        <v>0</v>
      </c>
      <c r="DZ533" s="33">
        <v>0</v>
      </c>
      <c r="EA533" s="33">
        <v>0</v>
      </c>
      <c r="EB533" s="33">
        <v>0</v>
      </c>
      <c r="EC533" s="33">
        <v>0</v>
      </c>
      <c r="ED533" s="33">
        <f t="shared" si="4705"/>
        <v>0</v>
      </c>
      <c r="EE533" s="33">
        <v>0</v>
      </c>
      <c r="EF533" s="33">
        <f t="shared" si="5155"/>
        <v>0</v>
      </c>
      <c r="EG533" s="33">
        <v>0</v>
      </c>
      <c r="EH533" s="33">
        <f t="shared" si="5156"/>
        <v>0</v>
      </c>
      <c r="EI533" s="316">
        <v>0</v>
      </c>
      <c r="EJ533" s="5">
        <v>0</v>
      </c>
      <c r="EK533" s="33">
        <v>0</v>
      </c>
      <c r="EL533" s="124">
        <v>0</v>
      </c>
      <c r="EM533" s="5">
        <v>0</v>
      </c>
      <c r="EN533" s="124">
        <v>0</v>
      </c>
      <c r="EO533" s="302">
        <v>0</v>
      </c>
      <c r="EP533" s="5">
        <v>0</v>
      </c>
      <c r="EQ533" s="302">
        <v>0</v>
      </c>
      <c r="ER533" s="5">
        <v>0</v>
      </c>
      <c r="ES533" s="196" t="e">
        <f t="shared" si="5083"/>
        <v>#DIV/0!</v>
      </c>
      <c r="ET533" s="5">
        <v>0</v>
      </c>
      <c r="EU533" s="197"/>
      <c r="EV533" s="197"/>
    </row>
    <row r="534" spans="1:152" ht="44.25" hidden="1" customHeight="1" outlineLevel="4" x14ac:dyDescent="0.25">
      <c r="A534" s="58" t="s">
        <v>229</v>
      </c>
      <c r="B534" s="4" t="s">
        <v>83</v>
      </c>
      <c r="C534" s="4"/>
      <c r="D534" s="4"/>
      <c r="E534" s="4" t="s">
        <v>88</v>
      </c>
      <c r="F534" s="4" t="s">
        <v>85</v>
      </c>
      <c r="G534" s="4" t="s">
        <v>59</v>
      </c>
      <c r="H534" s="7" t="s">
        <v>411</v>
      </c>
      <c r="I534" s="7" t="s">
        <v>47</v>
      </c>
      <c r="J534" s="5">
        <f>J535</f>
        <v>20001300</v>
      </c>
      <c r="K534" s="5"/>
      <c r="L534" s="5"/>
      <c r="M534" s="5"/>
      <c r="N534" s="5"/>
      <c r="O534" s="5"/>
      <c r="P534" s="33">
        <f t="shared" ref="P534:AF535" si="5165">P535</f>
        <v>0</v>
      </c>
      <c r="Q534" s="33">
        <f t="shared" si="5165"/>
        <v>0</v>
      </c>
      <c r="R534" s="33">
        <f t="shared" si="5165"/>
        <v>0</v>
      </c>
      <c r="S534" s="33">
        <f t="shared" si="5165"/>
        <v>20001300</v>
      </c>
      <c r="T534" s="33">
        <f t="shared" si="5165"/>
        <v>-20001300</v>
      </c>
      <c r="U534" s="33">
        <f t="shared" si="5165"/>
        <v>-20001300</v>
      </c>
      <c r="V534" s="33">
        <f t="shared" si="5165"/>
        <v>0</v>
      </c>
      <c r="W534" s="33">
        <f t="shared" si="5165"/>
        <v>0</v>
      </c>
      <c r="X534" s="33">
        <f t="shared" si="5165"/>
        <v>0</v>
      </c>
      <c r="Y534" s="33">
        <f t="shared" si="5165"/>
        <v>0</v>
      </c>
      <c r="Z534" s="33">
        <f t="shared" si="5165"/>
        <v>0</v>
      </c>
      <c r="AA534" s="33">
        <f t="shared" si="5165"/>
        <v>0</v>
      </c>
      <c r="AB534" s="33">
        <f t="shared" si="5165"/>
        <v>0</v>
      </c>
      <c r="AC534" s="5">
        <f t="shared" si="5165"/>
        <v>0</v>
      </c>
      <c r="AD534" s="33">
        <f t="shared" si="5165"/>
        <v>0</v>
      </c>
      <c r="AE534" s="33">
        <f t="shared" si="5165"/>
        <v>0</v>
      </c>
      <c r="AF534" s="33">
        <f t="shared" si="5165"/>
        <v>0</v>
      </c>
      <c r="AG534" s="5">
        <f t="shared" ref="AG534:AV535" si="5166">AG535</f>
        <v>0</v>
      </c>
      <c r="AH534" s="5">
        <f t="shared" si="5166"/>
        <v>0</v>
      </c>
      <c r="AI534" s="5">
        <f t="shared" si="5166"/>
        <v>0</v>
      </c>
      <c r="AJ534" s="5">
        <f t="shared" si="5166"/>
        <v>0</v>
      </c>
      <c r="AK534" s="5">
        <f t="shared" si="5166"/>
        <v>0</v>
      </c>
      <c r="AL534" s="5">
        <f t="shared" si="5166"/>
        <v>0</v>
      </c>
      <c r="AM534" s="5">
        <f t="shared" si="5166"/>
        <v>0</v>
      </c>
      <c r="AN534" s="5">
        <f t="shared" si="5166"/>
        <v>0</v>
      </c>
      <c r="AO534" s="5">
        <f t="shared" si="5166"/>
        <v>0</v>
      </c>
      <c r="AP534" s="5">
        <f t="shared" si="5166"/>
        <v>0</v>
      </c>
      <c r="AQ534" s="5">
        <f t="shared" si="5166"/>
        <v>0</v>
      </c>
      <c r="AR534" s="5">
        <f t="shared" si="5166"/>
        <v>0</v>
      </c>
      <c r="AS534" s="5">
        <f t="shared" si="5166"/>
        <v>0</v>
      </c>
      <c r="AT534" s="5">
        <f t="shared" si="5166"/>
        <v>0</v>
      </c>
      <c r="AU534" s="5">
        <f t="shared" si="5166"/>
        <v>0</v>
      </c>
      <c r="AV534" s="33">
        <f t="shared" si="5166"/>
        <v>0</v>
      </c>
      <c r="AW534" s="5">
        <f t="shared" ref="AW534:AZ535" si="5167">AW535</f>
        <v>0</v>
      </c>
      <c r="AX534" s="5">
        <f t="shared" si="5167"/>
        <v>0</v>
      </c>
      <c r="AY534" s="5">
        <f t="shared" si="5167"/>
        <v>0</v>
      </c>
      <c r="AZ534" s="5">
        <f t="shared" si="5167"/>
        <v>0</v>
      </c>
      <c r="BA534" s="5">
        <f t="shared" ref="BA534:BS535" si="5168">BA535</f>
        <v>0</v>
      </c>
      <c r="BB534" s="5">
        <f t="shared" si="5168"/>
        <v>0</v>
      </c>
      <c r="BC534" s="5">
        <f t="shared" si="5168"/>
        <v>0</v>
      </c>
      <c r="BD534" s="5">
        <f t="shared" si="5168"/>
        <v>0</v>
      </c>
      <c r="BE534" s="5">
        <f t="shared" si="5168"/>
        <v>0</v>
      </c>
      <c r="BF534" s="5">
        <f t="shared" si="5168"/>
        <v>0</v>
      </c>
      <c r="BG534" s="5">
        <f t="shared" si="5168"/>
        <v>0</v>
      </c>
      <c r="BH534" s="33">
        <f t="shared" si="5168"/>
        <v>0</v>
      </c>
      <c r="BI534" s="163">
        <f t="shared" si="5168"/>
        <v>0</v>
      </c>
      <c r="BJ534" s="33">
        <f t="shared" si="5168"/>
        <v>0</v>
      </c>
      <c r="BK534" s="33">
        <f t="shared" si="5168"/>
        <v>0</v>
      </c>
      <c r="BL534" s="33">
        <f t="shared" si="5168"/>
        <v>0</v>
      </c>
      <c r="BM534" s="33">
        <f t="shared" si="5168"/>
        <v>0</v>
      </c>
      <c r="BN534" s="33">
        <f t="shared" si="5168"/>
        <v>0</v>
      </c>
      <c r="BO534" s="33">
        <f t="shared" si="5168"/>
        <v>0</v>
      </c>
      <c r="BP534" s="33">
        <f t="shared" si="5168"/>
        <v>0</v>
      </c>
      <c r="BQ534" s="33">
        <f t="shared" si="5168"/>
        <v>0</v>
      </c>
      <c r="BR534" s="33">
        <f t="shared" si="5168"/>
        <v>0</v>
      </c>
      <c r="BS534" s="33">
        <f t="shared" si="5168"/>
        <v>0</v>
      </c>
      <c r="BT534" s="298">
        <f t="shared" ref="BT534:CO535" si="5169">BT535</f>
        <v>0</v>
      </c>
      <c r="BU534" s="5">
        <f t="shared" si="5169"/>
        <v>0</v>
      </c>
      <c r="BV534" s="5">
        <f t="shared" si="5169"/>
        <v>0</v>
      </c>
      <c r="BW534" s="5">
        <f t="shared" si="5169"/>
        <v>0</v>
      </c>
      <c r="BX534" s="5">
        <f t="shared" si="5169"/>
        <v>0</v>
      </c>
      <c r="BY534" s="5">
        <f t="shared" si="5169"/>
        <v>0</v>
      </c>
      <c r="BZ534" s="5">
        <f t="shared" si="5169"/>
        <v>0</v>
      </c>
      <c r="CA534" s="5">
        <f t="shared" si="5169"/>
        <v>0</v>
      </c>
      <c r="CB534" s="5">
        <f t="shared" si="5169"/>
        <v>0</v>
      </c>
      <c r="CC534" s="33">
        <f t="shared" si="5169"/>
        <v>0</v>
      </c>
      <c r="CD534" s="74">
        <f t="shared" si="5169"/>
        <v>0</v>
      </c>
      <c r="CE534" s="5">
        <f t="shared" si="5169"/>
        <v>0</v>
      </c>
      <c r="CF534" s="5">
        <f t="shared" si="5169"/>
        <v>0</v>
      </c>
      <c r="CG534" s="5">
        <f t="shared" si="5169"/>
        <v>0</v>
      </c>
      <c r="CH534" s="5">
        <f t="shared" si="5169"/>
        <v>0</v>
      </c>
      <c r="CI534" s="5">
        <f t="shared" si="5169"/>
        <v>0</v>
      </c>
      <c r="CJ534" s="5">
        <f t="shared" si="5169"/>
        <v>0</v>
      </c>
      <c r="CK534" s="5">
        <f t="shared" si="5169"/>
        <v>0</v>
      </c>
      <c r="CL534" s="5">
        <f t="shared" si="5169"/>
        <v>0</v>
      </c>
      <c r="CM534" s="5">
        <f t="shared" si="5169"/>
        <v>0</v>
      </c>
      <c r="CN534" s="5">
        <f t="shared" si="5169"/>
        <v>0</v>
      </c>
      <c r="CO534" s="74">
        <f t="shared" si="5169"/>
        <v>0</v>
      </c>
      <c r="CP534" s="33">
        <f t="shared" ref="CP534:DQ535" si="5170">CP535</f>
        <v>54261900</v>
      </c>
      <c r="CQ534" s="33">
        <f t="shared" si="5170"/>
        <v>0</v>
      </c>
      <c r="CR534" s="33">
        <f t="shared" si="5170"/>
        <v>0</v>
      </c>
      <c r="CS534" s="33">
        <f t="shared" si="5170"/>
        <v>0</v>
      </c>
      <c r="CT534" s="33">
        <f t="shared" si="5170"/>
        <v>0</v>
      </c>
      <c r="CU534" s="33">
        <f t="shared" si="5170"/>
        <v>0</v>
      </c>
      <c r="CV534" s="33">
        <f t="shared" ref="CV534:CV535" si="5171">CV535</f>
        <v>0</v>
      </c>
      <c r="CW534" s="33">
        <f t="shared" ref="CW534:CX535" si="5172">CW535</f>
        <v>0</v>
      </c>
      <c r="CX534" s="33">
        <f t="shared" si="5172"/>
        <v>0</v>
      </c>
      <c r="CY534" s="33">
        <f t="shared" ref="CY534:DB535" si="5173">CY535</f>
        <v>54261900</v>
      </c>
      <c r="CZ534" s="33">
        <f t="shared" si="5173"/>
        <v>-54261900</v>
      </c>
      <c r="DA534" s="33">
        <f t="shared" si="5173"/>
        <v>-54261900</v>
      </c>
      <c r="DB534" s="33">
        <f t="shared" si="5173"/>
        <v>0</v>
      </c>
      <c r="DC534" s="33">
        <f t="shared" si="4704"/>
        <v>0</v>
      </c>
      <c r="DD534" s="33">
        <f t="shared" ref="DD534:DD535" si="5174">DD535</f>
        <v>0</v>
      </c>
      <c r="DE534" s="33">
        <f t="shared" si="5151"/>
        <v>0</v>
      </c>
      <c r="DF534" s="33">
        <f t="shared" ref="DF534:DF535" si="5175">DF535</f>
        <v>0</v>
      </c>
      <c r="DG534" s="33">
        <f t="shared" si="5152"/>
        <v>0</v>
      </c>
      <c r="DH534" s="299">
        <f t="shared" ref="DH534:DP535" si="5176">DH535</f>
        <v>0</v>
      </c>
      <c r="DI534" s="33">
        <f t="shared" si="5176"/>
        <v>0</v>
      </c>
      <c r="DJ534" s="33">
        <f t="shared" si="5176"/>
        <v>0</v>
      </c>
      <c r="DK534" s="300">
        <f t="shared" si="5176"/>
        <v>0</v>
      </c>
      <c r="DL534" s="5">
        <f t="shared" si="5176"/>
        <v>0</v>
      </c>
      <c r="DM534" s="300">
        <f t="shared" si="5176"/>
        <v>0</v>
      </c>
      <c r="DN534" s="124">
        <f t="shared" si="5176"/>
        <v>0</v>
      </c>
      <c r="DO534" s="5">
        <f t="shared" si="5176"/>
        <v>0</v>
      </c>
      <c r="DP534" s="124">
        <f t="shared" si="5176"/>
        <v>0</v>
      </c>
      <c r="DQ534" s="33">
        <f t="shared" si="5170"/>
        <v>54261900</v>
      </c>
      <c r="DR534" s="33"/>
      <c r="DS534" s="33"/>
      <c r="DT534" s="33"/>
      <c r="DU534" s="33"/>
      <c r="DV534" s="33"/>
      <c r="DW534" s="33">
        <f t="shared" ref="DW534:DW535" si="5177">DW535</f>
        <v>0</v>
      </c>
      <c r="DX534" s="33">
        <f t="shared" ref="DX534:DY535" si="5178">DX535</f>
        <v>0</v>
      </c>
      <c r="DY534" s="33">
        <f t="shared" si="5178"/>
        <v>0</v>
      </c>
      <c r="DZ534" s="33">
        <f t="shared" ref="DZ534:ET535" si="5179">DZ535</f>
        <v>54261900</v>
      </c>
      <c r="EA534" s="33">
        <f t="shared" si="5179"/>
        <v>-54261900</v>
      </c>
      <c r="EB534" s="33">
        <f t="shared" si="5179"/>
        <v>-54261900</v>
      </c>
      <c r="EC534" s="33">
        <f t="shared" si="5179"/>
        <v>0</v>
      </c>
      <c r="ED534" s="33">
        <f t="shared" si="4705"/>
        <v>0</v>
      </c>
      <c r="EE534" s="33">
        <f t="shared" si="5179"/>
        <v>0</v>
      </c>
      <c r="EF534" s="33">
        <f t="shared" si="5155"/>
        <v>0</v>
      </c>
      <c r="EG534" s="33">
        <f t="shared" si="5179"/>
        <v>0</v>
      </c>
      <c r="EH534" s="33">
        <f t="shared" si="5156"/>
        <v>0</v>
      </c>
      <c r="EI534" s="301">
        <f t="shared" si="5179"/>
        <v>0</v>
      </c>
      <c r="EJ534" s="5">
        <f t="shared" si="5179"/>
        <v>0</v>
      </c>
      <c r="EK534" s="33">
        <f t="shared" si="5179"/>
        <v>0</v>
      </c>
      <c r="EL534" s="124">
        <f t="shared" si="5179"/>
        <v>0</v>
      </c>
      <c r="EM534" s="5">
        <f t="shared" si="5179"/>
        <v>0</v>
      </c>
      <c r="EN534" s="124">
        <f t="shared" si="5179"/>
        <v>0</v>
      </c>
      <c r="EO534" s="302">
        <f t="shared" si="5179"/>
        <v>0</v>
      </c>
      <c r="EP534" s="5">
        <f t="shared" si="5179"/>
        <v>0</v>
      </c>
      <c r="EQ534" s="302">
        <f t="shared" si="5179"/>
        <v>0</v>
      </c>
      <c r="ER534" s="5">
        <f t="shared" si="5179"/>
        <v>0</v>
      </c>
      <c r="ES534" s="196" t="e">
        <f t="shared" si="5083"/>
        <v>#DIV/0!</v>
      </c>
      <c r="ET534" s="5">
        <f t="shared" si="5179"/>
        <v>0</v>
      </c>
    </row>
    <row r="535" spans="1:152" s="38" customFormat="1" ht="25.5" hidden="1" customHeight="1" outlineLevel="4" x14ac:dyDescent="0.25">
      <c r="A535" s="70" t="s">
        <v>230</v>
      </c>
      <c r="B535" s="71" t="s">
        <v>83</v>
      </c>
      <c r="C535" s="4"/>
      <c r="D535" s="4"/>
      <c r="E535" s="71" t="s">
        <v>88</v>
      </c>
      <c r="F535" s="71" t="s">
        <v>85</v>
      </c>
      <c r="G535" s="71" t="s">
        <v>59</v>
      </c>
      <c r="H535" s="72" t="s">
        <v>411</v>
      </c>
      <c r="I535" s="72" t="s">
        <v>49</v>
      </c>
      <c r="J535" s="5">
        <f>J536</f>
        <v>20001300</v>
      </c>
      <c r="K535" s="5"/>
      <c r="L535" s="5"/>
      <c r="M535" s="5"/>
      <c r="N535" s="5"/>
      <c r="O535" s="5"/>
      <c r="P535" s="33">
        <f t="shared" si="5165"/>
        <v>0</v>
      </c>
      <c r="Q535" s="33">
        <f t="shared" si="5165"/>
        <v>0</v>
      </c>
      <c r="R535" s="33">
        <f t="shared" si="5165"/>
        <v>0</v>
      </c>
      <c r="S535" s="33">
        <f t="shared" si="5165"/>
        <v>20001300</v>
      </c>
      <c r="T535" s="33">
        <f t="shared" si="5165"/>
        <v>-20001300</v>
      </c>
      <c r="U535" s="33">
        <f t="shared" si="5165"/>
        <v>-20001300</v>
      </c>
      <c r="V535" s="33">
        <f t="shared" si="5165"/>
        <v>0</v>
      </c>
      <c r="W535" s="33">
        <f t="shared" si="5165"/>
        <v>0</v>
      </c>
      <c r="X535" s="33">
        <f t="shared" si="5165"/>
        <v>0</v>
      </c>
      <c r="Y535" s="33">
        <f t="shared" si="5165"/>
        <v>0</v>
      </c>
      <c r="Z535" s="33">
        <f t="shared" si="5165"/>
        <v>0</v>
      </c>
      <c r="AA535" s="33">
        <f t="shared" si="5165"/>
        <v>0</v>
      </c>
      <c r="AB535" s="33">
        <f t="shared" si="5165"/>
        <v>0</v>
      </c>
      <c r="AC535" s="5">
        <f t="shared" si="5165"/>
        <v>0</v>
      </c>
      <c r="AD535" s="33">
        <f t="shared" si="5165"/>
        <v>0</v>
      </c>
      <c r="AE535" s="33">
        <f t="shared" si="5165"/>
        <v>0</v>
      </c>
      <c r="AF535" s="33">
        <f t="shared" si="5165"/>
        <v>0</v>
      </c>
      <c r="AG535" s="5">
        <f t="shared" si="5166"/>
        <v>0</v>
      </c>
      <c r="AH535" s="5">
        <f t="shared" si="5166"/>
        <v>0</v>
      </c>
      <c r="AI535" s="5">
        <f t="shared" si="5166"/>
        <v>0</v>
      </c>
      <c r="AJ535" s="5">
        <f t="shared" si="5166"/>
        <v>0</v>
      </c>
      <c r="AK535" s="5">
        <f t="shared" si="5166"/>
        <v>0</v>
      </c>
      <c r="AL535" s="5">
        <f t="shared" si="5166"/>
        <v>0</v>
      </c>
      <c r="AM535" s="5">
        <f t="shared" si="5166"/>
        <v>0</v>
      </c>
      <c r="AN535" s="5">
        <f t="shared" si="5166"/>
        <v>0</v>
      </c>
      <c r="AO535" s="5">
        <f t="shared" si="5166"/>
        <v>0</v>
      </c>
      <c r="AP535" s="5">
        <f t="shared" si="5166"/>
        <v>0</v>
      </c>
      <c r="AQ535" s="5">
        <f t="shared" si="5166"/>
        <v>0</v>
      </c>
      <c r="AR535" s="5">
        <f t="shared" si="5166"/>
        <v>0</v>
      </c>
      <c r="AS535" s="5">
        <f t="shared" si="5166"/>
        <v>0</v>
      </c>
      <c r="AT535" s="5">
        <f t="shared" si="5166"/>
        <v>0</v>
      </c>
      <c r="AU535" s="5">
        <f t="shared" si="5166"/>
        <v>0</v>
      </c>
      <c r="AV535" s="33">
        <f t="shared" si="5166"/>
        <v>0</v>
      </c>
      <c r="AW535" s="5">
        <f t="shared" si="5167"/>
        <v>0</v>
      </c>
      <c r="AX535" s="5">
        <f t="shared" si="5167"/>
        <v>0</v>
      </c>
      <c r="AY535" s="5">
        <f t="shared" si="5167"/>
        <v>0</v>
      </c>
      <c r="AZ535" s="5">
        <f t="shared" si="5167"/>
        <v>0</v>
      </c>
      <c r="BA535" s="5">
        <f t="shared" si="5168"/>
        <v>0</v>
      </c>
      <c r="BB535" s="5">
        <f t="shared" si="5168"/>
        <v>0</v>
      </c>
      <c r="BC535" s="5">
        <f t="shared" si="5168"/>
        <v>0</v>
      </c>
      <c r="BD535" s="5">
        <f t="shared" si="5168"/>
        <v>0</v>
      </c>
      <c r="BE535" s="5">
        <f t="shared" si="5168"/>
        <v>0</v>
      </c>
      <c r="BF535" s="5">
        <f t="shared" si="5168"/>
        <v>0</v>
      </c>
      <c r="BG535" s="5">
        <f t="shared" si="5168"/>
        <v>0</v>
      </c>
      <c r="BH535" s="33">
        <f t="shared" si="5168"/>
        <v>0</v>
      </c>
      <c r="BI535" s="166">
        <f t="shared" si="5168"/>
        <v>0</v>
      </c>
      <c r="BJ535" s="33">
        <f t="shared" si="5168"/>
        <v>0</v>
      </c>
      <c r="BK535" s="33">
        <f t="shared" si="5168"/>
        <v>0</v>
      </c>
      <c r="BL535" s="33">
        <f t="shared" si="5168"/>
        <v>0</v>
      </c>
      <c r="BM535" s="33">
        <f t="shared" si="5168"/>
        <v>0</v>
      </c>
      <c r="BN535" s="33">
        <f t="shared" si="5168"/>
        <v>0</v>
      </c>
      <c r="BO535" s="33">
        <f t="shared" si="5168"/>
        <v>0</v>
      </c>
      <c r="BP535" s="33">
        <f t="shared" si="5168"/>
        <v>0</v>
      </c>
      <c r="BQ535" s="33">
        <f t="shared" si="5168"/>
        <v>0</v>
      </c>
      <c r="BR535" s="33">
        <f t="shared" si="5168"/>
        <v>0</v>
      </c>
      <c r="BS535" s="33">
        <f t="shared" si="5168"/>
        <v>0</v>
      </c>
      <c r="BT535" s="298">
        <f t="shared" si="5169"/>
        <v>0</v>
      </c>
      <c r="BU535" s="5">
        <f t="shared" si="5169"/>
        <v>0</v>
      </c>
      <c r="BV535" s="5">
        <f t="shared" si="5169"/>
        <v>0</v>
      </c>
      <c r="BW535" s="5">
        <f t="shared" si="5169"/>
        <v>0</v>
      </c>
      <c r="BX535" s="5">
        <f t="shared" si="5169"/>
        <v>0</v>
      </c>
      <c r="BY535" s="5">
        <f t="shared" si="5169"/>
        <v>0</v>
      </c>
      <c r="BZ535" s="5">
        <f t="shared" si="5169"/>
        <v>0</v>
      </c>
      <c r="CA535" s="5">
        <f t="shared" si="5169"/>
        <v>0</v>
      </c>
      <c r="CB535" s="5">
        <f t="shared" si="5169"/>
        <v>0</v>
      </c>
      <c r="CC535" s="33">
        <f t="shared" si="5169"/>
        <v>0</v>
      </c>
      <c r="CD535" s="74">
        <f t="shared" si="5169"/>
        <v>0</v>
      </c>
      <c r="CE535" s="5">
        <f t="shared" si="5169"/>
        <v>0</v>
      </c>
      <c r="CF535" s="5">
        <f t="shared" si="5169"/>
        <v>0</v>
      </c>
      <c r="CG535" s="5">
        <f t="shared" si="5169"/>
        <v>0</v>
      </c>
      <c r="CH535" s="5">
        <f t="shared" si="5169"/>
        <v>0</v>
      </c>
      <c r="CI535" s="5">
        <f t="shared" si="5169"/>
        <v>0</v>
      </c>
      <c r="CJ535" s="5">
        <f t="shared" si="5169"/>
        <v>0</v>
      </c>
      <c r="CK535" s="5">
        <f t="shared" si="5169"/>
        <v>0</v>
      </c>
      <c r="CL535" s="5">
        <f t="shared" si="5169"/>
        <v>0</v>
      </c>
      <c r="CM535" s="5">
        <f t="shared" si="5169"/>
        <v>0</v>
      </c>
      <c r="CN535" s="5">
        <f t="shared" si="5169"/>
        <v>0</v>
      </c>
      <c r="CO535" s="74">
        <f t="shared" si="5169"/>
        <v>0</v>
      </c>
      <c r="CP535" s="33">
        <f t="shared" si="5170"/>
        <v>54261900</v>
      </c>
      <c r="CQ535" s="33">
        <f t="shared" si="5170"/>
        <v>0</v>
      </c>
      <c r="CR535" s="33">
        <f t="shared" si="5170"/>
        <v>0</v>
      </c>
      <c r="CS535" s="33">
        <f t="shared" si="5170"/>
        <v>0</v>
      </c>
      <c r="CT535" s="33">
        <f t="shared" si="5170"/>
        <v>0</v>
      </c>
      <c r="CU535" s="33">
        <f t="shared" si="5170"/>
        <v>0</v>
      </c>
      <c r="CV535" s="33">
        <f t="shared" si="5171"/>
        <v>0</v>
      </c>
      <c r="CW535" s="33">
        <f t="shared" si="5172"/>
        <v>0</v>
      </c>
      <c r="CX535" s="33">
        <f t="shared" si="5172"/>
        <v>0</v>
      </c>
      <c r="CY535" s="33">
        <f t="shared" si="5173"/>
        <v>54261900</v>
      </c>
      <c r="CZ535" s="33">
        <f t="shared" si="5173"/>
        <v>-54261900</v>
      </c>
      <c r="DA535" s="33">
        <f t="shared" si="5173"/>
        <v>-54261900</v>
      </c>
      <c r="DB535" s="33">
        <f t="shared" si="5173"/>
        <v>0</v>
      </c>
      <c r="DC535" s="33">
        <f t="shared" si="4704"/>
        <v>0</v>
      </c>
      <c r="DD535" s="33">
        <f t="shared" si="5174"/>
        <v>0</v>
      </c>
      <c r="DE535" s="33">
        <f t="shared" si="5151"/>
        <v>0</v>
      </c>
      <c r="DF535" s="33">
        <f t="shared" si="5175"/>
        <v>0</v>
      </c>
      <c r="DG535" s="33">
        <f t="shared" si="5152"/>
        <v>0</v>
      </c>
      <c r="DH535" s="315">
        <f t="shared" si="5176"/>
        <v>0</v>
      </c>
      <c r="DI535" s="33">
        <f t="shared" si="5176"/>
        <v>0</v>
      </c>
      <c r="DJ535" s="33">
        <f t="shared" si="5176"/>
        <v>0</v>
      </c>
      <c r="DK535" s="300">
        <f t="shared" si="5176"/>
        <v>0</v>
      </c>
      <c r="DL535" s="5">
        <f t="shared" si="5176"/>
        <v>0</v>
      </c>
      <c r="DM535" s="300">
        <f t="shared" si="5176"/>
        <v>0</v>
      </c>
      <c r="DN535" s="124">
        <f t="shared" si="5176"/>
        <v>0</v>
      </c>
      <c r="DO535" s="5">
        <f t="shared" si="5176"/>
        <v>0</v>
      </c>
      <c r="DP535" s="124">
        <f t="shared" si="5176"/>
        <v>0</v>
      </c>
      <c r="DQ535" s="33">
        <f t="shared" si="5170"/>
        <v>54261900</v>
      </c>
      <c r="DR535" s="33"/>
      <c r="DS535" s="33"/>
      <c r="DT535" s="33"/>
      <c r="DU535" s="33"/>
      <c r="DV535" s="33"/>
      <c r="DW535" s="33">
        <f t="shared" si="5177"/>
        <v>0</v>
      </c>
      <c r="DX535" s="33">
        <f t="shared" si="5178"/>
        <v>0</v>
      </c>
      <c r="DY535" s="33">
        <f t="shared" si="5178"/>
        <v>0</v>
      </c>
      <c r="DZ535" s="33">
        <f t="shared" si="5179"/>
        <v>54261900</v>
      </c>
      <c r="EA535" s="33">
        <f t="shared" si="5179"/>
        <v>-54261900</v>
      </c>
      <c r="EB535" s="33">
        <f t="shared" si="5179"/>
        <v>-54261900</v>
      </c>
      <c r="EC535" s="33">
        <f t="shared" si="5179"/>
        <v>0</v>
      </c>
      <c r="ED535" s="33">
        <f t="shared" si="4705"/>
        <v>0</v>
      </c>
      <c r="EE535" s="33">
        <f t="shared" si="5179"/>
        <v>0</v>
      </c>
      <c r="EF535" s="33">
        <f t="shared" si="5155"/>
        <v>0</v>
      </c>
      <c r="EG535" s="33">
        <f t="shared" si="5179"/>
        <v>0</v>
      </c>
      <c r="EH535" s="33">
        <f t="shared" si="5156"/>
        <v>0</v>
      </c>
      <c r="EI535" s="316">
        <f t="shared" si="5179"/>
        <v>0</v>
      </c>
      <c r="EJ535" s="5">
        <f t="shared" si="5179"/>
        <v>0</v>
      </c>
      <c r="EK535" s="33">
        <f t="shared" si="5179"/>
        <v>0</v>
      </c>
      <c r="EL535" s="124">
        <f t="shared" si="5179"/>
        <v>0</v>
      </c>
      <c r="EM535" s="5">
        <f t="shared" si="5179"/>
        <v>0</v>
      </c>
      <c r="EN535" s="124">
        <f t="shared" si="5179"/>
        <v>0</v>
      </c>
      <c r="EO535" s="302">
        <f t="shared" si="5179"/>
        <v>0</v>
      </c>
      <c r="EP535" s="5">
        <f t="shared" si="5179"/>
        <v>0</v>
      </c>
      <c r="EQ535" s="302">
        <f t="shared" si="5179"/>
        <v>0</v>
      </c>
      <c r="ER535" s="5">
        <f t="shared" si="5179"/>
        <v>0</v>
      </c>
      <c r="ES535" s="196" t="e">
        <f t="shared" si="5083"/>
        <v>#DIV/0!</v>
      </c>
      <c r="ET535" s="5">
        <f t="shared" si="5179"/>
        <v>0</v>
      </c>
      <c r="EU535" s="197"/>
      <c r="EV535" s="197"/>
    </row>
    <row r="536" spans="1:152" s="38" customFormat="1" ht="48" hidden="1" customHeight="1" outlineLevel="4" x14ac:dyDescent="0.25">
      <c r="A536" s="70" t="s">
        <v>231</v>
      </c>
      <c r="B536" s="71" t="s">
        <v>83</v>
      </c>
      <c r="C536" s="4"/>
      <c r="D536" s="4"/>
      <c r="E536" s="71" t="s">
        <v>88</v>
      </c>
      <c r="F536" s="71" t="s">
        <v>85</v>
      </c>
      <c r="G536" s="71" t="s">
        <v>59</v>
      </c>
      <c r="H536" s="72" t="s">
        <v>411</v>
      </c>
      <c r="I536" s="72" t="s">
        <v>61</v>
      </c>
      <c r="J536" s="5">
        <v>20001300</v>
      </c>
      <c r="K536" s="5"/>
      <c r="L536" s="5"/>
      <c r="M536" s="5"/>
      <c r="N536" s="5"/>
      <c r="O536" s="5"/>
      <c r="P536" s="35">
        <f t="shared" ref="P536" si="5180">Q536</f>
        <v>0</v>
      </c>
      <c r="Q536" s="35"/>
      <c r="R536" s="33"/>
      <c r="S536" s="35">
        <f t="shared" ref="S536" si="5181">J536+P536</f>
        <v>20001300</v>
      </c>
      <c r="T536" s="43">
        <f>SUM(U536:AE536)</f>
        <v>-20001300</v>
      </c>
      <c r="U536" s="35">
        <v>-20001300</v>
      </c>
      <c r="V536" s="35"/>
      <c r="W536" s="35"/>
      <c r="X536" s="33"/>
      <c r="Y536" s="33"/>
      <c r="Z536" s="33"/>
      <c r="AA536" s="33"/>
      <c r="AB536" s="33"/>
      <c r="AC536" s="5"/>
      <c r="AD536" s="33"/>
      <c r="AE536" s="35"/>
      <c r="AF536" s="43"/>
      <c r="AG536" s="43">
        <f t="shared" ref="AG536" si="5182">SUM(AH536:AU536)</f>
        <v>0</v>
      </c>
      <c r="AH536" s="8"/>
      <c r="AI536" s="8"/>
      <c r="AJ536" s="8"/>
      <c r="AK536" s="8"/>
      <c r="AL536" s="8"/>
      <c r="AM536" s="8"/>
      <c r="AN536" s="8"/>
      <c r="AO536" s="8"/>
      <c r="AP536" s="8"/>
      <c r="AQ536" s="8"/>
      <c r="AR536" s="8"/>
      <c r="AS536" s="8"/>
      <c r="AT536" s="8"/>
      <c r="AU536" s="8"/>
      <c r="AV536" s="43">
        <f t="shared" ref="AV536" si="5183">AF536+AG536</f>
        <v>0</v>
      </c>
      <c r="AW536" s="37">
        <f t="shared" ref="AW536" si="5184">SUM(AX536:BG536)</f>
        <v>0</v>
      </c>
      <c r="AX536" s="8"/>
      <c r="AY536" s="8"/>
      <c r="AZ536" s="8"/>
      <c r="BA536" s="8"/>
      <c r="BB536" s="8"/>
      <c r="BC536" s="8"/>
      <c r="BD536" s="8"/>
      <c r="BE536" s="8"/>
      <c r="BF536" s="8"/>
      <c r="BG536" s="8"/>
      <c r="BH536" s="43">
        <f t="shared" ref="BH536" si="5185">AV536+AW536</f>
        <v>0</v>
      </c>
      <c r="BI536" s="165">
        <f t="shared" ref="BI536" si="5186">SUM(BJ536:BR536)</f>
        <v>0</v>
      </c>
      <c r="BJ536" s="35"/>
      <c r="BK536" s="35"/>
      <c r="BL536" s="35"/>
      <c r="BM536" s="35"/>
      <c r="BN536" s="35"/>
      <c r="BO536" s="35"/>
      <c r="BP536" s="35"/>
      <c r="BQ536" s="35"/>
      <c r="BR536" s="35"/>
      <c r="BS536" s="43">
        <f t="shared" ref="BS536" si="5187">BH536+BI536</f>
        <v>0</v>
      </c>
      <c r="BT536" s="181">
        <f t="shared" ref="BT536" si="5188">SUM(BU536:CB536)</f>
        <v>0</v>
      </c>
      <c r="BU536" s="19"/>
      <c r="BV536" s="19"/>
      <c r="BW536" s="19"/>
      <c r="BX536" s="19"/>
      <c r="BY536" s="19"/>
      <c r="BZ536" s="19"/>
      <c r="CA536" s="19"/>
      <c r="CB536" s="19"/>
      <c r="CC536" s="43">
        <f t="shared" ref="CC536" si="5189">BS536+BT536</f>
        <v>0</v>
      </c>
      <c r="CD536" s="310">
        <f t="shared" ref="CD536" si="5190">CE536+CF536+CG536+CH536+CI536+CJ536+CK536+CL536+CM536+CN536</f>
        <v>0</v>
      </c>
      <c r="CE536" s="39"/>
      <c r="CF536" s="39"/>
      <c r="CG536" s="39"/>
      <c r="CH536" s="39"/>
      <c r="CI536" s="39"/>
      <c r="CJ536" s="39"/>
      <c r="CK536" s="39"/>
      <c r="CL536" s="39"/>
      <c r="CM536" s="39"/>
      <c r="CN536" s="39"/>
      <c r="CO536" s="310">
        <f t="shared" ref="CO536" si="5191">CC536+CD536</f>
        <v>0</v>
      </c>
      <c r="CP536" s="33">
        <v>54261900</v>
      </c>
      <c r="CQ536" s="33"/>
      <c r="CR536" s="33"/>
      <c r="CS536" s="33"/>
      <c r="CT536" s="33"/>
      <c r="CU536" s="33"/>
      <c r="CV536" s="35">
        <f t="shared" ref="CV536" si="5192">CW536+CX536</f>
        <v>0</v>
      </c>
      <c r="CW536" s="35"/>
      <c r="CX536" s="35"/>
      <c r="CY536" s="35">
        <f t="shared" ref="CY536" si="5193">CP536+CV536</f>
        <v>54261900</v>
      </c>
      <c r="CZ536" s="33">
        <f>DA536+DB536</f>
        <v>-54261900</v>
      </c>
      <c r="DA536" s="33">
        <v>-54261900</v>
      </c>
      <c r="DB536" s="33"/>
      <c r="DC536" s="33">
        <f t="shared" si="4704"/>
        <v>0</v>
      </c>
      <c r="DD536" s="33"/>
      <c r="DE536" s="33">
        <f t="shared" si="5151"/>
        <v>0</v>
      </c>
      <c r="DF536" s="33"/>
      <c r="DG536" s="33">
        <f t="shared" si="5152"/>
        <v>0</v>
      </c>
      <c r="DH536" s="315"/>
      <c r="DI536" s="33"/>
      <c r="DJ536" s="33"/>
      <c r="DK536" s="300"/>
      <c r="DL536" s="5"/>
      <c r="DM536" s="300"/>
      <c r="DN536" s="124"/>
      <c r="DO536" s="5"/>
      <c r="DP536" s="124"/>
      <c r="DQ536" s="33">
        <v>54261900</v>
      </c>
      <c r="DR536" s="33"/>
      <c r="DS536" s="33"/>
      <c r="DT536" s="33"/>
      <c r="DU536" s="33"/>
      <c r="DV536" s="33"/>
      <c r="DW536" s="35">
        <f t="shared" ref="DW536" si="5194">DX536+DY536</f>
        <v>0</v>
      </c>
      <c r="DX536" s="35"/>
      <c r="DY536" s="35"/>
      <c r="DZ536" s="43">
        <f t="shared" ref="DZ536" si="5195">DQ536+DW536</f>
        <v>54261900</v>
      </c>
      <c r="EA536" s="33">
        <f>EB536+EC536</f>
        <v>-54261900</v>
      </c>
      <c r="EB536" s="33">
        <v>-54261900</v>
      </c>
      <c r="EC536" s="33"/>
      <c r="ED536" s="33">
        <f t="shared" si="4705"/>
        <v>0</v>
      </c>
      <c r="EE536" s="33"/>
      <c r="EF536" s="33">
        <f t="shared" si="5155"/>
        <v>0</v>
      </c>
      <c r="EG536" s="33"/>
      <c r="EH536" s="33">
        <f t="shared" si="5156"/>
        <v>0</v>
      </c>
      <c r="EI536" s="316"/>
      <c r="EJ536" s="5"/>
      <c r="EK536" s="33"/>
      <c r="EL536" s="124"/>
      <c r="EM536" s="5"/>
      <c r="EN536" s="124"/>
      <c r="EO536" s="302"/>
      <c r="EP536" s="5"/>
      <c r="EQ536" s="302"/>
      <c r="ER536" s="5"/>
      <c r="ES536" s="196" t="e">
        <f t="shared" si="5083"/>
        <v>#DIV/0!</v>
      </c>
      <c r="ET536" s="5"/>
      <c r="EU536" s="197"/>
      <c r="EV536" s="197"/>
    </row>
    <row r="537" spans="1:152" ht="77.25" customHeight="1" outlineLevel="4" x14ac:dyDescent="0.25">
      <c r="A537" s="63" t="s">
        <v>432</v>
      </c>
      <c r="B537" s="4" t="s">
        <v>83</v>
      </c>
      <c r="C537" s="4"/>
      <c r="D537" s="4"/>
      <c r="E537" s="4" t="s">
        <v>88</v>
      </c>
      <c r="F537" s="4" t="s">
        <v>85</v>
      </c>
      <c r="G537" s="4" t="s">
        <v>59</v>
      </c>
      <c r="H537" s="7" t="s">
        <v>433</v>
      </c>
      <c r="I537" s="7"/>
      <c r="J537" s="5"/>
      <c r="K537" s="5"/>
      <c r="L537" s="5"/>
      <c r="M537" s="5"/>
      <c r="N537" s="5"/>
      <c r="O537" s="5"/>
      <c r="P537" s="35"/>
      <c r="Q537" s="35"/>
      <c r="R537" s="33"/>
      <c r="S537" s="35">
        <f>S538+S541</f>
        <v>0</v>
      </c>
      <c r="T537" s="35">
        <f t="shared" ref="T537:EC537" si="5196">T538+T541</f>
        <v>29571300</v>
      </c>
      <c r="U537" s="35">
        <f t="shared" si="5196"/>
        <v>27178800</v>
      </c>
      <c r="V537" s="35">
        <f t="shared" si="5196"/>
        <v>2392500</v>
      </c>
      <c r="W537" s="35">
        <f t="shared" si="5196"/>
        <v>0</v>
      </c>
      <c r="X537" s="35">
        <f t="shared" ref="X537" si="5197">X538+X541</f>
        <v>0</v>
      </c>
      <c r="Y537" s="35">
        <f t="shared" si="5196"/>
        <v>0</v>
      </c>
      <c r="Z537" s="35">
        <f t="shared" ref="Z537:AC537" si="5198">Z538+Z541</f>
        <v>0</v>
      </c>
      <c r="AA537" s="35">
        <f t="shared" si="5198"/>
        <v>0</v>
      </c>
      <c r="AB537" s="35">
        <f t="shared" si="5198"/>
        <v>0</v>
      </c>
      <c r="AC537" s="35">
        <f t="shared" si="5198"/>
        <v>0</v>
      </c>
      <c r="AD537" s="35">
        <f t="shared" ref="AD537" si="5199">AD538+AD541</f>
        <v>0</v>
      </c>
      <c r="AE537" s="35">
        <f t="shared" si="5196"/>
        <v>0</v>
      </c>
      <c r="AF537" s="35">
        <f t="shared" si="5196"/>
        <v>27178800</v>
      </c>
      <c r="AG537" s="35">
        <f t="shared" si="5196"/>
        <v>0</v>
      </c>
      <c r="AH537" s="35">
        <f t="shared" si="5196"/>
        <v>0</v>
      </c>
      <c r="AI537" s="35">
        <f t="shared" ref="AI537:AL537" si="5200">AI538+AI541</f>
        <v>0</v>
      </c>
      <c r="AJ537" s="35">
        <f t="shared" si="5200"/>
        <v>0</v>
      </c>
      <c r="AK537" s="35">
        <f t="shared" si="5200"/>
        <v>0</v>
      </c>
      <c r="AL537" s="35">
        <f t="shared" si="5200"/>
        <v>0</v>
      </c>
      <c r="AM537" s="35">
        <f t="shared" si="5196"/>
        <v>0</v>
      </c>
      <c r="AN537" s="35">
        <f t="shared" si="5196"/>
        <v>0</v>
      </c>
      <c r="AO537" s="35">
        <f t="shared" si="5196"/>
        <v>0</v>
      </c>
      <c r="AP537" s="35">
        <f t="shared" ref="AP537" si="5201">AP538+AP541</f>
        <v>0</v>
      </c>
      <c r="AQ537" s="35">
        <f t="shared" ref="AQ537:AS537" si="5202">AQ538+AQ541</f>
        <v>0</v>
      </c>
      <c r="AR537" s="35">
        <f t="shared" si="5202"/>
        <v>0</v>
      </c>
      <c r="AS537" s="35">
        <f t="shared" si="5202"/>
        <v>0</v>
      </c>
      <c r="AT537" s="35">
        <f t="shared" si="5196"/>
        <v>0</v>
      </c>
      <c r="AU537" s="35">
        <f t="shared" ref="AU537:CO537" si="5203">AU538+AU541</f>
        <v>0</v>
      </c>
      <c r="AV537" s="35">
        <f t="shared" si="5203"/>
        <v>27178800</v>
      </c>
      <c r="AW537" s="35">
        <f t="shared" si="5203"/>
        <v>20976063.120000001</v>
      </c>
      <c r="AX537" s="35">
        <f t="shared" si="5203"/>
        <v>20976063.120000001</v>
      </c>
      <c r="AY537" s="35">
        <f t="shared" si="5203"/>
        <v>0</v>
      </c>
      <c r="AZ537" s="35">
        <f t="shared" ref="AZ537:BD537" si="5204">AZ538+AZ541</f>
        <v>0</v>
      </c>
      <c r="BA537" s="35">
        <f t="shared" si="5204"/>
        <v>0</v>
      </c>
      <c r="BB537" s="35">
        <f t="shared" si="5204"/>
        <v>0</v>
      </c>
      <c r="BC537" s="35">
        <f t="shared" si="5204"/>
        <v>0</v>
      </c>
      <c r="BD537" s="35">
        <f t="shared" si="5204"/>
        <v>0</v>
      </c>
      <c r="BE537" s="35">
        <f t="shared" ref="BE537:BG537" si="5205">BE538+BE541</f>
        <v>0</v>
      </c>
      <c r="BF537" s="35">
        <f t="shared" si="5205"/>
        <v>0</v>
      </c>
      <c r="BG537" s="35">
        <f t="shared" si="5205"/>
        <v>0</v>
      </c>
      <c r="BH537" s="35">
        <f t="shared" si="5203"/>
        <v>48154863.120000005</v>
      </c>
      <c r="BI537" s="167">
        <f t="shared" si="5203"/>
        <v>0</v>
      </c>
      <c r="BJ537" s="35">
        <f t="shared" si="5203"/>
        <v>0</v>
      </c>
      <c r="BK537" s="35">
        <f t="shared" si="5203"/>
        <v>0</v>
      </c>
      <c r="BL537" s="35">
        <f t="shared" si="5203"/>
        <v>0</v>
      </c>
      <c r="BM537" s="35">
        <f t="shared" ref="BM537:BO537" si="5206">BM538+BM541</f>
        <v>0</v>
      </c>
      <c r="BN537" s="35">
        <f t="shared" si="5206"/>
        <v>0</v>
      </c>
      <c r="BO537" s="35">
        <f t="shared" si="5206"/>
        <v>0</v>
      </c>
      <c r="BP537" s="35">
        <f t="shared" si="5203"/>
        <v>0</v>
      </c>
      <c r="BQ537" s="35">
        <f t="shared" ref="BQ537:BR537" si="5207">BQ538+BQ541</f>
        <v>0</v>
      </c>
      <c r="BR537" s="35">
        <f t="shared" si="5207"/>
        <v>0</v>
      </c>
      <c r="BS537" s="35">
        <f t="shared" si="5203"/>
        <v>48154863.120000005</v>
      </c>
      <c r="BT537" s="317">
        <f t="shared" si="5203"/>
        <v>0</v>
      </c>
      <c r="BU537" s="35">
        <f t="shared" ref="BU537:BX537" si="5208">BU538+BU541</f>
        <v>0</v>
      </c>
      <c r="BV537" s="35">
        <f t="shared" si="5208"/>
        <v>0</v>
      </c>
      <c r="BW537" s="35">
        <f t="shared" si="5208"/>
        <v>0</v>
      </c>
      <c r="BX537" s="35">
        <f t="shared" si="5208"/>
        <v>0</v>
      </c>
      <c r="BY537" s="35">
        <f t="shared" si="5203"/>
        <v>0</v>
      </c>
      <c r="BZ537" s="35">
        <f t="shared" ref="BZ537:CB537" si="5209">BZ538+BZ541</f>
        <v>0</v>
      </c>
      <c r="CA537" s="35">
        <f t="shared" si="5209"/>
        <v>0</v>
      </c>
      <c r="CB537" s="35">
        <f t="shared" si="5209"/>
        <v>0</v>
      </c>
      <c r="CC537" s="35">
        <f t="shared" si="5203"/>
        <v>48154863.120000005</v>
      </c>
      <c r="CD537" s="318">
        <f t="shared" ref="CD537:CF537" si="5210">CD538+CD541</f>
        <v>0</v>
      </c>
      <c r="CE537" s="35">
        <f t="shared" si="5210"/>
        <v>0</v>
      </c>
      <c r="CF537" s="35">
        <f t="shared" si="5210"/>
        <v>0</v>
      </c>
      <c r="CG537" s="35">
        <f t="shared" si="5203"/>
        <v>0</v>
      </c>
      <c r="CH537" s="35">
        <f t="shared" si="5203"/>
        <v>0</v>
      </c>
      <c r="CI537" s="35">
        <f t="shared" si="5203"/>
        <v>0</v>
      </c>
      <c r="CJ537" s="35">
        <f t="shared" ref="CJ537:CL537" si="5211">CJ538+CJ541</f>
        <v>0</v>
      </c>
      <c r="CK537" s="35">
        <f t="shared" si="5211"/>
        <v>0</v>
      </c>
      <c r="CL537" s="35">
        <f t="shared" si="5211"/>
        <v>0</v>
      </c>
      <c r="CM537" s="35">
        <f t="shared" si="5203"/>
        <v>0</v>
      </c>
      <c r="CN537" s="35">
        <f t="shared" si="5203"/>
        <v>0</v>
      </c>
      <c r="CO537" s="318">
        <f t="shared" si="5203"/>
        <v>48154863.120000005</v>
      </c>
      <c r="CP537" s="35">
        <f t="shared" si="5196"/>
        <v>0</v>
      </c>
      <c r="CQ537" s="35">
        <f t="shared" si="5196"/>
        <v>0</v>
      </c>
      <c r="CR537" s="35">
        <f t="shared" si="5196"/>
        <v>0</v>
      </c>
      <c r="CS537" s="35">
        <f t="shared" si="5196"/>
        <v>0</v>
      </c>
      <c r="CT537" s="35">
        <f t="shared" si="5196"/>
        <v>0</v>
      </c>
      <c r="CU537" s="35">
        <f t="shared" si="5196"/>
        <v>0</v>
      </c>
      <c r="CV537" s="35">
        <f t="shared" si="5196"/>
        <v>0</v>
      </c>
      <c r="CW537" s="35">
        <f t="shared" si="5196"/>
        <v>0</v>
      </c>
      <c r="CX537" s="35">
        <f t="shared" si="5196"/>
        <v>0</v>
      </c>
      <c r="CY537" s="35">
        <f t="shared" si="5196"/>
        <v>0</v>
      </c>
      <c r="CZ537" s="35">
        <f t="shared" si="5196"/>
        <v>54261900</v>
      </c>
      <c r="DA537" s="35">
        <f t="shared" si="5196"/>
        <v>54261900</v>
      </c>
      <c r="DB537" s="35">
        <f t="shared" si="5196"/>
        <v>0</v>
      </c>
      <c r="DC537" s="33">
        <f t="shared" si="4704"/>
        <v>54261900</v>
      </c>
      <c r="DD537" s="35">
        <f t="shared" ref="DD537" si="5212">DD538+DD541</f>
        <v>0</v>
      </c>
      <c r="DE537" s="33">
        <f t="shared" si="5151"/>
        <v>54261900</v>
      </c>
      <c r="DF537" s="35">
        <f t="shared" ref="DF537" si="5213">DF538+DF541</f>
        <v>0</v>
      </c>
      <c r="DG537" s="33">
        <f t="shared" si="5152"/>
        <v>54261900</v>
      </c>
      <c r="DH537" s="327">
        <f t="shared" ref="DH537" si="5214">DH538+DH541</f>
        <v>0</v>
      </c>
      <c r="DI537" s="35">
        <f t="shared" ref="DI537:DP537" si="5215">DI538+DI541</f>
        <v>0</v>
      </c>
      <c r="DJ537" s="35">
        <f t="shared" si="5215"/>
        <v>54261900</v>
      </c>
      <c r="DK537" s="328">
        <f t="shared" ref="DK537:DL537" si="5216">DK538+DK541</f>
        <v>0</v>
      </c>
      <c r="DL537" s="35">
        <f t="shared" si="5216"/>
        <v>0</v>
      </c>
      <c r="DM537" s="328">
        <f t="shared" si="5215"/>
        <v>54261900</v>
      </c>
      <c r="DN537" s="319">
        <f t="shared" si="5215"/>
        <v>0</v>
      </c>
      <c r="DO537" s="35">
        <f t="shared" si="5215"/>
        <v>0</v>
      </c>
      <c r="DP537" s="319">
        <f t="shared" si="5215"/>
        <v>54261900</v>
      </c>
      <c r="DQ537" s="35">
        <f t="shared" si="5196"/>
        <v>0</v>
      </c>
      <c r="DR537" s="35">
        <f t="shared" si="5196"/>
        <v>0</v>
      </c>
      <c r="DS537" s="35">
        <f t="shared" si="5196"/>
        <v>0</v>
      </c>
      <c r="DT537" s="35">
        <f t="shared" si="5196"/>
        <v>0</v>
      </c>
      <c r="DU537" s="35">
        <f t="shared" si="5196"/>
        <v>0</v>
      </c>
      <c r="DV537" s="35">
        <f t="shared" si="5196"/>
        <v>0</v>
      </c>
      <c r="DW537" s="35">
        <f t="shared" si="5196"/>
        <v>0</v>
      </c>
      <c r="DX537" s="35">
        <f t="shared" si="5196"/>
        <v>0</v>
      </c>
      <c r="DY537" s="35">
        <f t="shared" si="5196"/>
        <v>0</v>
      </c>
      <c r="DZ537" s="35">
        <f t="shared" si="5196"/>
        <v>0</v>
      </c>
      <c r="EA537" s="35">
        <f t="shared" si="5196"/>
        <v>54261900</v>
      </c>
      <c r="EB537" s="35">
        <f t="shared" si="5196"/>
        <v>54261900</v>
      </c>
      <c r="EC537" s="35">
        <f t="shared" si="5196"/>
        <v>0</v>
      </c>
      <c r="ED537" s="33">
        <f t="shared" si="4705"/>
        <v>54261900</v>
      </c>
      <c r="EE537" s="35">
        <f t="shared" ref="EE537" si="5217">EE538+EE541</f>
        <v>0</v>
      </c>
      <c r="EF537" s="33">
        <f t="shared" si="5155"/>
        <v>54261900</v>
      </c>
      <c r="EG537" s="35">
        <f t="shared" ref="EG537" si="5218">EG538+EG541</f>
        <v>0</v>
      </c>
      <c r="EH537" s="33">
        <f t="shared" si="5156"/>
        <v>54261900</v>
      </c>
      <c r="EI537" s="320">
        <f t="shared" ref="EI537:ER537" si="5219">EI538+EI541</f>
        <v>0</v>
      </c>
      <c r="EJ537" s="35">
        <f t="shared" si="5219"/>
        <v>0</v>
      </c>
      <c r="EK537" s="35">
        <f t="shared" si="5219"/>
        <v>54261900</v>
      </c>
      <c r="EL537" s="319">
        <f t="shared" ref="EL537" si="5220">EL538+EL541</f>
        <v>0</v>
      </c>
      <c r="EM537" s="35">
        <f t="shared" si="5219"/>
        <v>0</v>
      </c>
      <c r="EN537" s="319">
        <f t="shared" ref="EN537:EQ537" si="5221">EN538+EN541</f>
        <v>54261900</v>
      </c>
      <c r="EO537" s="321">
        <f t="shared" si="5221"/>
        <v>0</v>
      </c>
      <c r="EP537" s="35">
        <f t="shared" si="5221"/>
        <v>0</v>
      </c>
      <c r="EQ537" s="321">
        <f t="shared" si="5221"/>
        <v>54261900</v>
      </c>
      <c r="ER537" s="35">
        <f t="shared" si="5219"/>
        <v>23358180</v>
      </c>
      <c r="ES537" s="196">
        <f t="shared" si="5083"/>
        <v>48.506378144596411</v>
      </c>
      <c r="ET537" s="35">
        <f t="shared" ref="ET537" si="5222">ET538+ET541</f>
        <v>0</v>
      </c>
    </row>
    <row r="538" spans="1:152" ht="29.25" customHeight="1" outlineLevel="4" x14ac:dyDescent="0.25">
      <c r="A538" s="60" t="s">
        <v>362</v>
      </c>
      <c r="B538" s="4" t="s">
        <v>83</v>
      </c>
      <c r="C538" s="4"/>
      <c r="D538" s="4"/>
      <c r="E538" s="4" t="s">
        <v>88</v>
      </c>
      <c r="F538" s="4" t="s">
        <v>85</v>
      </c>
      <c r="G538" s="4" t="s">
        <v>59</v>
      </c>
      <c r="H538" s="7" t="s">
        <v>433</v>
      </c>
      <c r="I538" s="7">
        <v>300</v>
      </c>
      <c r="J538" s="5"/>
      <c r="K538" s="5"/>
      <c r="L538" s="5"/>
      <c r="M538" s="5"/>
      <c r="N538" s="5"/>
      <c r="O538" s="5"/>
      <c r="P538" s="35"/>
      <c r="Q538" s="35"/>
      <c r="R538" s="33"/>
      <c r="S538" s="33">
        <f>S539</f>
        <v>0</v>
      </c>
      <c r="T538" s="33">
        <f t="shared" ref="T538:ET539" si="5223">T539</f>
        <v>9570000</v>
      </c>
      <c r="U538" s="33">
        <f t="shared" si="5223"/>
        <v>7177500</v>
      </c>
      <c r="V538" s="33">
        <f t="shared" si="5223"/>
        <v>2392500</v>
      </c>
      <c r="W538" s="33">
        <f t="shared" si="5223"/>
        <v>0</v>
      </c>
      <c r="X538" s="33">
        <f t="shared" si="5223"/>
        <v>0</v>
      </c>
      <c r="Y538" s="33">
        <f t="shared" si="5223"/>
        <v>0</v>
      </c>
      <c r="Z538" s="33">
        <f t="shared" si="5223"/>
        <v>0</v>
      </c>
      <c r="AA538" s="33">
        <f t="shared" si="5223"/>
        <v>0</v>
      </c>
      <c r="AB538" s="33">
        <f t="shared" si="5223"/>
        <v>0</v>
      </c>
      <c r="AC538" s="33">
        <f t="shared" si="5223"/>
        <v>0</v>
      </c>
      <c r="AD538" s="33">
        <f t="shared" si="5223"/>
        <v>0</v>
      </c>
      <c r="AE538" s="33">
        <f t="shared" si="5223"/>
        <v>0</v>
      </c>
      <c r="AF538" s="33">
        <f t="shared" si="5223"/>
        <v>7177500</v>
      </c>
      <c r="AG538" s="33">
        <f t="shared" si="5223"/>
        <v>0</v>
      </c>
      <c r="AH538" s="33">
        <f t="shared" si="5223"/>
        <v>0</v>
      </c>
      <c r="AI538" s="33">
        <f t="shared" si="5223"/>
        <v>0</v>
      </c>
      <c r="AJ538" s="33">
        <f t="shared" si="5223"/>
        <v>0</v>
      </c>
      <c r="AK538" s="33">
        <f t="shared" si="5223"/>
        <v>0</v>
      </c>
      <c r="AL538" s="33">
        <f t="shared" si="5223"/>
        <v>0</v>
      </c>
      <c r="AM538" s="33">
        <f t="shared" si="5223"/>
        <v>0</v>
      </c>
      <c r="AN538" s="33">
        <f t="shared" si="5223"/>
        <v>0</v>
      </c>
      <c r="AO538" s="33">
        <f t="shared" si="5223"/>
        <v>0</v>
      </c>
      <c r="AP538" s="33">
        <f t="shared" si="5223"/>
        <v>0</v>
      </c>
      <c r="AQ538" s="33">
        <f t="shared" si="5223"/>
        <v>0</v>
      </c>
      <c r="AR538" s="33">
        <f t="shared" si="5223"/>
        <v>0</v>
      </c>
      <c r="AS538" s="33">
        <f t="shared" si="5223"/>
        <v>0</v>
      </c>
      <c r="AT538" s="33">
        <f t="shared" si="5223"/>
        <v>0</v>
      </c>
      <c r="AU538" s="33">
        <f t="shared" si="5223"/>
        <v>0</v>
      </c>
      <c r="AV538" s="33">
        <f t="shared" si="5223"/>
        <v>7177500</v>
      </c>
      <c r="AW538" s="33">
        <f t="shared" si="5223"/>
        <v>137808</v>
      </c>
      <c r="AX538" s="33">
        <f t="shared" si="5223"/>
        <v>137808</v>
      </c>
      <c r="AY538" s="33">
        <f t="shared" si="5223"/>
        <v>0</v>
      </c>
      <c r="AZ538" s="33">
        <f t="shared" si="5223"/>
        <v>0</v>
      </c>
      <c r="BA538" s="33">
        <f t="shared" si="5223"/>
        <v>0</v>
      </c>
      <c r="BB538" s="33">
        <f t="shared" si="5223"/>
        <v>0</v>
      </c>
      <c r="BC538" s="33">
        <f t="shared" si="5223"/>
        <v>0</v>
      </c>
      <c r="BD538" s="33">
        <f t="shared" si="5223"/>
        <v>0</v>
      </c>
      <c r="BE538" s="33">
        <f t="shared" si="5223"/>
        <v>0</v>
      </c>
      <c r="BF538" s="33">
        <f t="shared" si="5223"/>
        <v>0</v>
      </c>
      <c r="BG538" s="33">
        <f t="shared" si="5223"/>
        <v>0</v>
      </c>
      <c r="BH538" s="33">
        <f t="shared" si="5223"/>
        <v>7315308</v>
      </c>
      <c r="BI538" s="163">
        <f t="shared" si="5223"/>
        <v>0</v>
      </c>
      <c r="BJ538" s="33">
        <f t="shared" si="5223"/>
        <v>0</v>
      </c>
      <c r="BK538" s="33">
        <f t="shared" si="5223"/>
        <v>0</v>
      </c>
      <c r="BL538" s="33">
        <f t="shared" si="5223"/>
        <v>0</v>
      </c>
      <c r="BM538" s="33">
        <f t="shared" si="5223"/>
        <v>0</v>
      </c>
      <c r="BN538" s="33">
        <f t="shared" si="5223"/>
        <v>0</v>
      </c>
      <c r="BO538" s="33">
        <f t="shared" si="5223"/>
        <v>0</v>
      </c>
      <c r="BP538" s="33">
        <f t="shared" si="5223"/>
        <v>0</v>
      </c>
      <c r="BQ538" s="33">
        <f t="shared" si="5223"/>
        <v>0</v>
      </c>
      <c r="BR538" s="33">
        <f t="shared" si="5223"/>
        <v>0</v>
      </c>
      <c r="BS538" s="33">
        <f t="shared" si="5223"/>
        <v>7315308</v>
      </c>
      <c r="BT538" s="180">
        <f t="shared" si="5223"/>
        <v>0</v>
      </c>
      <c r="BU538" s="33">
        <f t="shared" si="5223"/>
        <v>0</v>
      </c>
      <c r="BV538" s="33">
        <f t="shared" si="5223"/>
        <v>0</v>
      </c>
      <c r="BW538" s="33">
        <f t="shared" si="5223"/>
        <v>0</v>
      </c>
      <c r="BX538" s="33">
        <f t="shared" si="5223"/>
        <v>0</v>
      </c>
      <c r="BY538" s="33">
        <f t="shared" si="5223"/>
        <v>0</v>
      </c>
      <c r="BZ538" s="33">
        <f t="shared" si="5223"/>
        <v>0</v>
      </c>
      <c r="CA538" s="33">
        <f t="shared" si="5223"/>
        <v>0</v>
      </c>
      <c r="CB538" s="33">
        <f t="shared" si="5223"/>
        <v>0</v>
      </c>
      <c r="CC538" s="33">
        <f t="shared" si="5223"/>
        <v>7315308</v>
      </c>
      <c r="CD538" s="74">
        <f t="shared" si="5223"/>
        <v>0</v>
      </c>
      <c r="CE538" s="33">
        <f t="shared" si="5223"/>
        <v>0</v>
      </c>
      <c r="CF538" s="33">
        <f t="shared" si="5223"/>
        <v>0</v>
      </c>
      <c r="CG538" s="33">
        <f t="shared" si="5223"/>
        <v>0</v>
      </c>
      <c r="CH538" s="33">
        <f t="shared" si="5223"/>
        <v>0</v>
      </c>
      <c r="CI538" s="33">
        <f t="shared" si="5223"/>
        <v>0</v>
      </c>
      <c r="CJ538" s="33">
        <f t="shared" si="5223"/>
        <v>0</v>
      </c>
      <c r="CK538" s="33">
        <f t="shared" si="5223"/>
        <v>0</v>
      </c>
      <c r="CL538" s="33">
        <f t="shared" si="5223"/>
        <v>0</v>
      </c>
      <c r="CM538" s="33">
        <f t="shared" si="5223"/>
        <v>0</v>
      </c>
      <c r="CN538" s="33">
        <f t="shared" si="5223"/>
        <v>0</v>
      </c>
      <c r="CO538" s="74">
        <f t="shared" si="5223"/>
        <v>7315308</v>
      </c>
      <c r="CP538" s="33">
        <f t="shared" si="5223"/>
        <v>0</v>
      </c>
      <c r="CQ538" s="33">
        <f t="shared" si="5223"/>
        <v>0</v>
      </c>
      <c r="CR538" s="33">
        <f t="shared" si="5223"/>
        <v>0</v>
      </c>
      <c r="CS538" s="33">
        <f t="shared" si="5223"/>
        <v>0</v>
      </c>
      <c r="CT538" s="33">
        <f t="shared" si="5223"/>
        <v>0</v>
      </c>
      <c r="CU538" s="33">
        <f t="shared" si="5223"/>
        <v>0</v>
      </c>
      <c r="CV538" s="33">
        <f t="shared" si="5223"/>
        <v>0</v>
      </c>
      <c r="CW538" s="33">
        <f t="shared" si="5223"/>
        <v>0</v>
      </c>
      <c r="CX538" s="33">
        <f t="shared" si="5223"/>
        <v>0</v>
      </c>
      <c r="CY538" s="33">
        <f t="shared" si="5223"/>
        <v>0</v>
      </c>
      <c r="CZ538" s="33">
        <f t="shared" si="5223"/>
        <v>0</v>
      </c>
      <c r="DA538" s="33">
        <f t="shared" si="5223"/>
        <v>0</v>
      </c>
      <c r="DB538" s="33">
        <f t="shared" si="5223"/>
        <v>0</v>
      </c>
      <c r="DC538" s="33">
        <f t="shared" si="4704"/>
        <v>0</v>
      </c>
      <c r="DD538" s="33">
        <f t="shared" si="5223"/>
        <v>0</v>
      </c>
      <c r="DE538" s="33">
        <f t="shared" si="5151"/>
        <v>0</v>
      </c>
      <c r="DF538" s="33">
        <f t="shared" si="5223"/>
        <v>0</v>
      </c>
      <c r="DG538" s="33">
        <f t="shared" si="5152"/>
        <v>0</v>
      </c>
      <c r="DH538" s="299">
        <f t="shared" si="5223"/>
        <v>0</v>
      </c>
      <c r="DI538" s="33">
        <f t="shared" si="5223"/>
        <v>0</v>
      </c>
      <c r="DJ538" s="33">
        <f t="shared" si="5223"/>
        <v>0</v>
      </c>
      <c r="DK538" s="300">
        <f t="shared" si="5223"/>
        <v>0</v>
      </c>
      <c r="DL538" s="33">
        <f t="shared" si="5223"/>
        <v>0</v>
      </c>
      <c r="DM538" s="300">
        <f t="shared" si="5223"/>
        <v>0</v>
      </c>
      <c r="DN538" s="124">
        <f t="shared" si="5223"/>
        <v>0</v>
      </c>
      <c r="DO538" s="33">
        <f t="shared" si="5223"/>
        <v>0</v>
      </c>
      <c r="DP538" s="124">
        <f t="shared" si="5223"/>
        <v>0</v>
      </c>
      <c r="DQ538" s="33">
        <f t="shared" si="5223"/>
        <v>0</v>
      </c>
      <c r="DR538" s="33">
        <f t="shared" si="5223"/>
        <v>0</v>
      </c>
      <c r="DS538" s="33">
        <f t="shared" si="5223"/>
        <v>0</v>
      </c>
      <c r="DT538" s="33">
        <f t="shared" si="5223"/>
        <v>0</v>
      </c>
      <c r="DU538" s="33">
        <f t="shared" si="5223"/>
        <v>0</v>
      </c>
      <c r="DV538" s="33">
        <f t="shared" si="5223"/>
        <v>0</v>
      </c>
      <c r="DW538" s="33">
        <f t="shared" si="5223"/>
        <v>0</v>
      </c>
      <c r="DX538" s="33">
        <f t="shared" si="5223"/>
        <v>0</v>
      </c>
      <c r="DY538" s="33">
        <f t="shared" si="5223"/>
        <v>0</v>
      </c>
      <c r="DZ538" s="33">
        <f t="shared" si="5223"/>
        <v>0</v>
      </c>
      <c r="EA538" s="33">
        <f t="shared" si="5223"/>
        <v>0</v>
      </c>
      <c r="EB538" s="33">
        <f t="shared" si="5223"/>
        <v>0</v>
      </c>
      <c r="EC538" s="33">
        <f t="shared" si="5223"/>
        <v>0</v>
      </c>
      <c r="ED538" s="33">
        <f t="shared" si="4705"/>
        <v>0</v>
      </c>
      <c r="EE538" s="33">
        <f t="shared" si="5223"/>
        <v>0</v>
      </c>
      <c r="EF538" s="33">
        <f t="shared" si="5155"/>
        <v>0</v>
      </c>
      <c r="EG538" s="33">
        <f t="shared" si="5223"/>
        <v>0</v>
      </c>
      <c r="EH538" s="33">
        <f t="shared" si="5156"/>
        <v>0</v>
      </c>
      <c r="EI538" s="301">
        <f t="shared" si="5223"/>
        <v>0</v>
      </c>
      <c r="EJ538" s="33">
        <f t="shared" si="5223"/>
        <v>0</v>
      </c>
      <c r="EK538" s="33">
        <f t="shared" si="5223"/>
        <v>0</v>
      </c>
      <c r="EL538" s="124">
        <f t="shared" si="5223"/>
        <v>0</v>
      </c>
      <c r="EM538" s="33">
        <f t="shared" si="5223"/>
        <v>0</v>
      </c>
      <c r="EN538" s="124">
        <f t="shared" si="5223"/>
        <v>0</v>
      </c>
      <c r="EO538" s="302">
        <f t="shared" si="5223"/>
        <v>0</v>
      </c>
      <c r="EP538" s="33">
        <f t="shared" si="5223"/>
        <v>0</v>
      </c>
      <c r="EQ538" s="302">
        <f t="shared" si="5223"/>
        <v>0</v>
      </c>
      <c r="ER538" s="33">
        <f t="shared" si="5223"/>
        <v>2392500</v>
      </c>
      <c r="ES538" s="196">
        <f t="shared" si="5083"/>
        <v>32.705389848246988</v>
      </c>
      <c r="ET538" s="33">
        <f t="shared" si="5223"/>
        <v>0</v>
      </c>
    </row>
    <row r="539" spans="1:152" ht="29.25" customHeight="1" outlineLevel="4" x14ac:dyDescent="0.25">
      <c r="A539" s="60" t="s">
        <v>363</v>
      </c>
      <c r="B539" s="4" t="s">
        <v>83</v>
      </c>
      <c r="C539" s="4"/>
      <c r="D539" s="4"/>
      <c r="E539" s="4" t="s">
        <v>88</v>
      </c>
      <c r="F539" s="4" t="s">
        <v>85</v>
      </c>
      <c r="G539" s="4" t="s">
        <v>59</v>
      </c>
      <c r="H539" s="7" t="s">
        <v>433</v>
      </c>
      <c r="I539" s="7">
        <v>320</v>
      </c>
      <c r="J539" s="5"/>
      <c r="K539" s="5"/>
      <c r="L539" s="5"/>
      <c r="M539" s="5"/>
      <c r="N539" s="5"/>
      <c r="O539" s="5"/>
      <c r="P539" s="35"/>
      <c r="Q539" s="35"/>
      <c r="R539" s="33"/>
      <c r="S539" s="33">
        <f t="shared" ref="S539:CW539" si="5224">S540</f>
        <v>0</v>
      </c>
      <c r="T539" s="33">
        <f t="shared" si="5224"/>
        <v>9570000</v>
      </c>
      <c r="U539" s="33">
        <f t="shared" si="5224"/>
        <v>7177500</v>
      </c>
      <c r="V539" s="33">
        <f t="shared" si="5224"/>
        <v>2392500</v>
      </c>
      <c r="W539" s="33">
        <f t="shared" si="5224"/>
        <v>0</v>
      </c>
      <c r="X539" s="33">
        <f t="shared" si="5223"/>
        <v>0</v>
      </c>
      <c r="Y539" s="33">
        <f t="shared" si="5224"/>
        <v>0</v>
      </c>
      <c r="Z539" s="33">
        <f t="shared" si="5223"/>
        <v>0</v>
      </c>
      <c r="AA539" s="33">
        <f t="shared" si="5223"/>
        <v>0</v>
      </c>
      <c r="AB539" s="33">
        <f t="shared" si="5223"/>
        <v>0</v>
      </c>
      <c r="AC539" s="33">
        <f t="shared" si="5223"/>
        <v>0</v>
      </c>
      <c r="AD539" s="33">
        <f t="shared" si="5223"/>
        <v>0</v>
      </c>
      <c r="AE539" s="33">
        <f t="shared" si="5224"/>
        <v>0</v>
      </c>
      <c r="AF539" s="33">
        <f t="shared" si="5224"/>
        <v>7177500</v>
      </c>
      <c r="AG539" s="33">
        <f t="shared" si="5223"/>
        <v>0</v>
      </c>
      <c r="AH539" s="33">
        <f t="shared" si="5223"/>
        <v>0</v>
      </c>
      <c r="AI539" s="33">
        <f t="shared" si="5223"/>
        <v>0</v>
      </c>
      <c r="AJ539" s="33">
        <f t="shared" si="5223"/>
        <v>0</v>
      </c>
      <c r="AK539" s="33">
        <f t="shared" si="5223"/>
        <v>0</v>
      </c>
      <c r="AL539" s="33">
        <f t="shared" si="5223"/>
        <v>0</v>
      </c>
      <c r="AM539" s="33">
        <f t="shared" si="5223"/>
        <v>0</v>
      </c>
      <c r="AN539" s="33">
        <f t="shared" si="5223"/>
        <v>0</v>
      </c>
      <c r="AO539" s="33">
        <f t="shared" si="5223"/>
        <v>0</v>
      </c>
      <c r="AP539" s="33">
        <f t="shared" si="5223"/>
        <v>0</v>
      </c>
      <c r="AQ539" s="33">
        <f t="shared" si="5223"/>
        <v>0</v>
      </c>
      <c r="AR539" s="33">
        <f t="shared" si="5223"/>
        <v>0</v>
      </c>
      <c r="AS539" s="33">
        <f t="shared" si="5223"/>
        <v>0</v>
      </c>
      <c r="AT539" s="33">
        <f t="shared" si="5223"/>
        <v>0</v>
      </c>
      <c r="AU539" s="33">
        <f t="shared" si="5223"/>
        <v>0</v>
      </c>
      <c r="AV539" s="33">
        <f t="shared" si="5223"/>
        <v>7177500</v>
      </c>
      <c r="AW539" s="33">
        <f t="shared" si="5223"/>
        <v>137808</v>
      </c>
      <c r="AX539" s="33">
        <f t="shared" si="5223"/>
        <v>137808</v>
      </c>
      <c r="AY539" s="33">
        <f t="shared" si="5223"/>
        <v>0</v>
      </c>
      <c r="AZ539" s="33">
        <f t="shared" si="5223"/>
        <v>0</v>
      </c>
      <c r="BA539" s="33">
        <f t="shared" si="5223"/>
        <v>0</v>
      </c>
      <c r="BB539" s="33">
        <f t="shared" si="5223"/>
        <v>0</v>
      </c>
      <c r="BC539" s="33">
        <f t="shared" si="5223"/>
        <v>0</v>
      </c>
      <c r="BD539" s="33">
        <f t="shared" si="5223"/>
        <v>0</v>
      </c>
      <c r="BE539" s="33">
        <f t="shared" si="5223"/>
        <v>0</v>
      </c>
      <c r="BF539" s="33">
        <f t="shared" si="5223"/>
        <v>0</v>
      </c>
      <c r="BG539" s="33">
        <f t="shared" si="5223"/>
        <v>0</v>
      </c>
      <c r="BH539" s="33">
        <f t="shared" si="5223"/>
        <v>7315308</v>
      </c>
      <c r="BI539" s="163">
        <f t="shared" si="5223"/>
        <v>0</v>
      </c>
      <c r="BJ539" s="33">
        <f t="shared" si="5223"/>
        <v>0</v>
      </c>
      <c r="BK539" s="33">
        <f t="shared" si="5223"/>
        <v>0</v>
      </c>
      <c r="BL539" s="33">
        <f t="shared" si="5223"/>
        <v>0</v>
      </c>
      <c r="BM539" s="33">
        <f t="shared" si="5223"/>
        <v>0</v>
      </c>
      <c r="BN539" s="33">
        <f t="shared" si="5223"/>
        <v>0</v>
      </c>
      <c r="BO539" s="33">
        <f t="shared" si="5223"/>
        <v>0</v>
      </c>
      <c r="BP539" s="33">
        <f t="shared" si="5223"/>
        <v>0</v>
      </c>
      <c r="BQ539" s="33">
        <f t="shared" si="5223"/>
        <v>0</v>
      </c>
      <c r="BR539" s="33">
        <f t="shared" si="5223"/>
        <v>0</v>
      </c>
      <c r="BS539" s="33">
        <f t="shared" si="5223"/>
        <v>7315308</v>
      </c>
      <c r="BT539" s="180">
        <f t="shared" si="5223"/>
        <v>0</v>
      </c>
      <c r="BU539" s="33">
        <f t="shared" si="5223"/>
        <v>0</v>
      </c>
      <c r="BV539" s="33">
        <f t="shared" si="5223"/>
        <v>0</v>
      </c>
      <c r="BW539" s="33">
        <f t="shared" si="5223"/>
        <v>0</v>
      </c>
      <c r="BX539" s="33">
        <f t="shared" si="5223"/>
        <v>0</v>
      </c>
      <c r="BY539" s="33">
        <f t="shared" si="5223"/>
        <v>0</v>
      </c>
      <c r="BZ539" s="33">
        <f t="shared" si="5223"/>
        <v>0</v>
      </c>
      <c r="CA539" s="33">
        <f t="shared" si="5223"/>
        <v>0</v>
      </c>
      <c r="CB539" s="33">
        <f t="shared" si="5223"/>
        <v>0</v>
      </c>
      <c r="CC539" s="33">
        <f t="shared" si="5223"/>
        <v>7315308</v>
      </c>
      <c r="CD539" s="74">
        <f t="shared" si="5223"/>
        <v>0</v>
      </c>
      <c r="CE539" s="33">
        <f t="shared" si="5223"/>
        <v>0</v>
      </c>
      <c r="CF539" s="33">
        <f t="shared" si="5223"/>
        <v>0</v>
      </c>
      <c r="CG539" s="33">
        <f t="shared" si="5223"/>
        <v>0</v>
      </c>
      <c r="CH539" s="33">
        <f t="shared" si="5223"/>
        <v>0</v>
      </c>
      <c r="CI539" s="33">
        <f t="shared" si="5223"/>
        <v>0</v>
      </c>
      <c r="CJ539" s="33">
        <f t="shared" si="5223"/>
        <v>0</v>
      </c>
      <c r="CK539" s="33">
        <f t="shared" si="5223"/>
        <v>0</v>
      </c>
      <c r="CL539" s="33">
        <f t="shared" si="5223"/>
        <v>0</v>
      </c>
      <c r="CM539" s="33">
        <f t="shared" si="5223"/>
        <v>0</v>
      </c>
      <c r="CN539" s="33">
        <f t="shared" si="5223"/>
        <v>0</v>
      </c>
      <c r="CO539" s="74">
        <f t="shared" si="5223"/>
        <v>7315308</v>
      </c>
      <c r="CP539" s="33">
        <f t="shared" si="5224"/>
        <v>0</v>
      </c>
      <c r="CQ539" s="33">
        <f t="shared" si="5224"/>
        <v>0</v>
      </c>
      <c r="CR539" s="33">
        <f t="shared" si="5224"/>
        <v>0</v>
      </c>
      <c r="CS539" s="33">
        <f t="shared" si="5224"/>
        <v>0</v>
      </c>
      <c r="CT539" s="33">
        <f t="shared" si="5224"/>
        <v>0</v>
      </c>
      <c r="CU539" s="33">
        <f t="shared" si="5224"/>
        <v>0</v>
      </c>
      <c r="CV539" s="33">
        <f t="shared" si="5224"/>
        <v>0</v>
      </c>
      <c r="CW539" s="33">
        <f t="shared" si="5224"/>
        <v>0</v>
      </c>
      <c r="CX539" s="33">
        <f t="shared" si="5223"/>
        <v>0</v>
      </c>
      <c r="CY539" s="33">
        <f t="shared" si="5223"/>
        <v>0</v>
      </c>
      <c r="CZ539" s="33">
        <f t="shared" si="5223"/>
        <v>0</v>
      </c>
      <c r="DA539" s="33">
        <f t="shared" si="5223"/>
        <v>0</v>
      </c>
      <c r="DB539" s="33">
        <f t="shared" si="5223"/>
        <v>0</v>
      </c>
      <c r="DC539" s="33">
        <f t="shared" si="4704"/>
        <v>0</v>
      </c>
      <c r="DD539" s="33">
        <f t="shared" si="5223"/>
        <v>0</v>
      </c>
      <c r="DE539" s="33">
        <f t="shared" si="5151"/>
        <v>0</v>
      </c>
      <c r="DF539" s="33">
        <f t="shared" si="5223"/>
        <v>0</v>
      </c>
      <c r="DG539" s="33">
        <f t="shared" si="5152"/>
        <v>0</v>
      </c>
      <c r="DH539" s="299">
        <f t="shared" si="5223"/>
        <v>0</v>
      </c>
      <c r="DI539" s="33">
        <f t="shared" si="5223"/>
        <v>0</v>
      </c>
      <c r="DJ539" s="33">
        <f t="shared" si="5223"/>
        <v>0</v>
      </c>
      <c r="DK539" s="300">
        <f t="shared" si="5223"/>
        <v>0</v>
      </c>
      <c r="DL539" s="33">
        <f t="shared" si="5223"/>
        <v>0</v>
      </c>
      <c r="DM539" s="300">
        <f t="shared" si="5223"/>
        <v>0</v>
      </c>
      <c r="DN539" s="124">
        <f t="shared" si="5223"/>
        <v>0</v>
      </c>
      <c r="DO539" s="33">
        <f t="shared" si="5223"/>
        <v>0</v>
      </c>
      <c r="DP539" s="124">
        <f t="shared" si="5223"/>
        <v>0</v>
      </c>
      <c r="DQ539" s="33">
        <f t="shared" si="5223"/>
        <v>0</v>
      </c>
      <c r="DR539" s="33">
        <f t="shared" si="5223"/>
        <v>0</v>
      </c>
      <c r="DS539" s="33">
        <f t="shared" si="5223"/>
        <v>0</v>
      </c>
      <c r="DT539" s="33">
        <f t="shared" si="5223"/>
        <v>0</v>
      </c>
      <c r="DU539" s="33">
        <f t="shared" si="5223"/>
        <v>0</v>
      </c>
      <c r="DV539" s="33">
        <f t="shared" si="5223"/>
        <v>0</v>
      </c>
      <c r="DW539" s="33">
        <f t="shared" si="5223"/>
        <v>0</v>
      </c>
      <c r="DX539" s="33">
        <f t="shared" si="5223"/>
        <v>0</v>
      </c>
      <c r="DY539" s="33">
        <f t="shared" si="5223"/>
        <v>0</v>
      </c>
      <c r="DZ539" s="33">
        <f t="shared" si="5223"/>
        <v>0</v>
      </c>
      <c r="EA539" s="33">
        <f t="shared" si="5223"/>
        <v>0</v>
      </c>
      <c r="EB539" s="33">
        <f t="shared" si="5223"/>
        <v>0</v>
      </c>
      <c r="EC539" s="33">
        <f t="shared" si="5223"/>
        <v>0</v>
      </c>
      <c r="ED539" s="33">
        <f t="shared" si="4705"/>
        <v>0</v>
      </c>
      <c r="EE539" s="33">
        <f t="shared" si="5223"/>
        <v>0</v>
      </c>
      <c r="EF539" s="33">
        <f t="shared" si="5155"/>
        <v>0</v>
      </c>
      <c r="EG539" s="33">
        <f t="shared" si="5223"/>
        <v>0</v>
      </c>
      <c r="EH539" s="33">
        <f t="shared" si="5156"/>
        <v>0</v>
      </c>
      <c r="EI539" s="301">
        <f t="shared" si="5223"/>
        <v>0</v>
      </c>
      <c r="EJ539" s="33">
        <f t="shared" si="5223"/>
        <v>0</v>
      </c>
      <c r="EK539" s="33">
        <f t="shared" si="5223"/>
        <v>0</v>
      </c>
      <c r="EL539" s="124">
        <f t="shared" si="5223"/>
        <v>0</v>
      </c>
      <c r="EM539" s="33">
        <f t="shared" si="5223"/>
        <v>0</v>
      </c>
      <c r="EN539" s="124">
        <f t="shared" si="5223"/>
        <v>0</v>
      </c>
      <c r="EO539" s="302">
        <f t="shared" si="5223"/>
        <v>0</v>
      </c>
      <c r="EP539" s="33">
        <f t="shared" si="5223"/>
        <v>0</v>
      </c>
      <c r="EQ539" s="302">
        <f t="shared" si="5223"/>
        <v>0</v>
      </c>
      <c r="ER539" s="33">
        <f t="shared" si="5223"/>
        <v>2392500</v>
      </c>
      <c r="ES539" s="196">
        <f t="shared" si="5083"/>
        <v>32.705389848246988</v>
      </c>
      <c r="ET539" s="33">
        <f t="shared" si="5223"/>
        <v>0</v>
      </c>
    </row>
    <row r="540" spans="1:152" s="38" customFormat="1" ht="29.25" hidden="1" customHeight="1" outlineLevel="4" x14ac:dyDescent="0.25">
      <c r="A540" s="64" t="s">
        <v>364</v>
      </c>
      <c r="B540" s="71" t="s">
        <v>83</v>
      </c>
      <c r="C540" s="4"/>
      <c r="D540" s="4"/>
      <c r="E540" s="71" t="s">
        <v>88</v>
      </c>
      <c r="F540" s="71" t="s">
        <v>85</v>
      </c>
      <c r="G540" s="71" t="s">
        <v>59</v>
      </c>
      <c r="H540" s="72" t="s">
        <v>433</v>
      </c>
      <c r="I540" s="72">
        <v>322</v>
      </c>
      <c r="J540" s="5"/>
      <c r="K540" s="5"/>
      <c r="L540" s="5"/>
      <c r="M540" s="5"/>
      <c r="N540" s="5"/>
      <c r="O540" s="5"/>
      <c r="P540" s="35"/>
      <c r="Q540" s="35"/>
      <c r="R540" s="33"/>
      <c r="S540" s="35"/>
      <c r="T540" s="43">
        <f>SUM(U540:AE540)</f>
        <v>9570000</v>
      </c>
      <c r="U540" s="35">
        <v>7177500</v>
      </c>
      <c r="V540" s="35">
        <v>2392500</v>
      </c>
      <c r="W540" s="35"/>
      <c r="X540" s="33"/>
      <c r="Y540" s="33"/>
      <c r="Z540" s="33"/>
      <c r="AA540" s="33"/>
      <c r="AB540" s="33"/>
      <c r="AC540" s="5"/>
      <c r="AD540" s="33"/>
      <c r="AE540" s="35"/>
      <c r="AF540" s="43">
        <v>7177500</v>
      </c>
      <c r="AG540" s="43">
        <f t="shared" ref="AG540" si="5225">SUM(AH540:AU540)</f>
        <v>0</v>
      </c>
      <c r="AH540" s="8"/>
      <c r="AI540" s="8"/>
      <c r="AJ540" s="8"/>
      <c r="AK540" s="8"/>
      <c r="AL540" s="8"/>
      <c r="AM540" s="8"/>
      <c r="AN540" s="8"/>
      <c r="AO540" s="8"/>
      <c r="AP540" s="8"/>
      <c r="AQ540" s="8"/>
      <c r="AR540" s="8"/>
      <c r="AS540" s="8"/>
      <c r="AT540" s="8"/>
      <c r="AU540" s="8"/>
      <c r="AV540" s="43">
        <f t="shared" ref="AV540" si="5226">AF540+AG540</f>
        <v>7177500</v>
      </c>
      <c r="AW540" s="37">
        <f t="shared" ref="AW540" si="5227">SUM(AX540:BG540)</f>
        <v>137808</v>
      </c>
      <c r="AX540" s="8">
        <v>137808</v>
      </c>
      <c r="AY540" s="8"/>
      <c r="AZ540" s="8"/>
      <c r="BA540" s="8"/>
      <c r="BB540" s="8"/>
      <c r="BC540" s="8"/>
      <c r="BD540" s="8"/>
      <c r="BE540" s="8"/>
      <c r="BF540" s="8"/>
      <c r="BG540" s="8"/>
      <c r="BH540" s="43">
        <f t="shared" ref="BH540" si="5228">AV540+AW540</f>
        <v>7315308</v>
      </c>
      <c r="BI540" s="165">
        <f t="shared" ref="BI540" si="5229">SUM(BJ540:BR540)</f>
        <v>0</v>
      </c>
      <c r="BJ540" s="35"/>
      <c r="BK540" s="35"/>
      <c r="BL540" s="35"/>
      <c r="BM540" s="35"/>
      <c r="BN540" s="35"/>
      <c r="BO540" s="35"/>
      <c r="BP540" s="35"/>
      <c r="BQ540" s="35"/>
      <c r="BR540" s="35"/>
      <c r="BS540" s="43">
        <f t="shared" ref="BS540" si="5230">BH540+BI540</f>
        <v>7315308</v>
      </c>
      <c r="BT540" s="181">
        <f t="shared" ref="BT540" si="5231">SUM(BU540:CB540)</f>
        <v>0</v>
      </c>
      <c r="BU540" s="19"/>
      <c r="BV540" s="19"/>
      <c r="BW540" s="19"/>
      <c r="BX540" s="19"/>
      <c r="BY540" s="19"/>
      <c r="BZ540" s="19"/>
      <c r="CA540" s="19"/>
      <c r="CB540" s="19"/>
      <c r="CC540" s="43">
        <f t="shared" ref="CC540" si="5232">BS540+BT540</f>
        <v>7315308</v>
      </c>
      <c r="CD540" s="310">
        <f t="shared" ref="CD540" si="5233">CE540+CF540+CG540+CH540+CI540+CJ540+CK540+CL540+CM540+CN540</f>
        <v>0</v>
      </c>
      <c r="CE540" s="39"/>
      <c r="CF540" s="39"/>
      <c r="CG540" s="39"/>
      <c r="CH540" s="39"/>
      <c r="CI540" s="39"/>
      <c r="CJ540" s="39"/>
      <c r="CK540" s="39"/>
      <c r="CL540" s="39"/>
      <c r="CM540" s="39"/>
      <c r="CN540" s="39"/>
      <c r="CO540" s="310">
        <f t="shared" ref="CO540" si="5234">CC540+CD540</f>
        <v>7315308</v>
      </c>
      <c r="CP540" s="33"/>
      <c r="CQ540" s="33"/>
      <c r="CR540" s="33"/>
      <c r="CS540" s="33"/>
      <c r="CT540" s="33"/>
      <c r="CU540" s="33"/>
      <c r="CV540" s="35"/>
      <c r="CW540" s="35"/>
      <c r="CX540" s="35"/>
      <c r="CY540" s="35"/>
      <c r="CZ540" s="33"/>
      <c r="DA540" s="33"/>
      <c r="DB540" s="33"/>
      <c r="DC540" s="33">
        <f t="shared" si="4704"/>
        <v>0</v>
      </c>
      <c r="DD540" s="33"/>
      <c r="DE540" s="33">
        <f t="shared" si="5151"/>
        <v>0</v>
      </c>
      <c r="DF540" s="33"/>
      <c r="DG540" s="33">
        <f t="shared" si="5152"/>
        <v>0</v>
      </c>
      <c r="DH540" s="315"/>
      <c r="DI540" s="33"/>
      <c r="DJ540" s="33"/>
      <c r="DK540" s="300"/>
      <c r="DL540" s="5"/>
      <c r="DM540" s="300"/>
      <c r="DN540" s="124"/>
      <c r="DO540" s="5"/>
      <c r="DP540" s="124"/>
      <c r="DQ540" s="33"/>
      <c r="DR540" s="33"/>
      <c r="DS540" s="33"/>
      <c r="DT540" s="33"/>
      <c r="DU540" s="33"/>
      <c r="DV540" s="33"/>
      <c r="DW540" s="35"/>
      <c r="DX540" s="35"/>
      <c r="DY540" s="35"/>
      <c r="DZ540" s="43"/>
      <c r="EA540" s="33"/>
      <c r="EB540" s="33"/>
      <c r="EC540" s="33"/>
      <c r="ED540" s="33">
        <f t="shared" si="4705"/>
        <v>0</v>
      </c>
      <c r="EE540" s="33"/>
      <c r="EF540" s="33">
        <f t="shared" si="5155"/>
        <v>0</v>
      </c>
      <c r="EG540" s="33"/>
      <c r="EH540" s="33">
        <f t="shared" si="5156"/>
        <v>0</v>
      </c>
      <c r="EI540" s="316"/>
      <c r="EJ540" s="5"/>
      <c r="EK540" s="33"/>
      <c r="EL540" s="124"/>
      <c r="EM540" s="5"/>
      <c r="EN540" s="124"/>
      <c r="EO540" s="302"/>
      <c r="EP540" s="5"/>
      <c r="EQ540" s="302"/>
      <c r="ER540" s="5">
        <v>2392500</v>
      </c>
      <c r="ES540" s="196">
        <f t="shared" si="5083"/>
        <v>32.705389848246988</v>
      </c>
      <c r="ET540" s="5"/>
      <c r="EU540" s="197"/>
      <c r="EV540" s="197"/>
    </row>
    <row r="541" spans="1:152" ht="29.25" customHeight="1" outlineLevel="4" x14ac:dyDescent="0.25">
      <c r="A541" s="58" t="s">
        <v>229</v>
      </c>
      <c r="B541" s="4" t="s">
        <v>83</v>
      </c>
      <c r="C541" s="4"/>
      <c r="D541" s="4"/>
      <c r="E541" s="4" t="s">
        <v>88</v>
      </c>
      <c r="F541" s="4" t="s">
        <v>85</v>
      </c>
      <c r="G541" s="4" t="s">
        <v>59</v>
      </c>
      <c r="H541" s="7" t="s">
        <v>433</v>
      </c>
      <c r="I541" s="7" t="s">
        <v>47</v>
      </c>
      <c r="J541" s="5"/>
      <c r="K541" s="5"/>
      <c r="L541" s="5"/>
      <c r="M541" s="5"/>
      <c r="N541" s="5"/>
      <c r="O541" s="5"/>
      <c r="P541" s="35"/>
      <c r="Q541" s="35"/>
      <c r="R541" s="33"/>
      <c r="S541" s="33">
        <f>S542</f>
        <v>0</v>
      </c>
      <c r="T541" s="33">
        <f t="shared" ref="T541:ET541" si="5235">T542</f>
        <v>20001300</v>
      </c>
      <c r="U541" s="33">
        <f t="shared" si="5235"/>
        <v>20001300</v>
      </c>
      <c r="V541" s="33">
        <f t="shared" si="5235"/>
        <v>0</v>
      </c>
      <c r="W541" s="33">
        <f t="shared" si="5235"/>
        <v>0</v>
      </c>
      <c r="X541" s="33">
        <f t="shared" si="5235"/>
        <v>0</v>
      </c>
      <c r="Y541" s="33">
        <f t="shared" si="5235"/>
        <v>0</v>
      </c>
      <c r="Z541" s="33">
        <f t="shared" si="5235"/>
        <v>0</v>
      </c>
      <c r="AA541" s="33">
        <f t="shared" si="5235"/>
        <v>0</v>
      </c>
      <c r="AB541" s="33">
        <f t="shared" si="5235"/>
        <v>0</v>
      </c>
      <c r="AC541" s="33">
        <f t="shared" si="5235"/>
        <v>0</v>
      </c>
      <c r="AD541" s="33">
        <f t="shared" si="5235"/>
        <v>0</v>
      </c>
      <c r="AE541" s="33">
        <f t="shared" si="5235"/>
        <v>0</v>
      </c>
      <c r="AF541" s="33">
        <f t="shared" si="5235"/>
        <v>20001300</v>
      </c>
      <c r="AG541" s="33">
        <f t="shared" si="5235"/>
        <v>0</v>
      </c>
      <c r="AH541" s="33">
        <f t="shared" si="5235"/>
        <v>0</v>
      </c>
      <c r="AI541" s="33">
        <f t="shared" si="5235"/>
        <v>0</v>
      </c>
      <c r="AJ541" s="33">
        <f t="shared" si="5235"/>
        <v>0</v>
      </c>
      <c r="AK541" s="33">
        <f t="shared" si="5235"/>
        <v>0</v>
      </c>
      <c r="AL541" s="33">
        <f t="shared" si="5235"/>
        <v>0</v>
      </c>
      <c r="AM541" s="33">
        <f t="shared" si="5235"/>
        <v>0</v>
      </c>
      <c r="AN541" s="33">
        <f t="shared" si="5235"/>
        <v>0</v>
      </c>
      <c r="AO541" s="33">
        <f t="shared" si="5235"/>
        <v>0</v>
      </c>
      <c r="AP541" s="33">
        <f t="shared" si="5235"/>
        <v>0</v>
      </c>
      <c r="AQ541" s="33">
        <f t="shared" si="5235"/>
        <v>0</v>
      </c>
      <c r="AR541" s="33">
        <f t="shared" si="5235"/>
        <v>0</v>
      </c>
      <c r="AS541" s="33">
        <f t="shared" si="5235"/>
        <v>0</v>
      </c>
      <c r="AT541" s="33">
        <f t="shared" si="5235"/>
        <v>0</v>
      </c>
      <c r="AU541" s="33">
        <f t="shared" si="5235"/>
        <v>0</v>
      </c>
      <c r="AV541" s="33">
        <f t="shared" si="5235"/>
        <v>20001300</v>
      </c>
      <c r="AW541" s="33">
        <f t="shared" si="5235"/>
        <v>20838255.120000001</v>
      </c>
      <c r="AX541" s="33">
        <f t="shared" si="5235"/>
        <v>20838255.120000001</v>
      </c>
      <c r="AY541" s="33">
        <f t="shared" si="5235"/>
        <v>0</v>
      </c>
      <c r="AZ541" s="33">
        <f t="shared" si="5235"/>
        <v>0</v>
      </c>
      <c r="BA541" s="33">
        <f t="shared" si="5235"/>
        <v>0</v>
      </c>
      <c r="BB541" s="33">
        <f t="shared" si="5235"/>
        <v>0</v>
      </c>
      <c r="BC541" s="33">
        <f t="shared" si="5235"/>
        <v>0</v>
      </c>
      <c r="BD541" s="33">
        <f t="shared" si="5235"/>
        <v>0</v>
      </c>
      <c r="BE541" s="33">
        <f t="shared" si="5235"/>
        <v>0</v>
      </c>
      <c r="BF541" s="33">
        <f t="shared" si="5235"/>
        <v>0</v>
      </c>
      <c r="BG541" s="33">
        <f t="shared" si="5235"/>
        <v>0</v>
      </c>
      <c r="BH541" s="33">
        <f t="shared" si="5235"/>
        <v>40839555.120000005</v>
      </c>
      <c r="BI541" s="163">
        <f t="shared" si="5235"/>
        <v>0</v>
      </c>
      <c r="BJ541" s="33">
        <f t="shared" si="5235"/>
        <v>0</v>
      </c>
      <c r="BK541" s="33">
        <f t="shared" si="5235"/>
        <v>0</v>
      </c>
      <c r="BL541" s="33">
        <f t="shared" si="5235"/>
        <v>0</v>
      </c>
      <c r="BM541" s="33">
        <f t="shared" si="5235"/>
        <v>0</v>
      </c>
      <c r="BN541" s="33">
        <f t="shared" si="5235"/>
        <v>0</v>
      </c>
      <c r="BO541" s="33">
        <f t="shared" si="5235"/>
        <v>0</v>
      </c>
      <c r="BP541" s="33">
        <f t="shared" si="5235"/>
        <v>0</v>
      </c>
      <c r="BQ541" s="33">
        <f t="shared" si="5235"/>
        <v>0</v>
      </c>
      <c r="BR541" s="33">
        <f t="shared" si="5235"/>
        <v>0</v>
      </c>
      <c r="BS541" s="33">
        <f t="shared" si="5235"/>
        <v>40839555.120000005</v>
      </c>
      <c r="BT541" s="180">
        <f t="shared" si="5235"/>
        <v>0</v>
      </c>
      <c r="BU541" s="33">
        <f t="shared" si="5235"/>
        <v>0</v>
      </c>
      <c r="BV541" s="33">
        <f t="shared" si="5235"/>
        <v>0</v>
      </c>
      <c r="BW541" s="33">
        <f t="shared" si="5235"/>
        <v>0</v>
      </c>
      <c r="BX541" s="33">
        <f t="shared" si="5235"/>
        <v>0</v>
      </c>
      <c r="BY541" s="33">
        <f t="shared" si="5235"/>
        <v>0</v>
      </c>
      <c r="BZ541" s="33">
        <f t="shared" si="5235"/>
        <v>0</v>
      </c>
      <c r="CA541" s="33">
        <f t="shared" si="5235"/>
        <v>0</v>
      </c>
      <c r="CB541" s="33">
        <f t="shared" si="5235"/>
        <v>0</v>
      </c>
      <c r="CC541" s="33">
        <f t="shared" si="5235"/>
        <v>40839555.120000005</v>
      </c>
      <c r="CD541" s="74">
        <f t="shared" si="5235"/>
        <v>0</v>
      </c>
      <c r="CE541" s="33">
        <f t="shared" si="5235"/>
        <v>0</v>
      </c>
      <c r="CF541" s="33">
        <f t="shared" si="5235"/>
        <v>0</v>
      </c>
      <c r="CG541" s="33">
        <f t="shared" si="5235"/>
        <v>0</v>
      </c>
      <c r="CH541" s="33">
        <f t="shared" si="5235"/>
        <v>0</v>
      </c>
      <c r="CI541" s="33">
        <f t="shared" si="5235"/>
        <v>0</v>
      </c>
      <c r="CJ541" s="33">
        <f t="shared" si="5235"/>
        <v>0</v>
      </c>
      <c r="CK541" s="33">
        <f t="shared" si="5235"/>
        <v>0</v>
      </c>
      <c r="CL541" s="33">
        <f t="shared" si="5235"/>
        <v>0</v>
      </c>
      <c r="CM541" s="33">
        <f t="shared" si="5235"/>
        <v>0</v>
      </c>
      <c r="CN541" s="33">
        <f t="shared" si="5235"/>
        <v>0</v>
      </c>
      <c r="CO541" s="74">
        <f t="shared" si="5235"/>
        <v>40839555.120000005</v>
      </c>
      <c r="CP541" s="33">
        <f t="shared" si="5235"/>
        <v>0</v>
      </c>
      <c r="CQ541" s="33">
        <f t="shared" si="5235"/>
        <v>0</v>
      </c>
      <c r="CR541" s="33">
        <f t="shared" si="5235"/>
        <v>0</v>
      </c>
      <c r="CS541" s="33">
        <f t="shared" si="5235"/>
        <v>0</v>
      </c>
      <c r="CT541" s="33">
        <f t="shared" si="5235"/>
        <v>0</v>
      </c>
      <c r="CU541" s="33">
        <f t="shared" si="5235"/>
        <v>0</v>
      </c>
      <c r="CV541" s="33">
        <f t="shared" si="5235"/>
        <v>0</v>
      </c>
      <c r="CW541" s="33">
        <f t="shared" si="5235"/>
        <v>0</v>
      </c>
      <c r="CX541" s="33">
        <f t="shared" si="5235"/>
        <v>0</v>
      </c>
      <c r="CY541" s="33">
        <f t="shared" si="5235"/>
        <v>0</v>
      </c>
      <c r="CZ541" s="33">
        <f t="shared" si="5235"/>
        <v>54261900</v>
      </c>
      <c r="DA541" s="33">
        <f t="shared" si="5235"/>
        <v>54261900</v>
      </c>
      <c r="DB541" s="33">
        <f t="shared" si="5235"/>
        <v>0</v>
      </c>
      <c r="DC541" s="33">
        <f t="shared" si="4704"/>
        <v>54261900</v>
      </c>
      <c r="DD541" s="33">
        <f t="shared" si="5235"/>
        <v>0</v>
      </c>
      <c r="DE541" s="33">
        <f t="shared" si="5151"/>
        <v>54261900</v>
      </c>
      <c r="DF541" s="33">
        <f t="shared" si="5235"/>
        <v>0</v>
      </c>
      <c r="DG541" s="33">
        <f t="shared" si="5152"/>
        <v>54261900</v>
      </c>
      <c r="DH541" s="299">
        <f t="shared" si="5235"/>
        <v>0</v>
      </c>
      <c r="DI541" s="33">
        <f t="shared" si="5235"/>
        <v>0</v>
      </c>
      <c r="DJ541" s="33">
        <f t="shared" si="5235"/>
        <v>54261900</v>
      </c>
      <c r="DK541" s="300">
        <f t="shared" si="5235"/>
        <v>0</v>
      </c>
      <c r="DL541" s="33">
        <f t="shared" si="5235"/>
        <v>0</v>
      </c>
      <c r="DM541" s="300">
        <f t="shared" si="5235"/>
        <v>54261900</v>
      </c>
      <c r="DN541" s="124">
        <f t="shared" si="5235"/>
        <v>0</v>
      </c>
      <c r="DO541" s="33">
        <f t="shared" si="5235"/>
        <v>0</v>
      </c>
      <c r="DP541" s="124">
        <f t="shared" si="5235"/>
        <v>54261900</v>
      </c>
      <c r="DQ541" s="33">
        <f t="shared" si="5235"/>
        <v>0</v>
      </c>
      <c r="DR541" s="33">
        <f t="shared" si="5235"/>
        <v>0</v>
      </c>
      <c r="DS541" s="33">
        <f t="shared" si="5235"/>
        <v>0</v>
      </c>
      <c r="DT541" s="33">
        <f t="shared" si="5235"/>
        <v>0</v>
      </c>
      <c r="DU541" s="33">
        <f t="shared" si="5235"/>
        <v>0</v>
      </c>
      <c r="DV541" s="33">
        <f t="shared" si="5235"/>
        <v>0</v>
      </c>
      <c r="DW541" s="33">
        <f t="shared" si="5235"/>
        <v>0</v>
      </c>
      <c r="DX541" s="33">
        <f t="shared" si="5235"/>
        <v>0</v>
      </c>
      <c r="DY541" s="33">
        <f t="shared" si="5235"/>
        <v>0</v>
      </c>
      <c r="DZ541" s="33">
        <f t="shared" si="5235"/>
        <v>0</v>
      </c>
      <c r="EA541" s="33">
        <f t="shared" si="5235"/>
        <v>54261900</v>
      </c>
      <c r="EB541" s="33">
        <f t="shared" si="5235"/>
        <v>54261900</v>
      </c>
      <c r="EC541" s="33">
        <f t="shared" si="5235"/>
        <v>0</v>
      </c>
      <c r="ED541" s="33">
        <f t="shared" si="4705"/>
        <v>54261900</v>
      </c>
      <c r="EE541" s="33">
        <f t="shared" si="5235"/>
        <v>0</v>
      </c>
      <c r="EF541" s="33">
        <f t="shared" si="5155"/>
        <v>54261900</v>
      </c>
      <c r="EG541" s="33">
        <f t="shared" si="5235"/>
        <v>0</v>
      </c>
      <c r="EH541" s="33">
        <f t="shared" si="5156"/>
        <v>54261900</v>
      </c>
      <c r="EI541" s="301">
        <f t="shared" si="5235"/>
        <v>0</v>
      </c>
      <c r="EJ541" s="33">
        <f t="shared" si="5235"/>
        <v>0</v>
      </c>
      <c r="EK541" s="33">
        <f t="shared" si="5235"/>
        <v>54261900</v>
      </c>
      <c r="EL541" s="124">
        <f t="shared" si="5235"/>
        <v>0</v>
      </c>
      <c r="EM541" s="33">
        <f t="shared" si="5235"/>
        <v>0</v>
      </c>
      <c r="EN541" s="124">
        <f t="shared" si="5235"/>
        <v>54261900</v>
      </c>
      <c r="EO541" s="302">
        <f t="shared" si="5235"/>
        <v>0</v>
      </c>
      <c r="EP541" s="33">
        <f t="shared" si="5235"/>
        <v>0</v>
      </c>
      <c r="EQ541" s="302">
        <f t="shared" si="5235"/>
        <v>54261900</v>
      </c>
      <c r="ER541" s="33">
        <f t="shared" si="5235"/>
        <v>20965680</v>
      </c>
      <c r="ES541" s="196">
        <f t="shared" si="5083"/>
        <v>51.336700261293146</v>
      </c>
      <c r="ET541" s="33">
        <f t="shared" si="5235"/>
        <v>0</v>
      </c>
    </row>
    <row r="542" spans="1:152" s="38" customFormat="1" ht="29.25" customHeight="1" outlineLevel="4" x14ac:dyDescent="0.25">
      <c r="A542" s="70" t="s">
        <v>230</v>
      </c>
      <c r="B542" s="71" t="s">
        <v>83</v>
      </c>
      <c r="C542" s="4"/>
      <c r="D542" s="4"/>
      <c r="E542" s="71" t="s">
        <v>88</v>
      </c>
      <c r="F542" s="71" t="s">
        <v>85</v>
      </c>
      <c r="G542" s="71" t="s">
        <v>59</v>
      </c>
      <c r="H542" s="72" t="s">
        <v>433</v>
      </c>
      <c r="I542" s="72" t="s">
        <v>49</v>
      </c>
      <c r="J542" s="5"/>
      <c r="K542" s="5"/>
      <c r="L542" s="5"/>
      <c r="M542" s="5"/>
      <c r="N542" s="5"/>
      <c r="O542" s="5"/>
      <c r="P542" s="35"/>
      <c r="Q542" s="35"/>
      <c r="R542" s="33"/>
      <c r="S542" s="33">
        <f t="shared" ref="S542:ET542" si="5236">S543</f>
        <v>0</v>
      </c>
      <c r="T542" s="33">
        <f t="shared" si="5236"/>
        <v>20001300</v>
      </c>
      <c r="U542" s="33">
        <f t="shared" si="5236"/>
        <v>20001300</v>
      </c>
      <c r="V542" s="33">
        <f t="shared" si="5236"/>
        <v>0</v>
      </c>
      <c r="W542" s="33">
        <f t="shared" si="5236"/>
        <v>0</v>
      </c>
      <c r="X542" s="33">
        <f t="shared" si="5236"/>
        <v>0</v>
      </c>
      <c r="Y542" s="33">
        <f t="shared" si="5236"/>
        <v>0</v>
      </c>
      <c r="Z542" s="33">
        <f t="shared" si="5236"/>
        <v>0</v>
      </c>
      <c r="AA542" s="33">
        <f t="shared" si="5236"/>
        <v>0</v>
      </c>
      <c r="AB542" s="33">
        <f t="shared" si="5236"/>
        <v>0</v>
      </c>
      <c r="AC542" s="33">
        <f t="shared" si="5236"/>
        <v>0</v>
      </c>
      <c r="AD542" s="33">
        <f t="shared" si="5236"/>
        <v>0</v>
      </c>
      <c r="AE542" s="33">
        <f t="shared" si="5236"/>
        <v>0</v>
      </c>
      <c r="AF542" s="33">
        <f t="shared" si="5236"/>
        <v>20001300</v>
      </c>
      <c r="AG542" s="33">
        <f t="shared" si="5236"/>
        <v>0</v>
      </c>
      <c r="AH542" s="33">
        <f t="shared" si="5236"/>
        <v>0</v>
      </c>
      <c r="AI542" s="33">
        <f t="shared" si="5236"/>
        <v>0</v>
      </c>
      <c r="AJ542" s="33">
        <f t="shared" si="5236"/>
        <v>0</v>
      </c>
      <c r="AK542" s="33">
        <f t="shared" si="5236"/>
        <v>0</v>
      </c>
      <c r="AL542" s="33">
        <f t="shared" si="5236"/>
        <v>0</v>
      </c>
      <c r="AM542" s="33">
        <f t="shared" si="5236"/>
        <v>0</v>
      </c>
      <c r="AN542" s="33">
        <f t="shared" si="5236"/>
        <v>0</v>
      </c>
      <c r="AO542" s="33">
        <f t="shared" si="5236"/>
        <v>0</v>
      </c>
      <c r="AP542" s="33">
        <f t="shared" si="5236"/>
        <v>0</v>
      </c>
      <c r="AQ542" s="33">
        <f t="shared" si="5236"/>
        <v>0</v>
      </c>
      <c r="AR542" s="33">
        <f t="shared" si="5236"/>
        <v>0</v>
      </c>
      <c r="AS542" s="33">
        <f t="shared" si="5236"/>
        <v>0</v>
      </c>
      <c r="AT542" s="33">
        <f t="shared" si="5236"/>
        <v>0</v>
      </c>
      <c r="AU542" s="33">
        <f t="shared" si="5236"/>
        <v>0</v>
      </c>
      <c r="AV542" s="33">
        <f t="shared" si="5236"/>
        <v>20001300</v>
      </c>
      <c r="AW542" s="33">
        <f t="shared" si="5236"/>
        <v>20838255.120000001</v>
      </c>
      <c r="AX542" s="33">
        <f t="shared" si="5236"/>
        <v>20838255.120000001</v>
      </c>
      <c r="AY542" s="33">
        <f t="shared" si="5236"/>
        <v>0</v>
      </c>
      <c r="AZ542" s="33">
        <f t="shared" si="5236"/>
        <v>0</v>
      </c>
      <c r="BA542" s="33">
        <f t="shared" si="5236"/>
        <v>0</v>
      </c>
      <c r="BB542" s="33">
        <f t="shared" si="5236"/>
        <v>0</v>
      </c>
      <c r="BC542" s="33">
        <f t="shared" si="5236"/>
        <v>0</v>
      </c>
      <c r="BD542" s="33">
        <f t="shared" si="5236"/>
        <v>0</v>
      </c>
      <c r="BE542" s="33">
        <f t="shared" si="5236"/>
        <v>0</v>
      </c>
      <c r="BF542" s="33">
        <f t="shared" si="5236"/>
        <v>0</v>
      </c>
      <c r="BG542" s="33">
        <f t="shared" si="5236"/>
        <v>0</v>
      </c>
      <c r="BH542" s="33">
        <f t="shared" si="5236"/>
        <v>40839555.120000005</v>
      </c>
      <c r="BI542" s="166">
        <f t="shared" si="5236"/>
        <v>0</v>
      </c>
      <c r="BJ542" s="33">
        <f t="shared" si="5236"/>
        <v>0</v>
      </c>
      <c r="BK542" s="33">
        <f t="shared" si="5236"/>
        <v>0</v>
      </c>
      <c r="BL542" s="33">
        <f t="shared" si="5236"/>
        <v>0</v>
      </c>
      <c r="BM542" s="33">
        <f t="shared" si="5236"/>
        <v>0</v>
      </c>
      <c r="BN542" s="33">
        <f t="shared" si="5236"/>
        <v>0</v>
      </c>
      <c r="BO542" s="33">
        <f t="shared" si="5236"/>
        <v>0</v>
      </c>
      <c r="BP542" s="33">
        <f t="shared" si="5236"/>
        <v>0</v>
      </c>
      <c r="BQ542" s="33">
        <f t="shared" si="5236"/>
        <v>0</v>
      </c>
      <c r="BR542" s="33">
        <f t="shared" si="5236"/>
        <v>0</v>
      </c>
      <c r="BS542" s="33">
        <f t="shared" si="5236"/>
        <v>40839555.120000005</v>
      </c>
      <c r="BT542" s="180">
        <f t="shared" si="5236"/>
        <v>0</v>
      </c>
      <c r="BU542" s="33">
        <f t="shared" si="5236"/>
        <v>0</v>
      </c>
      <c r="BV542" s="33">
        <f t="shared" si="5236"/>
        <v>0</v>
      </c>
      <c r="BW542" s="33">
        <f t="shared" si="5236"/>
        <v>0</v>
      </c>
      <c r="BX542" s="33">
        <f t="shared" si="5236"/>
        <v>0</v>
      </c>
      <c r="BY542" s="33">
        <f t="shared" si="5236"/>
        <v>0</v>
      </c>
      <c r="BZ542" s="33">
        <f t="shared" si="5236"/>
        <v>0</v>
      </c>
      <c r="CA542" s="33">
        <f t="shared" si="5236"/>
        <v>0</v>
      </c>
      <c r="CB542" s="33">
        <f t="shared" si="5236"/>
        <v>0</v>
      </c>
      <c r="CC542" s="33">
        <f t="shared" si="5236"/>
        <v>40839555.120000005</v>
      </c>
      <c r="CD542" s="74">
        <f t="shared" si="5236"/>
        <v>0</v>
      </c>
      <c r="CE542" s="33">
        <f t="shared" si="5236"/>
        <v>0</v>
      </c>
      <c r="CF542" s="33">
        <f t="shared" si="5236"/>
        <v>0</v>
      </c>
      <c r="CG542" s="33">
        <f t="shared" si="5236"/>
        <v>0</v>
      </c>
      <c r="CH542" s="33">
        <f t="shared" si="5236"/>
        <v>0</v>
      </c>
      <c r="CI542" s="33">
        <f t="shared" si="5236"/>
        <v>0</v>
      </c>
      <c r="CJ542" s="33">
        <f t="shared" si="5236"/>
        <v>0</v>
      </c>
      <c r="CK542" s="33">
        <f t="shared" si="5236"/>
        <v>0</v>
      </c>
      <c r="CL542" s="33">
        <f t="shared" si="5236"/>
        <v>0</v>
      </c>
      <c r="CM542" s="33">
        <f t="shared" si="5236"/>
        <v>0</v>
      </c>
      <c r="CN542" s="33">
        <f t="shared" si="5236"/>
        <v>0</v>
      </c>
      <c r="CO542" s="74">
        <f t="shared" si="5236"/>
        <v>40839555.120000005</v>
      </c>
      <c r="CP542" s="33">
        <f t="shared" si="5236"/>
        <v>0</v>
      </c>
      <c r="CQ542" s="33">
        <f t="shared" si="5236"/>
        <v>0</v>
      </c>
      <c r="CR542" s="33">
        <f t="shared" si="5236"/>
        <v>0</v>
      </c>
      <c r="CS542" s="33">
        <f t="shared" si="5236"/>
        <v>0</v>
      </c>
      <c r="CT542" s="33">
        <f t="shared" si="5236"/>
        <v>0</v>
      </c>
      <c r="CU542" s="33">
        <f t="shared" si="5236"/>
        <v>0</v>
      </c>
      <c r="CV542" s="33">
        <f t="shared" si="5236"/>
        <v>0</v>
      </c>
      <c r="CW542" s="33">
        <f t="shared" si="5236"/>
        <v>0</v>
      </c>
      <c r="CX542" s="33">
        <f t="shared" si="5236"/>
        <v>0</v>
      </c>
      <c r="CY542" s="33">
        <f t="shared" si="5236"/>
        <v>0</v>
      </c>
      <c r="CZ542" s="33">
        <f t="shared" si="5236"/>
        <v>54261900</v>
      </c>
      <c r="DA542" s="33">
        <f t="shared" si="5236"/>
        <v>54261900</v>
      </c>
      <c r="DB542" s="33">
        <f t="shared" si="5236"/>
        <v>0</v>
      </c>
      <c r="DC542" s="33">
        <f t="shared" ref="DC542:DC605" si="5237">CY542+CZ542</f>
        <v>54261900</v>
      </c>
      <c r="DD542" s="33">
        <f t="shared" si="5236"/>
        <v>0</v>
      </c>
      <c r="DE542" s="33">
        <f t="shared" si="5151"/>
        <v>54261900</v>
      </c>
      <c r="DF542" s="33">
        <f t="shared" si="5236"/>
        <v>0</v>
      </c>
      <c r="DG542" s="33">
        <f t="shared" si="5152"/>
        <v>54261900</v>
      </c>
      <c r="DH542" s="315">
        <f t="shared" si="5236"/>
        <v>0</v>
      </c>
      <c r="DI542" s="33">
        <f t="shared" si="5236"/>
        <v>0</v>
      </c>
      <c r="DJ542" s="33">
        <f t="shared" si="5236"/>
        <v>54261900</v>
      </c>
      <c r="DK542" s="300">
        <f t="shared" si="5236"/>
        <v>0</v>
      </c>
      <c r="DL542" s="33">
        <f t="shared" si="5236"/>
        <v>0</v>
      </c>
      <c r="DM542" s="300">
        <f t="shared" si="5236"/>
        <v>54261900</v>
      </c>
      <c r="DN542" s="124">
        <f t="shared" si="5236"/>
        <v>0</v>
      </c>
      <c r="DO542" s="33">
        <f t="shared" si="5236"/>
        <v>0</v>
      </c>
      <c r="DP542" s="124">
        <f t="shared" si="5236"/>
        <v>54261900</v>
      </c>
      <c r="DQ542" s="33">
        <f t="shared" si="5236"/>
        <v>0</v>
      </c>
      <c r="DR542" s="33">
        <f t="shared" si="5236"/>
        <v>0</v>
      </c>
      <c r="DS542" s="33">
        <f t="shared" si="5236"/>
        <v>0</v>
      </c>
      <c r="DT542" s="33">
        <f t="shared" si="5236"/>
        <v>0</v>
      </c>
      <c r="DU542" s="33">
        <f t="shared" si="5236"/>
        <v>0</v>
      </c>
      <c r="DV542" s="33">
        <f t="shared" si="5236"/>
        <v>0</v>
      </c>
      <c r="DW542" s="33">
        <f t="shared" si="5236"/>
        <v>0</v>
      </c>
      <c r="DX542" s="33">
        <f t="shared" si="5236"/>
        <v>0</v>
      </c>
      <c r="DY542" s="33">
        <f t="shared" si="5236"/>
        <v>0</v>
      </c>
      <c r="DZ542" s="33">
        <f t="shared" si="5236"/>
        <v>0</v>
      </c>
      <c r="EA542" s="33">
        <f t="shared" si="5236"/>
        <v>54261900</v>
      </c>
      <c r="EB542" s="33">
        <f t="shared" si="5236"/>
        <v>54261900</v>
      </c>
      <c r="EC542" s="33">
        <f t="shared" si="5236"/>
        <v>0</v>
      </c>
      <c r="ED542" s="33">
        <f t="shared" ref="ED542:ED605" si="5238">DZ542+EA542</f>
        <v>54261900</v>
      </c>
      <c r="EE542" s="33">
        <f t="shared" si="5236"/>
        <v>0</v>
      </c>
      <c r="EF542" s="33">
        <f t="shared" si="5155"/>
        <v>54261900</v>
      </c>
      <c r="EG542" s="33">
        <f t="shared" si="5236"/>
        <v>0</v>
      </c>
      <c r="EH542" s="33">
        <f t="shared" si="5156"/>
        <v>54261900</v>
      </c>
      <c r="EI542" s="316">
        <f t="shared" si="5236"/>
        <v>0</v>
      </c>
      <c r="EJ542" s="33">
        <f t="shared" si="5236"/>
        <v>0</v>
      </c>
      <c r="EK542" s="33">
        <f t="shared" si="5236"/>
        <v>54261900</v>
      </c>
      <c r="EL542" s="124">
        <f t="shared" si="5236"/>
        <v>0</v>
      </c>
      <c r="EM542" s="33">
        <f t="shared" si="5236"/>
        <v>0</v>
      </c>
      <c r="EN542" s="124">
        <f t="shared" si="5236"/>
        <v>54261900</v>
      </c>
      <c r="EO542" s="302">
        <f t="shared" si="5236"/>
        <v>0</v>
      </c>
      <c r="EP542" s="33">
        <f t="shared" si="5236"/>
        <v>0</v>
      </c>
      <c r="EQ542" s="302">
        <f t="shared" si="5236"/>
        <v>54261900</v>
      </c>
      <c r="ER542" s="33">
        <f t="shared" si="5236"/>
        <v>20965680</v>
      </c>
      <c r="ES542" s="196">
        <f t="shared" si="5083"/>
        <v>51.336700261293146</v>
      </c>
      <c r="ET542" s="33">
        <f t="shared" si="5236"/>
        <v>0</v>
      </c>
      <c r="EU542" s="197"/>
      <c r="EV542" s="197"/>
    </row>
    <row r="543" spans="1:152" s="38" customFormat="1" ht="29.25" hidden="1" customHeight="1" outlineLevel="4" x14ac:dyDescent="0.25">
      <c r="A543" s="70" t="s">
        <v>231</v>
      </c>
      <c r="B543" s="71" t="s">
        <v>83</v>
      </c>
      <c r="C543" s="4"/>
      <c r="D543" s="4"/>
      <c r="E543" s="71" t="s">
        <v>88</v>
      </c>
      <c r="F543" s="71" t="s">
        <v>85</v>
      </c>
      <c r="G543" s="71" t="s">
        <v>59</v>
      </c>
      <c r="H543" s="72" t="s">
        <v>433</v>
      </c>
      <c r="I543" s="72" t="s">
        <v>61</v>
      </c>
      <c r="J543" s="5"/>
      <c r="K543" s="5"/>
      <c r="L543" s="5"/>
      <c r="M543" s="5"/>
      <c r="N543" s="5"/>
      <c r="O543" s="5"/>
      <c r="P543" s="35"/>
      <c r="Q543" s="35"/>
      <c r="R543" s="33"/>
      <c r="S543" s="35"/>
      <c r="T543" s="43">
        <f>SUM(U543:AE543)</f>
        <v>20001300</v>
      </c>
      <c r="U543" s="35">
        <v>20001300</v>
      </c>
      <c r="V543" s="35"/>
      <c r="W543" s="35"/>
      <c r="X543" s="33"/>
      <c r="Y543" s="33"/>
      <c r="Z543" s="33"/>
      <c r="AA543" s="33"/>
      <c r="AB543" s="33"/>
      <c r="AC543" s="5"/>
      <c r="AD543" s="33"/>
      <c r="AE543" s="35"/>
      <c r="AF543" s="43">
        <f>T543+S543</f>
        <v>20001300</v>
      </c>
      <c r="AG543" s="43">
        <f t="shared" ref="AG543" si="5239">SUM(AH543:AU543)</f>
        <v>0</v>
      </c>
      <c r="AH543" s="8"/>
      <c r="AI543" s="8"/>
      <c r="AJ543" s="8"/>
      <c r="AK543" s="8"/>
      <c r="AL543" s="8"/>
      <c r="AM543" s="8"/>
      <c r="AN543" s="8"/>
      <c r="AO543" s="8"/>
      <c r="AP543" s="8"/>
      <c r="AQ543" s="8"/>
      <c r="AR543" s="8"/>
      <c r="AS543" s="8"/>
      <c r="AT543" s="8"/>
      <c r="AU543" s="8"/>
      <c r="AV543" s="43">
        <f t="shared" ref="AV543" si="5240">AF543+AG543</f>
        <v>20001300</v>
      </c>
      <c r="AW543" s="37">
        <f t="shared" ref="AW543" si="5241">SUM(AX543:BG543)</f>
        <v>20838255.120000001</v>
      </c>
      <c r="AX543" s="8">
        <v>20838255.120000001</v>
      </c>
      <c r="AY543" s="8"/>
      <c r="AZ543" s="8"/>
      <c r="BA543" s="8"/>
      <c r="BB543" s="8"/>
      <c r="BC543" s="8"/>
      <c r="BD543" s="8"/>
      <c r="BE543" s="8"/>
      <c r="BF543" s="8"/>
      <c r="BG543" s="8"/>
      <c r="BH543" s="43">
        <f t="shared" ref="BH543" si="5242">AV543+AW543</f>
        <v>40839555.120000005</v>
      </c>
      <c r="BI543" s="165">
        <f t="shared" ref="BI543" si="5243">SUM(BJ543:BR543)</f>
        <v>0</v>
      </c>
      <c r="BJ543" s="35"/>
      <c r="BK543" s="35"/>
      <c r="BL543" s="35"/>
      <c r="BM543" s="35"/>
      <c r="BN543" s="35"/>
      <c r="BO543" s="35"/>
      <c r="BP543" s="35"/>
      <c r="BQ543" s="35"/>
      <c r="BR543" s="35"/>
      <c r="BS543" s="43">
        <f t="shared" ref="BS543" si="5244">BH543+BI543</f>
        <v>40839555.120000005</v>
      </c>
      <c r="BT543" s="181">
        <f t="shared" ref="BT543" si="5245">SUM(BU543:CB543)</f>
        <v>0</v>
      </c>
      <c r="BU543" s="19"/>
      <c r="BV543" s="19"/>
      <c r="BW543" s="19"/>
      <c r="BX543" s="19"/>
      <c r="BY543" s="19"/>
      <c r="BZ543" s="19"/>
      <c r="CA543" s="19"/>
      <c r="CB543" s="19"/>
      <c r="CC543" s="43">
        <f t="shared" ref="CC543" si="5246">BS543+BT543</f>
        <v>40839555.120000005</v>
      </c>
      <c r="CD543" s="310">
        <f t="shared" ref="CD543" si="5247">CE543+CF543+CG543+CH543+CI543+CJ543+CK543+CL543+CM543+CN543</f>
        <v>0</v>
      </c>
      <c r="CE543" s="39"/>
      <c r="CF543" s="39"/>
      <c r="CG543" s="39"/>
      <c r="CH543" s="39"/>
      <c r="CI543" s="39"/>
      <c r="CJ543" s="39"/>
      <c r="CK543" s="39"/>
      <c r="CL543" s="39"/>
      <c r="CM543" s="39"/>
      <c r="CN543" s="39"/>
      <c r="CO543" s="310">
        <f t="shared" ref="CO543" si="5248">CC543+CD543</f>
        <v>40839555.120000005</v>
      </c>
      <c r="CP543" s="33"/>
      <c r="CQ543" s="33"/>
      <c r="CR543" s="33"/>
      <c r="CS543" s="33"/>
      <c r="CT543" s="33"/>
      <c r="CU543" s="33"/>
      <c r="CV543" s="35"/>
      <c r="CW543" s="35"/>
      <c r="CX543" s="35"/>
      <c r="CY543" s="35"/>
      <c r="CZ543" s="33">
        <f>DA543+DB543</f>
        <v>54261900</v>
      </c>
      <c r="DA543" s="33">
        <v>54261900</v>
      </c>
      <c r="DB543" s="33"/>
      <c r="DC543" s="33">
        <f t="shared" si="5237"/>
        <v>54261900</v>
      </c>
      <c r="DD543" s="33"/>
      <c r="DE543" s="33">
        <f t="shared" si="5151"/>
        <v>54261900</v>
      </c>
      <c r="DF543" s="33"/>
      <c r="DG543" s="33">
        <f t="shared" si="5152"/>
        <v>54261900</v>
      </c>
      <c r="DH543" s="311">
        <f>DI543</f>
        <v>0</v>
      </c>
      <c r="DI543" s="35"/>
      <c r="DJ543" s="43">
        <f>DG543+DH543</f>
        <v>54261900</v>
      </c>
      <c r="DK543" s="312">
        <f t="shared" ref="DK543" si="5249">DL543</f>
        <v>0</v>
      </c>
      <c r="DL543" s="39"/>
      <c r="DM543" s="312">
        <f t="shared" ref="DM543" si="5250">DJ543+DK543</f>
        <v>54261900</v>
      </c>
      <c r="DN543" s="311">
        <f>DO543</f>
        <v>0</v>
      </c>
      <c r="DO543" s="39">
        <v>0</v>
      </c>
      <c r="DP543" s="311">
        <f>DM543+DN543</f>
        <v>54261900</v>
      </c>
      <c r="DQ543" s="33"/>
      <c r="DR543" s="33"/>
      <c r="DS543" s="33"/>
      <c r="DT543" s="33"/>
      <c r="DU543" s="33"/>
      <c r="DV543" s="33"/>
      <c r="DW543" s="35"/>
      <c r="DX543" s="35"/>
      <c r="DY543" s="35"/>
      <c r="DZ543" s="43"/>
      <c r="EA543" s="33">
        <f>EB543+EC543</f>
        <v>54261900</v>
      </c>
      <c r="EB543" s="33">
        <v>54261900</v>
      </c>
      <c r="EC543" s="33"/>
      <c r="ED543" s="33">
        <f t="shared" si="5238"/>
        <v>54261900</v>
      </c>
      <c r="EE543" s="33"/>
      <c r="EF543" s="33">
        <f t="shared" si="5155"/>
        <v>54261900</v>
      </c>
      <c r="EG543" s="33"/>
      <c r="EH543" s="33">
        <f t="shared" si="5156"/>
        <v>54261900</v>
      </c>
      <c r="EI543" s="313">
        <f>EJ543</f>
        <v>0</v>
      </c>
      <c r="EJ543" s="8">
        <v>0</v>
      </c>
      <c r="EK543" s="43">
        <f>EH543+EI543</f>
        <v>54261900</v>
      </c>
      <c r="EL543" s="311">
        <f>EM543</f>
        <v>0</v>
      </c>
      <c r="EM543" s="39"/>
      <c r="EN543" s="311">
        <f>EK543+EL543</f>
        <v>54261900</v>
      </c>
      <c r="EO543" s="314">
        <f>EP543</f>
        <v>0</v>
      </c>
      <c r="EP543" s="39"/>
      <c r="EQ543" s="314">
        <f>EN543+EO543</f>
        <v>54261900</v>
      </c>
      <c r="ER543" s="5">
        <v>20965680</v>
      </c>
      <c r="ES543" s="196">
        <f t="shared" si="5083"/>
        <v>51.336700261293146</v>
      </c>
      <c r="ET543" s="5"/>
      <c r="EU543" s="197"/>
      <c r="EV543" s="197"/>
    </row>
    <row r="544" spans="1:152" ht="38.25" customHeight="1" outlineLevel="4" x14ac:dyDescent="0.25">
      <c r="A544" s="57" t="s">
        <v>397</v>
      </c>
      <c r="B544" s="4" t="s">
        <v>79</v>
      </c>
      <c r="C544" s="4"/>
      <c r="D544" s="4"/>
      <c r="E544" s="4"/>
      <c r="F544" s="4"/>
      <c r="G544" s="4"/>
      <c r="H544" s="7"/>
      <c r="I544" s="7"/>
      <c r="J544" s="5">
        <f>J545+J673+J721</f>
        <v>1031163147.9399999</v>
      </c>
      <c r="K544" s="5"/>
      <c r="L544" s="5"/>
      <c r="M544" s="5"/>
      <c r="N544" s="5"/>
      <c r="O544" s="5"/>
      <c r="P544" s="33">
        <f t="shared" ref="P544:AU544" si="5251">P545+P673+P721</f>
        <v>5581550</v>
      </c>
      <c r="Q544" s="33">
        <f t="shared" si="5251"/>
        <v>5581550</v>
      </c>
      <c r="R544" s="33">
        <f t="shared" si="5251"/>
        <v>0</v>
      </c>
      <c r="S544" s="33">
        <f t="shared" si="5251"/>
        <v>1036744697.9399999</v>
      </c>
      <c r="T544" s="33">
        <f t="shared" si="5251"/>
        <v>12031150.349999998</v>
      </c>
      <c r="U544" s="33">
        <f t="shared" si="5251"/>
        <v>1317875.1000000001</v>
      </c>
      <c r="V544" s="33">
        <f t="shared" si="5251"/>
        <v>2036769</v>
      </c>
      <c r="W544" s="33">
        <f t="shared" si="5251"/>
        <v>-1167749</v>
      </c>
      <c r="X544" s="33">
        <f t="shared" si="5251"/>
        <v>483773.33</v>
      </c>
      <c r="Y544" s="33">
        <f t="shared" si="5251"/>
        <v>52500</v>
      </c>
      <c r="Z544" s="33">
        <f t="shared" si="5251"/>
        <v>933626</v>
      </c>
      <c r="AA544" s="33">
        <f t="shared" si="5251"/>
        <v>406941</v>
      </c>
      <c r="AB544" s="33">
        <f t="shared" si="5251"/>
        <v>6628458.3899999997</v>
      </c>
      <c r="AC544" s="5">
        <f t="shared" si="5251"/>
        <v>113690</v>
      </c>
      <c r="AD544" s="33">
        <f t="shared" si="5251"/>
        <v>845766.53</v>
      </c>
      <c r="AE544" s="33">
        <f t="shared" si="5251"/>
        <v>379500</v>
      </c>
      <c r="AF544" s="33">
        <f t="shared" si="5251"/>
        <v>1048775848.29</v>
      </c>
      <c r="AG544" s="5">
        <f t="shared" si="5251"/>
        <v>7389385.3600000003</v>
      </c>
      <c r="AH544" s="5">
        <f t="shared" si="5251"/>
        <v>-20073029.099999998</v>
      </c>
      <c r="AI544" s="5">
        <f t="shared" si="5251"/>
        <v>-26234448.489999998</v>
      </c>
      <c r="AJ544" s="5">
        <f t="shared" si="5251"/>
        <v>48731721.799999997</v>
      </c>
      <c r="AK544" s="5">
        <f t="shared" si="5251"/>
        <v>0</v>
      </c>
      <c r="AL544" s="5">
        <f t="shared" si="5251"/>
        <v>1499998</v>
      </c>
      <c r="AM544" s="5">
        <f t="shared" si="5251"/>
        <v>48660</v>
      </c>
      <c r="AN544" s="5">
        <f t="shared" si="5251"/>
        <v>178273</v>
      </c>
      <c r="AO544" s="5">
        <f t="shared" si="5251"/>
        <v>518445.06</v>
      </c>
      <c r="AP544" s="5">
        <f t="shared" si="5251"/>
        <v>1592446</v>
      </c>
      <c r="AQ544" s="5">
        <f t="shared" si="5251"/>
        <v>597870</v>
      </c>
      <c r="AR544" s="5">
        <f t="shared" si="5251"/>
        <v>319449.09000000003</v>
      </c>
      <c r="AS544" s="5">
        <f t="shared" si="5251"/>
        <v>140000</v>
      </c>
      <c r="AT544" s="5">
        <f t="shared" si="5251"/>
        <v>70000</v>
      </c>
      <c r="AU544" s="5">
        <f t="shared" si="5251"/>
        <v>0</v>
      </c>
      <c r="AV544" s="33">
        <f t="shared" ref="AV544:CA544" si="5252">AV545+AV673+AV721</f>
        <v>1056165233.65</v>
      </c>
      <c r="AW544" s="5">
        <f t="shared" si="5252"/>
        <v>48746488.560000002</v>
      </c>
      <c r="AX544" s="5">
        <f t="shared" si="5252"/>
        <v>47548703</v>
      </c>
      <c r="AY544" s="5">
        <f t="shared" si="5252"/>
        <v>1137450.5599999998</v>
      </c>
      <c r="AZ544" s="5">
        <f t="shared" si="5252"/>
        <v>60335</v>
      </c>
      <c r="BA544" s="5">
        <f t="shared" si="5252"/>
        <v>0</v>
      </c>
      <c r="BB544" s="5">
        <f t="shared" si="5252"/>
        <v>0</v>
      </c>
      <c r="BC544" s="5">
        <f t="shared" si="5252"/>
        <v>0</v>
      </c>
      <c r="BD544" s="5">
        <f t="shared" si="5252"/>
        <v>0</v>
      </c>
      <c r="BE544" s="5">
        <f t="shared" si="5252"/>
        <v>0</v>
      </c>
      <c r="BF544" s="5">
        <f t="shared" si="5252"/>
        <v>0</v>
      </c>
      <c r="BG544" s="5">
        <f t="shared" si="5252"/>
        <v>0</v>
      </c>
      <c r="BH544" s="33">
        <f t="shared" si="5252"/>
        <v>1104911722.21</v>
      </c>
      <c r="BI544" s="163">
        <f t="shared" si="5252"/>
        <v>17049310.16</v>
      </c>
      <c r="BJ544" s="33">
        <f t="shared" si="5252"/>
        <v>13050843</v>
      </c>
      <c r="BK544" s="33">
        <f t="shared" si="5252"/>
        <v>151268.38999999993</v>
      </c>
      <c r="BL544" s="33">
        <f t="shared" si="5252"/>
        <v>769645.46000000008</v>
      </c>
      <c r="BM544" s="33">
        <f t="shared" si="5252"/>
        <v>157334.45000000001</v>
      </c>
      <c r="BN544" s="33">
        <f t="shared" si="5252"/>
        <v>694100.55999999994</v>
      </c>
      <c r="BO544" s="33">
        <f t="shared" si="5252"/>
        <v>1415268.3</v>
      </c>
      <c r="BP544" s="33">
        <f t="shared" si="5252"/>
        <v>38500</v>
      </c>
      <c r="BQ544" s="33">
        <f t="shared" si="5252"/>
        <v>599850</v>
      </c>
      <c r="BR544" s="33">
        <f t="shared" si="5252"/>
        <v>172500</v>
      </c>
      <c r="BS544" s="33">
        <f t="shared" si="5252"/>
        <v>1121961032.3699999</v>
      </c>
      <c r="BT544" s="298">
        <f t="shared" si="5252"/>
        <v>524510</v>
      </c>
      <c r="BU544" s="5">
        <f t="shared" si="5252"/>
        <v>397670</v>
      </c>
      <c r="BV544" s="5">
        <f t="shared" si="5252"/>
        <v>126840</v>
      </c>
      <c r="BW544" s="5">
        <f t="shared" si="5252"/>
        <v>0</v>
      </c>
      <c r="BX544" s="5">
        <f t="shared" si="5252"/>
        <v>0</v>
      </c>
      <c r="BY544" s="5">
        <f t="shared" si="5252"/>
        <v>0</v>
      </c>
      <c r="BZ544" s="5">
        <f t="shared" si="5252"/>
        <v>0</v>
      </c>
      <c r="CA544" s="5">
        <f t="shared" si="5252"/>
        <v>0</v>
      </c>
      <c r="CB544" s="5">
        <f t="shared" ref="CB544:CP544" si="5253">CB545+CB673+CB721</f>
        <v>0</v>
      </c>
      <c r="CC544" s="33">
        <f t="shared" si="5253"/>
        <v>1122507872.3699999</v>
      </c>
      <c r="CD544" s="74">
        <f t="shared" si="5253"/>
        <v>0</v>
      </c>
      <c r="CE544" s="5">
        <f t="shared" si="5253"/>
        <v>0</v>
      </c>
      <c r="CF544" s="5">
        <f t="shared" si="5253"/>
        <v>0</v>
      </c>
      <c r="CG544" s="5">
        <f t="shared" si="5253"/>
        <v>0</v>
      </c>
      <c r="CH544" s="5">
        <f t="shared" si="5253"/>
        <v>0</v>
      </c>
      <c r="CI544" s="5">
        <f t="shared" si="5253"/>
        <v>0</v>
      </c>
      <c r="CJ544" s="5">
        <f t="shared" si="5253"/>
        <v>0</v>
      </c>
      <c r="CK544" s="5">
        <f t="shared" si="5253"/>
        <v>0</v>
      </c>
      <c r="CL544" s="5">
        <f t="shared" si="5253"/>
        <v>0</v>
      </c>
      <c r="CM544" s="5">
        <f t="shared" si="5253"/>
        <v>0</v>
      </c>
      <c r="CN544" s="5">
        <f t="shared" si="5253"/>
        <v>0</v>
      </c>
      <c r="CO544" s="74">
        <f t="shared" si="5253"/>
        <v>1121938702.3699999</v>
      </c>
      <c r="CP544" s="33">
        <f t="shared" si="5253"/>
        <v>1023901210.05</v>
      </c>
      <c r="CQ544" s="33"/>
      <c r="CR544" s="33"/>
      <c r="CS544" s="33"/>
      <c r="CT544" s="33"/>
      <c r="CU544" s="33"/>
      <c r="CV544" s="33">
        <f t="shared" ref="CV544:DB544" si="5254">CV545+CV673+CV721</f>
        <v>0</v>
      </c>
      <c r="CW544" s="33">
        <f t="shared" si="5254"/>
        <v>0</v>
      </c>
      <c r="CX544" s="33">
        <f t="shared" si="5254"/>
        <v>0</v>
      </c>
      <c r="CY544" s="33">
        <f t="shared" si="5254"/>
        <v>1023901210.05</v>
      </c>
      <c r="CZ544" s="33">
        <f t="shared" si="5254"/>
        <v>0</v>
      </c>
      <c r="DA544" s="33">
        <f t="shared" si="5254"/>
        <v>0</v>
      </c>
      <c r="DB544" s="33">
        <f t="shared" si="5254"/>
        <v>0</v>
      </c>
      <c r="DC544" s="33">
        <f t="shared" si="5237"/>
        <v>1023901210.05</v>
      </c>
      <c r="DD544" s="33">
        <f>DD545+DD673+DD721</f>
        <v>0</v>
      </c>
      <c r="DE544" s="33">
        <f t="shared" si="5151"/>
        <v>1023901210.05</v>
      </c>
      <c r="DF544" s="33">
        <f>DF545+DF673+DF721</f>
        <v>0</v>
      </c>
      <c r="DG544" s="33">
        <f t="shared" si="5152"/>
        <v>1023901210.05</v>
      </c>
      <c r="DH544" s="299">
        <f t="shared" ref="DH544:DQ544" si="5255">DH545+DH673+DH721</f>
        <v>0</v>
      </c>
      <c r="DI544" s="33">
        <f t="shared" si="5255"/>
        <v>0</v>
      </c>
      <c r="DJ544" s="33">
        <f t="shared" si="5255"/>
        <v>1023901210.0500001</v>
      </c>
      <c r="DK544" s="300">
        <f t="shared" si="5255"/>
        <v>0</v>
      </c>
      <c r="DL544" s="5">
        <f t="shared" si="5255"/>
        <v>0</v>
      </c>
      <c r="DM544" s="300">
        <f t="shared" si="5255"/>
        <v>1023901210.0500001</v>
      </c>
      <c r="DN544" s="124">
        <f t="shared" si="5255"/>
        <v>0</v>
      </c>
      <c r="DO544" s="5">
        <f t="shared" si="5255"/>
        <v>0</v>
      </c>
      <c r="DP544" s="124">
        <f t="shared" si="5255"/>
        <v>1023901210.0500001</v>
      </c>
      <c r="DQ544" s="33">
        <f t="shared" si="5255"/>
        <v>1027753481.2099999</v>
      </c>
      <c r="DR544" s="33"/>
      <c r="DS544" s="33"/>
      <c r="DT544" s="33"/>
      <c r="DU544" s="33"/>
      <c r="DV544" s="33"/>
      <c r="DW544" s="33">
        <f t="shared" ref="DW544:EC544" si="5256">DW545+DW673+DW721</f>
        <v>0</v>
      </c>
      <c r="DX544" s="33">
        <f t="shared" si="5256"/>
        <v>0</v>
      </c>
      <c r="DY544" s="33">
        <f t="shared" si="5256"/>
        <v>0</v>
      </c>
      <c r="DZ544" s="33">
        <f t="shared" si="5256"/>
        <v>1027753481.2099999</v>
      </c>
      <c r="EA544" s="33">
        <f t="shared" si="5256"/>
        <v>0</v>
      </c>
      <c r="EB544" s="33">
        <f t="shared" si="5256"/>
        <v>0</v>
      </c>
      <c r="EC544" s="33">
        <f t="shared" si="5256"/>
        <v>0</v>
      </c>
      <c r="ED544" s="33">
        <f t="shared" si="5238"/>
        <v>1027753481.2099999</v>
      </c>
      <c r="EE544" s="33">
        <f>EE545+EE673+EE721</f>
        <v>0</v>
      </c>
      <c r="EF544" s="33">
        <f t="shared" si="5155"/>
        <v>1027753481.2099999</v>
      </c>
      <c r="EG544" s="33">
        <f>EG545+EG673+EG721</f>
        <v>0</v>
      </c>
      <c r="EH544" s="33">
        <f t="shared" si="5156"/>
        <v>1027753481.2099999</v>
      </c>
      <c r="EI544" s="301">
        <f t="shared" ref="EI544:ET544" si="5257">EI545+EI673+EI721</f>
        <v>0</v>
      </c>
      <c r="EJ544" s="5">
        <f t="shared" si="5257"/>
        <v>0</v>
      </c>
      <c r="EK544" s="33">
        <f t="shared" si="5257"/>
        <v>1027753481.2099999</v>
      </c>
      <c r="EL544" s="124">
        <f t="shared" si="5257"/>
        <v>0</v>
      </c>
      <c r="EM544" s="5">
        <f t="shared" si="5257"/>
        <v>0</v>
      </c>
      <c r="EN544" s="124">
        <f t="shared" si="5257"/>
        <v>1027753481.2099999</v>
      </c>
      <c r="EO544" s="302">
        <f t="shared" si="5257"/>
        <v>0</v>
      </c>
      <c r="EP544" s="5">
        <f t="shared" si="5257"/>
        <v>0</v>
      </c>
      <c r="EQ544" s="302">
        <f t="shared" si="5257"/>
        <v>1027753481.2099999</v>
      </c>
      <c r="ER544" s="5">
        <f t="shared" si="5257"/>
        <v>722618087.84000003</v>
      </c>
      <c r="ES544" s="196">
        <f t="shared" si="5083"/>
        <v>64.375324719487708</v>
      </c>
      <c r="ET544" s="5">
        <f t="shared" si="5257"/>
        <v>0</v>
      </c>
    </row>
    <row r="545" spans="1:152" ht="38.25" customHeight="1" outlineLevel="4" x14ac:dyDescent="0.25">
      <c r="A545" s="57" t="s">
        <v>372</v>
      </c>
      <c r="B545" s="4" t="s">
        <v>79</v>
      </c>
      <c r="C545" s="4"/>
      <c r="D545" s="4"/>
      <c r="E545" s="4" t="s">
        <v>90</v>
      </c>
      <c r="F545" s="4"/>
      <c r="G545" s="4"/>
      <c r="H545" s="7"/>
      <c r="I545" s="7"/>
      <c r="J545" s="5">
        <f>J546+J574+J667</f>
        <v>935800257.83999991</v>
      </c>
      <c r="K545" s="5"/>
      <c r="L545" s="5"/>
      <c r="M545" s="5"/>
      <c r="N545" s="5"/>
      <c r="O545" s="5"/>
      <c r="P545" s="33">
        <f t="shared" ref="P545:AU545" si="5258">P546+P574+P667</f>
        <v>0</v>
      </c>
      <c r="Q545" s="33">
        <f t="shared" si="5258"/>
        <v>0</v>
      </c>
      <c r="R545" s="33">
        <f t="shared" si="5258"/>
        <v>0</v>
      </c>
      <c r="S545" s="33">
        <f t="shared" si="5258"/>
        <v>935800257.83999991</v>
      </c>
      <c r="T545" s="33">
        <f t="shared" si="5258"/>
        <v>-2200</v>
      </c>
      <c r="U545" s="33">
        <f t="shared" si="5258"/>
        <v>10990</v>
      </c>
      <c r="V545" s="33">
        <f t="shared" si="5258"/>
        <v>1526309</v>
      </c>
      <c r="W545" s="33">
        <f t="shared" si="5258"/>
        <v>-1539499</v>
      </c>
      <c r="X545" s="33">
        <f t="shared" si="5258"/>
        <v>0</v>
      </c>
      <c r="Y545" s="33">
        <f t="shared" si="5258"/>
        <v>0</v>
      </c>
      <c r="Z545" s="33">
        <f t="shared" si="5258"/>
        <v>0</v>
      </c>
      <c r="AA545" s="33">
        <f t="shared" si="5258"/>
        <v>0</v>
      </c>
      <c r="AB545" s="33">
        <f t="shared" si="5258"/>
        <v>0</v>
      </c>
      <c r="AC545" s="5">
        <f t="shared" si="5258"/>
        <v>0</v>
      </c>
      <c r="AD545" s="33">
        <f t="shared" si="5258"/>
        <v>0</v>
      </c>
      <c r="AE545" s="33">
        <f t="shared" si="5258"/>
        <v>0</v>
      </c>
      <c r="AF545" s="33">
        <f t="shared" si="5258"/>
        <v>935798057.83999991</v>
      </c>
      <c r="AG545" s="5">
        <f t="shared" si="5258"/>
        <v>-226000</v>
      </c>
      <c r="AH545" s="5">
        <f t="shared" si="5258"/>
        <v>-22203368.399999999</v>
      </c>
      <c r="AI545" s="5">
        <f t="shared" si="5258"/>
        <v>-26701353.399999999</v>
      </c>
      <c r="AJ545" s="5">
        <f t="shared" si="5258"/>
        <v>48678721.799999997</v>
      </c>
      <c r="AK545" s="5">
        <f t="shared" si="5258"/>
        <v>0</v>
      </c>
      <c r="AL545" s="5">
        <f t="shared" si="5258"/>
        <v>0</v>
      </c>
      <c r="AM545" s="5">
        <f t="shared" si="5258"/>
        <v>0</v>
      </c>
      <c r="AN545" s="5">
        <f t="shared" si="5258"/>
        <v>0</v>
      </c>
      <c r="AO545" s="5">
        <f t="shared" si="5258"/>
        <v>0</v>
      </c>
      <c r="AP545" s="5">
        <f t="shared" si="5258"/>
        <v>0</v>
      </c>
      <c r="AQ545" s="5">
        <f t="shared" si="5258"/>
        <v>0</v>
      </c>
      <c r="AR545" s="5">
        <f t="shared" si="5258"/>
        <v>0</v>
      </c>
      <c r="AS545" s="5">
        <f t="shared" si="5258"/>
        <v>0</v>
      </c>
      <c r="AT545" s="5">
        <f t="shared" si="5258"/>
        <v>0</v>
      </c>
      <c r="AU545" s="5">
        <f t="shared" si="5258"/>
        <v>0</v>
      </c>
      <c r="AV545" s="33">
        <f t="shared" ref="AV545:CA545" si="5259">AV546+AV574+AV667</f>
        <v>935572057.83999991</v>
      </c>
      <c r="AW545" s="5">
        <f t="shared" si="5259"/>
        <v>2155571.56</v>
      </c>
      <c r="AX545" s="5">
        <f t="shared" si="5259"/>
        <v>2206178.4</v>
      </c>
      <c r="AY545" s="5">
        <f t="shared" si="5259"/>
        <v>-50606.840000000026</v>
      </c>
      <c r="AZ545" s="5">
        <f t="shared" si="5259"/>
        <v>0</v>
      </c>
      <c r="BA545" s="5">
        <f t="shared" si="5259"/>
        <v>0</v>
      </c>
      <c r="BB545" s="5">
        <f t="shared" si="5259"/>
        <v>0</v>
      </c>
      <c r="BC545" s="5">
        <f t="shared" si="5259"/>
        <v>0</v>
      </c>
      <c r="BD545" s="5">
        <f t="shared" si="5259"/>
        <v>0</v>
      </c>
      <c r="BE545" s="5">
        <f t="shared" si="5259"/>
        <v>0</v>
      </c>
      <c r="BF545" s="5">
        <f t="shared" si="5259"/>
        <v>0</v>
      </c>
      <c r="BG545" s="5">
        <f t="shared" si="5259"/>
        <v>0</v>
      </c>
      <c r="BH545" s="33">
        <f t="shared" si="5259"/>
        <v>937727629.4000001</v>
      </c>
      <c r="BI545" s="163">
        <f t="shared" si="5259"/>
        <v>16481113.57</v>
      </c>
      <c r="BJ545" s="33">
        <f t="shared" si="5259"/>
        <v>15115151.370000001</v>
      </c>
      <c r="BK545" s="33">
        <f t="shared" si="5259"/>
        <v>-82233.570000000065</v>
      </c>
      <c r="BL545" s="33">
        <f t="shared" si="5259"/>
        <v>154650.40000000002</v>
      </c>
      <c r="BM545" s="33">
        <f t="shared" si="5259"/>
        <v>-45065.549999999988</v>
      </c>
      <c r="BN545" s="33">
        <f t="shared" si="5259"/>
        <v>437446.55999999994</v>
      </c>
      <c r="BO545" s="33">
        <f t="shared" si="5259"/>
        <v>901164.36</v>
      </c>
      <c r="BP545" s="33">
        <f t="shared" si="5259"/>
        <v>0</v>
      </c>
      <c r="BQ545" s="33">
        <f t="shared" si="5259"/>
        <v>0</v>
      </c>
      <c r="BR545" s="33">
        <f t="shared" si="5259"/>
        <v>0</v>
      </c>
      <c r="BS545" s="33">
        <f t="shared" si="5259"/>
        <v>954208742.97000003</v>
      </c>
      <c r="BT545" s="298">
        <f t="shared" si="5259"/>
        <v>546840</v>
      </c>
      <c r="BU545" s="5">
        <f t="shared" si="5259"/>
        <v>420000</v>
      </c>
      <c r="BV545" s="5">
        <f t="shared" si="5259"/>
        <v>126840</v>
      </c>
      <c r="BW545" s="5">
        <f t="shared" si="5259"/>
        <v>0</v>
      </c>
      <c r="BX545" s="5">
        <f t="shared" si="5259"/>
        <v>0</v>
      </c>
      <c r="BY545" s="5">
        <f t="shared" si="5259"/>
        <v>0</v>
      </c>
      <c r="BZ545" s="5">
        <f t="shared" si="5259"/>
        <v>0</v>
      </c>
      <c r="CA545" s="5">
        <f t="shared" si="5259"/>
        <v>0</v>
      </c>
      <c r="CB545" s="5">
        <f t="shared" ref="CB545:CP545" si="5260">CB546+CB574+CB667</f>
        <v>0</v>
      </c>
      <c r="CC545" s="33">
        <f t="shared" si="5260"/>
        <v>954755582.97000003</v>
      </c>
      <c r="CD545" s="74">
        <f t="shared" si="5260"/>
        <v>0</v>
      </c>
      <c r="CE545" s="5">
        <f t="shared" si="5260"/>
        <v>0</v>
      </c>
      <c r="CF545" s="5">
        <f t="shared" si="5260"/>
        <v>0</v>
      </c>
      <c r="CG545" s="5">
        <f t="shared" si="5260"/>
        <v>0</v>
      </c>
      <c r="CH545" s="5">
        <f t="shared" si="5260"/>
        <v>0</v>
      </c>
      <c r="CI545" s="5">
        <f t="shared" si="5260"/>
        <v>0</v>
      </c>
      <c r="CJ545" s="5">
        <f t="shared" si="5260"/>
        <v>0</v>
      </c>
      <c r="CK545" s="5">
        <f t="shared" si="5260"/>
        <v>0</v>
      </c>
      <c r="CL545" s="5">
        <f t="shared" si="5260"/>
        <v>0</v>
      </c>
      <c r="CM545" s="5">
        <f t="shared" si="5260"/>
        <v>0</v>
      </c>
      <c r="CN545" s="5">
        <f t="shared" si="5260"/>
        <v>0</v>
      </c>
      <c r="CO545" s="74">
        <f t="shared" si="5260"/>
        <v>954208742.97000003</v>
      </c>
      <c r="CP545" s="33">
        <f t="shared" si="5260"/>
        <v>930969183.80999994</v>
      </c>
      <c r="CQ545" s="33"/>
      <c r="CR545" s="33"/>
      <c r="CS545" s="33"/>
      <c r="CT545" s="33"/>
      <c r="CU545" s="33"/>
      <c r="CV545" s="33">
        <f t="shared" ref="CV545:DB545" si="5261">CV546+CV574+CV667</f>
        <v>0</v>
      </c>
      <c r="CW545" s="33">
        <f t="shared" si="5261"/>
        <v>0</v>
      </c>
      <c r="CX545" s="33">
        <f t="shared" si="5261"/>
        <v>0</v>
      </c>
      <c r="CY545" s="33">
        <f t="shared" si="5261"/>
        <v>930969183.80999994</v>
      </c>
      <c r="CZ545" s="33">
        <f t="shared" si="5261"/>
        <v>0</v>
      </c>
      <c r="DA545" s="33">
        <f t="shared" si="5261"/>
        <v>0</v>
      </c>
      <c r="DB545" s="33">
        <f t="shared" si="5261"/>
        <v>0</v>
      </c>
      <c r="DC545" s="33">
        <f t="shared" si="5237"/>
        <v>930969183.80999994</v>
      </c>
      <c r="DD545" s="33">
        <f>DD546+DD574+DD667</f>
        <v>0</v>
      </c>
      <c r="DE545" s="33">
        <f t="shared" si="5151"/>
        <v>930969183.80999994</v>
      </c>
      <c r="DF545" s="33">
        <f>DF546+DF574+DF667</f>
        <v>0</v>
      </c>
      <c r="DG545" s="33">
        <f t="shared" si="5152"/>
        <v>930969183.80999994</v>
      </c>
      <c r="DH545" s="299">
        <f t="shared" ref="DH545:DQ545" si="5262">DH546+DH574+DH667</f>
        <v>0</v>
      </c>
      <c r="DI545" s="33">
        <f t="shared" si="5262"/>
        <v>0</v>
      </c>
      <c r="DJ545" s="33">
        <f t="shared" si="5262"/>
        <v>930969183.81000006</v>
      </c>
      <c r="DK545" s="300">
        <f t="shared" si="5262"/>
        <v>0</v>
      </c>
      <c r="DL545" s="5">
        <f t="shared" si="5262"/>
        <v>0</v>
      </c>
      <c r="DM545" s="300">
        <f t="shared" si="5262"/>
        <v>930969183.81000006</v>
      </c>
      <c r="DN545" s="124">
        <f t="shared" si="5262"/>
        <v>0</v>
      </c>
      <c r="DO545" s="5">
        <f t="shared" si="5262"/>
        <v>0</v>
      </c>
      <c r="DP545" s="124">
        <f t="shared" si="5262"/>
        <v>930969183.81000006</v>
      </c>
      <c r="DQ545" s="33">
        <f t="shared" si="5262"/>
        <v>934790328.80999994</v>
      </c>
      <c r="DR545" s="33"/>
      <c r="DS545" s="33"/>
      <c r="DT545" s="33"/>
      <c r="DU545" s="33"/>
      <c r="DV545" s="33"/>
      <c r="DW545" s="33">
        <f t="shared" ref="DW545:EC545" si="5263">DW546+DW574+DW667</f>
        <v>0</v>
      </c>
      <c r="DX545" s="33">
        <f t="shared" si="5263"/>
        <v>0</v>
      </c>
      <c r="DY545" s="33">
        <f t="shared" si="5263"/>
        <v>0</v>
      </c>
      <c r="DZ545" s="33">
        <f t="shared" si="5263"/>
        <v>934790328.80999994</v>
      </c>
      <c r="EA545" s="33">
        <f t="shared" si="5263"/>
        <v>0</v>
      </c>
      <c r="EB545" s="33">
        <f t="shared" si="5263"/>
        <v>0</v>
      </c>
      <c r="EC545" s="33">
        <f t="shared" si="5263"/>
        <v>0</v>
      </c>
      <c r="ED545" s="33">
        <f t="shared" si="5238"/>
        <v>934790328.80999994</v>
      </c>
      <c r="EE545" s="33">
        <f>EE546+EE574+EE667</f>
        <v>0</v>
      </c>
      <c r="EF545" s="33">
        <f t="shared" si="5155"/>
        <v>934790328.80999994</v>
      </c>
      <c r="EG545" s="33">
        <f>EG546+EG574+EG667</f>
        <v>0</v>
      </c>
      <c r="EH545" s="33">
        <f t="shared" si="5156"/>
        <v>934790328.80999994</v>
      </c>
      <c r="EI545" s="301">
        <f t="shared" ref="EI545:ET545" si="5264">EI546+EI574+EI667</f>
        <v>0</v>
      </c>
      <c r="EJ545" s="5">
        <f t="shared" si="5264"/>
        <v>0</v>
      </c>
      <c r="EK545" s="33">
        <f t="shared" si="5264"/>
        <v>934790328.80999994</v>
      </c>
      <c r="EL545" s="124">
        <f t="shared" si="5264"/>
        <v>0</v>
      </c>
      <c r="EM545" s="5">
        <f t="shared" si="5264"/>
        <v>0</v>
      </c>
      <c r="EN545" s="124">
        <f t="shared" si="5264"/>
        <v>934790328.80999994</v>
      </c>
      <c r="EO545" s="302">
        <f t="shared" si="5264"/>
        <v>0</v>
      </c>
      <c r="EP545" s="5">
        <f t="shared" si="5264"/>
        <v>0</v>
      </c>
      <c r="EQ545" s="302">
        <f t="shared" si="5264"/>
        <v>934790328.80999994</v>
      </c>
      <c r="ER545" s="5">
        <f t="shared" si="5264"/>
        <v>631495202.36000001</v>
      </c>
      <c r="ES545" s="196">
        <f t="shared" si="5083"/>
        <v>66.142080090862649</v>
      </c>
      <c r="ET545" s="5">
        <f t="shared" si="5264"/>
        <v>0</v>
      </c>
    </row>
    <row r="546" spans="1:152" ht="38.25" customHeight="1" outlineLevel="4" x14ac:dyDescent="0.25">
      <c r="A546" s="57" t="s">
        <v>309</v>
      </c>
      <c r="B546" s="4" t="s">
        <v>79</v>
      </c>
      <c r="C546" s="4"/>
      <c r="D546" s="4"/>
      <c r="E546" s="4" t="s">
        <v>90</v>
      </c>
      <c r="F546" s="4" t="s">
        <v>118</v>
      </c>
      <c r="G546" s="4"/>
      <c r="H546" s="7"/>
      <c r="I546" s="7"/>
      <c r="J546" s="5">
        <f>J547+J552</f>
        <v>280945914.32999998</v>
      </c>
      <c r="K546" s="5"/>
      <c r="L546" s="5"/>
      <c r="M546" s="5"/>
      <c r="N546" s="5"/>
      <c r="O546" s="5"/>
      <c r="P546" s="33">
        <f t="shared" ref="P546" si="5265">P547+P552</f>
        <v>0</v>
      </c>
      <c r="Q546" s="33">
        <f t="shared" ref="Q546:CC546" si="5266">Q547+Q552</f>
        <v>0</v>
      </c>
      <c r="R546" s="33">
        <f t="shared" si="5266"/>
        <v>0</v>
      </c>
      <c r="S546" s="33">
        <f t="shared" si="5266"/>
        <v>280945914.32999998</v>
      </c>
      <c r="T546" s="33">
        <f t="shared" si="5266"/>
        <v>6593989</v>
      </c>
      <c r="U546" s="33">
        <f t="shared" si="5266"/>
        <v>5097680</v>
      </c>
      <c r="V546" s="33">
        <f t="shared" si="5266"/>
        <v>1496309</v>
      </c>
      <c r="W546" s="33">
        <f t="shared" ref="W546:AE546" si="5267">W547+W552</f>
        <v>0</v>
      </c>
      <c r="X546" s="33">
        <f t="shared" si="5267"/>
        <v>0</v>
      </c>
      <c r="Y546" s="33">
        <f t="shared" si="5267"/>
        <v>0</v>
      </c>
      <c r="Z546" s="33">
        <f t="shared" ref="Z546:AA546" si="5268">Z547+Z552</f>
        <v>0</v>
      </c>
      <c r="AA546" s="33">
        <f t="shared" si="5268"/>
        <v>0</v>
      </c>
      <c r="AB546" s="33">
        <f t="shared" si="5267"/>
        <v>0</v>
      </c>
      <c r="AC546" s="5">
        <f t="shared" si="5267"/>
        <v>0</v>
      </c>
      <c r="AD546" s="33">
        <f t="shared" si="5267"/>
        <v>0</v>
      </c>
      <c r="AE546" s="33">
        <f t="shared" si="5267"/>
        <v>0</v>
      </c>
      <c r="AF546" s="33">
        <f t="shared" si="5266"/>
        <v>287539903.32999998</v>
      </c>
      <c r="AG546" s="5">
        <f t="shared" ref="AG546:AU546" si="5269">AG547+AG552</f>
        <v>0</v>
      </c>
      <c r="AH546" s="5">
        <f t="shared" ref="AH546:AT546" si="5270">AH547+AH552</f>
        <v>0</v>
      </c>
      <c r="AI546" s="5">
        <f t="shared" ref="AI546:AL546" si="5271">AI547+AI552</f>
        <v>0</v>
      </c>
      <c r="AJ546" s="5">
        <f t="shared" si="5271"/>
        <v>0</v>
      </c>
      <c r="AK546" s="5">
        <f t="shared" si="5271"/>
        <v>0</v>
      </c>
      <c r="AL546" s="5">
        <f t="shared" si="5271"/>
        <v>0</v>
      </c>
      <c r="AM546" s="5">
        <f t="shared" si="5270"/>
        <v>0</v>
      </c>
      <c r="AN546" s="5">
        <f t="shared" si="5270"/>
        <v>0</v>
      </c>
      <c r="AO546" s="5">
        <f t="shared" si="5270"/>
        <v>0</v>
      </c>
      <c r="AP546" s="5">
        <f t="shared" ref="AP546" si="5272">AP547+AP552</f>
        <v>0</v>
      </c>
      <c r="AQ546" s="5">
        <f t="shared" ref="AQ546:AS546" si="5273">AQ547+AQ552</f>
        <v>0</v>
      </c>
      <c r="AR546" s="5">
        <f t="shared" si="5273"/>
        <v>0</v>
      </c>
      <c r="AS546" s="5">
        <f t="shared" si="5273"/>
        <v>0</v>
      </c>
      <c r="AT546" s="5">
        <f t="shared" si="5270"/>
        <v>0</v>
      </c>
      <c r="AU546" s="5">
        <f t="shared" si="5269"/>
        <v>0</v>
      </c>
      <c r="AV546" s="33">
        <f t="shared" si="5266"/>
        <v>287539903.32999998</v>
      </c>
      <c r="AW546" s="5">
        <f t="shared" si="5266"/>
        <v>-900000</v>
      </c>
      <c r="AX546" s="5">
        <f t="shared" si="5266"/>
        <v>-900000</v>
      </c>
      <c r="AY546" s="5">
        <f t="shared" si="5266"/>
        <v>0</v>
      </c>
      <c r="AZ546" s="5">
        <f t="shared" ref="AZ546:BD546" si="5274">AZ547+AZ552</f>
        <v>0</v>
      </c>
      <c r="BA546" s="5">
        <f t="shared" si="5274"/>
        <v>0</v>
      </c>
      <c r="BB546" s="5">
        <f t="shared" si="5274"/>
        <v>0</v>
      </c>
      <c r="BC546" s="5">
        <f t="shared" si="5274"/>
        <v>0</v>
      </c>
      <c r="BD546" s="5">
        <f t="shared" si="5274"/>
        <v>0</v>
      </c>
      <c r="BE546" s="5">
        <f t="shared" ref="BE546:BG546" si="5275">BE547+BE552</f>
        <v>0</v>
      </c>
      <c r="BF546" s="5">
        <f t="shared" si="5275"/>
        <v>0</v>
      </c>
      <c r="BG546" s="5">
        <f t="shared" si="5275"/>
        <v>0</v>
      </c>
      <c r="BH546" s="33">
        <f t="shared" si="5266"/>
        <v>286639903.32999998</v>
      </c>
      <c r="BI546" s="163">
        <f t="shared" si="5266"/>
        <v>308000</v>
      </c>
      <c r="BJ546" s="33">
        <f t="shared" si="5266"/>
        <v>-493945</v>
      </c>
      <c r="BK546" s="33">
        <f t="shared" si="5266"/>
        <v>653000</v>
      </c>
      <c r="BL546" s="33">
        <f t="shared" si="5266"/>
        <v>493945</v>
      </c>
      <c r="BM546" s="33">
        <f t="shared" ref="BM546:BO546" si="5276">BM547+BM552</f>
        <v>-345000</v>
      </c>
      <c r="BN546" s="33">
        <f t="shared" si="5276"/>
        <v>0</v>
      </c>
      <c r="BO546" s="33">
        <f t="shared" si="5276"/>
        <v>0</v>
      </c>
      <c r="BP546" s="33">
        <f t="shared" si="5266"/>
        <v>0</v>
      </c>
      <c r="BQ546" s="33">
        <f t="shared" ref="BQ546:BR546" si="5277">BQ547+BQ552</f>
        <v>0</v>
      </c>
      <c r="BR546" s="33">
        <f t="shared" si="5277"/>
        <v>0</v>
      </c>
      <c r="BS546" s="33">
        <f t="shared" si="5266"/>
        <v>286947903.32999998</v>
      </c>
      <c r="BT546" s="298">
        <f t="shared" si="5266"/>
        <v>0</v>
      </c>
      <c r="BU546" s="5">
        <f t="shared" ref="BU546:BX546" si="5278">BU547+BU552</f>
        <v>0</v>
      </c>
      <c r="BV546" s="5">
        <f t="shared" si="5278"/>
        <v>0</v>
      </c>
      <c r="BW546" s="5">
        <f t="shared" si="5278"/>
        <v>0</v>
      </c>
      <c r="BX546" s="5">
        <f t="shared" si="5278"/>
        <v>0</v>
      </c>
      <c r="BY546" s="5">
        <f t="shared" si="5266"/>
        <v>0</v>
      </c>
      <c r="BZ546" s="5">
        <f t="shared" ref="BZ546:CB546" si="5279">BZ547+BZ552</f>
        <v>0</v>
      </c>
      <c r="CA546" s="5">
        <f t="shared" si="5279"/>
        <v>0</v>
      </c>
      <c r="CB546" s="5">
        <f t="shared" si="5279"/>
        <v>0</v>
      </c>
      <c r="CC546" s="33">
        <f t="shared" si="5266"/>
        <v>286947903.32999998</v>
      </c>
      <c r="CD546" s="74">
        <f t="shared" ref="CD546:CF546" si="5280">CD547+CD552</f>
        <v>0</v>
      </c>
      <c r="CE546" s="5">
        <f t="shared" si="5280"/>
        <v>0</v>
      </c>
      <c r="CF546" s="5">
        <f t="shared" si="5280"/>
        <v>0</v>
      </c>
      <c r="CG546" s="5">
        <f t="shared" ref="CG546:CI546" si="5281">CG547+CG552</f>
        <v>0</v>
      </c>
      <c r="CH546" s="5">
        <f t="shared" si="5281"/>
        <v>0</v>
      </c>
      <c r="CI546" s="5">
        <f t="shared" si="5281"/>
        <v>0</v>
      </c>
      <c r="CJ546" s="5">
        <f t="shared" ref="CJ546:CL546" si="5282">CJ547+CJ552</f>
        <v>0</v>
      </c>
      <c r="CK546" s="5">
        <f t="shared" si="5282"/>
        <v>0</v>
      </c>
      <c r="CL546" s="5">
        <f t="shared" si="5282"/>
        <v>0</v>
      </c>
      <c r="CM546" s="5">
        <f t="shared" ref="CM546:CO546" si="5283">CM547+CM552</f>
        <v>0</v>
      </c>
      <c r="CN546" s="5">
        <f t="shared" si="5283"/>
        <v>0</v>
      </c>
      <c r="CO546" s="74">
        <f t="shared" si="5283"/>
        <v>286947903.32999998</v>
      </c>
      <c r="CP546" s="33">
        <f t="shared" ref="CP546" si="5284">CP547+CP552</f>
        <v>280696051.22000003</v>
      </c>
      <c r="CQ546" s="33"/>
      <c r="CR546" s="33"/>
      <c r="CS546" s="33"/>
      <c r="CT546" s="33"/>
      <c r="CU546" s="33"/>
      <c r="CV546" s="33">
        <f t="shared" ref="CV546:DB546" si="5285">CV547+CV552</f>
        <v>0</v>
      </c>
      <c r="CW546" s="33">
        <f t="shared" si="5285"/>
        <v>0</v>
      </c>
      <c r="CX546" s="33">
        <f t="shared" si="5285"/>
        <v>0</v>
      </c>
      <c r="CY546" s="33">
        <f t="shared" si="5285"/>
        <v>280696051.22000003</v>
      </c>
      <c r="CZ546" s="33">
        <f t="shared" si="5285"/>
        <v>0</v>
      </c>
      <c r="DA546" s="33">
        <f t="shared" si="5285"/>
        <v>0</v>
      </c>
      <c r="DB546" s="33">
        <f t="shared" si="5285"/>
        <v>0</v>
      </c>
      <c r="DC546" s="33">
        <f t="shared" si="5237"/>
        <v>280696051.22000003</v>
      </c>
      <c r="DD546" s="33">
        <f t="shared" ref="DD546" si="5286">DD547+DD552</f>
        <v>0</v>
      </c>
      <c r="DE546" s="33">
        <f t="shared" si="5151"/>
        <v>280696051.22000003</v>
      </c>
      <c r="DF546" s="33">
        <f t="shared" ref="DF546" si="5287">DF547+DF552</f>
        <v>0</v>
      </c>
      <c r="DG546" s="33">
        <f t="shared" si="5152"/>
        <v>280696051.22000003</v>
      </c>
      <c r="DH546" s="299">
        <f t="shared" ref="DH546" si="5288">DH547+DH552</f>
        <v>0</v>
      </c>
      <c r="DI546" s="33">
        <f t="shared" ref="DI546:DP546" si="5289">DI547+DI552</f>
        <v>0</v>
      </c>
      <c r="DJ546" s="33">
        <f t="shared" si="5289"/>
        <v>280696051.22000003</v>
      </c>
      <c r="DK546" s="300">
        <f t="shared" ref="DK546:DL546" si="5290">DK547+DK552</f>
        <v>0</v>
      </c>
      <c r="DL546" s="5">
        <f t="shared" si="5290"/>
        <v>0</v>
      </c>
      <c r="DM546" s="300">
        <f t="shared" si="5289"/>
        <v>280696051.22000003</v>
      </c>
      <c r="DN546" s="124">
        <f t="shared" si="5289"/>
        <v>0</v>
      </c>
      <c r="DO546" s="5">
        <f t="shared" si="5289"/>
        <v>0</v>
      </c>
      <c r="DP546" s="124">
        <f t="shared" si="5289"/>
        <v>280696051.22000003</v>
      </c>
      <c r="DQ546" s="33">
        <f t="shared" ref="DQ546" si="5291">DQ547+DQ552</f>
        <v>280496193.52999997</v>
      </c>
      <c r="DR546" s="33"/>
      <c r="DS546" s="33"/>
      <c r="DT546" s="33"/>
      <c r="DU546" s="33"/>
      <c r="DV546" s="33"/>
      <c r="DW546" s="33">
        <f t="shared" ref="DW546:EC546" si="5292">DW547+DW552</f>
        <v>0</v>
      </c>
      <c r="DX546" s="33">
        <f t="shared" si="5292"/>
        <v>0</v>
      </c>
      <c r="DY546" s="33">
        <f t="shared" si="5292"/>
        <v>0</v>
      </c>
      <c r="DZ546" s="33">
        <f t="shared" si="5292"/>
        <v>280496193.52999997</v>
      </c>
      <c r="EA546" s="33">
        <f t="shared" si="5292"/>
        <v>0</v>
      </c>
      <c r="EB546" s="33">
        <f t="shared" si="5292"/>
        <v>0</v>
      </c>
      <c r="EC546" s="33">
        <f t="shared" si="5292"/>
        <v>0</v>
      </c>
      <c r="ED546" s="33">
        <f t="shared" si="5238"/>
        <v>280496193.52999997</v>
      </c>
      <c r="EE546" s="33">
        <f t="shared" ref="EE546" si="5293">EE547+EE552</f>
        <v>0</v>
      </c>
      <c r="EF546" s="33">
        <f t="shared" si="5155"/>
        <v>280496193.52999997</v>
      </c>
      <c r="EG546" s="33">
        <f t="shared" ref="EG546" si="5294">EG547+EG552</f>
        <v>0</v>
      </c>
      <c r="EH546" s="33">
        <f t="shared" si="5156"/>
        <v>280496193.52999997</v>
      </c>
      <c r="EI546" s="301">
        <f t="shared" ref="EI546:EJ546" si="5295">EI547+EI552</f>
        <v>0</v>
      </c>
      <c r="EJ546" s="5">
        <f t="shared" si="5295"/>
        <v>0</v>
      </c>
      <c r="EK546" s="33">
        <f t="shared" ref="EK546" si="5296">EK547+EK552</f>
        <v>280496193.52999997</v>
      </c>
      <c r="EL546" s="124">
        <f t="shared" ref="EL546:ER546" si="5297">EL547+EL552</f>
        <v>0</v>
      </c>
      <c r="EM546" s="5">
        <f t="shared" si="5297"/>
        <v>0</v>
      </c>
      <c r="EN546" s="124">
        <f t="shared" ref="EN546:EQ546" si="5298">EN547+EN552</f>
        <v>280496193.52999997</v>
      </c>
      <c r="EO546" s="302">
        <f t="shared" si="5298"/>
        <v>0</v>
      </c>
      <c r="EP546" s="5">
        <f t="shared" si="5298"/>
        <v>0</v>
      </c>
      <c r="EQ546" s="302">
        <f t="shared" si="5298"/>
        <v>280496193.52999997</v>
      </c>
      <c r="ER546" s="5">
        <f t="shared" si="5297"/>
        <v>197913068.81999999</v>
      </c>
      <c r="ES546" s="196">
        <f t="shared" si="5083"/>
        <v>68.971777288922425</v>
      </c>
      <c r="ET546" s="5">
        <f t="shared" ref="ET546" si="5299">ET547+ET552</f>
        <v>0</v>
      </c>
    </row>
    <row r="547" spans="1:152" ht="15" hidden="1" customHeight="1" outlineLevel="4" x14ac:dyDescent="0.25">
      <c r="A547" s="58" t="s">
        <v>288</v>
      </c>
      <c r="B547" s="4" t="s">
        <v>79</v>
      </c>
      <c r="C547" s="4"/>
      <c r="D547" s="4"/>
      <c r="E547" s="4" t="s">
        <v>90</v>
      </c>
      <c r="F547" s="4" t="s">
        <v>118</v>
      </c>
      <c r="G547" s="4" t="s">
        <v>0</v>
      </c>
      <c r="H547" s="7"/>
      <c r="I547" s="7"/>
      <c r="J547" s="5">
        <f t="shared" ref="J547:EE550" si="5300">J548</f>
        <v>0</v>
      </c>
      <c r="K547" s="5"/>
      <c r="L547" s="5"/>
      <c r="M547" s="5"/>
      <c r="N547" s="5"/>
      <c r="O547" s="5"/>
      <c r="P547" s="33">
        <f t="shared" si="5300"/>
        <v>0</v>
      </c>
      <c r="Q547" s="33">
        <f t="shared" si="5300"/>
        <v>0</v>
      </c>
      <c r="R547" s="33">
        <f t="shared" si="5300"/>
        <v>0</v>
      </c>
      <c r="S547" s="33">
        <f t="shared" si="5300"/>
        <v>0</v>
      </c>
      <c r="T547" s="33">
        <f t="shared" si="5300"/>
        <v>0</v>
      </c>
      <c r="U547" s="33">
        <f t="shared" si="5300"/>
        <v>0</v>
      </c>
      <c r="V547" s="33">
        <f t="shared" si="5300"/>
        <v>0</v>
      </c>
      <c r="W547" s="33">
        <f t="shared" si="5300"/>
        <v>0</v>
      </c>
      <c r="X547" s="33">
        <f t="shared" si="5300"/>
        <v>0</v>
      </c>
      <c r="Y547" s="33">
        <f t="shared" si="5300"/>
        <v>0</v>
      </c>
      <c r="Z547" s="33">
        <f t="shared" si="5300"/>
        <v>0</v>
      </c>
      <c r="AA547" s="33">
        <f t="shared" si="5300"/>
        <v>0</v>
      </c>
      <c r="AB547" s="33">
        <f t="shared" si="5300"/>
        <v>0</v>
      </c>
      <c r="AC547" s="5">
        <f t="shared" si="5300"/>
        <v>0</v>
      </c>
      <c r="AD547" s="33">
        <f t="shared" si="5300"/>
        <v>0</v>
      </c>
      <c r="AE547" s="33">
        <f t="shared" si="5300"/>
        <v>0</v>
      </c>
      <c r="AF547" s="33">
        <f t="shared" si="5300"/>
        <v>0</v>
      </c>
      <c r="AG547" s="5">
        <f t="shared" si="5300"/>
        <v>0</v>
      </c>
      <c r="AH547" s="5">
        <f t="shared" si="5300"/>
        <v>0</v>
      </c>
      <c r="AI547" s="5">
        <f t="shared" si="5300"/>
        <v>0</v>
      </c>
      <c r="AJ547" s="5">
        <f t="shared" si="5300"/>
        <v>0</v>
      </c>
      <c r="AK547" s="5">
        <f t="shared" si="5300"/>
        <v>0</v>
      </c>
      <c r="AL547" s="5">
        <f t="shared" si="5300"/>
        <v>0</v>
      </c>
      <c r="AM547" s="5">
        <f t="shared" si="5300"/>
        <v>0</v>
      </c>
      <c r="AN547" s="5">
        <f t="shared" si="5300"/>
        <v>0</v>
      </c>
      <c r="AO547" s="5">
        <f t="shared" si="5300"/>
        <v>0</v>
      </c>
      <c r="AP547" s="5">
        <f t="shared" si="5300"/>
        <v>0</v>
      </c>
      <c r="AQ547" s="5">
        <f t="shared" si="5300"/>
        <v>0</v>
      </c>
      <c r="AR547" s="5">
        <f t="shared" si="5300"/>
        <v>0</v>
      </c>
      <c r="AS547" s="5">
        <f t="shared" si="5300"/>
        <v>0</v>
      </c>
      <c r="AT547" s="5">
        <f t="shared" si="5300"/>
        <v>0</v>
      </c>
      <c r="AU547" s="5">
        <f t="shared" si="5300"/>
        <v>0</v>
      </c>
      <c r="AV547" s="33">
        <f t="shared" si="5300"/>
        <v>0</v>
      </c>
      <c r="AW547" s="5">
        <f t="shared" si="5300"/>
        <v>0</v>
      </c>
      <c r="AX547" s="5">
        <f t="shared" si="5300"/>
        <v>0</v>
      </c>
      <c r="AY547" s="5">
        <f t="shared" si="5300"/>
        <v>0</v>
      </c>
      <c r="AZ547" s="5">
        <f t="shared" si="5300"/>
        <v>0</v>
      </c>
      <c r="BA547" s="5">
        <f t="shared" si="5300"/>
        <v>0</v>
      </c>
      <c r="BB547" s="5">
        <f t="shared" si="5300"/>
        <v>0</v>
      </c>
      <c r="BC547" s="5">
        <f t="shared" ref="BC547:BD550" si="5301">BC548</f>
        <v>0</v>
      </c>
      <c r="BD547" s="5">
        <f t="shared" si="5301"/>
        <v>0</v>
      </c>
      <c r="BE547" s="5">
        <f t="shared" si="5300"/>
        <v>0</v>
      </c>
      <c r="BF547" s="5">
        <f t="shared" si="5300"/>
        <v>0</v>
      </c>
      <c r="BG547" s="5">
        <f t="shared" si="5300"/>
        <v>0</v>
      </c>
      <c r="BH547" s="33">
        <f t="shared" si="5300"/>
        <v>0</v>
      </c>
      <c r="BI547" s="163">
        <f t="shared" ref="BI547:CC550" si="5302">BI548</f>
        <v>0</v>
      </c>
      <c r="BJ547" s="33">
        <f t="shared" si="5302"/>
        <v>0</v>
      </c>
      <c r="BK547" s="33">
        <f t="shared" si="5302"/>
        <v>0</v>
      </c>
      <c r="BL547" s="33">
        <f t="shared" si="5302"/>
        <v>0</v>
      </c>
      <c r="BM547" s="33">
        <f t="shared" si="5302"/>
        <v>0</v>
      </c>
      <c r="BN547" s="33">
        <f t="shared" si="5302"/>
        <v>0</v>
      </c>
      <c r="BO547" s="33">
        <f t="shared" si="5302"/>
        <v>0</v>
      </c>
      <c r="BP547" s="33">
        <f t="shared" si="5302"/>
        <v>0</v>
      </c>
      <c r="BQ547" s="33">
        <f t="shared" si="5302"/>
        <v>0</v>
      </c>
      <c r="BR547" s="33">
        <f t="shared" si="5302"/>
        <v>0</v>
      </c>
      <c r="BS547" s="33">
        <f t="shared" si="5302"/>
        <v>0</v>
      </c>
      <c r="BT547" s="298">
        <f t="shared" si="5302"/>
        <v>0</v>
      </c>
      <c r="BU547" s="5">
        <f t="shared" si="5302"/>
        <v>0</v>
      </c>
      <c r="BV547" s="5">
        <f t="shared" si="5302"/>
        <v>0</v>
      </c>
      <c r="BW547" s="5">
        <f t="shared" si="5302"/>
        <v>0</v>
      </c>
      <c r="BX547" s="5">
        <f t="shared" si="5302"/>
        <v>0</v>
      </c>
      <c r="BY547" s="5">
        <f t="shared" si="5302"/>
        <v>0</v>
      </c>
      <c r="BZ547" s="5">
        <f t="shared" si="5302"/>
        <v>0</v>
      </c>
      <c r="CA547" s="5">
        <f t="shared" si="5302"/>
        <v>0</v>
      </c>
      <c r="CB547" s="5">
        <f t="shared" si="5302"/>
        <v>0</v>
      </c>
      <c r="CC547" s="33">
        <f t="shared" si="5302"/>
        <v>0</v>
      </c>
      <c r="CD547" s="74">
        <f t="shared" ref="CD547:CF549" si="5303">CD548</f>
        <v>0</v>
      </c>
      <c r="CE547" s="5">
        <f t="shared" si="5303"/>
        <v>0</v>
      </c>
      <c r="CF547" s="5">
        <f t="shared" si="5303"/>
        <v>0</v>
      </c>
      <c r="CG547" s="5">
        <f t="shared" ref="CG547:CI549" si="5304">CG548</f>
        <v>0</v>
      </c>
      <c r="CH547" s="5">
        <f t="shared" si="5304"/>
        <v>0</v>
      </c>
      <c r="CI547" s="5">
        <f t="shared" si="5304"/>
        <v>0</v>
      </c>
      <c r="CJ547" s="5">
        <f t="shared" ref="CJ547:CL549" si="5305">CJ548</f>
        <v>0</v>
      </c>
      <c r="CK547" s="5">
        <f t="shared" si="5305"/>
        <v>0</v>
      </c>
      <c r="CL547" s="5">
        <f t="shared" si="5305"/>
        <v>0</v>
      </c>
      <c r="CM547" s="5">
        <f t="shared" ref="CM547:CO549" si="5306">CM548</f>
        <v>0</v>
      </c>
      <c r="CN547" s="5">
        <f t="shared" si="5306"/>
        <v>0</v>
      </c>
      <c r="CO547" s="74">
        <f t="shared" si="5306"/>
        <v>0</v>
      </c>
      <c r="CP547" s="33">
        <f t="shared" si="5300"/>
        <v>0</v>
      </c>
      <c r="CQ547" s="33"/>
      <c r="CR547" s="33"/>
      <c r="CS547" s="33"/>
      <c r="CT547" s="33"/>
      <c r="CU547" s="33"/>
      <c r="CV547" s="33">
        <f t="shared" si="5300"/>
        <v>0</v>
      </c>
      <c r="CW547" s="33">
        <f t="shared" si="5300"/>
        <v>0</v>
      </c>
      <c r="CX547" s="33">
        <f t="shared" si="5300"/>
        <v>0</v>
      </c>
      <c r="CY547" s="33">
        <f t="shared" si="5300"/>
        <v>0</v>
      </c>
      <c r="CZ547" s="33">
        <f t="shared" si="5300"/>
        <v>0</v>
      </c>
      <c r="DA547" s="33">
        <f t="shared" si="5300"/>
        <v>0</v>
      </c>
      <c r="DB547" s="33">
        <f t="shared" si="5300"/>
        <v>0</v>
      </c>
      <c r="DC547" s="33">
        <f t="shared" si="5237"/>
        <v>0</v>
      </c>
      <c r="DD547" s="33">
        <f t="shared" si="5300"/>
        <v>0</v>
      </c>
      <c r="DE547" s="33">
        <f t="shared" si="5151"/>
        <v>0</v>
      </c>
      <c r="DF547" s="33">
        <f t="shared" si="5300"/>
        <v>0</v>
      </c>
      <c r="DG547" s="33">
        <f t="shared" si="5152"/>
        <v>0</v>
      </c>
      <c r="DH547" s="299">
        <f t="shared" ref="DH547:DP550" si="5307">DH548</f>
        <v>0</v>
      </c>
      <c r="DI547" s="33">
        <f t="shared" si="5307"/>
        <v>0</v>
      </c>
      <c r="DJ547" s="33">
        <f t="shared" si="5307"/>
        <v>0</v>
      </c>
      <c r="DK547" s="300">
        <f t="shared" si="5307"/>
        <v>0</v>
      </c>
      <c r="DL547" s="5">
        <f t="shared" si="5307"/>
        <v>0</v>
      </c>
      <c r="DM547" s="300">
        <f t="shared" si="5307"/>
        <v>0</v>
      </c>
      <c r="DN547" s="124">
        <f t="shared" si="5307"/>
        <v>0</v>
      </c>
      <c r="DO547" s="5">
        <f t="shared" si="5307"/>
        <v>0</v>
      </c>
      <c r="DP547" s="124">
        <f t="shared" si="5307"/>
        <v>0</v>
      </c>
      <c r="DQ547" s="33">
        <f t="shared" si="5300"/>
        <v>0</v>
      </c>
      <c r="DR547" s="33"/>
      <c r="DS547" s="33"/>
      <c r="DT547" s="33"/>
      <c r="DU547" s="33"/>
      <c r="DV547" s="33"/>
      <c r="DW547" s="33">
        <f t="shared" si="5300"/>
        <v>0</v>
      </c>
      <c r="DX547" s="33">
        <f t="shared" si="5300"/>
        <v>0</v>
      </c>
      <c r="DY547" s="33">
        <f t="shared" si="5300"/>
        <v>0</v>
      </c>
      <c r="DZ547" s="33">
        <f t="shared" si="5300"/>
        <v>0</v>
      </c>
      <c r="EA547" s="33">
        <f t="shared" si="5300"/>
        <v>0</v>
      </c>
      <c r="EB547" s="33">
        <f t="shared" si="5300"/>
        <v>0</v>
      </c>
      <c r="EC547" s="33">
        <f t="shared" si="5300"/>
        <v>0</v>
      </c>
      <c r="ED547" s="33">
        <f t="shared" si="5238"/>
        <v>0</v>
      </c>
      <c r="EE547" s="33">
        <f t="shared" si="5300"/>
        <v>0</v>
      </c>
      <c r="EF547" s="33">
        <f t="shared" si="5155"/>
        <v>0</v>
      </c>
      <c r="EG547" s="33">
        <f t="shared" ref="EG547:EG549" si="5308">EG548</f>
        <v>0</v>
      </c>
      <c r="EH547" s="33">
        <f t="shared" si="5156"/>
        <v>0</v>
      </c>
      <c r="EI547" s="301">
        <f t="shared" ref="EI547:ER550" si="5309">EI548</f>
        <v>0</v>
      </c>
      <c r="EJ547" s="5">
        <f t="shared" si="5309"/>
        <v>0</v>
      </c>
      <c r="EK547" s="33">
        <f t="shared" si="5309"/>
        <v>0</v>
      </c>
      <c r="EL547" s="124">
        <f t="shared" si="5309"/>
        <v>0</v>
      </c>
      <c r="EM547" s="5">
        <f t="shared" si="5309"/>
        <v>0</v>
      </c>
      <c r="EN547" s="124">
        <f t="shared" si="5309"/>
        <v>0</v>
      </c>
      <c r="EO547" s="302">
        <f t="shared" si="5309"/>
        <v>0</v>
      </c>
      <c r="EP547" s="5">
        <f t="shared" si="5309"/>
        <v>0</v>
      </c>
      <c r="EQ547" s="302">
        <f t="shared" si="5309"/>
        <v>0</v>
      </c>
      <c r="ER547" s="5">
        <f t="shared" si="5309"/>
        <v>0</v>
      </c>
      <c r="ES547" s="196" t="e">
        <f t="shared" si="5083"/>
        <v>#DIV/0!</v>
      </c>
      <c r="ET547" s="5">
        <f t="shared" ref="ET547:ET550" si="5310">ET548</f>
        <v>0</v>
      </c>
    </row>
    <row r="548" spans="1:152" ht="38.25" hidden="1" customHeight="1" outlineLevel="1" x14ac:dyDescent="0.25">
      <c r="A548" s="58" t="s">
        <v>236</v>
      </c>
      <c r="B548" s="4" t="s">
        <v>79</v>
      </c>
      <c r="C548" s="4"/>
      <c r="D548" s="4"/>
      <c r="E548" s="4" t="s">
        <v>90</v>
      </c>
      <c r="F548" s="4" t="s">
        <v>118</v>
      </c>
      <c r="G548" s="4" t="s">
        <v>0</v>
      </c>
      <c r="H548" s="7" t="s">
        <v>99</v>
      </c>
      <c r="I548" s="7"/>
      <c r="J548" s="5">
        <f t="shared" si="5300"/>
        <v>0</v>
      </c>
      <c r="K548" s="5"/>
      <c r="L548" s="5"/>
      <c r="M548" s="5"/>
      <c r="N548" s="5"/>
      <c r="O548" s="5"/>
      <c r="P548" s="33">
        <f t="shared" si="5300"/>
        <v>0</v>
      </c>
      <c r="Q548" s="33">
        <f t="shared" si="5300"/>
        <v>0</v>
      </c>
      <c r="R548" s="33">
        <f t="shared" si="5300"/>
        <v>0</v>
      </c>
      <c r="S548" s="33">
        <f t="shared" si="5300"/>
        <v>0</v>
      </c>
      <c r="T548" s="33">
        <f t="shared" si="5300"/>
        <v>0</v>
      </c>
      <c r="U548" s="33">
        <f t="shared" si="5300"/>
        <v>0</v>
      </c>
      <c r="V548" s="33">
        <f t="shared" si="5300"/>
        <v>0</v>
      </c>
      <c r="W548" s="33">
        <f t="shared" si="5300"/>
        <v>0</v>
      </c>
      <c r="X548" s="33">
        <f t="shared" si="5300"/>
        <v>0</v>
      </c>
      <c r="Y548" s="33">
        <f t="shared" si="5300"/>
        <v>0</v>
      </c>
      <c r="Z548" s="33">
        <f t="shared" si="5300"/>
        <v>0</v>
      </c>
      <c r="AA548" s="33">
        <f t="shared" si="5300"/>
        <v>0</v>
      </c>
      <c r="AB548" s="33">
        <f t="shared" si="5300"/>
        <v>0</v>
      </c>
      <c r="AC548" s="5">
        <f t="shared" si="5300"/>
        <v>0</v>
      </c>
      <c r="AD548" s="33">
        <f t="shared" si="5300"/>
        <v>0</v>
      </c>
      <c r="AE548" s="33">
        <f t="shared" si="5300"/>
        <v>0</v>
      </c>
      <c r="AF548" s="33">
        <f t="shared" si="5300"/>
        <v>0</v>
      </c>
      <c r="AG548" s="5">
        <f t="shared" si="5300"/>
        <v>0</v>
      </c>
      <c r="AH548" s="5">
        <f t="shared" si="5300"/>
        <v>0</v>
      </c>
      <c r="AI548" s="5">
        <f t="shared" si="5300"/>
        <v>0</v>
      </c>
      <c r="AJ548" s="5">
        <f t="shared" si="5300"/>
        <v>0</v>
      </c>
      <c r="AK548" s="5">
        <f t="shared" si="5300"/>
        <v>0</v>
      </c>
      <c r="AL548" s="5">
        <f t="shared" si="5300"/>
        <v>0</v>
      </c>
      <c r="AM548" s="5">
        <f t="shared" si="5300"/>
        <v>0</v>
      </c>
      <c r="AN548" s="5">
        <f t="shared" si="5300"/>
        <v>0</v>
      </c>
      <c r="AO548" s="5">
        <f t="shared" si="5300"/>
        <v>0</v>
      </c>
      <c r="AP548" s="5">
        <f t="shared" si="5300"/>
        <v>0</v>
      </c>
      <c r="AQ548" s="5">
        <f t="shared" si="5300"/>
        <v>0</v>
      </c>
      <c r="AR548" s="5">
        <f t="shared" si="5300"/>
        <v>0</v>
      </c>
      <c r="AS548" s="5">
        <f t="shared" si="5300"/>
        <v>0</v>
      </c>
      <c r="AT548" s="5">
        <f t="shared" si="5300"/>
        <v>0</v>
      </c>
      <c r="AU548" s="5">
        <f t="shared" si="5300"/>
        <v>0</v>
      </c>
      <c r="AV548" s="33">
        <f t="shared" si="5300"/>
        <v>0</v>
      </c>
      <c r="AW548" s="5">
        <f t="shared" si="5300"/>
        <v>0</v>
      </c>
      <c r="AX548" s="5">
        <f t="shared" si="5300"/>
        <v>0</v>
      </c>
      <c r="AY548" s="5">
        <f t="shared" si="5300"/>
        <v>0</v>
      </c>
      <c r="AZ548" s="5">
        <f t="shared" si="5300"/>
        <v>0</v>
      </c>
      <c r="BA548" s="5">
        <f t="shared" si="5300"/>
        <v>0</v>
      </c>
      <c r="BB548" s="5">
        <f t="shared" si="5300"/>
        <v>0</v>
      </c>
      <c r="BC548" s="5">
        <f t="shared" si="5301"/>
        <v>0</v>
      </c>
      <c r="BD548" s="5">
        <f t="shared" si="5301"/>
        <v>0</v>
      </c>
      <c r="BE548" s="5">
        <f t="shared" si="5300"/>
        <v>0</v>
      </c>
      <c r="BF548" s="5">
        <f t="shared" si="5300"/>
        <v>0</v>
      </c>
      <c r="BG548" s="5">
        <f t="shared" si="5300"/>
        <v>0</v>
      </c>
      <c r="BH548" s="33">
        <f t="shared" si="5300"/>
        <v>0</v>
      </c>
      <c r="BI548" s="163">
        <f t="shared" si="5302"/>
        <v>0</v>
      </c>
      <c r="BJ548" s="33">
        <f t="shared" si="5302"/>
        <v>0</v>
      </c>
      <c r="BK548" s="33">
        <f t="shared" si="5302"/>
        <v>0</v>
      </c>
      <c r="BL548" s="33">
        <f t="shared" si="5302"/>
        <v>0</v>
      </c>
      <c r="BM548" s="33">
        <f t="shared" si="5302"/>
        <v>0</v>
      </c>
      <c r="BN548" s="33">
        <f t="shared" si="5302"/>
        <v>0</v>
      </c>
      <c r="BO548" s="33">
        <f t="shared" si="5302"/>
        <v>0</v>
      </c>
      <c r="BP548" s="33">
        <f t="shared" si="5302"/>
        <v>0</v>
      </c>
      <c r="BQ548" s="33">
        <f t="shared" si="5302"/>
        <v>0</v>
      </c>
      <c r="BR548" s="33">
        <f t="shared" si="5302"/>
        <v>0</v>
      </c>
      <c r="BS548" s="33">
        <f t="shared" si="5302"/>
        <v>0</v>
      </c>
      <c r="BT548" s="298">
        <f t="shared" si="5302"/>
        <v>0</v>
      </c>
      <c r="BU548" s="5">
        <f t="shared" si="5302"/>
        <v>0</v>
      </c>
      <c r="BV548" s="5">
        <f t="shared" si="5302"/>
        <v>0</v>
      </c>
      <c r="BW548" s="5">
        <f t="shared" si="5302"/>
        <v>0</v>
      </c>
      <c r="BX548" s="5">
        <f t="shared" si="5302"/>
        <v>0</v>
      </c>
      <c r="BY548" s="5">
        <f t="shared" si="5302"/>
        <v>0</v>
      </c>
      <c r="BZ548" s="5">
        <f t="shared" si="5302"/>
        <v>0</v>
      </c>
      <c r="CA548" s="5">
        <f t="shared" si="5302"/>
        <v>0</v>
      </c>
      <c r="CB548" s="5">
        <f t="shared" si="5302"/>
        <v>0</v>
      </c>
      <c r="CC548" s="33">
        <f t="shared" si="5302"/>
        <v>0</v>
      </c>
      <c r="CD548" s="74">
        <f t="shared" si="5303"/>
        <v>0</v>
      </c>
      <c r="CE548" s="5">
        <f t="shared" si="5303"/>
        <v>0</v>
      </c>
      <c r="CF548" s="5">
        <f t="shared" si="5303"/>
        <v>0</v>
      </c>
      <c r="CG548" s="5">
        <f t="shared" si="5304"/>
        <v>0</v>
      </c>
      <c r="CH548" s="5">
        <f t="shared" si="5304"/>
        <v>0</v>
      </c>
      <c r="CI548" s="5">
        <f t="shared" si="5304"/>
        <v>0</v>
      </c>
      <c r="CJ548" s="5">
        <f t="shared" si="5305"/>
        <v>0</v>
      </c>
      <c r="CK548" s="5">
        <f t="shared" si="5305"/>
        <v>0</v>
      </c>
      <c r="CL548" s="5">
        <f t="shared" si="5305"/>
        <v>0</v>
      </c>
      <c r="CM548" s="5">
        <f t="shared" si="5306"/>
        <v>0</v>
      </c>
      <c r="CN548" s="5">
        <f t="shared" si="5306"/>
        <v>0</v>
      </c>
      <c r="CO548" s="74">
        <f t="shared" si="5306"/>
        <v>0</v>
      </c>
      <c r="CP548" s="33">
        <f t="shared" si="5300"/>
        <v>0</v>
      </c>
      <c r="CQ548" s="33"/>
      <c r="CR548" s="33"/>
      <c r="CS548" s="33"/>
      <c r="CT548" s="33"/>
      <c r="CU548" s="33"/>
      <c r="CV548" s="33">
        <f t="shared" si="5300"/>
        <v>0</v>
      </c>
      <c r="CW548" s="33">
        <f t="shared" si="5300"/>
        <v>0</v>
      </c>
      <c r="CX548" s="33">
        <f t="shared" si="5300"/>
        <v>0</v>
      </c>
      <c r="CY548" s="33">
        <f t="shared" si="5300"/>
        <v>0</v>
      </c>
      <c r="CZ548" s="33">
        <f t="shared" si="5300"/>
        <v>0</v>
      </c>
      <c r="DA548" s="33">
        <f t="shared" si="5300"/>
        <v>0</v>
      </c>
      <c r="DB548" s="33">
        <f t="shared" si="5300"/>
        <v>0</v>
      </c>
      <c r="DC548" s="33">
        <f t="shared" si="5237"/>
        <v>0</v>
      </c>
      <c r="DD548" s="33">
        <f t="shared" si="5300"/>
        <v>0</v>
      </c>
      <c r="DE548" s="33">
        <f t="shared" si="5151"/>
        <v>0</v>
      </c>
      <c r="DF548" s="33">
        <f t="shared" si="5300"/>
        <v>0</v>
      </c>
      <c r="DG548" s="33">
        <f t="shared" si="5152"/>
        <v>0</v>
      </c>
      <c r="DH548" s="299">
        <f t="shared" si="5307"/>
        <v>0</v>
      </c>
      <c r="DI548" s="33">
        <f t="shared" si="5307"/>
        <v>0</v>
      </c>
      <c r="DJ548" s="33">
        <f t="shared" si="5307"/>
        <v>0</v>
      </c>
      <c r="DK548" s="300">
        <f t="shared" si="5307"/>
        <v>0</v>
      </c>
      <c r="DL548" s="5">
        <f t="shared" si="5307"/>
        <v>0</v>
      </c>
      <c r="DM548" s="300">
        <f t="shared" si="5307"/>
        <v>0</v>
      </c>
      <c r="DN548" s="124">
        <f t="shared" si="5307"/>
        <v>0</v>
      </c>
      <c r="DO548" s="5">
        <f t="shared" si="5307"/>
        <v>0</v>
      </c>
      <c r="DP548" s="124">
        <f t="shared" si="5307"/>
        <v>0</v>
      </c>
      <c r="DQ548" s="33">
        <f t="shared" si="5300"/>
        <v>0</v>
      </c>
      <c r="DR548" s="33"/>
      <c r="DS548" s="33"/>
      <c r="DT548" s="33"/>
      <c r="DU548" s="33"/>
      <c r="DV548" s="33"/>
      <c r="DW548" s="33">
        <f t="shared" si="5300"/>
        <v>0</v>
      </c>
      <c r="DX548" s="33">
        <f t="shared" si="5300"/>
        <v>0</v>
      </c>
      <c r="DY548" s="33">
        <f t="shared" si="5300"/>
        <v>0</v>
      </c>
      <c r="DZ548" s="33">
        <f t="shared" si="5300"/>
        <v>0</v>
      </c>
      <c r="EA548" s="33">
        <f t="shared" si="5300"/>
        <v>0</v>
      </c>
      <c r="EB548" s="33">
        <f t="shared" si="5300"/>
        <v>0</v>
      </c>
      <c r="EC548" s="33">
        <f t="shared" si="5300"/>
        <v>0</v>
      </c>
      <c r="ED548" s="33">
        <f t="shared" si="5238"/>
        <v>0</v>
      </c>
      <c r="EE548" s="33">
        <f t="shared" si="5300"/>
        <v>0</v>
      </c>
      <c r="EF548" s="33">
        <f t="shared" si="5155"/>
        <v>0</v>
      </c>
      <c r="EG548" s="33">
        <f t="shared" si="5308"/>
        <v>0</v>
      </c>
      <c r="EH548" s="33">
        <f t="shared" si="5156"/>
        <v>0</v>
      </c>
      <c r="EI548" s="301">
        <f t="shared" si="5309"/>
        <v>0</v>
      </c>
      <c r="EJ548" s="5">
        <f t="shared" si="5309"/>
        <v>0</v>
      </c>
      <c r="EK548" s="33">
        <f t="shared" si="5309"/>
        <v>0</v>
      </c>
      <c r="EL548" s="124">
        <f t="shared" si="5309"/>
        <v>0</v>
      </c>
      <c r="EM548" s="5">
        <f t="shared" si="5309"/>
        <v>0</v>
      </c>
      <c r="EN548" s="124">
        <f t="shared" si="5309"/>
        <v>0</v>
      </c>
      <c r="EO548" s="302">
        <f t="shared" si="5309"/>
        <v>0</v>
      </c>
      <c r="EP548" s="5">
        <f t="shared" si="5309"/>
        <v>0</v>
      </c>
      <c r="EQ548" s="302">
        <f t="shared" si="5309"/>
        <v>0</v>
      </c>
      <c r="ER548" s="5">
        <f t="shared" si="5309"/>
        <v>0</v>
      </c>
      <c r="ES548" s="196" t="e">
        <f t="shared" si="5083"/>
        <v>#DIV/0!</v>
      </c>
      <c r="ET548" s="5">
        <f t="shared" si="5310"/>
        <v>0</v>
      </c>
    </row>
    <row r="549" spans="1:152" ht="38.25" hidden="1" customHeight="1" outlineLevel="2" x14ac:dyDescent="0.25">
      <c r="A549" s="58" t="s">
        <v>229</v>
      </c>
      <c r="B549" s="4" t="s">
        <v>79</v>
      </c>
      <c r="C549" s="4"/>
      <c r="D549" s="4"/>
      <c r="E549" s="4" t="s">
        <v>90</v>
      </c>
      <c r="F549" s="4" t="s">
        <v>118</v>
      </c>
      <c r="G549" s="4" t="s">
        <v>0</v>
      </c>
      <c r="H549" s="7" t="s">
        <v>99</v>
      </c>
      <c r="I549" s="7" t="s">
        <v>47</v>
      </c>
      <c r="J549" s="5">
        <f t="shared" si="5300"/>
        <v>0</v>
      </c>
      <c r="K549" s="5"/>
      <c r="L549" s="5"/>
      <c r="M549" s="5"/>
      <c r="N549" s="5"/>
      <c r="O549" s="5"/>
      <c r="P549" s="33">
        <f t="shared" si="5300"/>
        <v>0</v>
      </c>
      <c r="Q549" s="33">
        <f t="shared" si="5300"/>
        <v>0</v>
      </c>
      <c r="R549" s="33">
        <f t="shared" si="5300"/>
        <v>0</v>
      </c>
      <c r="S549" s="33">
        <f t="shared" si="5300"/>
        <v>0</v>
      </c>
      <c r="T549" s="33">
        <f t="shared" si="5300"/>
        <v>0</v>
      </c>
      <c r="U549" s="33">
        <f t="shared" si="5300"/>
        <v>0</v>
      </c>
      <c r="V549" s="33">
        <f t="shared" si="5300"/>
        <v>0</v>
      </c>
      <c r="W549" s="33">
        <f t="shared" si="5300"/>
        <v>0</v>
      </c>
      <c r="X549" s="33">
        <f t="shared" si="5300"/>
        <v>0</v>
      </c>
      <c r="Y549" s="33">
        <f t="shared" si="5300"/>
        <v>0</v>
      </c>
      <c r="Z549" s="33">
        <f t="shared" si="5300"/>
        <v>0</v>
      </c>
      <c r="AA549" s="33">
        <f t="shared" si="5300"/>
        <v>0</v>
      </c>
      <c r="AB549" s="33">
        <f t="shared" si="5300"/>
        <v>0</v>
      </c>
      <c r="AC549" s="5">
        <f t="shared" si="5300"/>
        <v>0</v>
      </c>
      <c r="AD549" s="33">
        <f t="shared" si="5300"/>
        <v>0</v>
      </c>
      <c r="AE549" s="33">
        <f t="shared" si="5300"/>
        <v>0</v>
      </c>
      <c r="AF549" s="33">
        <f t="shared" si="5300"/>
        <v>0</v>
      </c>
      <c r="AG549" s="5">
        <f t="shared" si="5300"/>
        <v>0</v>
      </c>
      <c r="AH549" s="5">
        <f t="shared" si="5300"/>
        <v>0</v>
      </c>
      <c r="AI549" s="5">
        <f t="shared" si="5300"/>
        <v>0</v>
      </c>
      <c r="AJ549" s="5">
        <f t="shared" si="5300"/>
        <v>0</v>
      </c>
      <c r="AK549" s="5">
        <f t="shared" si="5300"/>
        <v>0</v>
      </c>
      <c r="AL549" s="5">
        <f t="shared" si="5300"/>
        <v>0</v>
      </c>
      <c r="AM549" s="5">
        <f t="shared" si="5300"/>
        <v>0</v>
      </c>
      <c r="AN549" s="5">
        <f t="shared" si="5300"/>
        <v>0</v>
      </c>
      <c r="AO549" s="5">
        <f t="shared" si="5300"/>
        <v>0</v>
      </c>
      <c r="AP549" s="5">
        <f t="shared" si="5300"/>
        <v>0</v>
      </c>
      <c r="AQ549" s="5">
        <f t="shared" si="5300"/>
        <v>0</v>
      </c>
      <c r="AR549" s="5">
        <f t="shared" si="5300"/>
        <v>0</v>
      </c>
      <c r="AS549" s="5">
        <f t="shared" si="5300"/>
        <v>0</v>
      </c>
      <c r="AT549" s="5">
        <f t="shared" si="5300"/>
        <v>0</v>
      </c>
      <c r="AU549" s="5">
        <f t="shared" si="5300"/>
        <v>0</v>
      </c>
      <c r="AV549" s="33">
        <f t="shared" si="5300"/>
        <v>0</v>
      </c>
      <c r="AW549" s="5">
        <f t="shared" si="5300"/>
        <v>0</v>
      </c>
      <c r="AX549" s="5">
        <f t="shared" si="5300"/>
        <v>0</v>
      </c>
      <c r="AY549" s="5">
        <f t="shared" si="5300"/>
        <v>0</v>
      </c>
      <c r="AZ549" s="5">
        <f t="shared" si="5300"/>
        <v>0</v>
      </c>
      <c r="BA549" s="5">
        <f t="shared" si="5300"/>
        <v>0</v>
      </c>
      <c r="BB549" s="5">
        <f t="shared" si="5300"/>
        <v>0</v>
      </c>
      <c r="BC549" s="5">
        <f t="shared" si="5301"/>
        <v>0</v>
      </c>
      <c r="BD549" s="5">
        <f t="shared" si="5301"/>
        <v>0</v>
      </c>
      <c r="BE549" s="5">
        <f t="shared" si="5300"/>
        <v>0</v>
      </c>
      <c r="BF549" s="5">
        <f t="shared" si="5300"/>
        <v>0</v>
      </c>
      <c r="BG549" s="5">
        <f t="shared" si="5300"/>
        <v>0</v>
      </c>
      <c r="BH549" s="33">
        <f t="shared" si="5300"/>
        <v>0</v>
      </c>
      <c r="BI549" s="163">
        <f t="shared" si="5302"/>
        <v>0</v>
      </c>
      <c r="BJ549" s="33">
        <f t="shared" si="5302"/>
        <v>0</v>
      </c>
      <c r="BK549" s="33">
        <f t="shared" si="5302"/>
        <v>0</v>
      </c>
      <c r="BL549" s="33">
        <f t="shared" si="5302"/>
        <v>0</v>
      </c>
      <c r="BM549" s="33">
        <f t="shared" si="5302"/>
        <v>0</v>
      </c>
      <c r="BN549" s="33">
        <f t="shared" si="5302"/>
        <v>0</v>
      </c>
      <c r="BO549" s="33">
        <f t="shared" si="5302"/>
        <v>0</v>
      </c>
      <c r="BP549" s="33">
        <f t="shared" si="5302"/>
        <v>0</v>
      </c>
      <c r="BQ549" s="33">
        <f t="shared" si="5302"/>
        <v>0</v>
      </c>
      <c r="BR549" s="33">
        <f t="shared" si="5302"/>
        <v>0</v>
      </c>
      <c r="BS549" s="33">
        <f t="shared" si="5302"/>
        <v>0</v>
      </c>
      <c r="BT549" s="298">
        <f t="shared" si="5302"/>
        <v>0</v>
      </c>
      <c r="BU549" s="5">
        <f t="shared" si="5302"/>
        <v>0</v>
      </c>
      <c r="BV549" s="5">
        <f t="shared" si="5302"/>
        <v>0</v>
      </c>
      <c r="BW549" s="5">
        <f t="shared" si="5302"/>
        <v>0</v>
      </c>
      <c r="BX549" s="5">
        <f t="shared" si="5302"/>
        <v>0</v>
      </c>
      <c r="BY549" s="5">
        <f t="shared" si="5302"/>
        <v>0</v>
      </c>
      <c r="BZ549" s="5">
        <f t="shared" si="5302"/>
        <v>0</v>
      </c>
      <c r="CA549" s="5">
        <f t="shared" si="5302"/>
        <v>0</v>
      </c>
      <c r="CB549" s="5">
        <f t="shared" si="5302"/>
        <v>0</v>
      </c>
      <c r="CC549" s="33">
        <f t="shared" si="5302"/>
        <v>0</v>
      </c>
      <c r="CD549" s="74">
        <f t="shared" si="5303"/>
        <v>0</v>
      </c>
      <c r="CE549" s="5">
        <f t="shared" si="5303"/>
        <v>0</v>
      </c>
      <c r="CF549" s="5">
        <f t="shared" si="5303"/>
        <v>0</v>
      </c>
      <c r="CG549" s="5">
        <f t="shared" si="5304"/>
        <v>0</v>
      </c>
      <c r="CH549" s="5">
        <f t="shared" si="5304"/>
        <v>0</v>
      </c>
      <c r="CI549" s="5">
        <f t="shared" si="5304"/>
        <v>0</v>
      </c>
      <c r="CJ549" s="5">
        <f t="shared" si="5305"/>
        <v>0</v>
      </c>
      <c r="CK549" s="5">
        <f t="shared" si="5305"/>
        <v>0</v>
      </c>
      <c r="CL549" s="5">
        <f t="shared" si="5305"/>
        <v>0</v>
      </c>
      <c r="CM549" s="5">
        <f t="shared" si="5306"/>
        <v>0</v>
      </c>
      <c r="CN549" s="5">
        <f t="shared" si="5306"/>
        <v>0</v>
      </c>
      <c r="CO549" s="74">
        <f t="shared" si="5306"/>
        <v>0</v>
      </c>
      <c r="CP549" s="33">
        <f t="shared" si="5300"/>
        <v>0</v>
      </c>
      <c r="CQ549" s="33"/>
      <c r="CR549" s="33"/>
      <c r="CS549" s="33"/>
      <c r="CT549" s="33"/>
      <c r="CU549" s="33"/>
      <c r="CV549" s="33">
        <f t="shared" si="5300"/>
        <v>0</v>
      </c>
      <c r="CW549" s="33">
        <f t="shared" si="5300"/>
        <v>0</v>
      </c>
      <c r="CX549" s="33">
        <f t="shared" si="5300"/>
        <v>0</v>
      </c>
      <c r="CY549" s="33">
        <f t="shared" si="5300"/>
        <v>0</v>
      </c>
      <c r="CZ549" s="33">
        <f t="shared" si="5300"/>
        <v>0</v>
      </c>
      <c r="DA549" s="33">
        <f t="shared" si="5300"/>
        <v>0</v>
      </c>
      <c r="DB549" s="33">
        <f t="shared" si="5300"/>
        <v>0</v>
      </c>
      <c r="DC549" s="33">
        <f t="shared" si="5237"/>
        <v>0</v>
      </c>
      <c r="DD549" s="33">
        <f t="shared" si="5300"/>
        <v>0</v>
      </c>
      <c r="DE549" s="33">
        <f t="shared" si="5151"/>
        <v>0</v>
      </c>
      <c r="DF549" s="33">
        <f t="shared" si="5300"/>
        <v>0</v>
      </c>
      <c r="DG549" s="33">
        <f t="shared" si="5152"/>
        <v>0</v>
      </c>
      <c r="DH549" s="299">
        <f t="shared" si="5307"/>
        <v>0</v>
      </c>
      <c r="DI549" s="33">
        <f t="shared" si="5307"/>
        <v>0</v>
      </c>
      <c r="DJ549" s="33">
        <f t="shared" si="5307"/>
        <v>0</v>
      </c>
      <c r="DK549" s="300">
        <f t="shared" si="5307"/>
        <v>0</v>
      </c>
      <c r="DL549" s="5">
        <f t="shared" si="5307"/>
        <v>0</v>
      </c>
      <c r="DM549" s="300">
        <f t="shared" si="5307"/>
        <v>0</v>
      </c>
      <c r="DN549" s="124">
        <f t="shared" si="5307"/>
        <v>0</v>
      </c>
      <c r="DO549" s="5">
        <f t="shared" si="5307"/>
        <v>0</v>
      </c>
      <c r="DP549" s="124">
        <f t="shared" si="5307"/>
        <v>0</v>
      </c>
      <c r="DQ549" s="33">
        <f t="shared" si="5300"/>
        <v>0</v>
      </c>
      <c r="DR549" s="33"/>
      <c r="DS549" s="33"/>
      <c r="DT549" s="33"/>
      <c r="DU549" s="33"/>
      <c r="DV549" s="33"/>
      <c r="DW549" s="33">
        <f t="shared" si="5300"/>
        <v>0</v>
      </c>
      <c r="DX549" s="33">
        <f t="shared" si="5300"/>
        <v>0</v>
      </c>
      <c r="DY549" s="33">
        <f t="shared" si="5300"/>
        <v>0</v>
      </c>
      <c r="DZ549" s="33">
        <f t="shared" si="5300"/>
        <v>0</v>
      </c>
      <c r="EA549" s="33">
        <f t="shared" si="5300"/>
        <v>0</v>
      </c>
      <c r="EB549" s="33">
        <f t="shared" si="5300"/>
        <v>0</v>
      </c>
      <c r="EC549" s="33">
        <f t="shared" si="5300"/>
        <v>0</v>
      </c>
      <c r="ED549" s="33">
        <f t="shared" si="5238"/>
        <v>0</v>
      </c>
      <c r="EE549" s="33">
        <f t="shared" si="5300"/>
        <v>0</v>
      </c>
      <c r="EF549" s="33">
        <f t="shared" si="5155"/>
        <v>0</v>
      </c>
      <c r="EG549" s="33">
        <f t="shared" si="5308"/>
        <v>0</v>
      </c>
      <c r="EH549" s="33">
        <f t="shared" si="5156"/>
        <v>0</v>
      </c>
      <c r="EI549" s="301">
        <f t="shared" si="5309"/>
        <v>0</v>
      </c>
      <c r="EJ549" s="5">
        <f t="shared" si="5309"/>
        <v>0</v>
      </c>
      <c r="EK549" s="33">
        <f t="shared" si="5309"/>
        <v>0</v>
      </c>
      <c r="EL549" s="124">
        <f t="shared" si="5309"/>
        <v>0</v>
      </c>
      <c r="EM549" s="5">
        <f t="shared" si="5309"/>
        <v>0</v>
      </c>
      <c r="EN549" s="124">
        <f t="shared" si="5309"/>
        <v>0</v>
      </c>
      <c r="EO549" s="302">
        <f t="shared" si="5309"/>
        <v>0</v>
      </c>
      <c r="EP549" s="5">
        <f t="shared" si="5309"/>
        <v>0</v>
      </c>
      <c r="EQ549" s="302">
        <f t="shared" si="5309"/>
        <v>0</v>
      </c>
      <c r="ER549" s="5">
        <f t="shared" si="5309"/>
        <v>0</v>
      </c>
      <c r="ES549" s="196" t="e">
        <f t="shared" si="5083"/>
        <v>#DIV/0!</v>
      </c>
      <c r="ET549" s="5">
        <f t="shared" si="5310"/>
        <v>0</v>
      </c>
    </row>
    <row r="550" spans="1:152" s="38" customFormat="1" ht="15" hidden="1" customHeight="1" outlineLevel="3" x14ac:dyDescent="0.25">
      <c r="A550" s="70" t="s">
        <v>230</v>
      </c>
      <c r="B550" s="71" t="s">
        <v>79</v>
      </c>
      <c r="C550" s="4"/>
      <c r="D550" s="4"/>
      <c r="E550" s="71" t="s">
        <v>90</v>
      </c>
      <c r="F550" s="71" t="s">
        <v>118</v>
      </c>
      <c r="G550" s="71" t="s">
        <v>0</v>
      </c>
      <c r="H550" s="72" t="s">
        <v>99</v>
      </c>
      <c r="I550" s="72" t="s">
        <v>49</v>
      </c>
      <c r="J550" s="5">
        <f t="shared" si="5300"/>
        <v>0</v>
      </c>
      <c r="K550" s="5"/>
      <c r="L550" s="5"/>
      <c r="M550" s="5"/>
      <c r="N550" s="5"/>
      <c r="O550" s="5"/>
      <c r="P550" s="33">
        <f t="shared" si="5300"/>
        <v>0</v>
      </c>
      <c r="Q550" s="33">
        <f t="shared" si="5300"/>
        <v>0</v>
      </c>
      <c r="R550" s="33">
        <f t="shared" si="5300"/>
        <v>0</v>
      </c>
      <c r="S550" s="33">
        <f t="shared" si="5300"/>
        <v>0</v>
      </c>
      <c r="T550" s="33">
        <f t="shared" si="5300"/>
        <v>0</v>
      </c>
      <c r="U550" s="33">
        <f t="shared" si="5300"/>
        <v>0</v>
      </c>
      <c r="V550" s="33">
        <f t="shared" si="5300"/>
        <v>0</v>
      </c>
      <c r="W550" s="33">
        <f t="shared" si="5300"/>
        <v>0</v>
      </c>
      <c r="X550" s="33">
        <f t="shared" si="5300"/>
        <v>0</v>
      </c>
      <c r="Y550" s="33">
        <f t="shared" si="5300"/>
        <v>0</v>
      </c>
      <c r="Z550" s="33">
        <f t="shared" si="5300"/>
        <v>0</v>
      </c>
      <c r="AA550" s="33">
        <f t="shared" si="5300"/>
        <v>0</v>
      </c>
      <c r="AB550" s="33">
        <f t="shared" si="5300"/>
        <v>0</v>
      </c>
      <c r="AC550" s="5">
        <f t="shared" si="5300"/>
        <v>0</v>
      </c>
      <c r="AD550" s="33">
        <f t="shared" si="5300"/>
        <v>0</v>
      </c>
      <c r="AE550" s="33">
        <f t="shared" si="5300"/>
        <v>0</v>
      </c>
      <c r="AF550" s="33">
        <f t="shared" si="5300"/>
        <v>0</v>
      </c>
      <c r="AG550" s="5">
        <f t="shared" si="5300"/>
        <v>0</v>
      </c>
      <c r="AH550" s="5">
        <f t="shared" si="5300"/>
        <v>0</v>
      </c>
      <c r="AI550" s="5">
        <f t="shared" si="5300"/>
        <v>0</v>
      </c>
      <c r="AJ550" s="5">
        <f t="shared" si="5300"/>
        <v>0</v>
      </c>
      <c r="AK550" s="5">
        <f t="shared" si="5300"/>
        <v>0</v>
      </c>
      <c r="AL550" s="5">
        <f t="shared" si="5300"/>
        <v>0</v>
      </c>
      <c r="AM550" s="5">
        <f t="shared" si="5300"/>
        <v>0</v>
      </c>
      <c r="AN550" s="5">
        <f t="shared" si="5300"/>
        <v>0</v>
      </c>
      <c r="AO550" s="5">
        <f t="shared" si="5300"/>
        <v>0</v>
      </c>
      <c r="AP550" s="5">
        <f t="shared" si="5300"/>
        <v>0</v>
      </c>
      <c r="AQ550" s="5">
        <f t="shared" si="5300"/>
        <v>0</v>
      </c>
      <c r="AR550" s="5">
        <f t="shared" si="5300"/>
        <v>0</v>
      </c>
      <c r="AS550" s="5">
        <f t="shared" si="5300"/>
        <v>0</v>
      </c>
      <c r="AT550" s="5">
        <f t="shared" si="5300"/>
        <v>0</v>
      </c>
      <c r="AU550" s="5">
        <f t="shared" si="5300"/>
        <v>0</v>
      </c>
      <c r="AV550" s="33">
        <f t="shared" si="5300"/>
        <v>0</v>
      </c>
      <c r="AW550" s="5">
        <f t="shared" si="5300"/>
        <v>0</v>
      </c>
      <c r="AX550" s="5">
        <f t="shared" si="5300"/>
        <v>0</v>
      </c>
      <c r="AY550" s="5">
        <f t="shared" si="5300"/>
        <v>0</v>
      </c>
      <c r="AZ550" s="5">
        <f t="shared" si="5300"/>
        <v>0</v>
      </c>
      <c r="BA550" s="5">
        <f t="shared" si="5300"/>
        <v>0</v>
      </c>
      <c r="BB550" s="5">
        <f t="shared" ref="BB550" si="5311">BB551</f>
        <v>0</v>
      </c>
      <c r="BC550" s="5">
        <f t="shared" si="5301"/>
        <v>0</v>
      </c>
      <c r="BD550" s="5">
        <f t="shared" si="5301"/>
        <v>0</v>
      </c>
      <c r="BE550" s="5">
        <f t="shared" si="5300"/>
        <v>0</v>
      </c>
      <c r="BF550" s="5">
        <f t="shared" si="5300"/>
        <v>0</v>
      </c>
      <c r="BG550" s="5">
        <f t="shared" si="5300"/>
        <v>0</v>
      </c>
      <c r="BH550" s="33">
        <f t="shared" si="5300"/>
        <v>0</v>
      </c>
      <c r="BI550" s="166">
        <f t="shared" si="5302"/>
        <v>0</v>
      </c>
      <c r="BJ550" s="33">
        <f t="shared" si="5302"/>
        <v>0</v>
      </c>
      <c r="BK550" s="33">
        <f t="shared" si="5302"/>
        <v>0</v>
      </c>
      <c r="BL550" s="33">
        <f t="shared" si="5302"/>
        <v>0</v>
      </c>
      <c r="BM550" s="33">
        <f t="shared" si="5302"/>
        <v>0</v>
      </c>
      <c r="BN550" s="33">
        <f t="shared" si="5302"/>
        <v>0</v>
      </c>
      <c r="BO550" s="33">
        <f t="shared" si="5302"/>
        <v>0</v>
      </c>
      <c r="BP550" s="33">
        <f t="shared" si="5302"/>
        <v>0</v>
      </c>
      <c r="BQ550" s="33">
        <f t="shared" si="5302"/>
        <v>0</v>
      </c>
      <c r="BR550" s="33">
        <f t="shared" si="5302"/>
        <v>0</v>
      </c>
      <c r="BS550" s="33">
        <f t="shared" si="5302"/>
        <v>0</v>
      </c>
      <c r="BT550" s="298">
        <f t="shared" si="5302"/>
        <v>0</v>
      </c>
      <c r="BU550" s="5">
        <f t="shared" si="5302"/>
        <v>0</v>
      </c>
      <c r="BV550" s="5">
        <f t="shared" si="5302"/>
        <v>0</v>
      </c>
      <c r="BW550" s="5">
        <f t="shared" si="5302"/>
        <v>0</v>
      </c>
      <c r="BX550" s="5">
        <f t="shared" si="5302"/>
        <v>0</v>
      </c>
      <c r="BY550" s="5">
        <f t="shared" si="5302"/>
        <v>0</v>
      </c>
      <c r="BZ550" s="5">
        <f t="shared" si="5302"/>
        <v>0</v>
      </c>
      <c r="CA550" s="5">
        <f t="shared" si="5302"/>
        <v>0</v>
      </c>
      <c r="CB550" s="5">
        <f t="shared" si="5302"/>
        <v>0</v>
      </c>
      <c r="CC550" s="33">
        <f t="shared" si="5302"/>
        <v>0</v>
      </c>
      <c r="CD550" s="310">
        <f t="shared" ref="CD550:CD551" si="5312">CE550+CF550+CG550+CH550+CI550+CJ550+CK550+CL550+CM550+CN550</f>
        <v>0</v>
      </c>
      <c r="CE550" s="39"/>
      <c r="CF550" s="39"/>
      <c r="CG550" s="39"/>
      <c r="CH550" s="39"/>
      <c r="CI550" s="39"/>
      <c r="CJ550" s="39"/>
      <c r="CK550" s="39"/>
      <c r="CL550" s="39"/>
      <c r="CM550" s="39"/>
      <c r="CN550" s="39"/>
      <c r="CO550" s="310">
        <f t="shared" ref="CO550:CO551" si="5313">CC550+CD550</f>
        <v>0</v>
      </c>
      <c r="CP550" s="33">
        <f t="shared" si="5300"/>
        <v>0</v>
      </c>
      <c r="CQ550" s="33"/>
      <c r="CR550" s="33"/>
      <c r="CS550" s="33"/>
      <c r="CT550" s="33"/>
      <c r="CU550" s="33"/>
      <c r="CV550" s="33">
        <f t="shared" si="5300"/>
        <v>0</v>
      </c>
      <c r="CW550" s="33">
        <f t="shared" si="5300"/>
        <v>0</v>
      </c>
      <c r="CX550" s="33">
        <f t="shared" si="5300"/>
        <v>0</v>
      </c>
      <c r="CY550" s="33">
        <f t="shared" si="5300"/>
        <v>0</v>
      </c>
      <c r="CZ550" s="33">
        <f t="shared" si="5300"/>
        <v>0</v>
      </c>
      <c r="DA550" s="33">
        <f t="shared" si="5300"/>
        <v>0</v>
      </c>
      <c r="DB550" s="33">
        <f t="shared" si="5300"/>
        <v>0</v>
      </c>
      <c r="DC550" s="33">
        <f t="shared" si="5237"/>
        <v>0</v>
      </c>
      <c r="DD550" s="33">
        <f t="shared" si="5300"/>
        <v>0</v>
      </c>
      <c r="DE550" s="33">
        <f t="shared" si="5151"/>
        <v>0</v>
      </c>
      <c r="DF550" s="33">
        <f t="shared" si="5300"/>
        <v>0</v>
      </c>
      <c r="DG550" s="33">
        <f t="shared" si="5152"/>
        <v>0</v>
      </c>
      <c r="DH550" s="315">
        <f t="shared" si="5307"/>
        <v>0</v>
      </c>
      <c r="DI550" s="33">
        <f t="shared" si="5307"/>
        <v>0</v>
      </c>
      <c r="DJ550" s="33">
        <f t="shared" si="5307"/>
        <v>0</v>
      </c>
      <c r="DK550" s="300">
        <f t="shared" si="5307"/>
        <v>0</v>
      </c>
      <c r="DL550" s="5">
        <f t="shared" si="5307"/>
        <v>0</v>
      </c>
      <c r="DM550" s="300">
        <f t="shared" si="5307"/>
        <v>0</v>
      </c>
      <c r="DN550" s="124">
        <f t="shared" si="5307"/>
        <v>0</v>
      </c>
      <c r="DO550" s="5">
        <f t="shared" si="5307"/>
        <v>0</v>
      </c>
      <c r="DP550" s="124">
        <f t="shared" si="5307"/>
        <v>0</v>
      </c>
      <c r="DQ550" s="33">
        <f t="shared" si="5300"/>
        <v>0</v>
      </c>
      <c r="DR550" s="33"/>
      <c r="DS550" s="33"/>
      <c r="DT550" s="33"/>
      <c r="DU550" s="33"/>
      <c r="DV550" s="33"/>
      <c r="DW550" s="33">
        <f t="shared" si="5300"/>
        <v>0</v>
      </c>
      <c r="DX550" s="33">
        <f t="shared" si="5300"/>
        <v>0</v>
      </c>
      <c r="DY550" s="33">
        <f t="shared" si="5300"/>
        <v>0</v>
      </c>
      <c r="DZ550" s="33">
        <f t="shared" si="5300"/>
        <v>0</v>
      </c>
      <c r="EA550" s="33">
        <f t="shared" si="5300"/>
        <v>0</v>
      </c>
      <c r="EB550" s="33">
        <f t="shared" si="5300"/>
        <v>0</v>
      </c>
      <c r="EC550" s="33">
        <f t="shared" si="5300"/>
        <v>0</v>
      </c>
      <c r="ED550" s="33">
        <f t="shared" si="5238"/>
        <v>0</v>
      </c>
      <c r="EE550" s="33">
        <f t="shared" si="5300"/>
        <v>0</v>
      </c>
      <c r="EF550" s="33">
        <f t="shared" si="5155"/>
        <v>0</v>
      </c>
      <c r="EG550" s="33">
        <f t="shared" ref="EG550" si="5314">EG551</f>
        <v>0</v>
      </c>
      <c r="EH550" s="33">
        <f t="shared" si="5156"/>
        <v>0</v>
      </c>
      <c r="EI550" s="316">
        <f t="shared" si="5309"/>
        <v>0</v>
      </c>
      <c r="EJ550" s="5">
        <f t="shared" si="5309"/>
        <v>0</v>
      </c>
      <c r="EK550" s="33">
        <f t="shared" si="5309"/>
        <v>0</v>
      </c>
      <c r="EL550" s="124">
        <f t="shared" si="5309"/>
        <v>0</v>
      </c>
      <c r="EM550" s="5">
        <f t="shared" si="5309"/>
        <v>0</v>
      </c>
      <c r="EN550" s="124">
        <f t="shared" si="5309"/>
        <v>0</v>
      </c>
      <c r="EO550" s="302">
        <f t="shared" si="5309"/>
        <v>0</v>
      </c>
      <c r="EP550" s="5">
        <f t="shared" si="5309"/>
        <v>0</v>
      </c>
      <c r="EQ550" s="302">
        <f t="shared" si="5309"/>
        <v>0</v>
      </c>
      <c r="ER550" s="5">
        <f t="shared" si="5309"/>
        <v>0</v>
      </c>
      <c r="ES550" s="196" t="e">
        <f t="shared" si="5083"/>
        <v>#DIV/0!</v>
      </c>
      <c r="ET550" s="5">
        <f t="shared" si="5310"/>
        <v>0</v>
      </c>
      <c r="EU550" s="197"/>
      <c r="EV550" s="197"/>
    </row>
    <row r="551" spans="1:152" s="38" customFormat="1" ht="51" hidden="1" customHeight="1" outlineLevel="4" x14ac:dyDescent="0.25">
      <c r="A551" s="70" t="s">
        <v>235</v>
      </c>
      <c r="B551" s="71" t="s">
        <v>79</v>
      </c>
      <c r="C551" s="4"/>
      <c r="D551" s="4"/>
      <c r="E551" s="71" t="s">
        <v>90</v>
      </c>
      <c r="F551" s="71" t="s">
        <v>118</v>
      </c>
      <c r="G551" s="71" t="s">
        <v>0</v>
      </c>
      <c r="H551" s="72" t="s">
        <v>99</v>
      </c>
      <c r="I551" s="72" t="s">
        <v>51</v>
      </c>
      <c r="J551" s="5">
        <v>0</v>
      </c>
      <c r="K551" s="5"/>
      <c r="L551" s="5"/>
      <c r="M551" s="5"/>
      <c r="N551" s="5"/>
      <c r="O551" s="5"/>
      <c r="P551" s="33">
        <v>0</v>
      </c>
      <c r="Q551" s="33">
        <v>0</v>
      </c>
      <c r="R551" s="33">
        <v>0</v>
      </c>
      <c r="S551" s="33">
        <v>0</v>
      </c>
      <c r="T551" s="43">
        <f>SUM(U551:AE551)</f>
        <v>0</v>
      </c>
      <c r="U551" s="35"/>
      <c r="V551" s="35"/>
      <c r="W551" s="35"/>
      <c r="X551" s="33">
        <v>0</v>
      </c>
      <c r="Y551" s="33">
        <v>0</v>
      </c>
      <c r="Z551" s="33">
        <v>0</v>
      </c>
      <c r="AA551" s="33">
        <v>0</v>
      </c>
      <c r="AB551" s="33">
        <v>0</v>
      </c>
      <c r="AC551" s="5">
        <v>0</v>
      </c>
      <c r="AD551" s="33">
        <v>0</v>
      </c>
      <c r="AE551" s="35"/>
      <c r="AF551" s="43">
        <f>T551+S551</f>
        <v>0</v>
      </c>
      <c r="AG551" s="43">
        <f t="shared" ref="AG551" si="5315">SUM(AH551:AU551)</f>
        <v>0</v>
      </c>
      <c r="AH551" s="8"/>
      <c r="AI551" s="8"/>
      <c r="AJ551" s="8"/>
      <c r="AK551" s="8"/>
      <c r="AL551" s="8"/>
      <c r="AM551" s="8"/>
      <c r="AN551" s="8"/>
      <c r="AO551" s="8"/>
      <c r="AP551" s="8"/>
      <c r="AQ551" s="8"/>
      <c r="AR551" s="8"/>
      <c r="AS551" s="8"/>
      <c r="AT551" s="8"/>
      <c r="AU551" s="8"/>
      <c r="AV551" s="43">
        <f t="shared" ref="AV551" si="5316">AF551+AG551</f>
        <v>0</v>
      </c>
      <c r="AW551" s="5">
        <v>0</v>
      </c>
      <c r="AX551" s="5">
        <v>0</v>
      </c>
      <c r="AY551" s="5">
        <v>0</v>
      </c>
      <c r="AZ551" s="5">
        <v>0</v>
      </c>
      <c r="BA551" s="5">
        <v>0</v>
      </c>
      <c r="BB551" s="5">
        <v>0</v>
      </c>
      <c r="BC551" s="5">
        <v>0</v>
      </c>
      <c r="BD551" s="5">
        <v>0</v>
      </c>
      <c r="BE551" s="5">
        <v>0</v>
      </c>
      <c r="BF551" s="5">
        <v>0</v>
      </c>
      <c r="BG551" s="5">
        <v>0</v>
      </c>
      <c r="BH551" s="33">
        <v>0</v>
      </c>
      <c r="BI551" s="166">
        <v>0</v>
      </c>
      <c r="BJ551" s="33">
        <v>0</v>
      </c>
      <c r="BK551" s="33">
        <v>0</v>
      </c>
      <c r="BL551" s="33">
        <v>0</v>
      </c>
      <c r="BM551" s="33">
        <v>0</v>
      </c>
      <c r="BN551" s="33">
        <v>0</v>
      </c>
      <c r="BO551" s="33">
        <v>0</v>
      </c>
      <c r="BP551" s="33">
        <v>0</v>
      </c>
      <c r="BQ551" s="33">
        <v>0</v>
      </c>
      <c r="BR551" s="33">
        <v>0</v>
      </c>
      <c r="BS551" s="33">
        <v>0</v>
      </c>
      <c r="BT551" s="181">
        <f t="shared" ref="BT551" si="5317">SUM(BU551:CB551)</f>
        <v>0</v>
      </c>
      <c r="BU551" s="19"/>
      <c r="BV551" s="19"/>
      <c r="BW551" s="19"/>
      <c r="BX551" s="19"/>
      <c r="BY551" s="19"/>
      <c r="BZ551" s="19"/>
      <c r="CA551" s="19"/>
      <c r="CB551" s="19"/>
      <c r="CC551" s="43">
        <f t="shared" ref="CC551" si="5318">BS551+BT551</f>
        <v>0</v>
      </c>
      <c r="CD551" s="310">
        <f t="shared" si="5312"/>
        <v>0</v>
      </c>
      <c r="CE551" s="39"/>
      <c r="CF551" s="39"/>
      <c r="CG551" s="39"/>
      <c r="CH551" s="39"/>
      <c r="CI551" s="39"/>
      <c r="CJ551" s="39"/>
      <c r="CK551" s="39"/>
      <c r="CL551" s="39"/>
      <c r="CM551" s="39"/>
      <c r="CN551" s="39"/>
      <c r="CO551" s="310">
        <f t="shared" si="5313"/>
        <v>0</v>
      </c>
      <c r="CP551" s="33">
        <v>0</v>
      </c>
      <c r="CQ551" s="33"/>
      <c r="CR551" s="33"/>
      <c r="CS551" s="33"/>
      <c r="CT551" s="33"/>
      <c r="CU551" s="33"/>
      <c r="CV551" s="33">
        <v>0</v>
      </c>
      <c r="CW551" s="33">
        <v>0</v>
      </c>
      <c r="CX551" s="33">
        <v>0</v>
      </c>
      <c r="CY551" s="33">
        <v>0</v>
      </c>
      <c r="CZ551" s="33">
        <v>0</v>
      </c>
      <c r="DA551" s="33">
        <v>0</v>
      </c>
      <c r="DB551" s="33">
        <v>0</v>
      </c>
      <c r="DC551" s="33">
        <f t="shared" si="5237"/>
        <v>0</v>
      </c>
      <c r="DD551" s="33">
        <v>0</v>
      </c>
      <c r="DE551" s="33">
        <f t="shared" si="5151"/>
        <v>0</v>
      </c>
      <c r="DF551" s="33">
        <v>0</v>
      </c>
      <c r="DG551" s="33">
        <f t="shared" si="5152"/>
        <v>0</v>
      </c>
      <c r="DH551" s="315">
        <v>0</v>
      </c>
      <c r="DI551" s="33">
        <v>0</v>
      </c>
      <c r="DJ551" s="33">
        <v>0</v>
      </c>
      <c r="DK551" s="300">
        <v>0</v>
      </c>
      <c r="DL551" s="5">
        <v>0</v>
      </c>
      <c r="DM551" s="300">
        <v>0</v>
      </c>
      <c r="DN551" s="311">
        <f>DO551</f>
        <v>0</v>
      </c>
      <c r="DO551" s="39">
        <v>0</v>
      </c>
      <c r="DP551" s="311">
        <f>DM551+DN551</f>
        <v>0</v>
      </c>
      <c r="DQ551" s="33">
        <v>0</v>
      </c>
      <c r="DR551" s="33"/>
      <c r="DS551" s="33"/>
      <c r="DT551" s="33"/>
      <c r="DU551" s="33"/>
      <c r="DV551" s="33"/>
      <c r="DW551" s="33">
        <v>0</v>
      </c>
      <c r="DX551" s="33">
        <v>0</v>
      </c>
      <c r="DY551" s="33">
        <v>0</v>
      </c>
      <c r="DZ551" s="33">
        <v>0</v>
      </c>
      <c r="EA551" s="33">
        <v>0</v>
      </c>
      <c r="EB551" s="33">
        <v>0</v>
      </c>
      <c r="EC551" s="33">
        <v>0</v>
      </c>
      <c r="ED551" s="33">
        <f t="shared" si="5238"/>
        <v>0</v>
      </c>
      <c r="EE551" s="33">
        <v>0</v>
      </c>
      <c r="EF551" s="33">
        <f t="shared" si="5155"/>
        <v>0</v>
      </c>
      <c r="EG551" s="33">
        <v>0</v>
      </c>
      <c r="EH551" s="33">
        <f t="shared" si="5156"/>
        <v>0</v>
      </c>
      <c r="EI551" s="316">
        <v>0</v>
      </c>
      <c r="EJ551" s="5">
        <v>0</v>
      </c>
      <c r="EK551" s="33">
        <v>0</v>
      </c>
      <c r="EL551" s="124">
        <v>0</v>
      </c>
      <c r="EM551" s="5">
        <v>0</v>
      </c>
      <c r="EN551" s="124">
        <v>0</v>
      </c>
      <c r="EO551" s="302">
        <v>0</v>
      </c>
      <c r="EP551" s="5">
        <v>0</v>
      </c>
      <c r="EQ551" s="302">
        <v>0</v>
      </c>
      <c r="ER551" s="5">
        <v>0</v>
      </c>
      <c r="ES551" s="196" t="e">
        <f t="shared" si="5083"/>
        <v>#DIV/0!</v>
      </c>
      <c r="ET551" s="5">
        <v>0</v>
      </c>
      <c r="EU551" s="197"/>
      <c r="EV551" s="197"/>
    </row>
    <row r="552" spans="1:152" ht="25.5" customHeight="1" outlineLevel="4" x14ac:dyDescent="0.25">
      <c r="A552" s="58" t="s">
        <v>298</v>
      </c>
      <c r="B552" s="4" t="s">
        <v>79</v>
      </c>
      <c r="C552" s="4"/>
      <c r="D552" s="4"/>
      <c r="E552" s="4" t="s">
        <v>90</v>
      </c>
      <c r="F552" s="4" t="s">
        <v>118</v>
      </c>
      <c r="G552" s="4" t="s">
        <v>65</v>
      </c>
      <c r="H552" s="7"/>
      <c r="I552" s="7"/>
      <c r="J552" s="5">
        <f>J553+J557</f>
        <v>280945914.32999998</v>
      </c>
      <c r="K552" s="5"/>
      <c r="L552" s="5"/>
      <c r="M552" s="5"/>
      <c r="N552" s="5"/>
      <c r="O552" s="5"/>
      <c r="P552" s="33">
        <f t="shared" ref="P552" si="5319">P553+P557</f>
        <v>0</v>
      </c>
      <c r="Q552" s="33">
        <f t="shared" ref="Q552:CC552" si="5320">Q553+Q557</f>
        <v>0</v>
      </c>
      <c r="R552" s="33">
        <f t="shared" si="5320"/>
        <v>0</v>
      </c>
      <c r="S552" s="33">
        <f t="shared" si="5320"/>
        <v>280945914.32999998</v>
      </c>
      <c r="T552" s="33">
        <f t="shared" si="5320"/>
        <v>6593989</v>
      </c>
      <c r="U552" s="33">
        <f t="shared" si="5320"/>
        <v>5097680</v>
      </c>
      <c r="V552" s="33">
        <f t="shared" si="5320"/>
        <v>1496309</v>
      </c>
      <c r="W552" s="33">
        <f t="shared" ref="W552:AE552" si="5321">W553+W557</f>
        <v>0</v>
      </c>
      <c r="X552" s="33">
        <f t="shared" si="5321"/>
        <v>0</v>
      </c>
      <c r="Y552" s="33">
        <f t="shared" si="5321"/>
        <v>0</v>
      </c>
      <c r="Z552" s="33">
        <f t="shared" ref="Z552:AA552" si="5322">Z553+Z557</f>
        <v>0</v>
      </c>
      <c r="AA552" s="33">
        <f t="shared" si="5322"/>
        <v>0</v>
      </c>
      <c r="AB552" s="33">
        <f t="shared" si="5321"/>
        <v>0</v>
      </c>
      <c r="AC552" s="5">
        <f t="shared" si="5321"/>
        <v>0</v>
      </c>
      <c r="AD552" s="33">
        <f t="shared" si="5321"/>
        <v>0</v>
      </c>
      <c r="AE552" s="33">
        <f t="shared" si="5321"/>
        <v>0</v>
      </c>
      <c r="AF552" s="33">
        <f t="shared" si="5320"/>
        <v>287539903.32999998</v>
      </c>
      <c r="AG552" s="5">
        <f t="shared" ref="AG552:AU552" si="5323">AG553+AG557</f>
        <v>0</v>
      </c>
      <c r="AH552" s="5">
        <f t="shared" ref="AH552:AT552" si="5324">AH553+AH557</f>
        <v>0</v>
      </c>
      <c r="AI552" s="5">
        <f t="shared" ref="AI552:AL552" si="5325">AI553+AI557</f>
        <v>0</v>
      </c>
      <c r="AJ552" s="5">
        <f t="shared" si="5325"/>
        <v>0</v>
      </c>
      <c r="AK552" s="5">
        <f t="shared" si="5325"/>
        <v>0</v>
      </c>
      <c r="AL552" s="5">
        <f t="shared" si="5325"/>
        <v>0</v>
      </c>
      <c r="AM552" s="5">
        <f t="shared" si="5324"/>
        <v>0</v>
      </c>
      <c r="AN552" s="5">
        <f t="shared" si="5324"/>
        <v>0</v>
      </c>
      <c r="AO552" s="5">
        <f t="shared" si="5324"/>
        <v>0</v>
      </c>
      <c r="AP552" s="5">
        <f t="shared" ref="AP552" si="5326">AP553+AP557</f>
        <v>0</v>
      </c>
      <c r="AQ552" s="5">
        <f t="shared" ref="AQ552:AS552" si="5327">AQ553+AQ557</f>
        <v>0</v>
      </c>
      <c r="AR552" s="5">
        <f t="shared" si="5327"/>
        <v>0</v>
      </c>
      <c r="AS552" s="5">
        <f t="shared" si="5327"/>
        <v>0</v>
      </c>
      <c r="AT552" s="5">
        <f t="shared" si="5324"/>
        <v>0</v>
      </c>
      <c r="AU552" s="5">
        <f t="shared" si="5323"/>
        <v>0</v>
      </c>
      <c r="AV552" s="33">
        <f t="shared" si="5320"/>
        <v>287539903.32999998</v>
      </c>
      <c r="AW552" s="5">
        <f t="shared" si="5320"/>
        <v>-900000</v>
      </c>
      <c r="AX552" s="5">
        <f t="shared" si="5320"/>
        <v>-900000</v>
      </c>
      <c r="AY552" s="5">
        <f t="shared" si="5320"/>
        <v>0</v>
      </c>
      <c r="AZ552" s="5">
        <f t="shared" ref="AZ552:BD552" si="5328">AZ553+AZ557</f>
        <v>0</v>
      </c>
      <c r="BA552" s="5">
        <f t="shared" si="5328"/>
        <v>0</v>
      </c>
      <c r="BB552" s="5">
        <f t="shared" si="5328"/>
        <v>0</v>
      </c>
      <c r="BC552" s="5">
        <f t="shared" si="5328"/>
        <v>0</v>
      </c>
      <c r="BD552" s="5">
        <f t="shared" si="5328"/>
        <v>0</v>
      </c>
      <c r="BE552" s="5">
        <f t="shared" ref="BE552:BG552" si="5329">BE553+BE557</f>
        <v>0</v>
      </c>
      <c r="BF552" s="5">
        <f t="shared" si="5329"/>
        <v>0</v>
      </c>
      <c r="BG552" s="5">
        <f t="shared" si="5329"/>
        <v>0</v>
      </c>
      <c r="BH552" s="33">
        <f t="shared" si="5320"/>
        <v>286639903.32999998</v>
      </c>
      <c r="BI552" s="163">
        <f t="shared" si="5320"/>
        <v>308000</v>
      </c>
      <c r="BJ552" s="33">
        <f t="shared" si="5320"/>
        <v>-493945</v>
      </c>
      <c r="BK552" s="33">
        <f t="shared" si="5320"/>
        <v>653000</v>
      </c>
      <c r="BL552" s="33">
        <f t="shared" si="5320"/>
        <v>493945</v>
      </c>
      <c r="BM552" s="33">
        <f t="shared" ref="BM552:BO552" si="5330">BM553+BM557</f>
        <v>-345000</v>
      </c>
      <c r="BN552" s="33">
        <f t="shared" si="5330"/>
        <v>0</v>
      </c>
      <c r="BO552" s="33">
        <f t="shared" si="5330"/>
        <v>0</v>
      </c>
      <c r="BP552" s="33">
        <f t="shared" si="5320"/>
        <v>0</v>
      </c>
      <c r="BQ552" s="33">
        <f t="shared" ref="BQ552:BR552" si="5331">BQ553+BQ557</f>
        <v>0</v>
      </c>
      <c r="BR552" s="33">
        <f t="shared" si="5331"/>
        <v>0</v>
      </c>
      <c r="BS552" s="33">
        <f t="shared" si="5320"/>
        <v>286947903.32999998</v>
      </c>
      <c r="BT552" s="298">
        <f t="shared" si="5320"/>
        <v>0</v>
      </c>
      <c r="BU552" s="5">
        <f t="shared" ref="BU552:BX552" si="5332">BU553+BU557</f>
        <v>0</v>
      </c>
      <c r="BV552" s="5">
        <f t="shared" si="5332"/>
        <v>0</v>
      </c>
      <c r="BW552" s="5">
        <f t="shared" si="5332"/>
        <v>0</v>
      </c>
      <c r="BX552" s="5">
        <f t="shared" si="5332"/>
        <v>0</v>
      </c>
      <c r="BY552" s="5">
        <f t="shared" si="5320"/>
        <v>0</v>
      </c>
      <c r="BZ552" s="5">
        <f t="shared" ref="BZ552:CB552" si="5333">BZ553+BZ557</f>
        <v>0</v>
      </c>
      <c r="CA552" s="5">
        <f t="shared" si="5333"/>
        <v>0</v>
      </c>
      <c r="CB552" s="5">
        <f t="shared" si="5333"/>
        <v>0</v>
      </c>
      <c r="CC552" s="33">
        <f t="shared" si="5320"/>
        <v>286947903.32999998</v>
      </c>
      <c r="CD552" s="74">
        <f t="shared" ref="CD552:CF552" si="5334">CD553+CD557</f>
        <v>0</v>
      </c>
      <c r="CE552" s="5">
        <f t="shared" si="5334"/>
        <v>0</v>
      </c>
      <c r="CF552" s="5">
        <f t="shared" si="5334"/>
        <v>0</v>
      </c>
      <c r="CG552" s="5">
        <f t="shared" ref="CG552:CI552" si="5335">CG553+CG557</f>
        <v>0</v>
      </c>
      <c r="CH552" s="5">
        <f t="shared" si="5335"/>
        <v>0</v>
      </c>
      <c r="CI552" s="5">
        <f t="shared" si="5335"/>
        <v>0</v>
      </c>
      <c r="CJ552" s="5">
        <f t="shared" ref="CJ552:CL552" si="5336">CJ553+CJ557</f>
        <v>0</v>
      </c>
      <c r="CK552" s="5">
        <f t="shared" si="5336"/>
        <v>0</v>
      </c>
      <c r="CL552" s="5">
        <f t="shared" si="5336"/>
        <v>0</v>
      </c>
      <c r="CM552" s="5">
        <f t="shared" ref="CM552:CO552" si="5337">CM553+CM557</f>
        <v>0</v>
      </c>
      <c r="CN552" s="5">
        <f t="shared" si="5337"/>
        <v>0</v>
      </c>
      <c r="CO552" s="74">
        <f t="shared" si="5337"/>
        <v>286947903.32999998</v>
      </c>
      <c r="CP552" s="33">
        <f t="shared" ref="CP552" si="5338">CP553+CP557</f>
        <v>280696051.22000003</v>
      </c>
      <c r="CQ552" s="33"/>
      <c r="CR552" s="33"/>
      <c r="CS552" s="33"/>
      <c r="CT552" s="33"/>
      <c r="CU552" s="33"/>
      <c r="CV552" s="33">
        <f t="shared" ref="CV552:DB552" si="5339">CV553+CV557</f>
        <v>0</v>
      </c>
      <c r="CW552" s="33">
        <f t="shared" si="5339"/>
        <v>0</v>
      </c>
      <c r="CX552" s="33">
        <f t="shared" si="5339"/>
        <v>0</v>
      </c>
      <c r="CY552" s="33">
        <f t="shared" si="5339"/>
        <v>280696051.22000003</v>
      </c>
      <c r="CZ552" s="33">
        <f t="shared" si="5339"/>
        <v>0</v>
      </c>
      <c r="DA552" s="33">
        <f t="shared" si="5339"/>
        <v>0</v>
      </c>
      <c r="DB552" s="33">
        <f t="shared" si="5339"/>
        <v>0</v>
      </c>
      <c r="DC552" s="33">
        <f t="shared" si="5237"/>
        <v>280696051.22000003</v>
      </c>
      <c r="DD552" s="33">
        <f t="shared" ref="DD552" si="5340">DD553+DD557</f>
        <v>0</v>
      </c>
      <c r="DE552" s="33">
        <f t="shared" si="5151"/>
        <v>280696051.22000003</v>
      </c>
      <c r="DF552" s="33">
        <f t="shared" ref="DF552" si="5341">DF553+DF557</f>
        <v>0</v>
      </c>
      <c r="DG552" s="33">
        <f t="shared" si="5152"/>
        <v>280696051.22000003</v>
      </c>
      <c r="DH552" s="299">
        <f t="shared" ref="DH552" si="5342">DH553+DH557</f>
        <v>0</v>
      </c>
      <c r="DI552" s="33">
        <f t="shared" ref="DI552:DP552" si="5343">DI553+DI557</f>
        <v>0</v>
      </c>
      <c r="DJ552" s="33">
        <f t="shared" si="5343"/>
        <v>280696051.22000003</v>
      </c>
      <c r="DK552" s="300">
        <f t="shared" ref="DK552:DL552" si="5344">DK553+DK557</f>
        <v>0</v>
      </c>
      <c r="DL552" s="5">
        <f t="shared" si="5344"/>
        <v>0</v>
      </c>
      <c r="DM552" s="300">
        <f t="shared" si="5343"/>
        <v>280696051.22000003</v>
      </c>
      <c r="DN552" s="124">
        <f t="shared" si="5343"/>
        <v>0</v>
      </c>
      <c r="DO552" s="5">
        <f t="shared" si="5343"/>
        <v>0</v>
      </c>
      <c r="DP552" s="124">
        <f t="shared" si="5343"/>
        <v>280696051.22000003</v>
      </c>
      <c r="DQ552" s="33">
        <f t="shared" ref="DQ552" si="5345">DQ553+DQ557</f>
        <v>280496193.52999997</v>
      </c>
      <c r="DR552" s="33"/>
      <c r="DS552" s="33"/>
      <c r="DT552" s="33"/>
      <c r="DU552" s="33"/>
      <c r="DV552" s="33"/>
      <c r="DW552" s="33">
        <f t="shared" ref="DW552:EC552" si="5346">DW553+DW557</f>
        <v>0</v>
      </c>
      <c r="DX552" s="33">
        <f t="shared" si="5346"/>
        <v>0</v>
      </c>
      <c r="DY552" s="33">
        <f t="shared" si="5346"/>
        <v>0</v>
      </c>
      <c r="DZ552" s="33">
        <f t="shared" si="5346"/>
        <v>280496193.52999997</v>
      </c>
      <c r="EA552" s="33">
        <f t="shared" si="5346"/>
        <v>0</v>
      </c>
      <c r="EB552" s="33">
        <f t="shared" si="5346"/>
        <v>0</v>
      </c>
      <c r="EC552" s="33">
        <f t="shared" si="5346"/>
        <v>0</v>
      </c>
      <c r="ED552" s="33">
        <f t="shared" si="5238"/>
        <v>280496193.52999997</v>
      </c>
      <c r="EE552" s="33">
        <f t="shared" ref="EE552" si="5347">EE553+EE557</f>
        <v>0</v>
      </c>
      <c r="EF552" s="33">
        <f t="shared" si="5155"/>
        <v>280496193.52999997</v>
      </c>
      <c r="EG552" s="33">
        <f t="shared" ref="EG552" si="5348">EG553+EG557</f>
        <v>0</v>
      </c>
      <c r="EH552" s="33">
        <f t="shared" si="5156"/>
        <v>280496193.52999997</v>
      </c>
      <c r="EI552" s="301">
        <f t="shared" ref="EI552:EJ552" si="5349">EI553+EI557</f>
        <v>0</v>
      </c>
      <c r="EJ552" s="5">
        <f t="shared" si="5349"/>
        <v>0</v>
      </c>
      <c r="EK552" s="33">
        <f t="shared" ref="EK552" si="5350">EK553+EK557</f>
        <v>280496193.52999997</v>
      </c>
      <c r="EL552" s="124">
        <f t="shared" ref="EL552:ER552" si="5351">EL553+EL557</f>
        <v>0</v>
      </c>
      <c r="EM552" s="5">
        <f t="shared" si="5351"/>
        <v>0</v>
      </c>
      <c r="EN552" s="124">
        <f t="shared" ref="EN552:EQ552" si="5352">EN553+EN557</f>
        <v>280496193.52999997</v>
      </c>
      <c r="EO552" s="302">
        <f t="shared" si="5352"/>
        <v>0</v>
      </c>
      <c r="EP552" s="5">
        <f t="shared" si="5352"/>
        <v>0</v>
      </c>
      <c r="EQ552" s="302">
        <f t="shared" si="5352"/>
        <v>280496193.52999997</v>
      </c>
      <c r="ER552" s="5">
        <f t="shared" si="5351"/>
        <v>197913068.81999999</v>
      </c>
      <c r="ES552" s="196">
        <f t="shared" si="5083"/>
        <v>68.971777288922425</v>
      </c>
      <c r="ET552" s="5">
        <f t="shared" ref="ET552" si="5353">ET553+ET557</f>
        <v>0</v>
      </c>
    </row>
    <row r="553" spans="1:152" ht="184.5" customHeight="1" outlineLevel="4" x14ac:dyDescent="0.25">
      <c r="A553" s="58" t="s">
        <v>246</v>
      </c>
      <c r="B553" s="4" t="s">
        <v>79</v>
      </c>
      <c r="C553" s="4"/>
      <c r="D553" s="4"/>
      <c r="E553" s="4" t="s">
        <v>90</v>
      </c>
      <c r="F553" s="4" t="s">
        <v>118</v>
      </c>
      <c r="G553" s="4" t="s">
        <v>65</v>
      </c>
      <c r="H553" s="7">
        <v>14722</v>
      </c>
      <c r="I553" s="7"/>
      <c r="J553" s="5">
        <f t="shared" ref="J553:EK555" si="5354">J554</f>
        <v>225971487</v>
      </c>
      <c r="K553" s="5"/>
      <c r="L553" s="5"/>
      <c r="M553" s="5"/>
      <c r="N553" s="5"/>
      <c r="O553" s="5"/>
      <c r="P553" s="33">
        <f t="shared" si="5354"/>
        <v>0</v>
      </c>
      <c r="Q553" s="33">
        <f t="shared" si="5354"/>
        <v>0</v>
      </c>
      <c r="R553" s="33">
        <f t="shared" si="5354"/>
        <v>0</v>
      </c>
      <c r="S553" s="33">
        <f t="shared" si="5354"/>
        <v>225971487</v>
      </c>
      <c r="T553" s="33">
        <f t="shared" si="5354"/>
        <v>6637179</v>
      </c>
      <c r="U553" s="33">
        <f t="shared" si="5354"/>
        <v>5097680</v>
      </c>
      <c r="V553" s="33">
        <f t="shared" si="5354"/>
        <v>1539499</v>
      </c>
      <c r="W553" s="33">
        <f t="shared" si="5354"/>
        <v>0</v>
      </c>
      <c r="X553" s="33">
        <f t="shared" si="5354"/>
        <v>0</v>
      </c>
      <c r="Y553" s="33">
        <f t="shared" si="5354"/>
        <v>0</v>
      </c>
      <c r="Z553" s="33">
        <f t="shared" si="5354"/>
        <v>0</v>
      </c>
      <c r="AA553" s="33">
        <f t="shared" si="5354"/>
        <v>0</v>
      </c>
      <c r="AB553" s="33">
        <f t="shared" si="5354"/>
        <v>0</v>
      </c>
      <c r="AC553" s="5">
        <f t="shared" si="5354"/>
        <v>0</v>
      </c>
      <c r="AD553" s="33">
        <f t="shared" si="5354"/>
        <v>0</v>
      </c>
      <c r="AE553" s="33">
        <f t="shared" si="5354"/>
        <v>0</v>
      </c>
      <c r="AF553" s="33">
        <f t="shared" si="5354"/>
        <v>232608666</v>
      </c>
      <c r="AG553" s="5">
        <f t="shared" si="5354"/>
        <v>0</v>
      </c>
      <c r="AH553" s="5">
        <f t="shared" si="5354"/>
        <v>0</v>
      </c>
      <c r="AI553" s="5">
        <f t="shared" si="5354"/>
        <v>0</v>
      </c>
      <c r="AJ553" s="5">
        <f t="shared" si="5354"/>
        <v>0</v>
      </c>
      <c r="AK553" s="5">
        <f t="shared" si="5354"/>
        <v>0</v>
      </c>
      <c r="AL553" s="5">
        <f t="shared" si="5354"/>
        <v>0</v>
      </c>
      <c r="AM553" s="5">
        <f t="shared" si="5354"/>
        <v>0</v>
      </c>
      <c r="AN553" s="5">
        <f t="shared" si="5354"/>
        <v>0</v>
      </c>
      <c r="AO553" s="5">
        <f t="shared" si="5354"/>
        <v>0</v>
      </c>
      <c r="AP553" s="5">
        <f t="shared" si="5354"/>
        <v>0</v>
      </c>
      <c r="AQ553" s="5">
        <f t="shared" si="5354"/>
        <v>0</v>
      </c>
      <c r="AR553" s="5">
        <f t="shared" si="5354"/>
        <v>0</v>
      </c>
      <c r="AS553" s="5">
        <f t="shared" si="5354"/>
        <v>0</v>
      </c>
      <c r="AT553" s="5">
        <f t="shared" si="5354"/>
        <v>0</v>
      </c>
      <c r="AU553" s="5">
        <f t="shared" si="5354"/>
        <v>0</v>
      </c>
      <c r="AV553" s="33">
        <f t="shared" si="5354"/>
        <v>232608666</v>
      </c>
      <c r="AW553" s="5">
        <f t="shared" si="5354"/>
        <v>0</v>
      </c>
      <c r="AX553" s="5">
        <f t="shared" si="5354"/>
        <v>0</v>
      </c>
      <c r="AY553" s="5">
        <f t="shared" si="5354"/>
        <v>0</v>
      </c>
      <c r="AZ553" s="5">
        <f t="shared" si="5354"/>
        <v>0</v>
      </c>
      <c r="BA553" s="5">
        <f t="shared" si="5354"/>
        <v>0</v>
      </c>
      <c r="BB553" s="5">
        <f t="shared" si="5354"/>
        <v>0</v>
      </c>
      <c r="BC553" s="5">
        <f t="shared" si="5354"/>
        <v>0</v>
      </c>
      <c r="BD553" s="5">
        <f t="shared" si="5354"/>
        <v>0</v>
      </c>
      <c r="BE553" s="5">
        <f t="shared" si="5354"/>
        <v>0</v>
      </c>
      <c r="BF553" s="5">
        <f t="shared" si="5354"/>
        <v>0</v>
      </c>
      <c r="BG553" s="5">
        <f t="shared" si="5354"/>
        <v>0</v>
      </c>
      <c r="BH553" s="33">
        <f t="shared" si="5354"/>
        <v>232608666</v>
      </c>
      <c r="BI553" s="163">
        <f t="shared" si="5354"/>
        <v>0</v>
      </c>
      <c r="BJ553" s="33">
        <f t="shared" si="5354"/>
        <v>0</v>
      </c>
      <c r="BK553" s="33">
        <f t="shared" si="5354"/>
        <v>0</v>
      </c>
      <c r="BL553" s="33">
        <f t="shared" si="5354"/>
        <v>0</v>
      </c>
      <c r="BM553" s="33">
        <f t="shared" si="5354"/>
        <v>0</v>
      </c>
      <c r="BN553" s="33">
        <f t="shared" si="5354"/>
        <v>0</v>
      </c>
      <c r="BO553" s="33">
        <f t="shared" si="5354"/>
        <v>0</v>
      </c>
      <c r="BP553" s="33">
        <f t="shared" si="5354"/>
        <v>0</v>
      </c>
      <c r="BQ553" s="33">
        <f t="shared" si="5354"/>
        <v>0</v>
      </c>
      <c r="BR553" s="33">
        <f t="shared" si="5354"/>
        <v>0</v>
      </c>
      <c r="BS553" s="33">
        <f t="shared" si="5354"/>
        <v>232608666</v>
      </c>
      <c r="BT553" s="298">
        <f t="shared" ref="BT553:CB555" si="5355">BT554</f>
        <v>0</v>
      </c>
      <c r="BU553" s="5">
        <f t="shared" si="5355"/>
        <v>0</v>
      </c>
      <c r="BV553" s="5">
        <f t="shared" si="5355"/>
        <v>0</v>
      </c>
      <c r="BW553" s="5">
        <f t="shared" si="5355"/>
        <v>0</v>
      </c>
      <c r="BX553" s="5">
        <f t="shared" si="5355"/>
        <v>0</v>
      </c>
      <c r="BY553" s="5">
        <f t="shared" si="5355"/>
        <v>0</v>
      </c>
      <c r="BZ553" s="5">
        <f t="shared" si="5355"/>
        <v>0</v>
      </c>
      <c r="CA553" s="5">
        <f t="shared" si="5355"/>
        <v>0</v>
      </c>
      <c r="CB553" s="5">
        <f t="shared" si="5355"/>
        <v>0</v>
      </c>
      <c r="CC553" s="33">
        <f t="shared" si="5354"/>
        <v>232608666</v>
      </c>
      <c r="CD553" s="74">
        <f t="shared" ref="CD553:CF555" si="5356">CD554</f>
        <v>0</v>
      </c>
      <c r="CE553" s="5">
        <f t="shared" si="5356"/>
        <v>0</v>
      </c>
      <c r="CF553" s="5">
        <f t="shared" si="5356"/>
        <v>0</v>
      </c>
      <c r="CG553" s="5">
        <f t="shared" ref="CG553:CI555" si="5357">CG554</f>
        <v>0</v>
      </c>
      <c r="CH553" s="5">
        <f t="shared" si="5357"/>
        <v>0</v>
      </c>
      <c r="CI553" s="5">
        <f t="shared" si="5357"/>
        <v>0</v>
      </c>
      <c r="CJ553" s="5">
        <f t="shared" ref="CJ553:CL555" si="5358">CJ554</f>
        <v>0</v>
      </c>
      <c r="CK553" s="5">
        <f t="shared" si="5358"/>
        <v>0</v>
      </c>
      <c r="CL553" s="5">
        <f t="shared" si="5358"/>
        <v>0</v>
      </c>
      <c r="CM553" s="5">
        <f t="shared" ref="CM553:CO555" si="5359">CM554</f>
        <v>0</v>
      </c>
      <c r="CN553" s="5">
        <f t="shared" si="5359"/>
        <v>0</v>
      </c>
      <c r="CO553" s="74">
        <f t="shared" si="5359"/>
        <v>232608666</v>
      </c>
      <c r="CP553" s="33">
        <f t="shared" si="5354"/>
        <v>225971487</v>
      </c>
      <c r="CQ553" s="33"/>
      <c r="CR553" s="33"/>
      <c r="CS553" s="33"/>
      <c r="CT553" s="33"/>
      <c r="CU553" s="33"/>
      <c r="CV553" s="33">
        <f t="shared" si="5354"/>
        <v>0</v>
      </c>
      <c r="CW553" s="33">
        <f t="shared" si="5354"/>
        <v>0</v>
      </c>
      <c r="CX553" s="33">
        <f t="shared" si="5354"/>
        <v>0</v>
      </c>
      <c r="CY553" s="33">
        <f t="shared" si="5354"/>
        <v>225971487</v>
      </c>
      <c r="CZ553" s="33">
        <f t="shared" si="5354"/>
        <v>0</v>
      </c>
      <c r="DA553" s="33">
        <f t="shared" si="5354"/>
        <v>0</v>
      </c>
      <c r="DB553" s="33">
        <f t="shared" si="5354"/>
        <v>0</v>
      </c>
      <c r="DC553" s="33">
        <f t="shared" si="5237"/>
        <v>225971487</v>
      </c>
      <c r="DD553" s="33">
        <f t="shared" si="5354"/>
        <v>0</v>
      </c>
      <c r="DE553" s="33">
        <f t="shared" si="5151"/>
        <v>225971487</v>
      </c>
      <c r="DF553" s="33">
        <f t="shared" si="5354"/>
        <v>0</v>
      </c>
      <c r="DG553" s="33">
        <f t="shared" si="5152"/>
        <v>225971487</v>
      </c>
      <c r="DH553" s="299">
        <f t="shared" si="5354"/>
        <v>0</v>
      </c>
      <c r="DI553" s="33">
        <f t="shared" si="5354"/>
        <v>0</v>
      </c>
      <c r="DJ553" s="33">
        <f t="shared" si="5354"/>
        <v>225971487</v>
      </c>
      <c r="DK553" s="300">
        <f t="shared" ref="DK553:DP555" si="5360">DK554</f>
        <v>0</v>
      </c>
      <c r="DL553" s="5">
        <f t="shared" si="5360"/>
        <v>0</v>
      </c>
      <c r="DM553" s="300">
        <f t="shared" si="5360"/>
        <v>225971487</v>
      </c>
      <c r="DN553" s="124">
        <f t="shared" si="5360"/>
        <v>0</v>
      </c>
      <c r="DO553" s="5">
        <f t="shared" si="5360"/>
        <v>0</v>
      </c>
      <c r="DP553" s="124">
        <f t="shared" si="5360"/>
        <v>225971487</v>
      </c>
      <c r="DQ553" s="33">
        <f t="shared" si="5354"/>
        <v>225971487</v>
      </c>
      <c r="DR553" s="33"/>
      <c r="DS553" s="33"/>
      <c r="DT553" s="33"/>
      <c r="DU553" s="33"/>
      <c r="DV553" s="33"/>
      <c r="DW553" s="33">
        <f t="shared" si="5354"/>
        <v>0</v>
      </c>
      <c r="DX553" s="33">
        <f t="shared" si="5354"/>
        <v>0</v>
      </c>
      <c r="DY553" s="33">
        <f t="shared" si="5354"/>
        <v>0</v>
      </c>
      <c r="DZ553" s="33">
        <f t="shared" si="5354"/>
        <v>225971487</v>
      </c>
      <c r="EA553" s="33">
        <f t="shared" si="5354"/>
        <v>0</v>
      </c>
      <c r="EB553" s="33">
        <f t="shared" si="5354"/>
        <v>0</v>
      </c>
      <c r="EC553" s="33">
        <f t="shared" si="5354"/>
        <v>0</v>
      </c>
      <c r="ED553" s="33">
        <f t="shared" si="5238"/>
        <v>225971487</v>
      </c>
      <c r="EE553" s="33">
        <f t="shared" si="5354"/>
        <v>0</v>
      </c>
      <c r="EF553" s="33">
        <f t="shared" si="5155"/>
        <v>225971487</v>
      </c>
      <c r="EG553" s="33">
        <f t="shared" si="5354"/>
        <v>0</v>
      </c>
      <c r="EH553" s="33">
        <f t="shared" si="5156"/>
        <v>225971487</v>
      </c>
      <c r="EI553" s="301">
        <f t="shared" si="5354"/>
        <v>0</v>
      </c>
      <c r="EJ553" s="5">
        <f t="shared" si="5354"/>
        <v>0</v>
      </c>
      <c r="EK553" s="33">
        <f t="shared" si="5354"/>
        <v>225971487</v>
      </c>
      <c r="EL553" s="124">
        <f t="shared" ref="EL553:ER555" si="5361">EL554</f>
        <v>0</v>
      </c>
      <c r="EM553" s="5">
        <f t="shared" si="5361"/>
        <v>0</v>
      </c>
      <c r="EN553" s="124">
        <f t="shared" si="5361"/>
        <v>225971487</v>
      </c>
      <c r="EO553" s="302">
        <f t="shared" si="5361"/>
        <v>0</v>
      </c>
      <c r="EP553" s="5">
        <f t="shared" si="5361"/>
        <v>0</v>
      </c>
      <c r="EQ553" s="302">
        <f t="shared" si="5361"/>
        <v>225971487</v>
      </c>
      <c r="ER553" s="5">
        <f t="shared" si="5361"/>
        <v>164763110</v>
      </c>
      <c r="ES553" s="196">
        <f t="shared" si="5083"/>
        <v>70.832747908025055</v>
      </c>
      <c r="ET553" s="5">
        <f t="shared" ref="ET553:ET555" si="5362">ET554</f>
        <v>0</v>
      </c>
    </row>
    <row r="554" spans="1:152" ht="38.25" customHeight="1" outlineLevel="4" x14ac:dyDescent="0.25">
      <c r="A554" s="58" t="s">
        <v>196</v>
      </c>
      <c r="B554" s="4" t="s">
        <v>79</v>
      </c>
      <c r="C554" s="4"/>
      <c r="D554" s="4"/>
      <c r="E554" s="4" t="s">
        <v>90</v>
      </c>
      <c r="F554" s="4" t="s">
        <v>118</v>
      </c>
      <c r="G554" s="4" t="s">
        <v>65</v>
      </c>
      <c r="H554" s="7">
        <v>14722</v>
      </c>
      <c r="I554" s="7" t="s">
        <v>25</v>
      </c>
      <c r="J554" s="5">
        <f t="shared" si="5354"/>
        <v>225971487</v>
      </c>
      <c r="K554" s="5"/>
      <c r="L554" s="5"/>
      <c r="M554" s="5"/>
      <c r="N554" s="5"/>
      <c r="O554" s="5"/>
      <c r="P554" s="33">
        <f t="shared" si="5354"/>
        <v>0</v>
      </c>
      <c r="Q554" s="33">
        <f t="shared" si="5354"/>
        <v>0</v>
      </c>
      <c r="R554" s="33">
        <f t="shared" si="5354"/>
        <v>0</v>
      </c>
      <c r="S554" s="33">
        <f t="shared" si="5354"/>
        <v>225971487</v>
      </c>
      <c r="T554" s="33">
        <f t="shared" si="5354"/>
        <v>6637179</v>
      </c>
      <c r="U554" s="33">
        <f t="shared" si="5354"/>
        <v>5097680</v>
      </c>
      <c r="V554" s="33">
        <f t="shared" si="5354"/>
        <v>1539499</v>
      </c>
      <c r="W554" s="33">
        <f t="shared" si="5354"/>
        <v>0</v>
      </c>
      <c r="X554" s="33">
        <f t="shared" si="5354"/>
        <v>0</v>
      </c>
      <c r="Y554" s="33">
        <f t="shared" si="5354"/>
        <v>0</v>
      </c>
      <c r="Z554" s="33">
        <f t="shared" si="5354"/>
        <v>0</v>
      </c>
      <c r="AA554" s="33">
        <f t="shared" si="5354"/>
        <v>0</v>
      </c>
      <c r="AB554" s="33">
        <f t="shared" si="5354"/>
        <v>0</v>
      </c>
      <c r="AC554" s="5">
        <f t="shared" si="5354"/>
        <v>0</v>
      </c>
      <c r="AD554" s="33">
        <f t="shared" si="5354"/>
        <v>0</v>
      </c>
      <c r="AE554" s="33">
        <f t="shared" si="5354"/>
        <v>0</v>
      </c>
      <c r="AF554" s="33">
        <f t="shared" si="5354"/>
        <v>232608666</v>
      </c>
      <c r="AG554" s="5">
        <f t="shared" si="5354"/>
        <v>0</v>
      </c>
      <c r="AH554" s="5">
        <f t="shared" si="5354"/>
        <v>0</v>
      </c>
      <c r="AI554" s="5">
        <f t="shared" si="5354"/>
        <v>0</v>
      </c>
      <c r="AJ554" s="5">
        <f t="shared" si="5354"/>
        <v>0</v>
      </c>
      <c r="AK554" s="5">
        <f t="shared" si="5354"/>
        <v>0</v>
      </c>
      <c r="AL554" s="5">
        <f t="shared" si="5354"/>
        <v>0</v>
      </c>
      <c r="AM554" s="5">
        <f t="shared" si="5354"/>
        <v>0</v>
      </c>
      <c r="AN554" s="5">
        <f t="shared" si="5354"/>
        <v>0</v>
      </c>
      <c r="AO554" s="5">
        <f t="shared" si="5354"/>
        <v>0</v>
      </c>
      <c r="AP554" s="5">
        <f t="shared" si="5354"/>
        <v>0</v>
      </c>
      <c r="AQ554" s="5">
        <f t="shared" si="5354"/>
        <v>0</v>
      </c>
      <c r="AR554" s="5">
        <f t="shared" si="5354"/>
        <v>0</v>
      </c>
      <c r="AS554" s="5">
        <f t="shared" si="5354"/>
        <v>0</v>
      </c>
      <c r="AT554" s="5">
        <f t="shared" si="5354"/>
        <v>0</v>
      </c>
      <c r="AU554" s="5">
        <f t="shared" si="5354"/>
        <v>0</v>
      </c>
      <c r="AV554" s="33">
        <f t="shared" si="5354"/>
        <v>232608666</v>
      </c>
      <c r="AW554" s="5">
        <f t="shared" si="5354"/>
        <v>0</v>
      </c>
      <c r="AX554" s="5">
        <f t="shared" si="5354"/>
        <v>0</v>
      </c>
      <c r="AY554" s="5">
        <f t="shared" si="5354"/>
        <v>0</v>
      </c>
      <c r="AZ554" s="5">
        <f t="shared" si="5354"/>
        <v>0</v>
      </c>
      <c r="BA554" s="5">
        <f t="shared" si="5354"/>
        <v>0</v>
      </c>
      <c r="BB554" s="5">
        <f t="shared" si="5354"/>
        <v>0</v>
      </c>
      <c r="BC554" s="5">
        <f t="shared" si="5354"/>
        <v>0</v>
      </c>
      <c r="BD554" s="5">
        <f t="shared" si="5354"/>
        <v>0</v>
      </c>
      <c r="BE554" s="5">
        <f t="shared" si="5354"/>
        <v>0</v>
      </c>
      <c r="BF554" s="5">
        <f t="shared" si="5354"/>
        <v>0</v>
      </c>
      <c r="BG554" s="5">
        <f t="shared" si="5354"/>
        <v>0</v>
      </c>
      <c r="BH554" s="33">
        <f t="shared" si="5354"/>
        <v>232608666</v>
      </c>
      <c r="BI554" s="163">
        <f t="shared" si="5354"/>
        <v>0</v>
      </c>
      <c r="BJ554" s="33">
        <f t="shared" si="5354"/>
        <v>0</v>
      </c>
      <c r="BK554" s="33">
        <f t="shared" si="5354"/>
        <v>0</v>
      </c>
      <c r="BL554" s="33">
        <f t="shared" si="5354"/>
        <v>0</v>
      </c>
      <c r="BM554" s="33">
        <f t="shared" si="5354"/>
        <v>0</v>
      </c>
      <c r="BN554" s="33">
        <f t="shared" si="5354"/>
        <v>0</v>
      </c>
      <c r="BO554" s="33">
        <f t="shared" si="5354"/>
        <v>0</v>
      </c>
      <c r="BP554" s="33">
        <f t="shared" si="5354"/>
        <v>0</v>
      </c>
      <c r="BQ554" s="33">
        <f t="shared" si="5354"/>
        <v>0</v>
      </c>
      <c r="BR554" s="33">
        <f t="shared" si="5354"/>
        <v>0</v>
      </c>
      <c r="BS554" s="33">
        <f t="shared" si="5354"/>
        <v>232608666</v>
      </c>
      <c r="BT554" s="298">
        <f t="shared" si="5355"/>
        <v>0</v>
      </c>
      <c r="BU554" s="5">
        <f t="shared" si="5355"/>
        <v>0</v>
      </c>
      <c r="BV554" s="5">
        <f t="shared" si="5355"/>
        <v>0</v>
      </c>
      <c r="BW554" s="5">
        <f t="shared" si="5355"/>
        <v>0</v>
      </c>
      <c r="BX554" s="5">
        <f t="shared" si="5355"/>
        <v>0</v>
      </c>
      <c r="BY554" s="5">
        <f t="shared" si="5355"/>
        <v>0</v>
      </c>
      <c r="BZ554" s="5">
        <f t="shared" si="5355"/>
        <v>0</v>
      </c>
      <c r="CA554" s="5">
        <f t="shared" si="5355"/>
        <v>0</v>
      </c>
      <c r="CB554" s="5">
        <f t="shared" si="5355"/>
        <v>0</v>
      </c>
      <c r="CC554" s="33">
        <f t="shared" si="5354"/>
        <v>232608666</v>
      </c>
      <c r="CD554" s="74">
        <f t="shared" si="5356"/>
        <v>0</v>
      </c>
      <c r="CE554" s="5">
        <f t="shared" si="5356"/>
        <v>0</v>
      </c>
      <c r="CF554" s="5">
        <f t="shared" si="5356"/>
        <v>0</v>
      </c>
      <c r="CG554" s="5">
        <f t="shared" si="5357"/>
        <v>0</v>
      </c>
      <c r="CH554" s="5">
        <f t="shared" si="5357"/>
        <v>0</v>
      </c>
      <c r="CI554" s="5">
        <f t="shared" si="5357"/>
        <v>0</v>
      </c>
      <c r="CJ554" s="5">
        <f t="shared" si="5358"/>
        <v>0</v>
      </c>
      <c r="CK554" s="5">
        <f t="shared" si="5358"/>
        <v>0</v>
      </c>
      <c r="CL554" s="5">
        <f t="shared" si="5358"/>
        <v>0</v>
      </c>
      <c r="CM554" s="5">
        <f t="shared" si="5359"/>
        <v>0</v>
      </c>
      <c r="CN554" s="5">
        <f t="shared" si="5359"/>
        <v>0</v>
      </c>
      <c r="CO554" s="74">
        <f t="shared" si="5359"/>
        <v>232608666</v>
      </c>
      <c r="CP554" s="33">
        <f t="shared" si="5354"/>
        <v>225971487</v>
      </c>
      <c r="CQ554" s="33"/>
      <c r="CR554" s="33"/>
      <c r="CS554" s="33"/>
      <c r="CT554" s="33"/>
      <c r="CU554" s="33"/>
      <c r="CV554" s="33">
        <f t="shared" si="5354"/>
        <v>0</v>
      </c>
      <c r="CW554" s="33">
        <f t="shared" si="5354"/>
        <v>0</v>
      </c>
      <c r="CX554" s="33">
        <f t="shared" si="5354"/>
        <v>0</v>
      </c>
      <c r="CY554" s="33">
        <f t="shared" si="5354"/>
        <v>225971487</v>
      </c>
      <c r="CZ554" s="33">
        <f t="shared" si="5354"/>
        <v>0</v>
      </c>
      <c r="DA554" s="33">
        <f t="shared" si="5354"/>
        <v>0</v>
      </c>
      <c r="DB554" s="33">
        <f t="shared" si="5354"/>
        <v>0</v>
      </c>
      <c r="DC554" s="33">
        <f t="shared" si="5237"/>
        <v>225971487</v>
      </c>
      <c r="DD554" s="33">
        <f t="shared" si="5354"/>
        <v>0</v>
      </c>
      <c r="DE554" s="33">
        <f t="shared" si="5151"/>
        <v>225971487</v>
      </c>
      <c r="DF554" s="33">
        <f t="shared" si="5354"/>
        <v>0</v>
      </c>
      <c r="DG554" s="33">
        <f t="shared" si="5152"/>
        <v>225971487</v>
      </c>
      <c r="DH554" s="299">
        <f t="shared" si="5354"/>
        <v>0</v>
      </c>
      <c r="DI554" s="33">
        <f t="shared" si="5354"/>
        <v>0</v>
      </c>
      <c r="DJ554" s="33">
        <f t="shared" si="5354"/>
        <v>225971487</v>
      </c>
      <c r="DK554" s="300">
        <f t="shared" si="5360"/>
        <v>0</v>
      </c>
      <c r="DL554" s="5">
        <f t="shared" si="5360"/>
        <v>0</v>
      </c>
      <c r="DM554" s="300">
        <f t="shared" si="5360"/>
        <v>225971487</v>
      </c>
      <c r="DN554" s="124">
        <f t="shared" si="5360"/>
        <v>0</v>
      </c>
      <c r="DO554" s="5">
        <f t="shared" si="5360"/>
        <v>0</v>
      </c>
      <c r="DP554" s="124">
        <f t="shared" si="5360"/>
        <v>225971487</v>
      </c>
      <c r="DQ554" s="33">
        <f t="shared" si="5354"/>
        <v>225971487</v>
      </c>
      <c r="DR554" s="33"/>
      <c r="DS554" s="33"/>
      <c r="DT554" s="33"/>
      <c r="DU554" s="33"/>
      <c r="DV554" s="33"/>
      <c r="DW554" s="33">
        <f t="shared" si="5354"/>
        <v>0</v>
      </c>
      <c r="DX554" s="33">
        <f t="shared" si="5354"/>
        <v>0</v>
      </c>
      <c r="DY554" s="33">
        <f t="shared" si="5354"/>
        <v>0</v>
      </c>
      <c r="DZ554" s="33">
        <f t="shared" si="5354"/>
        <v>225971487</v>
      </c>
      <c r="EA554" s="33">
        <f t="shared" si="5354"/>
        <v>0</v>
      </c>
      <c r="EB554" s="33">
        <f t="shared" si="5354"/>
        <v>0</v>
      </c>
      <c r="EC554" s="33">
        <f t="shared" si="5354"/>
        <v>0</v>
      </c>
      <c r="ED554" s="33">
        <f t="shared" si="5238"/>
        <v>225971487</v>
      </c>
      <c r="EE554" s="33">
        <f t="shared" si="5354"/>
        <v>0</v>
      </c>
      <c r="EF554" s="33">
        <f t="shared" si="5155"/>
        <v>225971487</v>
      </c>
      <c r="EG554" s="33">
        <f t="shared" si="5354"/>
        <v>0</v>
      </c>
      <c r="EH554" s="33">
        <f t="shared" si="5156"/>
        <v>225971487</v>
      </c>
      <c r="EI554" s="301">
        <f t="shared" si="5354"/>
        <v>0</v>
      </c>
      <c r="EJ554" s="5">
        <f t="shared" si="5354"/>
        <v>0</v>
      </c>
      <c r="EK554" s="33">
        <f t="shared" si="5354"/>
        <v>225971487</v>
      </c>
      <c r="EL554" s="124">
        <f t="shared" si="5361"/>
        <v>0</v>
      </c>
      <c r="EM554" s="5">
        <f t="shared" si="5361"/>
        <v>0</v>
      </c>
      <c r="EN554" s="124">
        <f t="shared" si="5361"/>
        <v>225971487</v>
      </c>
      <c r="EO554" s="302">
        <f t="shared" si="5361"/>
        <v>0</v>
      </c>
      <c r="EP554" s="5">
        <f t="shared" si="5361"/>
        <v>0</v>
      </c>
      <c r="EQ554" s="302">
        <f t="shared" si="5361"/>
        <v>225971487</v>
      </c>
      <c r="ER554" s="5">
        <f t="shared" si="5361"/>
        <v>164763110</v>
      </c>
      <c r="ES554" s="196">
        <f t="shared" si="5083"/>
        <v>70.832747908025055</v>
      </c>
      <c r="ET554" s="5">
        <f t="shared" si="5362"/>
        <v>0</v>
      </c>
    </row>
    <row r="555" spans="1:152" ht="25.5" customHeight="1" outlineLevel="4" x14ac:dyDescent="0.25">
      <c r="A555" s="58" t="s">
        <v>197</v>
      </c>
      <c r="B555" s="4" t="s">
        <v>79</v>
      </c>
      <c r="C555" s="4"/>
      <c r="D555" s="4"/>
      <c r="E555" s="4" t="s">
        <v>90</v>
      </c>
      <c r="F555" s="4" t="s">
        <v>118</v>
      </c>
      <c r="G555" s="4" t="s">
        <v>65</v>
      </c>
      <c r="H555" s="7">
        <v>14722</v>
      </c>
      <c r="I555" s="7" t="s">
        <v>26</v>
      </c>
      <c r="J555" s="5">
        <f t="shared" si="5354"/>
        <v>225971487</v>
      </c>
      <c r="K555" s="5"/>
      <c r="L555" s="5"/>
      <c r="M555" s="5"/>
      <c r="N555" s="5"/>
      <c r="O555" s="5"/>
      <c r="P555" s="33">
        <f t="shared" si="5354"/>
        <v>0</v>
      </c>
      <c r="Q555" s="33">
        <f t="shared" si="5354"/>
        <v>0</v>
      </c>
      <c r="R555" s="33">
        <f t="shared" si="5354"/>
        <v>0</v>
      </c>
      <c r="S555" s="33">
        <f t="shared" si="5354"/>
        <v>225971487</v>
      </c>
      <c r="T555" s="33">
        <f t="shared" si="5354"/>
        <v>6637179</v>
      </c>
      <c r="U555" s="33">
        <f t="shared" si="5354"/>
        <v>5097680</v>
      </c>
      <c r="V555" s="33">
        <f t="shared" si="5354"/>
        <v>1539499</v>
      </c>
      <c r="W555" s="33">
        <f t="shared" si="5354"/>
        <v>0</v>
      </c>
      <c r="X555" s="33">
        <f t="shared" si="5354"/>
        <v>0</v>
      </c>
      <c r="Y555" s="33">
        <f t="shared" si="5354"/>
        <v>0</v>
      </c>
      <c r="Z555" s="33">
        <f t="shared" si="5354"/>
        <v>0</v>
      </c>
      <c r="AA555" s="33">
        <f t="shared" si="5354"/>
        <v>0</v>
      </c>
      <c r="AB555" s="33">
        <f t="shared" si="5354"/>
        <v>0</v>
      </c>
      <c r="AC555" s="5">
        <f t="shared" si="5354"/>
        <v>0</v>
      </c>
      <c r="AD555" s="33">
        <f t="shared" si="5354"/>
        <v>0</v>
      </c>
      <c r="AE555" s="33">
        <f t="shared" si="5354"/>
        <v>0</v>
      </c>
      <c r="AF555" s="33">
        <f t="shared" si="5354"/>
        <v>232608666</v>
      </c>
      <c r="AG555" s="5">
        <f t="shared" si="5354"/>
        <v>0</v>
      </c>
      <c r="AH555" s="5">
        <f t="shared" si="5354"/>
        <v>0</v>
      </c>
      <c r="AI555" s="5">
        <f t="shared" si="5354"/>
        <v>0</v>
      </c>
      <c r="AJ555" s="5">
        <f t="shared" si="5354"/>
        <v>0</v>
      </c>
      <c r="AK555" s="5">
        <f t="shared" si="5354"/>
        <v>0</v>
      </c>
      <c r="AL555" s="5">
        <f t="shared" si="5354"/>
        <v>0</v>
      </c>
      <c r="AM555" s="5">
        <f t="shared" si="5354"/>
        <v>0</v>
      </c>
      <c r="AN555" s="5">
        <f t="shared" si="5354"/>
        <v>0</v>
      </c>
      <c r="AO555" s="5">
        <f t="shared" si="5354"/>
        <v>0</v>
      </c>
      <c r="AP555" s="5">
        <f t="shared" si="5354"/>
        <v>0</v>
      </c>
      <c r="AQ555" s="5">
        <f t="shared" si="5354"/>
        <v>0</v>
      </c>
      <c r="AR555" s="5">
        <f t="shared" si="5354"/>
        <v>0</v>
      </c>
      <c r="AS555" s="5">
        <f t="shared" si="5354"/>
        <v>0</v>
      </c>
      <c r="AT555" s="5">
        <f t="shared" si="5354"/>
        <v>0</v>
      </c>
      <c r="AU555" s="5">
        <f t="shared" si="5354"/>
        <v>0</v>
      </c>
      <c r="AV555" s="33">
        <f t="shared" si="5354"/>
        <v>232608666</v>
      </c>
      <c r="AW555" s="5">
        <f t="shared" si="5354"/>
        <v>0</v>
      </c>
      <c r="AX555" s="5">
        <f t="shared" si="5354"/>
        <v>0</v>
      </c>
      <c r="AY555" s="5">
        <f t="shared" si="5354"/>
        <v>0</v>
      </c>
      <c r="AZ555" s="5">
        <f t="shared" si="5354"/>
        <v>0</v>
      </c>
      <c r="BA555" s="5">
        <f t="shared" si="5354"/>
        <v>0</v>
      </c>
      <c r="BB555" s="5">
        <f t="shared" si="5354"/>
        <v>0</v>
      </c>
      <c r="BC555" s="5">
        <f t="shared" si="5354"/>
        <v>0</v>
      </c>
      <c r="BD555" s="5">
        <f t="shared" si="5354"/>
        <v>0</v>
      </c>
      <c r="BE555" s="5">
        <f t="shared" si="5354"/>
        <v>0</v>
      </c>
      <c r="BF555" s="5">
        <f t="shared" si="5354"/>
        <v>0</v>
      </c>
      <c r="BG555" s="5">
        <f t="shared" si="5354"/>
        <v>0</v>
      </c>
      <c r="BH555" s="33">
        <f t="shared" si="5354"/>
        <v>232608666</v>
      </c>
      <c r="BI555" s="163">
        <f t="shared" si="5354"/>
        <v>0</v>
      </c>
      <c r="BJ555" s="33">
        <f t="shared" si="5354"/>
        <v>0</v>
      </c>
      <c r="BK555" s="33">
        <f t="shared" si="5354"/>
        <v>0</v>
      </c>
      <c r="BL555" s="33">
        <f t="shared" si="5354"/>
        <v>0</v>
      </c>
      <c r="BM555" s="33">
        <f t="shared" si="5354"/>
        <v>0</v>
      </c>
      <c r="BN555" s="33">
        <f t="shared" si="5354"/>
        <v>0</v>
      </c>
      <c r="BO555" s="33">
        <f t="shared" si="5354"/>
        <v>0</v>
      </c>
      <c r="BP555" s="33">
        <f t="shared" si="5354"/>
        <v>0</v>
      </c>
      <c r="BQ555" s="33">
        <f t="shared" si="5354"/>
        <v>0</v>
      </c>
      <c r="BR555" s="33">
        <f t="shared" si="5354"/>
        <v>0</v>
      </c>
      <c r="BS555" s="33">
        <f t="shared" si="5354"/>
        <v>232608666</v>
      </c>
      <c r="BT555" s="298">
        <f t="shared" si="5355"/>
        <v>0</v>
      </c>
      <c r="BU555" s="5">
        <f t="shared" si="5355"/>
        <v>0</v>
      </c>
      <c r="BV555" s="5">
        <f t="shared" si="5355"/>
        <v>0</v>
      </c>
      <c r="BW555" s="5">
        <f t="shared" si="5355"/>
        <v>0</v>
      </c>
      <c r="BX555" s="5">
        <f t="shared" si="5355"/>
        <v>0</v>
      </c>
      <c r="BY555" s="5">
        <f t="shared" si="5355"/>
        <v>0</v>
      </c>
      <c r="BZ555" s="5">
        <f t="shared" si="5355"/>
        <v>0</v>
      </c>
      <c r="CA555" s="5">
        <f t="shared" si="5355"/>
        <v>0</v>
      </c>
      <c r="CB555" s="5">
        <f t="shared" si="5355"/>
        <v>0</v>
      </c>
      <c r="CC555" s="33">
        <f t="shared" si="5354"/>
        <v>232608666</v>
      </c>
      <c r="CD555" s="74">
        <f t="shared" si="5356"/>
        <v>0</v>
      </c>
      <c r="CE555" s="5">
        <f t="shared" si="5356"/>
        <v>0</v>
      </c>
      <c r="CF555" s="5">
        <f t="shared" si="5356"/>
        <v>0</v>
      </c>
      <c r="CG555" s="5">
        <f t="shared" si="5357"/>
        <v>0</v>
      </c>
      <c r="CH555" s="5">
        <f t="shared" si="5357"/>
        <v>0</v>
      </c>
      <c r="CI555" s="5">
        <f t="shared" si="5357"/>
        <v>0</v>
      </c>
      <c r="CJ555" s="5">
        <f t="shared" si="5358"/>
        <v>0</v>
      </c>
      <c r="CK555" s="5">
        <f t="shared" si="5358"/>
        <v>0</v>
      </c>
      <c r="CL555" s="5">
        <f t="shared" si="5358"/>
        <v>0</v>
      </c>
      <c r="CM555" s="5">
        <f t="shared" si="5359"/>
        <v>0</v>
      </c>
      <c r="CN555" s="5">
        <f t="shared" si="5359"/>
        <v>0</v>
      </c>
      <c r="CO555" s="74">
        <f t="shared" si="5359"/>
        <v>232608666</v>
      </c>
      <c r="CP555" s="33">
        <f t="shared" si="5354"/>
        <v>225971487</v>
      </c>
      <c r="CQ555" s="33"/>
      <c r="CR555" s="33"/>
      <c r="CS555" s="33"/>
      <c r="CT555" s="33"/>
      <c r="CU555" s="33"/>
      <c r="CV555" s="33">
        <f t="shared" si="5354"/>
        <v>0</v>
      </c>
      <c r="CW555" s="33">
        <f t="shared" si="5354"/>
        <v>0</v>
      </c>
      <c r="CX555" s="33">
        <f t="shared" si="5354"/>
        <v>0</v>
      </c>
      <c r="CY555" s="33">
        <f t="shared" si="5354"/>
        <v>225971487</v>
      </c>
      <c r="CZ555" s="33">
        <f t="shared" si="5354"/>
        <v>0</v>
      </c>
      <c r="DA555" s="33">
        <f t="shared" si="5354"/>
        <v>0</v>
      </c>
      <c r="DB555" s="33">
        <f t="shared" si="5354"/>
        <v>0</v>
      </c>
      <c r="DC555" s="33">
        <f t="shared" si="5237"/>
        <v>225971487</v>
      </c>
      <c r="DD555" s="33">
        <f t="shared" si="5354"/>
        <v>0</v>
      </c>
      <c r="DE555" s="33">
        <f t="shared" si="5151"/>
        <v>225971487</v>
      </c>
      <c r="DF555" s="33">
        <f t="shared" si="5354"/>
        <v>0</v>
      </c>
      <c r="DG555" s="33">
        <f t="shared" si="5152"/>
        <v>225971487</v>
      </c>
      <c r="DH555" s="299">
        <f t="shared" si="5354"/>
        <v>0</v>
      </c>
      <c r="DI555" s="33">
        <f t="shared" si="5354"/>
        <v>0</v>
      </c>
      <c r="DJ555" s="33">
        <f t="shared" si="5354"/>
        <v>225971487</v>
      </c>
      <c r="DK555" s="300">
        <f t="shared" si="5360"/>
        <v>0</v>
      </c>
      <c r="DL555" s="5">
        <f t="shared" si="5360"/>
        <v>0</v>
      </c>
      <c r="DM555" s="300">
        <f t="shared" si="5360"/>
        <v>225971487</v>
      </c>
      <c r="DN555" s="124">
        <f t="shared" si="5360"/>
        <v>0</v>
      </c>
      <c r="DO555" s="5">
        <f t="shared" si="5360"/>
        <v>0</v>
      </c>
      <c r="DP555" s="124">
        <f t="shared" si="5360"/>
        <v>225971487</v>
      </c>
      <c r="DQ555" s="33">
        <f t="shared" si="5354"/>
        <v>225971487</v>
      </c>
      <c r="DR555" s="33"/>
      <c r="DS555" s="33"/>
      <c r="DT555" s="33"/>
      <c r="DU555" s="33"/>
      <c r="DV555" s="33"/>
      <c r="DW555" s="33">
        <f t="shared" si="5354"/>
        <v>0</v>
      </c>
      <c r="DX555" s="33">
        <f t="shared" si="5354"/>
        <v>0</v>
      </c>
      <c r="DY555" s="33">
        <f t="shared" si="5354"/>
        <v>0</v>
      </c>
      <c r="DZ555" s="33">
        <f t="shared" si="5354"/>
        <v>225971487</v>
      </c>
      <c r="EA555" s="33">
        <f t="shared" si="5354"/>
        <v>0</v>
      </c>
      <c r="EB555" s="33">
        <f t="shared" si="5354"/>
        <v>0</v>
      </c>
      <c r="EC555" s="33">
        <f t="shared" si="5354"/>
        <v>0</v>
      </c>
      <c r="ED555" s="33">
        <f t="shared" si="5238"/>
        <v>225971487</v>
      </c>
      <c r="EE555" s="33">
        <f t="shared" si="5354"/>
        <v>0</v>
      </c>
      <c r="EF555" s="33">
        <f t="shared" si="5155"/>
        <v>225971487</v>
      </c>
      <c r="EG555" s="33">
        <f t="shared" si="5354"/>
        <v>0</v>
      </c>
      <c r="EH555" s="33">
        <f t="shared" si="5156"/>
        <v>225971487</v>
      </c>
      <c r="EI555" s="301">
        <f t="shared" si="5354"/>
        <v>0</v>
      </c>
      <c r="EJ555" s="5">
        <f t="shared" si="5354"/>
        <v>0</v>
      </c>
      <c r="EK555" s="33">
        <f t="shared" si="5354"/>
        <v>225971487</v>
      </c>
      <c r="EL555" s="124">
        <f t="shared" si="5361"/>
        <v>0</v>
      </c>
      <c r="EM555" s="5">
        <f t="shared" si="5361"/>
        <v>0</v>
      </c>
      <c r="EN555" s="124">
        <f t="shared" si="5361"/>
        <v>225971487</v>
      </c>
      <c r="EO555" s="302">
        <f t="shared" si="5361"/>
        <v>0</v>
      </c>
      <c r="EP555" s="5">
        <f t="shared" si="5361"/>
        <v>0</v>
      </c>
      <c r="EQ555" s="302">
        <f t="shared" si="5361"/>
        <v>225971487</v>
      </c>
      <c r="ER555" s="5">
        <f t="shared" si="5361"/>
        <v>164763110</v>
      </c>
      <c r="ES555" s="196">
        <f t="shared" si="5083"/>
        <v>70.832747908025055</v>
      </c>
      <c r="ET555" s="5">
        <f t="shared" si="5362"/>
        <v>0</v>
      </c>
    </row>
    <row r="556" spans="1:152" s="38" customFormat="1" ht="76.5" hidden="1" customHeight="1" outlineLevel="4" x14ac:dyDescent="0.25">
      <c r="A556" s="70" t="s">
        <v>198</v>
      </c>
      <c r="B556" s="71" t="s">
        <v>79</v>
      </c>
      <c r="C556" s="4"/>
      <c r="D556" s="4"/>
      <c r="E556" s="71" t="s">
        <v>90</v>
      </c>
      <c r="F556" s="71" t="s">
        <v>118</v>
      </c>
      <c r="G556" s="71" t="s">
        <v>65</v>
      </c>
      <c r="H556" s="72">
        <v>14722</v>
      </c>
      <c r="I556" s="72" t="s">
        <v>27</v>
      </c>
      <c r="J556" s="8">
        <v>225971487</v>
      </c>
      <c r="K556" s="8"/>
      <c r="L556" s="8"/>
      <c r="M556" s="8"/>
      <c r="N556" s="8"/>
      <c r="O556" s="8"/>
      <c r="P556" s="35">
        <f t="shared" ref="P556" si="5363">Q556</f>
        <v>0</v>
      </c>
      <c r="Q556" s="35"/>
      <c r="R556" s="35"/>
      <c r="S556" s="35">
        <f t="shared" ref="S556" si="5364">J556+P556</f>
        <v>225971487</v>
      </c>
      <c r="T556" s="43">
        <f>SUM(U556:AE556)</f>
        <v>6637179</v>
      </c>
      <c r="U556" s="35">
        <v>5097680</v>
      </c>
      <c r="V556" s="35">
        <v>1539499</v>
      </c>
      <c r="W556" s="35"/>
      <c r="X556" s="35"/>
      <c r="Y556" s="35"/>
      <c r="Z556" s="35"/>
      <c r="AA556" s="35"/>
      <c r="AB556" s="35"/>
      <c r="AC556" s="8"/>
      <c r="AD556" s="35"/>
      <c r="AE556" s="35"/>
      <c r="AF556" s="43">
        <f>T556+S556</f>
        <v>232608666</v>
      </c>
      <c r="AG556" s="43">
        <f t="shared" ref="AG556" si="5365">SUM(AH556:AU556)</f>
        <v>0</v>
      </c>
      <c r="AH556" s="8"/>
      <c r="AI556" s="8"/>
      <c r="AJ556" s="8"/>
      <c r="AK556" s="8"/>
      <c r="AL556" s="8"/>
      <c r="AM556" s="8"/>
      <c r="AN556" s="8"/>
      <c r="AO556" s="8"/>
      <c r="AP556" s="8"/>
      <c r="AQ556" s="8"/>
      <c r="AR556" s="8"/>
      <c r="AS556" s="8"/>
      <c r="AT556" s="8"/>
      <c r="AU556" s="8"/>
      <c r="AV556" s="43">
        <f t="shared" ref="AV556" si="5366">AF556+AG556</f>
        <v>232608666</v>
      </c>
      <c r="AW556" s="37">
        <f t="shared" ref="AW556" si="5367">SUM(AX556:BG556)</f>
        <v>0</v>
      </c>
      <c r="AX556" s="8"/>
      <c r="AY556" s="8"/>
      <c r="AZ556" s="8"/>
      <c r="BA556" s="8"/>
      <c r="BB556" s="8"/>
      <c r="BC556" s="8"/>
      <c r="BD556" s="8"/>
      <c r="BE556" s="8"/>
      <c r="BF556" s="8"/>
      <c r="BG556" s="8"/>
      <c r="BH556" s="43">
        <f t="shared" ref="BH556" si="5368">AV556+AW556</f>
        <v>232608666</v>
      </c>
      <c r="BI556" s="165">
        <f t="shared" ref="BI556" si="5369">SUM(BJ556:BR556)</f>
        <v>0</v>
      </c>
      <c r="BJ556" s="35"/>
      <c r="BK556" s="35"/>
      <c r="BL556" s="35"/>
      <c r="BM556" s="35"/>
      <c r="BN556" s="35"/>
      <c r="BO556" s="35"/>
      <c r="BP556" s="35"/>
      <c r="BQ556" s="35"/>
      <c r="BR556" s="35"/>
      <c r="BS556" s="43">
        <f t="shared" ref="BS556" si="5370">BH556+BI556</f>
        <v>232608666</v>
      </c>
      <c r="BT556" s="181">
        <f t="shared" ref="BT556" si="5371">SUM(BU556:CB556)</f>
        <v>0</v>
      </c>
      <c r="BU556" s="19"/>
      <c r="BV556" s="19"/>
      <c r="BW556" s="19"/>
      <c r="BX556" s="19"/>
      <c r="BY556" s="19"/>
      <c r="BZ556" s="19"/>
      <c r="CA556" s="19"/>
      <c r="CB556" s="19"/>
      <c r="CC556" s="43">
        <f t="shared" ref="CC556" si="5372">BS556+BT556</f>
        <v>232608666</v>
      </c>
      <c r="CD556" s="310">
        <f t="shared" ref="CD556" si="5373">CE556+CF556+CG556+CH556+CI556+CJ556+CK556+CL556+CM556+CN556</f>
        <v>0</v>
      </c>
      <c r="CE556" s="39"/>
      <c r="CF556" s="39"/>
      <c r="CG556" s="39"/>
      <c r="CH556" s="39"/>
      <c r="CI556" s="39"/>
      <c r="CJ556" s="39"/>
      <c r="CK556" s="39"/>
      <c r="CL556" s="39"/>
      <c r="CM556" s="39"/>
      <c r="CN556" s="39"/>
      <c r="CO556" s="310">
        <f t="shared" ref="CO556" si="5374">CC556+CD556</f>
        <v>232608666</v>
      </c>
      <c r="CP556" s="35">
        <v>225971487</v>
      </c>
      <c r="CQ556" s="35"/>
      <c r="CR556" s="35"/>
      <c r="CS556" s="35"/>
      <c r="CT556" s="35"/>
      <c r="CU556" s="35"/>
      <c r="CV556" s="35">
        <f t="shared" ref="CV556" si="5375">CW556+CX556</f>
        <v>0</v>
      </c>
      <c r="CW556" s="35"/>
      <c r="CX556" s="35"/>
      <c r="CY556" s="35">
        <f t="shared" ref="CY556" si="5376">CP556+CV556</f>
        <v>225971487</v>
      </c>
      <c r="CZ556" s="35"/>
      <c r="DA556" s="35"/>
      <c r="DB556" s="35"/>
      <c r="DC556" s="33">
        <f t="shared" si="5237"/>
        <v>225971487</v>
      </c>
      <c r="DD556" s="35"/>
      <c r="DE556" s="33">
        <f t="shared" si="5151"/>
        <v>225971487</v>
      </c>
      <c r="DF556" s="35"/>
      <c r="DG556" s="33">
        <f t="shared" si="5152"/>
        <v>225971487</v>
      </c>
      <c r="DH556" s="311">
        <f>DI556</f>
        <v>0</v>
      </c>
      <c r="DI556" s="35"/>
      <c r="DJ556" s="43">
        <f>DG556+DH556</f>
        <v>225971487</v>
      </c>
      <c r="DK556" s="312">
        <f t="shared" ref="DK556" si="5377">DL556</f>
        <v>0</v>
      </c>
      <c r="DL556" s="39"/>
      <c r="DM556" s="312">
        <f t="shared" ref="DM556" si="5378">DJ556+DK556</f>
        <v>225971487</v>
      </c>
      <c r="DN556" s="311">
        <f>DO556</f>
        <v>0</v>
      </c>
      <c r="DO556" s="39">
        <v>0</v>
      </c>
      <c r="DP556" s="311">
        <f>DM556+DN556</f>
        <v>225971487</v>
      </c>
      <c r="DQ556" s="35">
        <v>225971487</v>
      </c>
      <c r="DR556" s="35"/>
      <c r="DS556" s="35"/>
      <c r="DT556" s="35"/>
      <c r="DU556" s="35"/>
      <c r="DV556" s="35"/>
      <c r="DW556" s="35">
        <f t="shared" ref="DW556" si="5379">DX556+DY556</f>
        <v>0</v>
      </c>
      <c r="DX556" s="35"/>
      <c r="DY556" s="35"/>
      <c r="DZ556" s="43">
        <f t="shared" ref="DZ556" si="5380">DQ556+DW556</f>
        <v>225971487</v>
      </c>
      <c r="EA556" s="35"/>
      <c r="EB556" s="35"/>
      <c r="EC556" s="35"/>
      <c r="ED556" s="33">
        <f t="shared" si="5238"/>
        <v>225971487</v>
      </c>
      <c r="EE556" s="35"/>
      <c r="EF556" s="33">
        <f t="shared" si="5155"/>
        <v>225971487</v>
      </c>
      <c r="EG556" s="35"/>
      <c r="EH556" s="33">
        <f t="shared" si="5156"/>
        <v>225971487</v>
      </c>
      <c r="EI556" s="313">
        <f>EJ556</f>
        <v>0</v>
      </c>
      <c r="EJ556" s="8">
        <v>0</v>
      </c>
      <c r="EK556" s="43">
        <f>EH556+EI556</f>
        <v>225971487</v>
      </c>
      <c r="EL556" s="311">
        <f>EM556</f>
        <v>0</v>
      </c>
      <c r="EM556" s="39"/>
      <c r="EN556" s="311">
        <f>EK556+EL556</f>
        <v>225971487</v>
      </c>
      <c r="EO556" s="314">
        <f>EP556</f>
        <v>0</v>
      </c>
      <c r="EP556" s="39"/>
      <c r="EQ556" s="314">
        <f>EN556+EO556</f>
        <v>225971487</v>
      </c>
      <c r="ER556" s="8">
        <v>164763110</v>
      </c>
      <c r="ES556" s="196">
        <f t="shared" si="5083"/>
        <v>70.832747908025055</v>
      </c>
      <c r="ET556" s="8"/>
      <c r="EU556" s="197"/>
      <c r="EV556" s="197"/>
    </row>
    <row r="557" spans="1:152" ht="25.5" customHeight="1" outlineLevel="4" x14ac:dyDescent="0.25">
      <c r="A557" s="58" t="s">
        <v>310</v>
      </c>
      <c r="B557" s="4" t="s">
        <v>79</v>
      </c>
      <c r="C557" s="4"/>
      <c r="D557" s="4"/>
      <c r="E557" s="4" t="s">
        <v>90</v>
      </c>
      <c r="F557" s="4" t="s">
        <v>118</v>
      </c>
      <c r="G557" s="4" t="s">
        <v>65</v>
      </c>
      <c r="H557" s="7">
        <v>80300</v>
      </c>
      <c r="I557" s="7"/>
      <c r="J557" s="5">
        <f t="shared" ref="J557:CP557" si="5381">J561+J566+J570</f>
        <v>54974427.329999998</v>
      </c>
      <c r="K557" s="5"/>
      <c r="L557" s="5"/>
      <c r="M557" s="5"/>
      <c r="N557" s="5"/>
      <c r="O557" s="5"/>
      <c r="P557" s="33">
        <f t="shared" ref="P557" si="5382">P561+P566+P570</f>
        <v>0</v>
      </c>
      <c r="Q557" s="33">
        <f t="shared" ref="Q557:AF560" si="5383">Q561+Q566+Q570</f>
        <v>0</v>
      </c>
      <c r="R557" s="33">
        <f t="shared" si="5383"/>
        <v>0</v>
      </c>
      <c r="S557" s="33">
        <f t="shared" si="5383"/>
        <v>54974427.329999998</v>
      </c>
      <c r="T557" s="33">
        <f t="shared" si="5383"/>
        <v>-43190</v>
      </c>
      <c r="U557" s="33">
        <f t="shared" si="5383"/>
        <v>0</v>
      </c>
      <c r="V557" s="33">
        <f t="shared" si="5383"/>
        <v>-43190</v>
      </c>
      <c r="W557" s="33">
        <f t="shared" ref="W557:AE560" si="5384">W561+W566+W570</f>
        <v>0</v>
      </c>
      <c r="X557" s="33">
        <f t="shared" si="5384"/>
        <v>0</v>
      </c>
      <c r="Y557" s="33">
        <f t="shared" si="5384"/>
        <v>0</v>
      </c>
      <c r="Z557" s="33">
        <f t="shared" ref="Z557:AA560" si="5385">Z561+Z566+Z570</f>
        <v>0</v>
      </c>
      <c r="AA557" s="33">
        <f t="shared" si="5385"/>
        <v>0</v>
      </c>
      <c r="AB557" s="33">
        <f t="shared" si="5384"/>
        <v>0</v>
      </c>
      <c r="AC557" s="5">
        <f t="shared" si="5384"/>
        <v>0</v>
      </c>
      <c r="AD557" s="33">
        <f t="shared" si="5384"/>
        <v>0</v>
      </c>
      <c r="AE557" s="33">
        <f t="shared" si="5384"/>
        <v>0</v>
      </c>
      <c r="AF557" s="33">
        <f t="shared" si="5383"/>
        <v>54931237.329999998</v>
      </c>
      <c r="AG557" s="5">
        <f t="shared" ref="AG557:AT557" si="5386">AG561+AG566+AG570</f>
        <v>0</v>
      </c>
      <c r="AH557" s="5">
        <f t="shared" si="5386"/>
        <v>0</v>
      </c>
      <c r="AI557" s="5">
        <f t="shared" ref="AI557:AL560" si="5387">AI561+AI566+AI570</f>
        <v>0</v>
      </c>
      <c r="AJ557" s="5">
        <f t="shared" si="5387"/>
        <v>0</v>
      </c>
      <c r="AK557" s="5">
        <f t="shared" si="5387"/>
        <v>0</v>
      </c>
      <c r="AL557" s="5">
        <f t="shared" si="5387"/>
        <v>0</v>
      </c>
      <c r="AM557" s="5">
        <f t="shared" si="5386"/>
        <v>0</v>
      </c>
      <c r="AN557" s="5">
        <f t="shared" si="5386"/>
        <v>0</v>
      </c>
      <c r="AO557" s="5">
        <f t="shared" si="5386"/>
        <v>0</v>
      </c>
      <c r="AP557" s="5">
        <f t="shared" ref="AP557" si="5388">AP561+AP566+AP570</f>
        <v>0</v>
      </c>
      <c r="AQ557" s="5">
        <f t="shared" ref="AQ557:AS557" si="5389">AQ561+AQ566+AQ570</f>
        <v>0</v>
      </c>
      <c r="AR557" s="5">
        <f t="shared" si="5389"/>
        <v>0</v>
      </c>
      <c r="AS557" s="5">
        <f t="shared" si="5389"/>
        <v>0</v>
      </c>
      <c r="AT557" s="5">
        <f t="shared" si="5386"/>
        <v>0</v>
      </c>
      <c r="AU557" s="5">
        <f t="shared" ref="AU557:BS560" si="5390">AU561+AU566+AU570</f>
        <v>0</v>
      </c>
      <c r="AV557" s="33">
        <f t="shared" si="5390"/>
        <v>54931237.329999998</v>
      </c>
      <c r="AW557" s="5">
        <f t="shared" si="5390"/>
        <v>-900000</v>
      </c>
      <c r="AX557" s="5">
        <f t="shared" si="5390"/>
        <v>-900000</v>
      </c>
      <c r="AY557" s="5">
        <f t="shared" si="5390"/>
        <v>0</v>
      </c>
      <c r="AZ557" s="5">
        <f t="shared" ref="AZ557:BD557" si="5391">AZ561+AZ566+AZ570</f>
        <v>0</v>
      </c>
      <c r="BA557" s="5">
        <f t="shared" si="5391"/>
        <v>0</v>
      </c>
      <c r="BB557" s="5">
        <f t="shared" si="5391"/>
        <v>0</v>
      </c>
      <c r="BC557" s="5">
        <f t="shared" si="5391"/>
        <v>0</v>
      </c>
      <c r="BD557" s="5">
        <f t="shared" si="5391"/>
        <v>0</v>
      </c>
      <c r="BE557" s="5">
        <f t="shared" ref="BE557:BG557" si="5392">BE561+BE566+BE570</f>
        <v>0</v>
      </c>
      <c r="BF557" s="5">
        <f t="shared" si="5392"/>
        <v>0</v>
      </c>
      <c r="BG557" s="5">
        <f t="shared" si="5392"/>
        <v>0</v>
      </c>
      <c r="BH557" s="33">
        <f t="shared" si="5390"/>
        <v>54031237.329999998</v>
      </c>
      <c r="BI557" s="163">
        <f t="shared" si="5390"/>
        <v>308000</v>
      </c>
      <c r="BJ557" s="33">
        <f t="shared" si="5390"/>
        <v>-493945</v>
      </c>
      <c r="BK557" s="33">
        <f t="shared" si="5390"/>
        <v>653000</v>
      </c>
      <c r="BL557" s="33">
        <f t="shared" si="5390"/>
        <v>493945</v>
      </c>
      <c r="BM557" s="33">
        <f t="shared" ref="BM557:BO557" si="5393">BM561+BM566+BM570</f>
        <v>-345000</v>
      </c>
      <c r="BN557" s="33">
        <f t="shared" si="5393"/>
        <v>0</v>
      </c>
      <c r="BO557" s="33">
        <f t="shared" si="5393"/>
        <v>0</v>
      </c>
      <c r="BP557" s="33">
        <f t="shared" si="5390"/>
        <v>0</v>
      </c>
      <c r="BQ557" s="33">
        <f t="shared" ref="BQ557:BR557" si="5394">BQ561+BQ566+BQ570</f>
        <v>0</v>
      </c>
      <c r="BR557" s="33">
        <f t="shared" si="5394"/>
        <v>0</v>
      </c>
      <c r="BS557" s="33">
        <f t="shared" si="5390"/>
        <v>54339237.329999998</v>
      </c>
      <c r="BT557" s="298">
        <f t="shared" ref="BT557:BY557" si="5395">BT561+BT566+BT570</f>
        <v>0</v>
      </c>
      <c r="BU557" s="5">
        <f t="shared" ref="BU557:BX557" si="5396">BU561+BU566+BU570</f>
        <v>0</v>
      </c>
      <c r="BV557" s="5">
        <f t="shared" si="5396"/>
        <v>0</v>
      </c>
      <c r="BW557" s="5">
        <f t="shared" si="5396"/>
        <v>0</v>
      </c>
      <c r="BX557" s="5">
        <f t="shared" si="5396"/>
        <v>0</v>
      </c>
      <c r="BY557" s="5">
        <f t="shared" si="5395"/>
        <v>0</v>
      </c>
      <c r="BZ557" s="5">
        <f t="shared" ref="BZ557:CA557" si="5397">BZ561+BZ566+BZ570</f>
        <v>0</v>
      </c>
      <c r="CA557" s="5">
        <f t="shared" si="5397"/>
        <v>0</v>
      </c>
      <c r="CB557" s="5">
        <f t="shared" ref="CB557:CO557" si="5398">CB561+CB566+CB570</f>
        <v>0</v>
      </c>
      <c r="CC557" s="33">
        <f t="shared" si="5398"/>
        <v>54339237.329999998</v>
      </c>
      <c r="CD557" s="74">
        <f t="shared" ref="CD557:CF557" si="5399">CD561+CD566+CD570</f>
        <v>0</v>
      </c>
      <c r="CE557" s="5">
        <f t="shared" si="5399"/>
        <v>0</v>
      </c>
      <c r="CF557" s="5">
        <f t="shared" si="5399"/>
        <v>0</v>
      </c>
      <c r="CG557" s="5">
        <f t="shared" si="5398"/>
        <v>0</v>
      </c>
      <c r="CH557" s="5">
        <f t="shared" si="5398"/>
        <v>0</v>
      </c>
      <c r="CI557" s="5">
        <f t="shared" si="5398"/>
        <v>0</v>
      </c>
      <c r="CJ557" s="5">
        <f t="shared" ref="CJ557:CL557" si="5400">CJ561+CJ566+CJ570</f>
        <v>0</v>
      </c>
      <c r="CK557" s="5">
        <f t="shared" si="5400"/>
        <v>0</v>
      </c>
      <c r="CL557" s="5">
        <f t="shared" si="5400"/>
        <v>0</v>
      </c>
      <c r="CM557" s="5">
        <f t="shared" si="5398"/>
        <v>0</v>
      </c>
      <c r="CN557" s="5">
        <f t="shared" si="5398"/>
        <v>0</v>
      </c>
      <c r="CO557" s="74">
        <f t="shared" si="5398"/>
        <v>54339237.329999998</v>
      </c>
      <c r="CP557" s="33">
        <f t="shared" si="5381"/>
        <v>54724564.219999999</v>
      </c>
      <c r="CQ557" s="33"/>
      <c r="CR557" s="33"/>
      <c r="CS557" s="33"/>
      <c r="CT557" s="33"/>
      <c r="CU557" s="33"/>
      <c r="CV557" s="33">
        <f t="shared" ref="CV557:DB560" si="5401">CV561+CV566+CV570</f>
        <v>0</v>
      </c>
      <c r="CW557" s="33">
        <f t="shared" si="5401"/>
        <v>0</v>
      </c>
      <c r="CX557" s="33">
        <f t="shared" si="5401"/>
        <v>0</v>
      </c>
      <c r="CY557" s="33">
        <f t="shared" si="5401"/>
        <v>54724564.219999999</v>
      </c>
      <c r="CZ557" s="33">
        <f t="shared" si="5401"/>
        <v>0</v>
      </c>
      <c r="DA557" s="33">
        <f t="shared" si="5401"/>
        <v>0</v>
      </c>
      <c r="DB557" s="33">
        <f t="shared" si="5401"/>
        <v>0</v>
      </c>
      <c r="DC557" s="33">
        <f t="shared" si="5237"/>
        <v>54724564.219999999</v>
      </c>
      <c r="DD557" s="33">
        <f t="shared" ref="DD557:DD560" si="5402">DD561+DD566+DD570</f>
        <v>0</v>
      </c>
      <c r="DE557" s="33">
        <f t="shared" si="5151"/>
        <v>54724564.219999999</v>
      </c>
      <c r="DF557" s="33">
        <f t="shared" ref="DF557:DF560" si="5403">DF561+DF566+DF570</f>
        <v>0</v>
      </c>
      <c r="DG557" s="33">
        <f t="shared" si="5152"/>
        <v>54724564.219999999</v>
      </c>
      <c r="DH557" s="299">
        <f t="shared" ref="DH557" si="5404">DH561+DH566+DH570</f>
        <v>0</v>
      </c>
      <c r="DI557" s="33">
        <f t="shared" ref="DI557:DP560" si="5405">DI561+DI566+DI570</f>
        <v>0</v>
      </c>
      <c r="DJ557" s="33">
        <f t="shared" si="5405"/>
        <v>54724564.219999999</v>
      </c>
      <c r="DK557" s="300">
        <f t="shared" ref="DK557:DL557" si="5406">DK561+DK566+DK570</f>
        <v>0</v>
      </c>
      <c r="DL557" s="5">
        <f t="shared" si="5406"/>
        <v>0</v>
      </c>
      <c r="DM557" s="300">
        <f t="shared" si="5405"/>
        <v>54724564.219999999</v>
      </c>
      <c r="DN557" s="124">
        <f t="shared" si="5405"/>
        <v>0</v>
      </c>
      <c r="DO557" s="5">
        <f t="shared" si="5405"/>
        <v>0</v>
      </c>
      <c r="DP557" s="124">
        <f t="shared" si="5405"/>
        <v>54724564.219999999</v>
      </c>
      <c r="DQ557" s="33">
        <f t="shared" ref="DQ557" si="5407">DQ561+DQ566+DQ570</f>
        <v>54524706.530000001</v>
      </c>
      <c r="DR557" s="33"/>
      <c r="DS557" s="33"/>
      <c r="DT557" s="33"/>
      <c r="DU557" s="33"/>
      <c r="DV557" s="33"/>
      <c r="DW557" s="33">
        <f t="shared" ref="DW557:EC557" si="5408">DW561+DW566+DW570</f>
        <v>0</v>
      </c>
      <c r="DX557" s="33">
        <f t="shared" si="5408"/>
        <v>0</v>
      </c>
      <c r="DY557" s="33">
        <f t="shared" si="5408"/>
        <v>0</v>
      </c>
      <c r="DZ557" s="33">
        <f t="shared" si="5408"/>
        <v>54524706.530000001</v>
      </c>
      <c r="EA557" s="33">
        <f t="shared" si="5408"/>
        <v>0</v>
      </c>
      <c r="EB557" s="33">
        <f t="shared" si="5408"/>
        <v>0</v>
      </c>
      <c r="EC557" s="33">
        <f t="shared" si="5408"/>
        <v>0</v>
      </c>
      <c r="ED557" s="33">
        <f t="shared" si="5238"/>
        <v>54524706.530000001</v>
      </c>
      <c r="EE557" s="33">
        <f t="shared" ref="EE557" si="5409">EE561+EE566+EE570</f>
        <v>0</v>
      </c>
      <c r="EF557" s="33">
        <f t="shared" si="5155"/>
        <v>54524706.530000001</v>
      </c>
      <c r="EG557" s="33">
        <f t="shared" ref="EG557" si="5410">EG561+EG566+EG570</f>
        <v>0</v>
      </c>
      <c r="EH557" s="33">
        <f t="shared" si="5156"/>
        <v>54524706.530000001</v>
      </c>
      <c r="EI557" s="301">
        <f t="shared" ref="EI557:EJ557" si="5411">EI561+EI566+EI570</f>
        <v>0</v>
      </c>
      <c r="EJ557" s="5">
        <f t="shared" si="5411"/>
        <v>0</v>
      </c>
      <c r="EK557" s="33">
        <f t="shared" ref="EK557" si="5412">EK561+EK566+EK570</f>
        <v>54524706.530000001</v>
      </c>
      <c r="EL557" s="124">
        <f t="shared" ref="EL557:ER557" si="5413">EL561+EL566+EL570</f>
        <v>0</v>
      </c>
      <c r="EM557" s="5">
        <f t="shared" si="5413"/>
        <v>0</v>
      </c>
      <c r="EN557" s="124">
        <f t="shared" ref="EN557:EQ560" si="5414">EN561+EN566+EN570</f>
        <v>54524706.530000001</v>
      </c>
      <c r="EO557" s="302">
        <f t="shared" si="5414"/>
        <v>0</v>
      </c>
      <c r="EP557" s="5">
        <f t="shared" si="5414"/>
        <v>0</v>
      </c>
      <c r="EQ557" s="302">
        <f t="shared" si="5414"/>
        <v>54524706.530000001</v>
      </c>
      <c r="ER557" s="5">
        <f t="shared" si="5413"/>
        <v>33149958.82</v>
      </c>
      <c r="ES557" s="196">
        <f t="shared" si="5083"/>
        <v>61.005565129082761</v>
      </c>
      <c r="ET557" s="5">
        <f t="shared" ref="ET557" si="5415">ET561+ET566+ET570</f>
        <v>0</v>
      </c>
    </row>
    <row r="558" spans="1:152" ht="38.25" customHeight="1" outlineLevel="4" x14ac:dyDescent="0.25">
      <c r="A558" s="58" t="s">
        <v>196</v>
      </c>
      <c r="B558" s="4" t="s">
        <v>79</v>
      </c>
      <c r="C558" s="4"/>
      <c r="D558" s="4"/>
      <c r="E558" s="4" t="s">
        <v>90</v>
      </c>
      <c r="F558" s="4" t="s">
        <v>118</v>
      </c>
      <c r="G558" s="4" t="s">
        <v>65</v>
      </c>
      <c r="H558" s="7">
        <v>80300</v>
      </c>
      <c r="I558" s="7" t="s">
        <v>25</v>
      </c>
      <c r="J558" s="5">
        <f t="shared" ref="J558:CP558" si="5416">J562+J567+J571</f>
        <v>54974427.329999998</v>
      </c>
      <c r="K558" s="5"/>
      <c r="L558" s="5"/>
      <c r="M558" s="5"/>
      <c r="N558" s="5"/>
      <c r="O558" s="5"/>
      <c r="P558" s="33">
        <f t="shared" ref="P558" si="5417">P562+P567+P571</f>
        <v>0</v>
      </c>
      <c r="Q558" s="33">
        <f t="shared" si="5383"/>
        <v>0</v>
      </c>
      <c r="R558" s="33">
        <f t="shared" si="5383"/>
        <v>0</v>
      </c>
      <c r="S558" s="33">
        <f t="shared" si="5383"/>
        <v>54974427.329999998</v>
      </c>
      <c r="T558" s="33">
        <f t="shared" si="5383"/>
        <v>-43190</v>
      </c>
      <c r="U558" s="33">
        <f t="shared" si="5383"/>
        <v>0</v>
      </c>
      <c r="V558" s="33">
        <f t="shared" si="5383"/>
        <v>-43190</v>
      </c>
      <c r="W558" s="33">
        <f t="shared" ref="W558:AE558" si="5418">W562+W567+W571</f>
        <v>0</v>
      </c>
      <c r="X558" s="33">
        <f t="shared" si="5384"/>
        <v>0</v>
      </c>
      <c r="Y558" s="33">
        <f t="shared" si="5384"/>
        <v>0</v>
      </c>
      <c r="Z558" s="33">
        <f t="shared" ref="Z558" si="5419">Z562+Z567+Z571</f>
        <v>0</v>
      </c>
      <c r="AA558" s="33">
        <f t="shared" si="5385"/>
        <v>0</v>
      </c>
      <c r="AB558" s="33">
        <f t="shared" si="5384"/>
        <v>0</v>
      </c>
      <c r="AC558" s="5">
        <f t="shared" si="5384"/>
        <v>0</v>
      </c>
      <c r="AD558" s="33">
        <f t="shared" si="5384"/>
        <v>0</v>
      </c>
      <c r="AE558" s="33">
        <f t="shared" si="5418"/>
        <v>0</v>
      </c>
      <c r="AF558" s="33">
        <f t="shared" si="5383"/>
        <v>54931237.329999998</v>
      </c>
      <c r="AG558" s="5">
        <f t="shared" ref="AG558:AT558" si="5420">AG562+AG567+AG571</f>
        <v>0</v>
      </c>
      <c r="AH558" s="5">
        <f t="shared" si="5420"/>
        <v>0</v>
      </c>
      <c r="AI558" s="5">
        <f t="shared" ref="AI558:AK558" si="5421">AI562+AI567+AI571</f>
        <v>0</v>
      </c>
      <c r="AJ558" s="5">
        <f t="shared" si="5421"/>
        <v>0</v>
      </c>
      <c r="AK558" s="5">
        <f t="shared" si="5421"/>
        <v>0</v>
      </c>
      <c r="AL558" s="5">
        <f t="shared" si="5387"/>
        <v>0</v>
      </c>
      <c r="AM558" s="5">
        <f t="shared" si="5420"/>
        <v>0</v>
      </c>
      <c r="AN558" s="5">
        <f t="shared" si="5420"/>
        <v>0</v>
      </c>
      <c r="AO558" s="5">
        <f t="shared" si="5420"/>
        <v>0</v>
      </c>
      <c r="AP558" s="5">
        <f t="shared" ref="AP558" si="5422">AP562+AP567+AP571</f>
        <v>0</v>
      </c>
      <c r="AQ558" s="5">
        <f t="shared" ref="AQ558:AS558" si="5423">AQ562+AQ567+AQ571</f>
        <v>0</v>
      </c>
      <c r="AR558" s="5">
        <f t="shared" si="5423"/>
        <v>0</v>
      </c>
      <c r="AS558" s="5">
        <f t="shared" si="5423"/>
        <v>0</v>
      </c>
      <c r="AT558" s="5">
        <f t="shared" si="5420"/>
        <v>0</v>
      </c>
      <c r="AU558" s="5">
        <f t="shared" si="5390"/>
        <v>0</v>
      </c>
      <c r="AV558" s="33">
        <f t="shared" si="5390"/>
        <v>54931237.329999998</v>
      </c>
      <c r="AW558" s="5">
        <f t="shared" si="5390"/>
        <v>-900000</v>
      </c>
      <c r="AX558" s="5">
        <f t="shared" si="5390"/>
        <v>-900000</v>
      </c>
      <c r="AY558" s="5">
        <f t="shared" si="5390"/>
        <v>0</v>
      </c>
      <c r="AZ558" s="5">
        <f t="shared" ref="AZ558:BD558" si="5424">AZ562+AZ567+AZ571</f>
        <v>0</v>
      </c>
      <c r="BA558" s="5">
        <f t="shared" si="5424"/>
        <v>0</v>
      </c>
      <c r="BB558" s="5">
        <f t="shared" si="5424"/>
        <v>0</v>
      </c>
      <c r="BC558" s="5">
        <f t="shared" si="5424"/>
        <v>0</v>
      </c>
      <c r="BD558" s="5">
        <f t="shared" si="5424"/>
        <v>0</v>
      </c>
      <c r="BE558" s="5">
        <f t="shared" ref="BE558:BG558" si="5425">BE562+BE567+BE571</f>
        <v>0</v>
      </c>
      <c r="BF558" s="5">
        <f t="shared" si="5425"/>
        <v>0</v>
      </c>
      <c r="BG558" s="5">
        <f t="shared" si="5425"/>
        <v>0</v>
      </c>
      <c r="BH558" s="33">
        <f t="shared" si="5390"/>
        <v>54031237.329999998</v>
      </c>
      <c r="BI558" s="163">
        <f t="shared" si="5390"/>
        <v>308000</v>
      </c>
      <c r="BJ558" s="33">
        <f t="shared" si="5390"/>
        <v>-493945</v>
      </c>
      <c r="BK558" s="33">
        <f t="shared" si="5390"/>
        <v>653000</v>
      </c>
      <c r="BL558" s="33">
        <f t="shared" si="5390"/>
        <v>493945</v>
      </c>
      <c r="BM558" s="33">
        <f t="shared" ref="BM558:BO558" si="5426">BM562+BM567+BM571</f>
        <v>-345000</v>
      </c>
      <c r="BN558" s="33">
        <f t="shared" si="5426"/>
        <v>0</v>
      </c>
      <c r="BO558" s="33">
        <f t="shared" si="5426"/>
        <v>0</v>
      </c>
      <c r="BP558" s="33">
        <f t="shared" si="5390"/>
        <v>0</v>
      </c>
      <c r="BQ558" s="33">
        <f t="shared" ref="BQ558:BR558" si="5427">BQ562+BQ567+BQ571</f>
        <v>0</v>
      </c>
      <c r="BR558" s="33">
        <f t="shared" si="5427"/>
        <v>0</v>
      </c>
      <c r="BS558" s="33">
        <f t="shared" si="5390"/>
        <v>54339237.329999998</v>
      </c>
      <c r="BT558" s="298">
        <f t="shared" ref="BT558:BY558" si="5428">BT562+BT567+BT571</f>
        <v>0</v>
      </c>
      <c r="BU558" s="5">
        <f t="shared" ref="BU558:BX558" si="5429">BU562+BU567+BU571</f>
        <v>0</v>
      </c>
      <c r="BV558" s="5">
        <f t="shared" si="5429"/>
        <v>0</v>
      </c>
      <c r="BW558" s="5">
        <f t="shared" si="5429"/>
        <v>0</v>
      </c>
      <c r="BX558" s="5">
        <f t="shared" si="5429"/>
        <v>0</v>
      </c>
      <c r="BY558" s="5">
        <f t="shared" si="5428"/>
        <v>0</v>
      </c>
      <c r="BZ558" s="5">
        <f t="shared" ref="BZ558:CA558" si="5430">BZ562+BZ567+BZ571</f>
        <v>0</v>
      </c>
      <c r="CA558" s="5">
        <f t="shared" si="5430"/>
        <v>0</v>
      </c>
      <c r="CB558" s="5">
        <f t="shared" ref="CB558:CO558" si="5431">CB562+CB567+CB571</f>
        <v>0</v>
      </c>
      <c r="CC558" s="33">
        <f t="shared" si="5431"/>
        <v>54339237.329999998</v>
      </c>
      <c r="CD558" s="74">
        <f t="shared" ref="CD558:CF558" si="5432">CD562+CD567+CD571</f>
        <v>0</v>
      </c>
      <c r="CE558" s="5">
        <f t="shared" si="5432"/>
        <v>0</v>
      </c>
      <c r="CF558" s="5">
        <f t="shared" si="5432"/>
        <v>0</v>
      </c>
      <c r="CG558" s="5">
        <f t="shared" si="5431"/>
        <v>0</v>
      </c>
      <c r="CH558" s="5">
        <f t="shared" si="5431"/>
        <v>0</v>
      </c>
      <c r="CI558" s="5">
        <f t="shared" si="5431"/>
        <v>0</v>
      </c>
      <c r="CJ558" s="5">
        <f t="shared" ref="CJ558:CL558" si="5433">CJ562+CJ567+CJ571</f>
        <v>0</v>
      </c>
      <c r="CK558" s="5">
        <f t="shared" si="5433"/>
        <v>0</v>
      </c>
      <c r="CL558" s="5">
        <f t="shared" si="5433"/>
        <v>0</v>
      </c>
      <c r="CM558" s="5">
        <f t="shared" si="5431"/>
        <v>0</v>
      </c>
      <c r="CN558" s="5">
        <f t="shared" si="5431"/>
        <v>0</v>
      </c>
      <c r="CO558" s="74">
        <f t="shared" si="5431"/>
        <v>54339237.329999998</v>
      </c>
      <c r="CP558" s="33">
        <f t="shared" si="5416"/>
        <v>54724564.219999999</v>
      </c>
      <c r="CQ558" s="33"/>
      <c r="CR558" s="33"/>
      <c r="CS558" s="33"/>
      <c r="CT558" s="33"/>
      <c r="CU558" s="33"/>
      <c r="CV558" s="33">
        <f t="shared" si="5401"/>
        <v>0</v>
      </c>
      <c r="CW558" s="33">
        <f t="shared" si="5401"/>
        <v>0</v>
      </c>
      <c r="CX558" s="33">
        <f t="shared" si="5401"/>
        <v>0</v>
      </c>
      <c r="CY558" s="33">
        <f t="shared" si="5401"/>
        <v>54724564.219999999</v>
      </c>
      <c r="CZ558" s="33">
        <f t="shared" si="5401"/>
        <v>0</v>
      </c>
      <c r="DA558" s="33">
        <f t="shared" si="5401"/>
        <v>0</v>
      </c>
      <c r="DB558" s="33">
        <f t="shared" si="5401"/>
        <v>0</v>
      </c>
      <c r="DC558" s="33">
        <f t="shared" si="5237"/>
        <v>54724564.219999999</v>
      </c>
      <c r="DD558" s="33">
        <f t="shared" si="5402"/>
        <v>0</v>
      </c>
      <c r="DE558" s="33">
        <f t="shared" si="5151"/>
        <v>54724564.219999999</v>
      </c>
      <c r="DF558" s="33">
        <f t="shared" si="5403"/>
        <v>0</v>
      </c>
      <c r="DG558" s="33">
        <f t="shared" si="5152"/>
        <v>54724564.219999999</v>
      </c>
      <c r="DH558" s="299">
        <f t="shared" ref="DH558" si="5434">DH562+DH567+DH571</f>
        <v>0</v>
      </c>
      <c r="DI558" s="33">
        <f t="shared" si="5405"/>
        <v>0</v>
      </c>
      <c r="DJ558" s="33">
        <f t="shared" si="5405"/>
        <v>54724564.219999999</v>
      </c>
      <c r="DK558" s="300">
        <f t="shared" ref="DK558:DL558" si="5435">DK562+DK567+DK571</f>
        <v>0</v>
      </c>
      <c r="DL558" s="5">
        <f t="shared" si="5435"/>
        <v>0</v>
      </c>
      <c r="DM558" s="300">
        <f t="shared" si="5405"/>
        <v>54724564.219999999</v>
      </c>
      <c r="DN558" s="124">
        <f t="shared" si="5405"/>
        <v>0</v>
      </c>
      <c r="DO558" s="5">
        <f t="shared" si="5405"/>
        <v>0</v>
      </c>
      <c r="DP558" s="124">
        <f t="shared" si="5405"/>
        <v>54724564.219999999</v>
      </c>
      <c r="DQ558" s="33">
        <f t="shared" ref="DQ558" si="5436">DQ562+DQ567+DQ571</f>
        <v>54524706.530000001</v>
      </c>
      <c r="DR558" s="33"/>
      <c r="DS558" s="33"/>
      <c r="DT558" s="33"/>
      <c r="DU558" s="33"/>
      <c r="DV558" s="33"/>
      <c r="DW558" s="33">
        <f t="shared" ref="DW558:EC558" si="5437">DW562+DW567+DW571</f>
        <v>0</v>
      </c>
      <c r="DX558" s="33">
        <f t="shared" si="5437"/>
        <v>0</v>
      </c>
      <c r="DY558" s="33">
        <f t="shared" si="5437"/>
        <v>0</v>
      </c>
      <c r="DZ558" s="33">
        <f t="shared" si="5437"/>
        <v>54524706.530000001</v>
      </c>
      <c r="EA558" s="33">
        <f t="shared" si="5437"/>
        <v>0</v>
      </c>
      <c r="EB558" s="33">
        <f t="shared" si="5437"/>
        <v>0</v>
      </c>
      <c r="EC558" s="33">
        <f t="shared" si="5437"/>
        <v>0</v>
      </c>
      <c r="ED558" s="33">
        <f t="shared" si="5238"/>
        <v>54524706.530000001</v>
      </c>
      <c r="EE558" s="33">
        <f t="shared" ref="EE558" si="5438">EE562+EE567+EE571</f>
        <v>0</v>
      </c>
      <c r="EF558" s="33">
        <f t="shared" si="5155"/>
        <v>54524706.530000001</v>
      </c>
      <c r="EG558" s="33">
        <f t="shared" ref="EG558" si="5439">EG562+EG567+EG571</f>
        <v>0</v>
      </c>
      <c r="EH558" s="33">
        <f t="shared" si="5156"/>
        <v>54524706.530000001</v>
      </c>
      <c r="EI558" s="301">
        <f t="shared" ref="EI558:EJ558" si="5440">EI562+EI567+EI571</f>
        <v>0</v>
      </c>
      <c r="EJ558" s="5">
        <f t="shared" si="5440"/>
        <v>0</v>
      </c>
      <c r="EK558" s="33">
        <f t="shared" ref="EK558" si="5441">EK562+EK567+EK571</f>
        <v>54524706.530000001</v>
      </c>
      <c r="EL558" s="124">
        <f t="shared" ref="EL558:ER558" si="5442">EL562+EL567+EL571</f>
        <v>0</v>
      </c>
      <c r="EM558" s="5">
        <f t="shared" si="5442"/>
        <v>0</v>
      </c>
      <c r="EN558" s="124">
        <f t="shared" ref="EN558:EP558" si="5443">EN562+EN567+EN571</f>
        <v>54524706.530000001</v>
      </c>
      <c r="EO558" s="302">
        <f t="shared" si="5443"/>
        <v>0</v>
      </c>
      <c r="EP558" s="5">
        <f t="shared" si="5443"/>
        <v>0</v>
      </c>
      <c r="EQ558" s="302">
        <f t="shared" si="5414"/>
        <v>54524706.530000001</v>
      </c>
      <c r="ER558" s="5">
        <f t="shared" si="5442"/>
        <v>33149958.82</v>
      </c>
      <c r="ES558" s="196">
        <f t="shared" si="5083"/>
        <v>61.005565129082761</v>
      </c>
      <c r="ET558" s="5">
        <f t="shared" ref="ET558" si="5444">ET562+ET567+ET571</f>
        <v>0</v>
      </c>
    </row>
    <row r="559" spans="1:152" ht="25.5" customHeight="1" outlineLevel="4" x14ac:dyDescent="0.25">
      <c r="A559" s="58" t="s">
        <v>197</v>
      </c>
      <c r="B559" s="4" t="s">
        <v>79</v>
      </c>
      <c r="C559" s="4"/>
      <c r="D559" s="4"/>
      <c r="E559" s="4" t="s">
        <v>90</v>
      </c>
      <c r="F559" s="4" t="s">
        <v>118</v>
      </c>
      <c r="G559" s="4" t="s">
        <v>65</v>
      </c>
      <c r="H559" s="7">
        <v>80300</v>
      </c>
      <c r="I559" s="7" t="s">
        <v>26</v>
      </c>
      <c r="J559" s="5">
        <f t="shared" ref="J559:CP559" si="5445">J563+J568+J572</f>
        <v>54974427.329999998</v>
      </c>
      <c r="K559" s="5">
        <f>K560-J560</f>
        <v>0</v>
      </c>
      <c r="L559" s="5"/>
      <c r="M559" s="5"/>
      <c r="N559" s="5"/>
      <c r="O559" s="5"/>
      <c r="P559" s="33">
        <f t="shared" ref="P559" si="5446">P563+P568+P572</f>
        <v>0</v>
      </c>
      <c r="Q559" s="33">
        <f t="shared" si="5383"/>
        <v>0</v>
      </c>
      <c r="R559" s="33">
        <f t="shared" si="5383"/>
        <v>0</v>
      </c>
      <c r="S559" s="33">
        <f t="shared" si="5383"/>
        <v>54974427.329999998</v>
      </c>
      <c r="T559" s="33">
        <f t="shared" si="5383"/>
        <v>-43190</v>
      </c>
      <c r="U559" s="33">
        <f t="shared" si="5383"/>
        <v>0</v>
      </c>
      <c r="V559" s="33">
        <f t="shared" si="5383"/>
        <v>-43190</v>
      </c>
      <c r="W559" s="33">
        <f t="shared" ref="W559:AE559" si="5447">W563+W568+W572</f>
        <v>0</v>
      </c>
      <c r="X559" s="33">
        <f t="shared" si="5384"/>
        <v>0</v>
      </c>
      <c r="Y559" s="33">
        <f t="shared" si="5384"/>
        <v>0</v>
      </c>
      <c r="Z559" s="33">
        <f t="shared" ref="Z559" si="5448">Z563+Z568+Z572</f>
        <v>0</v>
      </c>
      <c r="AA559" s="33">
        <f t="shared" si="5385"/>
        <v>0</v>
      </c>
      <c r="AB559" s="33">
        <f t="shared" si="5384"/>
        <v>0</v>
      </c>
      <c r="AC559" s="5">
        <f t="shared" si="5384"/>
        <v>0</v>
      </c>
      <c r="AD559" s="33">
        <f t="shared" si="5384"/>
        <v>0</v>
      </c>
      <c r="AE559" s="33">
        <f t="shared" si="5447"/>
        <v>0</v>
      </c>
      <c r="AF559" s="33">
        <f t="shared" si="5383"/>
        <v>54931237.329999998</v>
      </c>
      <c r="AG559" s="5">
        <f t="shared" ref="AG559:AT559" si="5449">AG563+AG568+AG572</f>
        <v>0</v>
      </c>
      <c r="AH559" s="5">
        <f t="shared" si="5449"/>
        <v>0</v>
      </c>
      <c r="AI559" s="5">
        <f t="shared" ref="AI559:AK559" si="5450">AI563+AI568+AI572</f>
        <v>0</v>
      </c>
      <c r="AJ559" s="5">
        <f t="shared" si="5450"/>
        <v>0</v>
      </c>
      <c r="AK559" s="5">
        <f t="shared" si="5450"/>
        <v>0</v>
      </c>
      <c r="AL559" s="5">
        <f t="shared" si="5387"/>
        <v>0</v>
      </c>
      <c r="AM559" s="5">
        <f t="shared" si="5449"/>
        <v>0</v>
      </c>
      <c r="AN559" s="5">
        <f t="shared" si="5449"/>
        <v>0</v>
      </c>
      <c r="AO559" s="5">
        <f t="shared" si="5449"/>
        <v>0</v>
      </c>
      <c r="AP559" s="5">
        <f t="shared" ref="AP559" si="5451">AP563+AP568+AP572</f>
        <v>0</v>
      </c>
      <c r="AQ559" s="5">
        <f t="shared" ref="AQ559:AS559" si="5452">AQ563+AQ568+AQ572</f>
        <v>0</v>
      </c>
      <c r="AR559" s="5">
        <f t="shared" si="5452"/>
        <v>0</v>
      </c>
      <c r="AS559" s="5">
        <f t="shared" si="5452"/>
        <v>0</v>
      </c>
      <c r="AT559" s="5">
        <f t="shared" si="5449"/>
        <v>0</v>
      </c>
      <c r="AU559" s="5">
        <f t="shared" si="5390"/>
        <v>0</v>
      </c>
      <c r="AV559" s="33">
        <f t="shared" si="5390"/>
        <v>54931237.329999998</v>
      </c>
      <c r="AW559" s="5">
        <f t="shared" si="5390"/>
        <v>-900000</v>
      </c>
      <c r="AX559" s="5">
        <f t="shared" si="5390"/>
        <v>-900000</v>
      </c>
      <c r="AY559" s="5">
        <f t="shared" si="5390"/>
        <v>0</v>
      </c>
      <c r="AZ559" s="5">
        <f t="shared" ref="AZ559:BD559" si="5453">AZ563+AZ568+AZ572</f>
        <v>0</v>
      </c>
      <c r="BA559" s="5">
        <f t="shared" si="5453"/>
        <v>0</v>
      </c>
      <c r="BB559" s="5">
        <f t="shared" si="5453"/>
        <v>0</v>
      </c>
      <c r="BC559" s="5">
        <f t="shared" si="5453"/>
        <v>0</v>
      </c>
      <c r="BD559" s="5">
        <f t="shared" si="5453"/>
        <v>0</v>
      </c>
      <c r="BE559" s="5">
        <f t="shared" ref="BE559:BG559" si="5454">BE563+BE568+BE572</f>
        <v>0</v>
      </c>
      <c r="BF559" s="5">
        <f t="shared" si="5454"/>
        <v>0</v>
      </c>
      <c r="BG559" s="5">
        <f t="shared" si="5454"/>
        <v>0</v>
      </c>
      <c r="BH559" s="33">
        <f t="shared" si="5390"/>
        <v>54031237.329999998</v>
      </c>
      <c r="BI559" s="163">
        <f t="shared" si="5390"/>
        <v>308000</v>
      </c>
      <c r="BJ559" s="33">
        <f t="shared" si="5390"/>
        <v>-493945</v>
      </c>
      <c r="BK559" s="33">
        <f t="shared" si="5390"/>
        <v>653000</v>
      </c>
      <c r="BL559" s="33">
        <f t="shared" si="5390"/>
        <v>493945</v>
      </c>
      <c r="BM559" s="33">
        <f t="shared" ref="BM559:BO559" si="5455">BM563+BM568+BM572</f>
        <v>-345000</v>
      </c>
      <c r="BN559" s="33">
        <f t="shared" si="5455"/>
        <v>0</v>
      </c>
      <c r="BO559" s="33">
        <f t="shared" si="5455"/>
        <v>0</v>
      </c>
      <c r="BP559" s="33">
        <f t="shared" si="5390"/>
        <v>0</v>
      </c>
      <c r="BQ559" s="33">
        <f t="shared" ref="BQ559:BR559" si="5456">BQ563+BQ568+BQ572</f>
        <v>0</v>
      </c>
      <c r="BR559" s="33">
        <f t="shared" si="5456"/>
        <v>0</v>
      </c>
      <c r="BS559" s="33">
        <f t="shared" si="5390"/>
        <v>54339237.329999998</v>
      </c>
      <c r="BT559" s="298">
        <f t="shared" ref="BT559:BY559" si="5457">BT563+BT568+BT572</f>
        <v>0</v>
      </c>
      <c r="BU559" s="5">
        <f t="shared" ref="BU559:BX559" si="5458">BU563+BU568+BU572</f>
        <v>0</v>
      </c>
      <c r="BV559" s="5">
        <f t="shared" si="5458"/>
        <v>0</v>
      </c>
      <c r="BW559" s="5">
        <f t="shared" si="5458"/>
        <v>0</v>
      </c>
      <c r="BX559" s="5">
        <f t="shared" si="5458"/>
        <v>0</v>
      </c>
      <c r="BY559" s="5">
        <f t="shared" si="5457"/>
        <v>0</v>
      </c>
      <c r="BZ559" s="5">
        <f t="shared" ref="BZ559:CA559" si="5459">BZ563+BZ568+BZ572</f>
        <v>0</v>
      </c>
      <c r="CA559" s="5">
        <f t="shared" si="5459"/>
        <v>0</v>
      </c>
      <c r="CB559" s="5">
        <f t="shared" ref="CB559:CO559" si="5460">CB563+CB568+CB572</f>
        <v>0</v>
      </c>
      <c r="CC559" s="33">
        <f t="shared" si="5460"/>
        <v>54339237.329999998</v>
      </c>
      <c r="CD559" s="74">
        <f t="shared" ref="CD559:CF559" si="5461">CD563+CD568+CD572</f>
        <v>0</v>
      </c>
      <c r="CE559" s="5">
        <f t="shared" si="5461"/>
        <v>0</v>
      </c>
      <c r="CF559" s="5">
        <f t="shared" si="5461"/>
        <v>0</v>
      </c>
      <c r="CG559" s="5">
        <f t="shared" si="5460"/>
        <v>0</v>
      </c>
      <c r="CH559" s="5">
        <f t="shared" si="5460"/>
        <v>0</v>
      </c>
      <c r="CI559" s="5">
        <f t="shared" si="5460"/>
        <v>0</v>
      </c>
      <c r="CJ559" s="5">
        <f t="shared" ref="CJ559:CL559" si="5462">CJ563+CJ568+CJ572</f>
        <v>0</v>
      </c>
      <c r="CK559" s="5">
        <f t="shared" si="5462"/>
        <v>0</v>
      </c>
      <c r="CL559" s="5">
        <f t="shared" si="5462"/>
        <v>0</v>
      </c>
      <c r="CM559" s="5">
        <f t="shared" si="5460"/>
        <v>0</v>
      </c>
      <c r="CN559" s="5">
        <f t="shared" si="5460"/>
        <v>0</v>
      </c>
      <c r="CO559" s="74">
        <f t="shared" si="5460"/>
        <v>54339237.329999998</v>
      </c>
      <c r="CP559" s="33">
        <f t="shared" si="5445"/>
        <v>54724564.219999999</v>
      </c>
      <c r="CQ559" s="33">
        <f>CQ560-CP560</f>
        <v>0</v>
      </c>
      <c r="CR559" s="33"/>
      <c r="CS559" s="33"/>
      <c r="CT559" s="33"/>
      <c r="CU559" s="33"/>
      <c r="CV559" s="33">
        <f t="shared" si="5401"/>
        <v>0</v>
      </c>
      <c r="CW559" s="33">
        <f t="shared" si="5401"/>
        <v>0</v>
      </c>
      <c r="CX559" s="33">
        <f t="shared" si="5401"/>
        <v>0</v>
      </c>
      <c r="CY559" s="33">
        <f t="shared" si="5401"/>
        <v>54724564.219999999</v>
      </c>
      <c r="CZ559" s="33">
        <f t="shared" si="5401"/>
        <v>0</v>
      </c>
      <c r="DA559" s="33">
        <f t="shared" si="5401"/>
        <v>0</v>
      </c>
      <c r="DB559" s="33">
        <f t="shared" si="5401"/>
        <v>0</v>
      </c>
      <c r="DC559" s="33">
        <f t="shared" si="5237"/>
        <v>54724564.219999999</v>
      </c>
      <c r="DD559" s="33">
        <f t="shared" si="5402"/>
        <v>0</v>
      </c>
      <c r="DE559" s="33">
        <f t="shared" si="5151"/>
        <v>54724564.219999999</v>
      </c>
      <c r="DF559" s="33">
        <f t="shared" si="5403"/>
        <v>0</v>
      </c>
      <c r="DG559" s="33">
        <f t="shared" si="5152"/>
        <v>54724564.219999999</v>
      </c>
      <c r="DH559" s="299">
        <f t="shared" ref="DH559" si="5463">DH563+DH568+DH572</f>
        <v>0</v>
      </c>
      <c r="DI559" s="33">
        <f t="shared" si="5405"/>
        <v>0</v>
      </c>
      <c r="DJ559" s="33">
        <f t="shared" si="5405"/>
        <v>54724564.219999999</v>
      </c>
      <c r="DK559" s="300">
        <f t="shared" ref="DK559:DL559" si="5464">DK563+DK568+DK572</f>
        <v>0</v>
      </c>
      <c r="DL559" s="5">
        <f t="shared" si="5464"/>
        <v>0</v>
      </c>
      <c r="DM559" s="300">
        <f t="shared" si="5405"/>
        <v>54724564.219999999</v>
      </c>
      <c r="DN559" s="124">
        <f t="shared" si="5405"/>
        <v>0</v>
      </c>
      <c r="DO559" s="5">
        <f t="shared" si="5405"/>
        <v>0</v>
      </c>
      <c r="DP559" s="124">
        <f t="shared" si="5405"/>
        <v>54724564.219999999</v>
      </c>
      <c r="DQ559" s="33">
        <f t="shared" ref="DQ559" si="5465">DQ563+DQ568+DQ572</f>
        <v>54524706.530000001</v>
      </c>
      <c r="DR559" s="33">
        <f>DR560-DQ560</f>
        <v>0</v>
      </c>
      <c r="DS559" s="33"/>
      <c r="DT559" s="33"/>
      <c r="DU559" s="33"/>
      <c r="DV559" s="33"/>
      <c r="DW559" s="33">
        <f t="shared" ref="DW559:EC559" si="5466">DW563+DW568+DW572</f>
        <v>0</v>
      </c>
      <c r="DX559" s="33">
        <f t="shared" si="5466"/>
        <v>0</v>
      </c>
      <c r="DY559" s="33">
        <f t="shared" si="5466"/>
        <v>0</v>
      </c>
      <c r="DZ559" s="33">
        <f t="shared" si="5466"/>
        <v>54524706.530000001</v>
      </c>
      <c r="EA559" s="33">
        <f t="shared" si="5466"/>
        <v>0</v>
      </c>
      <c r="EB559" s="33">
        <f t="shared" si="5466"/>
        <v>0</v>
      </c>
      <c r="EC559" s="33">
        <f t="shared" si="5466"/>
        <v>0</v>
      </c>
      <c r="ED559" s="33">
        <f t="shared" si="5238"/>
        <v>54524706.530000001</v>
      </c>
      <c r="EE559" s="33">
        <f t="shared" ref="EE559" si="5467">EE563+EE568+EE572</f>
        <v>0</v>
      </c>
      <c r="EF559" s="33">
        <f t="shared" si="5155"/>
        <v>54524706.530000001</v>
      </c>
      <c r="EG559" s="33">
        <f t="shared" ref="EG559" si="5468">EG563+EG568+EG572</f>
        <v>0</v>
      </c>
      <c r="EH559" s="33">
        <f t="shared" si="5156"/>
        <v>54524706.530000001</v>
      </c>
      <c r="EI559" s="301">
        <f t="shared" ref="EI559:EJ559" si="5469">EI563+EI568+EI572</f>
        <v>0</v>
      </c>
      <c r="EJ559" s="5">
        <f t="shared" si="5469"/>
        <v>0</v>
      </c>
      <c r="EK559" s="33">
        <f t="shared" ref="EK559" si="5470">EK563+EK568+EK572</f>
        <v>54524706.530000001</v>
      </c>
      <c r="EL559" s="124">
        <f t="shared" ref="EL559:ER559" si="5471">EL563+EL568+EL572</f>
        <v>0</v>
      </c>
      <c r="EM559" s="5">
        <f t="shared" si="5471"/>
        <v>0</v>
      </c>
      <c r="EN559" s="124">
        <f t="shared" ref="EN559:EP559" si="5472">EN563+EN568+EN572</f>
        <v>54524706.530000001</v>
      </c>
      <c r="EO559" s="302">
        <f t="shared" si="5472"/>
        <v>0</v>
      </c>
      <c r="EP559" s="5">
        <f t="shared" si="5472"/>
        <v>0</v>
      </c>
      <c r="EQ559" s="302">
        <f t="shared" si="5414"/>
        <v>54524706.530000001</v>
      </c>
      <c r="ER559" s="5">
        <f t="shared" si="5471"/>
        <v>33149958.82</v>
      </c>
      <c r="ES559" s="196">
        <f t="shared" si="5083"/>
        <v>61.005565129082761</v>
      </c>
      <c r="ET559" s="5">
        <f t="shared" ref="ET559" si="5473">ET563+ET568+ET572</f>
        <v>0</v>
      </c>
    </row>
    <row r="560" spans="1:152" s="38" customFormat="1" ht="76.5" hidden="1" customHeight="1" outlineLevel="4" x14ac:dyDescent="0.25">
      <c r="A560" s="70" t="s">
        <v>198</v>
      </c>
      <c r="B560" s="71" t="s">
        <v>79</v>
      </c>
      <c r="C560" s="4"/>
      <c r="D560" s="4"/>
      <c r="E560" s="71" t="s">
        <v>90</v>
      </c>
      <c r="F560" s="71" t="s">
        <v>118</v>
      </c>
      <c r="G560" s="71" t="s">
        <v>65</v>
      </c>
      <c r="H560" s="71">
        <v>80300</v>
      </c>
      <c r="I560" s="72" t="s">
        <v>27</v>
      </c>
      <c r="J560" s="5">
        <f t="shared" ref="J560:CP560" si="5474">J564+J569+J573</f>
        <v>54974427.329999998</v>
      </c>
      <c r="K560" s="5">
        <f>J561+J566+J570</f>
        <v>54974427.329999998</v>
      </c>
      <c r="L560" s="5"/>
      <c r="M560" s="5"/>
      <c r="N560" s="5"/>
      <c r="O560" s="5"/>
      <c r="P560" s="33">
        <f t="shared" ref="P560" si="5475">P564+P569+P573</f>
        <v>0</v>
      </c>
      <c r="Q560" s="33">
        <f t="shared" si="5383"/>
        <v>0</v>
      </c>
      <c r="R560" s="33">
        <f t="shared" si="5383"/>
        <v>0</v>
      </c>
      <c r="S560" s="33">
        <f t="shared" si="5383"/>
        <v>54974427.329999998</v>
      </c>
      <c r="T560" s="33">
        <f t="shared" si="5383"/>
        <v>-43190</v>
      </c>
      <c r="U560" s="33">
        <f t="shared" si="5383"/>
        <v>0</v>
      </c>
      <c r="V560" s="33">
        <f t="shared" si="5383"/>
        <v>-43190</v>
      </c>
      <c r="W560" s="33">
        <f t="shared" ref="W560:AE560" si="5476">W564+W569+W573</f>
        <v>0</v>
      </c>
      <c r="X560" s="33">
        <f t="shared" si="5384"/>
        <v>0</v>
      </c>
      <c r="Y560" s="33">
        <f t="shared" si="5384"/>
        <v>0</v>
      </c>
      <c r="Z560" s="33">
        <f t="shared" ref="Z560" si="5477">Z564+Z569+Z573</f>
        <v>0</v>
      </c>
      <c r="AA560" s="33">
        <f t="shared" si="5385"/>
        <v>0</v>
      </c>
      <c r="AB560" s="33">
        <f t="shared" si="5384"/>
        <v>0</v>
      </c>
      <c r="AC560" s="5">
        <f t="shared" si="5384"/>
        <v>0</v>
      </c>
      <c r="AD560" s="33">
        <f t="shared" si="5384"/>
        <v>0</v>
      </c>
      <c r="AE560" s="33">
        <f t="shared" si="5476"/>
        <v>0</v>
      </c>
      <c r="AF560" s="33">
        <f t="shared" si="5383"/>
        <v>54931237.329999998</v>
      </c>
      <c r="AG560" s="5">
        <f t="shared" ref="AG560:AT560" si="5478">AG564+AG569+AG573</f>
        <v>0</v>
      </c>
      <c r="AH560" s="5">
        <f t="shared" si="5478"/>
        <v>0</v>
      </c>
      <c r="AI560" s="5">
        <f t="shared" ref="AI560:AK560" si="5479">AI564+AI569+AI573</f>
        <v>0</v>
      </c>
      <c r="AJ560" s="5">
        <f t="shared" si="5479"/>
        <v>0</v>
      </c>
      <c r="AK560" s="5">
        <f t="shared" si="5479"/>
        <v>0</v>
      </c>
      <c r="AL560" s="5">
        <f t="shared" si="5387"/>
        <v>0</v>
      </c>
      <c r="AM560" s="5">
        <f t="shared" si="5478"/>
        <v>0</v>
      </c>
      <c r="AN560" s="5">
        <f t="shared" si="5478"/>
        <v>0</v>
      </c>
      <c r="AO560" s="5">
        <f t="shared" si="5478"/>
        <v>0</v>
      </c>
      <c r="AP560" s="5">
        <f t="shared" ref="AP560" si="5480">AP564+AP569+AP573</f>
        <v>0</v>
      </c>
      <c r="AQ560" s="5">
        <f t="shared" ref="AQ560:AS560" si="5481">AQ564+AQ569+AQ573</f>
        <v>0</v>
      </c>
      <c r="AR560" s="5">
        <f t="shared" si="5481"/>
        <v>0</v>
      </c>
      <c r="AS560" s="5">
        <f t="shared" si="5481"/>
        <v>0</v>
      </c>
      <c r="AT560" s="5">
        <f t="shared" si="5478"/>
        <v>0</v>
      </c>
      <c r="AU560" s="5">
        <f t="shared" si="5390"/>
        <v>0</v>
      </c>
      <c r="AV560" s="33">
        <f t="shared" si="5390"/>
        <v>54931237.329999998</v>
      </c>
      <c r="AW560" s="5">
        <f t="shared" si="5390"/>
        <v>-900000</v>
      </c>
      <c r="AX560" s="5">
        <f t="shared" si="5390"/>
        <v>-900000</v>
      </c>
      <c r="AY560" s="5">
        <f t="shared" si="5390"/>
        <v>0</v>
      </c>
      <c r="AZ560" s="5">
        <f t="shared" ref="AZ560:BD560" si="5482">AZ564+AZ569+AZ573</f>
        <v>0</v>
      </c>
      <c r="BA560" s="5">
        <f t="shared" si="5482"/>
        <v>0</v>
      </c>
      <c r="BB560" s="5">
        <f t="shared" si="5482"/>
        <v>0</v>
      </c>
      <c r="BC560" s="5">
        <f t="shared" si="5482"/>
        <v>0</v>
      </c>
      <c r="BD560" s="5">
        <f t="shared" si="5482"/>
        <v>0</v>
      </c>
      <c r="BE560" s="5">
        <f t="shared" ref="BE560:BG560" si="5483">BE564+BE569+BE573</f>
        <v>0</v>
      </c>
      <c r="BF560" s="5">
        <f t="shared" si="5483"/>
        <v>0</v>
      </c>
      <c r="BG560" s="5">
        <f t="shared" si="5483"/>
        <v>0</v>
      </c>
      <c r="BH560" s="33">
        <f t="shared" si="5390"/>
        <v>54031237.329999998</v>
      </c>
      <c r="BI560" s="166">
        <f t="shared" si="5390"/>
        <v>308000</v>
      </c>
      <c r="BJ560" s="33">
        <f t="shared" si="5390"/>
        <v>-493945</v>
      </c>
      <c r="BK560" s="33">
        <f t="shared" si="5390"/>
        <v>653000</v>
      </c>
      <c r="BL560" s="33">
        <f t="shared" si="5390"/>
        <v>493945</v>
      </c>
      <c r="BM560" s="33">
        <f t="shared" ref="BM560:BO560" si="5484">BM564+BM569+BM573</f>
        <v>-345000</v>
      </c>
      <c r="BN560" s="33">
        <f t="shared" si="5484"/>
        <v>0</v>
      </c>
      <c r="BO560" s="33">
        <f t="shared" si="5484"/>
        <v>0</v>
      </c>
      <c r="BP560" s="33">
        <f t="shared" si="5390"/>
        <v>0</v>
      </c>
      <c r="BQ560" s="33">
        <f t="shared" ref="BQ560:BR560" si="5485">BQ564+BQ569+BQ573</f>
        <v>0</v>
      </c>
      <c r="BR560" s="33">
        <f t="shared" si="5485"/>
        <v>0</v>
      </c>
      <c r="BS560" s="33">
        <f t="shared" si="5390"/>
        <v>54339237.329999998</v>
      </c>
      <c r="BT560" s="298">
        <f t="shared" ref="BT560:BY560" si="5486">BT564+BT569+BT573</f>
        <v>0</v>
      </c>
      <c r="BU560" s="5">
        <f t="shared" ref="BU560:BX560" si="5487">BU564+BU569+BU573</f>
        <v>0</v>
      </c>
      <c r="BV560" s="5">
        <f t="shared" si="5487"/>
        <v>0</v>
      </c>
      <c r="BW560" s="5">
        <f t="shared" si="5487"/>
        <v>0</v>
      </c>
      <c r="BX560" s="5">
        <f t="shared" si="5487"/>
        <v>0</v>
      </c>
      <c r="BY560" s="5">
        <f t="shared" si="5486"/>
        <v>0</v>
      </c>
      <c r="BZ560" s="5">
        <f t="shared" ref="BZ560:CA560" si="5488">BZ564+BZ569+BZ573</f>
        <v>0</v>
      </c>
      <c r="CA560" s="5">
        <f t="shared" si="5488"/>
        <v>0</v>
      </c>
      <c r="CB560" s="5">
        <f t="shared" ref="CB560:CO560" si="5489">CB564+CB569+CB573</f>
        <v>0</v>
      </c>
      <c r="CC560" s="33">
        <f t="shared" si="5489"/>
        <v>54339237.329999998</v>
      </c>
      <c r="CD560" s="74">
        <f t="shared" ref="CD560:CF560" si="5490">CD564+CD569+CD573</f>
        <v>0</v>
      </c>
      <c r="CE560" s="5">
        <f t="shared" si="5490"/>
        <v>0</v>
      </c>
      <c r="CF560" s="5">
        <f t="shared" si="5490"/>
        <v>0</v>
      </c>
      <c r="CG560" s="5">
        <f t="shared" si="5489"/>
        <v>0</v>
      </c>
      <c r="CH560" s="5">
        <f t="shared" si="5489"/>
        <v>0</v>
      </c>
      <c r="CI560" s="5">
        <f t="shared" si="5489"/>
        <v>0</v>
      </c>
      <c r="CJ560" s="5">
        <f t="shared" ref="CJ560:CL560" si="5491">CJ564+CJ569+CJ573</f>
        <v>0</v>
      </c>
      <c r="CK560" s="5">
        <f t="shared" si="5491"/>
        <v>0</v>
      </c>
      <c r="CL560" s="5">
        <f t="shared" si="5491"/>
        <v>0</v>
      </c>
      <c r="CM560" s="5">
        <f t="shared" si="5489"/>
        <v>0</v>
      </c>
      <c r="CN560" s="5">
        <f t="shared" si="5489"/>
        <v>0</v>
      </c>
      <c r="CO560" s="74">
        <f t="shared" si="5489"/>
        <v>54339237.329999998</v>
      </c>
      <c r="CP560" s="33">
        <f t="shared" si="5474"/>
        <v>54724564.219999999</v>
      </c>
      <c r="CQ560" s="33">
        <f>CP561+CP566+CP570</f>
        <v>54724564.219999999</v>
      </c>
      <c r="CR560" s="33"/>
      <c r="CS560" s="33"/>
      <c r="CT560" s="33"/>
      <c r="CU560" s="33"/>
      <c r="CV560" s="33">
        <f t="shared" si="5401"/>
        <v>0</v>
      </c>
      <c r="CW560" s="33">
        <f t="shared" si="5401"/>
        <v>0</v>
      </c>
      <c r="CX560" s="33">
        <f t="shared" si="5401"/>
        <v>0</v>
      </c>
      <c r="CY560" s="33">
        <f t="shared" si="5401"/>
        <v>54724564.219999999</v>
      </c>
      <c r="CZ560" s="33">
        <f t="shared" si="5401"/>
        <v>0</v>
      </c>
      <c r="DA560" s="33">
        <f t="shared" si="5401"/>
        <v>0</v>
      </c>
      <c r="DB560" s="33">
        <f t="shared" si="5401"/>
        <v>0</v>
      </c>
      <c r="DC560" s="33">
        <f t="shared" si="5237"/>
        <v>54724564.219999999</v>
      </c>
      <c r="DD560" s="33">
        <f t="shared" si="5402"/>
        <v>0</v>
      </c>
      <c r="DE560" s="33">
        <f t="shared" si="5151"/>
        <v>54724564.219999999</v>
      </c>
      <c r="DF560" s="33">
        <f t="shared" si="5403"/>
        <v>0</v>
      </c>
      <c r="DG560" s="33">
        <f t="shared" si="5152"/>
        <v>54724564.219999999</v>
      </c>
      <c r="DH560" s="315">
        <f t="shared" ref="DH560" si="5492">DH564+DH569+DH573</f>
        <v>0</v>
      </c>
      <c r="DI560" s="33">
        <f t="shared" si="5405"/>
        <v>0</v>
      </c>
      <c r="DJ560" s="33">
        <f t="shared" si="5405"/>
        <v>54724564.219999999</v>
      </c>
      <c r="DK560" s="300">
        <f t="shared" ref="DK560:DL560" si="5493">DK564+DK569+DK573</f>
        <v>0</v>
      </c>
      <c r="DL560" s="5">
        <f t="shared" si="5493"/>
        <v>0</v>
      </c>
      <c r="DM560" s="300">
        <f t="shared" si="5405"/>
        <v>54724564.219999999</v>
      </c>
      <c r="DN560" s="124">
        <f t="shared" si="5405"/>
        <v>0</v>
      </c>
      <c r="DO560" s="5">
        <f t="shared" si="5405"/>
        <v>0</v>
      </c>
      <c r="DP560" s="124">
        <f t="shared" si="5405"/>
        <v>54724564.219999999</v>
      </c>
      <c r="DQ560" s="33">
        <f t="shared" ref="DQ560" si="5494">DQ564+DQ569+DQ573</f>
        <v>54524706.530000001</v>
      </c>
      <c r="DR560" s="33">
        <f>DQ561+DQ566+DQ570</f>
        <v>54524706.530000001</v>
      </c>
      <c r="DS560" s="33"/>
      <c r="DT560" s="33"/>
      <c r="DU560" s="33"/>
      <c r="DV560" s="33"/>
      <c r="DW560" s="33">
        <f t="shared" ref="DW560:EC560" si="5495">DW564+DW569+DW573</f>
        <v>0</v>
      </c>
      <c r="DX560" s="33">
        <f t="shared" si="5495"/>
        <v>0</v>
      </c>
      <c r="DY560" s="33">
        <f t="shared" si="5495"/>
        <v>0</v>
      </c>
      <c r="DZ560" s="33">
        <f t="shared" si="5495"/>
        <v>54524706.530000001</v>
      </c>
      <c r="EA560" s="33">
        <f t="shared" si="5495"/>
        <v>0</v>
      </c>
      <c r="EB560" s="33">
        <f t="shared" si="5495"/>
        <v>0</v>
      </c>
      <c r="EC560" s="33">
        <f t="shared" si="5495"/>
        <v>0</v>
      </c>
      <c r="ED560" s="33">
        <f t="shared" si="5238"/>
        <v>54524706.530000001</v>
      </c>
      <c r="EE560" s="33">
        <f t="shared" ref="EE560" si="5496">EE564+EE569+EE573</f>
        <v>0</v>
      </c>
      <c r="EF560" s="33">
        <f t="shared" si="5155"/>
        <v>54524706.530000001</v>
      </c>
      <c r="EG560" s="33">
        <f t="shared" ref="EG560" si="5497">EG564+EG569+EG573</f>
        <v>0</v>
      </c>
      <c r="EH560" s="33">
        <f t="shared" si="5156"/>
        <v>54524706.530000001</v>
      </c>
      <c r="EI560" s="316">
        <f t="shared" ref="EI560:EJ560" si="5498">EI564+EI569+EI573</f>
        <v>0</v>
      </c>
      <c r="EJ560" s="5">
        <f t="shared" si="5498"/>
        <v>0</v>
      </c>
      <c r="EK560" s="33">
        <f t="shared" ref="EK560" si="5499">EK564+EK569+EK573</f>
        <v>54524706.530000001</v>
      </c>
      <c r="EL560" s="124">
        <f t="shared" ref="EL560:ER560" si="5500">EL564+EL569+EL573</f>
        <v>0</v>
      </c>
      <c r="EM560" s="5">
        <f t="shared" si="5500"/>
        <v>0</v>
      </c>
      <c r="EN560" s="124">
        <f t="shared" ref="EN560:EP560" si="5501">EN564+EN569+EN573</f>
        <v>54524706.530000001</v>
      </c>
      <c r="EO560" s="302">
        <f t="shared" si="5501"/>
        <v>0</v>
      </c>
      <c r="EP560" s="5">
        <f t="shared" si="5501"/>
        <v>0</v>
      </c>
      <c r="EQ560" s="302">
        <f t="shared" si="5414"/>
        <v>54524706.530000001</v>
      </c>
      <c r="ER560" s="5">
        <f t="shared" si="5500"/>
        <v>33149958.82</v>
      </c>
      <c r="ES560" s="196">
        <f t="shared" si="5083"/>
        <v>61.005565129082761</v>
      </c>
      <c r="ET560" s="5">
        <f t="shared" ref="ET560" si="5502">ET564+ET569+ET573</f>
        <v>0</v>
      </c>
      <c r="EU560" s="197"/>
      <c r="EV560" s="197"/>
    </row>
    <row r="561" spans="1:152" ht="38.25" customHeight="1" outlineLevel="4" x14ac:dyDescent="0.25">
      <c r="A561" s="58" t="s">
        <v>162</v>
      </c>
      <c r="B561" s="4" t="s">
        <v>79</v>
      </c>
      <c r="C561" s="4"/>
      <c r="D561" s="4"/>
      <c r="E561" s="4" t="s">
        <v>90</v>
      </c>
      <c r="F561" s="4" t="s">
        <v>118</v>
      </c>
      <c r="G561" s="4" t="s">
        <v>65</v>
      </c>
      <c r="H561" s="4" t="s">
        <v>119</v>
      </c>
      <c r="I561" s="7"/>
      <c r="J561" s="5">
        <f t="shared" ref="J561:ET562" si="5503">J562</f>
        <v>40142853.329999998</v>
      </c>
      <c r="K561" s="5"/>
      <c r="L561" s="5"/>
      <c r="M561" s="5"/>
      <c r="N561" s="5"/>
      <c r="O561" s="5"/>
      <c r="P561" s="33">
        <f t="shared" si="5503"/>
        <v>0</v>
      </c>
      <c r="Q561" s="33">
        <f t="shared" si="5503"/>
        <v>0</v>
      </c>
      <c r="R561" s="33">
        <f t="shared" si="5503"/>
        <v>0</v>
      </c>
      <c r="S561" s="33">
        <f t="shared" si="5503"/>
        <v>40142853.329999998</v>
      </c>
      <c r="T561" s="33">
        <f t="shared" si="5503"/>
        <v>-43190</v>
      </c>
      <c r="U561" s="33">
        <f t="shared" si="5503"/>
        <v>0</v>
      </c>
      <c r="V561" s="33">
        <f t="shared" si="5503"/>
        <v>-43190</v>
      </c>
      <c r="W561" s="33">
        <f t="shared" si="5503"/>
        <v>0</v>
      </c>
      <c r="X561" s="33">
        <f t="shared" si="5503"/>
        <v>0</v>
      </c>
      <c r="Y561" s="33">
        <f t="shared" si="5503"/>
        <v>0</v>
      </c>
      <c r="Z561" s="33">
        <f t="shared" si="5503"/>
        <v>0</v>
      </c>
      <c r="AA561" s="33">
        <f t="shared" si="5503"/>
        <v>0</v>
      </c>
      <c r="AB561" s="33">
        <f t="shared" si="5503"/>
        <v>0</v>
      </c>
      <c r="AC561" s="5">
        <f t="shared" si="5503"/>
        <v>0</v>
      </c>
      <c r="AD561" s="33">
        <f t="shared" si="5503"/>
        <v>0</v>
      </c>
      <c r="AE561" s="33">
        <f t="shared" si="5503"/>
        <v>0</v>
      </c>
      <c r="AF561" s="33">
        <f t="shared" si="5503"/>
        <v>40099663.329999998</v>
      </c>
      <c r="AG561" s="5">
        <f t="shared" si="5503"/>
        <v>0</v>
      </c>
      <c r="AH561" s="5">
        <f t="shared" si="5503"/>
        <v>0</v>
      </c>
      <c r="AI561" s="5">
        <f t="shared" si="5503"/>
        <v>0</v>
      </c>
      <c r="AJ561" s="5">
        <f t="shared" si="5503"/>
        <v>0</v>
      </c>
      <c r="AK561" s="5">
        <f t="shared" si="5503"/>
        <v>0</v>
      </c>
      <c r="AL561" s="5">
        <f t="shared" si="5503"/>
        <v>0</v>
      </c>
      <c r="AM561" s="5">
        <f t="shared" si="5503"/>
        <v>0</v>
      </c>
      <c r="AN561" s="5">
        <f t="shared" si="5503"/>
        <v>0</v>
      </c>
      <c r="AO561" s="5">
        <f t="shared" si="5503"/>
        <v>0</v>
      </c>
      <c r="AP561" s="5">
        <f t="shared" si="5503"/>
        <v>0</v>
      </c>
      <c r="AQ561" s="5">
        <f t="shared" si="5503"/>
        <v>0</v>
      </c>
      <c r="AR561" s="5">
        <f t="shared" si="5503"/>
        <v>0</v>
      </c>
      <c r="AS561" s="5">
        <f t="shared" si="5503"/>
        <v>0</v>
      </c>
      <c r="AT561" s="5">
        <f t="shared" si="5503"/>
        <v>0</v>
      </c>
      <c r="AU561" s="5">
        <f t="shared" si="5503"/>
        <v>0</v>
      </c>
      <c r="AV561" s="33">
        <f t="shared" si="5503"/>
        <v>40099663.329999998</v>
      </c>
      <c r="AW561" s="5">
        <f t="shared" si="5503"/>
        <v>-900000</v>
      </c>
      <c r="AX561" s="5">
        <f t="shared" si="5503"/>
        <v>-900000</v>
      </c>
      <c r="AY561" s="5">
        <f t="shared" si="5503"/>
        <v>0</v>
      </c>
      <c r="AZ561" s="5">
        <f t="shared" si="5503"/>
        <v>0</v>
      </c>
      <c r="BA561" s="5">
        <f t="shared" si="5503"/>
        <v>0</v>
      </c>
      <c r="BB561" s="5">
        <f t="shared" si="5503"/>
        <v>0</v>
      </c>
      <c r="BC561" s="5">
        <f t="shared" si="5503"/>
        <v>0</v>
      </c>
      <c r="BD561" s="5">
        <f t="shared" si="5503"/>
        <v>0</v>
      </c>
      <c r="BE561" s="5">
        <f t="shared" si="5503"/>
        <v>0</v>
      </c>
      <c r="BF561" s="5">
        <f t="shared" si="5503"/>
        <v>0</v>
      </c>
      <c r="BG561" s="5">
        <f t="shared" si="5503"/>
        <v>0</v>
      </c>
      <c r="BH561" s="33">
        <f t="shared" si="5503"/>
        <v>39199663.329999998</v>
      </c>
      <c r="BI561" s="163">
        <f t="shared" si="5503"/>
        <v>308000</v>
      </c>
      <c r="BJ561" s="33">
        <f t="shared" si="5503"/>
        <v>-90945</v>
      </c>
      <c r="BK561" s="33">
        <f t="shared" si="5503"/>
        <v>250000</v>
      </c>
      <c r="BL561" s="33">
        <f t="shared" si="5503"/>
        <v>493945</v>
      </c>
      <c r="BM561" s="33">
        <f t="shared" si="5503"/>
        <v>-345000</v>
      </c>
      <c r="BN561" s="33">
        <f t="shared" si="5503"/>
        <v>0</v>
      </c>
      <c r="BO561" s="33">
        <f t="shared" si="5503"/>
        <v>0</v>
      </c>
      <c r="BP561" s="33">
        <f t="shared" si="5503"/>
        <v>0</v>
      </c>
      <c r="BQ561" s="33">
        <f t="shared" si="5503"/>
        <v>0</v>
      </c>
      <c r="BR561" s="33">
        <f t="shared" si="5503"/>
        <v>0</v>
      </c>
      <c r="BS561" s="33">
        <f t="shared" si="5503"/>
        <v>39507663.329999998</v>
      </c>
      <c r="BT561" s="298">
        <f t="shared" si="5503"/>
        <v>0</v>
      </c>
      <c r="BU561" s="5">
        <f t="shared" si="5503"/>
        <v>0</v>
      </c>
      <c r="BV561" s="5">
        <f t="shared" si="5503"/>
        <v>0</v>
      </c>
      <c r="BW561" s="5">
        <f t="shared" si="5503"/>
        <v>0</v>
      </c>
      <c r="BX561" s="5">
        <f t="shared" si="5503"/>
        <v>0</v>
      </c>
      <c r="BY561" s="5">
        <f t="shared" si="5503"/>
        <v>0</v>
      </c>
      <c r="BZ561" s="5">
        <f t="shared" si="5503"/>
        <v>0</v>
      </c>
      <c r="CA561" s="5">
        <f t="shared" si="5503"/>
        <v>0</v>
      </c>
      <c r="CB561" s="5">
        <f t="shared" si="5503"/>
        <v>0</v>
      </c>
      <c r="CC561" s="33">
        <f t="shared" si="5503"/>
        <v>39507663.329999998</v>
      </c>
      <c r="CD561" s="74">
        <f t="shared" si="5503"/>
        <v>0</v>
      </c>
      <c r="CE561" s="5">
        <f t="shared" si="5503"/>
        <v>0</v>
      </c>
      <c r="CF561" s="5">
        <f t="shared" si="5503"/>
        <v>0</v>
      </c>
      <c r="CG561" s="5">
        <f t="shared" si="5503"/>
        <v>0</v>
      </c>
      <c r="CH561" s="5">
        <f t="shared" si="5503"/>
        <v>0</v>
      </c>
      <c r="CI561" s="5">
        <f t="shared" si="5503"/>
        <v>0</v>
      </c>
      <c r="CJ561" s="5">
        <f t="shared" si="5503"/>
        <v>0</v>
      </c>
      <c r="CK561" s="5">
        <f t="shared" si="5503"/>
        <v>0</v>
      </c>
      <c r="CL561" s="5">
        <f t="shared" si="5503"/>
        <v>0</v>
      </c>
      <c r="CM561" s="5">
        <f t="shared" si="5503"/>
        <v>0</v>
      </c>
      <c r="CN561" s="5">
        <f t="shared" si="5503"/>
        <v>0</v>
      </c>
      <c r="CO561" s="74">
        <f t="shared" si="5503"/>
        <v>39507663.329999998</v>
      </c>
      <c r="CP561" s="33">
        <f t="shared" si="5503"/>
        <v>39892990.219999999</v>
      </c>
      <c r="CQ561" s="33"/>
      <c r="CR561" s="33"/>
      <c r="CS561" s="33"/>
      <c r="CT561" s="33"/>
      <c r="CU561" s="33"/>
      <c r="CV561" s="33">
        <f t="shared" si="5503"/>
        <v>0</v>
      </c>
      <c r="CW561" s="33">
        <f t="shared" si="5503"/>
        <v>0</v>
      </c>
      <c r="CX561" s="33">
        <f t="shared" si="5503"/>
        <v>0</v>
      </c>
      <c r="CY561" s="33">
        <f t="shared" si="5503"/>
        <v>39892990.219999999</v>
      </c>
      <c r="CZ561" s="33">
        <f t="shared" si="5503"/>
        <v>0</v>
      </c>
      <c r="DA561" s="33">
        <f t="shared" si="5503"/>
        <v>0</v>
      </c>
      <c r="DB561" s="33">
        <f t="shared" si="5503"/>
        <v>0</v>
      </c>
      <c r="DC561" s="33">
        <f t="shared" si="5237"/>
        <v>39892990.219999999</v>
      </c>
      <c r="DD561" s="33">
        <f t="shared" si="5503"/>
        <v>0</v>
      </c>
      <c r="DE561" s="33">
        <f t="shared" si="5151"/>
        <v>39892990.219999999</v>
      </c>
      <c r="DF561" s="33">
        <f t="shared" si="5503"/>
        <v>0</v>
      </c>
      <c r="DG561" s="33">
        <f t="shared" si="5152"/>
        <v>39892990.219999999</v>
      </c>
      <c r="DH561" s="299">
        <f t="shared" si="5503"/>
        <v>0</v>
      </c>
      <c r="DI561" s="33">
        <f t="shared" si="5503"/>
        <v>0</v>
      </c>
      <c r="DJ561" s="33">
        <f t="shared" si="5503"/>
        <v>39892990.219999999</v>
      </c>
      <c r="DK561" s="300">
        <f t="shared" si="5503"/>
        <v>0</v>
      </c>
      <c r="DL561" s="5">
        <f t="shared" si="5503"/>
        <v>0</v>
      </c>
      <c r="DM561" s="300">
        <f t="shared" si="5503"/>
        <v>39892990.219999999</v>
      </c>
      <c r="DN561" s="124">
        <f t="shared" si="5503"/>
        <v>0</v>
      </c>
      <c r="DO561" s="5">
        <f t="shared" si="5503"/>
        <v>0</v>
      </c>
      <c r="DP561" s="124">
        <f t="shared" si="5503"/>
        <v>39892990.219999999</v>
      </c>
      <c r="DQ561" s="33">
        <f t="shared" si="5503"/>
        <v>39693132.530000001</v>
      </c>
      <c r="DR561" s="33"/>
      <c r="DS561" s="33"/>
      <c r="DT561" s="33"/>
      <c r="DU561" s="33"/>
      <c r="DV561" s="33"/>
      <c r="DW561" s="33">
        <f t="shared" si="5503"/>
        <v>0</v>
      </c>
      <c r="DX561" s="33">
        <f t="shared" si="5503"/>
        <v>0</v>
      </c>
      <c r="DY561" s="33">
        <f t="shared" si="5503"/>
        <v>0</v>
      </c>
      <c r="DZ561" s="33">
        <f t="shared" si="5503"/>
        <v>39693132.530000001</v>
      </c>
      <c r="EA561" s="33">
        <f t="shared" si="5503"/>
        <v>0</v>
      </c>
      <c r="EB561" s="33">
        <f t="shared" si="5503"/>
        <v>0</v>
      </c>
      <c r="EC561" s="33">
        <f t="shared" si="5503"/>
        <v>0</v>
      </c>
      <c r="ED561" s="33">
        <f t="shared" si="5238"/>
        <v>39693132.530000001</v>
      </c>
      <c r="EE561" s="33">
        <f t="shared" si="5503"/>
        <v>0</v>
      </c>
      <c r="EF561" s="33">
        <f t="shared" si="5155"/>
        <v>39693132.530000001</v>
      </c>
      <c r="EG561" s="33">
        <f t="shared" si="5503"/>
        <v>0</v>
      </c>
      <c r="EH561" s="33">
        <f t="shared" si="5156"/>
        <v>39693132.530000001</v>
      </c>
      <c r="EI561" s="301">
        <f t="shared" si="5503"/>
        <v>0</v>
      </c>
      <c r="EJ561" s="5">
        <f t="shared" si="5503"/>
        <v>0</v>
      </c>
      <c r="EK561" s="33">
        <f t="shared" si="5503"/>
        <v>39693132.530000001</v>
      </c>
      <c r="EL561" s="124">
        <f t="shared" si="5503"/>
        <v>0</v>
      </c>
      <c r="EM561" s="5">
        <f t="shared" si="5503"/>
        <v>0</v>
      </c>
      <c r="EN561" s="124">
        <f t="shared" si="5503"/>
        <v>39693132.530000001</v>
      </c>
      <c r="EO561" s="302">
        <f t="shared" si="5503"/>
        <v>0</v>
      </c>
      <c r="EP561" s="5">
        <f t="shared" si="5503"/>
        <v>0</v>
      </c>
      <c r="EQ561" s="302">
        <f t="shared" si="5503"/>
        <v>39693132.530000001</v>
      </c>
      <c r="ER561" s="5">
        <f t="shared" si="5503"/>
        <v>21641572.82</v>
      </c>
      <c r="ES561" s="196">
        <f t="shared" si="5083"/>
        <v>54.778164527808336</v>
      </c>
      <c r="ET561" s="5">
        <f t="shared" si="5503"/>
        <v>0</v>
      </c>
    </row>
    <row r="562" spans="1:152" ht="38.25" customHeight="1" outlineLevel="4" x14ac:dyDescent="0.25">
      <c r="A562" s="58" t="s">
        <v>147</v>
      </c>
      <c r="B562" s="4" t="s">
        <v>79</v>
      </c>
      <c r="C562" s="4"/>
      <c r="D562" s="4"/>
      <c r="E562" s="4" t="s">
        <v>90</v>
      </c>
      <c r="F562" s="4" t="s">
        <v>118</v>
      </c>
      <c r="G562" s="4" t="s">
        <v>65</v>
      </c>
      <c r="H562" s="4" t="s">
        <v>119</v>
      </c>
      <c r="I562" s="7">
        <v>600</v>
      </c>
      <c r="J562" s="5">
        <f t="shared" si="5503"/>
        <v>40142853.329999998</v>
      </c>
      <c r="K562" s="5"/>
      <c r="L562" s="5"/>
      <c r="M562" s="5"/>
      <c r="N562" s="5"/>
      <c r="O562" s="5"/>
      <c r="P562" s="33">
        <f t="shared" si="5503"/>
        <v>0</v>
      </c>
      <c r="Q562" s="33">
        <f t="shared" si="5503"/>
        <v>0</v>
      </c>
      <c r="R562" s="33">
        <f t="shared" si="5503"/>
        <v>0</v>
      </c>
      <c r="S562" s="33">
        <f t="shared" si="5503"/>
        <v>40142853.329999998</v>
      </c>
      <c r="T562" s="33">
        <f t="shared" si="5503"/>
        <v>-43190</v>
      </c>
      <c r="U562" s="33">
        <f t="shared" si="5503"/>
        <v>0</v>
      </c>
      <c r="V562" s="33">
        <f t="shared" si="5503"/>
        <v>-43190</v>
      </c>
      <c r="W562" s="33">
        <f t="shared" si="5503"/>
        <v>0</v>
      </c>
      <c r="X562" s="33">
        <f t="shared" si="5503"/>
        <v>0</v>
      </c>
      <c r="Y562" s="33">
        <f t="shared" si="5503"/>
        <v>0</v>
      </c>
      <c r="Z562" s="33">
        <f t="shared" si="5503"/>
        <v>0</v>
      </c>
      <c r="AA562" s="33">
        <f t="shared" si="5503"/>
        <v>0</v>
      </c>
      <c r="AB562" s="33">
        <f t="shared" si="5503"/>
        <v>0</v>
      </c>
      <c r="AC562" s="5">
        <f t="shared" si="5503"/>
        <v>0</v>
      </c>
      <c r="AD562" s="33">
        <f t="shared" si="5503"/>
        <v>0</v>
      </c>
      <c r="AE562" s="33">
        <f t="shared" si="5503"/>
        <v>0</v>
      </c>
      <c r="AF562" s="33">
        <f t="shared" si="5503"/>
        <v>40099663.329999998</v>
      </c>
      <c r="AG562" s="5">
        <f t="shared" si="5503"/>
        <v>0</v>
      </c>
      <c r="AH562" s="5">
        <f t="shared" si="5503"/>
        <v>0</v>
      </c>
      <c r="AI562" s="5">
        <f t="shared" si="5503"/>
        <v>0</v>
      </c>
      <c r="AJ562" s="5">
        <f t="shared" si="5503"/>
        <v>0</v>
      </c>
      <c r="AK562" s="5">
        <f t="shared" si="5503"/>
        <v>0</v>
      </c>
      <c r="AL562" s="5">
        <f t="shared" si="5503"/>
        <v>0</v>
      </c>
      <c r="AM562" s="5">
        <f t="shared" si="5503"/>
        <v>0</v>
      </c>
      <c r="AN562" s="5">
        <f t="shared" si="5503"/>
        <v>0</v>
      </c>
      <c r="AO562" s="5">
        <f t="shared" si="5503"/>
        <v>0</v>
      </c>
      <c r="AP562" s="5">
        <f t="shared" si="5503"/>
        <v>0</v>
      </c>
      <c r="AQ562" s="5">
        <f t="shared" si="5503"/>
        <v>0</v>
      </c>
      <c r="AR562" s="5">
        <f t="shared" si="5503"/>
        <v>0</v>
      </c>
      <c r="AS562" s="5">
        <f t="shared" si="5503"/>
        <v>0</v>
      </c>
      <c r="AT562" s="5">
        <f t="shared" si="5503"/>
        <v>0</v>
      </c>
      <c r="AU562" s="5">
        <f t="shared" si="5503"/>
        <v>0</v>
      </c>
      <c r="AV562" s="33">
        <f t="shared" si="5503"/>
        <v>40099663.329999998</v>
      </c>
      <c r="AW562" s="5">
        <f t="shared" si="5503"/>
        <v>-900000</v>
      </c>
      <c r="AX562" s="5">
        <f t="shared" si="5503"/>
        <v>-900000</v>
      </c>
      <c r="AY562" s="5">
        <f t="shared" si="5503"/>
        <v>0</v>
      </c>
      <c r="AZ562" s="5">
        <f t="shared" si="5503"/>
        <v>0</v>
      </c>
      <c r="BA562" s="5">
        <f t="shared" si="5503"/>
        <v>0</v>
      </c>
      <c r="BB562" s="5">
        <f t="shared" si="5503"/>
        <v>0</v>
      </c>
      <c r="BC562" s="5">
        <f t="shared" si="5503"/>
        <v>0</v>
      </c>
      <c r="BD562" s="5">
        <f t="shared" si="5503"/>
        <v>0</v>
      </c>
      <c r="BE562" s="5">
        <f t="shared" si="5503"/>
        <v>0</v>
      </c>
      <c r="BF562" s="5">
        <f t="shared" si="5503"/>
        <v>0</v>
      </c>
      <c r="BG562" s="5">
        <f t="shared" si="5503"/>
        <v>0</v>
      </c>
      <c r="BH562" s="33">
        <f t="shared" si="5503"/>
        <v>39199663.329999998</v>
      </c>
      <c r="BI562" s="163">
        <f t="shared" si="5503"/>
        <v>308000</v>
      </c>
      <c r="BJ562" s="33">
        <f t="shared" si="5503"/>
        <v>-90945</v>
      </c>
      <c r="BK562" s="33">
        <f t="shared" si="5503"/>
        <v>250000</v>
      </c>
      <c r="BL562" s="33">
        <f t="shared" si="5503"/>
        <v>493945</v>
      </c>
      <c r="BM562" s="33">
        <f t="shared" si="5503"/>
        <v>-345000</v>
      </c>
      <c r="BN562" s="33">
        <f t="shared" si="5503"/>
        <v>0</v>
      </c>
      <c r="BO562" s="33">
        <f t="shared" si="5503"/>
        <v>0</v>
      </c>
      <c r="BP562" s="33">
        <f t="shared" si="5503"/>
        <v>0</v>
      </c>
      <c r="BQ562" s="33">
        <f t="shared" si="5503"/>
        <v>0</v>
      </c>
      <c r="BR562" s="33">
        <f t="shared" si="5503"/>
        <v>0</v>
      </c>
      <c r="BS562" s="33">
        <f t="shared" si="5503"/>
        <v>39507663.329999998</v>
      </c>
      <c r="BT562" s="298">
        <f t="shared" si="5503"/>
        <v>0</v>
      </c>
      <c r="BU562" s="5">
        <f t="shared" si="5503"/>
        <v>0</v>
      </c>
      <c r="BV562" s="5">
        <f t="shared" si="5503"/>
        <v>0</v>
      </c>
      <c r="BW562" s="5">
        <f t="shared" si="5503"/>
        <v>0</v>
      </c>
      <c r="BX562" s="5">
        <f t="shared" si="5503"/>
        <v>0</v>
      </c>
      <c r="BY562" s="5">
        <f t="shared" si="5503"/>
        <v>0</v>
      </c>
      <c r="BZ562" s="5">
        <f t="shared" si="5503"/>
        <v>0</v>
      </c>
      <c r="CA562" s="5">
        <f t="shared" si="5503"/>
        <v>0</v>
      </c>
      <c r="CB562" s="5">
        <f t="shared" si="5503"/>
        <v>0</v>
      </c>
      <c r="CC562" s="33">
        <f t="shared" si="5503"/>
        <v>39507663.329999998</v>
      </c>
      <c r="CD562" s="74">
        <f t="shared" si="5503"/>
        <v>0</v>
      </c>
      <c r="CE562" s="5">
        <f t="shared" si="5503"/>
        <v>0</v>
      </c>
      <c r="CF562" s="5">
        <f t="shared" si="5503"/>
        <v>0</v>
      </c>
      <c r="CG562" s="5">
        <f t="shared" si="5503"/>
        <v>0</v>
      </c>
      <c r="CH562" s="5">
        <f t="shared" si="5503"/>
        <v>0</v>
      </c>
      <c r="CI562" s="5">
        <f t="shared" si="5503"/>
        <v>0</v>
      </c>
      <c r="CJ562" s="5">
        <f t="shared" si="5503"/>
        <v>0</v>
      </c>
      <c r="CK562" s="5">
        <f t="shared" si="5503"/>
        <v>0</v>
      </c>
      <c r="CL562" s="5">
        <f t="shared" si="5503"/>
        <v>0</v>
      </c>
      <c r="CM562" s="5">
        <f t="shared" si="5503"/>
        <v>0</v>
      </c>
      <c r="CN562" s="5">
        <f t="shared" si="5503"/>
        <v>0</v>
      </c>
      <c r="CO562" s="74">
        <f t="shared" si="5503"/>
        <v>39507663.329999998</v>
      </c>
      <c r="CP562" s="33">
        <f t="shared" si="5503"/>
        <v>39892990.219999999</v>
      </c>
      <c r="CQ562" s="33"/>
      <c r="CR562" s="33"/>
      <c r="CS562" s="33"/>
      <c r="CT562" s="33"/>
      <c r="CU562" s="33"/>
      <c r="CV562" s="33">
        <f t="shared" si="5503"/>
        <v>0</v>
      </c>
      <c r="CW562" s="33">
        <f t="shared" si="5503"/>
        <v>0</v>
      </c>
      <c r="CX562" s="33">
        <f t="shared" si="5503"/>
        <v>0</v>
      </c>
      <c r="CY562" s="33">
        <f t="shared" si="5503"/>
        <v>39892990.219999999</v>
      </c>
      <c r="CZ562" s="33">
        <f t="shared" si="5503"/>
        <v>0</v>
      </c>
      <c r="DA562" s="33">
        <f t="shared" si="5503"/>
        <v>0</v>
      </c>
      <c r="DB562" s="33">
        <f t="shared" si="5503"/>
        <v>0</v>
      </c>
      <c r="DC562" s="33">
        <f t="shared" si="5237"/>
        <v>39892990.219999999</v>
      </c>
      <c r="DD562" s="33">
        <f t="shared" si="5503"/>
        <v>0</v>
      </c>
      <c r="DE562" s="33">
        <f t="shared" si="5151"/>
        <v>39892990.219999999</v>
      </c>
      <c r="DF562" s="33">
        <f t="shared" si="5503"/>
        <v>0</v>
      </c>
      <c r="DG562" s="33">
        <f t="shared" si="5152"/>
        <v>39892990.219999999</v>
      </c>
      <c r="DH562" s="299">
        <f t="shared" si="5503"/>
        <v>0</v>
      </c>
      <c r="DI562" s="33">
        <f t="shared" si="5503"/>
        <v>0</v>
      </c>
      <c r="DJ562" s="33">
        <f t="shared" si="5503"/>
        <v>39892990.219999999</v>
      </c>
      <c r="DK562" s="300">
        <f t="shared" si="5503"/>
        <v>0</v>
      </c>
      <c r="DL562" s="5">
        <f t="shared" si="5503"/>
        <v>0</v>
      </c>
      <c r="DM562" s="300">
        <f t="shared" si="5503"/>
        <v>39892990.219999999</v>
      </c>
      <c r="DN562" s="124">
        <f t="shared" si="5503"/>
        <v>0</v>
      </c>
      <c r="DO562" s="5">
        <f t="shared" si="5503"/>
        <v>0</v>
      </c>
      <c r="DP562" s="124">
        <f t="shared" si="5503"/>
        <v>39892990.219999999</v>
      </c>
      <c r="DQ562" s="33">
        <f t="shared" si="5503"/>
        <v>39693132.530000001</v>
      </c>
      <c r="DR562" s="33"/>
      <c r="DS562" s="33"/>
      <c r="DT562" s="33"/>
      <c r="DU562" s="33"/>
      <c r="DV562" s="33"/>
      <c r="DW562" s="33">
        <f t="shared" si="5503"/>
        <v>0</v>
      </c>
      <c r="DX562" s="33">
        <f t="shared" si="5503"/>
        <v>0</v>
      </c>
      <c r="DY562" s="33">
        <f t="shared" si="5503"/>
        <v>0</v>
      </c>
      <c r="DZ562" s="33">
        <f t="shared" si="5503"/>
        <v>39693132.530000001</v>
      </c>
      <c r="EA562" s="33">
        <f t="shared" si="5503"/>
        <v>0</v>
      </c>
      <c r="EB562" s="33">
        <f t="shared" si="5503"/>
        <v>0</v>
      </c>
      <c r="EC562" s="33">
        <f t="shared" si="5503"/>
        <v>0</v>
      </c>
      <c r="ED562" s="33">
        <f t="shared" si="5238"/>
        <v>39693132.530000001</v>
      </c>
      <c r="EE562" s="33">
        <f t="shared" si="5503"/>
        <v>0</v>
      </c>
      <c r="EF562" s="33">
        <f t="shared" si="5155"/>
        <v>39693132.530000001</v>
      </c>
      <c r="EG562" s="33">
        <f t="shared" si="5503"/>
        <v>0</v>
      </c>
      <c r="EH562" s="33">
        <f t="shared" si="5156"/>
        <v>39693132.530000001</v>
      </c>
      <c r="EI562" s="301">
        <f t="shared" si="5503"/>
        <v>0</v>
      </c>
      <c r="EJ562" s="5">
        <f t="shared" si="5503"/>
        <v>0</v>
      </c>
      <c r="EK562" s="33">
        <f t="shared" si="5503"/>
        <v>39693132.530000001</v>
      </c>
      <c r="EL562" s="124">
        <f t="shared" si="5503"/>
        <v>0</v>
      </c>
      <c r="EM562" s="5">
        <f t="shared" si="5503"/>
        <v>0</v>
      </c>
      <c r="EN562" s="124">
        <f t="shared" si="5503"/>
        <v>39693132.530000001</v>
      </c>
      <c r="EO562" s="302">
        <f t="shared" si="5503"/>
        <v>0</v>
      </c>
      <c r="EP562" s="5">
        <f t="shared" si="5503"/>
        <v>0</v>
      </c>
      <c r="EQ562" s="302">
        <f t="shared" si="5503"/>
        <v>39693132.530000001</v>
      </c>
      <c r="ER562" s="5">
        <f t="shared" si="5503"/>
        <v>21641572.82</v>
      </c>
      <c r="ES562" s="196">
        <f t="shared" si="5083"/>
        <v>54.778164527808336</v>
      </c>
      <c r="ET562" s="5">
        <f t="shared" si="5503"/>
        <v>0</v>
      </c>
    </row>
    <row r="563" spans="1:152" ht="25.5" customHeight="1" outlineLevel="4" x14ac:dyDescent="0.25">
      <c r="A563" s="58" t="s">
        <v>148</v>
      </c>
      <c r="B563" s="4" t="s">
        <v>79</v>
      </c>
      <c r="C563" s="4"/>
      <c r="D563" s="4"/>
      <c r="E563" s="4" t="s">
        <v>90</v>
      </c>
      <c r="F563" s="4" t="s">
        <v>118</v>
      </c>
      <c r="G563" s="4" t="s">
        <v>65</v>
      </c>
      <c r="H563" s="4" t="s">
        <v>119</v>
      </c>
      <c r="I563" s="7">
        <v>610</v>
      </c>
      <c r="J563" s="5">
        <f t="shared" ref="J563:CP563" si="5504">J564+J565</f>
        <v>40142853.329999998</v>
      </c>
      <c r="K563" s="5"/>
      <c r="L563" s="5"/>
      <c r="M563" s="5"/>
      <c r="N563" s="5"/>
      <c r="O563" s="5"/>
      <c r="P563" s="33">
        <f t="shared" ref="P563" si="5505">P564+P565</f>
        <v>0</v>
      </c>
      <c r="Q563" s="33">
        <f t="shared" ref="Q563:CC563" si="5506">Q564+Q565</f>
        <v>0</v>
      </c>
      <c r="R563" s="33">
        <f t="shared" si="5506"/>
        <v>0</v>
      </c>
      <c r="S563" s="33">
        <f t="shared" si="5506"/>
        <v>40142853.329999998</v>
      </c>
      <c r="T563" s="33">
        <f t="shared" si="5506"/>
        <v>-43190</v>
      </c>
      <c r="U563" s="33">
        <f t="shared" si="5506"/>
        <v>0</v>
      </c>
      <c r="V563" s="33">
        <f t="shared" si="5506"/>
        <v>-43190</v>
      </c>
      <c r="W563" s="33">
        <f t="shared" ref="W563:AE563" si="5507">W564+W565</f>
        <v>0</v>
      </c>
      <c r="X563" s="33">
        <f t="shared" si="5507"/>
        <v>0</v>
      </c>
      <c r="Y563" s="33">
        <f t="shared" si="5507"/>
        <v>0</v>
      </c>
      <c r="Z563" s="33">
        <f t="shared" ref="Z563:AA563" si="5508">Z564+Z565</f>
        <v>0</v>
      </c>
      <c r="AA563" s="33">
        <f t="shared" si="5508"/>
        <v>0</v>
      </c>
      <c r="AB563" s="33">
        <f t="shared" si="5507"/>
        <v>0</v>
      </c>
      <c r="AC563" s="5">
        <f t="shared" si="5507"/>
        <v>0</v>
      </c>
      <c r="AD563" s="33">
        <f t="shared" si="5507"/>
        <v>0</v>
      </c>
      <c r="AE563" s="33">
        <f t="shared" si="5507"/>
        <v>0</v>
      </c>
      <c r="AF563" s="33">
        <f t="shared" si="5506"/>
        <v>40099663.329999998</v>
      </c>
      <c r="AG563" s="5">
        <f t="shared" ref="AG563:AU563" si="5509">AG564+AG565</f>
        <v>0</v>
      </c>
      <c r="AH563" s="5">
        <f t="shared" ref="AH563:AT563" si="5510">AH564+AH565</f>
        <v>0</v>
      </c>
      <c r="AI563" s="5">
        <f t="shared" ref="AI563:AL563" si="5511">AI564+AI565</f>
        <v>0</v>
      </c>
      <c r="AJ563" s="5">
        <f t="shared" si="5511"/>
        <v>0</v>
      </c>
      <c r="AK563" s="5">
        <f t="shared" si="5511"/>
        <v>0</v>
      </c>
      <c r="AL563" s="5">
        <f t="shared" si="5511"/>
        <v>0</v>
      </c>
      <c r="AM563" s="5">
        <f t="shared" si="5510"/>
        <v>0</v>
      </c>
      <c r="AN563" s="5">
        <f t="shared" si="5510"/>
        <v>0</v>
      </c>
      <c r="AO563" s="5">
        <f t="shared" si="5510"/>
        <v>0</v>
      </c>
      <c r="AP563" s="5">
        <f t="shared" ref="AP563" si="5512">AP564+AP565</f>
        <v>0</v>
      </c>
      <c r="AQ563" s="5">
        <f t="shared" ref="AQ563:AS563" si="5513">AQ564+AQ565</f>
        <v>0</v>
      </c>
      <c r="AR563" s="5">
        <f t="shared" si="5513"/>
        <v>0</v>
      </c>
      <c r="AS563" s="5">
        <f t="shared" si="5513"/>
        <v>0</v>
      </c>
      <c r="AT563" s="5">
        <f t="shared" si="5510"/>
        <v>0</v>
      </c>
      <c r="AU563" s="5">
        <f t="shared" si="5509"/>
        <v>0</v>
      </c>
      <c r="AV563" s="33">
        <f t="shared" si="5506"/>
        <v>40099663.329999998</v>
      </c>
      <c r="AW563" s="5">
        <f t="shared" si="5506"/>
        <v>-900000</v>
      </c>
      <c r="AX563" s="5">
        <f t="shared" si="5506"/>
        <v>-900000</v>
      </c>
      <c r="AY563" s="5">
        <f t="shared" si="5506"/>
        <v>0</v>
      </c>
      <c r="AZ563" s="5">
        <f t="shared" ref="AZ563:BD563" si="5514">AZ564+AZ565</f>
        <v>0</v>
      </c>
      <c r="BA563" s="5">
        <f t="shared" si="5514"/>
        <v>0</v>
      </c>
      <c r="BB563" s="5">
        <f t="shared" si="5514"/>
        <v>0</v>
      </c>
      <c r="BC563" s="5">
        <f t="shared" si="5514"/>
        <v>0</v>
      </c>
      <c r="BD563" s="5">
        <f t="shared" si="5514"/>
        <v>0</v>
      </c>
      <c r="BE563" s="5">
        <f t="shared" ref="BE563:BG563" si="5515">BE564+BE565</f>
        <v>0</v>
      </c>
      <c r="BF563" s="5">
        <f t="shared" si="5515"/>
        <v>0</v>
      </c>
      <c r="BG563" s="5">
        <f t="shared" si="5515"/>
        <v>0</v>
      </c>
      <c r="BH563" s="33">
        <f t="shared" si="5506"/>
        <v>39199663.329999998</v>
      </c>
      <c r="BI563" s="163">
        <f t="shared" si="5506"/>
        <v>308000</v>
      </c>
      <c r="BJ563" s="33">
        <f t="shared" si="5506"/>
        <v>-90945</v>
      </c>
      <c r="BK563" s="33">
        <f t="shared" si="5506"/>
        <v>250000</v>
      </c>
      <c r="BL563" s="33">
        <f t="shared" si="5506"/>
        <v>493945</v>
      </c>
      <c r="BM563" s="33">
        <f t="shared" ref="BM563:BO563" si="5516">BM564+BM565</f>
        <v>-345000</v>
      </c>
      <c r="BN563" s="33">
        <f t="shared" si="5516"/>
        <v>0</v>
      </c>
      <c r="BO563" s="33">
        <f t="shared" si="5516"/>
        <v>0</v>
      </c>
      <c r="BP563" s="33">
        <f t="shared" si="5506"/>
        <v>0</v>
      </c>
      <c r="BQ563" s="33">
        <f t="shared" ref="BQ563:BR563" si="5517">BQ564+BQ565</f>
        <v>0</v>
      </c>
      <c r="BR563" s="33">
        <f t="shared" si="5517"/>
        <v>0</v>
      </c>
      <c r="BS563" s="33">
        <f t="shared" si="5506"/>
        <v>39507663.329999998</v>
      </c>
      <c r="BT563" s="298">
        <f t="shared" si="5506"/>
        <v>0</v>
      </c>
      <c r="BU563" s="5">
        <f t="shared" ref="BU563:BX563" si="5518">BU564+BU565</f>
        <v>0</v>
      </c>
      <c r="BV563" s="5">
        <f t="shared" si="5518"/>
        <v>0</v>
      </c>
      <c r="BW563" s="5">
        <f t="shared" si="5518"/>
        <v>0</v>
      </c>
      <c r="BX563" s="5">
        <f t="shared" si="5518"/>
        <v>0</v>
      </c>
      <c r="BY563" s="5">
        <f t="shared" si="5506"/>
        <v>0</v>
      </c>
      <c r="BZ563" s="5">
        <f t="shared" ref="BZ563:CB563" si="5519">BZ564+BZ565</f>
        <v>0</v>
      </c>
      <c r="CA563" s="5">
        <f t="shared" si="5519"/>
        <v>0</v>
      </c>
      <c r="CB563" s="5">
        <f t="shared" si="5519"/>
        <v>0</v>
      </c>
      <c r="CC563" s="33">
        <f t="shared" si="5506"/>
        <v>39507663.329999998</v>
      </c>
      <c r="CD563" s="74">
        <f t="shared" ref="CD563:CF563" si="5520">CD564+CD565</f>
        <v>0</v>
      </c>
      <c r="CE563" s="5">
        <f t="shared" si="5520"/>
        <v>0</v>
      </c>
      <c r="CF563" s="5">
        <f t="shared" si="5520"/>
        <v>0</v>
      </c>
      <c r="CG563" s="5">
        <f t="shared" ref="CG563:CI563" si="5521">CG564+CG565</f>
        <v>0</v>
      </c>
      <c r="CH563" s="5">
        <f t="shared" si="5521"/>
        <v>0</v>
      </c>
      <c r="CI563" s="5">
        <f t="shared" si="5521"/>
        <v>0</v>
      </c>
      <c r="CJ563" s="5">
        <f t="shared" ref="CJ563:CL563" si="5522">CJ564+CJ565</f>
        <v>0</v>
      </c>
      <c r="CK563" s="5">
        <f t="shared" si="5522"/>
        <v>0</v>
      </c>
      <c r="CL563" s="5">
        <f t="shared" si="5522"/>
        <v>0</v>
      </c>
      <c r="CM563" s="5">
        <f t="shared" ref="CM563:CO563" si="5523">CM564+CM565</f>
        <v>0</v>
      </c>
      <c r="CN563" s="5">
        <f t="shared" si="5523"/>
        <v>0</v>
      </c>
      <c r="CO563" s="74">
        <f t="shared" si="5523"/>
        <v>39507663.329999998</v>
      </c>
      <c r="CP563" s="33">
        <f t="shared" si="5504"/>
        <v>39892990.219999999</v>
      </c>
      <c r="CQ563" s="33"/>
      <c r="CR563" s="33"/>
      <c r="CS563" s="33"/>
      <c r="CT563" s="33"/>
      <c r="CU563" s="33"/>
      <c r="CV563" s="33">
        <f t="shared" ref="CV563:DB563" si="5524">CV564+CV565</f>
        <v>0</v>
      </c>
      <c r="CW563" s="33">
        <f t="shared" si="5524"/>
        <v>0</v>
      </c>
      <c r="CX563" s="33">
        <f t="shared" si="5524"/>
        <v>0</v>
      </c>
      <c r="CY563" s="33">
        <f t="shared" si="5524"/>
        <v>39892990.219999999</v>
      </c>
      <c r="CZ563" s="33">
        <f t="shared" si="5524"/>
        <v>0</v>
      </c>
      <c r="DA563" s="33">
        <f t="shared" si="5524"/>
        <v>0</v>
      </c>
      <c r="DB563" s="33">
        <f t="shared" si="5524"/>
        <v>0</v>
      </c>
      <c r="DC563" s="33">
        <f t="shared" si="5237"/>
        <v>39892990.219999999</v>
      </c>
      <c r="DD563" s="33">
        <f t="shared" ref="DD563" si="5525">DD564+DD565</f>
        <v>0</v>
      </c>
      <c r="DE563" s="33">
        <f t="shared" si="5151"/>
        <v>39892990.219999999</v>
      </c>
      <c r="DF563" s="33">
        <f t="shared" ref="DF563" si="5526">DF564+DF565</f>
        <v>0</v>
      </c>
      <c r="DG563" s="33">
        <f t="shared" si="5152"/>
        <v>39892990.219999999</v>
      </c>
      <c r="DH563" s="299">
        <f t="shared" ref="DH563" si="5527">DH564+DH565</f>
        <v>0</v>
      </c>
      <c r="DI563" s="33">
        <f t="shared" ref="DI563:DP563" si="5528">DI564+DI565</f>
        <v>0</v>
      </c>
      <c r="DJ563" s="33">
        <f t="shared" si="5528"/>
        <v>39892990.219999999</v>
      </c>
      <c r="DK563" s="300">
        <f t="shared" ref="DK563:DL563" si="5529">DK564+DK565</f>
        <v>0</v>
      </c>
      <c r="DL563" s="5">
        <f t="shared" si="5529"/>
        <v>0</v>
      </c>
      <c r="DM563" s="300">
        <f t="shared" si="5528"/>
        <v>39892990.219999999</v>
      </c>
      <c r="DN563" s="124">
        <f t="shared" si="5528"/>
        <v>0</v>
      </c>
      <c r="DO563" s="5">
        <f t="shared" si="5528"/>
        <v>0</v>
      </c>
      <c r="DP563" s="124">
        <f t="shared" si="5528"/>
        <v>39892990.219999999</v>
      </c>
      <c r="DQ563" s="33">
        <f t="shared" ref="DQ563" si="5530">DQ564+DQ565</f>
        <v>39693132.530000001</v>
      </c>
      <c r="DR563" s="33"/>
      <c r="DS563" s="33"/>
      <c r="DT563" s="33"/>
      <c r="DU563" s="33"/>
      <c r="DV563" s="33"/>
      <c r="DW563" s="33">
        <f t="shared" ref="DW563:EC563" si="5531">DW564+DW565</f>
        <v>0</v>
      </c>
      <c r="DX563" s="33">
        <f t="shared" si="5531"/>
        <v>0</v>
      </c>
      <c r="DY563" s="33">
        <f t="shared" si="5531"/>
        <v>0</v>
      </c>
      <c r="DZ563" s="33">
        <f t="shared" si="5531"/>
        <v>39693132.530000001</v>
      </c>
      <c r="EA563" s="33">
        <f t="shared" si="5531"/>
        <v>0</v>
      </c>
      <c r="EB563" s="33">
        <f t="shared" si="5531"/>
        <v>0</v>
      </c>
      <c r="EC563" s="33">
        <f t="shared" si="5531"/>
        <v>0</v>
      </c>
      <c r="ED563" s="33">
        <f t="shared" si="5238"/>
        <v>39693132.530000001</v>
      </c>
      <c r="EE563" s="33">
        <f t="shared" ref="EE563" si="5532">EE564+EE565</f>
        <v>0</v>
      </c>
      <c r="EF563" s="33">
        <f t="shared" si="5155"/>
        <v>39693132.530000001</v>
      </c>
      <c r="EG563" s="33">
        <f t="shared" ref="EG563" si="5533">EG564+EG565</f>
        <v>0</v>
      </c>
      <c r="EH563" s="33">
        <f t="shared" si="5156"/>
        <v>39693132.530000001</v>
      </c>
      <c r="EI563" s="301">
        <f t="shared" ref="EI563:ER563" si="5534">EI564+EI565</f>
        <v>0</v>
      </c>
      <c r="EJ563" s="5">
        <f t="shared" si="5534"/>
        <v>0</v>
      </c>
      <c r="EK563" s="33">
        <f t="shared" si="5534"/>
        <v>39693132.530000001</v>
      </c>
      <c r="EL563" s="124">
        <f t="shared" ref="EL563" si="5535">EL564+EL565</f>
        <v>0</v>
      </c>
      <c r="EM563" s="5">
        <f t="shared" si="5534"/>
        <v>0</v>
      </c>
      <c r="EN563" s="124">
        <f t="shared" ref="EN563:EQ563" si="5536">EN564+EN565</f>
        <v>39693132.530000001</v>
      </c>
      <c r="EO563" s="302">
        <f t="shared" si="5536"/>
        <v>0</v>
      </c>
      <c r="EP563" s="5">
        <f t="shared" si="5536"/>
        <v>0</v>
      </c>
      <c r="EQ563" s="302">
        <f t="shared" si="5536"/>
        <v>39693132.530000001</v>
      </c>
      <c r="ER563" s="5">
        <f t="shared" si="5534"/>
        <v>21641572.82</v>
      </c>
      <c r="ES563" s="196">
        <f t="shared" si="5083"/>
        <v>54.778164527808336</v>
      </c>
      <c r="ET563" s="5">
        <f t="shared" ref="ET563" si="5537">ET564+ET565</f>
        <v>0</v>
      </c>
    </row>
    <row r="564" spans="1:152" s="38" customFormat="1" ht="55.5" hidden="1" customHeight="1" outlineLevel="4" x14ac:dyDescent="0.25">
      <c r="A564" s="70" t="s">
        <v>149</v>
      </c>
      <c r="B564" s="71" t="s">
        <v>79</v>
      </c>
      <c r="C564" s="4"/>
      <c r="D564" s="4"/>
      <c r="E564" s="71" t="s">
        <v>90</v>
      </c>
      <c r="F564" s="71" t="s">
        <v>118</v>
      </c>
      <c r="G564" s="71" t="s">
        <v>65</v>
      </c>
      <c r="H564" s="71" t="s">
        <v>119</v>
      </c>
      <c r="I564" s="72">
        <v>611</v>
      </c>
      <c r="J564" s="8">
        <v>40142853.329999998</v>
      </c>
      <c r="K564" s="8"/>
      <c r="L564" s="8"/>
      <c r="M564" s="8"/>
      <c r="N564" s="8"/>
      <c r="O564" s="8"/>
      <c r="P564" s="35">
        <f t="shared" ref="P564:P565" si="5538">Q564</f>
        <v>0</v>
      </c>
      <c r="Q564" s="35"/>
      <c r="R564" s="35"/>
      <c r="S564" s="35">
        <f t="shared" ref="S564:S565" si="5539">J564+P564</f>
        <v>40142853.329999998</v>
      </c>
      <c r="T564" s="43">
        <f>SUM(U564:AE564)</f>
        <v>-43190</v>
      </c>
      <c r="U564" s="35">
        <v>0</v>
      </c>
      <c r="V564" s="35">
        <v>-43190</v>
      </c>
      <c r="W564" s="35"/>
      <c r="X564" s="35"/>
      <c r="Y564" s="35"/>
      <c r="Z564" s="35"/>
      <c r="AA564" s="35"/>
      <c r="AB564" s="35"/>
      <c r="AC564" s="8"/>
      <c r="AD564" s="35"/>
      <c r="AE564" s="35"/>
      <c r="AF564" s="43">
        <f>T564+S564</f>
        <v>40099663.329999998</v>
      </c>
      <c r="AG564" s="43">
        <f t="shared" ref="AG564" si="5540">SUM(AH564:AU564)</f>
        <v>0</v>
      </c>
      <c r="AH564" s="8"/>
      <c r="AI564" s="8"/>
      <c r="AJ564" s="8"/>
      <c r="AK564" s="8"/>
      <c r="AL564" s="8"/>
      <c r="AM564" s="8"/>
      <c r="AN564" s="8"/>
      <c r="AO564" s="8"/>
      <c r="AP564" s="8"/>
      <c r="AQ564" s="8"/>
      <c r="AR564" s="8"/>
      <c r="AS564" s="8"/>
      <c r="AT564" s="8"/>
      <c r="AU564" s="8"/>
      <c r="AV564" s="43">
        <f t="shared" ref="AV564" si="5541">AF564+AG564</f>
        <v>40099663.329999998</v>
      </c>
      <c r="AW564" s="132">
        <f t="shared" ref="AW564" si="5542">SUM(AX564:BG564)</f>
        <v>-900000</v>
      </c>
      <c r="AX564" s="132">
        <v>-900000</v>
      </c>
      <c r="AY564" s="8"/>
      <c r="AZ564" s="8"/>
      <c r="BA564" s="8"/>
      <c r="BB564" s="8"/>
      <c r="BC564" s="8"/>
      <c r="BD564" s="8"/>
      <c r="BE564" s="8"/>
      <c r="BF564" s="8"/>
      <c r="BG564" s="8"/>
      <c r="BH564" s="43">
        <f t="shared" ref="BH564" si="5543">AV564+AW564</f>
        <v>39199663.329999998</v>
      </c>
      <c r="BI564" s="165">
        <f t="shared" ref="BI564" si="5544">SUM(BJ564:BR564)</f>
        <v>308000</v>
      </c>
      <c r="BJ564" s="33">
        <v>-90945</v>
      </c>
      <c r="BK564" s="33">
        <v>250000</v>
      </c>
      <c r="BL564" s="33">
        <v>493945</v>
      </c>
      <c r="BM564" s="35">
        <v>-345000</v>
      </c>
      <c r="BN564" s="35"/>
      <c r="BO564" s="35"/>
      <c r="BP564" s="35"/>
      <c r="BQ564" s="35"/>
      <c r="BR564" s="35"/>
      <c r="BS564" s="43">
        <f t="shared" ref="BS564" si="5545">BH564+BI564</f>
        <v>39507663.329999998</v>
      </c>
      <c r="BT564" s="181">
        <f t="shared" ref="BT564" si="5546">SUM(BU564:CB564)</f>
        <v>0</v>
      </c>
      <c r="BU564" s="19"/>
      <c r="BV564" s="19"/>
      <c r="BW564" s="19"/>
      <c r="BX564" s="19"/>
      <c r="BY564" s="19"/>
      <c r="BZ564" s="19"/>
      <c r="CA564" s="19"/>
      <c r="CB564" s="19"/>
      <c r="CC564" s="43">
        <f t="shared" ref="CC564" si="5547">BS564+BT564</f>
        <v>39507663.329999998</v>
      </c>
      <c r="CD564" s="310">
        <f t="shared" ref="CD564:CD565" si="5548">CE564+CF564+CG564+CH564+CI564+CJ564+CK564+CL564+CM564+CN564</f>
        <v>0</v>
      </c>
      <c r="CE564" s="39"/>
      <c r="CF564" s="39"/>
      <c r="CG564" s="39"/>
      <c r="CH564" s="39"/>
      <c r="CI564" s="39"/>
      <c r="CJ564" s="39"/>
      <c r="CK564" s="39"/>
      <c r="CL564" s="39"/>
      <c r="CM564" s="39"/>
      <c r="CN564" s="39"/>
      <c r="CO564" s="310">
        <f t="shared" ref="CO564:CO565" si="5549">CC564+CD564</f>
        <v>39507663.329999998</v>
      </c>
      <c r="CP564" s="35">
        <v>39892990.219999999</v>
      </c>
      <c r="CQ564" s="35"/>
      <c r="CR564" s="35"/>
      <c r="CS564" s="35"/>
      <c r="CT564" s="35"/>
      <c r="CU564" s="35"/>
      <c r="CV564" s="35">
        <f t="shared" ref="CV564" si="5550">CW564+CX564</f>
        <v>0</v>
      </c>
      <c r="CW564" s="35"/>
      <c r="CX564" s="35"/>
      <c r="CY564" s="35">
        <f t="shared" ref="CY564" si="5551">CP564+CV564</f>
        <v>39892990.219999999</v>
      </c>
      <c r="CZ564" s="35"/>
      <c r="DA564" s="35"/>
      <c r="DB564" s="35"/>
      <c r="DC564" s="33">
        <f t="shared" si="5237"/>
        <v>39892990.219999999</v>
      </c>
      <c r="DD564" s="35"/>
      <c r="DE564" s="33">
        <f t="shared" si="5151"/>
        <v>39892990.219999999</v>
      </c>
      <c r="DF564" s="35"/>
      <c r="DG564" s="33">
        <f t="shared" si="5152"/>
        <v>39892990.219999999</v>
      </c>
      <c r="DH564" s="311">
        <f t="shared" ref="DH564:DH565" si="5552">DI564</f>
        <v>0</v>
      </c>
      <c r="DI564" s="35"/>
      <c r="DJ564" s="43">
        <f t="shared" ref="DJ564:DJ565" si="5553">DG564+DH564</f>
        <v>39892990.219999999</v>
      </c>
      <c r="DK564" s="312">
        <f t="shared" ref="DK564:DK565" si="5554">DL564</f>
        <v>0</v>
      </c>
      <c r="DL564" s="39"/>
      <c r="DM564" s="312">
        <f t="shared" ref="DM564:DM565" si="5555">DJ564+DK564</f>
        <v>39892990.219999999</v>
      </c>
      <c r="DN564" s="311">
        <f t="shared" ref="DN564:DN565" si="5556">DO564</f>
        <v>0</v>
      </c>
      <c r="DO564" s="39">
        <v>0</v>
      </c>
      <c r="DP564" s="311">
        <f t="shared" ref="DP564:DP565" si="5557">DM564+DN564</f>
        <v>39892990.219999999</v>
      </c>
      <c r="DQ564" s="35">
        <v>39693132.530000001</v>
      </c>
      <c r="DR564" s="35"/>
      <c r="DS564" s="35"/>
      <c r="DT564" s="35"/>
      <c r="DU564" s="35"/>
      <c r="DV564" s="35"/>
      <c r="DW564" s="35">
        <f t="shared" ref="DW564" si="5558">DX564+DY564</f>
        <v>0</v>
      </c>
      <c r="DX564" s="35"/>
      <c r="DY564" s="35"/>
      <c r="DZ564" s="43">
        <f t="shared" ref="DZ564" si="5559">DQ564+DW564</f>
        <v>39693132.530000001</v>
      </c>
      <c r="EA564" s="35"/>
      <c r="EB564" s="35"/>
      <c r="EC564" s="35"/>
      <c r="ED564" s="33">
        <f t="shared" si="5238"/>
        <v>39693132.530000001</v>
      </c>
      <c r="EE564" s="35"/>
      <c r="EF564" s="33">
        <f t="shared" si="5155"/>
        <v>39693132.530000001</v>
      </c>
      <c r="EG564" s="35"/>
      <c r="EH564" s="33">
        <f t="shared" si="5156"/>
        <v>39693132.530000001</v>
      </c>
      <c r="EI564" s="313">
        <f>EJ564</f>
        <v>0</v>
      </c>
      <c r="EJ564" s="8">
        <v>0</v>
      </c>
      <c r="EK564" s="43">
        <f>EH564+EI564</f>
        <v>39693132.530000001</v>
      </c>
      <c r="EL564" s="311">
        <f t="shared" ref="EL564:EL565" si="5560">EM564</f>
        <v>0</v>
      </c>
      <c r="EM564" s="39"/>
      <c r="EN564" s="311">
        <f t="shared" ref="EN564:EN565" si="5561">EK564+EL564</f>
        <v>39693132.530000001</v>
      </c>
      <c r="EO564" s="314">
        <f t="shared" ref="EO564:EO565" si="5562">EP564</f>
        <v>0</v>
      </c>
      <c r="EP564" s="39"/>
      <c r="EQ564" s="314">
        <f t="shared" ref="EQ564:EQ565" si="5563">EN564+EO564</f>
        <v>39693132.530000001</v>
      </c>
      <c r="ER564" s="8">
        <v>21641572.82</v>
      </c>
      <c r="ES564" s="196">
        <f t="shared" si="5083"/>
        <v>54.778164527808336</v>
      </c>
      <c r="ET564" s="8"/>
      <c r="EU564" s="197"/>
      <c r="EV564" s="197"/>
    </row>
    <row r="565" spans="1:152" s="38" customFormat="1" ht="25.5" hidden="1" customHeight="1" outlineLevel="4" x14ac:dyDescent="0.25">
      <c r="A565" s="70" t="s">
        <v>205</v>
      </c>
      <c r="B565" s="71" t="s">
        <v>79</v>
      </c>
      <c r="C565" s="4"/>
      <c r="D565" s="4"/>
      <c r="E565" s="71" t="s">
        <v>90</v>
      </c>
      <c r="F565" s="71" t="s">
        <v>118</v>
      </c>
      <c r="G565" s="71" t="s">
        <v>65</v>
      </c>
      <c r="H565" s="71" t="s">
        <v>119</v>
      </c>
      <c r="I565" s="72">
        <v>612</v>
      </c>
      <c r="J565" s="5">
        <v>0</v>
      </c>
      <c r="K565" s="5"/>
      <c r="L565" s="5"/>
      <c r="M565" s="5"/>
      <c r="N565" s="5"/>
      <c r="O565" s="5"/>
      <c r="P565" s="35">
        <f t="shared" si="5538"/>
        <v>0</v>
      </c>
      <c r="Q565" s="35"/>
      <c r="R565" s="33">
        <v>0</v>
      </c>
      <c r="S565" s="35">
        <f t="shared" si="5539"/>
        <v>0</v>
      </c>
      <c r="T565" s="33">
        <v>0</v>
      </c>
      <c r="U565" s="33">
        <v>0</v>
      </c>
      <c r="V565" s="33">
        <v>0</v>
      </c>
      <c r="W565" s="33">
        <v>0</v>
      </c>
      <c r="X565" s="33">
        <v>0</v>
      </c>
      <c r="Y565" s="33">
        <v>0</v>
      </c>
      <c r="Z565" s="33">
        <v>0</v>
      </c>
      <c r="AA565" s="33">
        <v>0</v>
      </c>
      <c r="AB565" s="33">
        <v>0</v>
      </c>
      <c r="AC565" s="5">
        <v>0</v>
      </c>
      <c r="AD565" s="33">
        <v>0</v>
      </c>
      <c r="AE565" s="33">
        <v>0</v>
      </c>
      <c r="AF565" s="33">
        <v>0</v>
      </c>
      <c r="AG565" s="5">
        <v>0</v>
      </c>
      <c r="AH565" s="5">
        <v>0</v>
      </c>
      <c r="AI565" s="5">
        <v>0</v>
      </c>
      <c r="AJ565" s="5">
        <v>0</v>
      </c>
      <c r="AK565" s="5">
        <v>0</v>
      </c>
      <c r="AL565" s="5">
        <v>0</v>
      </c>
      <c r="AM565" s="5">
        <v>0</v>
      </c>
      <c r="AN565" s="5">
        <v>0</v>
      </c>
      <c r="AO565" s="5">
        <v>0</v>
      </c>
      <c r="AP565" s="5">
        <v>0</v>
      </c>
      <c r="AQ565" s="5">
        <v>0</v>
      </c>
      <c r="AR565" s="5">
        <v>0</v>
      </c>
      <c r="AS565" s="5">
        <v>0</v>
      </c>
      <c r="AT565" s="5">
        <v>0</v>
      </c>
      <c r="AU565" s="5">
        <v>0</v>
      </c>
      <c r="AV565" s="33">
        <v>0</v>
      </c>
      <c r="AW565" s="5">
        <v>0</v>
      </c>
      <c r="AX565" s="5">
        <v>0</v>
      </c>
      <c r="AY565" s="5">
        <v>0</v>
      </c>
      <c r="AZ565" s="5">
        <v>0</v>
      </c>
      <c r="BA565" s="5">
        <v>0</v>
      </c>
      <c r="BB565" s="5">
        <v>0</v>
      </c>
      <c r="BC565" s="5">
        <v>0</v>
      </c>
      <c r="BD565" s="5">
        <v>0</v>
      </c>
      <c r="BE565" s="5">
        <v>0</v>
      </c>
      <c r="BF565" s="5">
        <v>0</v>
      </c>
      <c r="BG565" s="5">
        <v>0</v>
      </c>
      <c r="BH565" s="33">
        <v>0</v>
      </c>
      <c r="BI565" s="166">
        <v>0</v>
      </c>
      <c r="BJ565" s="33"/>
      <c r="BK565" s="33"/>
      <c r="BL565" s="33"/>
      <c r="BM565" s="33">
        <v>0</v>
      </c>
      <c r="BN565" s="33">
        <v>0</v>
      </c>
      <c r="BO565" s="33">
        <v>0</v>
      </c>
      <c r="BP565" s="33">
        <v>0</v>
      </c>
      <c r="BQ565" s="33">
        <v>0</v>
      </c>
      <c r="BR565" s="33">
        <v>0</v>
      </c>
      <c r="BS565" s="33">
        <v>0</v>
      </c>
      <c r="BT565" s="181">
        <f t="shared" ref="BT565" si="5564">SUM(BU565:CB565)</f>
        <v>0</v>
      </c>
      <c r="BU565" s="19"/>
      <c r="BV565" s="19"/>
      <c r="BW565" s="19"/>
      <c r="BX565" s="19"/>
      <c r="BY565" s="19"/>
      <c r="BZ565" s="19"/>
      <c r="CA565" s="19"/>
      <c r="CB565" s="19"/>
      <c r="CC565" s="43">
        <f t="shared" ref="CC565" si="5565">BS565+BT565</f>
        <v>0</v>
      </c>
      <c r="CD565" s="310">
        <f t="shared" si="5548"/>
        <v>0</v>
      </c>
      <c r="CE565" s="39"/>
      <c r="CF565" s="39"/>
      <c r="CG565" s="39"/>
      <c r="CH565" s="39"/>
      <c r="CI565" s="39"/>
      <c r="CJ565" s="39"/>
      <c r="CK565" s="39"/>
      <c r="CL565" s="39"/>
      <c r="CM565" s="39"/>
      <c r="CN565" s="39"/>
      <c r="CO565" s="310">
        <f t="shared" si="5549"/>
        <v>0</v>
      </c>
      <c r="CP565" s="33">
        <v>0</v>
      </c>
      <c r="CQ565" s="33"/>
      <c r="CR565" s="33"/>
      <c r="CS565" s="33"/>
      <c r="CT565" s="33"/>
      <c r="CU565" s="33"/>
      <c r="CV565" s="33">
        <v>0</v>
      </c>
      <c r="CW565" s="33">
        <v>0</v>
      </c>
      <c r="CX565" s="33">
        <v>0</v>
      </c>
      <c r="CY565" s="33">
        <v>0</v>
      </c>
      <c r="CZ565" s="33">
        <v>0</v>
      </c>
      <c r="DA565" s="33">
        <v>0</v>
      </c>
      <c r="DB565" s="33">
        <v>0</v>
      </c>
      <c r="DC565" s="33">
        <f t="shared" si="5237"/>
        <v>0</v>
      </c>
      <c r="DD565" s="33">
        <v>0</v>
      </c>
      <c r="DE565" s="33">
        <f t="shared" si="5151"/>
        <v>0</v>
      </c>
      <c r="DF565" s="33">
        <v>0</v>
      </c>
      <c r="DG565" s="33">
        <f t="shared" si="5152"/>
        <v>0</v>
      </c>
      <c r="DH565" s="311">
        <f t="shared" si="5552"/>
        <v>0</v>
      </c>
      <c r="DI565" s="35"/>
      <c r="DJ565" s="43">
        <f t="shared" si="5553"/>
        <v>0</v>
      </c>
      <c r="DK565" s="312">
        <f t="shared" si="5554"/>
        <v>0</v>
      </c>
      <c r="DL565" s="39"/>
      <c r="DM565" s="312">
        <f t="shared" si="5555"/>
        <v>0</v>
      </c>
      <c r="DN565" s="311">
        <f t="shared" si="5556"/>
        <v>0</v>
      </c>
      <c r="DO565" s="39">
        <v>0</v>
      </c>
      <c r="DP565" s="311">
        <f t="shared" si="5557"/>
        <v>0</v>
      </c>
      <c r="DQ565" s="33">
        <v>0</v>
      </c>
      <c r="DR565" s="33"/>
      <c r="DS565" s="33"/>
      <c r="DT565" s="33"/>
      <c r="DU565" s="33"/>
      <c r="DV565" s="33"/>
      <c r="DW565" s="33">
        <v>0</v>
      </c>
      <c r="DX565" s="33">
        <v>0</v>
      </c>
      <c r="DY565" s="33">
        <v>0</v>
      </c>
      <c r="DZ565" s="33">
        <v>0</v>
      </c>
      <c r="EA565" s="33">
        <v>0</v>
      </c>
      <c r="EB565" s="33">
        <v>0</v>
      </c>
      <c r="EC565" s="33">
        <v>0</v>
      </c>
      <c r="ED565" s="33">
        <f t="shared" si="5238"/>
        <v>0</v>
      </c>
      <c r="EE565" s="33">
        <v>0</v>
      </c>
      <c r="EF565" s="33">
        <f t="shared" si="5155"/>
        <v>0</v>
      </c>
      <c r="EG565" s="33">
        <v>0</v>
      </c>
      <c r="EH565" s="33">
        <f t="shared" si="5156"/>
        <v>0</v>
      </c>
      <c r="EI565" s="313">
        <f>EJ565</f>
        <v>0</v>
      </c>
      <c r="EJ565" s="8">
        <v>0</v>
      </c>
      <c r="EK565" s="43">
        <f>EH565+EI565</f>
        <v>0</v>
      </c>
      <c r="EL565" s="311">
        <f t="shared" si="5560"/>
        <v>0</v>
      </c>
      <c r="EM565" s="39"/>
      <c r="EN565" s="311">
        <f t="shared" si="5561"/>
        <v>0</v>
      </c>
      <c r="EO565" s="314">
        <f t="shared" si="5562"/>
        <v>0</v>
      </c>
      <c r="EP565" s="39"/>
      <c r="EQ565" s="314">
        <f t="shared" si="5563"/>
        <v>0</v>
      </c>
      <c r="ER565" s="5">
        <v>0</v>
      </c>
      <c r="ES565" s="196" t="e">
        <f t="shared" si="5083"/>
        <v>#DIV/0!</v>
      </c>
      <c r="ET565" s="5">
        <v>0</v>
      </c>
      <c r="EU565" s="197"/>
      <c r="EV565" s="197"/>
    </row>
    <row r="566" spans="1:152" ht="38.25" customHeight="1" outlineLevel="4" x14ac:dyDescent="0.25">
      <c r="A566" s="58" t="s">
        <v>163</v>
      </c>
      <c r="B566" s="4" t="s">
        <v>79</v>
      </c>
      <c r="C566" s="4"/>
      <c r="D566" s="4"/>
      <c r="E566" s="4" t="s">
        <v>90</v>
      </c>
      <c r="F566" s="4" t="s">
        <v>118</v>
      </c>
      <c r="G566" s="4" t="s">
        <v>65</v>
      </c>
      <c r="H566" s="7">
        <v>80302</v>
      </c>
      <c r="I566" s="7"/>
      <c r="J566" s="5">
        <f t="shared" ref="J566:EK568" si="5566">J567</f>
        <v>11467470</v>
      </c>
      <c r="K566" s="5"/>
      <c r="L566" s="5"/>
      <c r="M566" s="5"/>
      <c r="N566" s="5"/>
      <c r="O566" s="5"/>
      <c r="P566" s="33">
        <f t="shared" si="5566"/>
        <v>0</v>
      </c>
      <c r="Q566" s="33">
        <f t="shared" si="5566"/>
        <v>0</v>
      </c>
      <c r="R566" s="33">
        <f t="shared" si="5566"/>
        <v>0</v>
      </c>
      <c r="S566" s="33">
        <f t="shared" si="5566"/>
        <v>11467470</v>
      </c>
      <c r="T566" s="33">
        <f t="shared" si="5566"/>
        <v>0</v>
      </c>
      <c r="U566" s="33">
        <f t="shared" si="5566"/>
        <v>0</v>
      </c>
      <c r="V566" s="33">
        <f t="shared" si="5566"/>
        <v>0</v>
      </c>
      <c r="W566" s="33">
        <f t="shared" si="5566"/>
        <v>0</v>
      </c>
      <c r="X566" s="33">
        <f t="shared" si="5566"/>
        <v>0</v>
      </c>
      <c r="Y566" s="33">
        <f t="shared" si="5566"/>
        <v>0</v>
      </c>
      <c r="Z566" s="33">
        <f t="shared" si="5566"/>
        <v>0</v>
      </c>
      <c r="AA566" s="33">
        <f t="shared" si="5566"/>
        <v>0</v>
      </c>
      <c r="AB566" s="33">
        <f t="shared" si="5566"/>
        <v>0</v>
      </c>
      <c r="AC566" s="5">
        <f t="shared" si="5566"/>
        <v>0</v>
      </c>
      <c r="AD566" s="33">
        <f t="shared" si="5566"/>
        <v>0</v>
      </c>
      <c r="AE566" s="33">
        <f t="shared" si="5566"/>
        <v>0</v>
      </c>
      <c r="AF566" s="33">
        <f t="shared" si="5566"/>
        <v>11467470</v>
      </c>
      <c r="AG566" s="5">
        <f t="shared" si="5566"/>
        <v>0</v>
      </c>
      <c r="AH566" s="5">
        <f t="shared" si="5566"/>
        <v>0</v>
      </c>
      <c r="AI566" s="5">
        <f t="shared" si="5566"/>
        <v>0</v>
      </c>
      <c r="AJ566" s="5">
        <f t="shared" si="5566"/>
        <v>0</v>
      </c>
      <c r="AK566" s="5">
        <f t="shared" si="5566"/>
        <v>0</v>
      </c>
      <c r="AL566" s="5">
        <f t="shared" si="5566"/>
        <v>0</v>
      </c>
      <c r="AM566" s="5">
        <f t="shared" si="5566"/>
        <v>0</v>
      </c>
      <c r="AN566" s="5">
        <f t="shared" si="5566"/>
        <v>0</v>
      </c>
      <c r="AO566" s="5">
        <f t="shared" si="5566"/>
        <v>0</v>
      </c>
      <c r="AP566" s="5">
        <f t="shared" si="5566"/>
        <v>0</v>
      </c>
      <c r="AQ566" s="5">
        <f t="shared" si="5566"/>
        <v>0</v>
      </c>
      <c r="AR566" s="5">
        <f t="shared" si="5566"/>
        <v>0</v>
      </c>
      <c r="AS566" s="5">
        <f t="shared" si="5566"/>
        <v>0</v>
      </c>
      <c r="AT566" s="5">
        <f t="shared" si="5566"/>
        <v>0</v>
      </c>
      <c r="AU566" s="5">
        <f t="shared" si="5566"/>
        <v>0</v>
      </c>
      <c r="AV566" s="33">
        <f t="shared" si="5566"/>
        <v>11467470</v>
      </c>
      <c r="AW566" s="5">
        <f t="shared" si="5566"/>
        <v>0</v>
      </c>
      <c r="AX566" s="5">
        <f t="shared" si="5566"/>
        <v>0</v>
      </c>
      <c r="AY566" s="5">
        <f t="shared" si="5566"/>
        <v>0</v>
      </c>
      <c r="AZ566" s="5">
        <f t="shared" si="5566"/>
        <v>0</v>
      </c>
      <c r="BA566" s="5">
        <f t="shared" si="5566"/>
        <v>0</v>
      </c>
      <c r="BB566" s="5">
        <f t="shared" si="5566"/>
        <v>0</v>
      </c>
      <c r="BC566" s="5">
        <f t="shared" si="5566"/>
        <v>0</v>
      </c>
      <c r="BD566" s="5">
        <f t="shared" si="5566"/>
        <v>0</v>
      </c>
      <c r="BE566" s="5">
        <f t="shared" si="5566"/>
        <v>0</v>
      </c>
      <c r="BF566" s="5">
        <f t="shared" si="5566"/>
        <v>0</v>
      </c>
      <c r="BG566" s="5">
        <f t="shared" si="5566"/>
        <v>0</v>
      </c>
      <c r="BH566" s="33">
        <f t="shared" si="5566"/>
        <v>11467470</v>
      </c>
      <c r="BI566" s="163">
        <f t="shared" si="5566"/>
        <v>0</v>
      </c>
      <c r="BJ566" s="33">
        <f t="shared" si="5566"/>
        <v>-403000</v>
      </c>
      <c r="BK566" s="33">
        <f t="shared" si="5566"/>
        <v>403000</v>
      </c>
      <c r="BL566" s="33">
        <f t="shared" si="5566"/>
        <v>0</v>
      </c>
      <c r="BM566" s="33">
        <f t="shared" si="5566"/>
        <v>0</v>
      </c>
      <c r="BN566" s="33">
        <f t="shared" si="5566"/>
        <v>0</v>
      </c>
      <c r="BO566" s="33">
        <f t="shared" si="5566"/>
        <v>0</v>
      </c>
      <c r="BP566" s="33">
        <f t="shared" si="5566"/>
        <v>0</v>
      </c>
      <c r="BQ566" s="33">
        <f t="shared" si="5566"/>
        <v>0</v>
      </c>
      <c r="BR566" s="33">
        <f t="shared" si="5566"/>
        <v>0</v>
      </c>
      <c r="BS566" s="33">
        <f t="shared" si="5566"/>
        <v>11467470</v>
      </c>
      <c r="BT566" s="298">
        <f t="shared" ref="BT566:CB568" si="5567">BT567</f>
        <v>0</v>
      </c>
      <c r="BU566" s="5">
        <f t="shared" si="5567"/>
        <v>0</v>
      </c>
      <c r="BV566" s="5">
        <f t="shared" si="5567"/>
        <v>0</v>
      </c>
      <c r="BW566" s="5">
        <f t="shared" si="5567"/>
        <v>0</v>
      </c>
      <c r="BX566" s="5">
        <f t="shared" si="5567"/>
        <v>0</v>
      </c>
      <c r="BY566" s="5">
        <f t="shared" si="5567"/>
        <v>0</v>
      </c>
      <c r="BZ566" s="5">
        <f t="shared" si="5567"/>
        <v>0</v>
      </c>
      <c r="CA566" s="5">
        <f t="shared" si="5567"/>
        <v>0</v>
      </c>
      <c r="CB566" s="5">
        <f t="shared" si="5567"/>
        <v>0</v>
      </c>
      <c r="CC566" s="33">
        <f t="shared" si="5566"/>
        <v>11467470</v>
      </c>
      <c r="CD566" s="74">
        <f t="shared" ref="CD566:CF568" si="5568">CD567</f>
        <v>0</v>
      </c>
      <c r="CE566" s="5">
        <f t="shared" si="5568"/>
        <v>0</v>
      </c>
      <c r="CF566" s="5">
        <f t="shared" si="5568"/>
        <v>0</v>
      </c>
      <c r="CG566" s="5">
        <f t="shared" ref="CG566:CI568" si="5569">CG567</f>
        <v>0</v>
      </c>
      <c r="CH566" s="5">
        <f t="shared" si="5569"/>
        <v>0</v>
      </c>
      <c r="CI566" s="5">
        <f t="shared" si="5569"/>
        <v>0</v>
      </c>
      <c r="CJ566" s="5">
        <f t="shared" ref="CJ566:CL568" si="5570">CJ567</f>
        <v>0</v>
      </c>
      <c r="CK566" s="5">
        <f t="shared" si="5570"/>
        <v>0</v>
      </c>
      <c r="CL566" s="5">
        <f t="shared" si="5570"/>
        <v>0</v>
      </c>
      <c r="CM566" s="5">
        <f t="shared" ref="CM566:CO568" si="5571">CM567</f>
        <v>0</v>
      </c>
      <c r="CN566" s="5">
        <f t="shared" si="5571"/>
        <v>0</v>
      </c>
      <c r="CO566" s="74">
        <f t="shared" si="5571"/>
        <v>11467470</v>
      </c>
      <c r="CP566" s="33">
        <f t="shared" si="5566"/>
        <v>11467470</v>
      </c>
      <c r="CQ566" s="33"/>
      <c r="CR566" s="33"/>
      <c r="CS566" s="33"/>
      <c r="CT566" s="33"/>
      <c r="CU566" s="33"/>
      <c r="CV566" s="33">
        <f t="shared" si="5566"/>
        <v>0</v>
      </c>
      <c r="CW566" s="33">
        <f t="shared" si="5566"/>
        <v>0</v>
      </c>
      <c r="CX566" s="33">
        <f t="shared" si="5566"/>
        <v>0</v>
      </c>
      <c r="CY566" s="33">
        <f t="shared" si="5566"/>
        <v>11467470</v>
      </c>
      <c r="CZ566" s="33">
        <f t="shared" si="5566"/>
        <v>0</v>
      </c>
      <c r="DA566" s="33">
        <f t="shared" si="5566"/>
        <v>0</v>
      </c>
      <c r="DB566" s="33">
        <f t="shared" si="5566"/>
        <v>0</v>
      </c>
      <c r="DC566" s="33">
        <f t="shared" si="5237"/>
        <v>11467470</v>
      </c>
      <c r="DD566" s="33">
        <f t="shared" si="5566"/>
        <v>0</v>
      </c>
      <c r="DE566" s="33">
        <f t="shared" si="5151"/>
        <v>11467470</v>
      </c>
      <c r="DF566" s="33">
        <f t="shared" si="5566"/>
        <v>0</v>
      </c>
      <c r="DG566" s="33">
        <f t="shared" si="5152"/>
        <v>11467470</v>
      </c>
      <c r="DH566" s="299">
        <f t="shared" si="5566"/>
        <v>0</v>
      </c>
      <c r="DI566" s="33">
        <f t="shared" si="5566"/>
        <v>0</v>
      </c>
      <c r="DJ566" s="33">
        <f t="shared" si="5566"/>
        <v>11467470</v>
      </c>
      <c r="DK566" s="300">
        <f t="shared" ref="DK566:DP568" si="5572">DK567</f>
        <v>0</v>
      </c>
      <c r="DL566" s="5">
        <f t="shared" si="5572"/>
        <v>0</v>
      </c>
      <c r="DM566" s="300">
        <f t="shared" si="5572"/>
        <v>11467470</v>
      </c>
      <c r="DN566" s="124">
        <f t="shared" si="5572"/>
        <v>0</v>
      </c>
      <c r="DO566" s="5">
        <f t="shared" si="5572"/>
        <v>0</v>
      </c>
      <c r="DP566" s="124">
        <f t="shared" si="5572"/>
        <v>11467470</v>
      </c>
      <c r="DQ566" s="33">
        <f t="shared" si="5566"/>
        <v>11467470</v>
      </c>
      <c r="DR566" s="33"/>
      <c r="DS566" s="33"/>
      <c r="DT566" s="33"/>
      <c r="DU566" s="33"/>
      <c r="DV566" s="33"/>
      <c r="DW566" s="33">
        <f t="shared" si="5566"/>
        <v>0</v>
      </c>
      <c r="DX566" s="33">
        <f t="shared" si="5566"/>
        <v>0</v>
      </c>
      <c r="DY566" s="33">
        <f t="shared" si="5566"/>
        <v>0</v>
      </c>
      <c r="DZ566" s="33">
        <f t="shared" si="5566"/>
        <v>11467470</v>
      </c>
      <c r="EA566" s="33">
        <f t="shared" si="5566"/>
        <v>0</v>
      </c>
      <c r="EB566" s="33">
        <f t="shared" si="5566"/>
        <v>0</v>
      </c>
      <c r="EC566" s="33">
        <f t="shared" si="5566"/>
        <v>0</v>
      </c>
      <c r="ED566" s="33">
        <f t="shared" si="5238"/>
        <v>11467470</v>
      </c>
      <c r="EE566" s="33">
        <f t="shared" si="5566"/>
        <v>0</v>
      </c>
      <c r="EF566" s="33">
        <f t="shared" si="5155"/>
        <v>11467470</v>
      </c>
      <c r="EG566" s="33">
        <f t="shared" si="5566"/>
        <v>0</v>
      </c>
      <c r="EH566" s="33">
        <f t="shared" si="5156"/>
        <v>11467470</v>
      </c>
      <c r="EI566" s="301">
        <f t="shared" si="5566"/>
        <v>0</v>
      </c>
      <c r="EJ566" s="5">
        <f t="shared" si="5566"/>
        <v>0</v>
      </c>
      <c r="EK566" s="33">
        <f t="shared" si="5566"/>
        <v>11467470</v>
      </c>
      <c r="EL566" s="124">
        <f t="shared" ref="EL566:ER568" si="5573">EL567</f>
        <v>0</v>
      </c>
      <c r="EM566" s="5">
        <f t="shared" si="5573"/>
        <v>0</v>
      </c>
      <c r="EN566" s="124">
        <f t="shared" si="5573"/>
        <v>11467470</v>
      </c>
      <c r="EO566" s="302">
        <f t="shared" si="5573"/>
        <v>0</v>
      </c>
      <c r="EP566" s="5">
        <f t="shared" si="5573"/>
        <v>0</v>
      </c>
      <c r="EQ566" s="302">
        <f t="shared" si="5573"/>
        <v>11467470</v>
      </c>
      <c r="ER566" s="5">
        <f t="shared" si="5573"/>
        <v>9044140</v>
      </c>
      <c r="ES566" s="196">
        <f t="shared" si="5083"/>
        <v>78.867788622948225</v>
      </c>
      <c r="ET566" s="5">
        <f t="shared" ref="ET566:ET568" si="5574">ET567</f>
        <v>0</v>
      </c>
    </row>
    <row r="567" spans="1:152" ht="38.25" customHeight="1" outlineLevel="4" x14ac:dyDescent="0.25">
      <c r="A567" s="58" t="s">
        <v>196</v>
      </c>
      <c r="B567" s="4" t="s">
        <v>79</v>
      </c>
      <c r="C567" s="4"/>
      <c r="D567" s="4"/>
      <c r="E567" s="4" t="s">
        <v>90</v>
      </c>
      <c r="F567" s="4" t="s">
        <v>118</v>
      </c>
      <c r="G567" s="4" t="s">
        <v>65</v>
      </c>
      <c r="H567" s="7">
        <v>80302</v>
      </c>
      <c r="I567" s="7" t="s">
        <v>25</v>
      </c>
      <c r="J567" s="5">
        <f t="shared" si="5566"/>
        <v>11467470</v>
      </c>
      <c r="K567" s="5"/>
      <c r="L567" s="5"/>
      <c r="M567" s="5"/>
      <c r="N567" s="5"/>
      <c r="O567" s="5"/>
      <c r="P567" s="33">
        <f t="shared" si="5566"/>
        <v>0</v>
      </c>
      <c r="Q567" s="33">
        <f t="shared" si="5566"/>
        <v>0</v>
      </c>
      <c r="R567" s="33">
        <f t="shared" si="5566"/>
        <v>0</v>
      </c>
      <c r="S567" s="33">
        <f t="shared" si="5566"/>
        <v>11467470</v>
      </c>
      <c r="T567" s="33">
        <f t="shared" si="5566"/>
        <v>0</v>
      </c>
      <c r="U567" s="33">
        <f t="shared" si="5566"/>
        <v>0</v>
      </c>
      <c r="V567" s="33">
        <f t="shared" si="5566"/>
        <v>0</v>
      </c>
      <c r="W567" s="33">
        <f t="shared" si="5566"/>
        <v>0</v>
      </c>
      <c r="X567" s="33">
        <f t="shared" si="5566"/>
        <v>0</v>
      </c>
      <c r="Y567" s="33">
        <f t="shared" si="5566"/>
        <v>0</v>
      </c>
      <c r="Z567" s="33">
        <f t="shared" si="5566"/>
        <v>0</v>
      </c>
      <c r="AA567" s="33">
        <f t="shared" si="5566"/>
        <v>0</v>
      </c>
      <c r="AB567" s="33">
        <f t="shared" si="5566"/>
        <v>0</v>
      </c>
      <c r="AC567" s="5">
        <f t="shared" si="5566"/>
        <v>0</v>
      </c>
      <c r="AD567" s="33">
        <f t="shared" si="5566"/>
        <v>0</v>
      </c>
      <c r="AE567" s="33">
        <f t="shared" si="5566"/>
        <v>0</v>
      </c>
      <c r="AF567" s="33">
        <f t="shared" si="5566"/>
        <v>11467470</v>
      </c>
      <c r="AG567" s="5">
        <f t="shared" si="5566"/>
        <v>0</v>
      </c>
      <c r="AH567" s="5">
        <f t="shared" si="5566"/>
        <v>0</v>
      </c>
      <c r="AI567" s="5">
        <f t="shared" si="5566"/>
        <v>0</v>
      </c>
      <c r="AJ567" s="5">
        <f t="shared" si="5566"/>
        <v>0</v>
      </c>
      <c r="AK567" s="5">
        <f t="shared" si="5566"/>
        <v>0</v>
      </c>
      <c r="AL567" s="5">
        <f t="shared" si="5566"/>
        <v>0</v>
      </c>
      <c r="AM567" s="5">
        <f t="shared" si="5566"/>
        <v>0</v>
      </c>
      <c r="AN567" s="5">
        <f t="shared" si="5566"/>
        <v>0</v>
      </c>
      <c r="AO567" s="5">
        <f t="shared" si="5566"/>
        <v>0</v>
      </c>
      <c r="AP567" s="5">
        <f t="shared" si="5566"/>
        <v>0</v>
      </c>
      <c r="AQ567" s="5">
        <f t="shared" si="5566"/>
        <v>0</v>
      </c>
      <c r="AR567" s="5">
        <f t="shared" si="5566"/>
        <v>0</v>
      </c>
      <c r="AS567" s="5">
        <f t="shared" si="5566"/>
        <v>0</v>
      </c>
      <c r="AT567" s="5">
        <f t="shared" si="5566"/>
        <v>0</v>
      </c>
      <c r="AU567" s="5">
        <f t="shared" si="5566"/>
        <v>0</v>
      </c>
      <c r="AV567" s="33">
        <f t="shared" si="5566"/>
        <v>11467470</v>
      </c>
      <c r="AW567" s="5">
        <f t="shared" si="5566"/>
        <v>0</v>
      </c>
      <c r="AX567" s="5">
        <f t="shared" si="5566"/>
        <v>0</v>
      </c>
      <c r="AY567" s="5">
        <f t="shared" si="5566"/>
        <v>0</v>
      </c>
      <c r="AZ567" s="5">
        <f t="shared" si="5566"/>
        <v>0</v>
      </c>
      <c r="BA567" s="5">
        <f t="shared" si="5566"/>
        <v>0</v>
      </c>
      <c r="BB567" s="5">
        <f t="shared" si="5566"/>
        <v>0</v>
      </c>
      <c r="BC567" s="5">
        <f t="shared" si="5566"/>
        <v>0</v>
      </c>
      <c r="BD567" s="5">
        <f t="shared" si="5566"/>
        <v>0</v>
      </c>
      <c r="BE567" s="5">
        <f t="shared" si="5566"/>
        <v>0</v>
      </c>
      <c r="BF567" s="5">
        <f t="shared" si="5566"/>
        <v>0</v>
      </c>
      <c r="BG567" s="5">
        <f t="shared" si="5566"/>
        <v>0</v>
      </c>
      <c r="BH567" s="33">
        <f t="shared" si="5566"/>
        <v>11467470</v>
      </c>
      <c r="BI567" s="163">
        <f t="shared" si="5566"/>
        <v>0</v>
      </c>
      <c r="BJ567" s="33">
        <f t="shared" si="5566"/>
        <v>-403000</v>
      </c>
      <c r="BK567" s="33">
        <f t="shared" si="5566"/>
        <v>403000</v>
      </c>
      <c r="BL567" s="33">
        <f t="shared" si="5566"/>
        <v>0</v>
      </c>
      <c r="BM567" s="33">
        <f t="shared" si="5566"/>
        <v>0</v>
      </c>
      <c r="BN567" s="33">
        <f t="shared" si="5566"/>
        <v>0</v>
      </c>
      <c r="BO567" s="33">
        <f t="shared" si="5566"/>
        <v>0</v>
      </c>
      <c r="BP567" s="33">
        <f t="shared" si="5566"/>
        <v>0</v>
      </c>
      <c r="BQ567" s="33">
        <f t="shared" si="5566"/>
        <v>0</v>
      </c>
      <c r="BR567" s="33">
        <f t="shared" si="5566"/>
        <v>0</v>
      </c>
      <c r="BS567" s="33">
        <f t="shared" si="5566"/>
        <v>11467470</v>
      </c>
      <c r="BT567" s="298">
        <f t="shared" si="5567"/>
        <v>0</v>
      </c>
      <c r="BU567" s="5">
        <f t="shared" si="5567"/>
        <v>0</v>
      </c>
      <c r="BV567" s="5">
        <f t="shared" si="5567"/>
        <v>0</v>
      </c>
      <c r="BW567" s="5">
        <f t="shared" si="5567"/>
        <v>0</v>
      </c>
      <c r="BX567" s="5">
        <f t="shared" si="5567"/>
        <v>0</v>
      </c>
      <c r="BY567" s="5">
        <f t="shared" si="5567"/>
        <v>0</v>
      </c>
      <c r="BZ567" s="5">
        <f t="shared" si="5567"/>
        <v>0</v>
      </c>
      <c r="CA567" s="5">
        <f t="shared" si="5567"/>
        <v>0</v>
      </c>
      <c r="CB567" s="5">
        <f t="shared" si="5567"/>
        <v>0</v>
      </c>
      <c r="CC567" s="33">
        <f t="shared" si="5566"/>
        <v>11467470</v>
      </c>
      <c r="CD567" s="74">
        <f t="shared" si="5568"/>
        <v>0</v>
      </c>
      <c r="CE567" s="5">
        <f t="shared" si="5568"/>
        <v>0</v>
      </c>
      <c r="CF567" s="5">
        <f t="shared" si="5568"/>
        <v>0</v>
      </c>
      <c r="CG567" s="5">
        <f t="shared" si="5569"/>
        <v>0</v>
      </c>
      <c r="CH567" s="5">
        <f t="shared" si="5569"/>
        <v>0</v>
      </c>
      <c r="CI567" s="5">
        <f t="shared" si="5569"/>
        <v>0</v>
      </c>
      <c r="CJ567" s="5">
        <f t="shared" si="5570"/>
        <v>0</v>
      </c>
      <c r="CK567" s="5">
        <f t="shared" si="5570"/>
        <v>0</v>
      </c>
      <c r="CL567" s="5">
        <f t="shared" si="5570"/>
        <v>0</v>
      </c>
      <c r="CM567" s="5">
        <f t="shared" si="5571"/>
        <v>0</v>
      </c>
      <c r="CN567" s="5">
        <f t="shared" si="5571"/>
        <v>0</v>
      </c>
      <c r="CO567" s="74">
        <f t="shared" si="5571"/>
        <v>11467470</v>
      </c>
      <c r="CP567" s="33">
        <f t="shared" si="5566"/>
        <v>11467470</v>
      </c>
      <c r="CQ567" s="33"/>
      <c r="CR567" s="33"/>
      <c r="CS567" s="33"/>
      <c r="CT567" s="33"/>
      <c r="CU567" s="33"/>
      <c r="CV567" s="33">
        <f t="shared" si="5566"/>
        <v>0</v>
      </c>
      <c r="CW567" s="33">
        <f t="shared" si="5566"/>
        <v>0</v>
      </c>
      <c r="CX567" s="33">
        <f t="shared" si="5566"/>
        <v>0</v>
      </c>
      <c r="CY567" s="33">
        <f t="shared" si="5566"/>
        <v>11467470</v>
      </c>
      <c r="CZ567" s="33">
        <f t="shared" si="5566"/>
        <v>0</v>
      </c>
      <c r="DA567" s="33">
        <f t="shared" si="5566"/>
        <v>0</v>
      </c>
      <c r="DB567" s="33">
        <f t="shared" si="5566"/>
        <v>0</v>
      </c>
      <c r="DC567" s="33">
        <f t="shared" si="5237"/>
        <v>11467470</v>
      </c>
      <c r="DD567" s="33">
        <f t="shared" si="5566"/>
        <v>0</v>
      </c>
      <c r="DE567" s="33">
        <f t="shared" si="5151"/>
        <v>11467470</v>
      </c>
      <c r="DF567" s="33">
        <f t="shared" si="5566"/>
        <v>0</v>
      </c>
      <c r="DG567" s="33">
        <f t="shared" si="5152"/>
        <v>11467470</v>
      </c>
      <c r="DH567" s="299">
        <f t="shared" si="5566"/>
        <v>0</v>
      </c>
      <c r="DI567" s="33">
        <f t="shared" si="5566"/>
        <v>0</v>
      </c>
      <c r="DJ567" s="33">
        <f t="shared" si="5566"/>
        <v>11467470</v>
      </c>
      <c r="DK567" s="300">
        <f t="shared" si="5572"/>
        <v>0</v>
      </c>
      <c r="DL567" s="5">
        <f t="shared" si="5572"/>
        <v>0</v>
      </c>
      <c r="DM567" s="300">
        <f t="shared" si="5572"/>
        <v>11467470</v>
      </c>
      <c r="DN567" s="124">
        <f t="shared" si="5572"/>
        <v>0</v>
      </c>
      <c r="DO567" s="5">
        <f t="shared" si="5572"/>
        <v>0</v>
      </c>
      <c r="DP567" s="124">
        <f t="shared" si="5572"/>
        <v>11467470</v>
      </c>
      <c r="DQ567" s="33">
        <f t="shared" si="5566"/>
        <v>11467470</v>
      </c>
      <c r="DR567" s="33"/>
      <c r="DS567" s="33"/>
      <c r="DT567" s="33"/>
      <c r="DU567" s="33"/>
      <c r="DV567" s="33"/>
      <c r="DW567" s="33">
        <f t="shared" si="5566"/>
        <v>0</v>
      </c>
      <c r="DX567" s="33">
        <f t="shared" si="5566"/>
        <v>0</v>
      </c>
      <c r="DY567" s="33">
        <f t="shared" si="5566"/>
        <v>0</v>
      </c>
      <c r="DZ567" s="33">
        <f t="shared" si="5566"/>
        <v>11467470</v>
      </c>
      <c r="EA567" s="33">
        <f t="shared" si="5566"/>
        <v>0</v>
      </c>
      <c r="EB567" s="33">
        <f t="shared" si="5566"/>
        <v>0</v>
      </c>
      <c r="EC567" s="33">
        <f t="shared" si="5566"/>
        <v>0</v>
      </c>
      <c r="ED567" s="33">
        <f t="shared" si="5238"/>
        <v>11467470</v>
      </c>
      <c r="EE567" s="33">
        <f t="shared" si="5566"/>
        <v>0</v>
      </c>
      <c r="EF567" s="33">
        <f t="shared" si="5155"/>
        <v>11467470</v>
      </c>
      <c r="EG567" s="33">
        <f t="shared" si="5566"/>
        <v>0</v>
      </c>
      <c r="EH567" s="33">
        <f t="shared" si="5156"/>
        <v>11467470</v>
      </c>
      <c r="EI567" s="301">
        <f t="shared" si="5566"/>
        <v>0</v>
      </c>
      <c r="EJ567" s="5">
        <f t="shared" si="5566"/>
        <v>0</v>
      </c>
      <c r="EK567" s="33">
        <f t="shared" si="5566"/>
        <v>11467470</v>
      </c>
      <c r="EL567" s="124">
        <f t="shared" si="5573"/>
        <v>0</v>
      </c>
      <c r="EM567" s="5">
        <f t="shared" si="5573"/>
        <v>0</v>
      </c>
      <c r="EN567" s="124">
        <f t="shared" si="5573"/>
        <v>11467470</v>
      </c>
      <c r="EO567" s="302">
        <f t="shared" si="5573"/>
        <v>0</v>
      </c>
      <c r="EP567" s="5">
        <f t="shared" si="5573"/>
        <v>0</v>
      </c>
      <c r="EQ567" s="302">
        <f t="shared" si="5573"/>
        <v>11467470</v>
      </c>
      <c r="ER567" s="5">
        <f t="shared" si="5573"/>
        <v>9044140</v>
      </c>
      <c r="ES567" s="196">
        <f t="shared" si="5083"/>
        <v>78.867788622948225</v>
      </c>
      <c r="ET567" s="5">
        <f t="shared" si="5574"/>
        <v>0</v>
      </c>
    </row>
    <row r="568" spans="1:152" ht="25.5" customHeight="1" outlineLevel="4" x14ac:dyDescent="0.25">
      <c r="A568" s="58" t="s">
        <v>197</v>
      </c>
      <c r="B568" s="4" t="s">
        <v>79</v>
      </c>
      <c r="C568" s="4"/>
      <c r="D568" s="4"/>
      <c r="E568" s="4" t="s">
        <v>90</v>
      </c>
      <c r="F568" s="4" t="s">
        <v>118</v>
      </c>
      <c r="G568" s="4" t="s">
        <v>65</v>
      </c>
      <c r="H568" s="7">
        <v>80302</v>
      </c>
      <c r="I568" s="7" t="s">
        <v>26</v>
      </c>
      <c r="J568" s="5">
        <f t="shared" si="5566"/>
        <v>11467470</v>
      </c>
      <c r="K568" s="5"/>
      <c r="L568" s="5"/>
      <c r="M568" s="5"/>
      <c r="N568" s="5"/>
      <c r="O568" s="5"/>
      <c r="P568" s="33">
        <f t="shared" si="5566"/>
        <v>0</v>
      </c>
      <c r="Q568" s="33">
        <f t="shared" si="5566"/>
        <v>0</v>
      </c>
      <c r="R568" s="33">
        <f t="shared" si="5566"/>
        <v>0</v>
      </c>
      <c r="S568" s="33">
        <f t="shared" si="5566"/>
        <v>11467470</v>
      </c>
      <c r="T568" s="33">
        <f t="shared" si="5566"/>
        <v>0</v>
      </c>
      <c r="U568" s="33">
        <f t="shared" si="5566"/>
        <v>0</v>
      </c>
      <c r="V568" s="33">
        <f t="shared" si="5566"/>
        <v>0</v>
      </c>
      <c r="W568" s="33">
        <f t="shared" si="5566"/>
        <v>0</v>
      </c>
      <c r="X568" s="33">
        <f t="shared" si="5566"/>
        <v>0</v>
      </c>
      <c r="Y568" s="33">
        <f t="shared" si="5566"/>
        <v>0</v>
      </c>
      <c r="Z568" s="33">
        <f t="shared" si="5566"/>
        <v>0</v>
      </c>
      <c r="AA568" s="33">
        <f t="shared" si="5566"/>
        <v>0</v>
      </c>
      <c r="AB568" s="33">
        <f t="shared" si="5566"/>
        <v>0</v>
      </c>
      <c r="AC568" s="5">
        <f t="shared" si="5566"/>
        <v>0</v>
      </c>
      <c r="AD568" s="33">
        <f t="shared" si="5566"/>
        <v>0</v>
      </c>
      <c r="AE568" s="33">
        <f t="shared" si="5566"/>
        <v>0</v>
      </c>
      <c r="AF568" s="33">
        <f t="shared" si="5566"/>
        <v>11467470</v>
      </c>
      <c r="AG568" s="5">
        <f t="shared" si="5566"/>
        <v>0</v>
      </c>
      <c r="AH568" s="5">
        <f t="shared" si="5566"/>
        <v>0</v>
      </c>
      <c r="AI568" s="5">
        <f t="shared" si="5566"/>
        <v>0</v>
      </c>
      <c r="AJ568" s="5">
        <f t="shared" si="5566"/>
        <v>0</v>
      </c>
      <c r="AK568" s="5">
        <f t="shared" si="5566"/>
        <v>0</v>
      </c>
      <c r="AL568" s="5">
        <f t="shared" si="5566"/>
        <v>0</v>
      </c>
      <c r="AM568" s="5">
        <f t="shared" si="5566"/>
        <v>0</v>
      </c>
      <c r="AN568" s="5">
        <f t="shared" si="5566"/>
        <v>0</v>
      </c>
      <c r="AO568" s="5">
        <f t="shared" si="5566"/>
        <v>0</v>
      </c>
      <c r="AP568" s="5">
        <f t="shared" si="5566"/>
        <v>0</v>
      </c>
      <c r="AQ568" s="5">
        <f t="shared" si="5566"/>
        <v>0</v>
      </c>
      <c r="AR568" s="5">
        <f t="shared" si="5566"/>
        <v>0</v>
      </c>
      <c r="AS568" s="5">
        <f t="shared" si="5566"/>
        <v>0</v>
      </c>
      <c r="AT568" s="5">
        <f t="shared" si="5566"/>
        <v>0</v>
      </c>
      <c r="AU568" s="5">
        <f t="shared" si="5566"/>
        <v>0</v>
      </c>
      <c r="AV568" s="33">
        <f t="shared" si="5566"/>
        <v>11467470</v>
      </c>
      <c r="AW568" s="5">
        <f t="shared" si="5566"/>
        <v>0</v>
      </c>
      <c r="AX568" s="5">
        <f t="shared" si="5566"/>
        <v>0</v>
      </c>
      <c r="AY568" s="5">
        <f t="shared" si="5566"/>
        <v>0</v>
      </c>
      <c r="AZ568" s="5">
        <f t="shared" si="5566"/>
        <v>0</v>
      </c>
      <c r="BA568" s="5">
        <f t="shared" si="5566"/>
        <v>0</v>
      </c>
      <c r="BB568" s="5">
        <f t="shared" si="5566"/>
        <v>0</v>
      </c>
      <c r="BC568" s="5">
        <f t="shared" si="5566"/>
        <v>0</v>
      </c>
      <c r="BD568" s="5">
        <f t="shared" si="5566"/>
        <v>0</v>
      </c>
      <c r="BE568" s="5">
        <f t="shared" si="5566"/>
        <v>0</v>
      </c>
      <c r="BF568" s="5">
        <f t="shared" si="5566"/>
        <v>0</v>
      </c>
      <c r="BG568" s="5">
        <f t="shared" si="5566"/>
        <v>0</v>
      </c>
      <c r="BH568" s="33">
        <f t="shared" si="5566"/>
        <v>11467470</v>
      </c>
      <c r="BI568" s="163">
        <f t="shared" si="5566"/>
        <v>0</v>
      </c>
      <c r="BJ568" s="33">
        <f t="shared" si="5566"/>
        <v>-403000</v>
      </c>
      <c r="BK568" s="33">
        <f t="shared" si="5566"/>
        <v>403000</v>
      </c>
      <c r="BL568" s="33">
        <f t="shared" si="5566"/>
        <v>0</v>
      </c>
      <c r="BM568" s="33">
        <f t="shared" si="5566"/>
        <v>0</v>
      </c>
      <c r="BN568" s="33">
        <f t="shared" si="5566"/>
        <v>0</v>
      </c>
      <c r="BO568" s="33">
        <f t="shared" si="5566"/>
        <v>0</v>
      </c>
      <c r="BP568" s="33">
        <f t="shared" si="5566"/>
        <v>0</v>
      </c>
      <c r="BQ568" s="33">
        <f t="shared" si="5566"/>
        <v>0</v>
      </c>
      <c r="BR568" s="33">
        <f t="shared" si="5566"/>
        <v>0</v>
      </c>
      <c r="BS568" s="33">
        <f t="shared" si="5566"/>
        <v>11467470</v>
      </c>
      <c r="BT568" s="298">
        <f t="shared" si="5567"/>
        <v>0</v>
      </c>
      <c r="BU568" s="5">
        <f t="shared" si="5567"/>
        <v>0</v>
      </c>
      <c r="BV568" s="5">
        <f t="shared" si="5567"/>
        <v>0</v>
      </c>
      <c r="BW568" s="5">
        <f t="shared" si="5567"/>
        <v>0</v>
      </c>
      <c r="BX568" s="5">
        <f t="shared" si="5567"/>
        <v>0</v>
      </c>
      <c r="BY568" s="5">
        <f t="shared" si="5567"/>
        <v>0</v>
      </c>
      <c r="BZ568" s="5">
        <f t="shared" si="5567"/>
        <v>0</v>
      </c>
      <c r="CA568" s="5">
        <f t="shared" si="5567"/>
        <v>0</v>
      </c>
      <c r="CB568" s="5">
        <f t="shared" si="5567"/>
        <v>0</v>
      </c>
      <c r="CC568" s="33">
        <f t="shared" si="5566"/>
        <v>11467470</v>
      </c>
      <c r="CD568" s="74">
        <f t="shared" si="5568"/>
        <v>0</v>
      </c>
      <c r="CE568" s="5">
        <f t="shared" si="5568"/>
        <v>0</v>
      </c>
      <c r="CF568" s="5">
        <f t="shared" si="5568"/>
        <v>0</v>
      </c>
      <c r="CG568" s="5">
        <f t="shared" si="5569"/>
        <v>0</v>
      </c>
      <c r="CH568" s="5">
        <f t="shared" si="5569"/>
        <v>0</v>
      </c>
      <c r="CI568" s="5">
        <f t="shared" si="5569"/>
        <v>0</v>
      </c>
      <c r="CJ568" s="5">
        <f t="shared" si="5570"/>
        <v>0</v>
      </c>
      <c r="CK568" s="5">
        <f t="shared" si="5570"/>
        <v>0</v>
      </c>
      <c r="CL568" s="5">
        <f t="shared" si="5570"/>
        <v>0</v>
      </c>
      <c r="CM568" s="5">
        <f t="shared" si="5571"/>
        <v>0</v>
      </c>
      <c r="CN568" s="5">
        <f t="shared" si="5571"/>
        <v>0</v>
      </c>
      <c r="CO568" s="74">
        <f t="shared" si="5571"/>
        <v>11467470</v>
      </c>
      <c r="CP568" s="33">
        <f t="shared" si="5566"/>
        <v>11467470</v>
      </c>
      <c r="CQ568" s="33"/>
      <c r="CR568" s="33"/>
      <c r="CS568" s="33"/>
      <c r="CT568" s="33"/>
      <c r="CU568" s="33"/>
      <c r="CV568" s="33">
        <f t="shared" si="5566"/>
        <v>0</v>
      </c>
      <c r="CW568" s="33">
        <f t="shared" si="5566"/>
        <v>0</v>
      </c>
      <c r="CX568" s="33">
        <f t="shared" si="5566"/>
        <v>0</v>
      </c>
      <c r="CY568" s="33">
        <f t="shared" si="5566"/>
        <v>11467470</v>
      </c>
      <c r="CZ568" s="33">
        <f t="shared" si="5566"/>
        <v>0</v>
      </c>
      <c r="DA568" s="33">
        <f t="shared" si="5566"/>
        <v>0</v>
      </c>
      <c r="DB568" s="33">
        <f t="shared" si="5566"/>
        <v>0</v>
      </c>
      <c r="DC568" s="33">
        <f t="shared" si="5237"/>
        <v>11467470</v>
      </c>
      <c r="DD568" s="33">
        <f t="shared" si="5566"/>
        <v>0</v>
      </c>
      <c r="DE568" s="33">
        <f t="shared" si="5151"/>
        <v>11467470</v>
      </c>
      <c r="DF568" s="33">
        <f t="shared" si="5566"/>
        <v>0</v>
      </c>
      <c r="DG568" s="33">
        <f t="shared" si="5152"/>
        <v>11467470</v>
      </c>
      <c r="DH568" s="299">
        <f t="shared" si="5566"/>
        <v>0</v>
      </c>
      <c r="DI568" s="33">
        <f t="shared" si="5566"/>
        <v>0</v>
      </c>
      <c r="DJ568" s="33">
        <f t="shared" si="5566"/>
        <v>11467470</v>
      </c>
      <c r="DK568" s="300">
        <f t="shared" si="5572"/>
        <v>0</v>
      </c>
      <c r="DL568" s="5">
        <f t="shared" si="5572"/>
        <v>0</v>
      </c>
      <c r="DM568" s="300">
        <f t="shared" si="5572"/>
        <v>11467470</v>
      </c>
      <c r="DN568" s="124">
        <f t="shared" si="5572"/>
        <v>0</v>
      </c>
      <c r="DO568" s="5">
        <f t="shared" si="5572"/>
        <v>0</v>
      </c>
      <c r="DP568" s="124">
        <f t="shared" si="5572"/>
        <v>11467470</v>
      </c>
      <c r="DQ568" s="33">
        <f t="shared" si="5566"/>
        <v>11467470</v>
      </c>
      <c r="DR568" s="33"/>
      <c r="DS568" s="33"/>
      <c r="DT568" s="33"/>
      <c r="DU568" s="33"/>
      <c r="DV568" s="33"/>
      <c r="DW568" s="33">
        <f t="shared" si="5566"/>
        <v>0</v>
      </c>
      <c r="DX568" s="33">
        <f t="shared" si="5566"/>
        <v>0</v>
      </c>
      <c r="DY568" s="33">
        <f t="shared" si="5566"/>
        <v>0</v>
      </c>
      <c r="DZ568" s="33">
        <f t="shared" si="5566"/>
        <v>11467470</v>
      </c>
      <c r="EA568" s="33">
        <f t="shared" si="5566"/>
        <v>0</v>
      </c>
      <c r="EB568" s="33">
        <f t="shared" si="5566"/>
        <v>0</v>
      </c>
      <c r="EC568" s="33">
        <f t="shared" si="5566"/>
        <v>0</v>
      </c>
      <c r="ED568" s="33">
        <f t="shared" si="5238"/>
        <v>11467470</v>
      </c>
      <c r="EE568" s="33">
        <f t="shared" si="5566"/>
        <v>0</v>
      </c>
      <c r="EF568" s="33">
        <f t="shared" si="5155"/>
        <v>11467470</v>
      </c>
      <c r="EG568" s="33">
        <f t="shared" si="5566"/>
        <v>0</v>
      </c>
      <c r="EH568" s="33">
        <f t="shared" si="5156"/>
        <v>11467470</v>
      </c>
      <c r="EI568" s="301">
        <f t="shared" si="5566"/>
        <v>0</v>
      </c>
      <c r="EJ568" s="5">
        <f t="shared" si="5566"/>
        <v>0</v>
      </c>
      <c r="EK568" s="33">
        <f t="shared" si="5566"/>
        <v>11467470</v>
      </c>
      <c r="EL568" s="124">
        <f t="shared" si="5573"/>
        <v>0</v>
      </c>
      <c r="EM568" s="5">
        <f t="shared" si="5573"/>
        <v>0</v>
      </c>
      <c r="EN568" s="124">
        <f t="shared" si="5573"/>
        <v>11467470</v>
      </c>
      <c r="EO568" s="302">
        <f t="shared" si="5573"/>
        <v>0</v>
      </c>
      <c r="EP568" s="5">
        <f t="shared" si="5573"/>
        <v>0</v>
      </c>
      <c r="EQ568" s="302">
        <f t="shared" si="5573"/>
        <v>11467470</v>
      </c>
      <c r="ER568" s="5">
        <f t="shared" si="5573"/>
        <v>9044140</v>
      </c>
      <c r="ES568" s="196">
        <f t="shared" si="5083"/>
        <v>78.867788622948225</v>
      </c>
      <c r="ET568" s="5">
        <f t="shared" si="5574"/>
        <v>0</v>
      </c>
    </row>
    <row r="569" spans="1:152" s="38" customFormat="1" ht="76.5" hidden="1" customHeight="1" outlineLevel="4" x14ac:dyDescent="0.25">
      <c r="A569" s="70" t="s">
        <v>198</v>
      </c>
      <c r="B569" s="71" t="s">
        <v>79</v>
      </c>
      <c r="C569" s="4"/>
      <c r="D569" s="4"/>
      <c r="E569" s="71" t="s">
        <v>90</v>
      </c>
      <c r="F569" s="71" t="s">
        <v>118</v>
      </c>
      <c r="G569" s="71" t="s">
        <v>65</v>
      </c>
      <c r="H569" s="72">
        <v>80302</v>
      </c>
      <c r="I569" s="72" t="s">
        <v>27</v>
      </c>
      <c r="J569" s="8">
        <v>11467470</v>
      </c>
      <c r="K569" s="8"/>
      <c r="L569" s="8"/>
      <c r="M569" s="8"/>
      <c r="N569" s="8"/>
      <c r="O569" s="8"/>
      <c r="P569" s="35">
        <f t="shared" ref="P569" si="5575">Q569</f>
        <v>0</v>
      </c>
      <c r="Q569" s="35"/>
      <c r="R569" s="35"/>
      <c r="S569" s="35">
        <f t="shared" ref="S569" si="5576">J569+P569</f>
        <v>11467470</v>
      </c>
      <c r="T569" s="43">
        <f>SUM(U569:AE569)</f>
        <v>0</v>
      </c>
      <c r="U569" s="35"/>
      <c r="V569" s="35"/>
      <c r="W569" s="35"/>
      <c r="X569" s="35"/>
      <c r="Y569" s="35"/>
      <c r="Z569" s="35"/>
      <c r="AA569" s="35"/>
      <c r="AB569" s="35"/>
      <c r="AC569" s="8"/>
      <c r="AD569" s="35"/>
      <c r="AE569" s="35"/>
      <c r="AF569" s="43">
        <f>T569+S569</f>
        <v>11467470</v>
      </c>
      <c r="AG569" s="43">
        <f t="shared" ref="AG569" si="5577">SUM(AH569:AU569)</f>
        <v>0</v>
      </c>
      <c r="AH569" s="8"/>
      <c r="AI569" s="8"/>
      <c r="AJ569" s="8"/>
      <c r="AK569" s="8"/>
      <c r="AL569" s="8"/>
      <c r="AM569" s="8"/>
      <c r="AN569" s="8"/>
      <c r="AO569" s="8"/>
      <c r="AP569" s="8"/>
      <c r="AQ569" s="8"/>
      <c r="AR569" s="8"/>
      <c r="AS569" s="8"/>
      <c r="AT569" s="8"/>
      <c r="AU569" s="8"/>
      <c r="AV569" s="43">
        <f t="shared" ref="AV569" si="5578">AF569+AG569</f>
        <v>11467470</v>
      </c>
      <c r="AW569" s="37">
        <f t="shared" ref="AW569" si="5579">SUM(AX569:BG569)</f>
        <v>0</v>
      </c>
      <c r="AX569" s="8"/>
      <c r="AY569" s="8"/>
      <c r="AZ569" s="8"/>
      <c r="BA569" s="8"/>
      <c r="BB569" s="8"/>
      <c r="BC569" s="8"/>
      <c r="BD569" s="8"/>
      <c r="BE569" s="8"/>
      <c r="BF569" s="8"/>
      <c r="BG569" s="8"/>
      <c r="BH569" s="43">
        <f t="shared" ref="BH569" si="5580">AV569+AW569</f>
        <v>11467470</v>
      </c>
      <c r="BI569" s="165">
        <f t="shared" ref="BI569" si="5581">SUM(BJ569:BR569)</f>
        <v>0</v>
      </c>
      <c r="BJ569" s="35">
        <v>-403000</v>
      </c>
      <c r="BK569" s="35">
        <v>403000</v>
      </c>
      <c r="BL569" s="35"/>
      <c r="BM569" s="35"/>
      <c r="BN569" s="35"/>
      <c r="BO569" s="35"/>
      <c r="BP569" s="35"/>
      <c r="BQ569" s="35"/>
      <c r="BR569" s="35"/>
      <c r="BS569" s="43">
        <f t="shared" ref="BS569" si="5582">BH569+BI569</f>
        <v>11467470</v>
      </c>
      <c r="BT569" s="181">
        <f t="shared" ref="BT569" si="5583">SUM(BU569:CB569)</f>
        <v>0</v>
      </c>
      <c r="BU569" s="19"/>
      <c r="BV569" s="19"/>
      <c r="BW569" s="19"/>
      <c r="BX569" s="19"/>
      <c r="BY569" s="19"/>
      <c r="BZ569" s="19"/>
      <c r="CA569" s="19"/>
      <c r="CB569" s="19"/>
      <c r="CC569" s="43">
        <f t="shared" ref="CC569" si="5584">BS569+BT569</f>
        <v>11467470</v>
      </c>
      <c r="CD569" s="310">
        <f t="shared" ref="CD569" si="5585">CE569+CF569+CG569+CH569+CI569+CJ569+CK569+CL569+CM569+CN569</f>
        <v>0</v>
      </c>
      <c r="CE569" s="39"/>
      <c r="CF569" s="39"/>
      <c r="CG569" s="39"/>
      <c r="CH569" s="39"/>
      <c r="CI569" s="39"/>
      <c r="CJ569" s="39"/>
      <c r="CK569" s="39"/>
      <c r="CL569" s="39"/>
      <c r="CM569" s="39"/>
      <c r="CN569" s="39"/>
      <c r="CO569" s="310">
        <f t="shared" ref="CO569" si="5586">CC569+CD569</f>
        <v>11467470</v>
      </c>
      <c r="CP569" s="35">
        <v>11467470</v>
      </c>
      <c r="CQ569" s="35"/>
      <c r="CR569" s="35"/>
      <c r="CS569" s="35"/>
      <c r="CT569" s="35"/>
      <c r="CU569" s="35"/>
      <c r="CV569" s="35">
        <f t="shared" ref="CV569" si="5587">CW569+CX569</f>
        <v>0</v>
      </c>
      <c r="CW569" s="35"/>
      <c r="CX569" s="35"/>
      <c r="CY569" s="35">
        <f t="shared" ref="CY569" si="5588">CP569+CV569</f>
        <v>11467470</v>
      </c>
      <c r="CZ569" s="35"/>
      <c r="DA569" s="35"/>
      <c r="DB569" s="35"/>
      <c r="DC569" s="33">
        <f t="shared" si="5237"/>
        <v>11467470</v>
      </c>
      <c r="DD569" s="35"/>
      <c r="DE569" s="33">
        <f t="shared" si="5151"/>
        <v>11467470</v>
      </c>
      <c r="DF569" s="35"/>
      <c r="DG569" s="33">
        <f t="shared" si="5152"/>
        <v>11467470</v>
      </c>
      <c r="DH569" s="311">
        <f>DI569</f>
        <v>0</v>
      </c>
      <c r="DI569" s="35"/>
      <c r="DJ569" s="43">
        <f>DG569+DH569</f>
        <v>11467470</v>
      </c>
      <c r="DK569" s="312">
        <f t="shared" ref="DK569" si="5589">DL569</f>
        <v>0</v>
      </c>
      <c r="DL569" s="39"/>
      <c r="DM569" s="312">
        <f t="shared" ref="DM569" si="5590">DJ569+DK569</f>
        <v>11467470</v>
      </c>
      <c r="DN569" s="311">
        <f>DO569</f>
        <v>0</v>
      </c>
      <c r="DO569" s="39">
        <v>0</v>
      </c>
      <c r="DP569" s="311">
        <f>DM569+DN569</f>
        <v>11467470</v>
      </c>
      <c r="DQ569" s="35">
        <v>11467470</v>
      </c>
      <c r="DR569" s="35"/>
      <c r="DS569" s="35"/>
      <c r="DT569" s="35"/>
      <c r="DU569" s="35"/>
      <c r="DV569" s="35"/>
      <c r="DW569" s="35">
        <f t="shared" ref="DW569" si="5591">DX569+DY569</f>
        <v>0</v>
      </c>
      <c r="DX569" s="35"/>
      <c r="DY569" s="35"/>
      <c r="DZ569" s="43">
        <f t="shared" ref="DZ569" si="5592">DQ569+DW569</f>
        <v>11467470</v>
      </c>
      <c r="EA569" s="35"/>
      <c r="EB569" s="35"/>
      <c r="EC569" s="35"/>
      <c r="ED569" s="33">
        <f t="shared" si="5238"/>
        <v>11467470</v>
      </c>
      <c r="EE569" s="35"/>
      <c r="EF569" s="33">
        <f t="shared" si="5155"/>
        <v>11467470</v>
      </c>
      <c r="EG569" s="35"/>
      <c r="EH569" s="33">
        <f t="shared" si="5156"/>
        <v>11467470</v>
      </c>
      <c r="EI569" s="313">
        <f>EJ569</f>
        <v>0</v>
      </c>
      <c r="EJ569" s="8">
        <v>0</v>
      </c>
      <c r="EK569" s="43">
        <f>EH569+EI569</f>
        <v>11467470</v>
      </c>
      <c r="EL569" s="311">
        <f>EM569</f>
        <v>0</v>
      </c>
      <c r="EM569" s="39"/>
      <c r="EN569" s="311">
        <f>EK569+EL569</f>
        <v>11467470</v>
      </c>
      <c r="EO569" s="314">
        <f>EP569</f>
        <v>0</v>
      </c>
      <c r="EP569" s="39"/>
      <c r="EQ569" s="314">
        <f>EN569+EO569</f>
        <v>11467470</v>
      </c>
      <c r="ER569" s="8">
        <v>9044140</v>
      </c>
      <c r="ES569" s="196">
        <f t="shared" si="5083"/>
        <v>78.867788622948225</v>
      </c>
      <c r="ET569" s="8"/>
      <c r="EU569" s="197"/>
      <c r="EV569" s="197"/>
    </row>
    <row r="570" spans="1:152" ht="38.25" customHeight="1" outlineLevel="4" x14ac:dyDescent="0.25">
      <c r="A570" s="58" t="s">
        <v>164</v>
      </c>
      <c r="B570" s="4" t="s">
        <v>79</v>
      </c>
      <c r="C570" s="4"/>
      <c r="D570" s="4"/>
      <c r="E570" s="4" t="s">
        <v>90</v>
      </c>
      <c r="F570" s="4" t="s">
        <v>118</v>
      </c>
      <c r="G570" s="4" t="s">
        <v>65</v>
      </c>
      <c r="H570" s="7">
        <v>80303</v>
      </c>
      <c r="I570" s="7"/>
      <c r="J570" s="5">
        <f t="shared" ref="J570:EK572" si="5593">J571</f>
        <v>3364104</v>
      </c>
      <c r="K570" s="5"/>
      <c r="L570" s="5"/>
      <c r="M570" s="5"/>
      <c r="N570" s="5"/>
      <c r="O570" s="5"/>
      <c r="P570" s="33">
        <f t="shared" si="5593"/>
        <v>0</v>
      </c>
      <c r="Q570" s="33">
        <f t="shared" si="5593"/>
        <v>0</v>
      </c>
      <c r="R570" s="33">
        <f t="shared" si="5593"/>
        <v>0</v>
      </c>
      <c r="S570" s="33">
        <f t="shared" si="5593"/>
        <v>3364104</v>
      </c>
      <c r="T570" s="33">
        <f t="shared" si="5593"/>
        <v>0</v>
      </c>
      <c r="U570" s="33">
        <f t="shared" si="5593"/>
        <v>0</v>
      </c>
      <c r="V570" s="33">
        <f t="shared" si="5593"/>
        <v>0</v>
      </c>
      <c r="W570" s="33">
        <f t="shared" si="5593"/>
        <v>0</v>
      </c>
      <c r="X570" s="33">
        <f t="shared" si="5593"/>
        <v>0</v>
      </c>
      <c r="Y570" s="33">
        <f t="shared" si="5593"/>
        <v>0</v>
      </c>
      <c r="Z570" s="33">
        <f t="shared" si="5593"/>
        <v>0</v>
      </c>
      <c r="AA570" s="33">
        <f t="shared" si="5593"/>
        <v>0</v>
      </c>
      <c r="AB570" s="33">
        <f t="shared" si="5593"/>
        <v>0</v>
      </c>
      <c r="AC570" s="5">
        <f t="shared" si="5593"/>
        <v>0</v>
      </c>
      <c r="AD570" s="33">
        <f t="shared" si="5593"/>
        <v>0</v>
      </c>
      <c r="AE570" s="33">
        <f t="shared" si="5593"/>
        <v>0</v>
      </c>
      <c r="AF570" s="33">
        <f t="shared" si="5593"/>
        <v>3364104</v>
      </c>
      <c r="AG570" s="5">
        <f t="shared" si="5593"/>
        <v>0</v>
      </c>
      <c r="AH570" s="5">
        <f t="shared" si="5593"/>
        <v>0</v>
      </c>
      <c r="AI570" s="5">
        <f t="shared" si="5593"/>
        <v>0</v>
      </c>
      <c r="AJ570" s="5">
        <f t="shared" si="5593"/>
        <v>0</v>
      </c>
      <c r="AK570" s="5">
        <f t="shared" si="5593"/>
        <v>0</v>
      </c>
      <c r="AL570" s="5">
        <f t="shared" si="5593"/>
        <v>0</v>
      </c>
      <c r="AM570" s="5">
        <f t="shared" si="5593"/>
        <v>0</v>
      </c>
      <c r="AN570" s="5">
        <f t="shared" si="5593"/>
        <v>0</v>
      </c>
      <c r="AO570" s="5">
        <f t="shared" si="5593"/>
        <v>0</v>
      </c>
      <c r="AP570" s="5">
        <f t="shared" si="5593"/>
        <v>0</v>
      </c>
      <c r="AQ570" s="5">
        <f t="shared" si="5593"/>
        <v>0</v>
      </c>
      <c r="AR570" s="5">
        <f t="shared" si="5593"/>
        <v>0</v>
      </c>
      <c r="AS570" s="5">
        <f t="shared" si="5593"/>
        <v>0</v>
      </c>
      <c r="AT570" s="5">
        <f t="shared" si="5593"/>
        <v>0</v>
      </c>
      <c r="AU570" s="5">
        <f t="shared" si="5593"/>
        <v>0</v>
      </c>
      <c r="AV570" s="33">
        <f t="shared" si="5593"/>
        <v>3364104</v>
      </c>
      <c r="AW570" s="5">
        <f t="shared" si="5593"/>
        <v>0</v>
      </c>
      <c r="AX570" s="5">
        <f t="shared" si="5593"/>
        <v>0</v>
      </c>
      <c r="AY570" s="5">
        <f t="shared" si="5593"/>
        <v>0</v>
      </c>
      <c r="AZ570" s="5">
        <f t="shared" si="5593"/>
        <v>0</v>
      </c>
      <c r="BA570" s="5">
        <f t="shared" si="5593"/>
        <v>0</v>
      </c>
      <c r="BB570" s="5">
        <f t="shared" si="5593"/>
        <v>0</v>
      </c>
      <c r="BC570" s="5">
        <f t="shared" si="5593"/>
        <v>0</v>
      </c>
      <c r="BD570" s="5">
        <f t="shared" si="5593"/>
        <v>0</v>
      </c>
      <c r="BE570" s="5">
        <f t="shared" si="5593"/>
        <v>0</v>
      </c>
      <c r="BF570" s="5">
        <f t="shared" si="5593"/>
        <v>0</v>
      </c>
      <c r="BG570" s="5">
        <f t="shared" si="5593"/>
        <v>0</v>
      </c>
      <c r="BH570" s="33">
        <f t="shared" si="5593"/>
        <v>3364104</v>
      </c>
      <c r="BI570" s="163">
        <f t="shared" si="5593"/>
        <v>0</v>
      </c>
      <c r="BJ570" s="33">
        <f t="shared" si="5593"/>
        <v>0</v>
      </c>
      <c r="BK570" s="33">
        <f t="shared" si="5593"/>
        <v>0</v>
      </c>
      <c r="BL570" s="33">
        <f t="shared" si="5593"/>
        <v>0</v>
      </c>
      <c r="BM570" s="33">
        <f t="shared" si="5593"/>
        <v>0</v>
      </c>
      <c r="BN570" s="33">
        <f t="shared" si="5593"/>
        <v>0</v>
      </c>
      <c r="BO570" s="33">
        <f t="shared" si="5593"/>
        <v>0</v>
      </c>
      <c r="BP570" s="33">
        <f t="shared" si="5593"/>
        <v>0</v>
      </c>
      <c r="BQ570" s="33">
        <f t="shared" si="5593"/>
        <v>0</v>
      </c>
      <c r="BR570" s="33">
        <f t="shared" si="5593"/>
        <v>0</v>
      </c>
      <c r="BS570" s="33">
        <f t="shared" si="5593"/>
        <v>3364104</v>
      </c>
      <c r="BT570" s="298">
        <f t="shared" ref="BT570:CB572" si="5594">BT571</f>
        <v>0</v>
      </c>
      <c r="BU570" s="5">
        <f t="shared" si="5594"/>
        <v>0</v>
      </c>
      <c r="BV570" s="5">
        <f t="shared" si="5594"/>
        <v>0</v>
      </c>
      <c r="BW570" s="5">
        <f t="shared" si="5594"/>
        <v>0</v>
      </c>
      <c r="BX570" s="5">
        <f t="shared" si="5594"/>
        <v>0</v>
      </c>
      <c r="BY570" s="5">
        <f t="shared" si="5594"/>
        <v>0</v>
      </c>
      <c r="BZ570" s="5">
        <f t="shared" si="5594"/>
        <v>0</v>
      </c>
      <c r="CA570" s="5">
        <f t="shared" si="5594"/>
        <v>0</v>
      </c>
      <c r="CB570" s="5">
        <f t="shared" si="5594"/>
        <v>0</v>
      </c>
      <c r="CC570" s="33">
        <f t="shared" si="5593"/>
        <v>3364104</v>
      </c>
      <c r="CD570" s="74">
        <f t="shared" ref="CD570:CF572" si="5595">CD571</f>
        <v>0</v>
      </c>
      <c r="CE570" s="5">
        <f t="shared" si="5595"/>
        <v>0</v>
      </c>
      <c r="CF570" s="5">
        <f t="shared" si="5595"/>
        <v>0</v>
      </c>
      <c r="CG570" s="5">
        <f t="shared" ref="CG570:CI572" si="5596">CG571</f>
        <v>0</v>
      </c>
      <c r="CH570" s="5">
        <f t="shared" si="5596"/>
        <v>0</v>
      </c>
      <c r="CI570" s="5">
        <f t="shared" si="5596"/>
        <v>0</v>
      </c>
      <c r="CJ570" s="5">
        <f t="shared" ref="CJ570:CL572" si="5597">CJ571</f>
        <v>0</v>
      </c>
      <c r="CK570" s="5">
        <f t="shared" si="5597"/>
        <v>0</v>
      </c>
      <c r="CL570" s="5">
        <f t="shared" si="5597"/>
        <v>0</v>
      </c>
      <c r="CM570" s="5">
        <f t="shared" ref="CM570:CO572" si="5598">CM571</f>
        <v>0</v>
      </c>
      <c r="CN570" s="5">
        <f t="shared" si="5598"/>
        <v>0</v>
      </c>
      <c r="CO570" s="74">
        <f t="shared" si="5598"/>
        <v>3364104</v>
      </c>
      <c r="CP570" s="33">
        <f t="shared" si="5593"/>
        <v>3364104</v>
      </c>
      <c r="CQ570" s="33"/>
      <c r="CR570" s="33"/>
      <c r="CS570" s="33"/>
      <c r="CT570" s="33"/>
      <c r="CU570" s="33"/>
      <c r="CV570" s="33">
        <f t="shared" si="5593"/>
        <v>0</v>
      </c>
      <c r="CW570" s="33">
        <f t="shared" si="5593"/>
        <v>0</v>
      </c>
      <c r="CX570" s="33">
        <f t="shared" si="5593"/>
        <v>0</v>
      </c>
      <c r="CY570" s="33">
        <f t="shared" si="5593"/>
        <v>3364104</v>
      </c>
      <c r="CZ570" s="33">
        <f t="shared" si="5593"/>
        <v>0</v>
      </c>
      <c r="DA570" s="33">
        <f t="shared" si="5593"/>
        <v>0</v>
      </c>
      <c r="DB570" s="33">
        <f t="shared" si="5593"/>
        <v>0</v>
      </c>
      <c r="DC570" s="33">
        <f t="shared" si="5237"/>
        <v>3364104</v>
      </c>
      <c r="DD570" s="33">
        <f t="shared" si="5593"/>
        <v>0</v>
      </c>
      <c r="DE570" s="33">
        <f t="shared" si="5151"/>
        <v>3364104</v>
      </c>
      <c r="DF570" s="33">
        <f t="shared" si="5593"/>
        <v>0</v>
      </c>
      <c r="DG570" s="33">
        <f t="shared" si="5152"/>
        <v>3364104</v>
      </c>
      <c r="DH570" s="299">
        <f t="shared" si="5593"/>
        <v>0</v>
      </c>
      <c r="DI570" s="33">
        <f t="shared" si="5593"/>
        <v>0</v>
      </c>
      <c r="DJ570" s="33">
        <f t="shared" si="5593"/>
        <v>3364104</v>
      </c>
      <c r="DK570" s="300">
        <f t="shared" ref="DK570:DP572" si="5599">DK571</f>
        <v>0</v>
      </c>
      <c r="DL570" s="5">
        <f t="shared" si="5599"/>
        <v>0</v>
      </c>
      <c r="DM570" s="300">
        <f t="shared" si="5599"/>
        <v>3364104</v>
      </c>
      <c r="DN570" s="124">
        <f t="shared" si="5599"/>
        <v>0</v>
      </c>
      <c r="DO570" s="5">
        <f t="shared" si="5599"/>
        <v>0</v>
      </c>
      <c r="DP570" s="124">
        <f t="shared" si="5599"/>
        <v>3364104</v>
      </c>
      <c r="DQ570" s="33">
        <f t="shared" si="5593"/>
        <v>3364104</v>
      </c>
      <c r="DR570" s="33"/>
      <c r="DS570" s="33"/>
      <c r="DT570" s="33"/>
      <c r="DU570" s="33"/>
      <c r="DV570" s="33"/>
      <c r="DW570" s="33">
        <f t="shared" si="5593"/>
        <v>0</v>
      </c>
      <c r="DX570" s="33">
        <f t="shared" si="5593"/>
        <v>0</v>
      </c>
      <c r="DY570" s="33">
        <f t="shared" si="5593"/>
        <v>0</v>
      </c>
      <c r="DZ570" s="33">
        <f t="shared" si="5593"/>
        <v>3364104</v>
      </c>
      <c r="EA570" s="33">
        <f t="shared" si="5593"/>
        <v>0</v>
      </c>
      <c r="EB570" s="33">
        <f t="shared" si="5593"/>
        <v>0</v>
      </c>
      <c r="EC570" s="33">
        <f t="shared" si="5593"/>
        <v>0</v>
      </c>
      <c r="ED570" s="33">
        <f t="shared" si="5238"/>
        <v>3364104</v>
      </c>
      <c r="EE570" s="33">
        <f t="shared" si="5593"/>
        <v>0</v>
      </c>
      <c r="EF570" s="33">
        <f t="shared" si="5155"/>
        <v>3364104</v>
      </c>
      <c r="EG570" s="33">
        <f t="shared" si="5593"/>
        <v>0</v>
      </c>
      <c r="EH570" s="33">
        <f t="shared" si="5156"/>
        <v>3364104</v>
      </c>
      <c r="EI570" s="301">
        <f t="shared" si="5593"/>
        <v>0</v>
      </c>
      <c r="EJ570" s="5">
        <f t="shared" si="5593"/>
        <v>0</v>
      </c>
      <c r="EK570" s="33">
        <f t="shared" si="5593"/>
        <v>3364104</v>
      </c>
      <c r="EL570" s="124">
        <f t="shared" ref="EL570:ER572" si="5600">EL571</f>
        <v>0</v>
      </c>
      <c r="EM570" s="5">
        <f t="shared" si="5600"/>
        <v>0</v>
      </c>
      <c r="EN570" s="124">
        <f t="shared" si="5600"/>
        <v>3364104</v>
      </c>
      <c r="EO570" s="302">
        <f t="shared" si="5600"/>
        <v>0</v>
      </c>
      <c r="EP570" s="5">
        <f t="shared" si="5600"/>
        <v>0</v>
      </c>
      <c r="EQ570" s="302">
        <f t="shared" si="5600"/>
        <v>3364104</v>
      </c>
      <c r="ER570" s="5">
        <f t="shared" si="5600"/>
        <v>2464246</v>
      </c>
      <c r="ES570" s="196">
        <f t="shared" si="5083"/>
        <v>73.251183673275264</v>
      </c>
      <c r="ET570" s="5">
        <f t="shared" ref="ET570:ET572" si="5601">ET571</f>
        <v>0</v>
      </c>
    </row>
    <row r="571" spans="1:152" ht="38.25" customHeight="1" outlineLevel="4" x14ac:dyDescent="0.25">
      <c r="A571" s="58" t="s">
        <v>196</v>
      </c>
      <c r="B571" s="4" t="s">
        <v>79</v>
      </c>
      <c r="C571" s="4"/>
      <c r="D571" s="4"/>
      <c r="E571" s="4" t="s">
        <v>90</v>
      </c>
      <c r="F571" s="4" t="s">
        <v>118</v>
      </c>
      <c r="G571" s="4" t="s">
        <v>65</v>
      </c>
      <c r="H571" s="7">
        <v>80303</v>
      </c>
      <c r="I571" s="7" t="s">
        <v>25</v>
      </c>
      <c r="J571" s="5">
        <f t="shared" si="5593"/>
        <v>3364104</v>
      </c>
      <c r="K571" s="5"/>
      <c r="L571" s="5"/>
      <c r="M571" s="5"/>
      <c r="N571" s="5"/>
      <c r="O571" s="5"/>
      <c r="P571" s="33">
        <f t="shared" si="5593"/>
        <v>0</v>
      </c>
      <c r="Q571" s="33">
        <f t="shared" si="5593"/>
        <v>0</v>
      </c>
      <c r="R571" s="33">
        <f t="shared" si="5593"/>
        <v>0</v>
      </c>
      <c r="S571" s="33">
        <f t="shared" si="5593"/>
        <v>3364104</v>
      </c>
      <c r="T571" s="33">
        <f t="shared" si="5593"/>
        <v>0</v>
      </c>
      <c r="U571" s="33">
        <f t="shared" si="5593"/>
        <v>0</v>
      </c>
      <c r="V571" s="33">
        <f t="shared" si="5593"/>
        <v>0</v>
      </c>
      <c r="W571" s="33">
        <f t="shared" si="5593"/>
        <v>0</v>
      </c>
      <c r="X571" s="33">
        <f t="shared" si="5593"/>
        <v>0</v>
      </c>
      <c r="Y571" s="33">
        <f t="shared" si="5593"/>
        <v>0</v>
      </c>
      <c r="Z571" s="33">
        <f t="shared" si="5593"/>
        <v>0</v>
      </c>
      <c r="AA571" s="33">
        <f t="shared" si="5593"/>
        <v>0</v>
      </c>
      <c r="AB571" s="33">
        <f t="shared" si="5593"/>
        <v>0</v>
      </c>
      <c r="AC571" s="5">
        <f t="shared" si="5593"/>
        <v>0</v>
      </c>
      <c r="AD571" s="33">
        <f t="shared" si="5593"/>
        <v>0</v>
      </c>
      <c r="AE571" s="33">
        <f t="shared" si="5593"/>
        <v>0</v>
      </c>
      <c r="AF571" s="33">
        <f t="shared" si="5593"/>
        <v>3364104</v>
      </c>
      <c r="AG571" s="5">
        <f t="shared" si="5593"/>
        <v>0</v>
      </c>
      <c r="AH571" s="5">
        <f t="shared" si="5593"/>
        <v>0</v>
      </c>
      <c r="AI571" s="5">
        <f t="shared" si="5593"/>
        <v>0</v>
      </c>
      <c r="AJ571" s="5">
        <f t="shared" si="5593"/>
        <v>0</v>
      </c>
      <c r="AK571" s="5">
        <f t="shared" si="5593"/>
        <v>0</v>
      </c>
      <c r="AL571" s="5">
        <f t="shared" si="5593"/>
        <v>0</v>
      </c>
      <c r="AM571" s="5">
        <f t="shared" si="5593"/>
        <v>0</v>
      </c>
      <c r="AN571" s="5">
        <f t="shared" si="5593"/>
        <v>0</v>
      </c>
      <c r="AO571" s="5">
        <f t="shared" si="5593"/>
        <v>0</v>
      </c>
      <c r="AP571" s="5">
        <f t="shared" si="5593"/>
        <v>0</v>
      </c>
      <c r="AQ571" s="5">
        <f t="shared" si="5593"/>
        <v>0</v>
      </c>
      <c r="AR571" s="5">
        <f t="shared" si="5593"/>
        <v>0</v>
      </c>
      <c r="AS571" s="5">
        <f t="shared" si="5593"/>
        <v>0</v>
      </c>
      <c r="AT571" s="5">
        <f t="shared" si="5593"/>
        <v>0</v>
      </c>
      <c r="AU571" s="5">
        <f t="shared" si="5593"/>
        <v>0</v>
      </c>
      <c r="AV571" s="33">
        <f t="shared" si="5593"/>
        <v>3364104</v>
      </c>
      <c r="AW571" s="5">
        <f t="shared" si="5593"/>
        <v>0</v>
      </c>
      <c r="AX571" s="5">
        <f t="shared" si="5593"/>
        <v>0</v>
      </c>
      <c r="AY571" s="5">
        <f t="shared" si="5593"/>
        <v>0</v>
      </c>
      <c r="AZ571" s="5">
        <f t="shared" si="5593"/>
        <v>0</v>
      </c>
      <c r="BA571" s="5">
        <f t="shared" si="5593"/>
        <v>0</v>
      </c>
      <c r="BB571" s="5">
        <f t="shared" si="5593"/>
        <v>0</v>
      </c>
      <c r="BC571" s="5">
        <f t="shared" si="5593"/>
        <v>0</v>
      </c>
      <c r="BD571" s="5">
        <f t="shared" si="5593"/>
        <v>0</v>
      </c>
      <c r="BE571" s="5">
        <f t="shared" si="5593"/>
        <v>0</v>
      </c>
      <c r="BF571" s="5">
        <f t="shared" si="5593"/>
        <v>0</v>
      </c>
      <c r="BG571" s="5">
        <f t="shared" si="5593"/>
        <v>0</v>
      </c>
      <c r="BH571" s="33">
        <f t="shared" si="5593"/>
        <v>3364104</v>
      </c>
      <c r="BI571" s="163">
        <f t="shared" si="5593"/>
        <v>0</v>
      </c>
      <c r="BJ571" s="33">
        <f t="shared" si="5593"/>
        <v>0</v>
      </c>
      <c r="BK571" s="33">
        <f t="shared" si="5593"/>
        <v>0</v>
      </c>
      <c r="BL571" s="33">
        <f t="shared" si="5593"/>
        <v>0</v>
      </c>
      <c r="BM571" s="33">
        <f t="shared" si="5593"/>
        <v>0</v>
      </c>
      <c r="BN571" s="33">
        <f t="shared" si="5593"/>
        <v>0</v>
      </c>
      <c r="BO571" s="33">
        <f t="shared" si="5593"/>
        <v>0</v>
      </c>
      <c r="BP571" s="33">
        <f t="shared" si="5593"/>
        <v>0</v>
      </c>
      <c r="BQ571" s="33">
        <f t="shared" si="5593"/>
        <v>0</v>
      </c>
      <c r="BR571" s="33">
        <f t="shared" si="5593"/>
        <v>0</v>
      </c>
      <c r="BS571" s="33">
        <f t="shared" si="5593"/>
        <v>3364104</v>
      </c>
      <c r="BT571" s="298">
        <f t="shared" si="5594"/>
        <v>0</v>
      </c>
      <c r="BU571" s="5">
        <f t="shared" si="5594"/>
        <v>0</v>
      </c>
      <c r="BV571" s="5">
        <f t="shared" si="5594"/>
        <v>0</v>
      </c>
      <c r="BW571" s="5">
        <f t="shared" si="5594"/>
        <v>0</v>
      </c>
      <c r="BX571" s="5">
        <f t="shared" si="5594"/>
        <v>0</v>
      </c>
      <c r="BY571" s="5">
        <f t="shared" si="5594"/>
        <v>0</v>
      </c>
      <c r="BZ571" s="5">
        <f t="shared" si="5594"/>
        <v>0</v>
      </c>
      <c r="CA571" s="5">
        <f t="shared" si="5594"/>
        <v>0</v>
      </c>
      <c r="CB571" s="5">
        <f t="shared" si="5594"/>
        <v>0</v>
      </c>
      <c r="CC571" s="33">
        <f t="shared" si="5593"/>
        <v>3364104</v>
      </c>
      <c r="CD571" s="74">
        <f t="shared" si="5595"/>
        <v>0</v>
      </c>
      <c r="CE571" s="5">
        <f t="shared" si="5595"/>
        <v>0</v>
      </c>
      <c r="CF571" s="5">
        <f t="shared" si="5595"/>
        <v>0</v>
      </c>
      <c r="CG571" s="5">
        <f t="shared" si="5596"/>
        <v>0</v>
      </c>
      <c r="CH571" s="5">
        <f t="shared" si="5596"/>
        <v>0</v>
      </c>
      <c r="CI571" s="5">
        <f t="shared" si="5596"/>
        <v>0</v>
      </c>
      <c r="CJ571" s="5">
        <f t="shared" si="5597"/>
        <v>0</v>
      </c>
      <c r="CK571" s="5">
        <f t="shared" si="5597"/>
        <v>0</v>
      </c>
      <c r="CL571" s="5">
        <f t="shared" si="5597"/>
        <v>0</v>
      </c>
      <c r="CM571" s="5">
        <f t="shared" si="5598"/>
        <v>0</v>
      </c>
      <c r="CN571" s="5">
        <f t="shared" si="5598"/>
        <v>0</v>
      </c>
      <c r="CO571" s="74">
        <f t="shared" si="5598"/>
        <v>3364104</v>
      </c>
      <c r="CP571" s="33">
        <f t="shared" si="5593"/>
        <v>3364104</v>
      </c>
      <c r="CQ571" s="33"/>
      <c r="CR571" s="33"/>
      <c r="CS571" s="33"/>
      <c r="CT571" s="33"/>
      <c r="CU571" s="33"/>
      <c r="CV571" s="33">
        <f t="shared" si="5593"/>
        <v>0</v>
      </c>
      <c r="CW571" s="33">
        <f t="shared" si="5593"/>
        <v>0</v>
      </c>
      <c r="CX571" s="33">
        <f t="shared" si="5593"/>
        <v>0</v>
      </c>
      <c r="CY571" s="33">
        <f t="shared" si="5593"/>
        <v>3364104</v>
      </c>
      <c r="CZ571" s="33">
        <f t="shared" si="5593"/>
        <v>0</v>
      </c>
      <c r="DA571" s="33">
        <f t="shared" si="5593"/>
        <v>0</v>
      </c>
      <c r="DB571" s="33">
        <f t="shared" si="5593"/>
        <v>0</v>
      </c>
      <c r="DC571" s="33">
        <f t="shared" si="5237"/>
        <v>3364104</v>
      </c>
      <c r="DD571" s="33">
        <f t="shared" si="5593"/>
        <v>0</v>
      </c>
      <c r="DE571" s="33">
        <f t="shared" si="5151"/>
        <v>3364104</v>
      </c>
      <c r="DF571" s="33">
        <f t="shared" si="5593"/>
        <v>0</v>
      </c>
      <c r="DG571" s="33">
        <f t="shared" si="5152"/>
        <v>3364104</v>
      </c>
      <c r="DH571" s="299">
        <f t="shared" si="5593"/>
        <v>0</v>
      </c>
      <c r="DI571" s="33">
        <f t="shared" si="5593"/>
        <v>0</v>
      </c>
      <c r="DJ571" s="33">
        <f t="shared" si="5593"/>
        <v>3364104</v>
      </c>
      <c r="DK571" s="300">
        <f t="shared" si="5599"/>
        <v>0</v>
      </c>
      <c r="DL571" s="5">
        <f t="shared" si="5599"/>
        <v>0</v>
      </c>
      <c r="DM571" s="300">
        <f t="shared" si="5599"/>
        <v>3364104</v>
      </c>
      <c r="DN571" s="124">
        <f t="shared" si="5599"/>
        <v>0</v>
      </c>
      <c r="DO571" s="5">
        <f t="shared" si="5599"/>
        <v>0</v>
      </c>
      <c r="DP571" s="124">
        <f t="shared" si="5599"/>
        <v>3364104</v>
      </c>
      <c r="DQ571" s="33">
        <f t="shared" si="5593"/>
        <v>3364104</v>
      </c>
      <c r="DR571" s="33"/>
      <c r="DS571" s="33"/>
      <c r="DT571" s="33"/>
      <c r="DU571" s="33"/>
      <c r="DV571" s="33"/>
      <c r="DW571" s="33">
        <f t="shared" si="5593"/>
        <v>0</v>
      </c>
      <c r="DX571" s="33">
        <f t="shared" si="5593"/>
        <v>0</v>
      </c>
      <c r="DY571" s="33">
        <f t="shared" si="5593"/>
        <v>0</v>
      </c>
      <c r="DZ571" s="33">
        <f t="shared" si="5593"/>
        <v>3364104</v>
      </c>
      <c r="EA571" s="33">
        <f t="shared" si="5593"/>
        <v>0</v>
      </c>
      <c r="EB571" s="33">
        <f t="shared" si="5593"/>
        <v>0</v>
      </c>
      <c r="EC571" s="33">
        <f t="shared" si="5593"/>
        <v>0</v>
      </c>
      <c r="ED571" s="33">
        <f t="shared" si="5238"/>
        <v>3364104</v>
      </c>
      <c r="EE571" s="33">
        <f t="shared" si="5593"/>
        <v>0</v>
      </c>
      <c r="EF571" s="33">
        <f t="shared" si="5155"/>
        <v>3364104</v>
      </c>
      <c r="EG571" s="33">
        <f t="shared" si="5593"/>
        <v>0</v>
      </c>
      <c r="EH571" s="33">
        <f t="shared" si="5156"/>
        <v>3364104</v>
      </c>
      <c r="EI571" s="301">
        <f t="shared" si="5593"/>
        <v>0</v>
      </c>
      <c r="EJ571" s="5">
        <f t="shared" si="5593"/>
        <v>0</v>
      </c>
      <c r="EK571" s="33">
        <f t="shared" si="5593"/>
        <v>3364104</v>
      </c>
      <c r="EL571" s="124">
        <f t="shared" si="5600"/>
        <v>0</v>
      </c>
      <c r="EM571" s="5">
        <f t="shared" si="5600"/>
        <v>0</v>
      </c>
      <c r="EN571" s="124">
        <f t="shared" si="5600"/>
        <v>3364104</v>
      </c>
      <c r="EO571" s="302">
        <f t="shared" si="5600"/>
        <v>0</v>
      </c>
      <c r="EP571" s="5">
        <f t="shared" si="5600"/>
        <v>0</v>
      </c>
      <c r="EQ571" s="302">
        <f t="shared" si="5600"/>
        <v>3364104</v>
      </c>
      <c r="ER571" s="5">
        <f t="shared" si="5600"/>
        <v>2464246</v>
      </c>
      <c r="ES571" s="196">
        <f t="shared" si="5083"/>
        <v>73.251183673275264</v>
      </c>
      <c r="ET571" s="5">
        <f t="shared" si="5601"/>
        <v>0</v>
      </c>
    </row>
    <row r="572" spans="1:152" ht="25.5" customHeight="1" outlineLevel="4" x14ac:dyDescent="0.25">
      <c r="A572" s="58" t="s">
        <v>197</v>
      </c>
      <c r="B572" s="4" t="s">
        <v>79</v>
      </c>
      <c r="C572" s="4"/>
      <c r="D572" s="4"/>
      <c r="E572" s="4" t="s">
        <v>90</v>
      </c>
      <c r="F572" s="4" t="s">
        <v>118</v>
      </c>
      <c r="G572" s="4" t="s">
        <v>65</v>
      </c>
      <c r="H572" s="7">
        <v>80303</v>
      </c>
      <c r="I572" s="7" t="s">
        <v>26</v>
      </c>
      <c r="J572" s="5">
        <f t="shared" si="5593"/>
        <v>3364104</v>
      </c>
      <c r="K572" s="5"/>
      <c r="L572" s="5"/>
      <c r="M572" s="5"/>
      <c r="N572" s="5"/>
      <c r="O572" s="5"/>
      <c r="P572" s="33">
        <f t="shared" si="5593"/>
        <v>0</v>
      </c>
      <c r="Q572" s="33">
        <f t="shared" si="5593"/>
        <v>0</v>
      </c>
      <c r="R572" s="33">
        <f t="shared" si="5593"/>
        <v>0</v>
      </c>
      <c r="S572" s="33">
        <f t="shared" si="5593"/>
        <v>3364104</v>
      </c>
      <c r="T572" s="33">
        <f t="shared" si="5593"/>
        <v>0</v>
      </c>
      <c r="U572" s="33">
        <f t="shared" si="5593"/>
        <v>0</v>
      </c>
      <c r="V572" s="33">
        <f t="shared" si="5593"/>
        <v>0</v>
      </c>
      <c r="W572" s="33">
        <f t="shared" si="5593"/>
        <v>0</v>
      </c>
      <c r="X572" s="33">
        <f t="shared" si="5593"/>
        <v>0</v>
      </c>
      <c r="Y572" s="33">
        <f t="shared" si="5593"/>
        <v>0</v>
      </c>
      <c r="Z572" s="33">
        <f t="shared" si="5593"/>
        <v>0</v>
      </c>
      <c r="AA572" s="33">
        <f t="shared" si="5593"/>
        <v>0</v>
      </c>
      <c r="AB572" s="33">
        <f t="shared" si="5593"/>
        <v>0</v>
      </c>
      <c r="AC572" s="5">
        <f t="shared" si="5593"/>
        <v>0</v>
      </c>
      <c r="AD572" s="33">
        <f t="shared" si="5593"/>
        <v>0</v>
      </c>
      <c r="AE572" s="33">
        <f t="shared" si="5593"/>
        <v>0</v>
      </c>
      <c r="AF572" s="33">
        <f t="shared" si="5593"/>
        <v>3364104</v>
      </c>
      <c r="AG572" s="5">
        <f t="shared" si="5593"/>
        <v>0</v>
      </c>
      <c r="AH572" s="5">
        <f t="shared" si="5593"/>
        <v>0</v>
      </c>
      <c r="AI572" s="5">
        <f t="shared" si="5593"/>
        <v>0</v>
      </c>
      <c r="AJ572" s="5">
        <f t="shared" si="5593"/>
        <v>0</v>
      </c>
      <c r="AK572" s="5">
        <f t="shared" si="5593"/>
        <v>0</v>
      </c>
      <c r="AL572" s="5">
        <f t="shared" si="5593"/>
        <v>0</v>
      </c>
      <c r="AM572" s="5">
        <f t="shared" si="5593"/>
        <v>0</v>
      </c>
      <c r="AN572" s="5">
        <f t="shared" si="5593"/>
        <v>0</v>
      </c>
      <c r="AO572" s="5">
        <f t="shared" si="5593"/>
        <v>0</v>
      </c>
      <c r="AP572" s="5">
        <f t="shared" si="5593"/>
        <v>0</v>
      </c>
      <c r="AQ572" s="5">
        <f t="shared" si="5593"/>
        <v>0</v>
      </c>
      <c r="AR572" s="5">
        <f t="shared" si="5593"/>
        <v>0</v>
      </c>
      <c r="AS572" s="5">
        <f t="shared" si="5593"/>
        <v>0</v>
      </c>
      <c r="AT572" s="5">
        <f t="shared" si="5593"/>
        <v>0</v>
      </c>
      <c r="AU572" s="5">
        <f t="shared" si="5593"/>
        <v>0</v>
      </c>
      <c r="AV572" s="33">
        <f t="shared" si="5593"/>
        <v>3364104</v>
      </c>
      <c r="AW572" s="5">
        <f t="shared" si="5593"/>
        <v>0</v>
      </c>
      <c r="AX572" s="5">
        <f t="shared" si="5593"/>
        <v>0</v>
      </c>
      <c r="AY572" s="5">
        <f t="shared" si="5593"/>
        <v>0</v>
      </c>
      <c r="AZ572" s="5">
        <f t="shared" si="5593"/>
        <v>0</v>
      </c>
      <c r="BA572" s="5">
        <f t="shared" si="5593"/>
        <v>0</v>
      </c>
      <c r="BB572" s="5">
        <f t="shared" si="5593"/>
        <v>0</v>
      </c>
      <c r="BC572" s="5">
        <f t="shared" si="5593"/>
        <v>0</v>
      </c>
      <c r="BD572" s="5">
        <f t="shared" si="5593"/>
        <v>0</v>
      </c>
      <c r="BE572" s="5">
        <f t="shared" si="5593"/>
        <v>0</v>
      </c>
      <c r="BF572" s="5">
        <f t="shared" si="5593"/>
        <v>0</v>
      </c>
      <c r="BG572" s="5">
        <f t="shared" si="5593"/>
        <v>0</v>
      </c>
      <c r="BH572" s="33">
        <f t="shared" si="5593"/>
        <v>3364104</v>
      </c>
      <c r="BI572" s="163">
        <f t="shared" si="5593"/>
        <v>0</v>
      </c>
      <c r="BJ572" s="33">
        <f t="shared" si="5593"/>
        <v>0</v>
      </c>
      <c r="BK572" s="33">
        <f t="shared" si="5593"/>
        <v>0</v>
      </c>
      <c r="BL572" s="33">
        <f t="shared" si="5593"/>
        <v>0</v>
      </c>
      <c r="BM572" s="33">
        <f t="shared" si="5593"/>
        <v>0</v>
      </c>
      <c r="BN572" s="33">
        <f t="shared" si="5593"/>
        <v>0</v>
      </c>
      <c r="BO572" s="33">
        <f t="shared" si="5593"/>
        <v>0</v>
      </c>
      <c r="BP572" s="33">
        <f t="shared" si="5593"/>
        <v>0</v>
      </c>
      <c r="BQ572" s="33">
        <f t="shared" si="5593"/>
        <v>0</v>
      </c>
      <c r="BR572" s="33">
        <f t="shared" si="5593"/>
        <v>0</v>
      </c>
      <c r="BS572" s="33">
        <f t="shared" si="5593"/>
        <v>3364104</v>
      </c>
      <c r="BT572" s="298">
        <f t="shared" si="5594"/>
        <v>0</v>
      </c>
      <c r="BU572" s="5">
        <f t="shared" si="5594"/>
        <v>0</v>
      </c>
      <c r="BV572" s="5">
        <f t="shared" si="5594"/>
        <v>0</v>
      </c>
      <c r="BW572" s="5">
        <f t="shared" si="5594"/>
        <v>0</v>
      </c>
      <c r="BX572" s="5">
        <f t="shared" si="5594"/>
        <v>0</v>
      </c>
      <c r="BY572" s="5">
        <f t="shared" si="5594"/>
        <v>0</v>
      </c>
      <c r="BZ572" s="5">
        <f t="shared" si="5594"/>
        <v>0</v>
      </c>
      <c r="CA572" s="5">
        <f t="shared" si="5594"/>
        <v>0</v>
      </c>
      <c r="CB572" s="5">
        <f t="shared" si="5594"/>
        <v>0</v>
      </c>
      <c r="CC572" s="33">
        <f t="shared" si="5593"/>
        <v>3364104</v>
      </c>
      <c r="CD572" s="74">
        <f t="shared" si="5595"/>
        <v>0</v>
      </c>
      <c r="CE572" s="5">
        <f t="shared" si="5595"/>
        <v>0</v>
      </c>
      <c r="CF572" s="5">
        <f t="shared" si="5595"/>
        <v>0</v>
      </c>
      <c r="CG572" s="5">
        <f t="shared" si="5596"/>
        <v>0</v>
      </c>
      <c r="CH572" s="5">
        <f t="shared" si="5596"/>
        <v>0</v>
      </c>
      <c r="CI572" s="5">
        <f t="shared" si="5596"/>
        <v>0</v>
      </c>
      <c r="CJ572" s="5">
        <f t="shared" si="5597"/>
        <v>0</v>
      </c>
      <c r="CK572" s="5">
        <f t="shared" si="5597"/>
        <v>0</v>
      </c>
      <c r="CL572" s="5">
        <f t="shared" si="5597"/>
        <v>0</v>
      </c>
      <c r="CM572" s="5">
        <f t="shared" si="5598"/>
        <v>0</v>
      </c>
      <c r="CN572" s="5">
        <f t="shared" si="5598"/>
        <v>0</v>
      </c>
      <c r="CO572" s="74">
        <f t="shared" si="5598"/>
        <v>3364104</v>
      </c>
      <c r="CP572" s="33">
        <f t="shared" si="5593"/>
        <v>3364104</v>
      </c>
      <c r="CQ572" s="33"/>
      <c r="CR572" s="33"/>
      <c r="CS572" s="33"/>
      <c r="CT572" s="33"/>
      <c r="CU572" s="33"/>
      <c r="CV572" s="33">
        <f t="shared" si="5593"/>
        <v>0</v>
      </c>
      <c r="CW572" s="33">
        <f t="shared" si="5593"/>
        <v>0</v>
      </c>
      <c r="CX572" s="33">
        <f t="shared" si="5593"/>
        <v>0</v>
      </c>
      <c r="CY572" s="33">
        <f t="shared" si="5593"/>
        <v>3364104</v>
      </c>
      <c r="CZ572" s="33">
        <f t="shared" si="5593"/>
        <v>0</v>
      </c>
      <c r="DA572" s="33">
        <f t="shared" si="5593"/>
        <v>0</v>
      </c>
      <c r="DB572" s="33">
        <f t="shared" si="5593"/>
        <v>0</v>
      </c>
      <c r="DC572" s="33">
        <f t="shared" si="5237"/>
        <v>3364104</v>
      </c>
      <c r="DD572" s="33">
        <f t="shared" si="5593"/>
        <v>0</v>
      </c>
      <c r="DE572" s="33">
        <f t="shared" si="5151"/>
        <v>3364104</v>
      </c>
      <c r="DF572" s="33">
        <f t="shared" si="5593"/>
        <v>0</v>
      </c>
      <c r="DG572" s="33">
        <f t="shared" si="5152"/>
        <v>3364104</v>
      </c>
      <c r="DH572" s="299">
        <f t="shared" si="5593"/>
        <v>0</v>
      </c>
      <c r="DI572" s="33">
        <f t="shared" si="5593"/>
        <v>0</v>
      </c>
      <c r="DJ572" s="33">
        <f t="shared" si="5593"/>
        <v>3364104</v>
      </c>
      <c r="DK572" s="300">
        <f t="shared" si="5599"/>
        <v>0</v>
      </c>
      <c r="DL572" s="5">
        <f t="shared" si="5599"/>
        <v>0</v>
      </c>
      <c r="DM572" s="300">
        <f t="shared" si="5599"/>
        <v>3364104</v>
      </c>
      <c r="DN572" s="124">
        <f t="shared" si="5599"/>
        <v>0</v>
      </c>
      <c r="DO572" s="5">
        <f t="shared" si="5599"/>
        <v>0</v>
      </c>
      <c r="DP572" s="124">
        <f t="shared" si="5599"/>
        <v>3364104</v>
      </c>
      <c r="DQ572" s="33">
        <f t="shared" si="5593"/>
        <v>3364104</v>
      </c>
      <c r="DR572" s="33"/>
      <c r="DS572" s="33"/>
      <c r="DT572" s="33"/>
      <c r="DU572" s="33"/>
      <c r="DV572" s="33"/>
      <c r="DW572" s="33">
        <f t="shared" si="5593"/>
        <v>0</v>
      </c>
      <c r="DX572" s="33">
        <f t="shared" si="5593"/>
        <v>0</v>
      </c>
      <c r="DY572" s="33">
        <f t="shared" si="5593"/>
        <v>0</v>
      </c>
      <c r="DZ572" s="33">
        <f t="shared" si="5593"/>
        <v>3364104</v>
      </c>
      <c r="EA572" s="33">
        <f t="shared" si="5593"/>
        <v>0</v>
      </c>
      <c r="EB572" s="33">
        <f t="shared" si="5593"/>
        <v>0</v>
      </c>
      <c r="EC572" s="33">
        <f t="shared" si="5593"/>
        <v>0</v>
      </c>
      <c r="ED572" s="33">
        <f t="shared" si="5238"/>
        <v>3364104</v>
      </c>
      <c r="EE572" s="33">
        <f t="shared" si="5593"/>
        <v>0</v>
      </c>
      <c r="EF572" s="33">
        <f t="shared" si="5155"/>
        <v>3364104</v>
      </c>
      <c r="EG572" s="33">
        <f t="shared" si="5593"/>
        <v>0</v>
      </c>
      <c r="EH572" s="33">
        <f t="shared" si="5156"/>
        <v>3364104</v>
      </c>
      <c r="EI572" s="301">
        <f t="shared" si="5593"/>
        <v>0</v>
      </c>
      <c r="EJ572" s="5">
        <f t="shared" si="5593"/>
        <v>0</v>
      </c>
      <c r="EK572" s="33">
        <f t="shared" si="5593"/>
        <v>3364104</v>
      </c>
      <c r="EL572" s="124">
        <f t="shared" si="5600"/>
        <v>0</v>
      </c>
      <c r="EM572" s="5">
        <f t="shared" si="5600"/>
        <v>0</v>
      </c>
      <c r="EN572" s="124">
        <f t="shared" si="5600"/>
        <v>3364104</v>
      </c>
      <c r="EO572" s="302">
        <f t="shared" si="5600"/>
        <v>0</v>
      </c>
      <c r="EP572" s="5">
        <f t="shared" si="5600"/>
        <v>0</v>
      </c>
      <c r="EQ572" s="302">
        <f t="shared" si="5600"/>
        <v>3364104</v>
      </c>
      <c r="ER572" s="5">
        <f t="shared" si="5600"/>
        <v>2464246</v>
      </c>
      <c r="ES572" s="196">
        <f t="shared" si="5083"/>
        <v>73.251183673275264</v>
      </c>
      <c r="ET572" s="5">
        <f t="shared" si="5601"/>
        <v>0</v>
      </c>
    </row>
    <row r="573" spans="1:152" s="38" customFormat="1" ht="76.5" hidden="1" customHeight="1" outlineLevel="4" x14ac:dyDescent="0.25">
      <c r="A573" s="70" t="s">
        <v>198</v>
      </c>
      <c r="B573" s="71" t="s">
        <v>79</v>
      </c>
      <c r="C573" s="4"/>
      <c r="D573" s="4"/>
      <c r="E573" s="71" t="s">
        <v>90</v>
      </c>
      <c r="F573" s="71" t="s">
        <v>118</v>
      </c>
      <c r="G573" s="71" t="s">
        <v>65</v>
      </c>
      <c r="H573" s="72">
        <v>80303</v>
      </c>
      <c r="I573" s="72" t="s">
        <v>27</v>
      </c>
      <c r="J573" s="8">
        <v>3364104</v>
      </c>
      <c r="K573" s="8"/>
      <c r="L573" s="8"/>
      <c r="M573" s="8"/>
      <c r="N573" s="8"/>
      <c r="O573" s="8"/>
      <c r="P573" s="35">
        <f t="shared" ref="P573" si="5602">Q573</f>
        <v>0</v>
      </c>
      <c r="Q573" s="35"/>
      <c r="R573" s="35"/>
      <c r="S573" s="35">
        <f t="shared" ref="S573" si="5603">J573+P573</f>
        <v>3364104</v>
      </c>
      <c r="T573" s="43">
        <f>SUM(U573:AE573)</f>
        <v>0</v>
      </c>
      <c r="U573" s="35"/>
      <c r="V573" s="35"/>
      <c r="W573" s="35"/>
      <c r="X573" s="35"/>
      <c r="Y573" s="35"/>
      <c r="Z573" s="35"/>
      <c r="AA573" s="35"/>
      <c r="AB573" s="35"/>
      <c r="AC573" s="8"/>
      <c r="AD573" s="35"/>
      <c r="AE573" s="35"/>
      <c r="AF573" s="43">
        <f>T573+S573</f>
        <v>3364104</v>
      </c>
      <c r="AG573" s="43">
        <f t="shared" ref="AG573" si="5604">SUM(AH573:AU573)</f>
        <v>0</v>
      </c>
      <c r="AH573" s="8"/>
      <c r="AI573" s="8"/>
      <c r="AJ573" s="8"/>
      <c r="AK573" s="8"/>
      <c r="AL573" s="8"/>
      <c r="AM573" s="8"/>
      <c r="AN573" s="8"/>
      <c r="AO573" s="8"/>
      <c r="AP573" s="8"/>
      <c r="AQ573" s="8"/>
      <c r="AR573" s="8"/>
      <c r="AS573" s="8"/>
      <c r="AT573" s="8"/>
      <c r="AU573" s="8"/>
      <c r="AV573" s="43">
        <f t="shared" ref="AV573" si="5605">AF573+AG573</f>
        <v>3364104</v>
      </c>
      <c r="AW573" s="37">
        <f t="shared" ref="AW573" si="5606">SUM(AX573:BG573)</f>
        <v>0</v>
      </c>
      <c r="AX573" s="8"/>
      <c r="AY573" s="8"/>
      <c r="AZ573" s="8"/>
      <c r="BA573" s="8"/>
      <c r="BB573" s="8"/>
      <c r="BC573" s="8"/>
      <c r="BD573" s="8"/>
      <c r="BE573" s="8"/>
      <c r="BF573" s="8"/>
      <c r="BG573" s="8"/>
      <c r="BH573" s="43">
        <f t="shared" ref="BH573" si="5607">AV573+AW573</f>
        <v>3364104</v>
      </c>
      <c r="BI573" s="165">
        <f t="shared" ref="BI573" si="5608">SUM(BJ573:BR573)</f>
        <v>0</v>
      </c>
      <c r="BJ573" s="35"/>
      <c r="BK573" s="35"/>
      <c r="BL573" s="35"/>
      <c r="BM573" s="35"/>
      <c r="BN573" s="35"/>
      <c r="BO573" s="35"/>
      <c r="BP573" s="35"/>
      <c r="BQ573" s="35"/>
      <c r="BR573" s="35"/>
      <c r="BS573" s="43">
        <f t="shared" ref="BS573" si="5609">BH573+BI573</f>
        <v>3364104</v>
      </c>
      <c r="BT573" s="181">
        <f t="shared" ref="BT573" si="5610">SUM(BU573:CB573)</f>
        <v>0</v>
      </c>
      <c r="BU573" s="19"/>
      <c r="BV573" s="19"/>
      <c r="BW573" s="19"/>
      <c r="BX573" s="19"/>
      <c r="BY573" s="19"/>
      <c r="BZ573" s="19"/>
      <c r="CA573" s="19"/>
      <c r="CB573" s="19"/>
      <c r="CC573" s="43">
        <f t="shared" ref="CC573" si="5611">BS573+BT573</f>
        <v>3364104</v>
      </c>
      <c r="CD573" s="310">
        <f t="shared" ref="CD573" si="5612">CE573+CF573+CG573+CH573+CI573+CJ573+CK573+CL573+CM573+CN573</f>
        <v>0</v>
      </c>
      <c r="CE573" s="39"/>
      <c r="CF573" s="39"/>
      <c r="CG573" s="39"/>
      <c r="CH573" s="39"/>
      <c r="CI573" s="39"/>
      <c r="CJ573" s="39"/>
      <c r="CK573" s="39"/>
      <c r="CL573" s="39"/>
      <c r="CM573" s="39"/>
      <c r="CN573" s="39"/>
      <c r="CO573" s="310">
        <f t="shared" ref="CO573" si="5613">CC573+CD573</f>
        <v>3364104</v>
      </c>
      <c r="CP573" s="35">
        <v>3364104</v>
      </c>
      <c r="CQ573" s="35"/>
      <c r="CR573" s="35"/>
      <c r="CS573" s="35"/>
      <c r="CT573" s="35"/>
      <c r="CU573" s="35"/>
      <c r="CV573" s="35">
        <f t="shared" ref="CV573" si="5614">CW573+CX573</f>
        <v>0</v>
      </c>
      <c r="CW573" s="35"/>
      <c r="CX573" s="35"/>
      <c r="CY573" s="35">
        <f t="shared" ref="CY573" si="5615">CP573+CV573</f>
        <v>3364104</v>
      </c>
      <c r="CZ573" s="35"/>
      <c r="DA573" s="35"/>
      <c r="DB573" s="35"/>
      <c r="DC573" s="33">
        <f t="shared" si="5237"/>
        <v>3364104</v>
      </c>
      <c r="DD573" s="35"/>
      <c r="DE573" s="33">
        <f t="shared" si="5151"/>
        <v>3364104</v>
      </c>
      <c r="DF573" s="35"/>
      <c r="DG573" s="33">
        <f t="shared" si="5152"/>
        <v>3364104</v>
      </c>
      <c r="DH573" s="311">
        <f>DI573</f>
        <v>0</v>
      </c>
      <c r="DI573" s="35"/>
      <c r="DJ573" s="43">
        <f>DG573+DH573</f>
        <v>3364104</v>
      </c>
      <c r="DK573" s="312">
        <f t="shared" ref="DK573" si="5616">DL573</f>
        <v>0</v>
      </c>
      <c r="DL573" s="39"/>
      <c r="DM573" s="312">
        <f t="shared" ref="DM573" si="5617">DJ573+DK573</f>
        <v>3364104</v>
      </c>
      <c r="DN573" s="311">
        <f>DO573</f>
        <v>0</v>
      </c>
      <c r="DO573" s="39">
        <v>0</v>
      </c>
      <c r="DP573" s="311">
        <f>DM573+DN573</f>
        <v>3364104</v>
      </c>
      <c r="DQ573" s="35">
        <v>3364104</v>
      </c>
      <c r="DR573" s="35"/>
      <c r="DS573" s="35"/>
      <c r="DT573" s="35"/>
      <c r="DU573" s="35"/>
      <c r="DV573" s="35"/>
      <c r="DW573" s="35">
        <f t="shared" ref="DW573" si="5618">DX573+DY573</f>
        <v>0</v>
      </c>
      <c r="DX573" s="35"/>
      <c r="DY573" s="35"/>
      <c r="DZ573" s="43">
        <f t="shared" ref="DZ573" si="5619">DQ573+DW573</f>
        <v>3364104</v>
      </c>
      <c r="EA573" s="35"/>
      <c r="EB573" s="35"/>
      <c r="EC573" s="35"/>
      <c r="ED573" s="33">
        <f t="shared" si="5238"/>
        <v>3364104</v>
      </c>
      <c r="EE573" s="35"/>
      <c r="EF573" s="33">
        <f t="shared" si="5155"/>
        <v>3364104</v>
      </c>
      <c r="EG573" s="35"/>
      <c r="EH573" s="33">
        <f t="shared" si="5156"/>
        <v>3364104</v>
      </c>
      <c r="EI573" s="313">
        <f>EJ573</f>
        <v>0</v>
      </c>
      <c r="EJ573" s="8">
        <v>0</v>
      </c>
      <c r="EK573" s="43">
        <f>EH573+EI573</f>
        <v>3364104</v>
      </c>
      <c r="EL573" s="311">
        <f>EM573</f>
        <v>0</v>
      </c>
      <c r="EM573" s="39"/>
      <c r="EN573" s="311">
        <f>EK573+EL573</f>
        <v>3364104</v>
      </c>
      <c r="EO573" s="314">
        <f>EP573</f>
        <v>0</v>
      </c>
      <c r="EP573" s="39"/>
      <c r="EQ573" s="314">
        <f>EN573+EO573</f>
        <v>3364104</v>
      </c>
      <c r="ER573" s="8">
        <v>2464246</v>
      </c>
      <c r="ES573" s="196">
        <f t="shared" si="5083"/>
        <v>73.251183673275264</v>
      </c>
      <c r="ET573" s="8"/>
      <c r="EU573" s="197"/>
      <c r="EV573" s="197"/>
    </row>
    <row r="574" spans="1:152" ht="63.75" customHeight="1" outlineLevel="4" x14ac:dyDescent="0.25">
      <c r="A574" s="57" t="s">
        <v>311</v>
      </c>
      <c r="B574" s="4" t="s">
        <v>79</v>
      </c>
      <c r="C574" s="4"/>
      <c r="D574" s="4"/>
      <c r="E574" s="4" t="s">
        <v>90</v>
      </c>
      <c r="F574" s="4" t="s">
        <v>125</v>
      </c>
      <c r="G574" s="4"/>
      <c r="H574" s="7"/>
      <c r="I574" s="7"/>
      <c r="J574" s="5">
        <f>J575+J580</f>
        <v>653506743.50999999</v>
      </c>
      <c r="K574" s="5"/>
      <c r="L574" s="5"/>
      <c r="M574" s="5"/>
      <c r="N574" s="5"/>
      <c r="O574" s="5"/>
      <c r="P574" s="33">
        <f t="shared" ref="P574" si="5620">P575+P580</f>
        <v>0</v>
      </c>
      <c r="Q574" s="33">
        <f t="shared" ref="Q574:CC574" si="5621">Q575+Q580</f>
        <v>0</v>
      </c>
      <c r="R574" s="33">
        <f t="shared" si="5621"/>
        <v>0</v>
      </c>
      <c r="S574" s="33">
        <f t="shared" si="5621"/>
        <v>653506743.50999999</v>
      </c>
      <c r="T574" s="33">
        <f t="shared" si="5621"/>
        <v>-6596189</v>
      </c>
      <c r="U574" s="33">
        <f t="shared" si="5621"/>
        <v>-5086690</v>
      </c>
      <c r="V574" s="33">
        <f t="shared" si="5621"/>
        <v>30000</v>
      </c>
      <c r="W574" s="33">
        <f t="shared" ref="W574:AE574" si="5622">W575+W580</f>
        <v>-1539499</v>
      </c>
      <c r="X574" s="33">
        <f t="shared" si="5622"/>
        <v>0</v>
      </c>
      <c r="Y574" s="33">
        <f t="shared" si="5622"/>
        <v>0</v>
      </c>
      <c r="Z574" s="33">
        <f t="shared" ref="Z574:AA574" si="5623">Z575+Z580</f>
        <v>0</v>
      </c>
      <c r="AA574" s="33">
        <f t="shared" si="5623"/>
        <v>0</v>
      </c>
      <c r="AB574" s="33">
        <f t="shared" si="5622"/>
        <v>0</v>
      </c>
      <c r="AC574" s="5">
        <f t="shared" si="5622"/>
        <v>0</v>
      </c>
      <c r="AD574" s="33">
        <f t="shared" si="5622"/>
        <v>0</v>
      </c>
      <c r="AE574" s="33">
        <f t="shared" si="5622"/>
        <v>0</v>
      </c>
      <c r="AF574" s="33">
        <f>AF575+AF580</f>
        <v>646910554.50999999</v>
      </c>
      <c r="AG574" s="5">
        <f t="shared" ref="AG574:AU574" si="5624">AG575+AG580</f>
        <v>-226000</v>
      </c>
      <c r="AH574" s="5">
        <f>AH575+AH580</f>
        <v>-22203368.399999999</v>
      </c>
      <c r="AI574" s="5">
        <f t="shared" ref="AI574:AL574" si="5625">AI575+AI580</f>
        <v>-26701353.399999999</v>
      </c>
      <c r="AJ574" s="5">
        <f t="shared" si="5625"/>
        <v>48678721.799999997</v>
      </c>
      <c r="AK574" s="5">
        <f t="shared" si="5625"/>
        <v>0</v>
      </c>
      <c r="AL574" s="5">
        <f t="shared" si="5625"/>
        <v>0</v>
      </c>
      <c r="AM574" s="5">
        <f t="shared" ref="AM574:AT574" si="5626">AM575+AM580</f>
        <v>0</v>
      </c>
      <c r="AN574" s="5">
        <f t="shared" si="5626"/>
        <v>0</v>
      </c>
      <c r="AO574" s="5">
        <f t="shared" si="5626"/>
        <v>0</v>
      </c>
      <c r="AP574" s="5">
        <f t="shared" ref="AP574" si="5627">AP575+AP580</f>
        <v>0</v>
      </c>
      <c r="AQ574" s="5">
        <f t="shared" ref="AQ574:AS574" si="5628">AQ575+AQ580</f>
        <v>0</v>
      </c>
      <c r="AR574" s="5">
        <f t="shared" si="5628"/>
        <v>0</v>
      </c>
      <c r="AS574" s="5">
        <f t="shared" si="5628"/>
        <v>0</v>
      </c>
      <c r="AT574" s="5">
        <f t="shared" si="5626"/>
        <v>0</v>
      </c>
      <c r="AU574" s="5">
        <f t="shared" si="5624"/>
        <v>0</v>
      </c>
      <c r="AV574" s="33">
        <f t="shared" si="5621"/>
        <v>646684554.50999999</v>
      </c>
      <c r="AW574" s="5">
        <f t="shared" si="5621"/>
        <v>3055571.56</v>
      </c>
      <c r="AX574" s="5">
        <f t="shared" si="5621"/>
        <v>3106178.4</v>
      </c>
      <c r="AY574" s="5">
        <f t="shared" si="5621"/>
        <v>-50606.840000000026</v>
      </c>
      <c r="AZ574" s="5">
        <f t="shared" ref="AZ574:BD574" si="5629">AZ575+AZ580</f>
        <v>0</v>
      </c>
      <c r="BA574" s="5">
        <f t="shared" si="5629"/>
        <v>0</v>
      </c>
      <c r="BB574" s="5">
        <f t="shared" si="5629"/>
        <v>0</v>
      </c>
      <c r="BC574" s="5">
        <f t="shared" si="5629"/>
        <v>0</v>
      </c>
      <c r="BD574" s="5">
        <f t="shared" si="5629"/>
        <v>0</v>
      </c>
      <c r="BE574" s="5">
        <f t="shared" ref="BE574:BG574" si="5630">BE575+BE580</f>
        <v>0</v>
      </c>
      <c r="BF574" s="5">
        <f t="shared" si="5630"/>
        <v>0</v>
      </c>
      <c r="BG574" s="5">
        <f t="shared" si="5630"/>
        <v>0</v>
      </c>
      <c r="BH574" s="33">
        <f t="shared" si="5621"/>
        <v>649740126.07000005</v>
      </c>
      <c r="BI574" s="163">
        <f t="shared" si="5621"/>
        <v>16173113.57</v>
      </c>
      <c r="BJ574" s="33">
        <f t="shared" si="5621"/>
        <v>15609096.370000001</v>
      </c>
      <c r="BK574" s="33">
        <f t="shared" si="5621"/>
        <v>-735233.57000000007</v>
      </c>
      <c r="BL574" s="33">
        <f t="shared" si="5621"/>
        <v>-339294.6</v>
      </c>
      <c r="BM574" s="33">
        <f t="shared" ref="BM574:BO574" si="5631">BM575+BM580</f>
        <v>299934.45</v>
      </c>
      <c r="BN574" s="33">
        <f t="shared" si="5631"/>
        <v>437446.55999999994</v>
      </c>
      <c r="BO574" s="33">
        <f t="shared" si="5631"/>
        <v>901164.36</v>
      </c>
      <c r="BP574" s="33">
        <f t="shared" si="5621"/>
        <v>0</v>
      </c>
      <c r="BQ574" s="33">
        <f t="shared" ref="BQ574:BR574" si="5632">BQ575+BQ580</f>
        <v>0</v>
      </c>
      <c r="BR574" s="33">
        <f t="shared" si="5632"/>
        <v>0</v>
      </c>
      <c r="BS574" s="33">
        <f t="shared" si="5621"/>
        <v>665913239.63999999</v>
      </c>
      <c r="BT574" s="298">
        <f t="shared" si="5621"/>
        <v>546840</v>
      </c>
      <c r="BU574" s="5">
        <f t="shared" ref="BU574:BX574" si="5633">BU575+BU580</f>
        <v>420000</v>
      </c>
      <c r="BV574" s="5">
        <f t="shared" si="5633"/>
        <v>126840</v>
      </c>
      <c r="BW574" s="5">
        <f t="shared" si="5633"/>
        <v>0</v>
      </c>
      <c r="BX574" s="5">
        <f t="shared" si="5633"/>
        <v>0</v>
      </c>
      <c r="BY574" s="5">
        <f t="shared" si="5621"/>
        <v>0</v>
      </c>
      <c r="BZ574" s="5">
        <f t="shared" ref="BZ574:CB574" si="5634">BZ575+BZ580</f>
        <v>0</v>
      </c>
      <c r="CA574" s="5">
        <f t="shared" si="5634"/>
        <v>0</v>
      </c>
      <c r="CB574" s="5">
        <f t="shared" si="5634"/>
        <v>0</v>
      </c>
      <c r="CC574" s="33">
        <f t="shared" si="5621"/>
        <v>666460079.63999999</v>
      </c>
      <c r="CD574" s="74">
        <f t="shared" ref="CD574:CF574" si="5635">CD575+CD580</f>
        <v>0</v>
      </c>
      <c r="CE574" s="5">
        <f t="shared" si="5635"/>
        <v>0</v>
      </c>
      <c r="CF574" s="5">
        <f t="shared" si="5635"/>
        <v>0</v>
      </c>
      <c r="CG574" s="5">
        <f t="shared" ref="CG574:CI574" si="5636">CG575+CG580</f>
        <v>0</v>
      </c>
      <c r="CH574" s="5">
        <f t="shared" si="5636"/>
        <v>0</v>
      </c>
      <c r="CI574" s="5">
        <f t="shared" si="5636"/>
        <v>0</v>
      </c>
      <c r="CJ574" s="5">
        <f t="shared" ref="CJ574:CL574" si="5637">CJ575+CJ580</f>
        <v>0</v>
      </c>
      <c r="CK574" s="5">
        <f t="shared" si="5637"/>
        <v>0</v>
      </c>
      <c r="CL574" s="5">
        <f t="shared" si="5637"/>
        <v>0</v>
      </c>
      <c r="CM574" s="5">
        <f t="shared" ref="CM574:CO574" si="5638">CM575+CM580</f>
        <v>0</v>
      </c>
      <c r="CN574" s="5">
        <f t="shared" si="5638"/>
        <v>0</v>
      </c>
      <c r="CO574" s="74">
        <f t="shared" si="5638"/>
        <v>665913239.63999999</v>
      </c>
      <c r="CP574" s="33">
        <f t="shared" ref="CP574" si="5639">CP575+CP580</f>
        <v>648925532.58999991</v>
      </c>
      <c r="CQ574" s="33"/>
      <c r="CR574" s="33"/>
      <c r="CS574" s="33"/>
      <c r="CT574" s="33"/>
      <c r="CU574" s="33"/>
      <c r="CV574" s="33">
        <f t="shared" ref="CV574:DB574" si="5640">CV575+CV580</f>
        <v>0</v>
      </c>
      <c r="CW574" s="33">
        <f t="shared" si="5640"/>
        <v>0</v>
      </c>
      <c r="CX574" s="33">
        <f t="shared" si="5640"/>
        <v>0</v>
      </c>
      <c r="CY574" s="33">
        <f t="shared" si="5640"/>
        <v>648925532.58999991</v>
      </c>
      <c r="CZ574" s="33">
        <f t="shared" si="5640"/>
        <v>0</v>
      </c>
      <c r="DA574" s="33">
        <f t="shared" si="5640"/>
        <v>0</v>
      </c>
      <c r="DB574" s="33">
        <f t="shared" si="5640"/>
        <v>0</v>
      </c>
      <c r="DC574" s="33">
        <f t="shared" si="5237"/>
        <v>648925532.58999991</v>
      </c>
      <c r="DD574" s="33">
        <f t="shared" ref="DD574" si="5641">DD575+DD580</f>
        <v>0</v>
      </c>
      <c r="DE574" s="33">
        <f t="shared" si="5151"/>
        <v>648925532.58999991</v>
      </c>
      <c r="DF574" s="33">
        <f t="shared" ref="DF574" si="5642">DF575+DF580</f>
        <v>0</v>
      </c>
      <c r="DG574" s="33">
        <f t="shared" si="5152"/>
        <v>648925532.58999991</v>
      </c>
      <c r="DH574" s="299">
        <f t="shared" ref="DH574" si="5643">DH575+DH580</f>
        <v>0</v>
      </c>
      <c r="DI574" s="33">
        <f t="shared" ref="DI574:DP574" si="5644">DI575+DI580</f>
        <v>0</v>
      </c>
      <c r="DJ574" s="33">
        <f t="shared" si="5644"/>
        <v>648925532.59000003</v>
      </c>
      <c r="DK574" s="300">
        <f t="shared" ref="DK574:DL574" si="5645">DK575+DK580</f>
        <v>0</v>
      </c>
      <c r="DL574" s="5">
        <f t="shared" si="5645"/>
        <v>0</v>
      </c>
      <c r="DM574" s="300">
        <f t="shared" si="5644"/>
        <v>648925532.59000003</v>
      </c>
      <c r="DN574" s="124">
        <f t="shared" si="5644"/>
        <v>0</v>
      </c>
      <c r="DO574" s="5">
        <f t="shared" si="5644"/>
        <v>0</v>
      </c>
      <c r="DP574" s="124">
        <f t="shared" si="5644"/>
        <v>648925532.59000003</v>
      </c>
      <c r="DQ574" s="33">
        <f t="shared" ref="DQ574" si="5646">DQ575+DQ580</f>
        <v>652946535.27999997</v>
      </c>
      <c r="DR574" s="33"/>
      <c r="DS574" s="33"/>
      <c r="DT574" s="33"/>
      <c r="DU574" s="33"/>
      <c r="DV574" s="33"/>
      <c r="DW574" s="33">
        <f t="shared" ref="DW574:EC574" si="5647">DW575+DW580</f>
        <v>0</v>
      </c>
      <c r="DX574" s="33">
        <f t="shared" si="5647"/>
        <v>0</v>
      </c>
      <c r="DY574" s="33">
        <f t="shared" si="5647"/>
        <v>0</v>
      </c>
      <c r="DZ574" s="33">
        <f t="shared" si="5647"/>
        <v>652946535.27999997</v>
      </c>
      <c r="EA574" s="33">
        <f t="shared" si="5647"/>
        <v>0</v>
      </c>
      <c r="EB574" s="33">
        <f t="shared" si="5647"/>
        <v>0</v>
      </c>
      <c r="EC574" s="33">
        <f t="shared" si="5647"/>
        <v>0</v>
      </c>
      <c r="ED574" s="33">
        <f t="shared" si="5238"/>
        <v>652946535.27999997</v>
      </c>
      <c r="EE574" s="33">
        <f t="shared" ref="EE574" si="5648">EE575+EE580</f>
        <v>0</v>
      </c>
      <c r="EF574" s="33">
        <f t="shared" si="5155"/>
        <v>652946535.27999997</v>
      </c>
      <c r="EG574" s="33">
        <f t="shared" ref="EG574" si="5649">EG575+EG580</f>
        <v>0</v>
      </c>
      <c r="EH574" s="33">
        <f t="shared" si="5156"/>
        <v>652946535.27999997</v>
      </c>
      <c r="EI574" s="301">
        <f t="shared" ref="EI574:EJ574" si="5650">EI575+EI580</f>
        <v>0</v>
      </c>
      <c r="EJ574" s="5">
        <f t="shared" si="5650"/>
        <v>0</v>
      </c>
      <c r="EK574" s="33">
        <f t="shared" ref="EK574" si="5651">EK575+EK580</f>
        <v>652946535.27999997</v>
      </c>
      <c r="EL574" s="124">
        <f t="shared" ref="EL574:ER574" si="5652">EL575+EL580</f>
        <v>0</v>
      </c>
      <c r="EM574" s="5">
        <f t="shared" si="5652"/>
        <v>0</v>
      </c>
      <c r="EN574" s="124">
        <f t="shared" ref="EN574:EQ574" si="5653">EN575+EN580</f>
        <v>652946535.27999997</v>
      </c>
      <c r="EO574" s="302">
        <f t="shared" si="5653"/>
        <v>0</v>
      </c>
      <c r="EP574" s="5">
        <f t="shared" si="5653"/>
        <v>0</v>
      </c>
      <c r="EQ574" s="302">
        <f t="shared" si="5653"/>
        <v>652946535.27999997</v>
      </c>
      <c r="ER574" s="5">
        <f t="shared" si="5652"/>
        <v>432557433.54000002</v>
      </c>
      <c r="ES574" s="196">
        <f t="shared" si="5083"/>
        <v>64.90372743310499</v>
      </c>
      <c r="ET574" s="5">
        <f t="shared" ref="ET574" si="5654">ET575+ET580</f>
        <v>0</v>
      </c>
    </row>
    <row r="575" spans="1:152" ht="15" hidden="1" customHeight="1" outlineLevel="4" x14ac:dyDescent="0.25">
      <c r="A575" s="58" t="s">
        <v>288</v>
      </c>
      <c r="B575" s="4" t="s">
        <v>79</v>
      </c>
      <c r="C575" s="4"/>
      <c r="D575" s="4"/>
      <c r="E575" s="4" t="s">
        <v>90</v>
      </c>
      <c r="F575" s="4" t="s">
        <v>125</v>
      </c>
      <c r="G575" s="4" t="s">
        <v>0</v>
      </c>
      <c r="H575" s="7"/>
      <c r="I575" s="7"/>
      <c r="J575" s="5">
        <f t="shared" ref="J575:EE578" si="5655">J576</f>
        <v>0</v>
      </c>
      <c r="K575" s="5"/>
      <c r="L575" s="5"/>
      <c r="M575" s="5"/>
      <c r="N575" s="5"/>
      <c r="O575" s="5"/>
      <c r="P575" s="33">
        <f t="shared" si="5655"/>
        <v>0</v>
      </c>
      <c r="Q575" s="33">
        <f t="shared" si="5655"/>
        <v>0</v>
      </c>
      <c r="R575" s="33">
        <f t="shared" si="5655"/>
        <v>0</v>
      </c>
      <c r="S575" s="33">
        <f t="shared" si="5655"/>
        <v>0</v>
      </c>
      <c r="T575" s="33">
        <f t="shared" si="5655"/>
        <v>0</v>
      </c>
      <c r="U575" s="33">
        <f t="shared" si="5655"/>
        <v>0</v>
      </c>
      <c r="V575" s="33">
        <f t="shared" si="5655"/>
        <v>0</v>
      </c>
      <c r="W575" s="33">
        <f t="shared" si="5655"/>
        <v>0</v>
      </c>
      <c r="X575" s="33">
        <f t="shared" si="5655"/>
        <v>0</v>
      </c>
      <c r="Y575" s="33">
        <f t="shared" si="5655"/>
        <v>0</v>
      </c>
      <c r="Z575" s="33">
        <f t="shared" si="5655"/>
        <v>0</v>
      </c>
      <c r="AA575" s="33">
        <f t="shared" si="5655"/>
        <v>0</v>
      </c>
      <c r="AB575" s="33">
        <f t="shared" si="5655"/>
        <v>0</v>
      </c>
      <c r="AC575" s="5">
        <f t="shared" si="5655"/>
        <v>0</v>
      </c>
      <c r="AD575" s="33">
        <f t="shared" si="5655"/>
        <v>0</v>
      </c>
      <c r="AE575" s="33">
        <f t="shared" si="5655"/>
        <v>0</v>
      </c>
      <c r="AF575" s="33">
        <f t="shared" si="5655"/>
        <v>0</v>
      </c>
      <c r="AG575" s="5">
        <f t="shared" si="5655"/>
        <v>0</v>
      </c>
      <c r="AH575" s="5">
        <f t="shared" si="5655"/>
        <v>0</v>
      </c>
      <c r="AI575" s="5">
        <f t="shared" si="5655"/>
        <v>0</v>
      </c>
      <c r="AJ575" s="5">
        <f t="shared" si="5655"/>
        <v>0</v>
      </c>
      <c r="AK575" s="5">
        <f t="shared" si="5655"/>
        <v>0</v>
      </c>
      <c r="AL575" s="5">
        <f t="shared" si="5655"/>
        <v>0</v>
      </c>
      <c r="AM575" s="5">
        <f t="shared" si="5655"/>
        <v>0</v>
      </c>
      <c r="AN575" s="5">
        <f t="shared" si="5655"/>
        <v>0</v>
      </c>
      <c r="AO575" s="5">
        <f t="shared" si="5655"/>
        <v>0</v>
      </c>
      <c r="AP575" s="5">
        <f t="shared" si="5655"/>
        <v>0</v>
      </c>
      <c r="AQ575" s="5">
        <f t="shared" si="5655"/>
        <v>0</v>
      </c>
      <c r="AR575" s="5">
        <f t="shared" si="5655"/>
        <v>0</v>
      </c>
      <c r="AS575" s="5">
        <f t="shared" si="5655"/>
        <v>0</v>
      </c>
      <c r="AT575" s="5">
        <f t="shared" si="5655"/>
        <v>0</v>
      </c>
      <c r="AU575" s="5">
        <f t="shared" si="5655"/>
        <v>0</v>
      </c>
      <c r="AV575" s="33">
        <f t="shared" si="5655"/>
        <v>0</v>
      </c>
      <c r="AW575" s="5">
        <f t="shared" si="5655"/>
        <v>0</v>
      </c>
      <c r="AX575" s="5">
        <f t="shared" si="5655"/>
        <v>0</v>
      </c>
      <c r="AY575" s="5">
        <f t="shared" si="5655"/>
        <v>0</v>
      </c>
      <c r="AZ575" s="5">
        <f t="shared" si="5655"/>
        <v>0</v>
      </c>
      <c r="BA575" s="5">
        <f t="shared" si="5655"/>
        <v>0</v>
      </c>
      <c r="BB575" s="5">
        <f t="shared" si="5655"/>
        <v>0</v>
      </c>
      <c r="BC575" s="5">
        <f t="shared" ref="BC575:BD578" si="5656">BC576</f>
        <v>0</v>
      </c>
      <c r="BD575" s="5">
        <f t="shared" si="5656"/>
        <v>0</v>
      </c>
      <c r="BE575" s="5">
        <f t="shared" si="5655"/>
        <v>0</v>
      </c>
      <c r="BF575" s="5">
        <f t="shared" si="5655"/>
        <v>0</v>
      </c>
      <c r="BG575" s="5">
        <f t="shared" si="5655"/>
        <v>0</v>
      </c>
      <c r="BH575" s="33">
        <f t="shared" si="5655"/>
        <v>0</v>
      </c>
      <c r="BI575" s="163">
        <f t="shared" ref="BI575:CC578" si="5657">BI576</f>
        <v>0</v>
      </c>
      <c r="BJ575" s="33">
        <f t="shared" si="5657"/>
        <v>0</v>
      </c>
      <c r="BK575" s="33">
        <f t="shared" si="5657"/>
        <v>0</v>
      </c>
      <c r="BL575" s="33">
        <f t="shared" si="5657"/>
        <v>0</v>
      </c>
      <c r="BM575" s="33">
        <f t="shared" si="5657"/>
        <v>0</v>
      </c>
      <c r="BN575" s="33">
        <f t="shared" si="5657"/>
        <v>0</v>
      </c>
      <c r="BO575" s="33">
        <f t="shared" si="5657"/>
        <v>0</v>
      </c>
      <c r="BP575" s="33">
        <f t="shared" si="5657"/>
        <v>0</v>
      </c>
      <c r="BQ575" s="33">
        <f t="shared" si="5657"/>
        <v>0</v>
      </c>
      <c r="BR575" s="33">
        <f t="shared" si="5657"/>
        <v>0</v>
      </c>
      <c r="BS575" s="33">
        <f t="shared" si="5657"/>
        <v>0</v>
      </c>
      <c r="BT575" s="298">
        <f t="shared" si="5657"/>
        <v>0</v>
      </c>
      <c r="BU575" s="5">
        <f t="shared" si="5657"/>
        <v>0</v>
      </c>
      <c r="BV575" s="5">
        <f t="shared" si="5657"/>
        <v>0</v>
      </c>
      <c r="BW575" s="5">
        <f t="shared" si="5657"/>
        <v>0</v>
      </c>
      <c r="BX575" s="5">
        <f t="shared" si="5657"/>
        <v>0</v>
      </c>
      <c r="BY575" s="5">
        <f t="shared" si="5657"/>
        <v>0</v>
      </c>
      <c r="BZ575" s="5">
        <f t="shared" si="5657"/>
        <v>0</v>
      </c>
      <c r="CA575" s="5">
        <f t="shared" si="5657"/>
        <v>0</v>
      </c>
      <c r="CB575" s="5">
        <f t="shared" si="5657"/>
        <v>0</v>
      </c>
      <c r="CC575" s="33">
        <f t="shared" si="5657"/>
        <v>0</v>
      </c>
      <c r="CD575" s="74">
        <f t="shared" ref="CD575:CF578" si="5658">CD576</f>
        <v>0</v>
      </c>
      <c r="CE575" s="5">
        <f t="shared" si="5658"/>
        <v>0</v>
      </c>
      <c r="CF575" s="5">
        <f t="shared" si="5658"/>
        <v>0</v>
      </c>
      <c r="CG575" s="5">
        <f t="shared" ref="CG575:CI578" si="5659">CG576</f>
        <v>0</v>
      </c>
      <c r="CH575" s="5">
        <f t="shared" si="5659"/>
        <v>0</v>
      </c>
      <c r="CI575" s="5">
        <f t="shared" si="5659"/>
        <v>0</v>
      </c>
      <c r="CJ575" s="5">
        <f t="shared" ref="CJ575:CL578" si="5660">CJ576</f>
        <v>0</v>
      </c>
      <c r="CK575" s="5">
        <f t="shared" si="5660"/>
        <v>0</v>
      </c>
      <c r="CL575" s="5">
        <f t="shared" si="5660"/>
        <v>0</v>
      </c>
      <c r="CM575" s="5">
        <f t="shared" ref="CM575:CO578" si="5661">CM576</f>
        <v>0</v>
      </c>
      <c r="CN575" s="5">
        <f t="shared" si="5661"/>
        <v>0</v>
      </c>
      <c r="CO575" s="74">
        <f t="shared" si="5661"/>
        <v>0</v>
      </c>
      <c r="CP575" s="33">
        <f t="shared" si="5655"/>
        <v>0</v>
      </c>
      <c r="CQ575" s="33"/>
      <c r="CR575" s="33"/>
      <c r="CS575" s="33"/>
      <c r="CT575" s="33"/>
      <c r="CU575" s="33"/>
      <c r="CV575" s="33">
        <f t="shared" si="5655"/>
        <v>0</v>
      </c>
      <c r="CW575" s="33">
        <f t="shared" si="5655"/>
        <v>0</v>
      </c>
      <c r="CX575" s="33">
        <f t="shared" si="5655"/>
        <v>0</v>
      </c>
      <c r="CY575" s="33">
        <f t="shared" si="5655"/>
        <v>0</v>
      </c>
      <c r="CZ575" s="33">
        <f t="shared" si="5655"/>
        <v>0</v>
      </c>
      <c r="DA575" s="33">
        <f t="shared" si="5655"/>
        <v>0</v>
      </c>
      <c r="DB575" s="33">
        <f t="shared" si="5655"/>
        <v>0</v>
      </c>
      <c r="DC575" s="33">
        <f t="shared" si="5237"/>
        <v>0</v>
      </c>
      <c r="DD575" s="33">
        <f t="shared" si="5655"/>
        <v>0</v>
      </c>
      <c r="DE575" s="33">
        <f t="shared" si="5151"/>
        <v>0</v>
      </c>
      <c r="DF575" s="33">
        <f t="shared" si="5655"/>
        <v>0</v>
      </c>
      <c r="DG575" s="33">
        <f t="shared" si="5152"/>
        <v>0</v>
      </c>
      <c r="DH575" s="299">
        <f t="shared" ref="DH575:DP578" si="5662">DH576</f>
        <v>0</v>
      </c>
      <c r="DI575" s="33">
        <f t="shared" si="5662"/>
        <v>0</v>
      </c>
      <c r="DJ575" s="33">
        <f t="shared" si="5662"/>
        <v>0</v>
      </c>
      <c r="DK575" s="300">
        <f t="shared" si="5662"/>
        <v>0</v>
      </c>
      <c r="DL575" s="5">
        <f t="shared" si="5662"/>
        <v>0</v>
      </c>
      <c r="DM575" s="300">
        <f t="shared" si="5662"/>
        <v>0</v>
      </c>
      <c r="DN575" s="124">
        <f t="shared" si="5662"/>
        <v>0</v>
      </c>
      <c r="DO575" s="5">
        <f t="shared" si="5662"/>
        <v>0</v>
      </c>
      <c r="DP575" s="124">
        <f t="shared" si="5662"/>
        <v>0</v>
      </c>
      <c r="DQ575" s="33">
        <f t="shared" si="5655"/>
        <v>0</v>
      </c>
      <c r="DR575" s="33"/>
      <c r="DS575" s="33"/>
      <c r="DT575" s="33"/>
      <c r="DU575" s="33"/>
      <c r="DV575" s="33"/>
      <c r="DW575" s="33">
        <f t="shared" si="5655"/>
        <v>0</v>
      </c>
      <c r="DX575" s="33">
        <f t="shared" si="5655"/>
        <v>0</v>
      </c>
      <c r="DY575" s="33">
        <f t="shared" si="5655"/>
        <v>0</v>
      </c>
      <c r="DZ575" s="33">
        <f t="shared" si="5655"/>
        <v>0</v>
      </c>
      <c r="EA575" s="33">
        <f t="shared" si="5655"/>
        <v>0</v>
      </c>
      <c r="EB575" s="33">
        <f t="shared" si="5655"/>
        <v>0</v>
      </c>
      <c r="EC575" s="33">
        <f t="shared" si="5655"/>
        <v>0</v>
      </c>
      <c r="ED575" s="33">
        <f t="shared" si="5238"/>
        <v>0</v>
      </c>
      <c r="EE575" s="33">
        <f t="shared" si="5655"/>
        <v>0</v>
      </c>
      <c r="EF575" s="33">
        <f t="shared" si="5155"/>
        <v>0</v>
      </c>
      <c r="EG575" s="33">
        <f t="shared" ref="EG575:EG577" si="5663">EG576</f>
        <v>0</v>
      </c>
      <c r="EH575" s="33">
        <f t="shared" si="5156"/>
        <v>0</v>
      </c>
      <c r="EI575" s="301">
        <f t="shared" ref="EI575:ER578" si="5664">EI576</f>
        <v>0</v>
      </c>
      <c r="EJ575" s="5">
        <f t="shared" si="5664"/>
        <v>0</v>
      </c>
      <c r="EK575" s="33">
        <f t="shared" si="5664"/>
        <v>0</v>
      </c>
      <c r="EL575" s="124">
        <f t="shared" si="5664"/>
        <v>0</v>
      </c>
      <c r="EM575" s="5">
        <f t="shared" si="5664"/>
        <v>0</v>
      </c>
      <c r="EN575" s="124">
        <f t="shared" si="5664"/>
        <v>0</v>
      </c>
      <c r="EO575" s="302">
        <f t="shared" si="5664"/>
        <v>0</v>
      </c>
      <c r="EP575" s="5">
        <f t="shared" si="5664"/>
        <v>0</v>
      </c>
      <c r="EQ575" s="302">
        <f t="shared" si="5664"/>
        <v>0</v>
      </c>
      <c r="ER575" s="5">
        <f t="shared" si="5664"/>
        <v>0</v>
      </c>
      <c r="ES575" s="196" t="e">
        <f t="shared" si="5083"/>
        <v>#DIV/0!</v>
      </c>
      <c r="ET575" s="5">
        <f t="shared" ref="ET575:ET578" si="5665">ET576</f>
        <v>0</v>
      </c>
    </row>
    <row r="576" spans="1:152" ht="38.25" hidden="1" customHeight="1" outlineLevel="1" x14ac:dyDescent="0.25">
      <c r="A576" s="58" t="s">
        <v>236</v>
      </c>
      <c r="B576" s="4" t="s">
        <v>79</v>
      </c>
      <c r="C576" s="4"/>
      <c r="D576" s="4"/>
      <c r="E576" s="4" t="s">
        <v>90</v>
      </c>
      <c r="F576" s="4" t="s">
        <v>125</v>
      </c>
      <c r="G576" s="4" t="s">
        <v>0</v>
      </c>
      <c r="H576" s="7" t="s">
        <v>99</v>
      </c>
      <c r="I576" s="7"/>
      <c r="J576" s="5">
        <f t="shared" si="5655"/>
        <v>0</v>
      </c>
      <c r="K576" s="5"/>
      <c r="L576" s="5"/>
      <c r="M576" s="5"/>
      <c r="N576" s="5"/>
      <c r="O576" s="5"/>
      <c r="P576" s="33">
        <f t="shared" si="5655"/>
        <v>0</v>
      </c>
      <c r="Q576" s="33">
        <f t="shared" si="5655"/>
        <v>0</v>
      </c>
      <c r="R576" s="33">
        <f t="shared" si="5655"/>
        <v>0</v>
      </c>
      <c r="S576" s="33">
        <f t="shared" si="5655"/>
        <v>0</v>
      </c>
      <c r="T576" s="33">
        <f t="shared" si="5655"/>
        <v>0</v>
      </c>
      <c r="U576" s="33">
        <f t="shared" si="5655"/>
        <v>0</v>
      </c>
      <c r="V576" s="33">
        <f t="shared" si="5655"/>
        <v>0</v>
      </c>
      <c r="W576" s="33">
        <f t="shared" si="5655"/>
        <v>0</v>
      </c>
      <c r="X576" s="33">
        <f t="shared" si="5655"/>
        <v>0</v>
      </c>
      <c r="Y576" s="33">
        <f t="shared" si="5655"/>
        <v>0</v>
      </c>
      <c r="Z576" s="33">
        <f t="shared" si="5655"/>
        <v>0</v>
      </c>
      <c r="AA576" s="33">
        <f t="shared" si="5655"/>
        <v>0</v>
      </c>
      <c r="AB576" s="33">
        <f t="shared" si="5655"/>
        <v>0</v>
      </c>
      <c r="AC576" s="5">
        <f t="shared" si="5655"/>
        <v>0</v>
      </c>
      <c r="AD576" s="33">
        <f t="shared" si="5655"/>
        <v>0</v>
      </c>
      <c r="AE576" s="33">
        <f t="shared" si="5655"/>
        <v>0</v>
      </c>
      <c r="AF576" s="33">
        <f t="shared" si="5655"/>
        <v>0</v>
      </c>
      <c r="AG576" s="5">
        <f t="shared" si="5655"/>
        <v>0</v>
      </c>
      <c r="AH576" s="5">
        <f t="shared" si="5655"/>
        <v>0</v>
      </c>
      <c r="AI576" s="5">
        <f t="shared" si="5655"/>
        <v>0</v>
      </c>
      <c r="AJ576" s="5">
        <f t="shared" si="5655"/>
        <v>0</v>
      </c>
      <c r="AK576" s="5">
        <f t="shared" si="5655"/>
        <v>0</v>
      </c>
      <c r="AL576" s="5">
        <f t="shared" si="5655"/>
        <v>0</v>
      </c>
      <c r="AM576" s="5">
        <f t="shared" si="5655"/>
        <v>0</v>
      </c>
      <c r="AN576" s="5">
        <f t="shared" si="5655"/>
        <v>0</v>
      </c>
      <c r="AO576" s="5">
        <f t="shared" si="5655"/>
        <v>0</v>
      </c>
      <c r="AP576" s="5">
        <f t="shared" si="5655"/>
        <v>0</v>
      </c>
      <c r="AQ576" s="5">
        <f t="shared" si="5655"/>
        <v>0</v>
      </c>
      <c r="AR576" s="5">
        <f t="shared" si="5655"/>
        <v>0</v>
      </c>
      <c r="AS576" s="5">
        <f t="shared" si="5655"/>
        <v>0</v>
      </c>
      <c r="AT576" s="5">
        <f t="shared" si="5655"/>
        <v>0</v>
      </c>
      <c r="AU576" s="5">
        <f t="shared" si="5655"/>
        <v>0</v>
      </c>
      <c r="AV576" s="33">
        <f t="shared" si="5655"/>
        <v>0</v>
      </c>
      <c r="AW576" s="5">
        <f t="shared" si="5655"/>
        <v>0</v>
      </c>
      <c r="AX576" s="5">
        <f t="shared" si="5655"/>
        <v>0</v>
      </c>
      <c r="AY576" s="5">
        <f t="shared" si="5655"/>
        <v>0</v>
      </c>
      <c r="AZ576" s="5">
        <f t="shared" si="5655"/>
        <v>0</v>
      </c>
      <c r="BA576" s="5">
        <f t="shared" si="5655"/>
        <v>0</v>
      </c>
      <c r="BB576" s="5">
        <f t="shared" si="5655"/>
        <v>0</v>
      </c>
      <c r="BC576" s="5">
        <f t="shared" si="5656"/>
        <v>0</v>
      </c>
      <c r="BD576" s="5">
        <f t="shared" si="5656"/>
        <v>0</v>
      </c>
      <c r="BE576" s="5">
        <f t="shared" si="5655"/>
        <v>0</v>
      </c>
      <c r="BF576" s="5">
        <f t="shared" si="5655"/>
        <v>0</v>
      </c>
      <c r="BG576" s="5">
        <f t="shared" si="5655"/>
        <v>0</v>
      </c>
      <c r="BH576" s="33">
        <f t="shared" si="5655"/>
        <v>0</v>
      </c>
      <c r="BI576" s="163">
        <f t="shared" si="5657"/>
        <v>0</v>
      </c>
      <c r="BJ576" s="33">
        <f t="shared" si="5657"/>
        <v>0</v>
      </c>
      <c r="BK576" s="33">
        <f t="shared" si="5657"/>
        <v>0</v>
      </c>
      <c r="BL576" s="33">
        <f t="shared" si="5657"/>
        <v>0</v>
      </c>
      <c r="BM576" s="33">
        <f t="shared" si="5657"/>
        <v>0</v>
      </c>
      <c r="BN576" s="33">
        <f t="shared" si="5657"/>
        <v>0</v>
      </c>
      <c r="BO576" s="33">
        <f t="shared" si="5657"/>
        <v>0</v>
      </c>
      <c r="BP576" s="33">
        <f t="shared" si="5657"/>
        <v>0</v>
      </c>
      <c r="BQ576" s="33">
        <f t="shared" si="5657"/>
        <v>0</v>
      </c>
      <c r="BR576" s="33">
        <f t="shared" si="5657"/>
        <v>0</v>
      </c>
      <c r="BS576" s="33">
        <f t="shared" si="5657"/>
        <v>0</v>
      </c>
      <c r="BT576" s="298">
        <f t="shared" si="5657"/>
        <v>0</v>
      </c>
      <c r="BU576" s="5">
        <f t="shared" si="5657"/>
        <v>0</v>
      </c>
      <c r="BV576" s="5">
        <f t="shared" si="5657"/>
        <v>0</v>
      </c>
      <c r="BW576" s="5">
        <f t="shared" si="5657"/>
        <v>0</v>
      </c>
      <c r="BX576" s="5">
        <f t="shared" si="5657"/>
        <v>0</v>
      </c>
      <c r="BY576" s="5">
        <f t="shared" si="5657"/>
        <v>0</v>
      </c>
      <c r="BZ576" s="5">
        <f t="shared" si="5657"/>
        <v>0</v>
      </c>
      <c r="CA576" s="5">
        <f t="shared" si="5657"/>
        <v>0</v>
      </c>
      <c r="CB576" s="5">
        <f t="shared" si="5657"/>
        <v>0</v>
      </c>
      <c r="CC576" s="33">
        <f t="shared" si="5657"/>
        <v>0</v>
      </c>
      <c r="CD576" s="74">
        <f t="shared" si="5658"/>
        <v>0</v>
      </c>
      <c r="CE576" s="5">
        <f t="shared" si="5658"/>
        <v>0</v>
      </c>
      <c r="CF576" s="5">
        <f t="shared" si="5658"/>
        <v>0</v>
      </c>
      <c r="CG576" s="5">
        <f t="shared" si="5659"/>
        <v>0</v>
      </c>
      <c r="CH576" s="5">
        <f t="shared" si="5659"/>
        <v>0</v>
      </c>
      <c r="CI576" s="5">
        <f t="shared" si="5659"/>
        <v>0</v>
      </c>
      <c r="CJ576" s="5">
        <f t="shared" si="5660"/>
        <v>0</v>
      </c>
      <c r="CK576" s="5">
        <f t="shared" si="5660"/>
        <v>0</v>
      </c>
      <c r="CL576" s="5">
        <f t="shared" si="5660"/>
        <v>0</v>
      </c>
      <c r="CM576" s="5">
        <f t="shared" si="5661"/>
        <v>0</v>
      </c>
      <c r="CN576" s="5">
        <f t="shared" si="5661"/>
        <v>0</v>
      </c>
      <c r="CO576" s="74">
        <f t="shared" si="5661"/>
        <v>0</v>
      </c>
      <c r="CP576" s="33">
        <f t="shared" si="5655"/>
        <v>0</v>
      </c>
      <c r="CQ576" s="33"/>
      <c r="CR576" s="33"/>
      <c r="CS576" s="33"/>
      <c r="CT576" s="33"/>
      <c r="CU576" s="33"/>
      <c r="CV576" s="33">
        <f t="shared" si="5655"/>
        <v>0</v>
      </c>
      <c r="CW576" s="33">
        <f t="shared" si="5655"/>
        <v>0</v>
      </c>
      <c r="CX576" s="33">
        <f t="shared" si="5655"/>
        <v>0</v>
      </c>
      <c r="CY576" s="33">
        <f t="shared" si="5655"/>
        <v>0</v>
      </c>
      <c r="CZ576" s="33">
        <f t="shared" si="5655"/>
        <v>0</v>
      </c>
      <c r="DA576" s="33">
        <f t="shared" si="5655"/>
        <v>0</v>
      </c>
      <c r="DB576" s="33">
        <f t="shared" si="5655"/>
        <v>0</v>
      </c>
      <c r="DC576" s="33">
        <f t="shared" si="5237"/>
        <v>0</v>
      </c>
      <c r="DD576" s="33">
        <f t="shared" si="5655"/>
        <v>0</v>
      </c>
      <c r="DE576" s="33">
        <f t="shared" si="5151"/>
        <v>0</v>
      </c>
      <c r="DF576" s="33">
        <f t="shared" si="5655"/>
        <v>0</v>
      </c>
      <c r="DG576" s="33">
        <f t="shared" si="5152"/>
        <v>0</v>
      </c>
      <c r="DH576" s="299">
        <f t="shared" si="5662"/>
        <v>0</v>
      </c>
      <c r="DI576" s="33">
        <f t="shared" si="5662"/>
        <v>0</v>
      </c>
      <c r="DJ576" s="33">
        <f t="shared" si="5662"/>
        <v>0</v>
      </c>
      <c r="DK576" s="300">
        <f t="shared" si="5662"/>
        <v>0</v>
      </c>
      <c r="DL576" s="5">
        <f t="shared" si="5662"/>
        <v>0</v>
      </c>
      <c r="DM576" s="300">
        <f t="shared" si="5662"/>
        <v>0</v>
      </c>
      <c r="DN576" s="124">
        <f t="shared" si="5662"/>
        <v>0</v>
      </c>
      <c r="DO576" s="5">
        <f t="shared" si="5662"/>
        <v>0</v>
      </c>
      <c r="DP576" s="124">
        <f t="shared" si="5662"/>
        <v>0</v>
      </c>
      <c r="DQ576" s="33">
        <f t="shared" si="5655"/>
        <v>0</v>
      </c>
      <c r="DR576" s="33"/>
      <c r="DS576" s="33"/>
      <c r="DT576" s="33"/>
      <c r="DU576" s="33"/>
      <c r="DV576" s="33"/>
      <c r="DW576" s="33">
        <f t="shared" si="5655"/>
        <v>0</v>
      </c>
      <c r="DX576" s="33">
        <f t="shared" si="5655"/>
        <v>0</v>
      </c>
      <c r="DY576" s="33">
        <f t="shared" si="5655"/>
        <v>0</v>
      </c>
      <c r="DZ576" s="33">
        <f t="shared" si="5655"/>
        <v>0</v>
      </c>
      <c r="EA576" s="33">
        <f t="shared" si="5655"/>
        <v>0</v>
      </c>
      <c r="EB576" s="33">
        <f t="shared" si="5655"/>
        <v>0</v>
      </c>
      <c r="EC576" s="33">
        <f t="shared" si="5655"/>
        <v>0</v>
      </c>
      <c r="ED576" s="33">
        <f t="shared" si="5238"/>
        <v>0</v>
      </c>
      <c r="EE576" s="33">
        <f t="shared" si="5655"/>
        <v>0</v>
      </c>
      <c r="EF576" s="33">
        <f t="shared" si="5155"/>
        <v>0</v>
      </c>
      <c r="EG576" s="33">
        <f t="shared" si="5663"/>
        <v>0</v>
      </c>
      <c r="EH576" s="33">
        <f t="shared" si="5156"/>
        <v>0</v>
      </c>
      <c r="EI576" s="301">
        <f t="shared" si="5664"/>
        <v>0</v>
      </c>
      <c r="EJ576" s="5">
        <f t="shared" si="5664"/>
        <v>0</v>
      </c>
      <c r="EK576" s="33">
        <f t="shared" si="5664"/>
        <v>0</v>
      </c>
      <c r="EL576" s="124">
        <f t="shared" si="5664"/>
        <v>0</v>
      </c>
      <c r="EM576" s="5">
        <f t="shared" si="5664"/>
        <v>0</v>
      </c>
      <c r="EN576" s="124">
        <f t="shared" si="5664"/>
        <v>0</v>
      </c>
      <c r="EO576" s="302">
        <f t="shared" si="5664"/>
        <v>0</v>
      </c>
      <c r="EP576" s="5">
        <f t="shared" si="5664"/>
        <v>0</v>
      </c>
      <c r="EQ576" s="302">
        <f t="shared" si="5664"/>
        <v>0</v>
      </c>
      <c r="ER576" s="5">
        <f t="shared" si="5664"/>
        <v>0</v>
      </c>
      <c r="ES576" s="196" t="e">
        <f t="shared" si="5083"/>
        <v>#DIV/0!</v>
      </c>
      <c r="ET576" s="5">
        <f t="shared" si="5665"/>
        <v>0</v>
      </c>
    </row>
    <row r="577" spans="1:180" ht="38.25" hidden="1" customHeight="1" outlineLevel="2" x14ac:dyDescent="0.25">
      <c r="A577" s="58" t="s">
        <v>229</v>
      </c>
      <c r="B577" s="4" t="s">
        <v>79</v>
      </c>
      <c r="C577" s="4"/>
      <c r="D577" s="4"/>
      <c r="E577" s="4" t="s">
        <v>90</v>
      </c>
      <c r="F577" s="4" t="s">
        <v>125</v>
      </c>
      <c r="G577" s="4" t="s">
        <v>0</v>
      </c>
      <c r="H577" s="7" t="s">
        <v>99</v>
      </c>
      <c r="I577" s="7" t="s">
        <v>47</v>
      </c>
      <c r="J577" s="5">
        <f t="shared" si="5655"/>
        <v>0</v>
      </c>
      <c r="K577" s="5"/>
      <c r="L577" s="5"/>
      <c r="M577" s="5"/>
      <c r="N577" s="5"/>
      <c r="O577" s="5"/>
      <c r="P577" s="33">
        <f t="shared" si="5655"/>
        <v>0</v>
      </c>
      <c r="Q577" s="33">
        <f t="shared" si="5655"/>
        <v>0</v>
      </c>
      <c r="R577" s="33">
        <f t="shared" si="5655"/>
        <v>0</v>
      </c>
      <c r="S577" s="33">
        <f t="shared" si="5655"/>
        <v>0</v>
      </c>
      <c r="T577" s="33">
        <f t="shared" si="5655"/>
        <v>0</v>
      </c>
      <c r="U577" s="33">
        <f t="shared" si="5655"/>
        <v>0</v>
      </c>
      <c r="V577" s="33">
        <f t="shared" si="5655"/>
        <v>0</v>
      </c>
      <c r="W577" s="33">
        <f t="shared" si="5655"/>
        <v>0</v>
      </c>
      <c r="X577" s="33">
        <f t="shared" si="5655"/>
        <v>0</v>
      </c>
      <c r="Y577" s="33">
        <f t="shared" si="5655"/>
        <v>0</v>
      </c>
      <c r="Z577" s="33">
        <f t="shared" si="5655"/>
        <v>0</v>
      </c>
      <c r="AA577" s="33">
        <f t="shared" si="5655"/>
        <v>0</v>
      </c>
      <c r="AB577" s="33">
        <f t="shared" si="5655"/>
        <v>0</v>
      </c>
      <c r="AC577" s="5">
        <f t="shared" si="5655"/>
        <v>0</v>
      </c>
      <c r="AD577" s="33">
        <f t="shared" si="5655"/>
        <v>0</v>
      </c>
      <c r="AE577" s="33">
        <f t="shared" si="5655"/>
        <v>0</v>
      </c>
      <c r="AF577" s="33">
        <f t="shared" si="5655"/>
        <v>0</v>
      </c>
      <c r="AG577" s="5">
        <f t="shared" si="5655"/>
        <v>0</v>
      </c>
      <c r="AH577" s="5">
        <f t="shared" si="5655"/>
        <v>0</v>
      </c>
      <c r="AI577" s="5">
        <f t="shared" si="5655"/>
        <v>0</v>
      </c>
      <c r="AJ577" s="5">
        <f t="shared" si="5655"/>
        <v>0</v>
      </c>
      <c r="AK577" s="5">
        <f t="shared" si="5655"/>
        <v>0</v>
      </c>
      <c r="AL577" s="5">
        <f t="shared" si="5655"/>
        <v>0</v>
      </c>
      <c r="AM577" s="5">
        <f t="shared" si="5655"/>
        <v>0</v>
      </c>
      <c r="AN577" s="5">
        <f t="shared" si="5655"/>
        <v>0</v>
      </c>
      <c r="AO577" s="5">
        <f t="shared" si="5655"/>
        <v>0</v>
      </c>
      <c r="AP577" s="5">
        <f t="shared" si="5655"/>
        <v>0</v>
      </c>
      <c r="AQ577" s="5">
        <f t="shared" si="5655"/>
        <v>0</v>
      </c>
      <c r="AR577" s="5">
        <f t="shared" si="5655"/>
        <v>0</v>
      </c>
      <c r="AS577" s="5">
        <f t="shared" si="5655"/>
        <v>0</v>
      </c>
      <c r="AT577" s="5">
        <f t="shared" si="5655"/>
        <v>0</v>
      </c>
      <c r="AU577" s="5">
        <f t="shared" si="5655"/>
        <v>0</v>
      </c>
      <c r="AV577" s="33">
        <f t="shared" si="5655"/>
        <v>0</v>
      </c>
      <c r="AW577" s="5">
        <f t="shared" si="5655"/>
        <v>0</v>
      </c>
      <c r="AX577" s="5">
        <f t="shared" si="5655"/>
        <v>0</v>
      </c>
      <c r="AY577" s="5">
        <f t="shared" si="5655"/>
        <v>0</v>
      </c>
      <c r="AZ577" s="5">
        <f t="shared" si="5655"/>
        <v>0</v>
      </c>
      <c r="BA577" s="5">
        <f t="shared" si="5655"/>
        <v>0</v>
      </c>
      <c r="BB577" s="5">
        <f t="shared" si="5655"/>
        <v>0</v>
      </c>
      <c r="BC577" s="5">
        <f t="shared" si="5656"/>
        <v>0</v>
      </c>
      <c r="BD577" s="5">
        <f t="shared" si="5656"/>
        <v>0</v>
      </c>
      <c r="BE577" s="5">
        <f t="shared" si="5655"/>
        <v>0</v>
      </c>
      <c r="BF577" s="5">
        <f t="shared" si="5655"/>
        <v>0</v>
      </c>
      <c r="BG577" s="5">
        <f t="shared" si="5655"/>
        <v>0</v>
      </c>
      <c r="BH577" s="33">
        <f t="shared" si="5655"/>
        <v>0</v>
      </c>
      <c r="BI577" s="163">
        <f t="shared" si="5657"/>
        <v>0</v>
      </c>
      <c r="BJ577" s="33">
        <f t="shared" si="5657"/>
        <v>0</v>
      </c>
      <c r="BK577" s="33">
        <f t="shared" si="5657"/>
        <v>0</v>
      </c>
      <c r="BL577" s="33">
        <f t="shared" si="5657"/>
        <v>0</v>
      </c>
      <c r="BM577" s="33">
        <f t="shared" si="5657"/>
        <v>0</v>
      </c>
      <c r="BN577" s="33">
        <f t="shared" si="5657"/>
        <v>0</v>
      </c>
      <c r="BO577" s="33">
        <f t="shared" si="5657"/>
        <v>0</v>
      </c>
      <c r="BP577" s="33">
        <f t="shared" si="5657"/>
        <v>0</v>
      </c>
      <c r="BQ577" s="33">
        <f t="shared" si="5657"/>
        <v>0</v>
      </c>
      <c r="BR577" s="33">
        <f t="shared" si="5657"/>
        <v>0</v>
      </c>
      <c r="BS577" s="33">
        <f t="shared" si="5657"/>
        <v>0</v>
      </c>
      <c r="BT577" s="298">
        <f t="shared" si="5657"/>
        <v>0</v>
      </c>
      <c r="BU577" s="5">
        <f t="shared" si="5657"/>
        <v>0</v>
      </c>
      <c r="BV577" s="5">
        <f t="shared" si="5657"/>
        <v>0</v>
      </c>
      <c r="BW577" s="5">
        <f t="shared" si="5657"/>
        <v>0</v>
      </c>
      <c r="BX577" s="5">
        <f t="shared" si="5657"/>
        <v>0</v>
      </c>
      <c r="BY577" s="5">
        <f t="shared" si="5657"/>
        <v>0</v>
      </c>
      <c r="BZ577" s="5">
        <f t="shared" si="5657"/>
        <v>0</v>
      </c>
      <c r="CA577" s="5">
        <f t="shared" si="5657"/>
        <v>0</v>
      </c>
      <c r="CB577" s="5">
        <f t="shared" si="5657"/>
        <v>0</v>
      </c>
      <c r="CC577" s="33">
        <f t="shared" si="5657"/>
        <v>0</v>
      </c>
      <c r="CD577" s="74">
        <f t="shared" si="5658"/>
        <v>0</v>
      </c>
      <c r="CE577" s="5">
        <f t="shared" si="5658"/>
        <v>0</v>
      </c>
      <c r="CF577" s="5">
        <f t="shared" si="5658"/>
        <v>0</v>
      </c>
      <c r="CG577" s="5">
        <f t="shared" si="5659"/>
        <v>0</v>
      </c>
      <c r="CH577" s="5">
        <f t="shared" si="5659"/>
        <v>0</v>
      </c>
      <c r="CI577" s="5">
        <f t="shared" si="5659"/>
        <v>0</v>
      </c>
      <c r="CJ577" s="5">
        <f t="shared" si="5660"/>
        <v>0</v>
      </c>
      <c r="CK577" s="5">
        <f t="shared" si="5660"/>
        <v>0</v>
      </c>
      <c r="CL577" s="5">
        <f t="shared" si="5660"/>
        <v>0</v>
      </c>
      <c r="CM577" s="5">
        <f t="shared" si="5661"/>
        <v>0</v>
      </c>
      <c r="CN577" s="5">
        <f t="shared" si="5661"/>
        <v>0</v>
      </c>
      <c r="CO577" s="74">
        <f t="shared" si="5661"/>
        <v>0</v>
      </c>
      <c r="CP577" s="33">
        <f t="shared" si="5655"/>
        <v>0</v>
      </c>
      <c r="CQ577" s="33"/>
      <c r="CR577" s="33"/>
      <c r="CS577" s="33"/>
      <c r="CT577" s="33"/>
      <c r="CU577" s="33"/>
      <c r="CV577" s="33">
        <f t="shared" si="5655"/>
        <v>0</v>
      </c>
      <c r="CW577" s="33">
        <f t="shared" si="5655"/>
        <v>0</v>
      </c>
      <c r="CX577" s="33">
        <f t="shared" si="5655"/>
        <v>0</v>
      </c>
      <c r="CY577" s="33">
        <f t="shared" si="5655"/>
        <v>0</v>
      </c>
      <c r="CZ577" s="33">
        <f t="shared" si="5655"/>
        <v>0</v>
      </c>
      <c r="DA577" s="33">
        <f t="shared" si="5655"/>
        <v>0</v>
      </c>
      <c r="DB577" s="33">
        <f t="shared" si="5655"/>
        <v>0</v>
      </c>
      <c r="DC577" s="33">
        <f t="shared" si="5237"/>
        <v>0</v>
      </c>
      <c r="DD577" s="33">
        <f t="shared" si="5655"/>
        <v>0</v>
      </c>
      <c r="DE577" s="33">
        <f t="shared" si="5151"/>
        <v>0</v>
      </c>
      <c r="DF577" s="33">
        <f t="shared" si="5655"/>
        <v>0</v>
      </c>
      <c r="DG577" s="33">
        <f t="shared" si="5152"/>
        <v>0</v>
      </c>
      <c r="DH577" s="299">
        <f t="shared" si="5662"/>
        <v>0</v>
      </c>
      <c r="DI577" s="33">
        <f t="shared" si="5662"/>
        <v>0</v>
      </c>
      <c r="DJ577" s="33">
        <f t="shared" si="5662"/>
        <v>0</v>
      </c>
      <c r="DK577" s="300">
        <f t="shared" si="5662"/>
        <v>0</v>
      </c>
      <c r="DL577" s="5">
        <f t="shared" si="5662"/>
        <v>0</v>
      </c>
      <c r="DM577" s="300">
        <f t="shared" si="5662"/>
        <v>0</v>
      </c>
      <c r="DN577" s="124">
        <f t="shared" si="5662"/>
        <v>0</v>
      </c>
      <c r="DO577" s="5">
        <f t="shared" si="5662"/>
        <v>0</v>
      </c>
      <c r="DP577" s="124">
        <f t="shared" si="5662"/>
        <v>0</v>
      </c>
      <c r="DQ577" s="33">
        <f t="shared" si="5655"/>
        <v>0</v>
      </c>
      <c r="DR577" s="33"/>
      <c r="DS577" s="33"/>
      <c r="DT577" s="33"/>
      <c r="DU577" s="33"/>
      <c r="DV577" s="33"/>
      <c r="DW577" s="33">
        <f t="shared" si="5655"/>
        <v>0</v>
      </c>
      <c r="DX577" s="33">
        <f t="shared" si="5655"/>
        <v>0</v>
      </c>
      <c r="DY577" s="33">
        <f t="shared" si="5655"/>
        <v>0</v>
      </c>
      <c r="DZ577" s="33">
        <f t="shared" si="5655"/>
        <v>0</v>
      </c>
      <c r="EA577" s="33">
        <f t="shared" si="5655"/>
        <v>0</v>
      </c>
      <c r="EB577" s="33">
        <f t="shared" si="5655"/>
        <v>0</v>
      </c>
      <c r="EC577" s="33">
        <f t="shared" si="5655"/>
        <v>0</v>
      </c>
      <c r="ED577" s="33">
        <f t="shared" si="5238"/>
        <v>0</v>
      </c>
      <c r="EE577" s="33">
        <f t="shared" si="5655"/>
        <v>0</v>
      </c>
      <c r="EF577" s="33">
        <f t="shared" si="5155"/>
        <v>0</v>
      </c>
      <c r="EG577" s="33">
        <f t="shared" si="5663"/>
        <v>0</v>
      </c>
      <c r="EH577" s="33">
        <f t="shared" si="5156"/>
        <v>0</v>
      </c>
      <c r="EI577" s="301">
        <f t="shared" si="5664"/>
        <v>0</v>
      </c>
      <c r="EJ577" s="5">
        <f t="shared" si="5664"/>
        <v>0</v>
      </c>
      <c r="EK577" s="33">
        <f t="shared" si="5664"/>
        <v>0</v>
      </c>
      <c r="EL577" s="124">
        <f t="shared" si="5664"/>
        <v>0</v>
      </c>
      <c r="EM577" s="5">
        <f t="shared" si="5664"/>
        <v>0</v>
      </c>
      <c r="EN577" s="124">
        <f t="shared" si="5664"/>
        <v>0</v>
      </c>
      <c r="EO577" s="302">
        <f t="shared" si="5664"/>
        <v>0</v>
      </c>
      <c r="EP577" s="5">
        <f t="shared" si="5664"/>
        <v>0</v>
      </c>
      <c r="EQ577" s="302">
        <f t="shared" si="5664"/>
        <v>0</v>
      </c>
      <c r="ER577" s="5">
        <f t="shared" si="5664"/>
        <v>0</v>
      </c>
      <c r="ES577" s="196" t="e">
        <f t="shared" si="5083"/>
        <v>#DIV/0!</v>
      </c>
      <c r="ET577" s="5">
        <f t="shared" si="5665"/>
        <v>0</v>
      </c>
    </row>
    <row r="578" spans="1:180" s="38" customFormat="1" ht="28.5" hidden="1" customHeight="1" outlineLevel="3" x14ac:dyDescent="0.25">
      <c r="A578" s="70" t="s">
        <v>230</v>
      </c>
      <c r="B578" s="71" t="s">
        <v>79</v>
      </c>
      <c r="C578" s="4"/>
      <c r="D578" s="4"/>
      <c r="E578" s="71" t="s">
        <v>90</v>
      </c>
      <c r="F578" s="71" t="s">
        <v>125</v>
      </c>
      <c r="G578" s="71" t="s">
        <v>0</v>
      </c>
      <c r="H578" s="72" t="s">
        <v>99</v>
      </c>
      <c r="I578" s="72" t="s">
        <v>49</v>
      </c>
      <c r="J578" s="5">
        <f t="shared" si="5655"/>
        <v>0</v>
      </c>
      <c r="K578" s="5"/>
      <c r="L578" s="5"/>
      <c r="M578" s="5"/>
      <c r="N578" s="5"/>
      <c r="O578" s="5"/>
      <c r="P578" s="33">
        <f t="shared" si="5655"/>
        <v>0</v>
      </c>
      <c r="Q578" s="33">
        <f t="shared" si="5655"/>
        <v>0</v>
      </c>
      <c r="R578" s="33">
        <f t="shared" si="5655"/>
        <v>0</v>
      </c>
      <c r="S578" s="33">
        <f t="shared" si="5655"/>
        <v>0</v>
      </c>
      <c r="T578" s="33">
        <f t="shared" si="5655"/>
        <v>0</v>
      </c>
      <c r="U578" s="33">
        <f t="shared" si="5655"/>
        <v>0</v>
      </c>
      <c r="V578" s="33">
        <f t="shared" si="5655"/>
        <v>0</v>
      </c>
      <c r="W578" s="33">
        <f t="shared" si="5655"/>
        <v>0</v>
      </c>
      <c r="X578" s="33">
        <f t="shared" si="5655"/>
        <v>0</v>
      </c>
      <c r="Y578" s="33">
        <f t="shared" si="5655"/>
        <v>0</v>
      </c>
      <c r="Z578" s="33">
        <f t="shared" si="5655"/>
        <v>0</v>
      </c>
      <c r="AA578" s="33">
        <f t="shared" si="5655"/>
        <v>0</v>
      </c>
      <c r="AB578" s="33">
        <f t="shared" si="5655"/>
        <v>0</v>
      </c>
      <c r="AC578" s="5">
        <f t="shared" si="5655"/>
        <v>0</v>
      </c>
      <c r="AD578" s="33">
        <f t="shared" si="5655"/>
        <v>0</v>
      </c>
      <c r="AE578" s="33">
        <f t="shared" si="5655"/>
        <v>0</v>
      </c>
      <c r="AF578" s="33">
        <f t="shared" si="5655"/>
        <v>0</v>
      </c>
      <c r="AG578" s="5">
        <f t="shared" si="5655"/>
        <v>0</v>
      </c>
      <c r="AH578" s="5">
        <f t="shared" si="5655"/>
        <v>0</v>
      </c>
      <c r="AI578" s="5">
        <f t="shared" si="5655"/>
        <v>0</v>
      </c>
      <c r="AJ578" s="5">
        <f t="shared" si="5655"/>
        <v>0</v>
      </c>
      <c r="AK578" s="5">
        <f t="shared" si="5655"/>
        <v>0</v>
      </c>
      <c r="AL578" s="5">
        <f t="shared" si="5655"/>
        <v>0</v>
      </c>
      <c r="AM578" s="5">
        <f t="shared" si="5655"/>
        <v>0</v>
      </c>
      <c r="AN578" s="5">
        <f t="shared" si="5655"/>
        <v>0</v>
      </c>
      <c r="AO578" s="5">
        <f t="shared" si="5655"/>
        <v>0</v>
      </c>
      <c r="AP578" s="5">
        <f t="shared" si="5655"/>
        <v>0</v>
      </c>
      <c r="AQ578" s="5">
        <f t="shared" si="5655"/>
        <v>0</v>
      </c>
      <c r="AR578" s="5">
        <f t="shared" si="5655"/>
        <v>0</v>
      </c>
      <c r="AS578" s="5">
        <f t="shared" si="5655"/>
        <v>0</v>
      </c>
      <c r="AT578" s="5">
        <f t="shared" si="5655"/>
        <v>0</v>
      </c>
      <c r="AU578" s="5">
        <f t="shared" si="5655"/>
        <v>0</v>
      </c>
      <c r="AV578" s="33">
        <f t="shared" si="5655"/>
        <v>0</v>
      </c>
      <c r="AW578" s="5">
        <f t="shared" si="5655"/>
        <v>0</v>
      </c>
      <c r="AX578" s="5">
        <f t="shared" si="5655"/>
        <v>0</v>
      </c>
      <c r="AY578" s="5">
        <f t="shared" si="5655"/>
        <v>0</v>
      </c>
      <c r="AZ578" s="5">
        <f t="shared" si="5655"/>
        <v>0</v>
      </c>
      <c r="BA578" s="5">
        <f t="shared" si="5655"/>
        <v>0</v>
      </c>
      <c r="BB578" s="5">
        <f t="shared" ref="BB578" si="5666">BB579</f>
        <v>0</v>
      </c>
      <c r="BC578" s="5">
        <f t="shared" si="5656"/>
        <v>0</v>
      </c>
      <c r="BD578" s="5">
        <f t="shared" si="5656"/>
        <v>0</v>
      </c>
      <c r="BE578" s="5">
        <f t="shared" si="5655"/>
        <v>0</v>
      </c>
      <c r="BF578" s="5">
        <f t="shared" si="5655"/>
        <v>0</v>
      </c>
      <c r="BG578" s="5">
        <f t="shared" si="5655"/>
        <v>0</v>
      </c>
      <c r="BH578" s="33">
        <f t="shared" si="5655"/>
        <v>0</v>
      </c>
      <c r="BI578" s="166">
        <f t="shared" si="5657"/>
        <v>0</v>
      </c>
      <c r="BJ578" s="33">
        <f t="shared" si="5657"/>
        <v>0</v>
      </c>
      <c r="BK578" s="33">
        <f t="shared" si="5657"/>
        <v>0</v>
      </c>
      <c r="BL578" s="33">
        <f t="shared" si="5657"/>
        <v>0</v>
      </c>
      <c r="BM578" s="33">
        <f t="shared" si="5657"/>
        <v>0</v>
      </c>
      <c r="BN578" s="33">
        <f t="shared" si="5657"/>
        <v>0</v>
      </c>
      <c r="BO578" s="33">
        <f t="shared" si="5657"/>
        <v>0</v>
      </c>
      <c r="BP578" s="33">
        <f t="shared" si="5657"/>
        <v>0</v>
      </c>
      <c r="BQ578" s="33">
        <f t="shared" si="5657"/>
        <v>0</v>
      </c>
      <c r="BR578" s="33">
        <f t="shared" si="5657"/>
        <v>0</v>
      </c>
      <c r="BS578" s="33">
        <f t="shared" si="5657"/>
        <v>0</v>
      </c>
      <c r="BT578" s="298">
        <f t="shared" si="5657"/>
        <v>0</v>
      </c>
      <c r="BU578" s="5">
        <f t="shared" si="5657"/>
        <v>0</v>
      </c>
      <c r="BV578" s="5">
        <f t="shared" si="5657"/>
        <v>0</v>
      </c>
      <c r="BW578" s="5">
        <f t="shared" si="5657"/>
        <v>0</v>
      </c>
      <c r="BX578" s="5">
        <f t="shared" si="5657"/>
        <v>0</v>
      </c>
      <c r="BY578" s="5">
        <f t="shared" si="5657"/>
        <v>0</v>
      </c>
      <c r="BZ578" s="5">
        <f t="shared" si="5657"/>
        <v>0</v>
      </c>
      <c r="CA578" s="5">
        <f t="shared" si="5657"/>
        <v>0</v>
      </c>
      <c r="CB578" s="5">
        <f t="shared" si="5657"/>
        <v>0</v>
      </c>
      <c r="CC578" s="33">
        <f t="shared" si="5657"/>
        <v>0</v>
      </c>
      <c r="CD578" s="74">
        <f t="shared" si="5658"/>
        <v>0</v>
      </c>
      <c r="CE578" s="5">
        <f t="shared" si="5658"/>
        <v>0</v>
      </c>
      <c r="CF578" s="5">
        <f t="shared" si="5658"/>
        <v>0</v>
      </c>
      <c r="CG578" s="5">
        <f t="shared" si="5659"/>
        <v>0</v>
      </c>
      <c r="CH578" s="5">
        <f t="shared" si="5659"/>
        <v>0</v>
      </c>
      <c r="CI578" s="5">
        <f t="shared" si="5659"/>
        <v>0</v>
      </c>
      <c r="CJ578" s="5">
        <f t="shared" si="5660"/>
        <v>0</v>
      </c>
      <c r="CK578" s="5">
        <f t="shared" si="5660"/>
        <v>0</v>
      </c>
      <c r="CL578" s="5">
        <f t="shared" si="5660"/>
        <v>0</v>
      </c>
      <c r="CM578" s="5">
        <f t="shared" si="5661"/>
        <v>0</v>
      </c>
      <c r="CN578" s="5">
        <f t="shared" si="5661"/>
        <v>0</v>
      </c>
      <c r="CO578" s="74">
        <f t="shared" si="5661"/>
        <v>0</v>
      </c>
      <c r="CP578" s="33">
        <f t="shared" si="5655"/>
        <v>0</v>
      </c>
      <c r="CQ578" s="33"/>
      <c r="CR578" s="33"/>
      <c r="CS578" s="33"/>
      <c r="CT578" s="33"/>
      <c r="CU578" s="33"/>
      <c r="CV578" s="33">
        <f t="shared" si="5655"/>
        <v>0</v>
      </c>
      <c r="CW578" s="33">
        <f t="shared" si="5655"/>
        <v>0</v>
      </c>
      <c r="CX578" s="33">
        <f t="shared" si="5655"/>
        <v>0</v>
      </c>
      <c r="CY578" s="33">
        <f t="shared" si="5655"/>
        <v>0</v>
      </c>
      <c r="CZ578" s="33">
        <f t="shared" si="5655"/>
        <v>0</v>
      </c>
      <c r="DA578" s="33">
        <f t="shared" si="5655"/>
        <v>0</v>
      </c>
      <c r="DB578" s="33">
        <f t="shared" si="5655"/>
        <v>0</v>
      </c>
      <c r="DC578" s="33">
        <f t="shared" si="5237"/>
        <v>0</v>
      </c>
      <c r="DD578" s="33">
        <f t="shared" si="5655"/>
        <v>0</v>
      </c>
      <c r="DE578" s="33">
        <f t="shared" si="5151"/>
        <v>0</v>
      </c>
      <c r="DF578" s="33">
        <f t="shared" si="5655"/>
        <v>0</v>
      </c>
      <c r="DG578" s="33">
        <f t="shared" si="5152"/>
        <v>0</v>
      </c>
      <c r="DH578" s="315">
        <f t="shared" si="5662"/>
        <v>0</v>
      </c>
      <c r="DI578" s="33">
        <f t="shared" si="5662"/>
        <v>0</v>
      </c>
      <c r="DJ578" s="33">
        <f t="shared" si="5662"/>
        <v>0</v>
      </c>
      <c r="DK578" s="300">
        <f t="shared" si="5662"/>
        <v>0</v>
      </c>
      <c r="DL578" s="5">
        <f t="shared" si="5662"/>
        <v>0</v>
      </c>
      <c r="DM578" s="300">
        <f t="shared" si="5662"/>
        <v>0</v>
      </c>
      <c r="DN578" s="124">
        <f t="shared" si="5662"/>
        <v>0</v>
      </c>
      <c r="DO578" s="5">
        <f t="shared" si="5662"/>
        <v>0</v>
      </c>
      <c r="DP578" s="124">
        <f t="shared" si="5662"/>
        <v>0</v>
      </c>
      <c r="DQ578" s="33">
        <f t="shared" si="5655"/>
        <v>0</v>
      </c>
      <c r="DR578" s="33"/>
      <c r="DS578" s="33"/>
      <c r="DT578" s="33"/>
      <c r="DU578" s="33"/>
      <c r="DV578" s="33"/>
      <c r="DW578" s="33">
        <f t="shared" si="5655"/>
        <v>0</v>
      </c>
      <c r="DX578" s="33">
        <f t="shared" si="5655"/>
        <v>0</v>
      </c>
      <c r="DY578" s="33">
        <f t="shared" si="5655"/>
        <v>0</v>
      </c>
      <c r="DZ578" s="33">
        <f t="shared" si="5655"/>
        <v>0</v>
      </c>
      <c r="EA578" s="33">
        <f t="shared" si="5655"/>
        <v>0</v>
      </c>
      <c r="EB578" s="33">
        <f t="shared" si="5655"/>
        <v>0</v>
      </c>
      <c r="EC578" s="33">
        <f t="shared" si="5655"/>
        <v>0</v>
      </c>
      <c r="ED578" s="33">
        <f t="shared" si="5238"/>
        <v>0</v>
      </c>
      <c r="EE578" s="33">
        <f t="shared" si="5655"/>
        <v>0</v>
      </c>
      <c r="EF578" s="33">
        <f t="shared" si="5155"/>
        <v>0</v>
      </c>
      <c r="EG578" s="33">
        <f t="shared" ref="EG578" si="5667">EG579</f>
        <v>0</v>
      </c>
      <c r="EH578" s="33">
        <f t="shared" si="5156"/>
        <v>0</v>
      </c>
      <c r="EI578" s="316">
        <f t="shared" si="5664"/>
        <v>0</v>
      </c>
      <c r="EJ578" s="5">
        <f t="shared" si="5664"/>
        <v>0</v>
      </c>
      <c r="EK578" s="33">
        <f t="shared" si="5664"/>
        <v>0</v>
      </c>
      <c r="EL578" s="124">
        <f t="shared" si="5664"/>
        <v>0</v>
      </c>
      <c r="EM578" s="5">
        <f t="shared" si="5664"/>
        <v>0</v>
      </c>
      <c r="EN578" s="124">
        <f t="shared" si="5664"/>
        <v>0</v>
      </c>
      <c r="EO578" s="302">
        <f t="shared" si="5664"/>
        <v>0</v>
      </c>
      <c r="EP578" s="5">
        <f t="shared" si="5664"/>
        <v>0</v>
      </c>
      <c r="EQ578" s="302">
        <f t="shared" si="5664"/>
        <v>0</v>
      </c>
      <c r="ER578" s="5">
        <f t="shared" si="5664"/>
        <v>0</v>
      </c>
      <c r="ES578" s="196" t="e">
        <f t="shared" si="5083"/>
        <v>#DIV/0!</v>
      </c>
      <c r="ET578" s="5">
        <f t="shared" si="5665"/>
        <v>0</v>
      </c>
      <c r="EU578" s="197"/>
      <c r="EV578" s="197"/>
    </row>
    <row r="579" spans="1:180" s="38" customFormat="1" ht="32.25" hidden="1" customHeight="1" outlineLevel="4" x14ac:dyDescent="0.25">
      <c r="A579" s="70" t="s">
        <v>235</v>
      </c>
      <c r="B579" s="71" t="s">
        <v>79</v>
      </c>
      <c r="C579" s="4"/>
      <c r="D579" s="4"/>
      <c r="E579" s="71" t="s">
        <v>90</v>
      </c>
      <c r="F579" s="71" t="s">
        <v>125</v>
      </c>
      <c r="G579" s="71" t="s">
        <v>0</v>
      </c>
      <c r="H579" s="72" t="s">
        <v>99</v>
      </c>
      <c r="I579" s="72" t="s">
        <v>51</v>
      </c>
      <c r="J579" s="5">
        <v>0</v>
      </c>
      <c r="K579" s="5"/>
      <c r="L579" s="5"/>
      <c r="M579" s="5"/>
      <c r="N579" s="5"/>
      <c r="O579" s="5"/>
      <c r="P579" s="33">
        <v>0</v>
      </c>
      <c r="Q579" s="33">
        <v>0</v>
      </c>
      <c r="R579" s="33">
        <v>0</v>
      </c>
      <c r="S579" s="33">
        <v>0</v>
      </c>
      <c r="T579" s="43">
        <f>SUM(U579:AE579)</f>
        <v>0</v>
      </c>
      <c r="U579" s="35"/>
      <c r="V579" s="35"/>
      <c r="W579" s="35"/>
      <c r="X579" s="33">
        <v>0</v>
      </c>
      <c r="Y579" s="33">
        <v>0</v>
      </c>
      <c r="Z579" s="33">
        <v>0</v>
      </c>
      <c r="AA579" s="33">
        <v>0</v>
      </c>
      <c r="AB579" s="33">
        <v>0</v>
      </c>
      <c r="AC579" s="5">
        <v>0</v>
      </c>
      <c r="AD579" s="33">
        <v>0</v>
      </c>
      <c r="AE579" s="35"/>
      <c r="AF579" s="43">
        <f>T579+S579</f>
        <v>0</v>
      </c>
      <c r="AG579" s="43">
        <f t="shared" ref="AG579" si="5668">SUM(AH579:AU579)</f>
        <v>0</v>
      </c>
      <c r="AH579" s="8"/>
      <c r="AI579" s="8"/>
      <c r="AJ579" s="8"/>
      <c r="AK579" s="8"/>
      <c r="AL579" s="8"/>
      <c r="AM579" s="8"/>
      <c r="AN579" s="8"/>
      <c r="AO579" s="8"/>
      <c r="AP579" s="8"/>
      <c r="AQ579" s="8"/>
      <c r="AR579" s="8"/>
      <c r="AS579" s="8"/>
      <c r="AT579" s="8"/>
      <c r="AU579" s="8"/>
      <c r="AV579" s="43">
        <f t="shared" ref="AV579" si="5669">AF579+AG579</f>
        <v>0</v>
      </c>
      <c r="AW579" s="37">
        <f t="shared" ref="AW579" si="5670">SUM(AX579:BG579)</f>
        <v>0</v>
      </c>
      <c r="AX579" s="8"/>
      <c r="AY579" s="8"/>
      <c r="AZ579" s="8"/>
      <c r="BA579" s="8"/>
      <c r="BB579" s="8"/>
      <c r="BC579" s="8"/>
      <c r="BD579" s="8"/>
      <c r="BE579" s="8"/>
      <c r="BF579" s="8"/>
      <c r="BG579" s="8"/>
      <c r="BH579" s="43">
        <f t="shared" ref="BH579" si="5671">AV579+AW579</f>
        <v>0</v>
      </c>
      <c r="BI579" s="165">
        <f t="shared" ref="BI579" si="5672">SUM(BJ579:BR579)</f>
        <v>0</v>
      </c>
      <c r="BJ579" s="35"/>
      <c r="BK579" s="35"/>
      <c r="BL579" s="35"/>
      <c r="BM579" s="35"/>
      <c r="BN579" s="35"/>
      <c r="BO579" s="35"/>
      <c r="BP579" s="35"/>
      <c r="BQ579" s="35"/>
      <c r="BR579" s="35"/>
      <c r="BS579" s="43">
        <f t="shared" ref="BS579" si="5673">BH579+BI579</f>
        <v>0</v>
      </c>
      <c r="BT579" s="181">
        <f t="shared" ref="BT579" si="5674">SUM(BU579:CB579)</f>
        <v>0</v>
      </c>
      <c r="BU579" s="19"/>
      <c r="BV579" s="19"/>
      <c r="BW579" s="19"/>
      <c r="BX579" s="19"/>
      <c r="BY579" s="19"/>
      <c r="BZ579" s="19"/>
      <c r="CA579" s="19"/>
      <c r="CB579" s="19"/>
      <c r="CC579" s="43">
        <f t="shared" ref="CC579" si="5675">BS579+BT579</f>
        <v>0</v>
      </c>
      <c r="CD579" s="310">
        <f t="shared" ref="CD579" si="5676">CE579+CF579+CG579+CH579+CI579+CJ579+CK579+CL579+CM579+CN579</f>
        <v>0</v>
      </c>
      <c r="CE579" s="39"/>
      <c r="CF579" s="39"/>
      <c r="CG579" s="39"/>
      <c r="CH579" s="39"/>
      <c r="CI579" s="39"/>
      <c r="CJ579" s="39"/>
      <c r="CK579" s="39"/>
      <c r="CL579" s="39"/>
      <c r="CM579" s="39"/>
      <c r="CN579" s="39"/>
      <c r="CO579" s="310">
        <f t="shared" ref="CO579" si="5677">CC579+CD579</f>
        <v>0</v>
      </c>
      <c r="CP579" s="33">
        <v>0</v>
      </c>
      <c r="CQ579" s="33"/>
      <c r="CR579" s="33"/>
      <c r="CS579" s="33"/>
      <c r="CT579" s="33"/>
      <c r="CU579" s="33"/>
      <c r="CV579" s="33">
        <v>0</v>
      </c>
      <c r="CW579" s="33">
        <v>0</v>
      </c>
      <c r="CX579" s="33">
        <v>0</v>
      </c>
      <c r="CY579" s="33">
        <v>0</v>
      </c>
      <c r="CZ579" s="33">
        <v>0</v>
      </c>
      <c r="DA579" s="33">
        <v>0</v>
      </c>
      <c r="DB579" s="33">
        <v>0</v>
      </c>
      <c r="DC579" s="33">
        <f t="shared" si="5237"/>
        <v>0</v>
      </c>
      <c r="DD579" s="33">
        <v>0</v>
      </c>
      <c r="DE579" s="33">
        <f t="shared" si="5151"/>
        <v>0</v>
      </c>
      <c r="DF579" s="33">
        <v>0</v>
      </c>
      <c r="DG579" s="33">
        <f t="shared" si="5152"/>
        <v>0</v>
      </c>
      <c r="DH579" s="315">
        <v>0</v>
      </c>
      <c r="DI579" s="33">
        <v>0</v>
      </c>
      <c r="DJ579" s="33">
        <v>0</v>
      </c>
      <c r="DK579" s="300">
        <v>0</v>
      </c>
      <c r="DL579" s="5">
        <v>0</v>
      </c>
      <c r="DM579" s="300">
        <v>0</v>
      </c>
      <c r="DN579" s="124">
        <v>0</v>
      </c>
      <c r="DO579" s="5">
        <v>0</v>
      </c>
      <c r="DP579" s="124">
        <v>0</v>
      </c>
      <c r="DQ579" s="33">
        <v>0</v>
      </c>
      <c r="DR579" s="33"/>
      <c r="DS579" s="33"/>
      <c r="DT579" s="33"/>
      <c r="DU579" s="33"/>
      <c r="DV579" s="33"/>
      <c r="DW579" s="33">
        <v>0</v>
      </c>
      <c r="DX579" s="33">
        <v>0</v>
      </c>
      <c r="DY579" s="33">
        <v>0</v>
      </c>
      <c r="DZ579" s="33">
        <v>0</v>
      </c>
      <c r="EA579" s="33">
        <v>0</v>
      </c>
      <c r="EB579" s="33">
        <v>0</v>
      </c>
      <c r="EC579" s="33">
        <v>0</v>
      </c>
      <c r="ED579" s="33">
        <f t="shared" si="5238"/>
        <v>0</v>
      </c>
      <c r="EE579" s="33">
        <v>0</v>
      </c>
      <c r="EF579" s="33">
        <f t="shared" si="5155"/>
        <v>0</v>
      </c>
      <c r="EG579" s="33">
        <v>0</v>
      </c>
      <c r="EH579" s="33">
        <f t="shared" si="5156"/>
        <v>0</v>
      </c>
      <c r="EI579" s="316">
        <v>0</v>
      </c>
      <c r="EJ579" s="5">
        <v>0</v>
      </c>
      <c r="EK579" s="33">
        <v>0</v>
      </c>
      <c r="EL579" s="124">
        <v>0</v>
      </c>
      <c r="EM579" s="5">
        <v>0</v>
      </c>
      <c r="EN579" s="124">
        <v>0</v>
      </c>
      <c r="EO579" s="302">
        <v>0</v>
      </c>
      <c r="EP579" s="5">
        <v>0</v>
      </c>
      <c r="EQ579" s="302">
        <v>0</v>
      </c>
      <c r="ER579" s="5">
        <v>0</v>
      </c>
      <c r="ES579" s="196" t="e">
        <f t="shared" si="5083"/>
        <v>#DIV/0!</v>
      </c>
      <c r="ET579" s="5">
        <v>0</v>
      </c>
      <c r="EU579" s="197"/>
      <c r="EV579" s="197"/>
    </row>
    <row r="580" spans="1:180" ht="37.5" customHeight="1" outlineLevel="4" x14ac:dyDescent="0.25">
      <c r="A580" s="58" t="s">
        <v>298</v>
      </c>
      <c r="B580" s="4" t="s">
        <v>79</v>
      </c>
      <c r="C580" s="4"/>
      <c r="D580" s="4"/>
      <c r="E580" s="4" t="s">
        <v>90</v>
      </c>
      <c r="F580" s="4" t="s">
        <v>125</v>
      </c>
      <c r="G580" s="4" t="s">
        <v>65</v>
      </c>
      <c r="H580" s="7"/>
      <c r="I580" s="7"/>
      <c r="J580" s="5">
        <f>J581+J585+J593+J610+J634+J651+J663+J659++J647</f>
        <v>653506743.50999999</v>
      </c>
      <c r="K580" s="5"/>
      <c r="L580" s="5"/>
      <c r="M580" s="5"/>
      <c r="N580" s="5"/>
      <c r="O580" s="5"/>
      <c r="P580" s="33">
        <f t="shared" ref="P580:AE580" si="5678">P581+P585+P593+P610+P634+P651+P663+P659+P589</f>
        <v>0</v>
      </c>
      <c r="Q580" s="33">
        <f t="shared" si="5678"/>
        <v>0</v>
      </c>
      <c r="R580" s="33">
        <f t="shared" si="5678"/>
        <v>0</v>
      </c>
      <c r="S580" s="33">
        <f t="shared" si="5678"/>
        <v>653506743.50999999</v>
      </c>
      <c r="T580" s="33">
        <f t="shared" si="5678"/>
        <v>-6596189</v>
      </c>
      <c r="U580" s="33">
        <f t="shared" si="5678"/>
        <v>-5086690</v>
      </c>
      <c r="V580" s="33">
        <f t="shared" si="5678"/>
        <v>30000</v>
      </c>
      <c r="W580" s="33">
        <f t="shared" si="5678"/>
        <v>-1539499</v>
      </c>
      <c r="X580" s="33">
        <f t="shared" si="5678"/>
        <v>0</v>
      </c>
      <c r="Y580" s="33">
        <f t="shared" si="5678"/>
        <v>0</v>
      </c>
      <c r="Z580" s="33">
        <f t="shared" si="5678"/>
        <v>0</v>
      </c>
      <c r="AA580" s="33">
        <f t="shared" si="5678"/>
        <v>0</v>
      </c>
      <c r="AB580" s="33">
        <f t="shared" si="5678"/>
        <v>0</v>
      </c>
      <c r="AC580" s="33">
        <f t="shared" si="5678"/>
        <v>0</v>
      </c>
      <c r="AD580" s="33">
        <f t="shared" si="5678"/>
        <v>0</v>
      </c>
      <c r="AE580" s="33">
        <f t="shared" si="5678"/>
        <v>0</v>
      </c>
      <c r="AF580" s="33">
        <f t="shared" ref="AF580:BS580" si="5679">AF581+AF585+AF593+AF610+AF634+AF651+AF663+AF659+AF589+AF622</f>
        <v>646910554.50999999</v>
      </c>
      <c r="AG580" s="33">
        <f t="shared" si="5679"/>
        <v>-226000</v>
      </c>
      <c r="AH580" s="33">
        <f t="shared" si="5679"/>
        <v>-22203368.399999999</v>
      </c>
      <c r="AI580" s="33">
        <f t="shared" si="5679"/>
        <v>-26701353.399999999</v>
      </c>
      <c r="AJ580" s="33">
        <f t="shared" si="5679"/>
        <v>48678721.799999997</v>
      </c>
      <c r="AK580" s="33">
        <f t="shared" si="5679"/>
        <v>0</v>
      </c>
      <c r="AL580" s="33">
        <f t="shared" si="5679"/>
        <v>0</v>
      </c>
      <c r="AM580" s="33">
        <f t="shared" si="5679"/>
        <v>0</v>
      </c>
      <c r="AN580" s="33">
        <f t="shared" si="5679"/>
        <v>0</v>
      </c>
      <c r="AO580" s="33">
        <f t="shared" si="5679"/>
        <v>0</v>
      </c>
      <c r="AP580" s="33">
        <f t="shared" si="5679"/>
        <v>0</v>
      </c>
      <c r="AQ580" s="33">
        <f t="shared" si="5679"/>
        <v>0</v>
      </c>
      <c r="AR580" s="33">
        <f t="shared" si="5679"/>
        <v>0</v>
      </c>
      <c r="AS580" s="33">
        <f t="shared" si="5679"/>
        <v>0</v>
      </c>
      <c r="AT580" s="33">
        <f t="shared" si="5679"/>
        <v>0</v>
      </c>
      <c r="AU580" s="33">
        <f t="shared" si="5679"/>
        <v>0</v>
      </c>
      <c r="AV580" s="33">
        <f t="shared" si="5679"/>
        <v>646684554.50999999</v>
      </c>
      <c r="AW580" s="33">
        <f t="shared" si="5679"/>
        <v>3055571.56</v>
      </c>
      <c r="AX580" s="33">
        <f t="shared" si="5679"/>
        <v>3106178.4</v>
      </c>
      <c r="AY580" s="33">
        <f t="shared" si="5679"/>
        <v>-50606.840000000026</v>
      </c>
      <c r="AZ580" s="33">
        <f t="shared" si="5679"/>
        <v>0</v>
      </c>
      <c r="BA580" s="33">
        <f t="shared" si="5679"/>
        <v>0</v>
      </c>
      <c r="BB580" s="33">
        <f t="shared" si="5679"/>
        <v>0</v>
      </c>
      <c r="BC580" s="33">
        <f t="shared" si="5679"/>
        <v>0</v>
      </c>
      <c r="BD580" s="33">
        <f t="shared" si="5679"/>
        <v>0</v>
      </c>
      <c r="BE580" s="33">
        <f t="shared" si="5679"/>
        <v>0</v>
      </c>
      <c r="BF580" s="33">
        <f t="shared" si="5679"/>
        <v>0</v>
      </c>
      <c r="BG580" s="33">
        <f t="shared" si="5679"/>
        <v>0</v>
      </c>
      <c r="BH580" s="33">
        <f t="shared" si="5679"/>
        <v>649740126.07000005</v>
      </c>
      <c r="BI580" s="163">
        <f t="shared" si="5679"/>
        <v>16173113.57</v>
      </c>
      <c r="BJ580" s="33">
        <f t="shared" si="5679"/>
        <v>15609096.370000001</v>
      </c>
      <c r="BK580" s="33">
        <f t="shared" si="5679"/>
        <v>-735233.57000000007</v>
      </c>
      <c r="BL580" s="33">
        <f t="shared" si="5679"/>
        <v>-339294.6</v>
      </c>
      <c r="BM580" s="33">
        <f t="shared" si="5679"/>
        <v>299934.45</v>
      </c>
      <c r="BN580" s="33">
        <f t="shared" si="5679"/>
        <v>437446.55999999994</v>
      </c>
      <c r="BO580" s="33">
        <f t="shared" si="5679"/>
        <v>901164.36</v>
      </c>
      <c r="BP580" s="33">
        <f t="shared" si="5679"/>
        <v>0</v>
      </c>
      <c r="BQ580" s="33">
        <f t="shared" si="5679"/>
        <v>0</v>
      </c>
      <c r="BR580" s="33">
        <f t="shared" si="5679"/>
        <v>0</v>
      </c>
      <c r="BS580" s="33">
        <f t="shared" si="5679"/>
        <v>665913239.63999999</v>
      </c>
      <c r="BT580" s="180">
        <f>BT581+BT585+BT593+BT610+BT634+BT651+BT663+BT659+BT589+BT622+BT655</f>
        <v>546840</v>
      </c>
      <c r="BU580" s="180">
        <f t="shared" ref="BU580:EF580" si="5680">BU581+BU585+BU593+BU610+BU634+BU651+BU663+BU659+BU589+BU622+BU655</f>
        <v>420000</v>
      </c>
      <c r="BV580" s="180">
        <f t="shared" si="5680"/>
        <v>126840</v>
      </c>
      <c r="BW580" s="180">
        <f t="shared" si="5680"/>
        <v>0</v>
      </c>
      <c r="BX580" s="180">
        <f t="shared" si="5680"/>
        <v>0</v>
      </c>
      <c r="BY580" s="180">
        <f t="shared" si="5680"/>
        <v>0</v>
      </c>
      <c r="BZ580" s="180">
        <f t="shared" si="5680"/>
        <v>0</v>
      </c>
      <c r="CA580" s="180">
        <f t="shared" si="5680"/>
        <v>0</v>
      </c>
      <c r="CB580" s="180">
        <f t="shared" si="5680"/>
        <v>0</v>
      </c>
      <c r="CC580" s="33">
        <f t="shared" si="5680"/>
        <v>666460079.63999999</v>
      </c>
      <c r="CD580" s="180">
        <f t="shared" si="5680"/>
        <v>0</v>
      </c>
      <c r="CE580" s="180">
        <f t="shared" si="5680"/>
        <v>0</v>
      </c>
      <c r="CF580" s="180">
        <f t="shared" si="5680"/>
        <v>0</v>
      </c>
      <c r="CG580" s="180">
        <f t="shared" si="5680"/>
        <v>0</v>
      </c>
      <c r="CH580" s="180">
        <f t="shared" si="5680"/>
        <v>0</v>
      </c>
      <c r="CI580" s="180">
        <f t="shared" si="5680"/>
        <v>0</v>
      </c>
      <c r="CJ580" s="180">
        <f t="shared" si="5680"/>
        <v>0</v>
      </c>
      <c r="CK580" s="180">
        <f t="shared" si="5680"/>
        <v>0</v>
      </c>
      <c r="CL580" s="180">
        <f t="shared" si="5680"/>
        <v>0</v>
      </c>
      <c r="CM580" s="180">
        <f t="shared" si="5680"/>
        <v>0</v>
      </c>
      <c r="CN580" s="180">
        <f t="shared" si="5680"/>
        <v>0</v>
      </c>
      <c r="CO580" s="180">
        <f t="shared" si="5680"/>
        <v>665913239.63999999</v>
      </c>
      <c r="CP580" s="180">
        <f t="shared" si="5680"/>
        <v>648925532.58999991</v>
      </c>
      <c r="CQ580" s="180">
        <f t="shared" si="5680"/>
        <v>0</v>
      </c>
      <c r="CR580" s="180">
        <f t="shared" si="5680"/>
        <v>0</v>
      </c>
      <c r="CS580" s="180">
        <f t="shared" si="5680"/>
        <v>0</v>
      </c>
      <c r="CT580" s="180">
        <f t="shared" si="5680"/>
        <v>0</v>
      </c>
      <c r="CU580" s="180">
        <f t="shared" si="5680"/>
        <v>0</v>
      </c>
      <c r="CV580" s="180">
        <f t="shared" si="5680"/>
        <v>0</v>
      </c>
      <c r="CW580" s="180">
        <f t="shared" si="5680"/>
        <v>0</v>
      </c>
      <c r="CX580" s="180">
        <f t="shared" si="5680"/>
        <v>0</v>
      </c>
      <c r="CY580" s="180">
        <f t="shared" si="5680"/>
        <v>648925532.58999991</v>
      </c>
      <c r="CZ580" s="180">
        <f t="shared" si="5680"/>
        <v>0</v>
      </c>
      <c r="DA580" s="180">
        <f t="shared" si="5680"/>
        <v>0</v>
      </c>
      <c r="DB580" s="180">
        <f t="shared" si="5680"/>
        <v>0</v>
      </c>
      <c r="DC580" s="180">
        <f t="shared" si="5680"/>
        <v>648925532.58999991</v>
      </c>
      <c r="DD580" s="180">
        <f t="shared" si="5680"/>
        <v>0</v>
      </c>
      <c r="DE580" s="180">
        <f t="shared" si="5680"/>
        <v>648925532.59000003</v>
      </c>
      <c r="DF580" s="180">
        <f t="shared" si="5680"/>
        <v>0</v>
      </c>
      <c r="DG580" s="180">
        <f t="shared" si="5680"/>
        <v>648925532.59000003</v>
      </c>
      <c r="DH580" s="180">
        <f t="shared" si="5680"/>
        <v>0</v>
      </c>
      <c r="DI580" s="180">
        <f t="shared" si="5680"/>
        <v>0</v>
      </c>
      <c r="DJ580" s="180">
        <f t="shared" si="5680"/>
        <v>648925532.59000003</v>
      </c>
      <c r="DK580" s="180">
        <f t="shared" si="5680"/>
        <v>0</v>
      </c>
      <c r="DL580" s="180">
        <f t="shared" si="5680"/>
        <v>0</v>
      </c>
      <c r="DM580" s="180">
        <f t="shared" si="5680"/>
        <v>648925532.59000003</v>
      </c>
      <c r="DN580" s="180">
        <f t="shared" si="5680"/>
        <v>0</v>
      </c>
      <c r="DO580" s="180">
        <f t="shared" si="5680"/>
        <v>0</v>
      </c>
      <c r="DP580" s="180">
        <f t="shared" si="5680"/>
        <v>648925532.59000003</v>
      </c>
      <c r="DQ580" s="180">
        <f t="shared" si="5680"/>
        <v>652946535.27999997</v>
      </c>
      <c r="DR580" s="180">
        <f t="shared" si="5680"/>
        <v>0</v>
      </c>
      <c r="DS580" s="180">
        <f t="shared" si="5680"/>
        <v>0</v>
      </c>
      <c r="DT580" s="180">
        <f t="shared" si="5680"/>
        <v>0</v>
      </c>
      <c r="DU580" s="180">
        <f t="shared" si="5680"/>
        <v>0</v>
      </c>
      <c r="DV580" s="180">
        <f t="shared" si="5680"/>
        <v>0</v>
      </c>
      <c r="DW580" s="180">
        <f t="shared" si="5680"/>
        <v>0</v>
      </c>
      <c r="DX580" s="180">
        <f t="shared" si="5680"/>
        <v>0</v>
      </c>
      <c r="DY580" s="180">
        <f t="shared" si="5680"/>
        <v>0</v>
      </c>
      <c r="DZ580" s="180">
        <f t="shared" si="5680"/>
        <v>652946535.27999997</v>
      </c>
      <c r="EA580" s="180">
        <f t="shared" si="5680"/>
        <v>0</v>
      </c>
      <c r="EB580" s="180">
        <f t="shared" si="5680"/>
        <v>0</v>
      </c>
      <c r="EC580" s="180">
        <f t="shared" si="5680"/>
        <v>0</v>
      </c>
      <c r="ED580" s="180">
        <f t="shared" si="5680"/>
        <v>652946535.27999997</v>
      </c>
      <c r="EE580" s="180">
        <f t="shared" si="5680"/>
        <v>0</v>
      </c>
      <c r="EF580" s="180">
        <f t="shared" si="5680"/>
        <v>652946535.27999997</v>
      </c>
      <c r="EG580" s="180">
        <f t="shared" ref="EG580:ET580" si="5681">EG581+EG585+EG593+EG610+EG634+EG651+EG663+EG659+EG589+EG622+EG655</f>
        <v>0</v>
      </c>
      <c r="EH580" s="180">
        <f t="shared" si="5681"/>
        <v>652946535.27999997</v>
      </c>
      <c r="EI580" s="180">
        <f t="shared" si="5681"/>
        <v>0</v>
      </c>
      <c r="EJ580" s="180">
        <f t="shared" si="5681"/>
        <v>0</v>
      </c>
      <c r="EK580" s="180">
        <f t="shared" si="5681"/>
        <v>652946535.27999997</v>
      </c>
      <c r="EL580" s="180">
        <f t="shared" si="5681"/>
        <v>0</v>
      </c>
      <c r="EM580" s="180">
        <f t="shared" si="5681"/>
        <v>0</v>
      </c>
      <c r="EN580" s="180">
        <f t="shared" si="5681"/>
        <v>652946535.27999997</v>
      </c>
      <c r="EO580" s="180">
        <f t="shared" si="5681"/>
        <v>0</v>
      </c>
      <c r="EP580" s="180">
        <f t="shared" si="5681"/>
        <v>0</v>
      </c>
      <c r="EQ580" s="180">
        <f t="shared" si="5681"/>
        <v>652946535.27999997</v>
      </c>
      <c r="ER580" s="33">
        <f t="shared" si="5681"/>
        <v>432557433.54000002</v>
      </c>
      <c r="ES580" s="196">
        <f t="shared" si="5083"/>
        <v>64.90372743310499</v>
      </c>
      <c r="ET580" s="180">
        <f t="shared" si="5681"/>
        <v>0</v>
      </c>
      <c r="EU580" s="33">
        <f>EU581+EU585+EU593+EU610+EU634+EU651+EU663+EU659+EU589+EU622</f>
        <v>0</v>
      </c>
    </row>
    <row r="581" spans="1:180" ht="114.75" customHeight="1" outlineLevel="4" x14ac:dyDescent="0.25">
      <c r="A581" s="58" t="s">
        <v>249</v>
      </c>
      <c r="B581" s="4" t="s">
        <v>79</v>
      </c>
      <c r="C581" s="4"/>
      <c r="D581" s="4"/>
      <c r="E581" s="4" t="s">
        <v>90</v>
      </c>
      <c r="F581" s="4" t="s">
        <v>125</v>
      </c>
      <c r="G581" s="4" t="s">
        <v>65</v>
      </c>
      <c r="H581" s="7">
        <v>14721</v>
      </c>
      <c r="I581" s="7"/>
      <c r="J581" s="5">
        <f t="shared" ref="J581:EK583" si="5682">J582</f>
        <v>379156175</v>
      </c>
      <c r="K581" s="5"/>
      <c r="L581" s="5"/>
      <c r="M581" s="5"/>
      <c r="N581" s="5"/>
      <c r="O581" s="5"/>
      <c r="P581" s="33">
        <f t="shared" si="5682"/>
        <v>0</v>
      </c>
      <c r="Q581" s="33">
        <f t="shared" si="5682"/>
        <v>0</v>
      </c>
      <c r="R581" s="33">
        <f t="shared" si="5682"/>
        <v>0</v>
      </c>
      <c r="S581" s="33">
        <f t="shared" si="5682"/>
        <v>379156175</v>
      </c>
      <c r="T581" s="33">
        <f t="shared" si="5682"/>
        <v>-6637179</v>
      </c>
      <c r="U581" s="33">
        <f t="shared" si="5682"/>
        <v>-5127680</v>
      </c>
      <c r="V581" s="33">
        <f t="shared" si="5682"/>
        <v>30000</v>
      </c>
      <c r="W581" s="33">
        <f t="shared" si="5682"/>
        <v>-1539499</v>
      </c>
      <c r="X581" s="33">
        <f t="shared" si="5682"/>
        <v>0</v>
      </c>
      <c r="Y581" s="33">
        <f t="shared" si="5682"/>
        <v>0</v>
      </c>
      <c r="Z581" s="33">
        <f t="shared" si="5682"/>
        <v>0</v>
      </c>
      <c r="AA581" s="33">
        <f t="shared" si="5682"/>
        <v>0</v>
      </c>
      <c r="AB581" s="33">
        <f t="shared" si="5682"/>
        <v>0</v>
      </c>
      <c r="AC581" s="5">
        <f t="shared" si="5682"/>
        <v>0</v>
      </c>
      <c r="AD581" s="33">
        <f t="shared" si="5682"/>
        <v>0</v>
      </c>
      <c r="AE581" s="33">
        <f t="shared" si="5682"/>
        <v>0</v>
      </c>
      <c r="AF581" s="33">
        <f t="shared" si="5682"/>
        <v>372518996</v>
      </c>
      <c r="AG581" s="5">
        <f t="shared" si="5682"/>
        <v>0</v>
      </c>
      <c r="AH581" s="5">
        <f t="shared" si="5682"/>
        <v>0</v>
      </c>
      <c r="AI581" s="5">
        <f t="shared" si="5682"/>
        <v>0</v>
      </c>
      <c r="AJ581" s="5">
        <f t="shared" si="5682"/>
        <v>0</v>
      </c>
      <c r="AK581" s="5">
        <f t="shared" si="5682"/>
        <v>0</v>
      </c>
      <c r="AL581" s="5">
        <f t="shared" si="5682"/>
        <v>0</v>
      </c>
      <c r="AM581" s="5">
        <f t="shared" si="5682"/>
        <v>0</v>
      </c>
      <c r="AN581" s="5">
        <f t="shared" si="5682"/>
        <v>0</v>
      </c>
      <c r="AO581" s="5">
        <f t="shared" si="5682"/>
        <v>0</v>
      </c>
      <c r="AP581" s="5">
        <f t="shared" si="5682"/>
        <v>0</v>
      </c>
      <c r="AQ581" s="5">
        <f t="shared" si="5682"/>
        <v>0</v>
      </c>
      <c r="AR581" s="5">
        <f t="shared" si="5682"/>
        <v>0</v>
      </c>
      <c r="AS581" s="5">
        <f t="shared" si="5682"/>
        <v>0</v>
      </c>
      <c r="AT581" s="5">
        <f t="shared" si="5682"/>
        <v>0</v>
      </c>
      <c r="AU581" s="5">
        <f t="shared" si="5682"/>
        <v>0</v>
      </c>
      <c r="AV581" s="33">
        <f t="shared" si="5682"/>
        <v>372518996</v>
      </c>
      <c r="AW581" s="5">
        <f t="shared" si="5682"/>
        <v>0</v>
      </c>
      <c r="AX581" s="5">
        <f t="shared" si="5682"/>
        <v>0</v>
      </c>
      <c r="AY581" s="5">
        <f t="shared" si="5682"/>
        <v>0</v>
      </c>
      <c r="AZ581" s="5">
        <f t="shared" si="5682"/>
        <v>0</v>
      </c>
      <c r="BA581" s="5">
        <f t="shared" si="5682"/>
        <v>0</v>
      </c>
      <c r="BB581" s="5">
        <f t="shared" si="5682"/>
        <v>0</v>
      </c>
      <c r="BC581" s="5">
        <f t="shared" si="5682"/>
        <v>0</v>
      </c>
      <c r="BD581" s="5">
        <f t="shared" si="5682"/>
        <v>0</v>
      </c>
      <c r="BE581" s="5">
        <f t="shared" si="5682"/>
        <v>0</v>
      </c>
      <c r="BF581" s="5">
        <f t="shared" si="5682"/>
        <v>0</v>
      </c>
      <c r="BG581" s="5">
        <f t="shared" si="5682"/>
        <v>0</v>
      </c>
      <c r="BH581" s="33">
        <f t="shared" si="5682"/>
        <v>372518996</v>
      </c>
      <c r="BI581" s="163">
        <f t="shared" si="5682"/>
        <v>0</v>
      </c>
      <c r="BJ581" s="33">
        <f t="shared" si="5682"/>
        <v>0</v>
      </c>
      <c r="BK581" s="33">
        <f t="shared" si="5682"/>
        <v>0</v>
      </c>
      <c r="BL581" s="33">
        <f t="shared" si="5682"/>
        <v>0</v>
      </c>
      <c r="BM581" s="33">
        <f t="shared" si="5682"/>
        <v>0</v>
      </c>
      <c r="BN581" s="33">
        <f t="shared" si="5682"/>
        <v>0</v>
      </c>
      <c r="BO581" s="33">
        <f t="shared" si="5682"/>
        <v>0</v>
      </c>
      <c r="BP581" s="33">
        <f t="shared" si="5682"/>
        <v>0</v>
      </c>
      <c r="BQ581" s="33">
        <f t="shared" si="5682"/>
        <v>0</v>
      </c>
      <c r="BR581" s="33">
        <f t="shared" si="5682"/>
        <v>0</v>
      </c>
      <c r="BS581" s="33">
        <f t="shared" si="5682"/>
        <v>372518996</v>
      </c>
      <c r="BT581" s="298">
        <f t="shared" ref="BT581:CB583" si="5683">BT582</f>
        <v>0</v>
      </c>
      <c r="BU581" s="5">
        <f t="shared" si="5683"/>
        <v>0</v>
      </c>
      <c r="BV581" s="5">
        <f t="shared" si="5683"/>
        <v>0</v>
      </c>
      <c r="BW581" s="5">
        <f t="shared" si="5683"/>
        <v>0</v>
      </c>
      <c r="BX581" s="5">
        <f t="shared" si="5683"/>
        <v>0</v>
      </c>
      <c r="BY581" s="5">
        <f t="shared" si="5683"/>
        <v>0</v>
      </c>
      <c r="BZ581" s="5">
        <f t="shared" si="5683"/>
        <v>0</v>
      </c>
      <c r="CA581" s="5">
        <f t="shared" si="5683"/>
        <v>0</v>
      </c>
      <c r="CB581" s="5">
        <f t="shared" si="5683"/>
        <v>0</v>
      </c>
      <c r="CC581" s="33">
        <f t="shared" si="5682"/>
        <v>372518996</v>
      </c>
      <c r="CD581" s="74">
        <f t="shared" ref="CD581:CF583" si="5684">CD582</f>
        <v>0</v>
      </c>
      <c r="CE581" s="5">
        <f t="shared" si="5684"/>
        <v>0</v>
      </c>
      <c r="CF581" s="5">
        <f t="shared" si="5684"/>
        <v>0</v>
      </c>
      <c r="CG581" s="5">
        <f t="shared" ref="CG581:CI583" si="5685">CG582</f>
        <v>0</v>
      </c>
      <c r="CH581" s="5">
        <f t="shared" si="5685"/>
        <v>0</v>
      </c>
      <c r="CI581" s="5">
        <f t="shared" si="5685"/>
        <v>0</v>
      </c>
      <c r="CJ581" s="5">
        <f t="shared" ref="CJ581:CL583" si="5686">CJ582</f>
        <v>0</v>
      </c>
      <c r="CK581" s="5">
        <f t="shared" si="5686"/>
        <v>0</v>
      </c>
      <c r="CL581" s="5">
        <f t="shared" si="5686"/>
        <v>0</v>
      </c>
      <c r="CM581" s="5">
        <f t="shared" ref="CM581:CO583" si="5687">CM582</f>
        <v>0</v>
      </c>
      <c r="CN581" s="5">
        <f t="shared" si="5687"/>
        <v>0</v>
      </c>
      <c r="CO581" s="74">
        <f t="shared" si="5687"/>
        <v>372518996</v>
      </c>
      <c r="CP581" s="33">
        <f t="shared" si="5682"/>
        <v>379156175</v>
      </c>
      <c r="CQ581" s="33"/>
      <c r="CR581" s="33"/>
      <c r="CS581" s="33"/>
      <c r="CT581" s="33"/>
      <c r="CU581" s="33"/>
      <c r="CV581" s="33">
        <f t="shared" si="5682"/>
        <v>0</v>
      </c>
      <c r="CW581" s="33">
        <f t="shared" si="5682"/>
        <v>0</v>
      </c>
      <c r="CX581" s="33">
        <f t="shared" si="5682"/>
        <v>0</v>
      </c>
      <c r="CY581" s="33">
        <f t="shared" si="5682"/>
        <v>379156175</v>
      </c>
      <c r="CZ581" s="33">
        <f t="shared" si="5682"/>
        <v>0</v>
      </c>
      <c r="DA581" s="33">
        <f t="shared" si="5682"/>
        <v>0</v>
      </c>
      <c r="DB581" s="33">
        <f t="shared" si="5682"/>
        <v>0</v>
      </c>
      <c r="DC581" s="33">
        <f t="shared" si="5237"/>
        <v>379156175</v>
      </c>
      <c r="DD581" s="33">
        <f t="shared" si="5682"/>
        <v>0</v>
      </c>
      <c r="DE581" s="33">
        <f t="shared" si="5151"/>
        <v>379156175</v>
      </c>
      <c r="DF581" s="33">
        <f t="shared" si="5682"/>
        <v>0</v>
      </c>
      <c r="DG581" s="33">
        <f t="shared" si="5152"/>
        <v>379156175</v>
      </c>
      <c r="DH581" s="299">
        <f t="shared" si="5682"/>
        <v>0</v>
      </c>
      <c r="DI581" s="33">
        <f t="shared" si="5682"/>
        <v>0</v>
      </c>
      <c r="DJ581" s="33">
        <f t="shared" si="5682"/>
        <v>379156175</v>
      </c>
      <c r="DK581" s="300">
        <f t="shared" ref="DK581:DP583" si="5688">DK582</f>
        <v>0</v>
      </c>
      <c r="DL581" s="5">
        <f t="shared" si="5688"/>
        <v>0</v>
      </c>
      <c r="DM581" s="300">
        <f t="shared" si="5688"/>
        <v>379156175</v>
      </c>
      <c r="DN581" s="124">
        <f t="shared" si="5688"/>
        <v>0</v>
      </c>
      <c r="DO581" s="5">
        <f t="shared" si="5688"/>
        <v>0</v>
      </c>
      <c r="DP581" s="124">
        <f t="shared" si="5688"/>
        <v>379156175</v>
      </c>
      <c r="DQ581" s="33">
        <f t="shared" si="5682"/>
        <v>379156175</v>
      </c>
      <c r="DR581" s="33"/>
      <c r="DS581" s="33"/>
      <c r="DT581" s="33"/>
      <c r="DU581" s="33"/>
      <c r="DV581" s="33"/>
      <c r="DW581" s="33">
        <f t="shared" si="5682"/>
        <v>0</v>
      </c>
      <c r="DX581" s="33">
        <f t="shared" si="5682"/>
        <v>0</v>
      </c>
      <c r="DY581" s="33">
        <f t="shared" si="5682"/>
        <v>0</v>
      </c>
      <c r="DZ581" s="33">
        <f t="shared" si="5682"/>
        <v>379156175</v>
      </c>
      <c r="EA581" s="33">
        <f t="shared" si="5682"/>
        <v>0</v>
      </c>
      <c r="EB581" s="33">
        <f t="shared" si="5682"/>
        <v>0</v>
      </c>
      <c r="EC581" s="33">
        <f t="shared" si="5682"/>
        <v>0</v>
      </c>
      <c r="ED581" s="33">
        <f t="shared" si="5238"/>
        <v>379156175</v>
      </c>
      <c r="EE581" s="33">
        <f t="shared" si="5682"/>
        <v>0</v>
      </c>
      <c r="EF581" s="33">
        <f t="shared" si="5155"/>
        <v>379156175</v>
      </c>
      <c r="EG581" s="33">
        <f t="shared" si="5682"/>
        <v>0</v>
      </c>
      <c r="EH581" s="33">
        <f t="shared" si="5156"/>
        <v>379156175</v>
      </c>
      <c r="EI581" s="301">
        <f t="shared" si="5682"/>
        <v>0</v>
      </c>
      <c r="EJ581" s="5">
        <f t="shared" si="5682"/>
        <v>0</v>
      </c>
      <c r="EK581" s="33">
        <f t="shared" si="5682"/>
        <v>379156175</v>
      </c>
      <c r="EL581" s="124">
        <f t="shared" ref="EL581:ER583" si="5689">EL582</f>
        <v>0</v>
      </c>
      <c r="EM581" s="5">
        <f t="shared" si="5689"/>
        <v>0</v>
      </c>
      <c r="EN581" s="124">
        <f t="shared" si="5689"/>
        <v>379156175</v>
      </c>
      <c r="EO581" s="302">
        <f t="shared" si="5689"/>
        <v>0</v>
      </c>
      <c r="EP581" s="5">
        <f t="shared" si="5689"/>
        <v>0</v>
      </c>
      <c r="EQ581" s="302">
        <f t="shared" si="5689"/>
        <v>379156175</v>
      </c>
      <c r="ER581" s="5">
        <f t="shared" si="5689"/>
        <v>258612999</v>
      </c>
      <c r="ES581" s="196">
        <f t="shared" si="5083"/>
        <v>69.422768174753699</v>
      </c>
      <c r="ET581" s="5">
        <f t="shared" ref="ET581:ET583" si="5690">ET582</f>
        <v>0</v>
      </c>
    </row>
    <row r="582" spans="1:180" ht="38.25" customHeight="1" outlineLevel="4" x14ac:dyDescent="0.25">
      <c r="A582" s="58" t="s">
        <v>196</v>
      </c>
      <c r="B582" s="4" t="s">
        <v>79</v>
      </c>
      <c r="C582" s="4"/>
      <c r="D582" s="4"/>
      <c r="E582" s="4" t="s">
        <v>90</v>
      </c>
      <c r="F582" s="4" t="s">
        <v>125</v>
      </c>
      <c r="G582" s="4" t="s">
        <v>65</v>
      </c>
      <c r="H582" s="7">
        <v>14721</v>
      </c>
      <c r="I582" s="7" t="s">
        <v>25</v>
      </c>
      <c r="J582" s="5">
        <f t="shared" si="5682"/>
        <v>379156175</v>
      </c>
      <c r="K582" s="5"/>
      <c r="L582" s="5"/>
      <c r="M582" s="5"/>
      <c r="N582" s="5"/>
      <c r="O582" s="5"/>
      <c r="P582" s="33">
        <f t="shared" si="5682"/>
        <v>0</v>
      </c>
      <c r="Q582" s="33">
        <f t="shared" si="5682"/>
        <v>0</v>
      </c>
      <c r="R582" s="33">
        <f t="shared" si="5682"/>
        <v>0</v>
      </c>
      <c r="S582" s="33">
        <f t="shared" si="5682"/>
        <v>379156175</v>
      </c>
      <c r="T582" s="33">
        <f t="shared" si="5682"/>
        <v>-6637179</v>
      </c>
      <c r="U582" s="33">
        <f t="shared" si="5682"/>
        <v>-5127680</v>
      </c>
      <c r="V582" s="33">
        <f t="shared" si="5682"/>
        <v>30000</v>
      </c>
      <c r="W582" s="33">
        <f t="shared" si="5682"/>
        <v>-1539499</v>
      </c>
      <c r="X582" s="33">
        <f t="shared" si="5682"/>
        <v>0</v>
      </c>
      <c r="Y582" s="33">
        <f t="shared" si="5682"/>
        <v>0</v>
      </c>
      <c r="Z582" s="33">
        <f t="shared" si="5682"/>
        <v>0</v>
      </c>
      <c r="AA582" s="33">
        <f t="shared" si="5682"/>
        <v>0</v>
      </c>
      <c r="AB582" s="33">
        <f t="shared" si="5682"/>
        <v>0</v>
      </c>
      <c r="AC582" s="5">
        <f t="shared" si="5682"/>
        <v>0</v>
      </c>
      <c r="AD582" s="33">
        <f t="shared" si="5682"/>
        <v>0</v>
      </c>
      <c r="AE582" s="33">
        <f t="shared" si="5682"/>
        <v>0</v>
      </c>
      <c r="AF582" s="33">
        <f t="shared" si="5682"/>
        <v>372518996</v>
      </c>
      <c r="AG582" s="5">
        <f t="shared" si="5682"/>
        <v>0</v>
      </c>
      <c r="AH582" s="5">
        <f t="shared" si="5682"/>
        <v>0</v>
      </c>
      <c r="AI582" s="5">
        <f t="shared" si="5682"/>
        <v>0</v>
      </c>
      <c r="AJ582" s="5">
        <f t="shared" si="5682"/>
        <v>0</v>
      </c>
      <c r="AK582" s="5">
        <f t="shared" si="5682"/>
        <v>0</v>
      </c>
      <c r="AL582" s="5">
        <f t="shared" si="5682"/>
        <v>0</v>
      </c>
      <c r="AM582" s="5">
        <f t="shared" si="5682"/>
        <v>0</v>
      </c>
      <c r="AN582" s="5">
        <f t="shared" si="5682"/>
        <v>0</v>
      </c>
      <c r="AO582" s="5">
        <f t="shared" si="5682"/>
        <v>0</v>
      </c>
      <c r="AP582" s="5">
        <f t="shared" si="5682"/>
        <v>0</v>
      </c>
      <c r="AQ582" s="5">
        <f t="shared" si="5682"/>
        <v>0</v>
      </c>
      <c r="AR582" s="5">
        <f t="shared" si="5682"/>
        <v>0</v>
      </c>
      <c r="AS582" s="5">
        <f t="shared" si="5682"/>
        <v>0</v>
      </c>
      <c r="AT582" s="5">
        <f t="shared" si="5682"/>
        <v>0</v>
      </c>
      <c r="AU582" s="5">
        <f t="shared" si="5682"/>
        <v>0</v>
      </c>
      <c r="AV582" s="33">
        <f t="shared" si="5682"/>
        <v>372518996</v>
      </c>
      <c r="AW582" s="5">
        <f t="shared" si="5682"/>
        <v>0</v>
      </c>
      <c r="AX582" s="5">
        <f t="shared" si="5682"/>
        <v>0</v>
      </c>
      <c r="AY582" s="5">
        <f t="shared" si="5682"/>
        <v>0</v>
      </c>
      <c r="AZ582" s="5">
        <f t="shared" si="5682"/>
        <v>0</v>
      </c>
      <c r="BA582" s="5">
        <f t="shared" si="5682"/>
        <v>0</v>
      </c>
      <c r="BB582" s="5">
        <f t="shared" si="5682"/>
        <v>0</v>
      </c>
      <c r="BC582" s="5">
        <f t="shared" si="5682"/>
        <v>0</v>
      </c>
      <c r="BD582" s="5">
        <f t="shared" si="5682"/>
        <v>0</v>
      </c>
      <c r="BE582" s="5">
        <f t="shared" si="5682"/>
        <v>0</v>
      </c>
      <c r="BF582" s="5">
        <f t="shared" si="5682"/>
        <v>0</v>
      </c>
      <c r="BG582" s="5">
        <f t="shared" si="5682"/>
        <v>0</v>
      </c>
      <c r="BH582" s="33">
        <f t="shared" si="5682"/>
        <v>372518996</v>
      </c>
      <c r="BI582" s="163">
        <f t="shared" si="5682"/>
        <v>0</v>
      </c>
      <c r="BJ582" s="33">
        <f t="shared" si="5682"/>
        <v>0</v>
      </c>
      <c r="BK582" s="33">
        <f t="shared" si="5682"/>
        <v>0</v>
      </c>
      <c r="BL582" s="33">
        <f t="shared" si="5682"/>
        <v>0</v>
      </c>
      <c r="BM582" s="33">
        <f t="shared" si="5682"/>
        <v>0</v>
      </c>
      <c r="BN582" s="33">
        <f t="shared" si="5682"/>
        <v>0</v>
      </c>
      <c r="BO582" s="33">
        <f t="shared" si="5682"/>
        <v>0</v>
      </c>
      <c r="BP582" s="33">
        <f t="shared" si="5682"/>
        <v>0</v>
      </c>
      <c r="BQ582" s="33">
        <f t="shared" si="5682"/>
        <v>0</v>
      </c>
      <c r="BR582" s="33">
        <f t="shared" si="5682"/>
        <v>0</v>
      </c>
      <c r="BS582" s="33">
        <f t="shared" si="5682"/>
        <v>372518996</v>
      </c>
      <c r="BT582" s="298">
        <f t="shared" si="5683"/>
        <v>0</v>
      </c>
      <c r="BU582" s="5">
        <f t="shared" si="5683"/>
        <v>0</v>
      </c>
      <c r="BV582" s="5">
        <f t="shared" si="5683"/>
        <v>0</v>
      </c>
      <c r="BW582" s="5">
        <f t="shared" si="5683"/>
        <v>0</v>
      </c>
      <c r="BX582" s="5">
        <f t="shared" si="5683"/>
        <v>0</v>
      </c>
      <c r="BY582" s="5">
        <f t="shared" si="5683"/>
        <v>0</v>
      </c>
      <c r="BZ582" s="5">
        <f t="shared" si="5683"/>
        <v>0</v>
      </c>
      <c r="CA582" s="5">
        <f t="shared" si="5683"/>
        <v>0</v>
      </c>
      <c r="CB582" s="5">
        <f t="shared" si="5683"/>
        <v>0</v>
      </c>
      <c r="CC582" s="33">
        <f t="shared" si="5682"/>
        <v>372518996</v>
      </c>
      <c r="CD582" s="74">
        <f t="shared" si="5684"/>
        <v>0</v>
      </c>
      <c r="CE582" s="5">
        <f t="shared" si="5684"/>
        <v>0</v>
      </c>
      <c r="CF582" s="5">
        <f t="shared" si="5684"/>
        <v>0</v>
      </c>
      <c r="CG582" s="5">
        <f t="shared" si="5685"/>
        <v>0</v>
      </c>
      <c r="CH582" s="5">
        <f t="shared" si="5685"/>
        <v>0</v>
      </c>
      <c r="CI582" s="5">
        <f t="shared" si="5685"/>
        <v>0</v>
      </c>
      <c r="CJ582" s="5">
        <f t="shared" si="5686"/>
        <v>0</v>
      </c>
      <c r="CK582" s="5">
        <f t="shared" si="5686"/>
        <v>0</v>
      </c>
      <c r="CL582" s="5">
        <f t="shared" si="5686"/>
        <v>0</v>
      </c>
      <c r="CM582" s="5">
        <f t="shared" si="5687"/>
        <v>0</v>
      </c>
      <c r="CN582" s="5">
        <f t="shared" si="5687"/>
        <v>0</v>
      </c>
      <c r="CO582" s="74">
        <f t="shared" si="5687"/>
        <v>372518996</v>
      </c>
      <c r="CP582" s="33">
        <f t="shared" si="5682"/>
        <v>379156175</v>
      </c>
      <c r="CQ582" s="33"/>
      <c r="CR582" s="33"/>
      <c r="CS582" s="33"/>
      <c r="CT582" s="33"/>
      <c r="CU582" s="33"/>
      <c r="CV582" s="33">
        <f t="shared" si="5682"/>
        <v>0</v>
      </c>
      <c r="CW582" s="33">
        <f t="shared" si="5682"/>
        <v>0</v>
      </c>
      <c r="CX582" s="33">
        <f t="shared" si="5682"/>
        <v>0</v>
      </c>
      <c r="CY582" s="33">
        <f t="shared" si="5682"/>
        <v>379156175</v>
      </c>
      <c r="CZ582" s="33">
        <f t="shared" si="5682"/>
        <v>0</v>
      </c>
      <c r="DA582" s="33">
        <f t="shared" si="5682"/>
        <v>0</v>
      </c>
      <c r="DB582" s="33">
        <f t="shared" si="5682"/>
        <v>0</v>
      </c>
      <c r="DC582" s="33">
        <f t="shared" si="5237"/>
        <v>379156175</v>
      </c>
      <c r="DD582" s="33">
        <f t="shared" si="5682"/>
        <v>0</v>
      </c>
      <c r="DE582" s="33">
        <f t="shared" si="5151"/>
        <v>379156175</v>
      </c>
      <c r="DF582" s="33">
        <f t="shared" si="5682"/>
        <v>0</v>
      </c>
      <c r="DG582" s="33">
        <f t="shared" si="5152"/>
        <v>379156175</v>
      </c>
      <c r="DH582" s="299">
        <f t="shared" si="5682"/>
        <v>0</v>
      </c>
      <c r="DI582" s="33">
        <f t="shared" si="5682"/>
        <v>0</v>
      </c>
      <c r="DJ582" s="33">
        <f t="shared" si="5682"/>
        <v>379156175</v>
      </c>
      <c r="DK582" s="300">
        <f t="shared" si="5688"/>
        <v>0</v>
      </c>
      <c r="DL582" s="5">
        <f t="shared" si="5688"/>
        <v>0</v>
      </c>
      <c r="DM582" s="300">
        <f t="shared" si="5688"/>
        <v>379156175</v>
      </c>
      <c r="DN582" s="124">
        <f t="shared" si="5688"/>
        <v>0</v>
      </c>
      <c r="DO582" s="5">
        <f t="shared" si="5688"/>
        <v>0</v>
      </c>
      <c r="DP582" s="124">
        <f t="shared" si="5688"/>
        <v>379156175</v>
      </c>
      <c r="DQ582" s="33">
        <f t="shared" si="5682"/>
        <v>379156175</v>
      </c>
      <c r="DR582" s="33"/>
      <c r="DS582" s="33"/>
      <c r="DT582" s="33"/>
      <c r="DU582" s="33"/>
      <c r="DV582" s="33"/>
      <c r="DW582" s="33">
        <f t="shared" si="5682"/>
        <v>0</v>
      </c>
      <c r="DX582" s="33">
        <f t="shared" si="5682"/>
        <v>0</v>
      </c>
      <c r="DY582" s="33">
        <f t="shared" si="5682"/>
        <v>0</v>
      </c>
      <c r="DZ582" s="33">
        <f t="shared" si="5682"/>
        <v>379156175</v>
      </c>
      <c r="EA582" s="33">
        <f t="shared" si="5682"/>
        <v>0</v>
      </c>
      <c r="EB582" s="33">
        <f t="shared" si="5682"/>
        <v>0</v>
      </c>
      <c r="EC582" s="33">
        <f t="shared" si="5682"/>
        <v>0</v>
      </c>
      <c r="ED582" s="33">
        <f t="shared" si="5238"/>
        <v>379156175</v>
      </c>
      <c r="EE582" s="33">
        <f t="shared" si="5682"/>
        <v>0</v>
      </c>
      <c r="EF582" s="33">
        <f t="shared" si="5155"/>
        <v>379156175</v>
      </c>
      <c r="EG582" s="33">
        <f t="shared" si="5682"/>
        <v>0</v>
      </c>
      <c r="EH582" s="33">
        <f t="shared" si="5156"/>
        <v>379156175</v>
      </c>
      <c r="EI582" s="301">
        <f t="shared" si="5682"/>
        <v>0</v>
      </c>
      <c r="EJ582" s="5">
        <f t="shared" si="5682"/>
        <v>0</v>
      </c>
      <c r="EK582" s="33">
        <f t="shared" si="5682"/>
        <v>379156175</v>
      </c>
      <c r="EL582" s="124">
        <f t="shared" si="5689"/>
        <v>0</v>
      </c>
      <c r="EM582" s="5">
        <f t="shared" si="5689"/>
        <v>0</v>
      </c>
      <c r="EN582" s="124">
        <f t="shared" si="5689"/>
        <v>379156175</v>
      </c>
      <c r="EO582" s="302">
        <f t="shared" si="5689"/>
        <v>0</v>
      </c>
      <c r="EP582" s="5">
        <f t="shared" si="5689"/>
        <v>0</v>
      </c>
      <c r="EQ582" s="302">
        <f t="shared" si="5689"/>
        <v>379156175</v>
      </c>
      <c r="ER582" s="5">
        <f t="shared" si="5689"/>
        <v>258612999</v>
      </c>
      <c r="ES582" s="196">
        <f t="shared" si="5083"/>
        <v>69.422768174753699</v>
      </c>
      <c r="ET582" s="5">
        <f t="shared" si="5690"/>
        <v>0</v>
      </c>
    </row>
    <row r="583" spans="1:180" ht="25.5" customHeight="1" outlineLevel="4" x14ac:dyDescent="0.25">
      <c r="A583" s="58" t="s">
        <v>197</v>
      </c>
      <c r="B583" s="4" t="s">
        <v>79</v>
      </c>
      <c r="C583" s="4"/>
      <c r="D583" s="4"/>
      <c r="E583" s="4" t="s">
        <v>90</v>
      </c>
      <c r="F583" s="4" t="s">
        <v>125</v>
      </c>
      <c r="G583" s="4" t="s">
        <v>65</v>
      </c>
      <c r="H583" s="7">
        <v>14721</v>
      </c>
      <c r="I583" s="7" t="s">
        <v>26</v>
      </c>
      <c r="J583" s="5">
        <f t="shared" si="5682"/>
        <v>379156175</v>
      </c>
      <c r="K583" s="5"/>
      <c r="L583" s="5"/>
      <c r="M583" s="5"/>
      <c r="N583" s="5"/>
      <c r="O583" s="5"/>
      <c r="P583" s="33">
        <f t="shared" si="5682"/>
        <v>0</v>
      </c>
      <c r="Q583" s="33">
        <f t="shared" si="5682"/>
        <v>0</v>
      </c>
      <c r="R583" s="33">
        <f t="shared" si="5682"/>
        <v>0</v>
      </c>
      <c r="S583" s="33">
        <f t="shared" si="5682"/>
        <v>379156175</v>
      </c>
      <c r="T583" s="33">
        <f t="shared" si="5682"/>
        <v>-6637179</v>
      </c>
      <c r="U583" s="33">
        <f t="shared" si="5682"/>
        <v>-5127680</v>
      </c>
      <c r="V583" s="33">
        <f t="shared" si="5682"/>
        <v>30000</v>
      </c>
      <c r="W583" s="33">
        <f t="shared" si="5682"/>
        <v>-1539499</v>
      </c>
      <c r="X583" s="33">
        <f t="shared" si="5682"/>
        <v>0</v>
      </c>
      <c r="Y583" s="33">
        <f t="shared" si="5682"/>
        <v>0</v>
      </c>
      <c r="Z583" s="33">
        <f t="shared" si="5682"/>
        <v>0</v>
      </c>
      <c r="AA583" s="33">
        <f t="shared" si="5682"/>
        <v>0</v>
      </c>
      <c r="AB583" s="33">
        <f t="shared" si="5682"/>
        <v>0</v>
      </c>
      <c r="AC583" s="5">
        <f t="shared" si="5682"/>
        <v>0</v>
      </c>
      <c r="AD583" s="33">
        <f t="shared" si="5682"/>
        <v>0</v>
      </c>
      <c r="AE583" s="33">
        <f t="shared" si="5682"/>
        <v>0</v>
      </c>
      <c r="AF583" s="33">
        <f t="shared" si="5682"/>
        <v>372518996</v>
      </c>
      <c r="AG583" s="5">
        <f t="shared" si="5682"/>
        <v>0</v>
      </c>
      <c r="AH583" s="5">
        <f t="shared" si="5682"/>
        <v>0</v>
      </c>
      <c r="AI583" s="5">
        <f t="shared" si="5682"/>
        <v>0</v>
      </c>
      <c r="AJ583" s="5">
        <f t="shared" si="5682"/>
        <v>0</v>
      </c>
      <c r="AK583" s="5">
        <f t="shared" si="5682"/>
        <v>0</v>
      </c>
      <c r="AL583" s="5">
        <f t="shared" si="5682"/>
        <v>0</v>
      </c>
      <c r="AM583" s="5">
        <f t="shared" si="5682"/>
        <v>0</v>
      </c>
      <c r="AN583" s="5">
        <f t="shared" si="5682"/>
        <v>0</v>
      </c>
      <c r="AO583" s="5">
        <f t="shared" si="5682"/>
        <v>0</v>
      </c>
      <c r="AP583" s="5">
        <f t="shared" si="5682"/>
        <v>0</v>
      </c>
      <c r="AQ583" s="5">
        <f t="shared" si="5682"/>
        <v>0</v>
      </c>
      <c r="AR583" s="5">
        <f t="shared" si="5682"/>
        <v>0</v>
      </c>
      <c r="AS583" s="5">
        <f t="shared" si="5682"/>
        <v>0</v>
      </c>
      <c r="AT583" s="5">
        <f t="shared" si="5682"/>
        <v>0</v>
      </c>
      <c r="AU583" s="5">
        <f t="shared" si="5682"/>
        <v>0</v>
      </c>
      <c r="AV583" s="33">
        <f t="shared" si="5682"/>
        <v>372518996</v>
      </c>
      <c r="AW583" s="5">
        <f t="shared" si="5682"/>
        <v>0</v>
      </c>
      <c r="AX583" s="5">
        <f t="shared" si="5682"/>
        <v>0</v>
      </c>
      <c r="AY583" s="5">
        <f t="shared" si="5682"/>
        <v>0</v>
      </c>
      <c r="AZ583" s="5">
        <f t="shared" si="5682"/>
        <v>0</v>
      </c>
      <c r="BA583" s="5">
        <f t="shared" si="5682"/>
        <v>0</v>
      </c>
      <c r="BB583" s="5">
        <f t="shared" si="5682"/>
        <v>0</v>
      </c>
      <c r="BC583" s="5">
        <f t="shared" si="5682"/>
        <v>0</v>
      </c>
      <c r="BD583" s="5">
        <f t="shared" si="5682"/>
        <v>0</v>
      </c>
      <c r="BE583" s="5">
        <f t="shared" si="5682"/>
        <v>0</v>
      </c>
      <c r="BF583" s="5">
        <f t="shared" si="5682"/>
        <v>0</v>
      </c>
      <c r="BG583" s="5">
        <f t="shared" si="5682"/>
        <v>0</v>
      </c>
      <c r="BH583" s="33">
        <f t="shared" si="5682"/>
        <v>372518996</v>
      </c>
      <c r="BI583" s="163">
        <f t="shared" si="5682"/>
        <v>0</v>
      </c>
      <c r="BJ583" s="33">
        <f t="shared" si="5682"/>
        <v>0</v>
      </c>
      <c r="BK583" s="33">
        <f t="shared" si="5682"/>
        <v>0</v>
      </c>
      <c r="BL583" s="33">
        <f t="shared" si="5682"/>
        <v>0</v>
      </c>
      <c r="BM583" s="33">
        <f t="shared" si="5682"/>
        <v>0</v>
      </c>
      <c r="BN583" s="33">
        <f t="shared" si="5682"/>
        <v>0</v>
      </c>
      <c r="BO583" s="33">
        <f t="shared" si="5682"/>
        <v>0</v>
      </c>
      <c r="BP583" s="33">
        <f t="shared" si="5682"/>
        <v>0</v>
      </c>
      <c r="BQ583" s="33">
        <f t="shared" si="5682"/>
        <v>0</v>
      </c>
      <c r="BR583" s="33">
        <f t="shared" si="5682"/>
        <v>0</v>
      </c>
      <c r="BS583" s="33">
        <f t="shared" si="5682"/>
        <v>372518996</v>
      </c>
      <c r="BT583" s="298">
        <f t="shared" si="5683"/>
        <v>0</v>
      </c>
      <c r="BU583" s="5">
        <f t="shared" si="5683"/>
        <v>0</v>
      </c>
      <c r="BV583" s="5">
        <f t="shared" si="5683"/>
        <v>0</v>
      </c>
      <c r="BW583" s="5">
        <f t="shared" si="5683"/>
        <v>0</v>
      </c>
      <c r="BX583" s="5">
        <f t="shared" si="5683"/>
        <v>0</v>
      </c>
      <c r="BY583" s="5">
        <f t="shared" si="5683"/>
        <v>0</v>
      </c>
      <c r="BZ583" s="5">
        <f t="shared" si="5683"/>
        <v>0</v>
      </c>
      <c r="CA583" s="5">
        <f t="shared" si="5683"/>
        <v>0</v>
      </c>
      <c r="CB583" s="5">
        <f t="shared" si="5683"/>
        <v>0</v>
      </c>
      <c r="CC583" s="33">
        <f t="shared" si="5682"/>
        <v>372518996</v>
      </c>
      <c r="CD583" s="74">
        <f t="shared" si="5684"/>
        <v>0</v>
      </c>
      <c r="CE583" s="5">
        <f t="shared" si="5684"/>
        <v>0</v>
      </c>
      <c r="CF583" s="5">
        <f t="shared" si="5684"/>
        <v>0</v>
      </c>
      <c r="CG583" s="5">
        <f t="shared" si="5685"/>
        <v>0</v>
      </c>
      <c r="CH583" s="5">
        <f t="shared" si="5685"/>
        <v>0</v>
      </c>
      <c r="CI583" s="5">
        <f t="shared" si="5685"/>
        <v>0</v>
      </c>
      <c r="CJ583" s="5">
        <f t="shared" si="5686"/>
        <v>0</v>
      </c>
      <c r="CK583" s="5">
        <f t="shared" si="5686"/>
        <v>0</v>
      </c>
      <c r="CL583" s="5">
        <f t="shared" si="5686"/>
        <v>0</v>
      </c>
      <c r="CM583" s="5">
        <f t="shared" si="5687"/>
        <v>0</v>
      </c>
      <c r="CN583" s="5">
        <f t="shared" si="5687"/>
        <v>0</v>
      </c>
      <c r="CO583" s="74">
        <f t="shared" si="5687"/>
        <v>372518996</v>
      </c>
      <c r="CP583" s="33">
        <f t="shared" si="5682"/>
        <v>379156175</v>
      </c>
      <c r="CQ583" s="33"/>
      <c r="CR583" s="33"/>
      <c r="CS583" s="33"/>
      <c r="CT583" s="33"/>
      <c r="CU583" s="33"/>
      <c r="CV583" s="33">
        <f t="shared" si="5682"/>
        <v>0</v>
      </c>
      <c r="CW583" s="33">
        <f t="shared" si="5682"/>
        <v>0</v>
      </c>
      <c r="CX583" s="33">
        <f t="shared" si="5682"/>
        <v>0</v>
      </c>
      <c r="CY583" s="33">
        <f t="shared" si="5682"/>
        <v>379156175</v>
      </c>
      <c r="CZ583" s="33">
        <f t="shared" si="5682"/>
        <v>0</v>
      </c>
      <c r="DA583" s="33">
        <f t="shared" si="5682"/>
        <v>0</v>
      </c>
      <c r="DB583" s="33">
        <f t="shared" si="5682"/>
        <v>0</v>
      </c>
      <c r="DC583" s="33">
        <f t="shared" si="5237"/>
        <v>379156175</v>
      </c>
      <c r="DD583" s="33">
        <f t="shared" si="5682"/>
        <v>0</v>
      </c>
      <c r="DE583" s="33">
        <f t="shared" si="5151"/>
        <v>379156175</v>
      </c>
      <c r="DF583" s="33">
        <f t="shared" si="5682"/>
        <v>0</v>
      </c>
      <c r="DG583" s="33">
        <f t="shared" si="5152"/>
        <v>379156175</v>
      </c>
      <c r="DH583" s="299">
        <f t="shared" si="5682"/>
        <v>0</v>
      </c>
      <c r="DI583" s="33">
        <f t="shared" si="5682"/>
        <v>0</v>
      </c>
      <c r="DJ583" s="33">
        <f t="shared" si="5682"/>
        <v>379156175</v>
      </c>
      <c r="DK583" s="300">
        <f t="shared" si="5688"/>
        <v>0</v>
      </c>
      <c r="DL583" s="5">
        <f t="shared" si="5688"/>
        <v>0</v>
      </c>
      <c r="DM583" s="300">
        <f t="shared" si="5688"/>
        <v>379156175</v>
      </c>
      <c r="DN583" s="124">
        <f t="shared" si="5688"/>
        <v>0</v>
      </c>
      <c r="DO583" s="5">
        <f t="shared" si="5688"/>
        <v>0</v>
      </c>
      <c r="DP583" s="124">
        <f t="shared" si="5688"/>
        <v>379156175</v>
      </c>
      <c r="DQ583" s="33">
        <f t="shared" si="5682"/>
        <v>379156175</v>
      </c>
      <c r="DR583" s="33"/>
      <c r="DS583" s="33"/>
      <c r="DT583" s="33"/>
      <c r="DU583" s="33"/>
      <c r="DV583" s="33"/>
      <c r="DW583" s="33">
        <f t="shared" si="5682"/>
        <v>0</v>
      </c>
      <c r="DX583" s="33">
        <f t="shared" si="5682"/>
        <v>0</v>
      </c>
      <c r="DY583" s="33">
        <f t="shared" si="5682"/>
        <v>0</v>
      </c>
      <c r="DZ583" s="33">
        <f t="shared" si="5682"/>
        <v>379156175</v>
      </c>
      <c r="EA583" s="33">
        <f t="shared" si="5682"/>
        <v>0</v>
      </c>
      <c r="EB583" s="33">
        <f t="shared" si="5682"/>
        <v>0</v>
      </c>
      <c r="EC583" s="33">
        <f t="shared" si="5682"/>
        <v>0</v>
      </c>
      <c r="ED583" s="33">
        <f t="shared" si="5238"/>
        <v>379156175</v>
      </c>
      <c r="EE583" s="33">
        <f t="shared" si="5682"/>
        <v>0</v>
      </c>
      <c r="EF583" s="33">
        <f t="shared" si="5155"/>
        <v>379156175</v>
      </c>
      <c r="EG583" s="33">
        <f t="shared" si="5682"/>
        <v>0</v>
      </c>
      <c r="EH583" s="33">
        <f t="shared" si="5156"/>
        <v>379156175</v>
      </c>
      <c r="EI583" s="301">
        <f t="shared" si="5682"/>
        <v>0</v>
      </c>
      <c r="EJ583" s="5">
        <f t="shared" si="5682"/>
        <v>0</v>
      </c>
      <c r="EK583" s="33">
        <f t="shared" si="5682"/>
        <v>379156175</v>
      </c>
      <c r="EL583" s="124">
        <f t="shared" si="5689"/>
        <v>0</v>
      </c>
      <c r="EM583" s="5">
        <f t="shared" si="5689"/>
        <v>0</v>
      </c>
      <c r="EN583" s="124">
        <f t="shared" si="5689"/>
        <v>379156175</v>
      </c>
      <c r="EO583" s="302">
        <f t="shared" si="5689"/>
        <v>0</v>
      </c>
      <c r="EP583" s="5">
        <f t="shared" si="5689"/>
        <v>0</v>
      </c>
      <c r="EQ583" s="302">
        <f t="shared" si="5689"/>
        <v>379156175</v>
      </c>
      <c r="ER583" s="5">
        <f t="shared" si="5689"/>
        <v>258612999</v>
      </c>
      <c r="ES583" s="196">
        <f t="shared" si="5083"/>
        <v>69.422768174753699</v>
      </c>
      <c r="ET583" s="5">
        <f t="shared" si="5690"/>
        <v>0</v>
      </c>
    </row>
    <row r="584" spans="1:180" s="38" customFormat="1" ht="76.5" hidden="1" customHeight="1" outlineLevel="4" x14ac:dyDescent="0.25">
      <c r="A584" s="70" t="s">
        <v>198</v>
      </c>
      <c r="B584" s="71" t="s">
        <v>79</v>
      </c>
      <c r="C584" s="4"/>
      <c r="D584" s="4"/>
      <c r="E584" s="71" t="s">
        <v>90</v>
      </c>
      <c r="F584" s="71" t="s">
        <v>125</v>
      </c>
      <c r="G584" s="71" t="s">
        <v>65</v>
      </c>
      <c r="H584" s="72">
        <v>14721</v>
      </c>
      <c r="I584" s="72" t="s">
        <v>27</v>
      </c>
      <c r="J584" s="8">
        <v>379156175</v>
      </c>
      <c r="K584" s="8"/>
      <c r="L584" s="8"/>
      <c r="M584" s="8"/>
      <c r="N584" s="8"/>
      <c r="O584" s="8"/>
      <c r="P584" s="35">
        <f t="shared" ref="P584" si="5691">Q584</f>
        <v>0</v>
      </c>
      <c r="Q584" s="35"/>
      <c r="R584" s="35"/>
      <c r="S584" s="35">
        <f t="shared" ref="S584" si="5692">J584+P584</f>
        <v>379156175</v>
      </c>
      <c r="T584" s="43">
        <f>SUM(U584:AE584)</f>
        <v>-6637179</v>
      </c>
      <c r="U584" s="35">
        <v>-5127680</v>
      </c>
      <c r="V584" s="35">
        <v>30000</v>
      </c>
      <c r="W584" s="35">
        <v>-1539499</v>
      </c>
      <c r="X584" s="35"/>
      <c r="Y584" s="35"/>
      <c r="Z584" s="35"/>
      <c r="AA584" s="35"/>
      <c r="AB584" s="35"/>
      <c r="AC584" s="8"/>
      <c r="AD584" s="35"/>
      <c r="AE584" s="35"/>
      <c r="AF584" s="43">
        <f>T584+S584</f>
        <v>372518996</v>
      </c>
      <c r="AG584" s="43">
        <f t="shared" ref="AG584" si="5693">SUM(AH584:AU584)</f>
        <v>0</v>
      </c>
      <c r="AH584" s="8"/>
      <c r="AI584" s="8"/>
      <c r="AJ584" s="8"/>
      <c r="AK584" s="8"/>
      <c r="AL584" s="8"/>
      <c r="AM584" s="8"/>
      <c r="AN584" s="8"/>
      <c r="AO584" s="8"/>
      <c r="AP584" s="8"/>
      <c r="AQ584" s="8"/>
      <c r="AR584" s="8"/>
      <c r="AS584" s="8"/>
      <c r="AT584" s="8"/>
      <c r="AU584" s="8"/>
      <c r="AV584" s="43">
        <f t="shared" ref="AV584" si="5694">AF584+AG584</f>
        <v>372518996</v>
      </c>
      <c r="AW584" s="37">
        <f t="shared" ref="AW584" si="5695">SUM(AX584:BG584)</f>
        <v>0</v>
      </c>
      <c r="AX584" s="8"/>
      <c r="AY584" s="8"/>
      <c r="AZ584" s="8"/>
      <c r="BA584" s="8"/>
      <c r="BB584" s="8"/>
      <c r="BC584" s="8"/>
      <c r="BD584" s="8"/>
      <c r="BE584" s="8"/>
      <c r="BF584" s="8"/>
      <c r="BG584" s="8"/>
      <c r="BH584" s="43">
        <f t="shared" ref="BH584" si="5696">AV584+AW584</f>
        <v>372518996</v>
      </c>
      <c r="BI584" s="165">
        <f t="shared" ref="BI584" si="5697">SUM(BJ584:BR584)</f>
        <v>0</v>
      </c>
      <c r="BJ584" s="35"/>
      <c r="BK584" s="35"/>
      <c r="BL584" s="35"/>
      <c r="BM584" s="35"/>
      <c r="BN584" s="35"/>
      <c r="BO584" s="35"/>
      <c r="BP584" s="35"/>
      <c r="BQ584" s="35"/>
      <c r="BR584" s="35"/>
      <c r="BS584" s="43">
        <f t="shared" ref="BS584" si="5698">BH584+BI584</f>
        <v>372518996</v>
      </c>
      <c r="BT584" s="181">
        <f t="shared" ref="BT584" si="5699">SUM(BU584:CB584)</f>
        <v>0</v>
      </c>
      <c r="BU584" s="19"/>
      <c r="BV584" s="19"/>
      <c r="BW584" s="19"/>
      <c r="BX584" s="19"/>
      <c r="BY584" s="19"/>
      <c r="BZ584" s="19"/>
      <c r="CA584" s="19"/>
      <c r="CB584" s="19"/>
      <c r="CC584" s="43">
        <f t="shared" ref="CC584" si="5700">BS584+BT584</f>
        <v>372518996</v>
      </c>
      <c r="CD584" s="310">
        <f t="shared" ref="CD584" si="5701">CE584+CF584+CG584+CH584+CI584+CJ584+CK584+CL584+CM584+CN584</f>
        <v>0</v>
      </c>
      <c r="CE584" s="39"/>
      <c r="CF584" s="39"/>
      <c r="CG584" s="39"/>
      <c r="CH584" s="39"/>
      <c r="CI584" s="39"/>
      <c r="CJ584" s="39"/>
      <c r="CK584" s="39"/>
      <c r="CL584" s="39"/>
      <c r="CM584" s="39"/>
      <c r="CN584" s="39"/>
      <c r="CO584" s="310">
        <f t="shared" ref="CO584" si="5702">CC584+CD584</f>
        <v>372518996</v>
      </c>
      <c r="CP584" s="35">
        <v>379156175</v>
      </c>
      <c r="CQ584" s="35"/>
      <c r="CR584" s="35"/>
      <c r="CS584" s="35"/>
      <c r="CT584" s="35"/>
      <c r="CU584" s="35"/>
      <c r="CV584" s="35">
        <f t="shared" ref="CV584" si="5703">CW584+CX584</f>
        <v>0</v>
      </c>
      <c r="CW584" s="35"/>
      <c r="CX584" s="35"/>
      <c r="CY584" s="35">
        <f t="shared" ref="CY584" si="5704">CP584+CV584</f>
        <v>379156175</v>
      </c>
      <c r="CZ584" s="35"/>
      <c r="DA584" s="35"/>
      <c r="DB584" s="35"/>
      <c r="DC584" s="33">
        <f t="shared" si="5237"/>
        <v>379156175</v>
      </c>
      <c r="DD584" s="35"/>
      <c r="DE584" s="33">
        <f t="shared" si="5151"/>
        <v>379156175</v>
      </c>
      <c r="DF584" s="35"/>
      <c r="DG584" s="33">
        <f t="shared" si="5152"/>
        <v>379156175</v>
      </c>
      <c r="DH584" s="311">
        <f>DI584</f>
        <v>0</v>
      </c>
      <c r="DI584" s="35"/>
      <c r="DJ584" s="43">
        <f>DG584+DH584</f>
        <v>379156175</v>
      </c>
      <c r="DK584" s="312">
        <f t="shared" ref="DK584" si="5705">DL584</f>
        <v>0</v>
      </c>
      <c r="DL584" s="39"/>
      <c r="DM584" s="312">
        <f t="shared" ref="DM584" si="5706">DJ584+DK584</f>
        <v>379156175</v>
      </c>
      <c r="DN584" s="311">
        <f>DO584</f>
        <v>0</v>
      </c>
      <c r="DO584" s="39">
        <v>0</v>
      </c>
      <c r="DP584" s="311">
        <f>DM584+DN584</f>
        <v>379156175</v>
      </c>
      <c r="DQ584" s="35">
        <v>379156175</v>
      </c>
      <c r="DR584" s="35"/>
      <c r="DS584" s="35"/>
      <c r="DT584" s="35"/>
      <c r="DU584" s="35"/>
      <c r="DV584" s="35"/>
      <c r="DW584" s="35">
        <f t="shared" ref="DW584" si="5707">DX584+DY584</f>
        <v>0</v>
      </c>
      <c r="DX584" s="35"/>
      <c r="DY584" s="35"/>
      <c r="DZ584" s="43">
        <f t="shared" ref="DZ584" si="5708">DQ584+DW584</f>
        <v>379156175</v>
      </c>
      <c r="EA584" s="35"/>
      <c r="EB584" s="35"/>
      <c r="EC584" s="35"/>
      <c r="ED584" s="33">
        <f t="shared" si="5238"/>
        <v>379156175</v>
      </c>
      <c r="EE584" s="35"/>
      <c r="EF584" s="33">
        <f t="shared" si="5155"/>
        <v>379156175</v>
      </c>
      <c r="EG584" s="35"/>
      <c r="EH584" s="33">
        <f t="shared" si="5156"/>
        <v>379156175</v>
      </c>
      <c r="EI584" s="313">
        <f>EJ584</f>
        <v>0</v>
      </c>
      <c r="EJ584" s="8">
        <v>0</v>
      </c>
      <c r="EK584" s="43">
        <f>EH584+EI584</f>
        <v>379156175</v>
      </c>
      <c r="EL584" s="311">
        <f>EM584</f>
        <v>0</v>
      </c>
      <c r="EM584" s="39"/>
      <c r="EN584" s="311">
        <f>EK584+EL584</f>
        <v>379156175</v>
      </c>
      <c r="EO584" s="314">
        <f>EP584</f>
        <v>0</v>
      </c>
      <c r="EP584" s="39"/>
      <c r="EQ584" s="314">
        <f>EN584+EO584</f>
        <v>379156175</v>
      </c>
      <c r="ER584" s="8">
        <v>258612999</v>
      </c>
      <c r="ES584" s="196">
        <f t="shared" si="5083"/>
        <v>69.422768174753699</v>
      </c>
      <c r="ET584" s="8"/>
      <c r="EU584" s="197"/>
      <c r="EV584" s="197"/>
    </row>
    <row r="585" spans="1:180" ht="92.25" hidden="1" customHeight="1" outlineLevel="4" x14ac:dyDescent="0.25">
      <c r="A585" s="58" t="s">
        <v>409</v>
      </c>
      <c r="B585" s="4" t="s">
        <v>79</v>
      </c>
      <c r="C585" s="4"/>
      <c r="D585" s="4"/>
      <c r="E585" s="4" t="s">
        <v>90</v>
      </c>
      <c r="F585" s="4" t="s">
        <v>125</v>
      </c>
      <c r="G585" s="4" t="s">
        <v>65</v>
      </c>
      <c r="H585" s="7">
        <v>53030</v>
      </c>
      <c r="I585" s="7"/>
      <c r="J585" s="5">
        <f t="shared" ref="J585:EC591" si="5709">J586</f>
        <v>24217200</v>
      </c>
      <c r="K585" s="5"/>
      <c r="L585" s="5"/>
      <c r="M585" s="5"/>
      <c r="N585" s="5"/>
      <c r="O585" s="5"/>
      <c r="P585" s="33">
        <f t="shared" si="5709"/>
        <v>-24217200</v>
      </c>
      <c r="Q585" s="33">
        <f t="shared" si="5709"/>
        <v>-24217200</v>
      </c>
      <c r="R585" s="33">
        <f t="shared" si="5709"/>
        <v>0</v>
      </c>
      <c r="S585" s="33">
        <f t="shared" si="5709"/>
        <v>0</v>
      </c>
      <c r="T585" s="33">
        <f t="shared" si="5709"/>
        <v>0</v>
      </c>
      <c r="U585" s="33">
        <f t="shared" si="5709"/>
        <v>0</v>
      </c>
      <c r="V585" s="33">
        <f t="shared" si="5709"/>
        <v>0</v>
      </c>
      <c r="W585" s="33">
        <f t="shared" si="5709"/>
        <v>0</v>
      </c>
      <c r="X585" s="33">
        <f t="shared" si="5709"/>
        <v>0</v>
      </c>
      <c r="Y585" s="33">
        <f t="shared" si="5709"/>
        <v>0</v>
      </c>
      <c r="Z585" s="33">
        <f t="shared" si="5709"/>
        <v>0</v>
      </c>
      <c r="AA585" s="33">
        <f t="shared" si="5709"/>
        <v>0</v>
      </c>
      <c r="AB585" s="33">
        <f t="shared" si="5709"/>
        <v>0</v>
      </c>
      <c r="AC585" s="5">
        <f t="shared" si="5709"/>
        <v>0</v>
      </c>
      <c r="AD585" s="33">
        <f t="shared" si="5709"/>
        <v>0</v>
      </c>
      <c r="AE585" s="33">
        <f t="shared" si="5709"/>
        <v>0</v>
      </c>
      <c r="AF585" s="33">
        <f t="shared" si="5709"/>
        <v>0</v>
      </c>
      <c r="AG585" s="5">
        <f t="shared" si="5709"/>
        <v>0</v>
      </c>
      <c r="AH585" s="5">
        <f t="shared" si="5709"/>
        <v>0</v>
      </c>
      <c r="AI585" s="5">
        <f t="shared" si="5709"/>
        <v>0</v>
      </c>
      <c r="AJ585" s="5">
        <f t="shared" si="5709"/>
        <v>0</v>
      </c>
      <c r="AK585" s="5">
        <f t="shared" si="5709"/>
        <v>0</v>
      </c>
      <c r="AL585" s="5">
        <f t="shared" ref="AI585:AL591" si="5710">AL586</f>
        <v>0</v>
      </c>
      <c r="AM585" s="5">
        <f t="shared" si="5709"/>
        <v>0</v>
      </c>
      <c r="AN585" s="5">
        <f t="shared" si="5709"/>
        <v>0</v>
      </c>
      <c r="AO585" s="5">
        <f t="shared" si="5709"/>
        <v>0</v>
      </c>
      <c r="AP585" s="5">
        <f t="shared" si="5709"/>
        <v>0</v>
      </c>
      <c r="AQ585" s="5">
        <f t="shared" si="5709"/>
        <v>0</v>
      </c>
      <c r="AR585" s="5">
        <f t="shared" si="5709"/>
        <v>0</v>
      </c>
      <c r="AS585" s="5">
        <f t="shared" si="5709"/>
        <v>0</v>
      </c>
      <c r="AT585" s="5">
        <f t="shared" si="5709"/>
        <v>0</v>
      </c>
      <c r="AU585" s="5">
        <f t="shared" si="5709"/>
        <v>0</v>
      </c>
      <c r="AV585" s="33">
        <f t="shared" si="5709"/>
        <v>0</v>
      </c>
      <c r="AW585" s="5">
        <f t="shared" ref="AW585:AZ591" si="5711">AW586</f>
        <v>0</v>
      </c>
      <c r="AX585" s="5">
        <f t="shared" si="5711"/>
        <v>0</v>
      </c>
      <c r="AY585" s="5">
        <f t="shared" si="5711"/>
        <v>0</v>
      </c>
      <c r="AZ585" s="5">
        <f t="shared" si="5711"/>
        <v>0</v>
      </c>
      <c r="BA585" s="5">
        <f t="shared" ref="BA585:BS591" si="5712">BA586</f>
        <v>0</v>
      </c>
      <c r="BB585" s="5">
        <f t="shared" si="5712"/>
        <v>0</v>
      </c>
      <c r="BC585" s="5">
        <f t="shared" si="5712"/>
        <v>0</v>
      </c>
      <c r="BD585" s="5">
        <f t="shared" si="5712"/>
        <v>0</v>
      </c>
      <c r="BE585" s="5">
        <f t="shared" si="5712"/>
        <v>0</v>
      </c>
      <c r="BF585" s="5">
        <f t="shared" si="5712"/>
        <v>0</v>
      </c>
      <c r="BG585" s="5">
        <f t="shared" si="5712"/>
        <v>0</v>
      </c>
      <c r="BH585" s="33">
        <f t="shared" si="5712"/>
        <v>0</v>
      </c>
      <c r="BI585" s="163">
        <f t="shared" si="5712"/>
        <v>0</v>
      </c>
      <c r="BJ585" s="33">
        <f t="shared" si="5712"/>
        <v>0</v>
      </c>
      <c r="BK585" s="33">
        <f t="shared" si="5712"/>
        <v>0</v>
      </c>
      <c r="BL585" s="33">
        <f t="shared" si="5712"/>
        <v>0</v>
      </c>
      <c r="BM585" s="33">
        <f t="shared" si="5712"/>
        <v>0</v>
      </c>
      <c r="BN585" s="33">
        <f t="shared" si="5712"/>
        <v>0</v>
      </c>
      <c r="BO585" s="33">
        <f t="shared" si="5712"/>
        <v>0</v>
      </c>
      <c r="BP585" s="33">
        <f t="shared" si="5712"/>
        <v>0</v>
      </c>
      <c r="BQ585" s="33">
        <f t="shared" si="5712"/>
        <v>0</v>
      </c>
      <c r="BR585" s="33">
        <f t="shared" si="5712"/>
        <v>0</v>
      </c>
      <c r="BS585" s="33">
        <f t="shared" si="5712"/>
        <v>0</v>
      </c>
      <c r="BT585" s="298">
        <f t="shared" ref="BT585:CO591" si="5713">BT586</f>
        <v>0</v>
      </c>
      <c r="BU585" s="5">
        <f t="shared" si="5713"/>
        <v>0</v>
      </c>
      <c r="BV585" s="5">
        <f t="shared" si="5713"/>
        <v>0</v>
      </c>
      <c r="BW585" s="5">
        <f t="shared" si="5713"/>
        <v>0</v>
      </c>
      <c r="BX585" s="5">
        <f t="shared" si="5713"/>
        <v>0</v>
      </c>
      <c r="BY585" s="5">
        <f t="shared" si="5713"/>
        <v>0</v>
      </c>
      <c r="BZ585" s="5">
        <f t="shared" si="5713"/>
        <v>0</v>
      </c>
      <c r="CA585" s="5">
        <f t="shared" si="5713"/>
        <v>0</v>
      </c>
      <c r="CB585" s="5">
        <f t="shared" si="5713"/>
        <v>0</v>
      </c>
      <c r="CC585" s="33">
        <f t="shared" si="5713"/>
        <v>0</v>
      </c>
      <c r="CD585" s="74">
        <f t="shared" si="5713"/>
        <v>0</v>
      </c>
      <c r="CE585" s="5">
        <f t="shared" si="5713"/>
        <v>0</v>
      </c>
      <c r="CF585" s="5">
        <f t="shared" si="5713"/>
        <v>0</v>
      </c>
      <c r="CG585" s="5">
        <f t="shared" si="5713"/>
        <v>0</v>
      </c>
      <c r="CH585" s="5">
        <f t="shared" si="5713"/>
        <v>0</v>
      </c>
      <c r="CI585" s="5">
        <f t="shared" si="5713"/>
        <v>0</v>
      </c>
      <c r="CJ585" s="5">
        <f t="shared" si="5713"/>
        <v>0</v>
      </c>
      <c r="CK585" s="5">
        <f t="shared" si="5713"/>
        <v>0</v>
      </c>
      <c r="CL585" s="5">
        <f t="shared" si="5713"/>
        <v>0</v>
      </c>
      <c r="CM585" s="5">
        <f t="shared" si="5713"/>
        <v>0</v>
      </c>
      <c r="CN585" s="5">
        <f t="shared" si="5713"/>
        <v>0</v>
      </c>
      <c r="CO585" s="74">
        <f t="shared" si="5713"/>
        <v>0</v>
      </c>
      <c r="CP585" s="33">
        <f t="shared" si="5709"/>
        <v>23670360</v>
      </c>
      <c r="CQ585" s="33"/>
      <c r="CR585" s="33"/>
      <c r="CS585" s="33"/>
      <c r="CT585" s="33"/>
      <c r="CU585" s="33"/>
      <c r="CV585" s="33">
        <f t="shared" si="5709"/>
        <v>-23670360</v>
      </c>
      <c r="CW585" s="33">
        <f t="shared" si="5709"/>
        <v>-23670360</v>
      </c>
      <c r="CX585" s="33">
        <f t="shared" si="5709"/>
        <v>0</v>
      </c>
      <c r="CY585" s="33">
        <f t="shared" si="5709"/>
        <v>0</v>
      </c>
      <c r="CZ585" s="33">
        <f t="shared" si="5709"/>
        <v>0</v>
      </c>
      <c r="DA585" s="33">
        <f t="shared" si="5709"/>
        <v>0</v>
      </c>
      <c r="DB585" s="33">
        <f t="shared" si="5709"/>
        <v>0</v>
      </c>
      <c r="DC585" s="33">
        <f t="shared" si="5237"/>
        <v>0</v>
      </c>
      <c r="DD585" s="33">
        <f t="shared" ref="DD585:DD591" si="5714">DD586</f>
        <v>0</v>
      </c>
      <c r="DE585" s="33">
        <f t="shared" si="5151"/>
        <v>0</v>
      </c>
      <c r="DF585" s="33">
        <f t="shared" ref="DF585:DF591" si="5715">DF586</f>
        <v>0</v>
      </c>
      <c r="DG585" s="33">
        <f t="shared" si="5152"/>
        <v>0</v>
      </c>
      <c r="DH585" s="299">
        <f t="shared" ref="DH585:DP591" si="5716">DH586</f>
        <v>0</v>
      </c>
      <c r="DI585" s="33">
        <f t="shared" si="5716"/>
        <v>0</v>
      </c>
      <c r="DJ585" s="33">
        <f t="shared" si="5716"/>
        <v>0</v>
      </c>
      <c r="DK585" s="300">
        <f t="shared" si="5716"/>
        <v>0</v>
      </c>
      <c r="DL585" s="5">
        <f t="shared" si="5716"/>
        <v>0</v>
      </c>
      <c r="DM585" s="300">
        <f t="shared" si="5716"/>
        <v>0</v>
      </c>
      <c r="DN585" s="124">
        <f t="shared" si="5716"/>
        <v>0</v>
      </c>
      <c r="DO585" s="5">
        <f t="shared" si="5716"/>
        <v>0</v>
      </c>
      <c r="DP585" s="124">
        <f t="shared" si="5716"/>
        <v>0</v>
      </c>
      <c r="DQ585" s="33">
        <f t="shared" si="5709"/>
        <v>23670360</v>
      </c>
      <c r="DR585" s="33"/>
      <c r="DS585" s="33"/>
      <c r="DT585" s="33"/>
      <c r="DU585" s="33"/>
      <c r="DV585" s="33"/>
      <c r="DW585" s="33">
        <f t="shared" si="5709"/>
        <v>-23670360</v>
      </c>
      <c r="DX585" s="33">
        <f t="shared" si="5709"/>
        <v>-23670360</v>
      </c>
      <c r="DY585" s="33">
        <f t="shared" si="5709"/>
        <v>0</v>
      </c>
      <c r="DZ585" s="33">
        <f t="shared" si="5709"/>
        <v>0</v>
      </c>
      <c r="EA585" s="33">
        <f t="shared" si="5709"/>
        <v>0</v>
      </c>
      <c r="EB585" s="33">
        <f t="shared" si="5709"/>
        <v>0</v>
      </c>
      <c r="EC585" s="33">
        <f t="shared" si="5709"/>
        <v>0</v>
      </c>
      <c r="ED585" s="33">
        <f t="shared" si="5238"/>
        <v>0</v>
      </c>
      <c r="EE585" s="33">
        <f t="shared" ref="EE585:EE591" si="5717">EE586</f>
        <v>0</v>
      </c>
      <c r="EF585" s="33">
        <f t="shared" si="5155"/>
        <v>0</v>
      </c>
      <c r="EG585" s="33">
        <f t="shared" ref="EG585:EG591" si="5718">EG586</f>
        <v>0</v>
      </c>
      <c r="EH585" s="33">
        <f t="shared" si="5156"/>
        <v>0</v>
      </c>
      <c r="EI585" s="301">
        <f t="shared" ref="EI585:ER591" si="5719">EI586</f>
        <v>0</v>
      </c>
      <c r="EJ585" s="5">
        <f t="shared" si="5719"/>
        <v>0</v>
      </c>
      <c r="EK585" s="33">
        <f t="shared" si="5719"/>
        <v>0</v>
      </c>
      <c r="EL585" s="124">
        <f t="shared" si="5719"/>
        <v>0</v>
      </c>
      <c r="EM585" s="5">
        <f t="shared" si="5719"/>
        <v>0</v>
      </c>
      <c r="EN585" s="124">
        <f t="shared" si="5719"/>
        <v>0</v>
      </c>
      <c r="EO585" s="302">
        <f t="shared" si="5719"/>
        <v>0</v>
      </c>
      <c r="EP585" s="5">
        <f t="shared" si="5719"/>
        <v>0</v>
      </c>
      <c r="EQ585" s="302">
        <f t="shared" si="5719"/>
        <v>0</v>
      </c>
      <c r="ER585" s="5">
        <f t="shared" si="5719"/>
        <v>0</v>
      </c>
      <c r="ES585" s="196" t="e">
        <f t="shared" ref="ES585:ES648" si="5720">ER585/CC585*100</f>
        <v>#DIV/0!</v>
      </c>
      <c r="ET585" s="5">
        <f t="shared" ref="ET585:ET591" si="5721">ET586</f>
        <v>0</v>
      </c>
    </row>
    <row r="586" spans="1:180" ht="38.25" hidden="1" customHeight="1" outlineLevel="4" x14ac:dyDescent="0.25">
      <c r="A586" s="58" t="s">
        <v>196</v>
      </c>
      <c r="B586" s="4" t="s">
        <v>79</v>
      </c>
      <c r="C586" s="4"/>
      <c r="D586" s="4"/>
      <c r="E586" s="4" t="s">
        <v>90</v>
      </c>
      <c r="F586" s="4" t="s">
        <v>125</v>
      </c>
      <c r="G586" s="4" t="s">
        <v>65</v>
      </c>
      <c r="H586" s="7">
        <v>53030</v>
      </c>
      <c r="I586" s="7" t="s">
        <v>25</v>
      </c>
      <c r="J586" s="5">
        <f t="shared" si="5709"/>
        <v>24217200</v>
      </c>
      <c r="K586" s="5"/>
      <c r="L586" s="5"/>
      <c r="M586" s="5"/>
      <c r="N586" s="5"/>
      <c r="O586" s="5"/>
      <c r="P586" s="33">
        <f t="shared" si="5709"/>
        <v>-24217200</v>
      </c>
      <c r="Q586" s="33">
        <f t="shared" si="5709"/>
        <v>-24217200</v>
      </c>
      <c r="R586" s="33">
        <f t="shared" si="5709"/>
        <v>0</v>
      </c>
      <c r="S586" s="33">
        <f t="shared" si="5709"/>
        <v>0</v>
      </c>
      <c r="T586" s="33">
        <f t="shared" si="5709"/>
        <v>0</v>
      </c>
      <c r="U586" s="33">
        <f t="shared" si="5709"/>
        <v>0</v>
      </c>
      <c r="V586" s="33">
        <f t="shared" si="5709"/>
        <v>0</v>
      </c>
      <c r="W586" s="33">
        <f t="shared" si="5709"/>
        <v>0</v>
      </c>
      <c r="X586" s="33">
        <f t="shared" si="5709"/>
        <v>0</v>
      </c>
      <c r="Y586" s="33">
        <f t="shared" si="5709"/>
        <v>0</v>
      </c>
      <c r="Z586" s="33">
        <f t="shared" si="5709"/>
        <v>0</v>
      </c>
      <c r="AA586" s="33">
        <f t="shared" si="5709"/>
        <v>0</v>
      </c>
      <c r="AB586" s="33">
        <f t="shared" si="5709"/>
        <v>0</v>
      </c>
      <c r="AC586" s="5">
        <f t="shared" si="5709"/>
        <v>0</v>
      </c>
      <c r="AD586" s="33">
        <f t="shared" si="5709"/>
        <v>0</v>
      </c>
      <c r="AE586" s="33">
        <f t="shared" si="5709"/>
        <v>0</v>
      </c>
      <c r="AF586" s="33">
        <f t="shared" si="5709"/>
        <v>0</v>
      </c>
      <c r="AG586" s="5">
        <f t="shared" si="5709"/>
        <v>0</v>
      </c>
      <c r="AH586" s="5">
        <f t="shared" si="5709"/>
        <v>0</v>
      </c>
      <c r="AI586" s="5">
        <f t="shared" si="5710"/>
        <v>0</v>
      </c>
      <c r="AJ586" s="5">
        <f t="shared" si="5710"/>
        <v>0</v>
      </c>
      <c r="AK586" s="5">
        <f t="shared" si="5710"/>
        <v>0</v>
      </c>
      <c r="AL586" s="5">
        <f t="shared" si="5710"/>
        <v>0</v>
      </c>
      <c r="AM586" s="5">
        <f t="shared" si="5709"/>
        <v>0</v>
      </c>
      <c r="AN586" s="5">
        <f t="shared" si="5709"/>
        <v>0</v>
      </c>
      <c r="AO586" s="5">
        <f t="shared" si="5709"/>
        <v>0</v>
      </c>
      <c r="AP586" s="5">
        <f t="shared" si="5709"/>
        <v>0</v>
      </c>
      <c r="AQ586" s="5">
        <f t="shared" si="5709"/>
        <v>0</v>
      </c>
      <c r="AR586" s="5">
        <f t="shared" si="5709"/>
        <v>0</v>
      </c>
      <c r="AS586" s="5">
        <f t="shared" si="5709"/>
        <v>0</v>
      </c>
      <c r="AT586" s="5">
        <f t="shared" si="5709"/>
        <v>0</v>
      </c>
      <c r="AU586" s="5">
        <f t="shared" si="5709"/>
        <v>0</v>
      </c>
      <c r="AV586" s="33">
        <f t="shared" si="5709"/>
        <v>0</v>
      </c>
      <c r="AW586" s="5">
        <f t="shared" si="5711"/>
        <v>0</v>
      </c>
      <c r="AX586" s="5">
        <f t="shared" si="5711"/>
        <v>0</v>
      </c>
      <c r="AY586" s="5">
        <f t="shared" si="5711"/>
        <v>0</v>
      </c>
      <c r="AZ586" s="5">
        <f t="shared" si="5711"/>
        <v>0</v>
      </c>
      <c r="BA586" s="5">
        <f t="shared" si="5712"/>
        <v>0</v>
      </c>
      <c r="BB586" s="5">
        <f t="shared" si="5712"/>
        <v>0</v>
      </c>
      <c r="BC586" s="5">
        <f t="shared" si="5712"/>
        <v>0</v>
      </c>
      <c r="BD586" s="5">
        <f t="shared" si="5712"/>
        <v>0</v>
      </c>
      <c r="BE586" s="5">
        <f t="shared" si="5712"/>
        <v>0</v>
      </c>
      <c r="BF586" s="5">
        <f t="shared" si="5712"/>
        <v>0</v>
      </c>
      <c r="BG586" s="5">
        <f t="shared" si="5712"/>
        <v>0</v>
      </c>
      <c r="BH586" s="33">
        <f t="shared" si="5712"/>
        <v>0</v>
      </c>
      <c r="BI586" s="163">
        <f t="shared" si="5712"/>
        <v>0</v>
      </c>
      <c r="BJ586" s="33">
        <f t="shared" si="5712"/>
        <v>0</v>
      </c>
      <c r="BK586" s="33">
        <f t="shared" si="5712"/>
        <v>0</v>
      </c>
      <c r="BL586" s="33">
        <f t="shared" si="5712"/>
        <v>0</v>
      </c>
      <c r="BM586" s="33">
        <f t="shared" si="5712"/>
        <v>0</v>
      </c>
      <c r="BN586" s="33">
        <f t="shared" si="5712"/>
        <v>0</v>
      </c>
      <c r="BO586" s="33">
        <f t="shared" si="5712"/>
        <v>0</v>
      </c>
      <c r="BP586" s="33">
        <f t="shared" si="5712"/>
        <v>0</v>
      </c>
      <c r="BQ586" s="33">
        <f t="shared" si="5712"/>
        <v>0</v>
      </c>
      <c r="BR586" s="33">
        <f t="shared" si="5712"/>
        <v>0</v>
      </c>
      <c r="BS586" s="33">
        <f t="shared" si="5712"/>
        <v>0</v>
      </c>
      <c r="BT586" s="298">
        <f t="shared" si="5713"/>
        <v>0</v>
      </c>
      <c r="BU586" s="5">
        <f t="shared" si="5713"/>
        <v>0</v>
      </c>
      <c r="BV586" s="5">
        <f t="shared" si="5713"/>
        <v>0</v>
      </c>
      <c r="BW586" s="5">
        <f t="shared" si="5713"/>
        <v>0</v>
      </c>
      <c r="BX586" s="5">
        <f t="shared" si="5713"/>
        <v>0</v>
      </c>
      <c r="BY586" s="5">
        <f t="shared" si="5713"/>
        <v>0</v>
      </c>
      <c r="BZ586" s="5">
        <f t="shared" si="5713"/>
        <v>0</v>
      </c>
      <c r="CA586" s="5">
        <f t="shared" si="5713"/>
        <v>0</v>
      </c>
      <c r="CB586" s="5">
        <f t="shared" si="5713"/>
        <v>0</v>
      </c>
      <c r="CC586" s="33">
        <f t="shared" si="5713"/>
        <v>0</v>
      </c>
      <c r="CD586" s="74">
        <f t="shared" si="5713"/>
        <v>0</v>
      </c>
      <c r="CE586" s="5">
        <f t="shared" si="5713"/>
        <v>0</v>
      </c>
      <c r="CF586" s="5">
        <f t="shared" si="5713"/>
        <v>0</v>
      </c>
      <c r="CG586" s="5">
        <f t="shared" si="5713"/>
        <v>0</v>
      </c>
      <c r="CH586" s="5">
        <f t="shared" si="5713"/>
        <v>0</v>
      </c>
      <c r="CI586" s="5">
        <f t="shared" si="5713"/>
        <v>0</v>
      </c>
      <c r="CJ586" s="5">
        <f t="shared" si="5713"/>
        <v>0</v>
      </c>
      <c r="CK586" s="5">
        <f t="shared" si="5713"/>
        <v>0</v>
      </c>
      <c r="CL586" s="5">
        <f t="shared" si="5713"/>
        <v>0</v>
      </c>
      <c r="CM586" s="5">
        <f t="shared" si="5713"/>
        <v>0</v>
      </c>
      <c r="CN586" s="5">
        <f t="shared" si="5713"/>
        <v>0</v>
      </c>
      <c r="CO586" s="74">
        <f t="shared" si="5713"/>
        <v>0</v>
      </c>
      <c r="CP586" s="33">
        <f t="shared" si="5709"/>
        <v>23670360</v>
      </c>
      <c r="CQ586" s="33"/>
      <c r="CR586" s="33"/>
      <c r="CS586" s="33"/>
      <c r="CT586" s="33"/>
      <c r="CU586" s="33"/>
      <c r="CV586" s="33">
        <f t="shared" si="5709"/>
        <v>-23670360</v>
      </c>
      <c r="CW586" s="33">
        <f t="shared" si="5709"/>
        <v>-23670360</v>
      </c>
      <c r="CX586" s="33">
        <f t="shared" si="5709"/>
        <v>0</v>
      </c>
      <c r="CY586" s="33">
        <f t="shared" si="5709"/>
        <v>0</v>
      </c>
      <c r="CZ586" s="33">
        <f t="shared" si="5709"/>
        <v>0</v>
      </c>
      <c r="DA586" s="33">
        <f t="shared" si="5709"/>
        <v>0</v>
      </c>
      <c r="DB586" s="33">
        <f t="shared" si="5709"/>
        <v>0</v>
      </c>
      <c r="DC586" s="33">
        <f t="shared" si="5237"/>
        <v>0</v>
      </c>
      <c r="DD586" s="33">
        <f t="shared" si="5714"/>
        <v>0</v>
      </c>
      <c r="DE586" s="33">
        <f t="shared" si="5151"/>
        <v>0</v>
      </c>
      <c r="DF586" s="33">
        <f t="shared" si="5715"/>
        <v>0</v>
      </c>
      <c r="DG586" s="33">
        <f t="shared" si="5152"/>
        <v>0</v>
      </c>
      <c r="DH586" s="299">
        <f t="shared" si="5716"/>
        <v>0</v>
      </c>
      <c r="DI586" s="33">
        <f t="shared" si="5716"/>
        <v>0</v>
      </c>
      <c r="DJ586" s="33">
        <f t="shared" si="5716"/>
        <v>0</v>
      </c>
      <c r="DK586" s="300">
        <f t="shared" si="5716"/>
        <v>0</v>
      </c>
      <c r="DL586" s="5">
        <f t="shared" si="5716"/>
        <v>0</v>
      </c>
      <c r="DM586" s="300">
        <f t="shared" si="5716"/>
        <v>0</v>
      </c>
      <c r="DN586" s="124">
        <f t="shared" si="5716"/>
        <v>0</v>
      </c>
      <c r="DO586" s="5">
        <f t="shared" si="5716"/>
        <v>0</v>
      </c>
      <c r="DP586" s="124">
        <f t="shared" si="5716"/>
        <v>0</v>
      </c>
      <c r="DQ586" s="33">
        <f t="shared" si="5709"/>
        <v>23670360</v>
      </c>
      <c r="DR586" s="33"/>
      <c r="DS586" s="33"/>
      <c r="DT586" s="33"/>
      <c r="DU586" s="33"/>
      <c r="DV586" s="33"/>
      <c r="DW586" s="33">
        <f t="shared" si="5709"/>
        <v>-23670360</v>
      </c>
      <c r="DX586" s="33">
        <f t="shared" si="5709"/>
        <v>-23670360</v>
      </c>
      <c r="DY586" s="33">
        <f t="shared" si="5709"/>
        <v>0</v>
      </c>
      <c r="DZ586" s="33">
        <f t="shared" si="5709"/>
        <v>0</v>
      </c>
      <c r="EA586" s="33">
        <f t="shared" si="5709"/>
        <v>0</v>
      </c>
      <c r="EB586" s="33">
        <f t="shared" si="5709"/>
        <v>0</v>
      </c>
      <c r="EC586" s="33">
        <f t="shared" si="5709"/>
        <v>0</v>
      </c>
      <c r="ED586" s="33">
        <f t="shared" si="5238"/>
        <v>0</v>
      </c>
      <c r="EE586" s="33">
        <f t="shared" si="5717"/>
        <v>0</v>
      </c>
      <c r="EF586" s="33">
        <f t="shared" si="5155"/>
        <v>0</v>
      </c>
      <c r="EG586" s="33">
        <f t="shared" si="5718"/>
        <v>0</v>
      </c>
      <c r="EH586" s="33">
        <f t="shared" si="5156"/>
        <v>0</v>
      </c>
      <c r="EI586" s="301">
        <f t="shared" si="5719"/>
        <v>0</v>
      </c>
      <c r="EJ586" s="5">
        <f t="shared" si="5719"/>
        <v>0</v>
      </c>
      <c r="EK586" s="33">
        <f t="shared" si="5719"/>
        <v>0</v>
      </c>
      <c r="EL586" s="124">
        <f t="shared" si="5719"/>
        <v>0</v>
      </c>
      <c r="EM586" s="5">
        <f t="shared" si="5719"/>
        <v>0</v>
      </c>
      <c r="EN586" s="124">
        <f t="shared" si="5719"/>
        <v>0</v>
      </c>
      <c r="EO586" s="302">
        <f t="shared" si="5719"/>
        <v>0</v>
      </c>
      <c r="EP586" s="5">
        <f t="shared" si="5719"/>
        <v>0</v>
      </c>
      <c r="EQ586" s="302">
        <f t="shared" si="5719"/>
        <v>0</v>
      </c>
      <c r="ER586" s="5">
        <f t="shared" si="5719"/>
        <v>0</v>
      </c>
      <c r="ES586" s="196" t="e">
        <f t="shared" si="5720"/>
        <v>#DIV/0!</v>
      </c>
      <c r="ET586" s="5">
        <f t="shared" si="5721"/>
        <v>0</v>
      </c>
    </row>
    <row r="587" spans="1:180" ht="25.5" hidden="1" customHeight="1" outlineLevel="4" x14ac:dyDescent="0.25">
      <c r="A587" s="58" t="s">
        <v>197</v>
      </c>
      <c r="B587" s="4" t="s">
        <v>79</v>
      </c>
      <c r="C587" s="4"/>
      <c r="D587" s="4"/>
      <c r="E587" s="4" t="s">
        <v>90</v>
      </c>
      <c r="F587" s="4" t="s">
        <v>125</v>
      </c>
      <c r="G587" s="4" t="s">
        <v>65</v>
      </c>
      <c r="H587" s="7">
        <v>53030</v>
      </c>
      <c r="I587" s="7" t="s">
        <v>26</v>
      </c>
      <c r="J587" s="5">
        <f t="shared" si="5709"/>
        <v>24217200</v>
      </c>
      <c r="K587" s="5"/>
      <c r="L587" s="5"/>
      <c r="M587" s="5"/>
      <c r="N587" s="5"/>
      <c r="O587" s="5"/>
      <c r="P587" s="33">
        <f t="shared" si="5709"/>
        <v>-24217200</v>
      </c>
      <c r="Q587" s="33">
        <f t="shared" si="5709"/>
        <v>-24217200</v>
      </c>
      <c r="R587" s="33">
        <f t="shared" si="5709"/>
        <v>0</v>
      </c>
      <c r="S587" s="33">
        <f t="shared" si="5709"/>
        <v>0</v>
      </c>
      <c r="T587" s="33">
        <f t="shared" si="5709"/>
        <v>0</v>
      </c>
      <c r="U587" s="33">
        <f t="shared" si="5709"/>
        <v>0</v>
      </c>
      <c r="V587" s="33">
        <f t="shared" si="5709"/>
        <v>0</v>
      </c>
      <c r="W587" s="33">
        <f t="shared" si="5709"/>
        <v>0</v>
      </c>
      <c r="X587" s="33">
        <f t="shared" si="5709"/>
        <v>0</v>
      </c>
      <c r="Y587" s="33">
        <f t="shared" si="5709"/>
        <v>0</v>
      </c>
      <c r="Z587" s="33">
        <f t="shared" si="5709"/>
        <v>0</v>
      </c>
      <c r="AA587" s="33">
        <f t="shared" si="5709"/>
        <v>0</v>
      </c>
      <c r="AB587" s="33">
        <f t="shared" si="5709"/>
        <v>0</v>
      </c>
      <c r="AC587" s="5">
        <f t="shared" si="5709"/>
        <v>0</v>
      </c>
      <c r="AD587" s="33">
        <f t="shared" si="5709"/>
        <v>0</v>
      </c>
      <c r="AE587" s="33">
        <f t="shared" si="5709"/>
        <v>0</v>
      </c>
      <c r="AF587" s="33">
        <f t="shared" si="5709"/>
        <v>0</v>
      </c>
      <c r="AG587" s="5">
        <f t="shared" si="5709"/>
        <v>0</v>
      </c>
      <c r="AH587" s="5">
        <f t="shared" si="5709"/>
        <v>0</v>
      </c>
      <c r="AI587" s="5">
        <f t="shared" si="5710"/>
        <v>0</v>
      </c>
      <c r="AJ587" s="5">
        <f t="shared" si="5710"/>
        <v>0</v>
      </c>
      <c r="AK587" s="5">
        <f t="shared" si="5710"/>
        <v>0</v>
      </c>
      <c r="AL587" s="5">
        <f t="shared" si="5710"/>
        <v>0</v>
      </c>
      <c r="AM587" s="5">
        <f t="shared" si="5709"/>
        <v>0</v>
      </c>
      <c r="AN587" s="5">
        <f t="shared" si="5709"/>
        <v>0</v>
      </c>
      <c r="AO587" s="5">
        <f t="shared" si="5709"/>
        <v>0</v>
      </c>
      <c r="AP587" s="5">
        <f t="shared" si="5709"/>
        <v>0</v>
      </c>
      <c r="AQ587" s="5">
        <f t="shared" si="5709"/>
        <v>0</v>
      </c>
      <c r="AR587" s="5">
        <f t="shared" si="5709"/>
        <v>0</v>
      </c>
      <c r="AS587" s="5">
        <f t="shared" si="5709"/>
        <v>0</v>
      </c>
      <c r="AT587" s="5">
        <f t="shared" si="5709"/>
        <v>0</v>
      </c>
      <c r="AU587" s="5">
        <f t="shared" si="5709"/>
        <v>0</v>
      </c>
      <c r="AV587" s="33">
        <f t="shared" si="5709"/>
        <v>0</v>
      </c>
      <c r="AW587" s="5">
        <f t="shared" si="5711"/>
        <v>0</v>
      </c>
      <c r="AX587" s="5">
        <f t="shared" si="5711"/>
        <v>0</v>
      </c>
      <c r="AY587" s="5">
        <f t="shared" si="5711"/>
        <v>0</v>
      </c>
      <c r="AZ587" s="5">
        <f t="shared" si="5711"/>
        <v>0</v>
      </c>
      <c r="BA587" s="5">
        <f t="shared" si="5712"/>
        <v>0</v>
      </c>
      <c r="BB587" s="5">
        <f t="shared" si="5712"/>
        <v>0</v>
      </c>
      <c r="BC587" s="5">
        <f t="shared" si="5712"/>
        <v>0</v>
      </c>
      <c r="BD587" s="5">
        <f t="shared" si="5712"/>
        <v>0</v>
      </c>
      <c r="BE587" s="5">
        <f t="shared" si="5712"/>
        <v>0</v>
      </c>
      <c r="BF587" s="5">
        <f t="shared" si="5712"/>
        <v>0</v>
      </c>
      <c r="BG587" s="5">
        <f t="shared" si="5712"/>
        <v>0</v>
      </c>
      <c r="BH587" s="33">
        <f t="shared" si="5712"/>
        <v>0</v>
      </c>
      <c r="BI587" s="163">
        <f t="shared" si="5712"/>
        <v>0</v>
      </c>
      <c r="BJ587" s="33">
        <f t="shared" si="5712"/>
        <v>0</v>
      </c>
      <c r="BK587" s="33">
        <f t="shared" si="5712"/>
        <v>0</v>
      </c>
      <c r="BL587" s="33">
        <f t="shared" si="5712"/>
        <v>0</v>
      </c>
      <c r="BM587" s="33">
        <f t="shared" si="5712"/>
        <v>0</v>
      </c>
      <c r="BN587" s="33">
        <f t="shared" si="5712"/>
        <v>0</v>
      </c>
      <c r="BO587" s="33">
        <f t="shared" si="5712"/>
        <v>0</v>
      </c>
      <c r="BP587" s="33">
        <f t="shared" si="5712"/>
        <v>0</v>
      </c>
      <c r="BQ587" s="33">
        <f t="shared" si="5712"/>
        <v>0</v>
      </c>
      <c r="BR587" s="33">
        <f t="shared" si="5712"/>
        <v>0</v>
      </c>
      <c r="BS587" s="33">
        <f t="shared" si="5712"/>
        <v>0</v>
      </c>
      <c r="BT587" s="298">
        <f t="shared" si="5713"/>
        <v>0</v>
      </c>
      <c r="BU587" s="5">
        <f t="shared" si="5713"/>
        <v>0</v>
      </c>
      <c r="BV587" s="5">
        <f t="shared" si="5713"/>
        <v>0</v>
      </c>
      <c r="BW587" s="5">
        <f t="shared" si="5713"/>
        <v>0</v>
      </c>
      <c r="BX587" s="5">
        <f t="shared" si="5713"/>
        <v>0</v>
      </c>
      <c r="BY587" s="5">
        <f t="shared" si="5713"/>
        <v>0</v>
      </c>
      <c r="BZ587" s="5">
        <f t="shared" si="5713"/>
        <v>0</v>
      </c>
      <c r="CA587" s="5">
        <f t="shared" si="5713"/>
        <v>0</v>
      </c>
      <c r="CB587" s="5">
        <f t="shared" si="5713"/>
        <v>0</v>
      </c>
      <c r="CC587" s="33">
        <f t="shared" si="5713"/>
        <v>0</v>
      </c>
      <c r="CD587" s="74">
        <f t="shared" si="5713"/>
        <v>0</v>
      </c>
      <c r="CE587" s="5">
        <f t="shared" si="5713"/>
        <v>0</v>
      </c>
      <c r="CF587" s="5">
        <f t="shared" si="5713"/>
        <v>0</v>
      </c>
      <c r="CG587" s="5">
        <f t="shared" si="5713"/>
        <v>0</v>
      </c>
      <c r="CH587" s="5">
        <f t="shared" si="5713"/>
        <v>0</v>
      </c>
      <c r="CI587" s="5">
        <f t="shared" si="5713"/>
        <v>0</v>
      </c>
      <c r="CJ587" s="5">
        <f t="shared" si="5713"/>
        <v>0</v>
      </c>
      <c r="CK587" s="5">
        <f t="shared" si="5713"/>
        <v>0</v>
      </c>
      <c r="CL587" s="5">
        <f t="shared" si="5713"/>
        <v>0</v>
      </c>
      <c r="CM587" s="5">
        <f t="shared" si="5713"/>
        <v>0</v>
      </c>
      <c r="CN587" s="5">
        <f t="shared" si="5713"/>
        <v>0</v>
      </c>
      <c r="CO587" s="74">
        <f t="shared" si="5713"/>
        <v>0</v>
      </c>
      <c r="CP587" s="33">
        <f t="shared" si="5709"/>
        <v>23670360</v>
      </c>
      <c r="CQ587" s="33"/>
      <c r="CR587" s="33"/>
      <c r="CS587" s="33"/>
      <c r="CT587" s="33"/>
      <c r="CU587" s="33"/>
      <c r="CV587" s="33">
        <f>CV588</f>
        <v>-23670360</v>
      </c>
      <c r="CW587" s="33">
        <f>CW588</f>
        <v>-23670360</v>
      </c>
      <c r="CX587" s="33">
        <f>CX588</f>
        <v>0</v>
      </c>
      <c r="CY587" s="33">
        <f>CY588</f>
        <v>0</v>
      </c>
      <c r="CZ587" s="33">
        <f t="shared" si="5709"/>
        <v>0</v>
      </c>
      <c r="DA587" s="33">
        <f t="shared" si="5709"/>
        <v>0</v>
      </c>
      <c r="DB587" s="33">
        <f t="shared" si="5709"/>
        <v>0</v>
      </c>
      <c r="DC587" s="33">
        <f t="shared" si="5237"/>
        <v>0</v>
      </c>
      <c r="DD587" s="33">
        <f t="shared" si="5714"/>
        <v>0</v>
      </c>
      <c r="DE587" s="33">
        <f t="shared" si="5151"/>
        <v>0</v>
      </c>
      <c r="DF587" s="33">
        <f t="shared" si="5715"/>
        <v>0</v>
      </c>
      <c r="DG587" s="33">
        <f t="shared" si="5152"/>
        <v>0</v>
      </c>
      <c r="DH587" s="299">
        <f t="shared" si="5716"/>
        <v>0</v>
      </c>
      <c r="DI587" s="33">
        <f t="shared" si="5716"/>
        <v>0</v>
      </c>
      <c r="DJ587" s="33">
        <f t="shared" si="5716"/>
        <v>0</v>
      </c>
      <c r="DK587" s="300">
        <f t="shared" si="5716"/>
        <v>0</v>
      </c>
      <c r="DL587" s="5">
        <f t="shared" si="5716"/>
        <v>0</v>
      </c>
      <c r="DM587" s="300">
        <f t="shared" si="5716"/>
        <v>0</v>
      </c>
      <c r="DN587" s="124">
        <f t="shared" si="5716"/>
        <v>0</v>
      </c>
      <c r="DO587" s="5">
        <f t="shared" si="5716"/>
        <v>0</v>
      </c>
      <c r="DP587" s="124">
        <f t="shared" si="5716"/>
        <v>0</v>
      </c>
      <c r="DQ587" s="33">
        <f t="shared" si="5709"/>
        <v>23670360</v>
      </c>
      <c r="DR587" s="33"/>
      <c r="DS587" s="33"/>
      <c r="DT587" s="33"/>
      <c r="DU587" s="33"/>
      <c r="DV587" s="33"/>
      <c r="DW587" s="33">
        <f t="shared" si="5709"/>
        <v>-23670360</v>
      </c>
      <c r="DX587" s="33">
        <f t="shared" si="5709"/>
        <v>-23670360</v>
      </c>
      <c r="DY587" s="33">
        <f t="shared" si="5709"/>
        <v>0</v>
      </c>
      <c r="DZ587" s="33">
        <f t="shared" si="5709"/>
        <v>0</v>
      </c>
      <c r="EA587" s="33">
        <f t="shared" si="5709"/>
        <v>0</v>
      </c>
      <c r="EB587" s="33">
        <f t="shared" si="5709"/>
        <v>0</v>
      </c>
      <c r="EC587" s="33">
        <f t="shared" si="5709"/>
        <v>0</v>
      </c>
      <c r="ED587" s="33">
        <f t="shared" si="5238"/>
        <v>0</v>
      </c>
      <c r="EE587" s="33">
        <f t="shared" si="5717"/>
        <v>0</v>
      </c>
      <c r="EF587" s="33">
        <f t="shared" si="5155"/>
        <v>0</v>
      </c>
      <c r="EG587" s="33">
        <f t="shared" si="5718"/>
        <v>0</v>
      </c>
      <c r="EH587" s="33">
        <f t="shared" si="5156"/>
        <v>0</v>
      </c>
      <c r="EI587" s="301">
        <f t="shared" si="5719"/>
        <v>0</v>
      </c>
      <c r="EJ587" s="5">
        <f t="shared" si="5719"/>
        <v>0</v>
      </c>
      <c r="EK587" s="33">
        <f t="shared" si="5719"/>
        <v>0</v>
      </c>
      <c r="EL587" s="124">
        <f t="shared" si="5719"/>
        <v>0</v>
      </c>
      <c r="EM587" s="5">
        <f t="shared" si="5719"/>
        <v>0</v>
      </c>
      <c r="EN587" s="124">
        <f t="shared" si="5719"/>
        <v>0</v>
      </c>
      <c r="EO587" s="302">
        <f t="shared" si="5719"/>
        <v>0</v>
      </c>
      <c r="EP587" s="5">
        <f t="shared" si="5719"/>
        <v>0</v>
      </c>
      <c r="EQ587" s="302">
        <f t="shared" si="5719"/>
        <v>0</v>
      </c>
      <c r="ER587" s="5">
        <f t="shared" si="5719"/>
        <v>0</v>
      </c>
      <c r="ES587" s="196" t="e">
        <f t="shared" si="5720"/>
        <v>#DIV/0!</v>
      </c>
      <c r="ET587" s="5">
        <f t="shared" si="5721"/>
        <v>0</v>
      </c>
    </row>
    <row r="588" spans="1:180" s="38" customFormat="1" ht="25.5" hidden="1" customHeight="1" outlineLevel="4" x14ac:dyDescent="0.25">
      <c r="A588" s="70" t="s">
        <v>205</v>
      </c>
      <c r="B588" s="71" t="s">
        <v>79</v>
      </c>
      <c r="C588" s="4"/>
      <c r="D588" s="4"/>
      <c r="E588" s="71" t="s">
        <v>90</v>
      </c>
      <c r="F588" s="71" t="s">
        <v>125</v>
      </c>
      <c r="G588" s="71" t="s">
        <v>65</v>
      </c>
      <c r="H588" s="72">
        <v>53030</v>
      </c>
      <c r="I588" s="72" t="s">
        <v>33</v>
      </c>
      <c r="J588" s="8">
        <v>24217200</v>
      </c>
      <c r="K588" s="8"/>
      <c r="L588" s="8"/>
      <c r="M588" s="8"/>
      <c r="N588" s="8"/>
      <c r="O588" s="8"/>
      <c r="P588" s="35">
        <f t="shared" ref="P588" si="5722">Q588</f>
        <v>-24217200</v>
      </c>
      <c r="Q588" s="35">
        <v>-24217200</v>
      </c>
      <c r="R588" s="35"/>
      <c r="S588" s="35">
        <f t="shared" ref="S588" si="5723">J588+P588</f>
        <v>0</v>
      </c>
      <c r="T588" s="35"/>
      <c r="U588" s="35"/>
      <c r="V588" s="35"/>
      <c r="W588" s="35"/>
      <c r="X588" s="35"/>
      <c r="Y588" s="35"/>
      <c r="Z588" s="35"/>
      <c r="AA588" s="35"/>
      <c r="AB588" s="35"/>
      <c r="AC588" s="8"/>
      <c r="AD588" s="35"/>
      <c r="AE588" s="35"/>
      <c r="AF588" s="35"/>
      <c r="AG588" s="8"/>
      <c r="AH588" s="8"/>
      <c r="AI588" s="8"/>
      <c r="AJ588" s="8"/>
      <c r="AK588" s="8"/>
      <c r="AL588" s="8"/>
      <c r="AM588" s="8"/>
      <c r="AN588" s="8"/>
      <c r="AO588" s="8"/>
      <c r="AP588" s="8"/>
      <c r="AQ588" s="8"/>
      <c r="AR588" s="8"/>
      <c r="AS588" s="8"/>
      <c r="AT588" s="8"/>
      <c r="AU588" s="8"/>
      <c r="AV588" s="35"/>
      <c r="AW588" s="8"/>
      <c r="AX588" s="8"/>
      <c r="AY588" s="8"/>
      <c r="AZ588" s="8"/>
      <c r="BA588" s="8"/>
      <c r="BB588" s="8"/>
      <c r="BC588" s="8"/>
      <c r="BD588" s="8"/>
      <c r="BE588" s="8"/>
      <c r="BF588" s="8"/>
      <c r="BG588" s="8"/>
      <c r="BH588" s="35"/>
      <c r="BI588" s="165"/>
      <c r="BJ588" s="35"/>
      <c r="BK588" s="35"/>
      <c r="BL588" s="35"/>
      <c r="BM588" s="35"/>
      <c r="BN588" s="35"/>
      <c r="BO588" s="35"/>
      <c r="BP588" s="35"/>
      <c r="BQ588" s="35"/>
      <c r="BR588" s="35"/>
      <c r="BS588" s="35"/>
      <c r="BT588" s="325"/>
      <c r="BU588" s="8"/>
      <c r="BV588" s="8"/>
      <c r="BW588" s="8"/>
      <c r="BX588" s="8"/>
      <c r="BY588" s="8"/>
      <c r="BZ588" s="8"/>
      <c r="CA588" s="8"/>
      <c r="CB588" s="8"/>
      <c r="CC588" s="35"/>
      <c r="CD588" s="310">
        <f t="shared" ref="CD588" si="5724">CE588+CF588+CG588+CH588+CI588+CJ588+CK588+CL588+CM588+CN588</f>
        <v>0</v>
      </c>
      <c r="CE588" s="39"/>
      <c r="CF588" s="39"/>
      <c r="CG588" s="39"/>
      <c r="CH588" s="39"/>
      <c r="CI588" s="39"/>
      <c r="CJ588" s="39"/>
      <c r="CK588" s="39"/>
      <c r="CL588" s="39"/>
      <c r="CM588" s="39"/>
      <c r="CN588" s="39"/>
      <c r="CO588" s="310">
        <f t="shared" ref="CO588" si="5725">CC588+CD588</f>
        <v>0</v>
      </c>
      <c r="CP588" s="35">
        <v>23670360</v>
      </c>
      <c r="CQ588" s="35"/>
      <c r="CR588" s="35"/>
      <c r="CS588" s="35"/>
      <c r="CT588" s="35"/>
      <c r="CU588" s="35"/>
      <c r="CV588" s="35">
        <f t="shared" ref="CV588" si="5726">CW588+CX588</f>
        <v>-23670360</v>
      </c>
      <c r="CW588" s="35">
        <v>-23670360</v>
      </c>
      <c r="CX588" s="35"/>
      <c r="CY588" s="35">
        <f t="shared" ref="CY588" si="5727">CP588+CV588</f>
        <v>0</v>
      </c>
      <c r="CZ588" s="35"/>
      <c r="DA588" s="35"/>
      <c r="DB588" s="35"/>
      <c r="DC588" s="33">
        <f t="shared" si="5237"/>
        <v>0</v>
      </c>
      <c r="DD588" s="35"/>
      <c r="DE588" s="33">
        <f t="shared" si="5151"/>
        <v>0</v>
      </c>
      <c r="DF588" s="35"/>
      <c r="DG588" s="33">
        <f t="shared" si="5152"/>
        <v>0</v>
      </c>
      <c r="DH588" s="311"/>
      <c r="DI588" s="35"/>
      <c r="DJ588" s="35"/>
      <c r="DK588" s="328"/>
      <c r="DL588" s="8"/>
      <c r="DM588" s="328"/>
      <c r="DN588" s="319"/>
      <c r="DO588" s="8"/>
      <c r="DP588" s="319"/>
      <c r="DQ588" s="35">
        <v>23670360</v>
      </c>
      <c r="DR588" s="35"/>
      <c r="DS588" s="35"/>
      <c r="DT588" s="35"/>
      <c r="DU588" s="35"/>
      <c r="DV588" s="35"/>
      <c r="DW588" s="35">
        <f t="shared" ref="DW588" si="5728">DX588+DY588</f>
        <v>-23670360</v>
      </c>
      <c r="DX588" s="35">
        <v>-23670360</v>
      </c>
      <c r="DY588" s="35"/>
      <c r="DZ588" s="43">
        <f t="shared" ref="DZ588" si="5729">DQ588+DW588</f>
        <v>0</v>
      </c>
      <c r="EA588" s="35"/>
      <c r="EB588" s="35"/>
      <c r="EC588" s="35"/>
      <c r="ED588" s="33">
        <f t="shared" si="5238"/>
        <v>0</v>
      </c>
      <c r="EE588" s="35"/>
      <c r="EF588" s="33">
        <f t="shared" si="5155"/>
        <v>0</v>
      </c>
      <c r="EG588" s="35"/>
      <c r="EH588" s="33">
        <f t="shared" si="5156"/>
        <v>0</v>
      </c>
      <c r="EI588" s="313"/>
      <c r="EJ588" s="8"/>
      <c r="EK588" s="35"/>
      <c r="EL588" s="319"/>
      <c r="EM588" s="8"/>
      <c r="EN588" s="319"/>
      <c r="EO588" s="321"/>
      <c r="EP588" s="8"/>
      <c r="EQ588" s="321"/>
      <c r="ER588" s="8"/>
      <c r="ES588" s="196" t="e">
        <f t="shared" si="5720"/>
        <v>#DIV/0!</v>
      </c>
      <c r="ET588" s="8"/>
      <c r="EU588" s="197"/>
      <c r="EV588" s="197"/>
    </row>
    <row r="589" spans="1:180" ht="118.5" customHeight="1" outlineLevel="4" x14ac:dyDescent="0.25">
      <c r="A589" s="58" t="s">
        <v>409</v>
      </c>
      <c r="B589" s="4" t="s">
        <v>79</v>
      </c>
      <c r="C589" s="4"/>
      <c r="D589" s="4"/>
      <c r="E589" s="4" t="s">
        <v>90</v>
      </c>
      <c r="F589" s="4" t="s">
        <v>125</v>
      </c>
      <c r="G589" s="4" t="s">
        <v>65</v>
      </c>
      <c r="H589" s="7" t="s">
        <v>422</v>
      </c>
      <c r="I589" s="7"/>
      <c r="J589" s="8"/>
      <c r="K589" s="8"/>
      <c r="L589" s="8"/>
      <c r="M589" s="8"/>
      <c r="N589" s="8"/>
      <c r="O589" s="8"/>
      <c r="P589" s="42">
        <f t="shared" si="5709"/>
        <v>24217200</v>
      </c>
      <c r="Q589" s="42">
        <f t="shared" si="5709"/>
        <v>24217200</v>
      </c>
      <c r="R589" s="42">
        <f t="shared" si="5709"/>
        <v>0</v>
      </c>
      <c r="S589" s="42">
        <f>S590</f>
        <v>24217200</v>
      </c>
      <c r="T589" s="33">
        <f t="shared" ref="T589:ET589" si="5730">T590</f>
        <v>0</v>
      </c>
      <c r="U589" s="33">
        <f t="shared" si="5730"/>
        <v>0</v>
      </c>
      <c r="V589" s="33">
        <f t="shared" si="5730"/>
        <v>0</v>
      </c>
      <c r="W589" s="33">
        <f t="shared" si="5730"/>
        <v>0</v>
      </c>
      <c r="X589" s="33">
        <f t="shared" si="5730"/>
        <v>0</v>
      </c>
      <c r="Y589" s="33">
        <f t="shared" si="5730"/>
        <v>0</v>
      </c>
      <c r="Z589" s="33">
        <f t="shared" si="5730"/>
        <v>0</v>
      </c>
      <c r="AA589" s="33">
        <f t="shared" si="5730"/>
        <v>0</v>
      </c>
      <c r="AB589" s="33">
        <f t="shared" si="5730"/>
        <v>0</v>
      </c>
      <c r="AC589" s="33">
        <f t="shared" si="5730"/>
        <v>0</v>
      </c>
      <c r="AD589" s="33">
        <f t="shared" si="5730"/>
        <v>0</v>
      </c>
      <c r="AE589" s="33">
        <f t="shared" si="5730"/>
        <v>0</v>
      </c>
      <c r="AF589" s="33">
        <f t="shared" si="5730"/>
        <v>24217200</v>
      </c>
      <c r="AG589" s="33">
        <f t="shared" si="5730"/>
        <v>0</v>
      </c>
      <c r="AH589" s="33">
        <f t="shared" si="5730"/>
        <v>0</v>
      </c>
      <c r="AI589" s="33">
        <f t="shared" si="5730"/>
        <v>0</v>
      </c>
      <c r="AJ589" s="33">
        <f t="shared" si="5730"/>
        <v>0</v>
      </c>
      <c r="AK589" s="33">
        <f t="shared" si="5730"/>
        <v>0</v>
      </c>
      <c r="AL589" s="33">
        <f t="shared" si="5730"/>
        <v>0</v>
      </c>
      <c r="AM589" s="33">
        <f t="shared" si="5730"/>
        <v>0</v>
      </c>
      <c r="AN589" s="33">
        <f t="shared" si="5730"/>
        <v>0</v>
      </c>
      <c r="AO589" s="33">
        <f t="shared" si="5730"/>
        <v>0</v>
      </c>
      <c r="AP589" s="33">
        <f t="shared" si="5730"/>
        <v>0</v>
      </c>
      <c r="AQ589" s="33">
        <f t="shared" si="5730"/>
        <v>0</v>
      </c>
      <c r="AR589" s="33">
        <f t="shared" si="5730"/>
        <v>0</v>
      </c>
      <c r="AS589" s="33">
        <f t="shared" si="5730"/>
        <v>0</v>
      </c>
      <c r="AT589" s="33">
        <f t="shared" si="5730"/>
        <v>0</v>
      </c>
      <c r="AU589" s="33">
        <f t="shared" si="5730"/>
        <v>0</v>
      </c>
      <c r="AV589" s="33">
        <f t="shared" si="5730"/>
        <v>24217200</v>
      </c>
      <c r="AW589" s="33">
        <f t="shared" si="5730"/>
        <v>3945060</v>
      </c>
      <c r="AX589" s="33">
        <f t="shared" si="5730"/>
        <v>3945060</v>
      </c>
      <c r="AY589" s="33">
        <f t="shared" si="5730"/>
        <v>0</v>
      </c>
      <c r="AZ589" s="33">
        <f t="shared" si="5730"/>
        <v>0</v>
      </c>
      <c r="BA589" s="33">
        <f t="shared" si="5730"/>
        <v>0</v>
      </c>
      <c r="BB589" s="33">
        <f t="shared" si="5730"/>
        <v>0</v>
      </c>
      <c r="BC589" s="33">
        <f t="shared" si="5730"/>
        <v>0</v>
      </c>
      <c r="BD589" s="33">
        <f t="shared" si="5730"/>
        <v>0</v>
      </c>
      <c r="BE589" s="33">
        <f t="shared" si="5730"/>
        <v>0</v>
      </c>
      <c r="BF589" s="33">
        <f t="shared" si="5730"/>
        <v>0</v>
      </c>
      <c r="BG589" s="33">
        <f t="shared" si="5730"/>
        <v>0</v>
      </c>
      <c r="BH589" s="33">
        <f t="shared" si="5730"/>
        <v>28162260</v>
      </c>
      <c r="BI589" s="163">
        <f t="shared" si="5730"/>
        <v>15285480</v>
      </c>
      <c r="BJ589" s="33">
        <f t="shared" si="5730"/>
        <v>15285480</v>
      </c>
      <c r="BK589" s="33">
        <f t="shared" si="5730"/>
        <v>0</v>
      </c>
      <c r="BL589" s="33">
        <f t="shared" si="5730"/>
        <v>0</v>
      </c>
      <c r="BM589" s="33">
        <f t="shared" si="5730"/>
        <v>0</v>
      </c>
      <c r="BN589" s="33">
        <f t="shared" si="5730"/>
        <v>0</v>
      </c>
      <c r="BO589" s="33">
        <f t="shared" si="5730"/>
        <v>0</v>
      </c>
      <c r="BP589" s="33">
        <f t="shared" si="5730"/>
        <v>0</v>
      </c>
      <c r="BQ589" s="33">
        <f t="shared" si="5730"/>
        <v>0</v>
      </c>
      <c r="BR589" s="33">
        <f t="shared" si="5730"/>
        <v>0</v>
      </c>
      <c r="BS589" s="33">
        <f t="shared" si="5730"/>
        <v>43447740</v>
      </c>
      <c r="BT589" s="180">
        <f t="shared" si="5730"/>
        <v>0</v>
      </c>
      <c r="BU589" s="33">
        <f t="shared" si="5730"/>
        <v>0</v>
      </c>
      <c r="BV589" s="33">
        <f t="shared" si="5730"/>
        <v>0</v>
      </c>
      <c r="BW589" s="33">
        <f t="shared" si="5730"/>
        <v>0</v>
      </c>
      <c r="BX589" s="33">
        <f t="shared" si="5730"/>
        <v>0</v>
      </c>
      <c r="BY589" s="33">
        <f t="shared" si="5730"/>
        <v>0</v>
      </c>
      <c r="BZ589" s="33">
        <f t="shared" si="5730"/>
        <v>0</v>
      </c>
      <c r="CA589" s="33">
        <f t="shared" si="5730"/>
        <v>0</v>
      </c>
      <c r="CB589" s="33">
        <f t="shared" si="5730"/>
        <v>0</v>
      </c>
      <c r="CC589" s="33">
        <f t="shared" si="5730"/>
        <v>43447740</v>
      </c>
      <c r="CD589" s="74">
        <f t="shared" si="5730"/>
        <v>0</v>
      </c>
      <c r="CE589" s="33">
        <f t="shared" si="5730"/>
        <v>0</v>
      </c>
      <c r="CF589" s="33">
        <f t="shared" si="5730"/>
        <v>0</v>
      </c>
      <c r="CG589" s="33">
        <f t="shared" si="5730"/>
        <v>0</v>
      </c>
      <c r="CH589" s="33">
        <f t="shared" si="5730"/>
        <v>0</v>
      </c>
      <c r="CI589" s="33">
        <f t="shared" si="5730"/>
        <v>0</v>
      </c>
      <c r="CJ589" s="33">
        <f t="shared" si="5730"/>
        <v>0</v>
      </c>
      <c r="CK589" s="33">
        <f t="shared" si="5730"/>
        <v>0</v>
      </c>
      <c r="CL589" s="33">
        <f t="shared" si="5730"/>
        <v>0</v>
      </c>
      <c r="CM589" s="33">
        <f t="shared" si="5730"/>
        <v>0</v>
      </c>
      <c r="CN589" s="33">
        <f t="shared" si="5730"/>
        <v>0</v>
      </c>
      <c r="CO589" s="74">
        <f t="shared" si="5730"/>
        <v>43447740</v>
      </c>
      <c r="CP589" s="33">
        <f t="shared" si="5730"/>
        <v>0</v>
      </c>
      <c r="CQ589" s="33">
        <f t="shared" si="5730"/>
        <v>0</v>
      </c>
      <c r="CR589" s="33">
        <f t="shared" si="5730"/>
        <v>0</v>
      </c>
      <c r="CS589" s="33">
        <f t="shared" si="5730"/>
        <v>0</v>
      </c>
      <c r="CT589" s="33">
        <f t="shared" si="5730"/>
        <v>0</v>
      </c>
      <c r="CU589" s="33">
        <f t="shared" si="5730"/>
        <v>0</v>
      </c>
      <c r="CV589" s="33">
        <f t="shared" si="5730"/>
        <v>23670360</v>
      </c>
      <c r="CW589" s="33">
        <f t="shared" si="5730"/>
        <v>23670360</v>
      </c>
      <c r="CX589" s="33">
        <f t="shared" si="5730"/>
        <v>0</v>
      </c>
      <c r="CY589" s="33">
        <f t="shared" si="5730"/>
        <v>23670360</v>
      </c>
      <c r="CZ589" s="33">
        <f t="shared" si="5730"/>
        <v>0</v>
      </c>
      <c r="DA589" s="33">
        <f t="shared" si="5730"/>
        <v>0</v>
      </c>
      <c r="DB589" s="33">
        <f t="shared" si="5730"/>
        <v>0</v>
      </c>
      <c r="DC589" s="33">
        <f t="shared" si="5237"/>
        <v>23670360</v>
      </c>
      <c r="DD589" s="33">
        <f t="shared" si="5730"/>
        <v>0</v>
      </c>
      <c r="DE589" s="33">
        <f t="shared" si="5151"/>
        <v>23670360</v>
      </c>
      <c r="DF589" s="33">
        <f t="shared" si="5730"/>
        <v>0</v>
      </c>
      <c r="DG589" s="33">
        <f t="shared" si="5152"/>
        <v>23670360</v>
      </c>
      <c r="DH589" s="299">
        <f t="shared" si="5730"/>
        <v>0</v>
      </c>
      <c r="DI589" s="33">
        <f t="shared" si="5730"/>
        <v>0</v>
      </c>
      <c r="DJ589" s="33">
        <f t="shared" si="5730"/>
        <v>23670360</v>
      </c>
      <c r="DK589" s="300">
        <f t="shared" si="5730"/>
        <v>0</v>
      </c>
      <c r="DL589" s="33">
        <f t="shared" si="5730"/>
        <v>0</v>
      </c>
      <c r="DM589" s="300">
        <f t="shared" si="5730"/>
        <v>23670360</v>
      </c>
      <c r="DN589" s="124">
        <f t="shared" si="5730"/>
        <v>0</v>
      </c>
      <c r="DO589" s="33">
        <f t="shared" si="5730"/>
        <v>0</v>
      </c>
      <c r="DP589" s="124">
        <f t="shared" si="5730"/>
        <v>23670360</v>
      </c>
      <c r="DQ589" s="33">
        <f t="shared" si="5730"/>
        <v>0</v>
      </c>
      <c r="DR589" s="33">
        <f t="shared" si="5730"/>
        <v>0</v>
      </c>
      <c r="DS589" s="33">
        <f t="shared" si="5730"/>
        <v>0</v>
      </c>
      <c r="DT589" s="33">
        <f t="shared" si="5730"/>
        <v>0</v>
      </c>
      <c r="DU589" s="33">
        <f t="shared" si="5730"/>
        <v>0</v>
      </c>
      <c r="DV589" s="33">
        <f t="shared" si="5730"/>
        <v>0</v>
      </c>
      <c r="DW589" s="33">
        <f t="shared" si="5730"/>
        <v>23670360</v>
      </c>
      <c r="DX589" s="33">
        <f t="shared" si="5730"/>
        <v>23670360</v>
      </c>
      <c r="DY589" s="33">
        <f t="shared" si="5730"/>
        <v>0</v>
      </c>
      <c r="DZ589" s="33">
        <f t="shared" si="5730"/>
        <v>23670360</v>
      </c>
      <c r="EA589" s="33">
        <f t="shared" si="5730"/>
        <v>0</v>
      </c>
      <c r="EB589" s="33">
        <f t="shared" si="5730"/>
        <v>0</v>
      </c>
      <c r="EC589" s="33">
        <f t="shared" si="5730"/>
        <v>0</v>
      </c>
      <c r="ED589" s="33">
        <f t="shared" si="5238"/>
        <v>23670360</v>
      </c>
      <c r="EE589" s="33">
        <f t="shared" si="5730"/>
        <v>0</v>
      </c>
      <c r="EF589" s="33">
        <f t="shared" si="5155"/>
        <v>23670360</v>
      </c>
      <c r="EG589" s="33">
        <f t="shared" si="5730"/>
        <v>0</v>
      </c>
      <c r="EH589" s="33">
        <f t="shared" si="5156"/>
        <v>23670360</v>
      </c>
      <c r="EI589" s="301">
        <f t="shared" si="5730"/>
        <v>0</v>
      </c>
      <c r="EJ589" s="33">
        <f t="shared" si="5730"/>
        <v>0</v>
      </c>
      <c r="EK589" s="33">
        <f t="shared" si="5730"/>
        <v>23670360</v>
      </c>
      <c r="EL589" s="124">
        <f t="shared" si="5730"/>
        <v>0</v>
      </c>
      <c r="EM589" s="33">
        <f t="shared" si="5730"/>
        <v>0</v>
      </c>
      <c r="EN589" s="124">
        <f t="shared" si="5730"/>
        <v>23670360</v>
      </c>
      <c r="EO589" s="302">
        <f t="shared" si="5730"/>
        <v>0</v>
      </c>
      <c r="EP589" s="33">
        <f t="shared" si="5730"/>
        <v>0</v>
      </c>
      <c r="EQ589" s="302">
        <f t="shared" si="5730"/>
        <v>23670360</v>
      </c>
      <c r="ER589" s="33">
        <f t="shared" si="5730"/>
        <v>27296040.370000001</v>
      </c>
      <c r="ES589" s="196">
        <f t="shared" si="5720"/>
        <v>62.824994740808158</v>
      </c>
      <c r="ET589" s="33">
        <f t="shared" si="5730"/>
        <v>0</v>
      </c>
    </row>
    <row r="590" spans="1:180" ht="40.5" customHeight="1" outlineLevel="4" x14ac:dyDescent="0.25">
      <c r="A590" s="58" t="s">
        <v>196</v>
      </c>
      <c r="B590" s="4" t="s">
        <v>79</v>
      </c>
      <c r="C590" s="4"/>
      <c r="D590" s="4"/>
      <c r="E590" s="4" t="s">
        <v>90</v>
      </c>
      <c r="F590" s="4" t="s">
        <v>125</v>
      </c>
      <c r="G590" s="4" t="s">
        <v>65</v>
      </c>
      <c r="H590" s="7" t="s">
        <v>422</v>
      </c>
      <c r="I590" s="7" t="s">
        <v>25</v>
      </c>
      <c r="J590" s="8"/>
      <c r="K590" s="8"/>
      <c r="L590" s="8"/>
      <c r="M590" s="8"/>
      <c r="N590" s="8"/>
      <c r="O590" s="8"/>
      <c r="P590" s="42">
        <f t="shared" si="5709"/>
        <v>24217200</v>
      </c>
      <c r="Q590" s="42">
        <f t="shared" si="5709"/>
        <v>24217200</v>
      </c>
      <c r="R590" s="42">
        <f t="shared" si="5709"/>
        <v>0</v>
      </c>
      <c r="S590" s="42">
        <f t="shared" si="5709"/>
        <v>24217200</v>
      </c>
      <c r="T590" s="33">
        <f t="shared" si="5709"/>
        <v>0</v>
      </c>
      <c r="U590" s="33">
        <f t="shared" si="5709"/>
        <v>0</v>
      </c>
      <c r="V590" s="33">
        <f t="shared" si="5709"/>
        <v>0</v>
      </c>
      <c r="W590" s="33">
        <f t="shared" si="5709"/>
        <v>0</v>
      </c>
      <c r="X590" s="33">
        <f t="shared" si="5709"/>
        <v>0</v>
      </c>
      <c r="Y590" s="33">
        <f t="shared" si="5709"/>
        <v>0</v>
      </c>
      <c r="Z590" s="33">
        <f t="shared" si="5709"/>
        <v>0</v>
      </c>
      <c r="AA590" s="33">
        <f t="shared" si="5709"/>
        <v>0</v>
      </c>
      <c r="AB590" s="33">
        <f t="shared" si="5709"/>
        <v>0</v>
      </c>
      <c r="AC590" s="33">
        <f t="shared" si="5709"/>
        <v>0</v>
      </c>
      <c r="AD590" s="33">
        <f t="shared" si="5709"/>
        <v>0</v>
      </c>
      <c r="AE590" s="33">
        <f t="shared" si="5709"/>
        <v>0</v>
      </c>
      <c r="AF590" s="33">
        <f t="shared" si="5709"/>
        <v>24217200</v>
      </c>
      <c r="AG590" s="33">
        <f t="shared" si="5709"/>
        <v>0</v>
      </c>
      <c r="AH590" s="33">
        <f t="shared" si="5709"/>
        <v>0</v>
      </c>
      <c r="AI590" s="33">
        <f t="shared" si="5710"/>
        <v>0</v>
      </c>
      <c r="AJ590" s="33">
        <f t="shared" si="5710"/>
        <v>0</v>
      </c>
      <c r="AK590" s="33">
        <f t="shared" si="5710"/>
        <v>0</v>
      </c>
      <c r="AL590" s="33">
        <f t="shared" si="5710"/>
        <v>0</v>
      </c>
      <c r="AM590" s="33">
        <f t="shared" si="5709"/>
        <v>0</v>
      </c>
      <c r="AN590" s="33">
        <f t="shared" si="5709"/>
        <v>0</v>
      </c>
      <c r="AO590" s="33">
        <f t="shared" si="5709"/>
        <v>0</v>
      </c>
      <c r="AP590" s="33">
        <f t="shared" si="5709"/>
        <v>0</v>
      </c>
      <c r="AQ590" s="33">
        <f t="shared" si="5709"/>
        <v>0</v>
      </c>
      <c r="AR590" s="33">
        <f t="shared" si="5709"/>
        <v>0</v>
      </c>
      <c r="AS590" s="33">
        <f t="shared" si="5709"/>
        <v>0</v>
      </c>
      <c r="AT590" s="33">
        <f t="shared" si="5709"/>
        <v>0</v>
      </c>
      <c r="AU590" s="33">
        <f t="shared" si="5709"/>
        <v>0</v>
      </c>
      <c r="AV590" s="33">
        <f t="shared" si="5709"/>
        <v>24217200</v>
      </c>
      <c r="AW590" s="33">
        <f t="shared" si="5711"/>
        <v>3945060</v>
      </c>
      <c r="AX590" s="33">
        <f t="shared" si="5711"/>
        <v>3945060</v>
      </c>
      <c r="AY590" s="33">
        <f t="shared" si="5711"/>
        <v>0</v>
      </c>
      <c r="AZ590" s="33">
        <f t="shared" si="5711"/>
        <v>0</v>
      </c>
      <c r="BA590" s="33">
        <f t="shared" si="5712"/>
        <v>0</v>
      </c>
      <c r="BB590" s="33">
        <f t="shared" si="5712"/>
        <v>0</v>
      </c>
      <c r="BC590" s="33">
        <f t="shared" si="5712"/>
        <v>0</v>
      </c>
      <c r="BD590" s="33">
        <f t="shared" si="5712"/>
        <v>0</v>
      </c>
      <c r="BE590" s="33">
        <f t="shared" si="5712"/>
        <v>0</v>
      </c>
      <c r="BF590" s="33">
        <f t="shared" si="5712"/>
        <v>0</v>
      </c>
      <c r="BG590" s="33">
        <f t="shared" si="5712"/>
        <v>0</v>
      </c>
      <c r="BH590" s="33">
        <f t="shared" si="5712"/>
        <v>28162260</v>
      </c>
      <c r="BI590" s="163">
        <f t="shared" si="5712"/>
        <v>15285480</v>
      </c>
      <c r="BJ590" s="33">
        <f t="shared" si="5712"/>
        <v>15285480</v>
      </c>
      <c r="BK590" s="33">
        <f t="shared" si="5712"/>
        <v>0</v>
      </c>
      <c r="BL590" s="33">
        <f t="shared" si="5712"/>
        <v>0</v>
      </c>
      <c r="BM590" s="33">
        <f t="shared" si="5712"/>
        <v>0</v>
      </c>
      <c r="BN590" s="33">
        <f t="shared" si="5712"/>
        <v>0</v>
      </c>
      <c r="BO590" s="33">
        <f t="shared" si="5712"/>
        <v>0</v>
      </c>
      <c r="BP590" s="33">
        <f t="shared" si="5712"/>
        <v>0</v>
      </c>
      <c r="BQ590" s="33">
        <f t="shared" si="5712"/>
        <v>0</v>
      </c>
      <c r="BR590" s="33">
        <f t="shared" si="5712"/>
        <v>0</v>
      </c>
      <c r="BS590" s="33">
        <f t="shared" si="5712"/>
        <v>43447740</v>
      </c>
      <c r="BT590" s="180">
        <f t="shared" si="5713"/>
        <v>0</v>
      </c>
      <c r="BU590" s="33">
        <f t="shared" si="5713"/>
        <v>0</v>
      </c>
      <c r="BV590" s="33">
        <f t="shared" si="5713"/>
        <v>0</v>
      </c>
      <c r="BW590" s="33">
        <f t="shared" si="5713"/>
        <v>0</v>
      </c>
      <c r="BX590" s="33">
        <f t="shared" si="5713"/>
        <v>0</v>
      </c>
      <c r="BY590" s="33">
        <f t="shared" si="5713"/>
        <v>0</v>
      </c>
      <c r="BZ590" s="33">
        <f t="shared" si="5713"/>
        <v>0</v>
      </c>
      <c r="CA590" s="33">
        <f t="shared" si="5713"/>
        <v>0</v>
      </c>
      <c r="CB590" s="33">
        <f t="shared" si="5713"/>
        <v>0</v>
      </c>
      <c r="CC590" s="33">
        <f t="shared" si="5713"/>
        <v>43447740</v>
      </c>
      <c r="CD590" s="74">
        <f t="shared" si="5713"/>
        <v>0</v>
      </c>
      <c r="CE590" s="33">
        <f t="shared" si="5713"/>
        <v>0</v>
      </c>
      <c r="CF590" s="33">
        <f t="shared" si="5713"/>
        <v>0</v>
      </c>
      <c r="CG590" s="33">
        <f t="shared" si="5713"/>
        <v>0</v>
      </c>
      <c r="CH590" s="33">
        <f t="shared" si="5713"/>
        <v>0</v>
      </c>
      <c r="CI590" s="33">
        <f t="shared" si="5713"/>
        <v>0</v>
      </c>
      <c r="CJ590" s="33">
        <f t="shared" si="5713"/>
        <v>0</v>
      </c>
      <c r="CK590" s="33">
        <f t="shared" si="5713"/>
        <v>0</v>
      </c>
      <c r="CL590" s="33">
        <f t="shared" si="5713"/>
        <v>0</v>
      </c>
      <c r="CM590" s="33">
        <f t="shared" si="5713"/>
        <v>0</v>
      </c>
      <c r="CN590" s="33">
        <f t="shared" si="5713"/>
        <v>0</v>
      </c>
      <c r="CO590" s="74">
        <f t="shared" si="5713"/>
        <v>43447740</v>
      </c>
      <c r="CP590" s="33">
        <f t="shared" si="5709"/>
        <v>0</v>
      </c>
      <c r="CQ590" s="33">
        <f t="shared" si="5709"/>
        <v>0</v>
      </c>
      <c r="CR590" s="33">
        <f t="shared" si="5709"/>
        <v>0</v>
      </c>
      <c r="CS590" s="33">
        <f t="shared" si="5709"/>
        <v>0</v>
      </c>
      <c r="CT590" s="33">
        <f t="shared" si="5709"/>
        <v>0</v>
      </c>
      <c r="CU590" s="33">
        <f t="shared" si="5709"/>
        <v>0</v>
      </c>
      <c r="CV590" s="33">
        <f t="shared" si="5709"/>
        <v>23670360</v>
      </c>
      <c r="CW590" s="33">
        <f t="shared" si="5709"/>
        <v>23670360</v>
      </c>
      <c r="CX590" s="33">
        <f t="shared" si="5709"/>
        <v>0</v>
      </c>
      <c r="CY590" s="33">
        <f t="shared" si="5709"/>
        <v>23670360</v>
      </c>
      <c r="CZ590" s="33">
        <f t="shared" si="5709"/>
        <v>0</v>
      </c>
      <c r="DA590" s="33">
        <f t="shared" si="5709"/>
        <v>0</v>
      </c>
      <c r="DB590" s="33">
        <f t="shared" si="5709"/>
        <v>0</v>
      </c>
      <c r="DC590" s="33">
        <f t="shared" si="5237"/>
        <v>23670360</v>
      </c>
      <c r="DD590" s="33">
        <f t="shared" si="5714"/>
        <v>0</v>
      </c>
      <c r="DE590" s="33">
        <f t="shared" si="5151"/>
        <v>23670360</v>
      </c>
      <c r="DF590" s="33">
        <f t="shared" si="5715"/>
        <v>0</v>
      </c>
      <c r="DG590" s="33">
        <f t="shared" si="5152"/>
        <v>23670360</v>
      </c>
      <c r="DH590" s="299">
        <f t="shared" si="5716"/>
        <v>0</v>
      </c>
      <c r="DI590" s="33">
        <f t="shared" si="5716"/>
        <v>0</v>
      </c>
      <c r="DJ590" s="33">
        <f t="shared" si="5716"/>
        <v>23670360</v>
      </c>
      <c r="DK590" s="300">
        <f t="shared" si="5716"/>
        <v>0</v>
      </c>
      <c r="DL590" s="33">
        <f t="shared" si="5716"/>
        <v>0</v>
      </c>
      <c r="DM590" s="300">
        <f t="shared" si="5716"/>
        <v>23670360</v>
      </c>
      <c r="DN590" s="124">
        <f t="shared" si="5716"/>
        <v>0</v>
      </c>
      <c r="DO590" s="33">
        <f t="shared" si="5716"/>
        <v>0</v>
      </c>
      <c r="DP590" s="124">
        <f t="shared" si="5716"/>
        <v>23670360</v>
      </c>
      <c r="DQ590" s="33">
        <f t="shared" si="5709"/>
        <v>0</v>
      </c>
      <c r="DR590" s="33">
        <f t="shared" si="5709"/>
        <v>0</v>
      </c>
      <c r="DS590" s="33">
        <f t="shared" si="5709"/>
        <v>0</v>
      </c>
      <c r="DT590" s="33">
        <f t="shared" si="5709"/>
        <v>0</v>
      </c>
      <c r="DU590" s="33">
        <f t="shared" si="5709"/>
        <v>0</v>
      </c>
      <c r="DV590" s="33">
        <f t="shared" si="5709"/>
        <v>0</v>
      </c>
      <c r="DW590" s="33">
        <f t="shared" si="5709"/>
        <v>23670360</v>
      </c>
      <c r="DX590" s="33">
        <f t="shared" si="5709"/>
        <v>23670360</v>
      </c>
      <c r="DY590" s="33">
        <f t="shared" si="5709"/>
        <v>0</v>
      </c>
      <c r="DZ590" s="33">
        <f t="shared" si="5709"/>
        <v>23670360</v>
      </c>
      <c r="EA590" s="33">
        <f t="shared" si="5709"/>
        <v>0</v>
      </c>
      <c r="EB590" s="33">
        <f t="shared" si="5709"/>
        <v>0</v>
      </c>
      <c r="EC590" s="33">
        <f t="shared" si="5709"/>
        <v>0</v>
      </c>
      <c r="ED590" s="33">
        <f t="shared" si="5238"/>
        <v>23670360</v>
      </c>
      <c r="EE590" s="33">
        <f t="shared" si="5717"/>
        <v>0</v>
      </c>
      <c r="EF590" s="33">
        <f t="shared" si="5155"/>
        <v>23670360</v>
      </c>
      <c r="EG590" s="33">
        <f t="shared" si="5718"/>
        <v>0</v>
      </c>
      <c r="EH590" s="33">
        <f t="shared" si="5156"/>
        <v>23670360</v>
      </c>
      <c r="EI590" s="301">
        <f t="shared" si="5719"/>
        <v>0</v>
      </c>
      <c r="EJ590" s="33">
        <f t="shared" si="5719"/>
        <v>0</v>
      </c>
      <c r="EK590" s="33">
        <f t="shared" si="5719"/>
        <v>23670360</v>
      </c>
      <c r="EL590" s="124">
        <f t="shared" si="5719"/>
        <v>0</v>
      </c>
      <c r="EM590" s="33">
        <f t="shared" si="5719"/>
        <v>0</v>
      </c>
      <c r="EN590" s="124">
        <f t="shared" si="5719"/>
        <v>23670360</v>
      </c>
      <c r="EO590" s="302">
        <f t="shared" si="5719"/>
        <v>0</v>
      </c>
      <c r="EP590" s="33">
        <f t="shared" si="5719"/>
        <v>0</v>
      </c>
      <c r="EQ590" s="302">
        <f t="shared" si="5719"/>
        <v>23670360</v>
      </c>
      <c r="ER590" s="33">
        <f t="shared" si="5719"/>
        <v>27296040.370000001</v>
      </c>
      <c r="ES590" s="196">
        <f t="shared" si="5720"/>
        <v>62.824994740808158</v>
      </c>
      <c r="ET590" s="33">
        <f t="shared" si="5721"/>
        <v>0</v>
      </c>
    </row>
    <row r="591" spans="1:180" ht="25.5" customHeight="1" outlineLevel="4" x14ac:dyDescent="0.25">
      <c r="A591" s="58" t="s">
        <v>197</v>
      </c>
      <c r="B591" s="4" t="s">
        <v>79</v>
      </c>
      <c r="C591" s="4"/>
      <c r="D591" s="4"/>
      <c r="E591" s="4" t="s">
        <v>90</v>
      </c>
      <c r="F591" s="4" t="s">
        <v>125</v>
      </c>
      <c r="G591" s="4" t="s">
        <v>65</v>
      </c>
      <c r="H591" s="7" t="s">
        <v>422</v>
      </c>
      <c r="I591" s="7" t="s">
        <v>26</v>
      </c>
      <c r="J591" s="8"/>
      <c r="K591" s="8"/>
      <c r="L591" s="8"/>
      <c r="M591" s="8"/>
      <c r="N591" s="8"/>
      <c r="O591" s="8"/>
      <c r="P591" s="42">
        <f t="shared" si="5709"/>
        <v>24217200</v>
      </c>
      <c r="Q591" s="42">
        <f t="shared" si="5709"/>
        <v>24217200</v>
      </c>
      <c r="R591" s="42">
        <f t="shared" si="5709"/>
        <v>0</v>
      </c>
      <c r="S591" s="42">
        <f t="shared" si="5709"/>
        <v>24217200</v>
      </c>
      <c r="T591" s="33">
        <f t="shared" si="5709"/>
        <v>0</v>
      </c>
      <c r="U591" s="33">
        <f t="shared" si="5709"/>
        <v>0</v>
      </c>
      <c r="V591" s="33">
        <f t="shared" si="5709"/>
        <v>0</v>
      </c>
      <c r="W591" s="33">
        <f t="shared" si="5709"/>
        <v>0</v>
      </c>
      <c r="X591" s="33">
        <f t="shared" si="5709"/>
        <v>0</v>
      </c>
      <c r="Y591" s="33">
        <f t="shared" si="5709"/>
        <v>0</v>
      </c>
      <c r="Z591" s="33">
        <f t="shared" si="5709"/>
        <v>0</v>
      </c>
      <c r="AA591" s="33">
        <f t="shared" si="5709"/>
        <v>0</v>
      </c>
      <c r="AB591" s="33">
        <f t="shared" si="5709"/>
        <v>0</v>
      </c>
      <c r="AC591" s="33">
        <f t="shared" si="5709"/>
        <v>0</v>
      </c>
      <c r="AD591" s="33">
        <f t="shared" si="5709"/>
        <v>0</v>
      </c>
      <c r="AE591" s="33">
        <f t="shared" si="5709"/>
        <v>0</v>
      </c>
      <c r="AF591" s="33">
        <f t="shared" si="5709"/>
        <v>24217200</v>
      </c>
      <c r="AG591" s="33">
        <f t="shared" si="5709"/>
        <v>0</v>
      </c>
      <c r="AH591" s="33">
        <f t="shared" si="5709"/>
        <v>0</v>
      </c>
      <c r="AI591" s="33">
        <f t="shared" si="5710"/>
        <v>0</v>
      </c>
      <c r="AJ591" s="33">
        <f t="shared" si="5710"/>
        <v>0</v>
      </c>
      <c r="AK591" s="33">
        <f t="shared" si="5710"/>
        <v>0</v>
      </c>
      <c r="AL591" s="33">
        <f t="shared" si="5710"/>
        <v>0</v>
      </c>
      <c r="AM591" s="33">
        <f t="shared" si="5709"/>
        <v>0</v>
      </c>
      <c r="AN591" s="33">
        <f t="shared" si="5709"/>
        <v>0</v>
      </c>
      <c r="AO591" s="33">
        <f t="shared" si="5709"/>
        <v>0</v>
      </c>
      <c r="AP591" s="33">
        <f t="shared" si="5709"/>
        <v>0</v>
      </c>
      <c r="AQ591" s="33">
        <f t="shared" si="5709"/>
        <v>0</v>
      </c>
      <c r="AR591" s="33">
        <f t="shared" si="5709"/>
        <v>0</v>
      </c>
      <c r="AS591" s="33">
        <f t="shared" si="5709"/>
        <v>0</v>
      </c>
      <c r="AT591" s="33">
        <f t="shared" si="5709"/>
        <v>0</v>
      </c>
      <c r="AU591" s="33">
        <f t="shared" si="5709"/>
        <v>0</v>
      </c>
      <c r="AV591" s="33">
        <f t="shared" si="5709"/>
        <v>24217200</v>
      </c>
      <c r="AW591" s="33">
        <f t="shared" si="5711"/>
        <v>3945060</v>
      </c>
      <c r="AX591" s="33">
        <f t="shared" si="5711"/>
        <v>3945060</v>
      </c>
      <c r="AY591" s="33">
        <f t="shared" si="5711"/>
        <v>0</v>
      </c>
      <c r="AZ591" s="33">
        <f t="shared" si="5711"/>
        <v>0</v>
      </c>
      <c r="BA591" s="33">
        <f t="shared" si="5712"/>
        <v>0</v>
      </c>
      <c r="BB591" s="33">
        <f t="shared" si="5712"/>
        <v>0</v>
      </c>
      <c r="BC591" s="33">
        <f t="shared" si="5712"/>
        <v>0</v>
      </c>
      <c r="BD591" s="33">
        <f t="shared" si="5712"/>
        <v>0</v>
      </c>
      <c r="BE591" s="33">
        <f t="shared" si="5712"/>
        <v>0</v>
      </c>
      <c r="BF591" s="33">
        <f t="shared" si="5712"/>
        <v>0</v>
      </c>
      <c r="BG591" s="33">
        <f t="shared" si="5712"/>
        <v>0</v>
      </c>
      <c r="BH591" s="33">
        <f t="shared" si="5712"/>
        <v>28162260</v>
      </c>
      <c r="BI591" s="163">
        <f t="shared" si="5712"/>
        <v>15285480</v>
      </c>
      <c r="BJ591" s="33">
        <f t="shared" si="5712"/>
        <v>15285480</v>
      </c>
      <c r="BK591" s="33">
        <f t="shared" si="5712"/>
        <v>0</v>
      </c>
      <c r="BL591" s="33">
        <f t="shared" si="5712"/>
        <v>0</v>
      </c>
      <c r="BM591" s="33">
        <f t="shared" si="5712"/>
        <v>0</v>
      </c>
      <c r="BN591" s="33">
        <f t="shared" si="5712"/>
        <v>0</v>
      </c>
      <c r="BO591" s="33">
        <f t="shared" si="5712"/>
        <v>0</v>
      </c>
      <c r="BP591" s="33">
        <f t="shared" si="5712"/>
        <v>0</v>
      </c>
      <c r="BQ591" s="33">
        <f t="shared" si="5712"/>
        <v>0</v>
      </c>
      <c r="BR591" s="33">
        <f t="shared" si="5712"/>
        <v>0</v>
      </c>
      <c r="BS591" s="33">
        <f t="shared" si="5712"/>
        <v>43447740</v>
      </c>
      <c r="BT591" s="180">
        <f t="shared" si="5713"/>
        <v>0</v>
      </c>
      <c r="BU591" s="33">
        <f t="shared" si="5713"/>
        <v>0</v>
      </c>
      <c r="BV591" s="33">
        <f t="shared" si="5713"/>
        <v>0</v>
      </c>
      <c r="BW591" s="33">
        <f t="shared" si="5713"/>
        <v>0</v>
      </c>
      <c r="BX591" s="33">
        <f t="shared" si="5713"/>
        <v>0</v>
      </c>
      <c r="BY591" s="33">
        <f t="shared" si="5713"/>
        <v>0</v>
      </c>
      <c r="BZ591" s="33">
        <f t="shared" si="5713"/>
        <v>0</v>
      </c>
      <c r="CA591" s="33">
        <f t="shared" si="5713"/>
        <v>0</v>
      </c>
      <c r="CB591" s="33">
        <f t="shared" si="5713"/>
        <v>0</v>
      </c>
      <c r="CC591" s="33">
        <f t="shared" si="5713"/>
        <v>43447740</v>
      </c>
      <c r="CD591" s="74">
        <f t="shared" si="5713"/>
        <v>0</v>
      </c>
      <c r="CE591" s="33">
        <f t="shared" si="5713"/>
        <v>0</v>
      </c>
      <c r="CF591" s="33">
        <f t="shared" si="5713"/>
        <v>0</v>
      </c>
      <c r="CG591" s="33">
        <f t="shared" si="5713"/>
        <v>0</v>
      </c>
      <c r="CH591" s="33">
        <f t="shared" si="5713"/>
        <v>0</v>
      </c>
      <c r="CI591" s="33">
        <f t="shared" si="5713"/>
        <v>0</v>
      </c>
      <c r="CJ591" s="33">
        <f t="shared" si="5713"/>
        <v>0</v>
      </c>
      <c r="CK591" s="33">
        <f t="shared" si="5713"/>
        <v>0</v>
      </c>
      <c r="CL591" s="33">
        <f t="shared" si="5713"/>
        <v>0</v>
      </c>
      <c r="CM591" s="33">
        <f t="shared" si="5713"/>
        <v>0</v>
      </c>
      <c r="CN591" s="33">
        <f t="shared" si="5713"/>
        <v>0</v>
      </c>
      <c r="CO591" s="74">
        <f t="shared" si="5713"/>
        <v>43447740</v>
      </c>
      <c r="CP591" s="33">
        <f t="shared" si="5709"/>
        <v>0</v>
      </c>
      <c r="CQ591" s="33">
        <f t="shared" si="5709"/>
        <v>0</v>
      </c>
      <c r="CR591" s="33">
        <f t="shared" si="5709"/>
        <v>0</v>
      </c>
      <c r="CS591" s="33">
        <f t="shared" si="5709"/>
        <v>0</v>
      </c>
      <c r="CT591" s="33">
        <f t="shared" si="5709"/>
        <v>0</v>
      </c>
      <c r="CU591" s="33">
        <f t="shared" si="5709"/>
        <v>0</v>
      </c>
      <c r="CV591" s="33">
        <f t="shared" si="5709"/>
        <v>23670360</v>
      </c>
      <c r="CW591" s="33">
        <f t="shared" si="5709"/>
        <v>23670360</v>
      </c>
      <c r="CX591" s="33">
        <f t="shared" si="5709"/>
        <v>0</v>
      </c>
      <c r="CY591" s="33">
        <f t="shared" si="5709"/>
        <v>23670360</v>
      </c>
      <c r="CZ591" s="33">
        <f t="shared" si="5709"/>
        <v>0</v>
      </c>
      <c r="DA591" s="33">
        <f t="shared" si="5709"/>
        <v>0</v>
      </c>
      <c r="DB591" s="33">
        <f t="shared" si="5709"/>
        <v>0</v>
      </c>
      <c r="DC591" s="33">
        <f t="shared" si="5237"/>
        <v>23670360</v>
      </c>
      <c r="DD591" s="33">
        <f t="shared" si="5714"/>
        <v>0</v>
      </c>
      <c r="DE591" s="33">
        <f t="shared" si="5151"/>
        <v>23670360</v>
      </c>
      <c r="DF591" s="33">
        <f t="shared" si="5715"/>
        <v>0</v>
      </c>
      <c r="DG591" s="33">
        <f t="shared" si="5152"/>
        <v>23670360</v>
      </c>
      <c r="DH591" s="299">
        <f t="shared" si="5716"/>
        <v>0</v>
      </c>
      <c r="DI591" s="33">
        <f t="shared" si="5716"/>
        <v>0</v>
      </c>
      <c r="DJ591" s="33">
        <f t="shared" si="5716"/>
        <v>23670360</v>
      </c>
      <c r="DK591" s="300">
        <f t="shared" si="5716"/>
        <v>0</v>
      </c>
      <c r="DL591" s="33">
        <f t="shared" si="5716"/>
        <v>0</v>
      </c>
      <c r="DM591" s="300">
        <f t="shared" si="5716"/>
        <v>23670360</v>
      </c>
      <c r="DN591" s="124">
        <f t="shared" si="5716"/>
        <v>0</v>
      </c>
      <c r="DO591" s="33">
        <f t="shared" si="5716"/>
        <v>0</v>
      </c>
      <c r="DP591" s="124">
        <f t="shared" si="5716"/>
        <v>23670360</v>
      </c>
      <c r="DQ591" s="33">
        <f t="shared" si="5709"/>
        <v>0</v>
      </c>
      <c r="DR591" s="33">
        <f t="shared" si="5709"/>
        <v>0</v>
      </c>
      <c r="DS591" s="33">
        <f t="shared" si="5709"/>
        <v>0</v>
      </c>
      <c r="DT591" s="33">
        <f t="shared" si="5709"/>
        <v>0</v>
      </c>
      <c r="DU591" s="33">
        <f t="shared" si="5709"/>
        <v>0</v>
      </c>
      <c r="DV591" s="33">
        <f t="shared" si="5709"/>
        <v>0</v>
      </c>
      <c r="DW591" s="33">
        <f t="shared" si="5709"/>
        <v>23670360</v>
      </c>
      <c r="DX591" s="33">
        <f t="shared" si="5709"/>
        <v>23670360</v>
      </c>
      <c r="DY591" s="33">
        <f t="shared" si="5709"/>
        <v>0</v>
      </c>
      <c r="DZ591" s="33">
        <f t="shared" si="5709"/>
        <v>23670360</v>
      </c>
      <c r="EA591" s="33">
        <f t="shared" si="5709"/>
        <v>0</v>
      </c>
      <c r="EB591" s="33">
        <f t="shared" si="5709"/>
        <v>0</v>
      </c>
      <c r="EC591" s="33">
        <f t="shared" si="5709"/>
        <v>0</v>
      </c>
      <c r="ED591" s="33">
        <f t="shared" si="5238"/>
        <v>23670360</v>
      </c>
      <c r="EE591" s="33">
        <f t="shared" si="5717"/>
        <v>0</v>
      </c>
      <c r="EF591" s="33">
        <f t="shared" si="5155"/>
        <v>23670360</v>
      </c>
      <c r="EG591" s="33">
        <f t="shared" si="5718"/>
        <v>0</v>
      </c>
      <c r="EH591" s="33">
        <f t="shared" si="5156"/>
        <v>23670360</v>
      </c>
      <c r="EI591" s="301">
        <f t="shared" si="5719"/>
        <v>0</v>
      </c>
      <c r="EJ591" s="33">
        <f t="shared" si="5719"/>
        <v>0</v>
      </c>
      <c r="EK591" s="33">
        <f t="shared" si="5719"/>
        <v>23670360</v>
      </c>
      <c r="EL591" s="124">
        <f t="shared" si="5719"/>
        <v>0</v>
      </c>
      <c r="EM591" s="33">
        <f t="shared" si="5719"/>
        <v>0</v>
      </c>
      <c r="EN591" s="124">
        <f t="shared" si="5719"/>
        <v>23670360</v>
      </c>
      <c r="EO591" s="302">
        <f t="shared" si="5719"/>
        <v>0</v>
      </c>
      <c r="EP591" s="33">
        <f t="shared" si="5719"/>
        <v>0</v>
      </c>
      <c r="EQ591" s="302">
        <f t="shared" si="5719"/>
        <v>23670360</v>
      </c>
      <c r="ER591" s="33">
        <f t="shared" si="5719"/>
        <v>27296040.370000001</v>
      </c>
      <c r="ES591" s="196">
        <f t="shared" si="5720"/>
        <v>62.824994740808158</v>
      </c>
      <c r="ET591" s="33">
        <f t="shared" si="5721"/>
        <v>0</v>
      </c>
    </row>
    <row r="592" spans="1:180" s="40" customFormat="1" ht="25.5" hidden="1" customHeight="1" outlineLevel="4" x14ac:dyDescent="0.25">
      <c r="A592" s="70" t="s">
        <v>205</v>
      </c>
      <c r="B592" s="71" t="s">
        <v>79</v>
      </c>
      <c r="C592" s="4"/>
      <c r="D592" s="4"/>
      <c r="E592" s="71" t="s">
        <v>90</v>
      </c>
      <c r="F592" s="71" t="s">
        <v>125</v>
      </c>
      <c r="G592" s="71" t="s">
        <v>65</v>
      </c>
      <c r="H592" s="72" t="s">
        <v>422</v>
      </c>
      <c r="I592" s="72" t="s">
        <v>33</v>
      </c>
      <c r="J592" s="8"/>
      <c r="K592" s="8"/>
      <c r="L592" s="8"/>
      <c r="M592" s="8"/>
      <c r="N592" s="8"/>
      <c r="O592" s="8"/>
      <c r="P592" s="44">
        <f t="shared" ref="P592" si="5731">Q592</f>
        <v>24217200</v>
      </c>
      <c r="Q592" s="44">
        <v>24217200</v>
      </c>
      <c r="R592" s="44"/>
      <c r="S592" s="44">
        <f t="shared" ref="S592" si="5732">J592+P592</f>
        <v>24217200</v>
      </c>
      <c r="T592" s="43">
        <f>SUM(U592:AE592)</f>
        <v>0</v>
      </c>
      <c r="U592" s="35"/>
      <c r="V592" s="35"/>
      <c r="W592" s="35"/>
      <c r="X592" s="35"/>
      <c r="Y592" s="35"/>
      <c r="Z592" s="35"/>
      <c r="AA592" s="35"/>
      <c r="AB592" s="35"/>
      <c r="AC592" s="8"/>
      <c r="AD592" s="35"/>
      <c r="AE592" s="35"/>
      <c r="AF592" s="43">
        <f>T592+S592</f>
        <v>24217200</v>
      </c>
      <c r="AG592" s="43">
        <f t="shared" ref="AG592" si="5733">SUM(AH592:AU592)</f>
        <v>0</v>
      </c>
      <c r="AH592" s="8"/>
      <c r="AI592" s="8"/>
      <c r="AJ592" s="8"/>
      <c r="AK592" s="8"/>
      <c r="AL592" s="8"/>
      <c r="AM592" s="8"/>
      <c r="AN592" s="8"/>
      <c r="AO592" s="8"/>
      <c r="AP592" s="8"/>
      <c r="AQ592" s="8"/>
      <c r="AR592" s="8"/>
      <c r="AS592" s="8"/>
      <c r="AT592" s="8"/>
      <c r="AU592" s="8"/>
      <c r="AV592" s="43">
        <f t="shared" ref="AV592" si="5734">AF592+AG592</f>
        <v>24217200</v>
      </c>
      <c r="AW592" s="37">
        <f t="shared" ref="AW592" si="5735">SUM(AX592:BG592)</f>
        <v>3945060</v>
      </c>
      <c r="AX592" s="8">
        <v>3945060</v>
      </c>
      <c r="AY592" s="8"/>
      <c r="AZ592" s="8"/>
      <c r="BA592" s="8"/>
      <c r="BB592" s="8"/>
      <c r="BC592" s="8"/>
      <c r="BD592" s="8"/>
      <c r="BE592" s="8"/>
      <c r="BF592" s="8"/>
      <c r="BG592" s="8"/>
      <c r="BH592" s="43">
        <f t="shared" ref="BH592" si="5736">AV592+AW592</f>
        <v>28162260</v>
      </c>
      <c r="BI592" s="165">
        <f t="shared" ref="BI592" si="5737">SUM(BJ592:BR592)</f>
        <v>15285480</v>
      </c>
      <c r="BJ592" s="35">
        <v>15285480</v>
      </c>
      <c r="BK592" s="35"/>
      <c r="BL592" s="35"/>
      <c r="BM592" s="35"/>
      <c r="BN592" s="35"/>
      <c r="BO592" s="35"/>
      <c r="BP592" s="35"/>
      <c r="BQ592" s="35"/>
      <c r="BR592" s="35"/>
      <c r="BS592" s="43">
        <f t="shared" ref="BS592" si="5738">BH592+BI592</f>
        <v>43447740</v>
      </c>
      <c r="BT592" s="181">
        <f t="shared" ref="BT592" si="5739">SUM(BU592:CB592)</f>
        <v>0</v>
      </c>
      <c r="BU592" s="19"/>
      <c r="BV592" s="19"/>
      <c r="BW592" s="19"/>
      <c r="BX592" s="19"/>
      <c r="BY592" s="19"/>
      <c r="BZ592" s="19"/>
      <c r="CA592" s="19"/>
      <c r="CB592" s="19"/>
      <c r="CC592" s="43">
        <f t="shared" ref="CC592" si="5740">BS592+BT592</f>
        <v>43447740</v>
      </c>
      <c r="CD592" s="310">
        <f t="shared" ref="CD592" si="5741">CE592+CF592+CG592+CH592+CI592+CJ592+CK592+CL592+CM592+CN592</f>
        <v>0</v>
      </c>
      <c r="CE592" s="39"/>
      <c r="CF592" s="39"/>
      <c r="CG592" s="39"/>
      <c r="CH592" s="39"/>
      <c r="CI592" s="39"/>
      <c r="CJ592" s="39"/>
      <c r="CK592" s="39"/>
      <c r="CL592" s="39"/>
      <c r="CM592" s="39"/>
      <c r="CN592" s="39"/>
      <c r="CO592" s="310">
        <f t="shared" ref="CO592" si="5742">CC592+CD592</f>
        <v>43447740</v>
      </c>
      <c r="CP592" s="35"/>
      <c r="CQ592" s="35"/>
      <c r="CR592" s="35"/>
      <c r="CS592" s="35"/>
      <c r="CT592" s="35"/>
      <c r="CU592" s="35"/>
      <c r="CV592" s="35">
        <f t="shared" ref="CV592" si="5743">CW592</f>
        <v>23670360</v>
      </c>
      <c r="CW592" s="35">
        <v>23670360</v>
      </c>
      <c r="CX592" s="35"/>
      <c r="CY592" s="35">
        <f t="shared" ref="CY592" si="5744">CP592+CV592</f>
        <v>23670360</v>
      </c>
      <c r="CZ592" s="35"/>
      <c r="DA592" s="35"/>
      <c r="DB592" s="35"/>
      <c r="DC592" s="33">
        <f t="shared" si="5237"/>
        <v>23670360</v>
      </c>
      <c r="DD592" s="35"/>
      <c r="DE592" s="33">
        <f t="shared" si="5151"/>
        <v>23670360</v>
      </c>
      <c r="DF592" s="35"/>
      <c r="DG592" s="33">
        <f t="shared" si="5152"/>
        <v>23670360</v>
      </c>
      <c r="DH592" s="311">
        <f>DI592</f>
        <v>0</v>
      </c>
      <c r="DI592" s="35"/>
      <c r="DJ592" s="43">
        <f>DG592+DH592</f>
        <v>23670360</v>
      </c>
      <c r="DK592" s="312">
        <f t="shared" ref="DK592" si="5745">DL592</f>
        <v>0</v>
      </c>
      <c r="DL592" s="39"/>
      <c r="DM592" s="312">
        <f t="shared" ref="DM592" si="5746">DJ592+DK592</f>
        <v>23670360</v>
      </c>
      <c r="DN592" s="311">
        <f>DO592</f>
        <v>0</v>
      </c>
      <c r="DO592" s="39">
        <v>0</v>
      </c>
      <c r="DP592" s="311">
        <f>DM592+DN592</f>
        <v>23670360</v>
      </c>
      <c r="DQ592" s="35"/>
      <c r="DR592" s="35"/>
      <c r="DS592" s="35"/>
      <c r="DT592" s="35"/>
      <c r="DU592" s="35"/>
      <c r="DV592" s="35"/>
      <c r="DW592" s="35">
        <f t="shared" ref="DW592" si="5747">DX592</f>
        <v>23670360</v>
      </c>
      <c r="DX592" s="43">
        <v>23670360</v>
      </c>
      <c r="DY592" s="35"/>
      <c r="DZ592" s="43">
        <f t="shared" ref="DZ592" si="5748">DQ592+DW592</f>
        <v>23670360</v>
      </c>
      <c r="EA592" s="35"/>
      <c r="EB592" s="35"/>
      <c r="EC592" s="35"/>
      <c r="ED592" s="33">
        <f t="shared" si="5238"/>
        <v>23670360</v>
      </c>
      <c r="EE592" s="35"/>
      <c r="EF592" s="33">
        <f t="shared" si="5155"/>
        <v>23670360</v>
      </c>
      <c r="EG592" s="35"/>
      <c r="EH592" s="33">
        <f t="shared" si="5156"/>
        <v>23670360</v>
      </c>
      <c r="EI592" s="313">
        <f>EJ592</f>
        <v>0</v>
      </c>
      <c r="EJ592" s="8">
        <v>0</v>
      </c>
      <c r="EK592" s="43">
        <f>EH592+EI592</f>
        <v>23670360</v>
      </c>
      <c r="EL592" s="311">
        <f>EM592</f>
        <v>0</v>
      </c>
      <c r="EM592" s="39"/>
      <c r="EN592" s="311">
        <f>EK592+EL592</f>
        <v>23670360</v>
      </c>
      <c r="EO592" s="314">
        <f>EP592</f>
        <v>0</v>
      </c>
      <c r="EP592" s="39"/>
      <c r="EQ592" s="314">
        <f>EN592+EO592</f>
        <v>23670360</v>
      </c>
      <c r="ER592" s="8">
        <v>27296040.370000001</v>
      </c>
      <c r="ES592" s="196">
        <f t="shared" si="5720"/>
        <v>62.824994740808158</v>
      </c>
      <c r="ET592" s="19"/>
      <c r="EU592" s="197"/>
      <c r="EV592" s="197"/>
      <c r="EW592" s="38"/>
      <c r="EX592" s="38"/>
      <c r="EY592" s="38"/>
      <c r="EZ592" s="38"/>
      <c r="FA592" s="38"/>
      <c r="FB592" s="38"/>
      <c r="FC592" s="38"/>
      <c r="FD592" s="38"/>
      <c r="FE592" s="38"/>
      <c r="FF592" s="38"/>
      <c r="FG592" s="38"/>
      <c r="FH592" s="38"/>
      <c r="FI592" s="38"/>
      <c r="FJ592" s="38"/>
      <c r="FK592" s="38"/>
      <c r="FL592" s="38"/>
      <c r="FM592" s="38"/>
      <c r="FN592" s="38"/>
      <c r="FO592" s="38"/>
      <c r="FP592" s="38"/>
      <c r="FQ592" s="38"/>
      <c r="FR592" s="38"/>
      <c r="FS592" s="38"/>
      <c r="FT592" s="38"/>
      <c r="FU592" s="38"/>
      <c r="FV592" s="38"/>
      <c r="FW592" s="38"/>
      <c r="FX592" s="38"/>
    </row>
    <row r="593" spans="1:180" ht="24.75" customHeight="1" outlineLevel="4" x14ac:dyDescent="0.25">
      <c r="A593" s="58" t="s">
        <v>312</v>
      </c>
      <c r="B593" s="4" t="s">
        <v>79</v>
      </c>
      <c r="C593" s="4"/>
      <c r="D593" s="4"/>
      <c r="E593" s="4" t="s">
        <v>90</v>
      </c>
      <c r="F593" s="4" t="s">
        <v>125</v>
      </c>
      <c r="G593" s="4" t="s">
        <v>65</v>
      </c>
      <c r="H593" s="7">
        <v>80310</v>
      </c>
      <c r="I593" s="7"/>
      <c r="J593" s="5">
        <f t="shared" ref="J593:CP593" si="5749">J597+J602+J606</f>
        <v>65137681.670000002</v>
      </c>
      <c r="K593" s="5">
        <f>J594-K594</f>
        <v>0</v>
      </c>
      <c r="L593" s="5"/>
      <c r="M593" s="5"/>
      <c r="N593" s="5"/>
      <c r="O593" s="5"/>
      <c r="P593" s="33">
        <f t="shared" ref="P593" si="5750">P597+P602+P606</f>
        <v>0</v>
      </c>
      <c r="Q593" s="33">
        <f t="shared" ref="Q593:AF596" si="5751">Q597+Q602+Q606</f>
        <v>0</v>
      </c>
      <c r="R593" s="33">
        <f t="shared" si="5751"/>
        <v>0</v>
      </c>
      <c r="S593" s="33">
        <f t="shared" si="5751"/>
        <v>65137681.670000002</v>
      </c>
      <c r="T593" s="33">
        <f t="shared" si="5751"/>
        <v>0</v>
      </c>
      <c r="U593" s="33">
        <f t="shared" si="5751"/>
        <v>0</v>
      </c>
      <c r="V593" s="33">
        <f t="shared" si="5751"/>
        <v>0</v>
      </c>
      <c r="W593" s="33">
        <f t="shared" ref="W593:AE596" si="5752">W597+W602+W606</f>
        <v>0</v>
      </c>
      <c r="X593" s="33">
        <f t="shared" si="5752"/>
        <v>0</v>
      </c>
      <c r="Y593" s="33">
        <f t="shared" si="5752"/>
        <v>0</v>
      </c>
      <c r="Z593" s="33">
        <f t="shared" ref="Z593:AA596" si="5753">Z597+Z602+Z606</f>
        <v>0</v>
      </c>
      <c r="AA593" s="33">
        <f t="shared" si="5753"/>
        <v>0</v>
      </c>
      <c r="AB593" s="33">
        <f t="shared" si="5752"/>
        <v>0</v>
      </c>
      <c r="AC593" s="5">
        <f t="shared" si="5752"/>
        <v>0</v>
      </c>
      <c r="AD593" s="33">
        <f t="shared" si="5752"/>
        <v>0</v>
      </c>
      <c r="AE593" s="33">
        <f t="shared" si="5752"/>
        <v>0</v>
      </c>
      <c r="AF593" s="33">
        <f t="shared" si="5751"/>
        <v>65137681.670000002</v>
      </c>
      <c r="AG593" s="5">
        <f t="shared" ref="AG593:AT593" si="5754">AG597+AG602+AG606</f>
        <v>343931</v>
      </c>
      <c r="AH593" s="5">
        <f t="shared" si="5754"/>
        <v>343931</v>
      </c>
      <c r="AI593" s="5">
        <f t="shared" ref="AI593:AL595" si="5755">AI597+AI602+AI606</f>
        <v>0</v>
      </c>
      <c r="AJ593" s="5">
        <f t="shared" si="5755"/>
        <v>0</v>
      </c>
      <c r="AK593" s="5">
        <f t="shared" si="5755"/>
        <v>0</v>
      </c>
      <c r="AL593" s="5">
        <f t="shared" si="5755"/>
        <v>0</v>
      </c>
      <c r="AM593" s="5">
        <f t="shared" si="5754"/>
        <v>0</v>
      </c>
      <c r="AN593" s="5">
        <f t="shared" si="5754"/>
        <v>0</v>
      </c>
      <c r="AO593" s="5">
        <f t="shared" si="5754"/>
        <v>0</v>
      </c>
      <c r="AP593" s="5">
        <f t="shared" ref="AP593" si="5756">AP597+AP602+AP606</f>
        <v>0</v>
      </c>
      <c r="AQ593" s="5">
        <f t="shared" ref="AQ593:AS593" si="5757">AQ597+AQ602+AQ606</f>
        <v>0</v>
      </c>
      <c r="AR593" s="5">
        <f t="shared" si="5757"/>
        <v>0</v>
      </c>
      <c r="AS593" s="5">
        <f t="shared" si="5757"/>
        <v>0</v>
      </c>
      <c r="AT593" s="5">
        <f t="shared" si="5754"/>
        <v>0</v>
      </c>
      <c r="AU593" s="5">
        <f t="shared" ref="AU593:BS596" si="5758">AU597+AU602+AU606</f>
        <v>0</v>
      </c>
      <c r="AV593" s="33">
        <f t="shared" si="5758"/>
        <v>65481612.670000002</v>
      </c>
      <c r="AW593" s="5">
        <f t="shared" si="5758"/>
        <v>-663664</v>
      </c>
      <c r="AX593" s="5">
        <f t="shared" si="5758"/>
        <v>-663664</v>
      </c>
      <c r="AY593" s="5">
        <f t="shared" si="5758"/>
        <v>0</v>
      </c>
      <c r="AZ593" s="5">
        <f t="shared" ref="AZ593:BD593" si="5759">AZ597+AZ602+AZ606</f>
        <v>0</v>
      </c>
      <c r="BA593" s="5">
        <f t="shared" si="5759"/>
        <v>0</v>
      </c>
      <c r="BB593" s="5">
        <f t="shared" si="5759"/>
        <v>0</v>
      </c>
      <c r="BC593" s="5">
        <f t="shared" si="5759"/>
        <v>0</v>
      </c>
      <c r="BD593" s="5">
        <f t="shared" si="5759"/>
        <v>0</v>
      </c>
      <c r="BE593" s="5">
        <f t="shared" ref="BE593:BG593" si="5760">BE597+BE602+BE606</f>
        <v>0</v>
      </c>
      <c r="BF593" s="5">
        <f t="shared" si="5760"/>
        <v>0</v>
      </c>
      <c r="BG593" s="5">
        <f t="shared" si="5760"/>
        <v>0</v>
      </c>
      <c r="BH593" s="33">
        <f t="shared" si="5758"/>
        <v>64817948.670000002</v>
      </c>
      <c r="BI593" s="163">
        <f t="shared" si="5758"/>
        <v>-302248.03000000003</v>
      </c>
      <c r="BJ593" s="33">
        <f t="shared" si="5758"/>
        <v>-16997.63</v>
      </c>
      <c r="BK593" s="33">
        <f t="shared" si="5758"/>
        <v>-9000</v>
      </c>
      <c r="BL593" s="33">
        <f t="shared" si="5758"/>
        <v>-316545</v>
      </c>
      <c r="BM593" s="33">
        <f t="shared" ref="BM593:BO593" si="5761">BM597+BM602+BM606</f>
        <v>-159551.54999999999</v>
      </c>
      <c r="BN593" s="33">
        <f t="shared" si="5761"/>
        <v>298681.78999999998</v>
      </c>
      <c r="BO593" s="33">
        <f t="shared" si="5761"/>
        <v>-98835.64</v>
      </c>
      <c r="BP593" s="33">
        <f t="shared" si="5758"/>
        <v>0</v>
      </c>
      <c r="BQ593" s="33">
        <f t="shared" ref="BQ593:BR593" si="5762">BQ597+BQ602+BQ606</f>
        <v>0</v>
      </c>
      <c r="BR593" s="33">
        <f t="shared" si="5762"/>
        <v>0</v>
      </c>
      <c r="BS593" s="33">
        <f t="shared" si="5758"/>
        <v>64515700.640000001</v>
      </c>
      <c r="BT593" s="298">
        <f t="shared" ref="BT593:BY593" si="5763">BT597+BT602+BT606</f>
        <v>0</v>
      </c>
      <c r="BU593" s="5">
        <f t="shared" ref="BU593:BX593" si="5764">BU597+BU602+BU606</f>
        <v>0</v>
      </c>
      <c r="BV593" s="5">
        <f t="shared" si="5764"/>
        <v>0</v>
      </c>
      <c r="BW593" s="5">
        <f t="shared" si="5764"/>
        <v>0</v>
      </c>
      <c r="BX593" s="5">
        <f t="shared" si="5764"/>
        <v>0</v>
      </c>
      <c r="BY593" s="5">
        <f t="shared" si="5763"/>
        <v>0</v>
      </c>
      <c r="BZ593" s="5">
        <f t="shared" ref="BZ593:CA593" si="5765">BZ597+BZ602+BZ606</f>
        <v>0</v>
      </c>
      <c r="CA593" s="5">
        <f t="shared" si="5765"/>
        <v>0</v>
      </c>
      <c r="CB593" s="5">
        <f t="shared" ref="CB593:CO593" si="5766">CB597+CB602+CB606</f>
        <v>0</v>
      </c>
      <c r="CC593" s="33">
        <f t="shared" si="5766"/>
        <v>64515700.640000001</v>
      </c>
      <c r="CD593" s="74">
        <f t="shared" ref="CD593:CF593" si="5767">CD597+CD602+CD606</f>
        <v>0</v>
      </c>
      <c r="CE593" s="5">
        <f t="shared" si="5767"/>
        <v>0</v>
      </c>
      <c r="CF593" s="5">
        <f t="shared" si="5767"/>
        <v>0</v>
      </c>
      <c r="CG593" s="5">
        <f t="shared" si="5766"/>
        <v>0</v>
      </c>
      <c r="CH593" s="5">
        <f t="shared" si="5766"/>
        <v>0</v>
      </c>
      <c r="CI593" s="5">
        <f t="shared" si="5766"/>
        <v>0</v>
      </c>
      <c r="CJ593" s="5">
        <f t="shared" ref="CJ593:CL593" si="5768">CJ597+CJ602+CJ606</f>
        <v>0</v>
      </c>
      <c r="CK593" s="5">
        <f t="shared" si="5768"/>
        <v>0</v>
      </c>
      <c r="CL593" s="5">
        <f t="shared" si="5768"/>
        <v>0</v>
      </c>
      <c r="CM593" s="5">
        <f t="shared" si="5766"/>
        <v>0</v>
      </c>
      <c r="CN593" s="5">
        <f t="shared" si="5766"/>
        <v>0</v>
      </c>
      <c r="CO593" s="74">
        <f t="shared" si="5766"/>
        <v>64515700.640000001</v>
      </c>
      <c r="CP593" s="33">
        <f t="shared" si="5749"/>
        <v>66420456.259999998</v>
      </c>
      <c r="CQ593" s="33">
        <f>CP594-CQ594</f>
        <v>0</v>
      </c>
      <c r="CR593" s="33"/>
      <c r="CS593" s="33"/>
      <c r="CT593" s="33"/>
      <c r="CU593" s="33"/>
      <c r="CV593" s="33">
        <f t="shared" ref="CV593:DB596" si="5769">CV597+CV602+CV606</f>
        <v>0</v>
      </c>
      <c r="CW593" s="33">
        <f t="shared" si="5769"/>
        <v>0</v>
      </c>
      <c r="CX593" s="33">
        <f t="shared" si="5769"/>
        <v>0</v>
      </c>
      <c r="CY593" s="33">
        <f t="shared" si="5769"/>
        <v>66420456.259999998</v>
      </c>
      <c r="CZ593" s="33">
        <f t="shared" si="5769"/>
        <v>0</v>
      </c>
      <c r="DA593" s="33">
        <f t="shared" si="5769"/>
        <v>0</v>
      </c>
      <c r="DB593" s="33">
        <f t="shared" si="5769"/>
        <v>0</v>
      </c>
      <c r="DC593" s="33">
        <f t="shared" si="5237"/>
        <v>66420456.259999998</v>
      </c>
      <c r="DD593" s="33">
        <f t="shared" ref="DD593:DD596" si="5770">DD597+DD602+DD606</f>
        <v>0</v>
      </c>
      <c r="DE593" s="33">
        <f t="shared" si="5151"/>
        <v>66420456.259999998</v>
      </c>
      <c r="DF593" s="33">
        <f t="shared" ref="DF593:DF596" si="5771">DF597+DF602+DF606</f>
        <v>0</v>
      </c>
      <c r="DG593" s="33">
        <f t="shared" si="5152"/>
        <v>66420456.259999998</v>
      </c>
      <c r="DH593" s="299">
        <f t="shared" ref="DH593" si="5772">DH597+DH602+DH606</f>
        <v>0</v>
      </c>
      <c r="DI593" s="33">
        <f t="shared" ref="DI593:DP596" si="5773">DI597+DI602+DI606</f>
        <v>0</v>
      </c>
      <c r="DJ593" s="33">
        <f t="shared" si="5773"/>
        <v>66420456.259999998</v>
      </c>
      <c r="DK593" s="300">
        <f t="shared" ref="DK593:DL593" si="5774">DK597+DK602+DK606</f>
        <v>0</v>
      </c>
      <c r="DL593" s="5">
        <f t="shared" si="5774"/>
        <v>0</v>
      </c>
      <c r="DM593" s="300">
        <f t="shared" si="5773"/>
        <v>66420456.259999998</v>
      </c>
      <c r="DN593" s="124">
        <f t="shared" si="5773"/>
        <v>0</v>
      </c>
      <c r="DO593" s="5">
        <f t="shared" si="5773"/>
        <v>0</v>
      </c>
      <c r="DP593" s="124">
        <f t="shared" si="5773"/>
        <v>66420456.259999998</v>
      </c>
      <c r="DQ593" s="33">
        <f t="shared" ref="DQ593" si="5775">DQ597+DQ602+DQ606</f>
        <v>67711235.650000006</v>
      </c>
      <c r="DR593" s="33">
        <f>DQ594-DR594</f>
        <v>0</v>
      </c>
      <c r="DS593" s="33"/>
      <c r="DT593" s="33"/>
      <c r="DU593" s="33"/>
      <c r="DV593" s="33"/>
      <c r="DW593" s="33">
        <f t="shared" ref="DW593:EC593" si="5776">DW597+DW602+DW606</f>
        <v>0</v>
      </c>
      <c r="DX593" s="33">
        <f t="shared" si="5776"/>
        <v>0</v>
      </c>
      <c r="DY593" s="33">
        <f t="shared" si="5776"/>
        <v>0</v>
      </c>
      <c r="DZ593" s="33">
        <f t="shared" si="5776"/>
        <v>67711235.650000006</v>
      </c>
      <c r="EA593" s="33">
        <f t="shared" si="5776"/>
        <v>0</v>
      </c>
      <c r="EB593" s="33">
        <f t="shared" si="5776"/>
        <v>0</v>
      </c>
      <c r="EC593" s="33">
        <f t="shared" si="5776"/>
        <v>0</v>
      </c>
      <c r="ED593" s="33">
        <f t="shared" si="5238"/>
        <v>67711235.650000006</v>
      </c>
      <c r="EE593" s="33">
        <f t="shared" ref="EE593" si="5777">EE597+EE602+EE606</f>
        <v>0</v>
      </c>
      <c r="EF593" s="33">
        <f t="shared" si="5155"/>
        <v>67711235.650000006</v>
      </c>
      <c r="EG593" s="33">
        <f t="shared" ref="EG593" si="5778">EG597+EG602+EG606</f>
        <v>0</v>
      </c>
      <c r="EH593" s="33">
        <f t="shared" si="5156"/>
        <v>67711235.650000006</v>
      </c>
      <c r="EI593" s="301">
        <f t="shared" ref="EI593:EJ593" si="5779">EI597+EI602+EI606</f>
        <v>0</v>
      </c>
      <c r="EJ593" s="5">
        <f t="shared" si="5779"/>
        <v>0</v>
      </c>
      <c r="EK593" s="33">
        <f t="shared" ref="EK593" si="5780">EK597+EK602+EK606</f>
        <v>67711235.650000006</v>
      </c>
      <c r="EL593" s="124">
        <f t="shared" ref="EL593:ER593" si="5781">EL597+EL602+EL606</f>
        <v>0</v>
      </c>
      <c r="EM593" s="5">
        <f t="shared" si="5781"/>
        <v>0</v>
      </c>
      <c r="EN593" s="124">
        <f t="shared" ref="EN593:EQ596" si="5782">EN597+EN602+EN606</f>
        <v>67711235.650000006</v>
      </c>
      <c r="EO593" s="302">
        <f t="shared" si="5782"/>
        <v>0</v>
      </c>
      <c r="EP593" s="5">
        <f t="shared" si="5782"/>
        <v>0</v>
      </c>
      <c r="EQ593" s="302">
        <f t="shared" si="5782"/>
        <v>67711235.650000006</v>
      </c>
      <c r="ER593" s="5">
        <f t="shared" si="5781"/>
        <v>36115316.640000001</v>
      </c>
      <c r="ES593" s="196">
        <f t="shared" si="5720"/>
        <v>55.979112497785309</v>
      </c>
      <c r="ET593" s="5">
        <f t="shared" ref="ET593" si="5783">ET597+ET602+ET606</f>
        <v>0</v>
      </c>
    </row>
    <row r="594" spans="1:180" ht="38.25" customHeight="1" outlineLevel="4" x14ac:dyDescent="0.25">
      <c r="A594" s="58" t="s">
        <v>196</v>
      </c>
      <c r="B594" s="4" t="s">
        <v>79</v>
      </c>
      <c r="C594" s="4"/>
      <c r="D594" s="4"/>
      <c r="E594" s="4" t="s">
        <v>90</v>
      </c>
      <c r="F594" s="4" t="s">
        <v>125</v>
      </c>
      <c r="G594" s="4" t="s">
        <v>65</v>
      </c>
      <c r="H594" s="7">
        <v>80310</v>
      </c>
      <c r="I594" s="7" t="s">
        <v>25</v>
      </c>
      <c r="J594" s="5">
        <f t="shared" ref="J594:CP594" si="5784">J598+J603+J607</f>
        <v>65137681.670000002</v>
      </c>
      <c r="K594" s="5">
        <f>J597+J602+J606</f>
        <v>65137681.670000002</v>
      </c>
      <c r="L594" s="5"/>
      <c r="M594" s="5"/>
      <c r="N594" s="5"/>
      <c r="O594" s="5"/>
      <c r="P594" s="33">
        <f t="shared" ref="P594" si="5785">P598+P603+P607</f>
        <v>0</v>
      </c>
      <c r="Q594" s="33">
        <f t="shared" si="5751"/>
        <v>0</v>
      </c>
      <c r="R594" s="33">
        <f t="shared" si="5751"/>
        <v>0</v>
      </c>
      <c r="S594" s="33">
        <f t="shared" si="5751"/>
        <v>65137681.670000002</v>
      </c>
      <c r="T594" s="33">
        <f t="shared" si="5751"/>
        <v>0</v>
      </c>
      <c r="U594" s="33">
        <f t="shared" si="5751"/>
        <v>0</v>
      </c>
      <c r="V594" s="33">
        <f t="shared" si="5751"/>
        <v>0</v>
      </c>
      <c r="W594" s="33">
        <f t="shared" ref="W594:AE594" si="5786">W598+W603+W607</f>
        <v>0</v>
      </c>
      <c r="X594" s="33">
        <f t="shared" si="5752"/>
        <v>0</v>
      </c>
      <c r="Y594" s="33">
        <f t="shared" si="5752"/>
        <v>0</v>
      </c>
      <c r="Z594" s="33">
        <f t="shared" ref="Z594" si="5787">Z598+Z603+Z607</f>
        <v>0</v>
      </c>
      <c r="AA594" s="33">
        <f t="shared" si="5753"/>
        <v>0</v>
      </c>
      <c r="AB594" s="33">
        <f t="shared" si="5752"/>
        <v>0</v>
      </c>
      <c r="AC594" s="5">
        <f t="shared" si="5752"/>
        <v>0</v>
      </c>
      <c r="AD594" s="33">
        <f t="shared" si="5752"/>
        <v>0</v>
      </c>
      <c r="AE594" s="33">
        <f t="shared" si="5786"/>
        <v>0</v>
      </c>
      <c r="AF594" s="33">
        <f t="shared" si="5751"/>
        <v>65137681.670000002</v>
      </c>
      <c r="AG594" s="5">
        <f t="shared" ref="AG594:AT594" si="5788">AG598+AG603+AG607</f>
        <v>343931</v>
      </c>
      <c r="AH594" s="5">
        <f t="shared" si="5788"/>
        <v>343931</v>
      </c>
      <c r="AI594" s="5">
        <f t="shared" ref="AI594:AK594" si="5789">AI598+AI603+AI607</f>
        <v>0</v>
      </c>
      <c r="AJ594" s="5">
        <f t="shared" si="5789"/>
        <v>0</v>
      </c>
      <c r="AK594" s="5">
        <f t="shared" si="5789"/>
        <v>0</v>
      </c>
      <c r="AL594" s="5">
        <f t="shared" si="5755"/>
        <v>0</v>
      </c>
      <c r="AM594" s="5">
        <f t="shared" si="5788"/>
        <v>0</v>
      </c>
      <c r="AN594" s="5">
        <f t="shared" si="5788"/>
        <v>0</v>
      </c>
      <c r="AO594" s="5">
        <f t="shared" si="5788"/>
        <v>0</v>
      </c>
      <c r="AP594" s="5">
        <f t="shared" ref="AP594" si="5790">AP598+AP603+AP607</f>
        <v>0</v>
      </c>
      <c r="AQ594" s="5">
        <f t="shared" ref="AQ594:AS594" si="5791">AQ598+AQ603+AQ607</f>
        <v>0</v>
      </c>
      <c r="AR594" s="5">
        <f t="shared" si="5791"/>
        <v>0</v>
      </c>
      <c r="AS594" s="5">
        <f t="shared" si="5791"/>
        <v>0</v>
      </c>
      <c r="AT594" s="5">
        <f t="shared" si="5788"/>
        <v>0</v>
      </c>
      <c r="AU594" s="5">
        <f t="shared" si="5758"/>
        <v>0</v>
      </c>
      <c r="AV594" s="33">
        <f t="shared" si="5758"/>
        <v>65481612.670000002</v>
      </c>
      <c r="AW594" s="5">
        <f t="shared" si="5758"/>
        <v>-663664</v>
      </c>
      <c r="AX594" s="5">
        <f t="shared" si="5758"/>
        <v>-663664</v>
      </c>
      <c r="AY594" s="5">
        <f t="shared" si="5758"/>
        <v>0</v>
      </c>
      <c r="AZ594" s="5">
        <f t="shared" ref="AZ594:BD594" si="5792">AZ598+AZ603+AZ607</f>
        <v>0</v>
      </c>
      <c r="BA594" s="5">
        <f t="shared" si="5792"/>
        <v>0</v>
      </c>
      <c r="BB594" s="5">
        <f t="shared" si="5792"/>
        <v>0</v>
      </c>
      <c r="BC594" s="5">
        <f t="shared" si="5792"/>
        <v>0</v>
      </c>
      <c r="BD594" s="5">
        <f t="shared" si="5792"/>
        <v>0</v>
      </c>
      <c r="BE594" s="5">
        <f t="shared" ref="BE594:BG594" si="5793">BE598+BE603+BE607</f>
        <v>0</v>
      </c>
      <c r="BF594" s="5">
        <f t="shared" si="5793"/>
        <v>0</v>
      </c>
      <c r="BG594" s="5">
        <f t="shared" si="5793"/>
        <v>0</v>
      </c>
      <c r="BH594" s="33">
        <f t="shared" si="5758"/>
        <v>64817948.670000002</v>
      </c>
      <c r="BI594" s="163">
        <f t="shared" si="5758"/>
        <v>-302248.03000000003</v>
      </c>
      <c r="BJ594" s="33">
        <f t="shared" si="5758"/>
        <v>-16997.63</v>
      </c>
      <c r="BK594" s="33">
        <f t="shared" si="5758"/>
        <v>-9000</v>
      </c>
      <c r="BL594" s="33">
        <f t="shared" si="5758"/>
        <v>-316545</v>
      </c>
      <c r="BM594" s="33">
        <f t="shared" ref="BM594:BO594" si="5794">BM598+BM603+BM607</f>
        <v>-159551.54999999999</v>
      </c>
      <c r="BN594" s="33">
        <f t="shared" si="5794"/>
        <v>298681.78999999998</v>
      </c>
      <c r="BO594" s="33">
        <f t="shared" si="5794"/>
        <v>-98835.64</v>
      </c>
      <c r="BP594" s="33">
        <f t="shared" si="5758"/>
        <v>0</v>
      </c>
      <c r="BQ594" s="33">
        <f t="shared" ref="BQ594:BR594" si="5795">BQ598+BQ603+BQ607</f>
        <v>0</v>
      </c>
      <c r="BR594" s="33">
        <f t="shared" si="5795"/>
        <v>0</v>
      </c>
      <c r="BS594" s="33">
        <f t="shared" si="5758"/>
        <v>64515700.640000001</v>
      </c>
      <c r="BT594" s="298">
        <f t="shared" ref="BT594:BY594" si="5796">BT598+BT603+BT607</f>
        <v>0</v>
      </c>
      <c r="BU594" s="5">
        <f t="shared" ref="BU594:BX594" si="5797">BU598+BU603+BU607</f>
        <v>0</v>
      </c>
      <c r="BV594" s="5">
        <f t="shared" si="5797"/>
        <v>0</v>
      </c>
      <c r="BW594" s="5">
        <f t="shared" si="5797"/>
        <v>0</v>
      </c>
      <c r="BX594" s="5">
        <f t="shared" si="5797"/>
        <v>0</v>
      </c>
      <c r="BY594" s="5">
        <f t="shared" si="5796"/>
        <v>0</v>
      </c>
      <c r="BZ594" s="5">
        <f t="shared" ref="BZ594:CA594" si="5798">BZ598+BZ603+BZ607</f>
        <v>0</v>
      </c>
      <c r="CA594" s="5">
        <f t="shared" si="5798"/>
        <v>0</v>
      </c>
      <c r="CB594" s="5">
        <f t="shared" ref="CB594:CO594" si="5799">CB598+CB603+CB607</f>
        <v>0</v>
      </c>
      <c r="CC594" s="33">
        <f t="shared" si="5799"/>
        <v>64515700.640000001</v>
      </c>
      <c r="CD594" s="74">
        <f t="shared" ref="CD594:CF594" si="5800">CD598+CD603+CD607</f>
        <v>0</v>
      </c>
      <c r="CE594" s="5">
        <f t="shared" si="5800"/>
        <v>0</v>
      </c>
      <c r="CF594" s="5">
        <f t="shared" si="5800"/>
        <v>0</v>
      </c>
      <c r="CG594" s="5">
        <f t="shared" si="5799"/>
        <v>0</v>
      </c>
      <c r="CH594" s="5">
        <f t="shared" si="5799"/>
        <v>0</v>
      </c>
      <c r="CI594" s="5">
        <f t="shared" si="5799"/>
        <v>0</v>
      </c>
      <c r="CJ594" s="5">
        <f t="shared" ref="CJ594:CL594" si="5801">CJ598+CJ603+CJ607</f>
        <v>0</v>
      </c>
      <c r="CK594" s="5">
        <f t="shared" si="5801"/>
        <v>0</v>
      </c>
      <c r="CL594" s="5">
        <f t="shared" si="5801"/>
        <v>0</v>
      </c>
      <c r="CM594" s="5">
        <f t="shared" si="5799"/>
        <v>0</v>
      </c>
      <c r="CN594" s="5">
        <f t="shared" si="5799"/>
        <v>0</v>
      </c>
      <c r="CO594" s="74">
        <f t="shared" si="5799"/>
        <v>64515700.640000001</v>
      </c>
      <c r="CP594" s="33">
        <f t="shared" si="5784"/>
        <v>66420456.259999998</v>
      </c>
      <c r="CQ594" s="33">
        <f>CP597+CP602+CP606</f>
        <v>66420456.259999998</v>
      </c>
      <c r="CR594" s="33"/>
      <c r="CS594" s="33"/>
      <c r="CT594" s="33"/>
      <c r="CU594" s="33"/>
      <c r="CV594" s="33">
        <f t="shared" si="5769"/>
        <v>0</v>
      </c>
      <c r="CW594" s="33">
        <f t="shared" si="5769"/>
        <v>0</v>
      </c>
      <c r="CX594" s="33">
        <f t="shared" si="5769"/>
        <v>0</v>
      </c>
      <c r="CY594" s="33">
        <f t="shared" si="5769"/>
        <v>66420456.259999998</v>
      </c>
      <c r="CZ594" s="33">
        <f t="shared" si="5769"/>
        <v>0</v>
      </c>
      <c r="DA594" s="33">
        <f t="shared" si="5769"/>
        <v>0</v>
      </c>
      <c r="DB594" s="33">
        <f t="shared" si="5769"/>
        <v>0</v>
      </c>
      <c r="DC594" s="33">
        <f t="shared" si="5237"/>
        <v>66420456.259999998</v>
      </c>
      <c r="DD594" s="33">
        <f t="shared" si="5770"/>
        <v>0</v>
      </c>
      <c r="DE594" s="33">
        <f t="shared" si="5151"/>
        <v>66420456.259999998</v>
      </c>
      <c r="DF594" s="33">
        <f t="shared" si="5771"/>
        <v>0</v>
      </c>
      <c r="DG594" s="33">
        <f t="shared" si="5152"/>
        <v>66420456.259999998</v>
      </c>
      <c r="DH594" s="299">
        <f t="shared" ref="DH594" si="5802">DH598+DH603+DH607</f>
        <v>0</v>
      </c>
      <c r="DI594" s="33">
        <f t="shared" si="5773"/>
        <v>0</v>
      </c>
      <c r="DJ594" s="33">
        <f t="shared" si="5773"/>
        <v>66420456.259999998</v>
      </c>
      <c r="DK594" s="300">
        <f t="shared" ref="DK594:DL594" si="5803">DK598+DK603+DK607</f>
        <v>0</v>
      </c>
      <c r="DL594" s="5">
        <f t="shared" si="5803"/>
        <v>0</v>
      </c>
      <c r="DM594" s="300">
        <f t="shared" si="5773"/>
        <v>66420456.259999998</v>
      </c>
      <c r="DN594" s="124">
        <f t="shared" si="5773"/>
        <v>0</v>
      </c>
      <c r="DO594" s="5">
        <f t="shared" si="5773"/>
        <v>0</v>
      </c>
      <c r="DP594" s="124">
        <f t="shared" si="5773"/>
        <v>66420456.259999998</v>
      </c>
      <c r="DQ594" s="33">
        <f t="shared" ref="DQ594" si="5804">DQ598+DQ603+DQ607</f>
        <v>67711235.650000006</v>
      </c>
      <c r="DR594" s="33">
        <f>DQ597+DQ602+DQ606</f>
        <v>67711235.650000006</v>
      </c>
      <c r="DS594" s="33"/>
      <c r="DT594" s="33"/>
      <c r="DU594" s="33"/>
      <c r="DV594" s="33"/>
      <c r="DW594" s="33">
        <f t="shared" ref="DW594:EC594" si="5805">DW598+DW603+DW607</f>
        <v>0</v>
      </c>
      <c r="DX594" s="33">
        <f t="shared" si="5805"/>
        <v>0</v>
      </c>
      <c r="DY594" s="33">
        <f t="shared" si="5805"/>
        <v>0</v>
      </c>
      <c r="DZ594" s="33">
        <f t="shared" si="5805"/>
        <v>67711235.650000006</v>
      </c>
      <c r="EA594" s="33">
        <f t="shared" si="5805"/>
        <v>0</v>
      </c>
      <c r="EB594" s="33">
        <f t="shared" si="5805"/>
        <v>0</v>
      </c>
      <c r="EC594" s="33">
        <f t="shared" si="5805"/>
        <v>0</v>
      </c>
      <c r="ED594" s="33">
        <f t="shared" si="5238"/>
        <v>67711235.650000006</v>
      </c>
      <c r="EE594" s="33">
        <f t="shared" ref="EE594" si="5806">EE598+EE603+EE607</f>
        <v>0</v>
      </c>
      <c r="EF594" s="33">
        <f t="shared" si="5155"/>
        <v>67711235.650000006</v>
      </c>
      <c r="EG594" s="33">
        <f t="shared" ref="EG594" si="5807">EG598+EG603+EG607</f>
        <v>0</v>
      </c>
      <c r="EH594" s="33">
        <f t="shared" si="5156"/>
        <v>67711235.650000006</v>
      </c>
      <c r="EI594" s="301">
        <f t="shared" ref="EI594:EJ594" si="5808">EI598+EI603+EI607</f>
        <v>0</v>
      </c>
      <c r="EJ594" s="5">
        <f t="shared" si="5808"/>
        <v>0</v>
      </c>
      <c r="EK594" s="33">
        <f t="shared" ref="EK594" si="5809">EK598+EK603+EK607</f>
        <v>67711235.650000006</v>
      </c>
      <c r="EL594" s="124">
        <f t="shared" ref="EL594:ER594" si="5810">EL598+EL603+EL607</f>
        <v>0</v>
      </c>
      <c r="EM594" s="5">
        <f t="shared" si="5810"/>
        <v>0</v>
      </c>
      <c r="EN594" s="124">
        <f t="shared" ref="EN594:EP594" si="5811">EN598+EN603+EN607</f>
        <v>67711235.650000006</v>
      </c>
      <c r="EO594" s="302">
        <f t="shared" si="5811"/>
        <v>0</v>
      </c>
      <c r="EP594" s="5">
        <f t="shared" si="5811"/>
        <v>0</v>
      </c>
      <c r="EQ594" s="302">
        <f t="shared" si="5782"/>
        <v>67711235.650000006</v>
      </c>
      <c r="ER594" s="5">
        <f t="shared" si="5810"/>
        <v>36115316.640000001</v>
      </c>
      <c r="ES594" s="196">
        <f t="shared" si="5720"/>
        <v>55.979112497785309</v>
      </c>
      <c r="ET594" s="5">
        <f t="shared" ref="ET594" si="5812">ET598+ET603+ET607</f>
        <v>0</v>
      </c>
    </row>
    <row r="595" spans="1:180" ht="25.5" customHeight="1" outlineLevel="4" x14ac:dyDescent="0.25">
      <c r="A595" s="58" t="s">
        <v>197</v>
      </c>
      <c r="B595" s="4" t="s">
        <v>79</v>
      </c>
      <c r="C595" s="4"/>
      <c r="D595" s="4"/>
      <c r="E595" s="4" t="s">
        <v>90</v>
      </c>
      <c r="F595" s="4" t="s">
        <v>125</v>
      </c>
      <c r="G595" s="4" t="s">
        <v>65</v>
      </c>
      <c r="H595" s="7">
        <v>80310</v>
      </c>
      <c r="I595" s="7" t="s">
        <v>26</v>
      </c>
      <c r="J595" s="5">
        <f t="shared" ref="J595:CP595" si="5813">J599+J604+J608</f>
        <v>65137681.670000002</v>
      </c>
      <c r="K595" s="5"/>
      <c r="L595" s="5"/>
      <c r="M595" s="5"/>
      <c r="N595" s="5"/>
      <c r="O595" s="5"/>
      <c r="P595" s="33">
        <f t="shared" ref="P595" si="5814">P599+P604+P608</f>
        <v>0</v>
      </c>
      <c r="Q595" s="33">
        <f t="shared" si="5751"/>
        <v>0</v>
      </c>
      <c r="R595" s="33">
        <f t="shared" si="5751"/>
        <v>0</v>
      </c>
      <c r="S595" s="33">
        <f t="shared" si="5751"/>
        <v>65137681.670000002</v>
      </c>
      <c r="T595" s="33">
        <f t="shared" si="5751"/>
        <v>0</v>
      </c>
      <c r="U595" s="33">
        <f t="shared" si="5751"/>
        <v>0</v>
      </c>
      <c r="V595" s="33">
        <f t="shared" si="5751"/>
        <v>0</v>
      </c>
      <c r="W595" s="33">
        <f t="shared" ref="W595:AE595" si="5815">W599+W604+W608</f>
        <v>0</v>
      </c>
      <c r="X595" s="33">
        <f t="shared" si="5752"/>
        <v>0</v>
      </c>
      <c r="Y595" s="33">
        <f t="shared" si="5752"/>
        <v>0</v>
      </c>
      <c r="Z595" s="33">
        <f t="shared" ref="Z595" si="5816">Z599+Z604+Z608</f>
        <v>0</v>
      </c>
      <c r="AA595" s="33">
        <f t="shared" si="5753"/>
        <v>0</v>
      </c>
      <c r="AB595" s="33">
        <f t="shared" si="5752"/>
        <v>0</v>
      </c>
      <c r="AC595" s="5">
        <f t="shared" si="5752"/>
        <v>0</v>
      </c>
      <c r="AD595" s="33">
        <f t="shared" si="5752"/>
        <v>0</v>
      </c>
      <c r="AE595" s="33">
        <f t="shared" si="5815"/>
        <v>0</v>
      </c>
      <c r="AF595" s="33">
        <f t="shared" si="5751"/>
        <v>65137681.670000002</v>
      </c>
      <c r="AG595" s="5">
        <f t="shared" ref="AG595:AT595" si="5817">AG599+AG604+AG608</f>
        <v>343931</v>
      </c>
      <c r="AH595" s="5">
        <f t="shared" si="5817"/>
        <v>343931</v>
      </c>
      <c r="AI595" s="5">
        <f t="shared" ref="AI595:AK595" si="5818">AI599+AI604+AI608</f>
        <v>0</v>
      </c>
      <c r="AJ595" s="5">
        <f t="shared" si="5818"/>
        <v>0</v>
      </c>
      <c r="AK595" s="5">
        <f t="shared" si="5818"/>
        <v>0</v>
      </c>
      <c r="AL595" s="5">
        <f t="shared" si="5755"/>
        <v>0</v>
      </c>
      <c r="AM595" s="5">
        <f t="shared" si="5817"/>
        <v>0</v>
      </c>
      <c r="AN595" s="5">
        <f t="shared" si="5817"/>
        <v>0</v>
      </c>
      <c r="AO595" s="5">
        <f t="shared" si="5817"/>
        <v>0</v>
      </c>
      <c r="AP595" s="5">
        <f t="shared" ref="AP595" si="5819">AP599+AP604+AP608</f>
        <v>0</v>
      </c>
      <c r="AQ595" s="5">
        <f t="shared" ref="AQ595:AS595" si="5820">AQ599+AQ604+AQ608</f>
        <v>0</v>
      </c>
      <c r="AR595" s="5">
        <f t="shared" si="5820"/>
        <v>0</v>
      </c>
      <c r="AS595" s="5">
        <f t="shared" si="5820"/>
        <v>0</v>
      </c>
      <c r="AT595" s="5">
        <f t="shared" si="5817"/>
        <v>0</v>
      </c>
      <c r="AU595" s="5">
        <f t="shared" si="5758"/>
        <v>0</v>
      </c>
      <c r="AV595" s="33">
        <f t="shared" si="5758"/>
        <v>65481612.670000002</v>
      </c>
      <c r="AW595" s="5">
        <f t="shared" si="5758"/>
        <v>-663664</v>
      </c>
      <c r="AX595" s="5">
        <f t="shared" si="5758"/>
        <v>-663664</v>
      </c>
      <c r="AY595" s="5">
        <f t="shared" si="5758"/>
        <v>0</v>
      </c>
      <c r="AZ595" s="5">
        <f t="shared" ref="AZ595:BD595" si="5821">AZ599+AZ604+AZ608</f>
        <v>0</v>
      </c>
      <c r="BA595" s="5">
        <f t="shared" si="5821"/>
        <v>0</v>
      </c>
      <c r="BB595" s="5">
        <f t="shared" si="5821"/>
        <v>0</v>
      </c>
      <c r="BC595" s="5">
        <f t="shared" si="5821"/>
        <v>0</v>
      </c>
      <c r="BD595" s="5">
        <f t="shared" si="5821"/>
        <v>0</v>
      </c>
      <c r="BE595" s="5">
        <f t="shared" ref="BE595:BG595" si="5822">BE599+BE604+BE608</f>
        <v>0</v>
      </c>
      <c r="BF595" s="5">
        <f t="shared" si="5822"/>
        <v>0</v>
      </c>
      <c r="BG595" s="5">
        <f t="shared" si="5822"/>
        <v>0</v>
      </c>
      <c r="BH595" s="33">
        <f t="shared" si="5758"/>
        <v>64817948.670000002</v>
      </c>
      <c r="BI595" s="163">
        <f t="shared" si="5758"/>
        <v>-302248.03000000003</v>
      </c>
      <c r="BJ595" s="33">
        <f t="shared" si="5758"/>
        <v>-16997.63</v>
      </c>
      <c r="BK595" s="33">
        <f t="shared" si="5758"/>
        <v>-9000</v>
      </c>
      <c r="BL595" s="33">
        <f t="shared" si="5758"/>
        <v>-316545</v>
      </c>
      <c r="BM595" s="33">
        <f t="shared" ref="BM595:BO595" si="5823">BM599+BM604+BM608</f>
        <v>-159551.54999999999</v>
      </c>
      <c r="BN595" s="33">
        <f t="shared" si="5823"/>
        <v>298681.78999999998</v>
      </c>
      <c r="BO595" s="33">
        <f t="shared" si="5823"/>
        <v>-98835.64</v>
      </c>
      <c r="BP595" s="33">
        <f t="shared" si="5758"/>
        <v>0</v>
      </c>
      <c r="BQ595" s="33">
        <f t="shared" ref="BQ595:BR595" si="5824">BQ599+BQ604+BQ608</f>
        <v>0</v>
      </c>
      <c r="BR595" s="33">
        <f t="shared" si="5824"/>
        <v>0</v>
      </c>
      <c r="BS595" s="33">
        <f t="shared" si="5758"/>
        <v>64515700.640000001</v>
      </c>
      <c r="BT595" s="298">
        <f t="shared" ref="BT595:BY595" si="5825">BT599+BT604+BT608</f>
        <v>0</v>
      </c>
      <c r="BU595" s="5">
        <f t="shared" ref="BU595:BX595" si="5826">BU599+BU604+BU608</f>
        <v>0</v>
      </c>
      <c r="BV595" s="5">
        <f t="shared" si="5826"/>
        <v>0</v>
      </c>
      <c r="BW595" s="5">
        <f t="shared" si="5826"/>
        <v>0</v>
      </c>
      <c r="BX595" s="5">
        <f t="shared" si="5826"/>
        <v>0</v>
      </c>
      <c r="BY595" s="5">
        <f t="shared" si="5825"/>
        <v>0</v>
      </c>
      <c r="BZ595" s="5">
        <f t="shared" ref="BZ595:CA595" si="5827">BZ599+BZ604+BZ608</f>
        <v>0</v>
      </c>
      <c r="CA595" s="5">
        <f t="shared" si="5827"/>
        <v>0</v>
      </c>
      <c r="CB595" s="5">
        <f t="shared" ref="CB595:CO595" si="5828">CB599+CB604+CB608</f>
        <v>0</v>
      </c>
      <c r="CC595" s="33">
        <f t="shared" si="5828"/>
        <v>64515700.640000001</v>
      </c>
      <c r="CD595" s="74">
        <f t="shared" ref="CD595:CF595" si="5829">CD599+CD604+CD608</f>
        <v>0</v>
      </c>
      <c r="CE595" s="5">
        <f t="shared" si="5829"/>
        <v>0</v>
      </c>
      <c r="CF595" s="5">
        <f t="shared" si="5829"/>
        <v>0</v>
      </c>
      <c r="CG595" s="5">
        <f t="shared" si="5828"/>
        <v>0</v>
      </c>
      <c r="CH595" s="5">
        <f t="shared" si="5828"/>
        <v>0</v>
      </c>
      <c r="CI595" s="5">
        <f t="shared" si="5828"/>
        <v>0</v>
      </c>
      <c r="CJ595" s="5">
        <f t="shared" ref="CJ595:CL595" si="5830">CJ599+CJ604+CJ608</f>
        <v>0</v>
      </c>
      <c r="CK595" s="5">
        <f t="shared" si="5830"/>
        <v>0</v>
      </c>
      <c r="CL595" s="5">
        <f t="shared" si="5830"/>
        <v>0</v>
      </c>
      <c r="CM595" s="5">
        <f t="shared" si="5828"/>
        <v>0</v>
      </c>
      <c r="CN595" s="5">
        <f t="shared" si="5828"/>
        <v>0</v>
      </c>
      <c r="CO595" s="74">
        <f t="shared" si="5828"/>
        <v>64515700.640000001</v>
      </c>
      <c r="CP595" s="33">
        <f t="shared" si="5813"/>
        <v>66420456.259999998</v>
      </c>
      <c r="CQ595" s="33"/>
      <c r="CR595" s="33"/>
      <c r="CS595" s="33"/>
      <c r="CT595" s="33"/>
      <c r="CU595" s="33"/>
      <c r="CV595" s="33">
        <f t="shared" si="5769"/>
        <v>0</v>
      </c>
      <c r="CW595" s="33">
        <f t="shared" si="5769"/>
        <v>0</v>
      </c>
      <c r="CX595" s="33">
        <f t="shared" si="5769"/>
        <v>0</v>
      </c>
      <c r="CY595" s="33">
        <f t="shared" si="5769"/>
        <v>66420456.259999998</v>
      </c>
      <c r="CZ595" s="33">
        <f t="shared" si="5769"/>
        <v>0</v>
      </c>
      <c r="DA595" s="33">
        <f t="shared" si="5769"/>
        <v>0</v>
      </c>
      <c r="DB595" s="33">
        <f t="shared" si="5769"/>
        <v>0</v>
      </c>
      <c r="DC595" s="33">
        <f t="shared" si="5237"/>
        <v>66420456.259999998</v>
      </c>
      <c r="DD595" s="33">
        <f t="shared" si="5770"/>
        <v>0</v>
      </c>
      <c r="DE595" s="33">
        <f t="shared" ref="DE595:DE662" si="5831">DC595+DD595</f>
        <v>66420456.259999998</v>
      </c>
      <c r="DF595" s="33">
        <f t="shared" si="5771"/>
        <v>0</v>
      </c>
      <c r="DG595" s="33">
        <f t="shared" ref="DG595:DG662" si="5832">DE595+DF595</f>
        <v>66420456.259999998</v>
      </c>
      <c r="DH595" s="299">
        <f t="shared" ref="DH595" si="5833">DH599+DH604+DH608</f>
        <v>0</v>
      </c>
      <c r="DI595" s="33">
        <f t="shared" si="5773"/>
        <v>0</v>
      </c>
      <c r="DJ595" s="33">
        <f t="shared" si="5773"/>
        <v>66420456.259999998</v>
      </c>
      <c r="DK595" s="300">
        <f t="shared" ref="DK595:DL595" si="5834">DK599+DK604+DK608</f>
        <v>0</v>
      </c>
      <c r="DL595" s="5">
        <f t="shared" si="5834"/>
        <v>0</v>
      </c>
      <c r="DM595" s="300">
        <f t="shared" si="5773"/>
        <v>66420456.259999998</v>
      </c>
      <c r="DN595" s="124">
        <f t="shared" si="5773"/>
        <v>0</v>
      </c>
      <c r="DO595" s="5">
        <f t="shared" si="5773"/>
        <v>0</v>
      </c>
      <c r="DP595" s="124">
        <f t="shared" si="5773"/>
        <v>66420456.259999998</v>
      </c>
      <c r="DQ595" s="33">
        <f t="shared" ref="DQ595" si="5835">DQ599+DQ604+DQ608</f>
        <v>67711235.650000006</v>
      </c>
      <c r="DR595" s="33"/>
      <c r="DS595" s="33"/>
      <c r="DT595" s="33"/>
      <c r="DU595" s="33"/>
      <c r="DV595" s="33"/>
      <c r="DW595" s="33">
        <f t="shared" ref="DW595:EC595" si="5836">DW599+DW604+DW608</f>
        <v>0</v>
      </c>
      <c r="DX595" s="33">
        <f t="shared" si="5836"/>
        <v>0</v>
      </c>
      <c r="DY595" s="33">
        <f t="shared" si="5836"/>
        <v>0</v>
      </c>
      <c r="DZ595" s="33">
        <f t="shared" si="5836"/>
        <v>67711235.650000006</v>
      </c>
      <c r="EA595" s="33">
        <f t="shared" si="5836"/>
        <v>0</v>
      </c>
      <c r="EB595" s="33">
        <f t="shared" si="5836"/>
        <v>0</v>
      </c>
      <c r="EC595" s="33">
        <f t="shared" si="5836"/>
        <v>0</v>
      </c>
      <c r="ED595" s="33">
        <f t="shared" si="5238"/>
        <v>67711235.650000006</v>
      </c>
      <c r="EE595" s="33">
        <f t="shared" ref="EE595" si="5837">EE599+EE604+EE608</f>
        <v>0</v>
      </c>
      <c r="EF595" s="33">
        <f t="shared" ref="EF595:EF662" si="5838">ED595+EE595</f>
        <v>67711235.650000006</v>
      </c>
      <c r="EG595" s="33">
        <f t="shared" ref="EG595" si="5839">EG599+EG604+EG608</f>
        <v>0</v>
      </c>
      <c r="EH595" s="33">
        <f t="shared" ref="EH595:EH662" si="5840">EF595+EG595</f>
        <v>67711235.650000006</v>
      </c>
      <c r="EI595" s="301">
        <f t="shared" ref="EI595:EJ595" si="5841">EI599+EI604+EI608</f>
        <v>0</v>
      </c>
      <c r="EJ595" s="5">
        <f t="shared" si="5841"/>
        <v>0</v>
      </c>
      <c r="EK595" s="33">
        <f t="shared" ref="EK595" si="5842">EK599+EK604+EK608</f>
        <v>67711235.650000006</v>
      </c>
      <c r="EL595" s="124">
        <f t="shared" ref="EL595:ER595" si="5843">EL599+EL604+EL608</f>
        <v>0</v>
      </c>
      <c r="EM595" s="5">
        <f t="shared" si="5843"/>
        <v>0</v>
      </c>
      <c r="EN595" s="124">
        <f t="shared" ref="EN595:EP595" si="5844">EN599+EN604+EN608</f>
        <v>67711235.650000006</v>
      </c>
      <c r="EO595" s="302">
        <f t="shared" si="5844"/>
        <v>0</v>
      </c>
      <c r="EP595" s="5">
        <f t="shared" si="5844"/>
        <v>0</v>
      </c>
      <c r="EQ595" s="302">
        <f t="shared" si="5782"/>
        <v>67711235.650000006</v>
      </c>
      <c r="ER595" s="5">
        <f t="shared" si="5843"/>
        <v>36115316.640000001</v>
      </c>
      <c r="ES595" s="196">
        <f t="shared" si="5720"/>
        <v>55.979112497785309</v>
      </c>
      <c r="ET595" s="5">
        <f t="shared" ref="ET595" si="5845">ET599+ET604+ET608</f>
        <v>0</v>
      </c>
    </row>
    <row r="596" spans="1:180" s="38" customFormat="1" ht="76.5" hidden="1" customHeight="1" outlineLevel="4" x14ac:dyDescent="0.25">
      <c r="A596" s="70" t="s">
        <v>198</v>
      </c>
      <c r="B596" s="71" t="s">
        <v>79</v>
      </c>
      <c r="C596" s="4"/>
      <c r="D596" s="4"/>
      <c r="E596" s="71" t="s">
        <v>90</v>
      </c>
      <c r="F596" s="71" t="s">
        <v>125</v>
      </c>
      <c r="G596" s="71" t="s">
        <v>65</v>
      </c>
      <c r="H596" s="71">
        <v>80310</v>
      </c>
      <c r="I596" s="72" t="s">
        <v>27</v>
      </c>
      <c r="J596" s="5">
        <f t="shared" ref="J596:CP596" si="5846">J600+J605+J609</f>
        <v>65137681.670000002</v>
      </c>
      <c r="K596" s="5"/>
      <c r="L596" s="5"/>
      <c r="M596" s="5"/>
      <c r="N596" s="5"/>
      <c r="O596" s="5"/>
      <c r="P596" s="33">
        <f t="shared" ref="P596" si="5847">P600+P605+P609</f>
        <v>0</v>
      </c>
      <c r="Q596" s="33">
        <f t="shared" si="5751"/>
        <v>0</v>
      </c>
      <c r="R596" s="33">
        <f t="shared" si="5751"/>
        <v>0</v>
      </c>
      <c r="S596" s="33">
        <f t="shared" si="5751"/>
        <v>65137681.670000002</v>
      </c>
      <c r="T596" s="43">
        <f>SUM(U596:AE596)</f>
        <v>0</v>
      </c>
      <c r="U596" s="35"/>
      <c r="V596" s="35"/>
      <c r="W596" s="35"/>
      <c r="X596" s="33">
        <f t="shared" si="5752"/>
        <v>0</v>
      </c>
      <c r="Y596" s="33">
        <f t="shared" si="5752"/>
        <v>0</v>
      </c>
      <c r="Z596" s="33">
        <f t="shared" ref="Z596" si="5848">Z600+Z605+Z609</f>
        <v>0</v>
      </c>
      <c r="AA596" s="33">
        <f t="shared" si="5753"/>
        <v>0</v>
      </c>
      <c r="AB596" s="33">
        <f t="shared" si="5752"/>
        <v>0</v>
      </c>
      <c r="AC596" s="5">
        <f t="shared" si="5752"/>
        <v>0</v>
      </c>
      <c r="AD596" s="33">
        <f t="shared" si="5752"/>
        <v>0</v>
      </c>
      <c r="AE596" s="35"/>
      <c r="AF596" s="43">
        <f>T596+S596</f>
        <v>65137681.670000002</v>
      </c>
      <c r="AG596" s="43">
        <f t="shared" ref="AG596" si="5849">SUM(AH596:AU596)</f>
        <v>0</v>
      </c>
      <c r="AH596" s="8"/>
      <c r="AI596" s="8"/>
      <c r="AJ596" s="8"/>
      <c r="AK596" s="8"/>
      <c r="AL596" s="8"/>
      <c r="AM596" s="8"/>
      <c r="AN596" s="8"/>
      <c r="AO596" s="8"/>
      <c r="AP596" s="8"/>
      <c r="AQ596" s="8"/>
      <c r="AR596" s="8"/>
      <c r="AS596" s="8"/>
      <c r="AT596" s="8"/>
      <c r="AU596" s="8"/>
      <c r="AV596" s="43">
        <f t="shared" ref="AV596" si="5850">AF596+AG596</f>
        <v>65137681.670000002</v>
      </c>
      <c r="AW596" s="5">
        <f t="shared" ref="AW596:BD596" si="5851">AW600+AW605+AW609</f>
        <v>-663664</v>
      </c>
      <c r="AX596" s="5">
        <f t="shared" si="5851"/>
        <v>-663664</v>
      </c>
      <c r="AY596" s="5">
        <f t="shared" si="5851"/>
        <v>0</v>
      </c>
      <c r="AZ596" s="5">
        <f t="shared" si="5851"/>
        <v>0</v>
      </c>
      <c r="BA596" s="5">
        <f t="shared" si="5851"/>
        <v>0</v>
      </c>
      <c r="BB596" s="5">
        <f t="shared" si="5851"/>
        <v>0</v>
      </c>
      <c r="BC596" s="5">
        <f t="shared" si="5851"/>
        <v>0</v>
      </c>
      <c r="BD596" s="5">
        <f t="shared" si="5851"/>
        <v>0</v>
      </c>
      <c r="BE596" s="5">
        <f t="shared" ref="BE596:BG596" si="5852">BE600+BE605+BE609</f>
        <v>0</v>
      </c>
      <c r="BF596" s="5">
        <f t="shared" si="5852"/>
        <v>0</v>
      </c>
      <c r="BG596" s="5">
        <f t="shared" si="5852"/>
        <v>0</v>
      </c>
      <c r="BH596" s="33">
        <f t="shared" si="5758"/>
        <v>64817948.670000002</v>
      </c>
      <c r="BI596" s="166">
        <f t="shared" si="5758"/>
        <v>-302248.03000000003</v>
      </c>
      <c r="BJ596" s="33">
        <f t="shared" si="5758"/>
        <v>-16997.63</v>
      </c>
      <c r="BK596" s="33">
        <f t="shared" si="5758"/>
        <v>-9000</v>
      </c>
      <c r="BL596" s="33">
        <f t="shared" si="5758"/>
        <v>-316545</v>
      </c>
      <c r="BM596" s="33">
        <f t="shared" ref="BM596:BO596" si="5853">BM600+BM605+BM609</f>
        <v>-159551.54999999999</v>
      </c>
      <c r="BN596" s="33">
        <f t="shared" si="5853"/>
        <v>298681.78999999998</v>
      </c>
      <c r="BO596" s="33">
        <f t="shared" si="5853"/>
        <v>-98835.64</v>
      </c>
      <c r="BP596" s="33">
        <f t="shared" si="5758"/>
        <v>0</v>
      </c>
      <c r="BQ596" s="33">
        <f t="shared" ref="BQ596:BR596" si="5854">BQ600+BQ605+BQ609</f>
        <v>0</v>
      </c>
      <c r="BR596" s="33">
        <f t="shared" si="5854"/>
        <v>0</v>
      </c>
      <c r="BS596" s="33">
        <f t="shared" si="5758"/>
        <v>64515700.640000001</v>
      </c>
      <c r="BT596" s="298">
        <f t="shared" ref="BT596:BY596" si="5855">BT600+BT605+BT609</f>
        <v>0</v>
      </c>
      <c r="BU596" s="5">
        <f t="shared" ref="BU596:BX596" si="5856">BU600+BU605+BU609</f>
        <v>0</v>
      </c>
      <c r="BV596" s="5">
        <f t="shared" si="5856"/>
        <v>0</v>
      </c>
      <c r="BW596" s="5">
        <f t="shared" si="5856"/>
        <v>0</v>
      </c>
      <c r="BX596" s="5">
        <f t="shared" si="5856"/>
        <v>0</v>
      </c>
      <c r="BY596" s="5">
        <f t="shared" si="5855"/>
        <v>0</v>
      </c>
      <c r="BZ596" s="5">
        <f t="shared" ref="BZ596:CA596" si="5857">BZ600+BZ605+BZ609</f>
        <v>0</v>
      </c>
      <c r="CA596" s="5">
        <f t="shared" si="5857"/>
        <v>0</v>
      </c>
      <c r="CB596" s="5">
        <f t="shared" ref="CB596:CO596" si="5858">CB600+CB605+CB609</f>
        <v>0</v>
      </c>
      <c r="CC596" s="33">
        <f t="shared" si="5858"/>
        <v>64515700.640000001</v>
      </c>
      <c r="CD596" s="74">
        <f t="shared" ref="CD596:CF596" si="5859">CD600+CD605+CD609</f>
        <v>0</v>
      </c>
      <c r="CE596" s="5">
        <f t="shared" si="5859"/>
        <v>0</v>
      </c>
      <c r="CF596" s="5">
        <f t="shared" si="5859"/>
        <v>0</v>
      </c>
      <c r="CG596" s="5">
        <f t="shared" si="5858"/>
        <v>0</v>
      </c>
      <c r="CH596" s="5">
        <f t="shared" si="5858"/>
        <v>0</v>
      </c>
      <c r="CI596" s="5">
        <f t="shared" si="5858"/>
        <v>0</v>
      </c>
      <c r="CJ596" s="5">
        <f t="shared" ref="CJ596:CL596" si="5860">CJ600+CJ605+CJ609</f>
        <v>0</v>
      </c>
      <c r="CK596" s="5">
        <f t="shared" si="5860"/>
        <v>0</v>
      </c>
      <c r="CL596" s="5">
        <f t="shared" si="5860"/>
        <v>0</v>
      </c>
      <c r="CM596" s="5">
        <f t="shared" si="5858"/>
        <v>0</v>
      </c>
      <c r="CN596" s="5">
        <f t="shared" si="5858"/>
        <v>0</v>
      </c>
      <c r="CO596" s="74">
        <f t="shared" si="5858"/>
        <v>64515700.640000001</v>
      </c>
      <c r="CP596" s="33">
        <f t="shared" si="5846"/>
        <v>66420456.259999998</v>
      </c>
      <c r="CQ596" s="33"/>
      <c r="CR596" s="33"/>
      <c r="CS596" s="33"/>
      <c r="CT596" s="33"/>
      <c r="CU596" s="33"/>
      <c r="CV596" s="33">
        <f t="shared" si="5769"/>
        <v>0</v>
      </c>
      <c r="CW596" s="33">
        <f t="shared" si="5769"/>
        <v>0</v>
      </c>
      <c r="CX596" s="33">
        <f t="shared" si="5769"/>
        <v>0</v>
      </c>
      <c r="CY596" s="33">
        <f t="shared" si="5769"/>
        <v>66420456.259999998</v>
      </c>
      <c r="CZ596" s="33">
        <f t="shared" si="5769"/>
        <v>0</v>
      </c>
      <c r="DA596" s="33">
        <f t="shared" si="5769"/>
        <v>0</v>
      </c>
      <c r="DB596" s="33">
        <f t="shared" si="5769"/>
        <v>0</v>
      </c>
      <c r="DC596" s="33">
        <f t="shared" si="5237"/>
        <v>66420456.259999998</v>
      </c>
      <c r="DD596" s="33">
        <f t="shared" si="5770"/>
        <v>0</v>
      </c>
      <c r="DE596" s="33">
        <f t="shared" si="5831"/>
        <v>66420456.259999998</v>
      </c>
      <c r="DF596" s="33">
        <f t="shared" si="5771"/>
        <v>0</v>
      </c>
      <c r="DG596" s="33">
        <f t="shared" si="5832"/>
        <v>66420456.259999998</v>
      </c>
      <c r="DH596" s="315">
        <f t="shared" ref="DH596" si="5861">DH600+DH605+DH609</f>
        <v>0</v>
      </c>
      <c r="DI596" s="33">
        <f t="shared" si="5773"/>
        <v>0</v>
      </c>
      <c r="DJ596" s="33">
        <f t="shared" si="5773"/>
        <v>66420456.259999998</v>
      </c>
      <c r="DK596" s="300">
        <f t="shared" ref="DK596:DL596" si="5862">DK600+DK605+DK609</f>
        <v>0</v>
      </c>
      <c r="DL596" s="5">
        <f t="shared" si="5862"/>
        <v>0</v>
      </c>
      <c r="DM596" s="300">
        <f t="shared" si="5773"/>
        <v>66420456.259999998</v>
      </c>
      <c r="DN596" s="124">
        <f t="shared" si="5773"/>
        <v>0</v>
      </c>
      <c r="DO596" s="5">
        <f t="shared" si="5773"/>
        <v>0</v>
      </c>
      <c r="DP596" s="124">
        <f t="shared" si="5773"/>
        <v>66420456.259999998</v>
      </c>
      <c r="DQ596" s="33">
        <f t="shared" ref="DQ596" si="5863">DQ600+DQ605+DQ609</f>
        <v>67711235.650000006</v>
      </c>
      <c r="DR596" s="33"/>
      <c r="DS596" s="33"/>
      <c r="DT596" s="33"/>
      <c r="DU596" s="33"/>
      <c r="DV596" s="33"/>
      <c r="DW596" s="33">
        <f t="shared" ref="DW596:EC596" si="5864">DW600+DW605+DW609</f>
        <v>0</v>
      </c>
      <c r="DX596" s="33">
        <f t="shared" si="5864"/>
        <v>0</v>
      </c>
      <c r="DY596" s="33">
        <f t="shared" si="5864"/>
        <v>0</v>
      </c>
      <c r="DZ596" s="33">
        <f t="shared" si="5864"/>
        <v>67711235.650000006</v>
      </c>
      <c r="EA596" s="33">
        <f t="shared" si="5864"/>
        <v>0</v>
      </c>
      <c r="EB596" s="33">
        <f t="shared" si="5864"/>
        <v>0</v>
      </c>
      <c r="EC596" s="33">
        <f t="shared" si="5864"/>
        <v>0</v>
      </c>
      <c r="ED596" s="33">
        <f t="shared" si="5238"/>
        <v>67711235.650000006</v>
      </c>
      <c r="EE596" s="33">
        <f t="shared" ref="EE596" si="5865">EE600+EE605+EE609</f>
        <v>0</v>
      </c>
      <c r="EF596" s="33">
        <f t="shared" si="5838"/>
        <v>67711235.650000006</v>
      </c>
      <c r="EG596" s="33">
        <f t="shared" ref="EG596" si="5866">EG600+EG605+EG609</f>
        <v>0</v>
      </c>
      <c r="EH596" s="33">
        <f t="shared" si="5840"/>
        <v>67711235.650000006</v>
      </c>
      <c r="EI596" s="316">
        <f t="shared" ref="EI596:EJ596" si="5867">EI600+EI605+EI609</f>
        <v>0</v>
      </c>
      <c r="EJ596" s="5">
        <f t="shared" si="5867"/>
        <v>0</v>
      </c>
      <c r="EK596" s="33">
        <f t="shared" ref="EK596" si="5868">EK600+EK605+EK609</f>
        <v>67711235.650000006</v>
      </c>
      <c r="EL596" s="124">
        <f t="shared" ref="EL596:ER596" si="5869">EL600+EL605+EL609</f>
        <v>0</v>
      </c>
      <c r="EM596" s="5">
        <f t="shared" si="5869"/>
        <v>0</v>
      </c>
      <c r="EN596" s="124">
        <f t="shared" ref="EN596:EP596" si="5870">EN600+EN605+EN609</f>
        <v>67711235.650000006</v>
      </c>
      <c r="EO596" s="302">
        <f t="shared" si="5870"/>
        <v>0</v>
      </c>
      <c r="EP596" s="5">
        <f t="shared" si="5870"/>
        <v>0</v>
      </c>
      <c r="EQ596" s="302">
        <f t="shared" si="5782"/>
        <v>67711235.650000006</v>
      </c>
      <c r="ER596" s="5">
        <f t="shared" si="5869"/>
        <v>36115316.640000001</v>
      </c>
      <c r="ES596" s="196">
        <f t="shared" si="5720"/>
        <v>55.979112497785309</v>
      </c>
      <c r="ET596" s="5">
        <f t="shared" ref="ET596" si="5871">ET600+ET605+ET609</f>
        <v>0</v>
      </c>
      <c r="EU596" s="197"/>
      <c r="EV596" s="197"/>
    </row>
    <row r="597" spans="1:180" ht="25.5" customHeight="1" outlineLevel="4" x14ac:dyDescent="0.25">
      <c r="A597" s="58" t="s">
        <v>165</v>
      </c>
      <c r="B597" s="4" t="s">
        <v>79</v>
      </c>
      <c r="C597" s="4"/>
      <c r="D597" s="4"/>
      <c r="E597" s="4" t="s">
        <v>90</v>
      </c>
      <c r="F597" s="4" t="s">
        <v>125</v>
      </c>
      <c r="G597" s="4" t="s">
        <v>65</v>
      </c>
      <c r="H597" s="7">
        <v>80311</v>
      </c>
      <c r="I597" s="7"/>
      <c r="J597" s="5">
        <f t="shared" ref="J597:ET598" si="5872">J598</f>
        <v>44994422.240000002</v>
      </c>
      <c r="K597" s="5"/>
      <c r="L597" s="5"/>
      <c r="M597" s="5"/>
      <c r="N597" s="5"/>
      <c r="O597" s="5"/>
      <c r="P597" s="33">
        <f t="shared" si="5872"/>
        <v>0</v>
      </c>
      <c r="Q597" s="33">
        <f t="shared" si="5872"/>
        <v>0</v>
      </c>
      <c r="R597" s="33">
        <f t="shared" si="5872"/>
        <v>0</v>
      </c>
      <c r="S597" s="33">
        <f t="shared" si="5872"/>
        <v>44994422.240000002</v>
      </c>
      <c r="T597" s="33">
        <f t="shared" si="5872"/>
        <v>0</v>
      </c>
      <c r="U597" s="33">
        <f t="shared" si="5872"/>
        <v>0</v>
      </c>
      <c r="V597" s="33">
        <f t="shared" si="5872"/>
        <v>0</v>
      </c>
      <c r="W597" s="33">
        <f t="shared" si="5872"/>
        <v>0</v>
      </c>
      <c r="X597" s="33">
        <f t="shared" si="5872"/>
        <v>0</v>
      </c>
      <c r="Y597" s="33">
        <f t="shared" si="5872"/>
        <v>0</v>
      </c>
      <c r="Z597" s="33">
        <f t="shared" si="5872"/>
        <v>0</v>
      </c>
      <c r="AA597" s="33">
        <f t="shared" si="5872"/>
        <v>0</v>
      </c>
      <c r="AB597" s="33">
        <f t="shared" si="5872"/>
        <v>0</v>
      </c>
      <c r="AC597" s="5">
        <f t="shared" si="5872"/>
        <v>0</v>
      </c>
      <c r="AD597" s="33">
        <f t="shared" si="5872"/>
        <v>0</v>
      </c>
      <c r="AE597" s="33">
        <f t="shared" si="5872"/>
        <v>0</v>
      </c>
      <c r="AF597" s="33">
        <f t="shared" si="5872"/>
        <v>44994422.240000002</v>
      </c>
      <c r="AG597" s="5">
        <f t="shared" si="5872"/>
        <v>360024</v>
      </c>
      <c r="AH597" s="5">
        <f t="shared" si="5872"/>
        <v>343931</v>
      </c>
      <c r="AI597" s="5">
        <f t="shared" si="5872"/>
        <v>16093</v>
      </c>
      <c r="AJ597" s="5">
        <f t="shared" si="5872"/>
        <v>0</v>
      </c>
      <c r="AK597" s="5">
        <f t="shared" si="5872"/>
        <v>0</v>
      </c>
      <c r="AL597" s="5">
        <f t="shared" si="5872"/>
        <v>0</v>
      </c>
      <c r="AM597" s="5">
        <f t="shared" si="5872"/>
        <v>0</v>
      </c>
      <c r="AN597" s="5">
        <f t="shared" si="5872"/>
        <v>0</v>
      </c>
      <c r="AO597" s="5">
        <f t="shared" si="5872"/>
        <v>0</v>
      </c>
      <c r="AP597" s="5">
        <f t="shared" si="5872"/>
        <v>0</v>
      </c>
      <c r="AQ597" s="5">
        <f t="shared" si="5872"/>
        <v>0</v>
      </c>
      <c r="AR597" s="5">
        <f t="shared" si="5872"/>
        <v>0</v>
      </c>
      <c r="AS597" s="5">
        <f t="shared" si="5872"/>
        <v>0</v>
      </c>
      <c r="AT597" s="5">
        <f t="shared" si="5872"/>
        <v>0</v>
      </c>
      <c r="AU597" s="5">
        <f t="shared" si="5872"/>
        <v>0</v>
      </c>
      <c r="AV597" s="33">
        <f t="shared" si="5872"/>
        <v>45354446.240000002</v>
      </c>
      <c r="AW597" s="5">
        <f t="shared" si="5872"/>
        <v>-663664</v>
      </c>
      <c r="AX597" s="5">
        <f t="shared" si="5872"/>
        <v>-663664</v>
      </c>
      <c r="AY597" s="5">
        <f t="shared" si="5872"/>
        <v>0</v>
      </c>
      <c r="AZ597" s="5">
        <f t="shared" si="5872"/>
        <v>0</v>
      </c>
      <c r="BA597" s="5">
        <f t="shared" si="5872"/>
        <v>0</v>
      </c>
      <c r="BB597" s="5">
        <f t="shared" si="5872"/>
        <v>0</v>
      </c>
      <c r="BC597" s="5">
        <f t="shared" si="5872"/>
        <v>0</v>
      </c>
      <c r="BD597" s="5">
        <f t="shared" si="5872"/>
        <v>0</v>
      </c>
      <c r="BE597" s="5">
        <f t="shared" si="5872"/>
        <v>0</v>
      </c>
      <c r="BF597" s="5">
        <f t="shared" si="5872"/>
        <v>0</v>
      </c>
      <c r="BG597" s="5">
        <f t="shared" si="5872"/>
        <v>0</v>
      </c>
      <c r="BH597" s="33">
        <f t="shared" si="5872"/>
        <v>44690782.240000002</v>
      </c>
      <c r="BI597" s="163">
        <f t="shared" si="5872"/>
        <v>-302248.03000000003</v>
      </c>
      <c r="BJ597" s="33">
        <f t="shared" si="5872"/>
        <v>-16997.63</v>
      </c>
      <c r="BK597" s="33">
        <f t="shared" si="5872"/>
        <v>-9000</v>
      </c>
      <c r="BL597" s="33">
        <f t="shared" si="5872"/>
        <v>-316545</v>
      </c>
      <c r="BM597" s="33">
        <f t="shared" si="5872"/>
        <v>-159551.54999999999</v>
      </c>
      <c r="BN597" s="33">
        <f t="shared" si="5872"/>
        <v>298681.78999999998</v>
      </c>
      <c r="BO597" s="33">
        <f t="shared" si="5872"/>
        <v>-98835.64</v>
      </c>
      <c r="BP597" s="33">
        <f t="shared" si="5872"/>
        <v>0</v>
      </c>
      <c r="BQ597" s="33">
        <f t="shared" si="5872"/>
        <v>0</v>
      </c>
      <c r="BR597" s="33">
        <f t="shared" si="5872"/>
        <v>0</v>
      </c>
      <c r="BS597" s="33">
        <f t="shared" si="5872"/>
        <v>44388534.210000001</v>
      </c>
      <c r="BT597" s="298">
        <f t="shared" si="5872"/>
        <v>0</v>
      </c>
      <c r="BU597" s="5">
        <f t="shared" si="5872"/>
        <v>0</v>
      </c>
      <c r="BV597" s="5">
        <f t="shared" si="5872"/>
        <v>0</v>
      </c>
      <c r="BW597" s="5">
        <f t="shared" si="5872"/>
        <v>0</v>
      </c>
      <c r="BX597" s="5">
        <f t="shared" si="5872"/>
        <v>0</v>
      </c>
      <c r="BY597" s="5">
        <f t="shared" si="5872"/>
        <v>0</v>
      </c>
      <c r="BZ597" s="5">
        <f t="shared" si="5872"/>
        <v>0</v>
      </c>
      <c r="CA597" s="5">
        <f t="shared" si="5872"/>
        <v>0</v>
      </c>
      <c r="CB597" s="5">
        <f t="shared" si="5872"/>
        <v>0</v>
      </c>
      <c r="CC597" s="33">
        <f t="shared" si="5872"/>
        <v>44388534.210000001</v>
      </c>
      <c r="CD597" s="74">
        <f t="shared" si="5872"/>
        <v>0</v>
      </c>
      <c r="CE597" s="5">
        <f t="shared" si="5872"/>
        <v>0</v>
      </c>
      <c r="CF597" s="5">
        <f t="shared" si="5872"/>
        <v>0</v>
      </c>
      <c r="CG597" s="5">
        <f t="shared" si="5872"/>
        <v>0</v>
      </c>
      <c r="CH597" s="5">
        <f t="shared" si="5872"/>
        <v>0</v>
      </c>
      <c r="CI597" s="5">
        <f t="shared" si="5872"/>
        <v>0</v>
      </c>
      <c r="CJ597" s="5">
        <f t="shared" si="5872"/>
        <v>0</v>
      </c>
      <c r="CK597" s="5">
        <f t="shared" si="5872"/>
        <v>0</v>
      </c>
      <c r="CL597" s="5">
        <f t="shared" si="5872"/>
        <v>0</v>
      </c>
      <c r="CM597" s="5">
        <f t="shared" si="5872"/>
        <v>0</v>
      </c>
      <c r="CN597" s="5">
        <f t="shared" si="5872"/>
        <v>0</v>
      </c>
      <c r="CO597" s="74">
        <f t="shared" si="5872"/>
        <v>44388534.210000001</v>
      </c>
      <c r="CP597" s="33">
        <f t="shared" si="5872"/>
        <v>46379196.829999998</v>
      </c>
      <c r="CQ597" s="33"/>
      <c r="CR597" s="33"/>
      <c r="CS597" s="33"/>
      <c r="CT597" s="33"/>
      <c r="CU597" s="33"/>
      <c r="CV597" s="33">
        <f t="shared" si="5872"/>
        <v>0</v>
      </c>
      <c r="CW597" s="33">
        <f t="shared" si="5872"/>
        <v>0</v>
      </c>
      <c r="CX597" s="33">
        <f t="shared" si="5872"/>
        <v>0</v>
      </c>
      <c r="CY597" s="33">
        <f t="shared" si="5872"/>
        <v>46379196.829999998</v>
      </c>
      <c r="CZ597" s="33">
        <f t="shared" si="5872"/>
        <v>0</v>
      </c>
      <c r="DA597" s="33">
        <f t="shared" si="5872"/>
        <v>0</v>
      </c>
      <c r="DB597" s="33">
        <f t="shared" si="5872"/>
        <v>0</v>
      </c>
      <c r="DC597" s="33">
        <f t="shared" si="5237"/>
        <v>46379196.829999998</v>
      </c>
      <c r="DD597" s="33">
        <f t="shared" si="5872"/>
        <v>0</v>
      </c>
      <c r="DE597" s="33">
        <f t="shared" si="5831"/>
        <v>46379196.829999998</v>
      </c>
      <c r="DF597" s="33">
        <f t="shared" si="5872"/>
        <v>0</v>
      </c>
      <c r="DG597" s="33">
        <f t="shared" si="5832"/>
        <v>46379196.829999998</v>
      </c>
      <c r="DH597" s="299">
        <f t="shared" si="5872"/>
        <v>0</v>
      </c>
      <c r="DI597" s="33">
        <f t="shared" si="5872"/>
        <v>0</v>
      </c>
      <c r="DJ597" s="33">
        <f t="shared" si="5872"/>
        <v>46379196.829999998</v>
      </c>
      <c r="DK597" s="300">
        <f t="shared" si="5872"/>
        <v>0</v>
      </c>
      <c r="DL597" s="5">
        <f t="shared" si="5872"/>
        <v>0</v>
      </c>
      <c r="DM597" s="300">
        <f t="shared" si="5872"/>
        <v>46379196.829999998</v>
      </c>
      <c r="DN597" s="124">
        <f t="shared" si="5872"/>
        <v>0</v>
      </c>
      <c r="DO597" s="5">
        <f t="shared" si="5872"/>
        <v>0</v>
      </c>
      <c r="DP597" s="124">
        <f t="shared" si="5872"/>
        <v>46379196.829999998</v>
      </c>
      <c r="DQ597" s="33">
        <f t="shared" si="5872"/>
        <v>47671712.219999999</v>
      </c>
      <c r="DR597" s="33"/>
      <c r="DS597" s="33"/>
      <c r="DT597" s="33"/>
      <c r="DU597" s="33"/>
      <c r="DV597" s="33"/>
      <c r="DW597" s="33">
        <f t="shared" si="5872"/>
        <v>0</v>
      </c>
      <c r="DX597" s="33">
        <f t="shared" si="5872"/>
        <v>0</v>
      </c>
      <c r="DY597" s="33">
        <f t="shared" si="5872"/>
        <v>0</v>
      </c>
      <c r="DZ597" s="33">
        <f t="shared" si="5872"/>
        <v>47671712.219999999</v>
      </c>
      <c r="EA597" s="33">
        <f t="shared" si="5872"/>
        <v>0</v>
      </c>
      <c r="EB597" s="33">
        <f t="shared" si="5872"/>
        <v>0</v>
      </c>
      <c r="EC597" s="33">
        <f t="shared" si="5872"/>
        <v>0</v>
      </c>
      <c r="ED597" s="33">
        <f t="shared" si="5238"/>
        <v>47671712.219999999</v>
      </c>
      <c r="EE597" s="33">
        <f t="shared" si="5872"/>
        <v>0</v>
      </c>
      <c r="EF597" s="33">
        <f t="shared" si="5838"/>
        <v>47671712.219999999</v>
      </c>
      <c r="EG597" s="33">
        <f t="shared" si="5872"/>
        <v>0</v>
      </c>
      <c r="EH597" s="33">
        <f t="shared" si="5840"/>
        <v>47671712.219999999</v>
      </c>
      <c r="EI597" s="301">
        <f t="shared" si="5872"/>
        <v>0</v>
      </c>
      <c r="EJ597" s="5">
        <f t="shared" si="5872"/>
        <v>0</v>
      </c>
      <c r="EK597" s="33">
        <f t="shared" si="5872"/>
        <v>47671712.219999999</v>
      </c>
      <c r="EL597" s="124">
        <f t="shared" si="5872"/>
        <v>0</v>
      </c>
      <c r="EM597" s="5">
        <f t="shared" si="5872"/>
        <v>0</v>
      </c>
      <c r="EN597" s="124">
        <f t="shared" si="5872"/>
        <v>47671712.219999999</v>
      </c>
      <c r="EO597" s="302">
        <f t="shared" si="5872"/>
        <v>0</v>
      </c>
      <c r="EP597" s="5">
        <f t="shared" si="5872"/>
        <v>0</v>
      </c>
      <c r="EQ597" s="302">
        <f t="shared" si="5872"/>
        <v>47671712.219999999</v>
      </c>
      <c r="ER597" s="5">
        <f t="shared" si="5872"/>
        <v>24899677.850000001</v>
      </c>
      <c r="ES597" s="196">
        <f t="shared" si="5720"/>
        <v>56.094841366468273</v>
      </c>
      <c r="ET597" s="5">
        <f t="shared" si="5872"/>
        <v>0</v>
      </c>
    </row>
    <row r="598" spans="1:180" ht="38.25" customHeight="1" outlineLevel="4" x14ac:dyDescent="0.25">
      <c r="A598" s="58" t="s">
        <v>147</v>
      </c>
      <c r="B598" s="4" t="s">
        <v>79</v>
      </c>
      <c r="C598" s="4"/>
      <c r="D598" s="4"/>
      <c r="E598" s="4" t="s">
        <v>90</v>
      </c>
      <c r="F598" s="4" t="s">
        <v>125</v>
      </c>
      <c r="G598" s="4" t="s">
        <v>65</v>
      </c>
      <c r="H598" s="7">
        <v>80311</v>
      </c>
      <c r="I598" s="7" t="s">
        <v>25</v>
      </c>
      <c r="J598" s="5">
        <f t="shared" si="5872"/>
        <v>44994422.240000002</v>
      </c>
      <c r="K598" s="5"/>
      <c r="L598" s="5"/>
      <c r="M598" s="5"/>
      <c r="N598" s="5"/>
      <c r="O598" s="5"/>
      <c r="P598" s="33">
        <f t="shared" si="5872"/>
        <v>0</v>
      </c>
      <c r="Q598" s="33">
        <f t="shared" si="5872"/>
        <v>0</v>
      </c>
      <c r="R598" s="33">
        <f t="shared" si="5872"/>
        <v>0</v>
      </c>
      <c r="S598" s="33">
        <f t="shared" si="5872"/>
        <v>44994422.240000002</v>
      </c>
      <c r="T598" s="33">
        <f t="shared" si="5872"/>
        <v>0</v>
      </c>
      <c r="U598" s="33">
        <f t="shared" si="5872"/>
        <v>0</v>
      </c>
      <c r="V598" s="33">
        <f t="shared" si="5872"/>
        <v>0</v>
      </c>
      <c r="W598" s="33">
        <f t="shared" si="5872"/>
        <v>0</v>
      </c>
      <c r="X598" s="33">
        <f t="shared" si="5872"/>
        <v>0</v>
      </c>
      <c r="Y598" s="33">
        <f t="shared" si="5872"/>
        <v>0</v>
      </c>
      <c r="Z598" s="33">
        <f t="shared" si="5872"/>
        <v>0</v>
      </c>
      <c r="AA598" s="33">
        <f t="shared" si="5872"/>
        <v>0</v>
      </c>
      <c r="AB598" s="33">
        <f t="shared" si="5872"/>
        <v>0</v>
      </c>
      <c r="AC598" s="5">
        <f t="shared" si="5872"/>
        <v>0</v>
      </c>
      <c r="AD598" s="33">
        <f t="shared" si="5872"/>
        <v>0</v>
      </c>
      <c r="AE598" s="33">
        <f t="shared" si="5872"/>
        <v>0</v>
      </c>
      <c r="AF598" s="33">
        <f t="shared" si="5872"/>
        <v>44994422.240000002</v>
      </c>
      <c r="AG598" s="5">
        <f t="shared" si="5872"/>
        <v>360024</v>
      </c>
      <c r="AH598" s="5">
        <f t="shared" si="5872"/>
        <v>343931</v>
      </c>
      <c r="AI598" s="5">
        <f t="shared" si="5872"/>
        <v>16093</v>
      </c>
      <c r="AJ598" s="5">
        <f t="shared" si="5872"/>
        <v>0</v>
      </c>
      <c r="AK598" s="5">
        <f t="shared" si="5872"/>
        <v>0</v>
      </c>
      <c r="AL598" s="5">
        <f t="shared" si="5872"/>
        <v>0</v>
      </c>
      <c r="AM598" s="5">
        <f t="shared" si="5872"/>
        <v>0</v>
      </c>
      <c r="AN598" s="5">
        <f t="shared" si="5872"/>
        <v>0</v>
      </c>
      <c r="AO598" s="5">
        <f t="shared" si="5872"/>
        <v>0</v>
      </c>
      <c r="AP598" s="5">
        <f t="shared" si="5872"/>
        <v>0</v>
      </c>
      <c r="AQ598" s="5">
        <f t="shared" si="5872"/>
        <v>0</v>
      </c>
      <c r="AR598" s="5">
        <f t="shared" si="5872"/>
        <v>0</v>
      </c>
      <c r="AS598" s="5">
        <f t="shared" si="5872"/>
        <v>0</v>
      </c>
      <c r="AT598" s="5">
        <f t="shared" si="5872"/>
        <v>0</v>
      </c>
      <c r="AU598" s="5">
        <f t="shared" si="5872"/>
        <v>0</v>
      </c>
      <c r="AV598" s="33">
        <f t="shared" si="5872"/>
        <v>45354446.240000002</v>
      </c>
      <c r="AW598" s="5">
        <f t="shared" si="5872"/>
        <v>-663664</v>
      </c>
      <c r="AX598" s="5">
        <f t="shared" si="5872"/>
        <v>-663664</v>
      </c>
      <c r="AY598" s="5">
        <f t="shared" si="5872"/>
        <v>0</v>
      </c>
      <c r="AZ598" s="5">
        <f t="shared" si="5872"/>
        <v>0</v>
      </c>
      <c r="BA598" s="5">
        <f t="shared" si="5872"/>
        <v>0</v>
      </c>
      <c r="BB598" s="5">
        <f t="shared" si="5872"/>
        <v>0</v>
      </c>
      <c r="BC598" s="5">
        <f t="shared" si="5872"/>
        <v>0</v>
      </c>
      <c r="BD598" s="5">
        <f t="shared" si="5872"/>
        <v>0</v>
      </c>
      <c r="BE598" s="5">
        <f t="shared" si="5872"/>
        <v>0</v>
      </c>
      <c r="BF598" s="5">
        <f t="shared" si="5872"/>
        <v>0</v>
      </c>
      <c r="BG598" s="5">
        <f t="shared" si="5872"/>
        <v>0</v>
      </c>
      <c r="BH598" s="33">
        <f t="shared" si="5872"/>
        <v>44690782.240000002</v>
      </c>
      <c r="BI598" s="163">
        <f t="shared" si="5872"/>
        <v>-302248.03000000003</v>
      </c>
      <c r="BJ598" s="33">
        <f t="shared" si="5872"/>
        <v>-16997.63</v>
      </c>
      <c r="BK598" s="33">
        <f t="shared" si="5872"/>
        <v>-9000</v>
      </c>
      <c r="BL598" s="33">
        <f t="shared" si="5872"/>
        <v>-316545</v>
      </c>
      <c r="BM598" s="33">
        <f t="shared" si="5872"/>
        <v>-159551.54999999999</v>
      </c>
      <c r="BN598" s="33">
        <f t="shared" si="5872"/>
        <v>298681.78999999998</v>
      </c>
      <c r="BO598" s="33">
        <f t="shared" si="5872"/>
        <v>-98835.64</v>
      </c>
      <c r="BP598" s="33">
        <f t="shared" si="5872"/>
        <v>0</v>
      </c>
      <c r="BQ598" s="33">
        <f t="shared" si="5872"/>
        <v>0</v>
      </c>
      <c r="BR598" s="33">
        <f t="shared" si="5872"/>
        <v>0</v>
      </c>
      <c r="BS598" s="33">
        <f t="shared" si="5872"/>
        <v>44388534.210000001</v>
      </c>
      <c r="BT598" s="298">
        <f t="shared" si="5872"/>
        <v>0</v>
      </c>
      <c r="BU598" s="5">
        <f t="shared" si="5872"/>
        <v>0</v>
      </c>
      <c r="BV598" s="5">
        <f t="shared" si="5872"/>
        <v>0</v>
      </c>
      <c r="BW598" s="5">
        <f t="shared" si="5872"/>
        <v>0</v>
      </c>
      <c r="BX598" s="5">
        <f t="shared" si="5872"/>
        <v>0</v>
      </c>
      <c r="BY598" s="5">
        <f t="shared" si="5872"/>
        <v>0</v>
      </c>
      <c r="BZ598" s="5">
        <f t="shared" si="5872"/>
        <v>0</v>
      </c>
      <c r="CA598" s="5">
        <f t="shared" si="5872"/>
        <v>0</v>
      </c>
      <c r="CB598" s="5">
        <f t="shared" si="5872"/>
        <v>0</v>
      </c>
      <c r="CC598" s="33">
        <f t="shared" si="5872"/>
        <v>44388534.210000001</v>
      </c>
      <c r="CD598" s="74">
        <f t="shared" si="5872"/>
        <v>0</v>
      </c>
      <c r="CE598" s="5">
        <f t="shared" si="5872"/>
        <v>0</v>
      </c>
      <c r="CF598" s="5">
        <f t="shared" si="5872"/>
        <v>0</v>
      </c>
      <c r="CG598" s="5">
        <f t="shared" si="5872"/>
        <v>0</v>
      </c>
      <c r="CH598" s="5">
        <f t="shared" si="5872"/>
        <v>0</v>
      </c>
      <c r="CI598" s="5">
        <f t="shared" si="5872"/>
        <v>0</v>
      </c>
      <c r="CJ598" s="5">
        <f t="shared" si="5872"/>
        <v>0</v>
      </c>
      <c r="CK598" s="5">
        <f t="shared" si="5872"/>
        <v>0</v>
      </c>
      <c r="CL598" s="5">
        <f t="shared" si="5872"/>
        <v>0</v>
      </c>
      <c r="CM598" s="5">
        <f t="shared" si="5872"/>
        <v>0</v>
      </c>
      <c r="CN598" s="5">
        <f t="shared" si="5872"/>
        <v>0</v>
      </c>
      <c r="CO598" s="74">
        <f t="shared" si="5872"/>
        <v>44388534.210000001</v>
      </c>
      <c r="CP598" s="33">
        <f t="shared" si="5872"/>
        <v>46379196.829999998</v>
      </c>
      <c r="CQ598" s="33"/>
      <c r="CR598" s="33"/>
      <c r="CS598" s="33"/>
      <c r="CT598" s="33"/>
      <c r="CU598" s="33"/>
      <c r="CV598" s="33">
        <f t="shared" si="5872"/>
        <v>0</v>
      </c>
      <c r="CW598" s="33">
        <f t="shared" si="5872"/>
        <v>0</v>
      </c>
      <c r="CX598" s="33">
        <f t="shared" si="5872"/>
        <v>0</v>
      </c>
      <c r="CY598" s="33">
        <f t="shared" si="5872"/>
        <v>46379196.829999998</v>
      </c>
      <c r="CZ598" s="33">
        <f t="shared" si="5872"/>
        <v>0</v>
      </c>
      <c r="DA598" s="33">
        <f t="shared" si="5872"/>
        <v>0</v>
      </c>
      <c r="DB598" s="33">
        <f t="shared" si="5872"/>
        <v>0</v>
      </c>
      <c r="DC598" s="33">
        <f t="shared" si="5237"/>
        <v>46379196.829999998</v>
      </c>
      <c r="DD598" s="33">
        <f t="shared" si="5872"/>
        <v>0</v>
      </c>
      <c r="DE598" s="33">
        <f t="shared" si="5831"/>
        <v>46379196.829999998</v>
      </c>
      <c r="DF598" s="33">
        <f t="shared" si="5872"/>
        <v>0</v>
      </c>
      <c r="DG598" s="33">
        <f t="shared" si="5832"/>
        <v>46379196.829999998</v>
      </c>
      <c r="DH598" s="299">
        <f t="shared" si="5872"/>
        <v>0</v>
      </c>
      <c r="DI598" s="33">
        <f t="shared" si="5872"/>
        <v>0</v>
      </c>
      <c r="DJ598" s="33">
        <f t="shared" si="5872"/>
        <v>46379196.829999998</v>
      </c>
      <c r="DK598" s="300">
        <f t="shared" si="5872"/>
        <v>0</v>
      </c>
      <c r="DL598" s="5">
        <f t="shared" si="5872"/>
        <v>0</v>
      </c>
      <c r="DM598" s="300">
        <f t="shared" si="5872"/>
        <v>46379196.829999998</v>
      </c>
      <c r="DN598" s="124">
        <f t="shared" si="5872"/>
        <v>0</v>
      </c>
      <c r="DO598" s="5">
        <f t="shared" si="5872"/>
        <v>0</v>
      </c>
      <c r="DP598" s="124">
        <f t="shared" si="5872"/>
        <v>46379196.829999998</v>
      </c>
      <c r="DQ598" s="33">
        <f t="shared" si="5872"/>
        <v>47671712.219999999</v>
      </c>
      <c r="DR598" s="33"/>
      <c r="DS598" s="33"/>
      <c r="DT598" s="33"/>
      <c r="DU598" s="33"/>
      <c r="DV598" s="33"/>
      <c r="DW598" s="33">
        <f t="shared" si="5872"/>
        <v>0</v>
      </c>
      <c r="DX598" s="33">
        <f t="shared" si="5872"/>
        <v>0</v>
      </c>
      <c r="DY598" s="33">
        <f t="shared" si="5872"/>
        <v>0</v>
      </c>
      <c r="DZ598" s="33">
        <f t="shared" si="5872"/>
        <v>47671712.219999999</v>
      </c>
      <c r="EA598" s="33">
        <f t="shared" si="5872"/>
        <v>0</v>
      </c>
      <c r="EB598" s="33">
        <f t="shared" si="5872"/>
        <v>0</v>
      </c>
      <c r="EC598" s="33">
        <f t="shared" si="5872"/>
        <v>0</v>
      </c>
      <c r="ED598" s="33">
        <f t="shared" si="5238"/>
        <v>47671712.219999999</v>
      </c>
      <c r="EE598" s="33">
        <f t="shared" si="5872"/>
        <v>0</v>
      </c>
      <c r="EF598" s="33">
        <f t="shared" si="5838"/>
        <v>47671712.219999999</v>
      </c>
      <c r="EG598" s="33">
        <f t="shared" si="5872"/>
        <v>0</v>
      </c>
      <c r="EH598" s="33">
        <f t="shared" si="5840"/>
        <v>47671712.219999999</v>
      </c>
      <c r="EI598" s="301">
        <f t="shared" si="5872"/>
        <v>0</v>
      </c>
      <c r="EJ598" s="5">
        <f t="shared" si="5872"/>
        <v>0</v>
      </c>
      <c r="EK598" s="33">
        <f t="shared" si="5872"/>
        <v>47671712.219999999</v>
      </c>
      <c r="EL598" s="124">
        <f t="shared" si="5872"/>
        <v>0</v>
      </c>
      <c r="EM598" s="5">
        <f t="shared" si="5872"/>
        <v>0</v>
      </c>
      <c r="EN598" s="124">
        <f t="shared" si="5872"/>
        <v>47671712.219999999</v>
      </c>
      <c r="EO598" s="302">
        <f t="shared" si="5872"/>
        <v>0</v>
      </c>
      <c r="EP598" s="5">
        <f t="shared" si="5872"/>
        <v>0</v>
      </c>
      <c r="EQ598" s="302">
        <f t="shared" si="5872"/>
        <v>47671712.219999999</v>
      </c>
      <c r="ER598" s="5">
        <f t="shared" si="5872"/>
        <v>24899677.850000001</v>
      </c>
      <c r="ES598" s="196">
        <f t="shared" si="5720"/>
        <v>56.094841366468273</v>
      </c>
      <c r="ET598" s="5">
        <f t="shared" si="5872"/>
        <v>0</v>
      </c>
    </row>
    <row r="599" spans="1:180" ht="25.5" customHeight="1" outlineLevel="4" x14ac:dyDescent="0.25">
      <c r="A599" s="58" t="s">
        <v>148</v>
      </c>
      <c r="B599" s="4" t="s">
        <v>79</v>
      </c>
      <c r="C599" s="4"/>
      <c r="D599" s="4"/>
      <c r="E599" s="4" t="s">
        <v>90</v>
      </c>
      <c r="F599" s="4" t="s">
        <v>125</v>
      </c>
      <c r="G599" s="4" t="s">
        <v>65</v>
      </c>
      <c r="H599" s="7">
        <v>80311</v>
      </c>
      <c r="I599" s="7" t="s">
        <v>26</v>
      </c>
      <c r="J599" s="5">
        <f t="shared" ref="J599:CP599" si="5873">J600+J601</f>
        <v>44994422.240000002</v>
      </c>
      <c r="K599" s="5"/>
      <c r="L599" s="5"/>
      <c r="M599" s="5"/>
      <c r="N599" s="5"/>
      <c r="O599" s="5"/>
      <c r="P599" s="33">
        <f t="shared" ref="P599" si="5874">P600+P601</f>
        <v>0</v>
      </c>
      <c r="Q599" s="33">
        <f t="shared" ref="Q599:CC599" si="5875">Q600+Q601</f>
        <v>0</v>
      </c>
      <c r="R599" s="33">
        <f t="shared" si="5875"/>
        <v>0</v>
      </c>
      <c r="S599" s="33">
        <f t="shared" si="5875"/>
        <v>44994422.240000002</v>
      </c>
      <c r="T599" s="33">
        <f t="shared" si="5875"/>
        <v>0</v>
      </c>
      <c r="U599" s="33">
        <f t="shared" si="5875"/>
        <v>0</v>
      </c>
      <c r="V599" s="33">
        <f t="shared" si="5875"/>
        <v>0</v>
      </c>
      <c r="W599" s="33">
        <f t="shared" ref="W599:AE599" si="5876">W600+W601</f>
        <v>0</v>
      </c>
      <c r="X599" s="33">
        <f t="shared" si="5876"/>
        <v>0</v>
      </c>
      <c r="Y599" s="33">
        <f t="shared" si="5876"/>
        <v>0</v>
      </c>
      <c r="Z599" s="33">
        <f t="shared" ref="Z599:AA599" si="5877">Z600+Z601</f>
        <v>0</v>
      </c>
      <c r="AA599" s="33">
        <f t="shared" si="5877"/>
        <v>0</v>
      </c>
      <c r="AB599" s="33">
        <f t="shared" si="5876"/>
        <v>0</v>
      </c>
      <c r="AC599" s="5">
        <f t="shared" si="5876"/>
        <v>0</v>
      </c>
      <c r="AD599" s="33">
        <f t="shared" si="5876"/>
        <v>0</v>
      </c>
      <c r="AE599" s="33">
        <f t="shared" si="5876"/>
        <v>0</v>
      </c>
      <c r="AF599" s="33">
        <f t="shared" si="5875"/>
        <v>44994422.240000002</v>
      </c>
      <c r="AG599" s="5">
        <f t="shared" ref="AG599:AU599" si="5878">AG600+AG601</f>
        <v>360024</v>
      </c>
      <c r="AH599" s="5">
        <f t="shared" ref="AH599:AT599" si="5879">AH600+AH601</f>
        <v>343931</v>
      </c>
      <c r="AI599" s="5">
        <f t="shared" ref="AI599:AL599" si="5880">AI600+AI601</f>
        <v>16093</v>
      </c>
      <c r="AJ599" s="5">
        <f t="shared" si="5880"/>
        <v>0</v>
      </c>
      <c r="AK599" s="5">
        <f t="shared" si="5880"/>
        <v>0</v>
      </c>
      <c r="AL599" s="5">
        <f t="shared" si="5880"/>
        <v>0</v>
      </c>
      <c r="AM599" s="5">
        <f t="shared" si="5879"/>
        <v>0</v>
      </c>
      <c r="AN599" s="5">
        <f t="shared" si="5879"/>
        <v>0</v>
      </c>
      <c r="AO599" s="5">
        <f t="shared" si="5879"/>
        <v>0</v>
      </c>
      <c r="AP599" s="5">
        <f t="shared" ref="AP599" si="5881">AP600+AP601</f>
        <v>0</v>
      </c>
      <c r="AQ599" s="5">
        <f t="shared" ref="AQ599:AS599" si="5882">AQ600+AQ601</f>
        <v>0</v>
      </c>
      <c r="AR599" s="5">
        <f t="shared" si="5882"/>
        <v>0</v>
      </c>
      <c r="AS599" s="5">
        <f t="shared" si="5882"/>
        <v>0</v>
      </c>
      <c r="AT599" s="5">
        <f t="shared" si="5879"/>
        <v>0</v>
      </c>
      <c r="AU599" s="5">
        <f t="shared" si="5878"/>
        <v>0</v>
      </c>
      <c r="AV599" s="33">
        <f t="shared" si="5875"/>
        <v>45354446.240000002</v>
      </c>
      <c r="AW599" s="5">
        <f t="shared" si="5875"/>
        <v>-663664</v>
      </c>
      <c r="AX599" s="5">
        <f t="shared" si="5875"/>
        <v>-663664</v>
      </c>
      <c r="AY599" s="5">
        <f t="shared" si="5875"/>
        <v>0</v>
      </c>
      <c r="AZ599" s="5">
        <f t="shared" ref="AZ599:BD599" si="5883">AZ600+AZ601</f>
        <v>0</v>
      </c>
      <c r="BA599" s="5">
        <f t="shared" si="5883"/>
        <v>0</v>
      </c>
      <c r="BB599" s="5">
        <f t="shared" si="5883"/>
        <v>0</v>
      </c>
      <c r="BC599" s="5">
        <f t="shared" si="5883"/>
        <v>0</v>
      </c>
      <c r="BD599" s="5">
        <f t="shared" si="5883"/>
        <v>0</v>
      </c>
      <c r="BE599" s="5">
        <f t="shared" ref="BE599:BG599" si="5884">BE600+BE601</f>
        <v>0</v>
      </c>
      <c r="BF599" s="5">
        <f t="shared" si="5884"/>
        <v>0</v>
      </c>
      <c r="BG599" s="5">
        <f t="shared" si="5884"/>
        <v>0</v>
      </c>
      <c r="BH599" s="33">
        <f t="shared" si="5875"/>
        <v>44690782.240000002</v>
      </c>
      <c r="BI599" s="163">
        <f t="shared" si="5875"/>
        <v>-302248.03000000003</v>
      </c>
      <c r="BJ599" s="33">
        <f t="shared" si="5875"/>
        <v>-16997.63</v>
      </c>
      <c r="BK599" s="33">
        <f t="shared" si="5875"/>
        <v>-9000</v>
      </c>
      <c r="BL599" s="33">
        <f t="shared" si="5875"/>
        <v>-316545</v>
      </c>
      <c r="BM599" s="33">
        <f t="shared" ref="BM599:BO599" si="5885">BM600+BM601</f>
        <v>-159551.54999999999</v>
      </c>
      <c r="BN599" s="33">
        <f t="shared" si="5885"/>
        <v>298681.78999999998</v>
      </c>
      <c r="BO599" s="33">
        <f t="shared" si="5885"/>
        <v>-98835.64</v>
      </c>
      <c r="BP599" s="33">
        <f t="shared" si="5875"/>
        <v>0</v>
      </c>
      <c r="BQ599" s="33">
        <f t="shared" ref="BQ599:BR599" si="5886">BQ600+BQ601</f>
        <v>0</v>
      </c>
      <c r="BR599" s="33">
        <f t="shared" si="5886"/>
        <v>0</v>
      </c>
      <c r="BS599" s="33">
        <f t="shared" si="5875"/>
        <v>44388534.210000001</v>
      </c>
      <c r="BT599" s="298">
        <f t="shared" si="5875"/>
        <v>0</v>
      </c>
      <c r="BU599" s="5">
        <f t="shared" ref="BU599:BX599" si="5887">BU600+BU601</f>
        <v>0</v>
      </c>
      <c r="BV599" s="5">
        <f t="shared" si="5887"/>
        <v>0</v>
      </c>
      <c r="BW599" s="5">
        <f t="shared" si="5887"/>
        <v>0</v>
      </c>
      <c r="BX599" s="5">
        <f t="shared" si="5887"/>
        <v>0</v>
      </c>
      <c r="BY599" s="5">
        <f t="shared" si="5875"/>
        <v>0</v>
      </c>
      <c r="BZ599" s="5">
        <f t="shared" ref="BZ599:CB599" si="5888">BZ600+BZ601</f>
        <v>0</v>
      </c>
      <c r="CA599" s="5">
        <f t="shared" si="5888"/>
        <v>0</v>
      </c>
      <c r="CB599" s="5">
        <f t="shared" si="5888"/>
        <v>0</v>
      </c>
      <c r="CC599" s="33">
        <f t="shared" si="5875"/>
        <v>44388534.210000001</v>
      </c>
      <c r="CD599" s="74">
        <f t="shared" ref="CD599:CF599" si="5889">CD600+CD601</f>
        <v>0</v>
      </c>
      <c r="CE599" s="5">
        <f t="shared" si="5889"/>
        <v>0</v>
      </c>
      <c r="CF599" s="5">
        <f t="shared" si="5889"/>
        <v>0</v>
      </c>
      <c r="CG599" s="5">
        <f t="shared" ref="CG599:CI599" si="5890">CG600+CG601</f>
        <v>0</v>
      </c>
      <c r="CH599" s="5">
        <f t="shared" si="5890"/>
        <v>0</v>
      </c>
      <c r="CI599" s="5">
        <f t="shared" si="5890"/>
        <v>0</v>
      </c>
      <c r="CJ599" s="5">
        <f t="shared" ref="CJ599:CL599" si="5891">CJ600+CJ601</f>
        <v>0</v>
      </c>
      <c r="CK599" s="5">
        <f t="shared" si="5891"/>
        <v>0</v>
      </c>
      <c r="CL599" s="5">
        <f t="shared" si="5891"/>
        <v>0</v>
      </c>
      <c r="CM599" s="5">
        <f t="shared" ref="CM599:CO599" si="5892">CM600+CM601</f>
        <v>0</v>
      </c>
      <c r="CN599" s="5">
        <f t="shared" si="5892"/>
        <v>0</v>
      </c>
      <c r="CO599" s="74">
        <f t="shared" si="5892"/>
        <v>44388534.210000001</v>
      </c>
      <c r="CP599" s="33">
        <f t="shared" si="5873"/>
        <v>46379196.829999998</v>
      </c>
      <c r="CQ599" s="33"/>
      <c r="CR599" s="33"/>
      <c r="CS599" s="33"/>
      <c r="CT599" s="33"/>
      <c r="CU599" s="33"/>
      <c r="CV599" s="33">
        <f>CV600+CV601</f>
        <v>0</v>
      </c>
      <c r="CW599" s="33">
        <f>CW600+CW601</f>
        <v>0</v>
      </c>
      <c r="CX599" s="33">
        <f>CX600+CX601</f>
        <v>0</v>
      </c>
      <c r="CY599" s="33">
        <f>CY600+CY601</f>
        <v>46379196.829999998</v>
      </c>
      <c r="CZ599" s="33">
        <f t="shared" ref="CZ599:DB599" si="5893">CZ600+CZ601</f>
        <v>0</v>
      </c>
      <c r="DA599" s="33">
        <f t="shared" si="5893"/>
        <v>0</v>
      </c>
      <c r="DB599" s="33">
        <f t="shared" si="5893"/>
        <v>0</v>
      </c>
      <c r="DC599" s="33">
        <f t="shared" si="5237"/>
        <v>46379196.829999998</v>
      </c>
      <c r="DD599" s="33">
        <f t="shared" ref="DD599" si="5894">DD600+DD601</f>
        <v>0</v>
      </c>
      <c r="DE599" s="33">
        <f t="shared" si="5831"/>
        <v>46379196.829999998</v>
      </c>
      <c r="DF599" s="33">
        <f t="shared" ref="DF599" si="5895">DF600+DF601</f>
        <v>0</v>
      </c>
      <c r="DG599" s="33">
        <f t="shared" si="5832"/>
        <v>46379196.829999998</v>
      </c>
      <c r="DH599" s="299">
        <f t="shared" ref="DH599" si="5896">DH600+DH601</f>
        <v>0</v>
      </c>
      <c r="DI599" s="33">
        <f t="shared" ref="DI599:DP599" si="5897">DI600+DI601</f>
        <v>0</v>
      </c>
      <c r="DJ599" s="33">
        <f t="shared" si="5897"/>
        <v>46379196.829999998</v>
      </c>
      <c r="DK599" s="300">
        <f t="shared" ref="DK599:DL599" si="5898">DK600+DK601</f>
        <v>0</v>
      </c>
      <c r="DL599" s="5">
        <f t="shared" si="5898"/>
        <v>0</v>
      </c>
      <c r="DM599" s="300">
        <f t="shared" si="5897"/>
        <v>46379196.829999998</v>
      </c>
      <c r="DN599" s="124">
        <f t="shared" si="5897"/>
        <v>0</v>
      </c>
      <c r="DO599" s="5">
        <f t="shared" si="5897"/>
        <v>0</v>
      </c>
      <c r="DP599" s="124">
        <f t="shared" si="5897"/>
        <v>46379196.829999998</v>
      </c>
      <c r="DQ599" s="33">
        <f t="shared" ref="DQ599" si="5899">DQ600+DQ601</f>
        <v>47671712.219999999</v>
      </c>
      <c r="DR599" s="33"/>
      <c r="DS599" s="33"/>
      <c r="DT599" s="33"/>
      <c r="DU599" s="33"/>
      <c r="DV599" s="33"/>
      <c r="DW599" s="33">
        <f t="shared" ref="DW599:EC599" si="5900">DW600+DW601</f>
        <v>0</v>
      </c>
      <c r="DX599" s="33">
        <f t="shared" si="5900"/>
        <v>0</v>
      </c>
      <c r="DY599" s="33">
        <f t="shared" si="5900"/>
        <v>0</v>
      </c>
      <c r="DZ599" s="33">
        <f t="shared" si="5900"/>
        <v>47671712.219999999</v>
      </c>
      <c r="EA599" s="33">
        <f t="shared" si="5900"/>
        <v>0</v>
      </c>
      <c r="EB599" s="33">
        <f t="shared" si="5900"/>
        <v>0</v>
      </c>
      <c r="EC599" s="33">
        <f t="shared" si="5900"/>
        <v>0</v>
      </c>
      <c r="ED599" s="33">
        <f t="shared" si="5238"/>
        <v>47671712.219999999</v>
      </c>
      <c r="EE599" s="33">
        <f t="shared" ref="EE599" si="5901">EE600+EE601</f>
        <v>0</v>
      </c>
      <c r="EF599" s="33">
        <f t="shared" si="5838"/>
        <v>47671712.219999999</v>
      </c>
      <c r="EG599" s="33">
        <f t="shared" ref="EG599" si="5902">EG600+EG601</f>
        <v>0</v>
      </c>
      <c r="EH599" s="33">
        <f t="shared" si="5840"/>
        <v>47671712.219999999</v>
      </c>
      <c r="EI599" s="301">
        <f t="shared" ref="EI599:ER599" si="5903">EI600+EI601</f>
        <v>0</v>
      </c>
      <c r="EJ599" s="5">
        <f t="shared" si="5903"/>
        <v>0</v>
      </c>
      <c r="EK599" s="33">
        <f t="shared" si="5903"/>
        <v>47671712.219999999</v>
      </c>
      <c r="EL599" s="124">
        <f t="shared" ref="EL599" si="5904">EL600+EL601</f>
        <v>0</v>
      </c>
      <c r="EM599" s="5">
        <f t="shared" si="5903"/>
        <v>0</v>
      </c>
      <c r="EN599" s="124">
        <f t="shared" ref="EN599:EQ599" si="5905">EN600+EN601</f>
        <v>47671712.219999999</v>
      </c>
      <c r="EO599" s="302">
        <f t="shared" si="5905"/>
        <v>0</v>
      </c>
      <c r="EP599" s="5">
        <f t="shared" si="5905"/>
        <v>0</v>
      </c>
      <c r="EQ599" s="302">
        <f t="shared" si="5905"/>
        <v>47671712.219999999</v>
      </c>
      <c r="ER599" s="5">
        <f t="shared" si="5903"/>
        <v>24899677.850000001</v>
      </c>
      <c r="ES599" s="196">
        <f t="shared" si="5720"/>
        <v>56.094841366468273</v>
      </c>
      <c r="ET599" s="5">
        <f t="shared" ref="ET599" si="5906">ET600+ET601</f>
        <v>0</v>
      </c>
    </row>
    <row r="600" spans="1:180" s="40" customFormat="1" ht="76.5" hidden="1" customHeight="1" outlineLevel="4" x14ac:dyDescent="0.25">
      <c r="A600" s="70" t="s">
        <v>149</v>
      </c>
      <c r="B600" s="71" t="s">
        <v>79</v>
      </c>
      <c r="C600" s="4"/>
      <c r="D600" s="4"/>
      <c r="E600" s="71" t="s">
        <v>90</v>
      </c>
      <c r="F600" s="71" t="s">
        <v>125</v>
      </c>
      <c r="G600" s="71" t="s">
        <v>65</v>
      </c>
      <c r="H600" s="72">
        <v>80311</v>
      </c>
      <c r="I600" s="72" t="s">
        <v>27</v>
      </c>
      <c r="J600" s="8">
        <v>44994422.240000002</v>
      </c>
      <c r="K600" s="8"/>
      <c r="L600" s="8"/>
      <c r="M600" s="8"/>
      <c r="N600" s="8"/>
      <c r="O600" s="8"/>
      <c r="P600" s="35">
        <f t="shared" ref="P600:P601" si="5907">Q600</f>
        <v>0</v>
      </c>
      <c r="Q600" s="35"/>
      <c r="R600" s="35"/>
      <c r="S600" s="35">
        <f t="shared" ref="S600:S601" si="5908">J600+P600</f>
        <v>44994422.240000002</v>
      </c>
      <c r="T600" s="43">
        <f>SUM(U600:AE600)</f>
        <v>0</v>
      </c>
      <c r="U600" s="35"/>
      <c r="V600" s="35"/>
      <c r="W600" s="35"/>
      <c r="X600" s="35"/>
      <c r="Y600" s="35"/>
      <c r="Z600" s="35"/>
      <c r="AA600" s="35"/>
      <c r="AB600" s="35"/>
      <c r="AC600" s="8"/>
      <c r="AD600" s="35"/>
      <c r="AE600" s="35"/>
      <c r="AF600" s="43">
        <f>T600+S600</f>
        <v>44994422.240000002</v>
      </c>
      <c r="AG600" s="43">
        <f t="shared" ref="AG600" si="5909">SUM(AH600:AU600)</f>
        <v>360024</v>
      </c>
      <c r="AH600" s="8">
        <v>343931</v>
      </c>
      <c r="AI600" s="8">
        <v>16093</v>
      </c>
      <c r="AJ600" s="8"/>
      <c r="AK600" s="8"/>
      <c r="AL600" s="8"/>
      <c r="AM600" s="8"/>
      <c r="AN600" s="8"/>
      <c r="AO600" s="8"/>
      <c r="AP600" s="8"/>
      <c r="AQ600" s="8"/>
      <c r="AR600" s="8"/>
      <c r="AS600" s="8"/>
      <c r="AT600" s="8"/>
      <c r="AU600" s="8"/>
      <c r="AV600" s="43">
        <f t="shared" ref="AV600" si="5910">AF600+AG600</f>
        <v>45354446.240000002</v>
      </c>
      <c r="AW600" s="120">
        <f t="shared" ref="AW600" si="5911">SUM(AX600:BG600)</f>
        <v>-663664</v>
      </c>
      <c r="AX600" s="132">
        <v>-663664</v>
      </c>
      <c r="AY600" s="8"/>
      <c r="AZ600" s="8"/>
      <c r="BA600" s="8"/>
      <c r="BB600" s="8"/>
      <c r="BC600" s="8"/>
      <c r="BD600" s="8"/>
      <c r="BE600" s="8"/>
      <c r="BF600" s="8"/>
      <c r="BG600" s="8"/>
      <c r="BH600" s="43">
        <f t="shared" ref="BH600" si="5912">AV600+AW600</f>
        <v>44690782.240000002</v>
      </c>
      <c r="BI600" s="165">
        <f t="shared" ref="BI600" si="5913">SUM(BJ600:BR600)</f>
        <v>-302248.03000000003</v>
      </c>
      <c r="BJ600" s="35">
        <v>-16997.63</v>
      </c>
      <c r="BK600" s="35">
        <v>-9000</v>
      </c>
      <c r="BL600" s="35">
        <v>-316545</v>
      </c>
      <c r="BM600" s="35">
        <v>-159551.54999999999</v>
      </c>
      <c r="BN600" s="35">
        <v>298681.78999999998</v>
      </c>
      <c r="BO600" s="35">
        <v>-98835.64</v>
      </c>
      <c r="BP600" s="35"/>
      <c r="BQ600" s="35"/>
      <c r="BR600" s="35"/>
      <c r="BS600" s="43">
        <f t="shared" ref="BS600" si="5914">BH600+BI600</f>
        <v>44388534.210000001</v>
      </c>
      <c r="BT600" s="181">
        <f t="shared" ref="BT600:BT601" si="5915">SUM(BU600:CB600)</f>
        <v>0</v>
      </c>
      <c r="BU600" s="19"/>
      <c r="BV600" s="19"/>
      <c r="BW600" s="19"/>
      <c r="BX600" s="19"/>
      <c r="BY600" s="19"/>
      <c r="BZ600" s="19"/>
      <c r="CA600" s="19"/>
      <c r="CB600" s="19"/>
      <c r="CC600" s="43">
        <f t="shared" ref="CC600:CC601" si="5916">BS600+BT600</f>
        <v>44388534.210000001</v>
      </c>
      <c r="CD600" s="310">
        <f t="shared" ref="CD600" si="5917">CE600+CF600+CG600+CH600+CI600+CJ600+CK600+CL600+CM600+CN600</f>
        <v>0</v>
      </c>
      <c r="CE600" s="39"/>
      <c r="CF600" s="39"/>
      <c r="CG600" s="39"/>
      <c r="CH600" s="39"/>
      <c r="CI600" s="39"/>
      <c r="CJ600" s="39"/>
      <c r="CK600" s="39"/>
      <c r="CL600" s="39"/>
      <c r="CM600" s="39"/>
      <c r="CN600" s="39"/>
      <c r="CO600" s="310">
        <f t="shared" ref="CO600" si="5918">CC600+CD600</f>
        <v>44388534.210000001</v>
      </c>
      <c r="CP600" s="35">
        <v>46379196.829999998</v>
      </c>
      <c r="CQ600" s="35"/>
      <c r="CR600" s="35"/>
      <c r="CS600" s="35"/>
      <c r="CT600" s="35"/>
      <c r="CU600" s="35"/>
      <c r="CV600" s="35">
        <f t="shared" ref="CV600:CV601" si="5919">CW600+CX600</f>
        <v>0</v>
      </c>
      <c r="CW600" s="35"/>
      <c r="CX600" s="35"/>
      <c r="CY600" s="35">
        <f t="shared" ref="CY600:CY601" si="5920">CP600+CV600</f>
        <v>46379196.829999998</v>
      </c>
      <c r="CZ600" s="35"/>
      <c r="DA600" s="35"/>
      <c r="DB600" s="35"/>
      <c r="DC600" s="33">
        <f t="shared" si="5237"/>
        <v>46379196.829999998</v>
      </c>
      <c r="DD600" s="35"/>
      <c r="DE600" s="33">
        <f t="shared" si="5831"/>
        <v>46379196.829999998</v>
      </c>
      <c r="DF600" s="35"/>
      <c r="DG600" s="33">
        <f t="shared" si="5832"/>
        <v>46379196.829999998</v>
      </c>
      <c r="DH600" s="311">
        <f>DI600</f>
        <v>0</v>
      </c>
      <c r="DI600" s="35"/>
      <c r="DJ600" s="43">
        <f>DG600+DH600</f>
        <v>46379196.829999998</v>
      </c>
      <c r="DK600" s="312">
        <f t="shared" ref="DK600:DK601" si="5921">DL600</f>
        <v>0</v>
      </c>
      <c r="DL600" s="39"/>
      <c r="DM600" s="312">
        <f t="shared" ref="DM600:DM601" si="5922">DJ600+DK600</f>
        <v>46379196.829999998</v>
      </c>
      <c r="DN600" s="311">
        <f t="shared" ref="DN600:DN601" si="5923">DO600</f>
        <v>0</v>
      </c>
      <c r="DO600" s="39">
        <v>0</v>
      </c>
      <c r="DP600" s="311">
        <f t="shared" ref="DP600:DP601" si="5924">DM600+DN600</f>
        <v>46379196.829999998</v>
      </c>
      <c r="DQ600" s="35">
        <v>47671712.219999999</v>
      </c>
      <c r="DR600" s="35"/>
      <c r="DS600" s="35"/>
      <c r="DT600" s="35"/>
      <c r="DU600" s="35"/>
      <c r="DV600" s="35"/>
      <c r="DW600" s="35">
        <f t="shared" ref="DW600:DW601" si="5925">DX600+DY600</f>
        <v>0</v>
      </c>
      <c r="DX600" s="35"/>
      <c r="DY600" s="35"/>
      <c r="DZ600" s="43">
        <f t="shared" ref="DZ600:DZ601" si="5926">DQ600+DW600</f>
        <v>47671712.219999999</v>
      </c>
      <c r="EA600" s="35"/>
      <c r="EB600" s="35"/>
      <c r="EC600" s="35"/>
      <c r="ED600" s="33">
        <f t="shared" si="5238"/>
        <v>47671712.219999999</v>
      </c>
      <c r="EE600" s="35"/>
      <c r="EF600" s="33">
        <f t="shared" si="5838"/>
        <v>47671712.219999999</v>
      </c>
      <c r="EG600" s="35"/>
      <c r="EH600" s="33">
        <f t="shared" si="5840"/>
        <v>47671712.219999999</v>
      </c>
      <c r="EI600" s="313">
        <f>EJ600</f>
        <v>0</v>
      </c>
      <c r="EJ600" s="8">
        <v>0</v>
      </c>
      <c r="EK600" s="43">
        <f>EH600+EI600</f>
        <v>47671712.219999999</v>
      </c>
      <c r="EL600" s="311">
        <f>EM600</f>
        <v>0</v>
      </c>
      <c r="EM600" s="39"/>
      <c r="EN600" s="311">
        <f>EK600+EL600</f>
        <v>47671712.219999999</v>
      </c>
      <c r="EO600" s="314">
        <f t="shared" ref="EO600:EO601" si="5927">EP600</f>
        <v>0</v>
      </c>
      <c r="EP600" s="39"/>
      <c r="EQ600" s="314">
        <f t="shared" ref="EQ600:EQ601" si="5928">EN600+EO600</f>
        <v>47671712.219999999</v>
      </c>
      <c r="ER600" s="8">
        <v>24899677.850000001</v>
      </c>
      <c r="ES600" s="196">
        <f t="shared" si="5720"/>
        <v>56.094841366468273</v>
      </c>
      <c r="ET600" s="19"/>
      <c r="EU600" s="197"/>
      <c r="EV600" s="197"/>
      <c r="EW600" s="38"/>
      <c r="EX600" s="38"/>
      <c r="EY600" s="38"/>
      <c r="EZ600" s="38"/>
      <c r="FA600" s="38"/>
      <c r="FB600" s="38"/>
      <c r="FC600" s="38"/>
      <c r="FD600" s="38"/>
      <c r="FE600" s="38"/>
      <c r="FF600" s="38"/>
      <c r="FG600" s="38"/>
      <c r="FH600" s="38"/>
      <c r="FI600" s="38"/>
      <c r="FJ600" s="38"/>
      <c r="FK600" s="38"/>
      <c r="FL600" s="38"/>
      <c r="FM600" s="38"/>
      <c r="FN600" s="38"/>
      <c r="FO600" s="38"/>
      <c r="FP600" s="38"/>
      <c r="FQ600" s="38"/>
      <c r="FR600" s="38"/>
      <c r="FS600" s="38"/>
      <c r="FT600" s="38"/>
      <c r="FU600" s="38"/>
      <c r="FV600" s="38"/>
      <c r="FW600" s="38"/>
      <c r="FX600" s="38"/>
    </row>
    <row r="601" spans="1:180" s="40" customFormat="1" ht="25.5" hidden="1" customHeight="1" outlineLevel="4" x14ac:dyDescent="0.25">
      <c r="A601" s="70" t="s">
        <v>205</v>
      </c>
      <c r="B601" s="71" t="s">
        <v>79</v>
      </c>
      <c r="C601" s="4"/>
      <c r="D601" s="4"/>
      <c r="E601" s="71" t="s">
        <v>90</v>
      </c>
      <c r="F601" s="71" t="s">
        <v>125</v>
      </c>
      <c r="G601" s="71" t="s">
        <v>65</v>
      </c>
      <c r="H601" s="72">
        <v>80311</v>
      </c>
      <c r="I601" s="72">
        <v>612</v>
      </c>
      <c r="J601" s="5">
        <v>0</v>
      </c>
      <c r="K601" s="5"/>
      <c r="L601" s="5"/>
      <c r="M601" s="5"/>
      <c r="N601" s="5"/>
      <c r="O601" s="5"/>
      <c r="P601" s="35">
        <f t="shared" si="5907"/>
        <v>0</v>
      </c>
      <c r="Q601" s="35"/>
      <c r="R601" s="33">
        <v>0</v>
      </c>
      <c r="S601" s="35">
        <f t="shared" si="5908"/>
        <v>0</v>
      </c>
      <c r="T601" s="43">
        <f>SUM(U601:AE601)</f>
        <v>0</v>
      </c>
      <c r="U601" s="35"/>
      <c r="V601" s="35"/>
      <c r="W601" s="35"/>
      <c r="X601" s="33">
        <v>0</v>
      </c>
      <c r="Y601" s="33">
        <v>0</v>
      </c>
      <c r="Z601" s="33">
        <v>0</v>
      </c>
      <c r="AA601" s="33">
        <v>0</v>
      </c>
      <c r="AB601" s="33">
        <v>0</v>
      </c>
      <c r="AC601" s="5">
        <v>0</v>
      </c>
      <c r="AD601" s="33">
        <v>0</v>
      </c>
      <c r="AE601" s="35"/>
      <c r="AF601" s="43">
        <f>T601+S601</f>
        <v>0</v>
      </c>
      <c r="AG601" s="5">
        <v>0</v>
      </c>
      <c r="AH601" s="5">
        <v>0</v>
      </c>
      <c r="AI601" s="5">
        <v>0</v>
      </c>
      <c r="AJ601" s="5">
        <v>0</v>
      </c>
      <c r="AK601" s="5">
        <v>0</v>
      </c>
      <c r="AL601" s="5">
        <v>0</v>
      </c>
      <c r="AM601" s="5">
        <v>0</v>
      </c>
      <c r="AN601" s="5">
        <v>0</v>
      </c>
      <c r="AO601" s="5">
        <v>0</v>
      </c>
      <c r="AP601" s="5">
        <v>0</v>
      </c>
      <c r="AQ601" s="5">
        <v>0</v>
      </c>
      <c r="AR601" s="5">
        <v>0</v>
      </c>
      <c r="AS601" s="5">
        <v>0</v>
      </c>
      <c r="AT601" s="5">
        <v>0</v>
      </c>
      <c r="AU601" s="5">
        <v>0</v>
      </c>
      <c r="AV601" s="33">
        <v>0</v>
      </c>
      <c r="AW601" s="5">
        <v>0</v>
      </c>
      <c r="AX601" s="5">
        <v>0</v>
      </c>
      <c r="AY601" s="5">
        <v>0</v>
      </c>
      <c r="AZ601" s="5">
        <v>0</v>
      </c>
      <c r="BA601" s="5">
        <v>0</v>
      </c>
      <c r="BB601" s="5">
        <v>0</v>
      </c>
      <c r="BC601" s="5">
        <v>0</v>
      </c>
      <c r="BD601" s="5">
        <v>0</v>
      </c>
      <c r="BE601" s="5">
        <v>0</v>
      </c>
      <c r="BF601" s="5">
        <v>0</v>
      </c>
      <c r="BG601" s="5">
        <v>0</v>
      </c>
      <c r="BH601" s="33">
        <v>0</v>
      </c>
      <c r="BI601" s="166">
        <v>0</v>
      </c>
      <c r="BJ601" s="33">
        <v>0</v>
      </c>
      <c r="BK601" s="33">
        <v>0</v>
      </c>
      <c r="BL601" s="33">
        <v>0</v>
      </c>
      <c r="BM601" s="33">
        <v>0</v>
      </c>
      <c r="BN601" s="33">
        <v>0</v>
      </c>
      <c r="BO601" s="33">
        <v>0</v>
      </c>
      <c r="BP601" s="33">
        <v>0</v>
      </c>
      <c r="BQ601" s="33">
        <v>0</v>
      </c>
      <c r="BR601" s="33">
        <v>0</v>
      </c>
      <c r="BS601" s="33">
        <v>0</v>
      </c>
      <c r="BT601" s="181">
        <f t="shared" si="5915"/>
        <v>0</v>
      </c>
      <c r="BU601" s="19"/>
      <c r="BV601" s="19"/>
      <c r="BW601" s="19"/>
      <c r="BX601" s="19"/>
      <c r="BY601" s="19"/>
      <c r="BZ601" s="19"/>
      <c r="CA601" s="19"/>
      <c r="CB601" s="19"/>
      <c r="CC601" s="43">
        <f t="shared" si="5916"/>
        <v>0</v>
      </c>
      <c r="CD601" s="74">
        <v>0</v>
      </c>
      <c r="CE601" s="21">
        <v>0</v>
      </c>
      <c r="CF601" s="21">
        <v>0</v>
      </c>
      <c r="CG601" s="21">
        <v>0</v>
      </c>
      <c r="CH601" s="21">
        <v>0</v>
      </c>
      <c r="CI601" s="21">
        <v>0</v>
      </c>
      <c r="CJ601" s="21">
        <v>0</v>
      </c>
      <c r="CK601" s="21">
        <v>0</v>
      </c>
      <c r="CL601" s="21">
        <v>0</v>
      </c>
      <c r="CM601" s="21">
        <v>0</v>
      </c>
      <c r="CN601" s="21">
        <v>0</v>
      </c>
      <c r="CO601" s="74">
        <v>0</v>
      </c>
      <c r="CP601" s="33">
        <v>0</v>
      </c>
      <c r="CQ601" s="33"/>
      <c r="CR601" s="33"/>
      <c r="CS601" s="33"/>
      <c r="CT601" s="33"/>
      <c r="CU601" s="33"/>
      <c r="CV601" s="35">
        <f t="shared" si="5919"/>
        <v>0</v>
      </c>
      <c r="CW601" s="35"/>
      <c r="CX601" s="35"/>
      <c r="CY601" s="35">
        <f t="shared" si="5920"/>
        <v>0</v>
      </c>
      <c r="CZ601" s="33">
        <v>0</v>
      </c>
      <c r="DA601" s="33">
        <v>0</v>
      </c>
      <c r="DB601" s="33">
        <v>0</v>
      </c>
      <c r="DC601" s="33">
        <f t="shared" si="5237"/>
        <v>0</v>
      </c>
      <c r="DD601" s="33">
        <v>0</v>
      </c>
      <c r="DE601" s="33">
        <f t="shared" si="5831"/>
        <v>0</v>
      </c>
      <c r="DF601" s="33">
        <v>0</v>
      </c>
      <c r="DG601" s="33">
        <f t="shared" si="5832"/>
        <v>0</v>
      </c>
      <c r="DH601" s="315">
        <v>0</v>
      </c>
      <c r="DI601" s="33">
        <v>0</v>
      </c>
      <c r="DJ601" s="33">
        <v>0</v>
      </c>
      <c r="DK601" s="312">
        <f t="shared" si="5921"/>
        <v>0</v>
      </c>
      <c r="DL601" s="39"/>
      <c r="DM601" s="312">
        <f t="shared" si="5922"/>
        <v>0</v>
      </c>
      <c r="DN601" s="311">
        <f t="shared" si="5923"/>
        <v>0</v>
      </c>
      <c r="DO601" s="39">
        <v>0</v>
      </c>
      <c r="DP601" s="311">
        <f t="shared" si="5924"/>
        <v>0</v>
      </c>
      <c r="DQ601" s="33">
        <v>0</v>
      </c>
      <c r="DR601" s="33"/>
      <c r="DS601" s="33"/>
      <c r="DT601" s="33"/>
      <c r="DU601" s="33"/>
      <c r="DV601" s="33"/>
      <c r="DW601" s="35">
        <f t="shared" si="5925"/>
        <v>0</v>
      </c>
      <c r="DX601" s="35"/>
      <c r="DY601" s="35"/>
      <c r="DZ601" s="43">
        <f t="shared" si="5926"/>
        <v>0</v>
      </c>
      <c r="EA601" s="33">
        <v>0</v>
      </c>
      <c r="EB601" s="33">
        <v>0</v>
      </c>
      <c r="EC601" s="33">
        <v>0</v>
      </c>
      <c r="ED601" s="33">
        <f t="shared" si="5238"/>
        <v>0</v>
      </c>
      <c r="EE601" s="33">
        <v>0</v>
      </c>
      <c r="EF601" s="33">
        <f t="shared" si="5838"/>
        <v>0</v>
      </c>
      <c r="EG601" s="33">
        <v>0</v>
      </c>
      <c r="EH601" s="33">
        <f t="shared" si="5840"/>
        <v>0</v>
      </c>
      <c r="EI601" s="316">
        <v>0</v>
      </c>
      <c r="EJ601" s="21">
        <v>0</v>
      </c>
      <c r="EK601" s="33">
        <v>0</v>
      </c>
      <c r="EL601" s="124">
        <v>0</v>
      </c>
      <c r="EM601" s="21">
        <v>0</v>
      </c>
      <c r="EN601" s="124">
        <v>0</v>
      </c>
      <c r="EO601" s="314">
        <f t="shared" si="5927"/>
        <v>0</v>
      </c>
      <c r="EP601" s="39"/>
      <c r="EQ601" s="314">
        <f t="shared" si="5928"/>
        <v>0</v>
      </c>
      <c r="ER601" s="5">
        <v>0</v>
      </c>
      <c r="ES601" s="196" t="e">
        <f t="shared" si="5720"/>
        <v>#DIV/0!</v>
      </c>
      <c r="ET601" s="21">
        <v>0</v>
      </c>
      <c r="EU601" s="197"/>
      <c r="EV601" s="197"/>
      <c r="EW601" s="38"/>
      <c r="EX601" s="38"/>
      <c r="EY601" s="38"/>
      <c r="EZ601" s="38"/>
      <c r="FA601" s="38"/>
      <c r="FB601" s="38"/>
      <c r="FC601" s="38"/>
      <c r="FD601" s="38"/>
      <c r="FE601" s="38"/>
      <c r="FF601" s="38"/>
      <c r="FG601" s="38"/>
      <c r="FH601" s="38"/>
      <c r="FI601" s="38"/>
      <c r="FJ601" s="38"/>
      <c r="FK601" s="38"/>
      <c r="FL601" s="38"/>
      <c r="FM601" s="38"/>
      <c r="FN601" s="38"/>
      <c r="FO601" s="38"/>
      <c r="FP601" s="38"/>
      <c r="FQ601" s="38"/>
      <c r="FR601" s="38"/>
      <c r="FS601" s="38"/>
      <c r="FT601" s="38"/>
      <c r="FU601" s="38"/>
      <c r="FV601" s="38"/>
      <c r="FW601" s="38"/>
      <c r="FX601" s="38"/>
    </row>
    <row r="602" spans="1:180" ht="25.5" customHeight="1" outlineLevel="4" x14ac:dyDescent="0.25">
      <c r="A602" s="58" t="s">
        <v>166</v>
      </c>
      <c r="B602" s="4" t="s">
        <v>79</v>
      </c>
      <c r="C602" s="4"/>
      <c r="D602" s="4"/>
      <c r="E602" s="4" t="s">
        <v>90</v>
      </c>
      <c r="F602" s="4" t="s">
        <v>125</v>
      </c>
      <c r="G602" s="4" t="s">
        <v>65</v>
      </c>
      <c r="H602" s="7">
        <v>80312</v>
      </c>
      <c r="I602" s="7"/>
      <c r="J602" s="5">
        <f t="shared" ref="J602:EK604" si="5929">J603</f>
        <v>16710213</v>
      </c>
      <c r="K602" s="5"/>
      <c r="L602" s="5"/>
      <c r="M602" s="5"/>
      <c r="N602" s="5"/>
      <c r="O602" s="5"/>
      <c r="P602" s="33">
        <f t="shared" si="5929"/>
        <v>0</v>
      </c>
      <c r="Q602" s="33">
        <f t="shared" si="5929"/>
        <v>0</v>
      </c>
      <c r="R602" s="33">
        <f t="shared" si="5929"/>
        <v>0</v>
      </c>
      <c r="S602" s="33">
        <f t="shared" si="5929"/>
        <v>16710213</v>
      </c>
      <c r="T602" s="33">
        <f t="shared" si="5929"/>
        <v>0</v>
      </c>
      <c r="U602" s="33">
        <f t="shared" si="5929"/>
        <v>0</v>
      </c>
      <c r="V602" s="33">
        <f t="shared" si="5929"/>
        <v>0</v>
      </c>
      <c r="W602" s="33">
        <f t="shared" si="5929"/>
        <v>0</v>
      </c>
      <c r="X602" s="33">
        <f t="shared" si="5929"/>
        <v>0</v>
      </c>
      <c r="Y602" s="33">
        <f t="shared" si="5929"/>
        <v>0</v>
      </c>
      <c r="Z602" s="33">
        <f t="shared" si="5929"/>
        <v>0</v>
      </c>
      <c r="AA602" s="33">
        <f t="shared" si="5929"/>
        <v>0</v>
      </c>
      <c r="AB602" s="33">
        <f t="shared" si="5929"/>
        <v>0</v>
      </c>
      <c r="AC602" s="5">
        <f t="shared" si="5929"/>
        <v>0</v>
      </c>
      <c r="AD602" s="33">
        <f t="shared" si="5929"/>
        <v>0</v>
      </c>
      <c r="AE602" s="33">
        <f t="shared" si="5929"/>
        <v>0</v>
      </c>
      <c r="AF602" s="33">
        <f t="shared" si="5929"/>
        <v>16710213</v>
      </c>
      <c r="AG602" s="5">
        <f t="shared" si="5929"/>
        <v>-16093</v>
      </c>
      <c r="AH602" s="5">
        <f t="shared" si="5929"/>
        <v>0</v>
      </c>
      <c r="AI602" s="5">
        <f t="shared" si="5929"/>
        <v>-16093</v>
      </c>
      <c r="AJ602" s="5">
        <f t="shared" si="5929"/>
        <v>0</v>
      </c>
      <c r="AK602" s="5">
        <f t="shared" si="5929"/>
        <v>0</v>
      </c>
      <c r="AL602" s="5">
        <f t="shared" si="5929"/>
        <v>0</v>
      </c>
      <c r="AM602" s="5">
        <f t="shared" si="5929"/>
        <v>0</v>
      </c>
      <c r="AN602" s="5">
        <f t="shared" si="5929"/>
        <v>0</v>
      </c>
      <c r="AO602" s="5">
        <f t="shared" si="5929"/>
        <v>0</v>
      </c>
      <c r="AP602" s="5">
        <f t="shared" si="5929"/>
        <v>0</v>
      </c>
      <c r="AQ602" s="5">
        <f t="shared" si="5929"/>
        <v>0</v>
      </c>
      <c r="AR602" s="5">
        <f t="shared" si="5929"/>
        <v>0</v>
      </c>
      <c r="AS602" s="5">
        <f t="shared" si="5929"/>
        <v>0</v>
      </c>
      <c r="AT602" s="5">
        <f t="shared" si="5929"/>
        <v>0</v>
      </c>
      <c r="AU602" s="5">
        <f t="shared" si="5929"/>
        <v>0</v>
      </c>
      <c r="AV602" s="33">
        <f t="shared" si="5929"/>
        <v>16694120</v>
      </c>
      <c r="AW602" s="5">
        <f t="shared" si="5929"/>
        <v>0</v>
      </c>
      <c r="AX602" s="5">
        <f t="shared" si="5929"/>
        <v>0</v>
      </c>
      <c r="AY602" s="5">
        <f t="shared" si="5929"/>
        <v>0</v>
      </c>
      <c r="AZ602" s="5">
        <f t="shared" si="5929"/>
        <v>0</v>
      </c>
      <c r="BA602" s="5">
        <f t="shared" si="5929"/>
        <v>0</v>
      </c>
      <c r="BB602" s="5">
        <f t="shared" si="5929"/>
        <v>0</v>
      </c>
      <c r="BC602" s="5">
        <f t="shared" si="5929"/>
        <v>0</v>
      </c>
      <c r="BD602" s="5">
        <f t="shared" si="5929"/>
        <v>0</v>
      </c>
      <c r="BE602" s="5">
        <f t="shared" si="5929"/>
        <v>0</v>
      </c>
      <c r="BF602" s="5">
        <f t="shared" si="5929"/>
        <v>0</v>
      </c>
      <c r="BG602" s="5">
        <f t="shared" si="5929"/>
        <v>0</v>
      </c>
      <c r="BH602" s="33">
        <f t="shared" si="5929"/>
        <v>16694120</v>
      </c>
      <c r="BI602" s="163">
        <f t="shared" si="5929"/>
        <v>0</v>
      </c>
      <c r="BJ602" s="33">
        <f t="shared" si="5929"/>
        <v>0</v>
      </c>
      <c r="BK602" s="33">
        <f t="shared" si="5929"/>
        <v>0</v>
      </c>
      <c r="BL602" s="33">
        <f t="shared" si="5929"/>
        <v>0</v>
      </c>
      <c r="BM602" s="33">
        <f t="shared" si="5929"/>
        <v>0</v>
      </c>
      <c r="BN602" s="33">
        <f t="shared" si="5929"/>
        <v>0</v>
      </c>
      <c r="BO602" s="33">
        <f t="shared" si="5929"/>
        <v>0</v>
      </c>
      <c r="BP602" s="33">
        <f t="shared" si="5929"/>
        <v>0</v>
      </c>
      <c r="BQ602" s="33">
        <f t="shared" si="5929"/>
        <v>0</v>
      </c>
      <c r="BR602" s="33">
        <f t="shared" si="5929"/>
        <v>0</v>
      </c>
      <c r="BS602" s="33">
        <f t="shared" si="5929"/>
        <v>16694120</v>
      </c>
      <c r="BT602" s="298">
        <f t="shared" ref="BT602:CB604" si="5930">BT603</f>
        <v>0</v>
      </c>
      <c r="BU602" s="5">
        <f t="shared" si="5930"/>
        <v>0</v>
      </c>
      <c r="BV602" s="5">
        <f t="shared" si="5930"/>
        <v>0</v>
      </c>
      <c r="BW602" s="5">
        <f t="shared" si="5930"/>
        <v>0</v>
      </c>
      <c r="BX602" s="5">
        <f t="shared" si="5930"/>
        <v>0</v>
      </c>
      <c r="BY602" s="5">
        <f t="shared" si="5930"/>
        <v>0</v>
      </c>
      <c r="BZ602" s="5">
        <f t="shared" si="5930"/>
        <v>0</v>
      </c>
      <c r="CA602" s="5">
        <f t="shared" si="5930"/>
        <v>0</v>
      </c>
      <c r="CB602" s="5">
        <f t="shared" si="5930"/>
        <v>0</v>
      </c>
      <c r="CC602" s="33">
        <f t="shared" si="5929"/>
        <v>16694120</v>
      </c>
      <c r="CD602" s="74">
        <f t="shared" ref="CD602:CF604" si="5931">CD603</f>
        <v>0</v>
      </c>
      <c r="CE602" s="5">
        <f t="shared" si="5931"/>
        <v>0</v>
      </c>
      <c r="CF602" s="5">
        <f t="shared" si="5931"/>
        <v>0</v>
      </c>
      <c r="CG602" s="5">
        <f t="shared" ref="CG602:CI604" si="5932">CG603</f>
        <v>0</v>
      </c>
      <c r="CH602" s="5">
        <f t="shared" si="5932"/>
        <v>0</v>
      </c>
      <c r="CI602" s="5">
        <f t="shared" si="5932"/>
        <v>0</v>
      </c>
      <c r="CJ602" s="5">
        <f t="shared" ref="CJ602:CL604" si="5933">CJ603</f>
        <v>0</v>
      </c>
      <c r="CK602" s="5">
        <f t="shared" si="5933"/>
        <v>0</v>
      </c>
      <c r="CL602" s="5">
        <f t="shared" si="5933"/>
        <v>0</v>
      </c>
      <c r="CM602" s="5">
        <f t="shared" ref="CM602:CO604" si="5934">CM603</f>
        <v>0</v>
      </c>
      <c r="CN602" s="5">
        <f t="shared" si="5934"/>
        <v>0</v>
      </c>
      <c r="CO602" s="74">
        <f t="shared" si="5934"/>
        <v>16694120</v>
      </c>
      <c r="CP602" s="33">
        <f t="shared" si="5929"/>
        <v>16608213</v>
      </c>
      <c r="CQ602" s="33"/>
      <c r="CR602" s="33"/>
      <c r="CS602" s="33"/>
      <c r="CT602" s="33"/>
      <c r="CU602" s="33"/>
      <c r="CV602" s="33">
        <f t="shared" si="5929"/>
        <v>0</v>
      </c>
      <c r="CW602" s="33">
        <f t="shared" si="5929"/>
        <v>0</v>
      </c>
      <c r="CX602" s="33">
        <f t="shared" si="5929"/>
        <v>0</v>
      </c>
      <c r="CY602" s="33">
        <f t="shared" si="5929"/>
        <v>16608213</v>
      </c>
      <c r="CZ602" s="33">
        <f t="shared" si="5929"/>
        <v>0</v>
      </c>
      <c r="DA602" s="33">
        <f t="shared" si="5929"/>
        <v>0</v>
      </c>
      <c r="DB602" s="33">
        <f t="shared" si="5929"/>
        <v>0</v>
      </c>
      <c r="DC602" s="33">
        <f t="shared" si="5237"/>
        <v>16608213</v>
      </c>
      <c r="DD602" s="33">
        <f t="shared" si="5929"/>
        <v>0</v>
      </c>
      <c r="DE602" s="33">
        <f t="shared" si="5831"/>
        <v>16608213</v>
      </c>
      <c r="DF602" s="33">
        <f t="shared" si="5929"/>
        <v>0</v>
      </c>
      <c r="DG602" s="33">
        <f t="shared" si="5832"/>
        <v>16608213</v>
      </c>
      <c r="DH602" s="299">
        <f t="shared" si="5929"/>
        <v>0</v>
      </c>
      <c r="DI602" s="33">
        <f t="shared" si="5929"/>
        <v>0</v>
      </c>
      <c r="DJ602" s="33">
        <f t="shared" si="5929"/>
        <v>16608213</v>
      </c>
      <c r="DK602" s="300">
        <f t="shared" ref="DK602:DP604" si="5935">DK603</f>
        <v>0</v>
      </c>
      <c r="DL602" s="5">
        <f t="shared" si="5935"/>
        <v>0</v>
      </c>
      <c r="DM602" s="300">
        <f t="shared" si="5935"/>
        <v>16608213</v>
      </c>
      <c r="DN602" s="124">
        <f t="shared" si="5935"/>
        <v>0</v>
      </c>
      <c r="DO602" s="5">
        <f t="shared" si="5935"/>
        <v>0</v>
      </c>
      <c r="DP602" s="124">
        <f t="shared" si="5935"/>
        <v>16608213</v>
      </c>
      <c r="DQ602" s="33">
        <f t="shared" si="5929"/>
        <v>16606477</v>
      </c>
      <c r="DR602" s="33"/>
      <c r="DS602" s="33"/>
      <c r="DT602" s="33"/>
      <c r="DU602" s="33"/>
      <c r="DV602" s="33"/>
      <c r="DW602" s="33">
        <f t="shared" si="5929"/>
        <v>0</v>
      </c>
      <c r="DX602" s="33">
        <f t="shared" si="5929"/>
        <v>0</v>
      </c>
      <c r="DY602" s="33">
        <f t="shared" si="5929"/>
        <v>0</v>
      </c>
      <c r="DZ602" s="33">
        <f t="shared" si="5929"/>
        <v>16606477</v>
      </c>
      <c r="EA602" s="33">
        <f t="shared" si="5929"/>
        <v>0</v>
      </c>
      <c r="EB602" s="33">
        <f t="shared" si="5929"/>
        <v>0</v>
      </c>
      <c r="EC602" s="33">
        <f t="shared" si="5929"/>
        <v>0</v>
      </c>
      <c r="ED602" s="33">
        <f t="shared" si="5238"/>
        <v>16606477</v>
      </c>
      <c r="EE602" s="33">
        <f t="shared" si="5929"/>
        <v>0</v>
      </c>
      <c r="EF602" s="33">
        <f t="shared" si="5838"/>
        <v>16606477</v>
      </c>
      <c r="EG602" s="33">
        <f t="shared" si="5929"/>
        <v>0</v>
      </c>
      <c r="EH602" s="33">
        <f t="shared" si="5840"/>
        <v>16606477</v>
      </c>
      <c r="EI602" s="301">
        <f t="shared" si="5929"/>
        <v>0</v>
      </c>
      <c r="EJ602" s="5">
        <f t="shared" si="5929"/>
        <v>0</v>
      </c>
      <c r="EK602" s="33">
        <f t="shared" si="5929"/>
        <v>16606477</v>
      </c>
      <c r="EL602" s="124">
        <f t="shared" ref="EL602:ER604" si="5936">EL603</f>
        <v>0</v>
      </c>
      <c r="EM602" s="5">
        <f t="shared" si="5936"/>
        <v>0</v>
      </c>
      <c r="EN602" s="124">
        <f t="shared" si="5936"/>
        <v>16606477</v>
      </c>
      <c r="EO602" s="302">
        <f t="shared" si="5936"/>
        <v>0</v>
      </c>
      <c r="EP602" s="5">
        <f t="shared" si="5936"/>
        <v>0</v>
      </c>
      <c r="EQ602" s="302">
        <f t="shared" si="5936"/>
        <v>16606477</v>
      </c>
      <c r="ER602" s="5">
        <f t="shared" si="5936"/>
        <v>9203260.7899999991</v>
      </c>
      <c r="ES602" s="196">
        <f t="shared" si="5720"/>
        <v>55.128756652042753</v>
      </c>
      <c r="ET602" s="5">
        <f t="shared" ref="ET602:ET604" si="5937">ET603</f>
        <v>0</v>
      </c>
    </row>
    <row r="603" spans="1:180" ht="38.25" customHeight="1" outlineLevel="4" x14ac:dyDescent="0.25">
      <c r="A603" s="58" t="s">
        <v>196</v>
      </c>
      <c r="B603" s="4" t="s">
        <v>79</v>
      </c>
      <c r="C603" s="4"/>
      <c r="D603" s="4"/>
      <c r="E603" s="4" t="s">
        <v>90</v>
      </c>
      <c r="F603" s="4" t="s">
        <v>125</v>
      </c>
      <c r="G603" s="4" t="s">
        <v>65</v>
      </c>
      <c r="H603" s="7">
        <v>80312</v>
      </c>
      <c r="I603" s="7" t="s">
        <v>25</v>
      </c>
      <c r="J603" s="5">
        <f t="shared" si="5929"/>
        <v>16710213</v>
      </c>
      <c r="K603" s="5"/>
      <c r="L603" s="5"/>
      <c r="M603" s="5"/>
      <c r="N603" s="5"/>
      <c r="O603" s="5"/>
      <c r="P603" s="33">
        <f t="shared" si="5929"/>
        <v>0</v>
      </c>
      <c r="Q603" s="33">
        <f t="shared" si="5929"/>
        <v>0</v>
      </c>
      <c r="R603" s="33">
        <f t="shared" si="5929"/>
        <v>0</v>
      </c>
      <c r="S603" s="33">
        <f t="shared" si="5929"/>
        <v>16710213</v>
      </c>
      <c r="T603" s="33">
        <f t="shared" si="5929"/>
        <v>0</v>
      </c>
      <c r="U603" s="33">
        <f t="shared" si="5929"/>
        <v>0</v>
      </c>
      <c r="V603" s="33">
        <f t="shared" si="5929"/>
        <v>0</v>
      </c>
      <c r="W603" s="33">
        <f t="shared" si="5929"/>
        <v>0</v>
      </c>
      <c r="X603" s="33">
        <f t="shared" si="5929"/>
        <v>0</v>
      </c>
      <c r="Y603" s="33">
        <f t="shared" si="5929"/>
        <v>0</v>
      </c>
      <c r="Z603" s="33">
        <f t="shared" si="5929"/>
        <v>0</v>
      </c>
      <c r="AA603" s="33">
        <f t="shared" si="5929"/>
        <v>0</v>
      </c>
      <c r="AB603" s="33">
        <f t="shared" si="5929"/>
        <v>0</v>
      </c>
      <c r="AC603" s="5">
        <f t="shared" si="5929"/>
        <v>0</v>
      </c>
      <c r="AD603" s="33">
        <f t="shared" si="5929"/>
        <v>0</v>
      </c>
      <c r="AE603" s="33">
        <f t="shared" si="5929"/>
        <v>0</v>
      </c>
      <c r="AF603" s="33">
        <f t="shared" si="5929"/>
        <v>16710213</v>
      </c>
      <c r="AG603" s="5">
        <f t="shared" si="5929"/>
        <v>-16093</v>
      </c>
      <c r="AH603" s="5">
        <f t="shared" si="5929"/>
        <v>0</v>
      </c>
      <c r="AI603" s="5">
        <f t="shared" si="5929"/>
        <v>-16093</v>
      </c>
      <c r="AJ603" s="5">
        <f t="shared" si="5929"/>
        <v>0</v>
      </c>
      <c r="AK603" s="5">
        <f t="shared" si="5929"/>
        <v>0</v>
      </c>
      <c r="AL603" s="5">
        <f t="shared" si="5929"/>
        <v>0</v>
      </c>
      <c r="AM603" s="5">
        <f t="shared" si="5929"/>
        <v>0</v>
      </c>
      <c r="AN603" s="5">
        <f t="shared" si="5929"/>
        <v>0</v>
      </c>
      <c r="AO603" s="5">
        <f t="shared" si="5929"/>
        <v>0</v>
      </c>
      <c r="AP603" s="5">
        <f t="shared" si="5929"/>
        <v>0</v>
      </c>
      <c r="AQ603" s="5">
        <f t="shared" si="5929"/>
        <v>0</v>
      </c>
      <c r="AR603" s="5">
        <f t="shared" si="5929"/>
        <v>0</v>
      </c>
      <c r="AS603" s="5">
        <f t="shared" si="5929"/>
        <v>0</v>
      </c>
      <c r="AT603" s="5">
        <f t="shared" si="5929"/>
        <v>0</v>
      </c>
      <c r="AU603" s="5">
        <f t="shared" si="5929"/>
        <v>0</v>
      </c>
      <c r="AV603" s="33">
        <f t="shared" si="5929"/>
        <v>16694120</v>
      </c>
      <c r="AW603" s="5">
        <f t="shared" si="5929"/>
        <v>0</v>
      </c>
      <c r="AX603" s="5">
        <f t="shared" si="5929"/>
        <v>0</v>
      </c>
      <c r="AY603" s="5">
        <f t="shared" si="5929"/>
        <v>0</v>
      </c>
      <c r="AZ603" s="5">
        <f t="shared" si="5929"/>
        <v>0</v>
      </c>
      <c r="BA603" s="5">
        <f t="shared" si="5929"/>
        <v>0</v>
      </c>
      <c r="BB603" s="5">
        <f t="shared" si="5929"/>
        <v>0</v>
      </c>
      <c r="BC603" s="5">
        <f t="shared" si="5929"/>
        <v>0</v>
      </c>
      <c r="BD603" s="5">
        <f t="shared" si="5929"/>
        <v>0</v>
      </c>
      <c r="BE603" s="5">
        <f t="shared" si="5929"/>
        <v>0</v>
      </c>
      <c r="BF603" s="5">
        <f t="shared" si="5929"/>
        <v>0</v>
      </c>
      <c r="BG603" s="5">
        <f t="shared" si="5929"/>
        <v>0</v>
      </c>
      <c r="BH603" s="33">
        <f t="shared" si="5929"/>
        <v>16694120</v>
      </c>
      <c r="BI603" s="163">
        <f t="shared" si="5929"/>
        <v>0</v>
      </c>
      <c r="BJ603" s="33">
        <f t="shared" si="5929"/>
        <v>0</v>
      </c>
      <c r="BK603" s="33">
        <f t="shared" si="5929"/>
        <v>0</v>
      </c>
      <c r="BL603" s="33">
        <f t="shared" si="5929"/>
        <v>0</v>
      </c>
      <c r="BM603" s="33">
        <f t="shared" si="5929"/>
        <v>0</v>
      </c>
      <c r="BN603" s="33">
        <f t="shared" si="5929"/>
        <v>0</v>
      </c>
      <c r="BO603" s="33">
        <f t="shared" si="5929"/>
        <v>0</v>
      </c>
      <c r="BP603" s="33">
        <f t="shared" si="5929"/>
        <v>0</v>
      </c>
      <c r="BQ603" s="33">
        <f t="shared" si="5929"/>
        <v>0</v>
      </c>
      <c r="BR603" s="33">
        <f t="shared" si="5929"/>
        <v>0</v>
      </c>
      <c r="BS603" s="33">
        <f t="shared" si="5929"/>
        <v>16694120</v>
      </c>
      <c r="BT603" s="298">
        <f t="shared" si="5930"/>
        <v>0</v>
      </c>
      <c r="BU603" s="5">
        <f t="shared" si="5930"/>
        <v>0</v>
      </c>
      <c r="BV603" s="5">
        <f t="shared" si="5930"/>
        <v>0</v>
      </c>
      <c r="BW603" s="5">
        <f t="shared" si="5930"/>
        <v>0</v>
      </c>
      <c r="BX603" s="5">
        <f t="shared" si="5930"/>
        <v>0</v>
      </c>
      <c r="BY603" s="5">
        <f t="shared" si="5930"/>
        <v>0</v>
      </c>
      <c r="BZ603" s="5">
        <f t="shared" si="5930"/>
        <v>0</v>
      </c>
      <c r="CA603" s="5">
        <f t="shared" si="5930"/>
        <v>0</v>
      </c>
      <c r="CB603" s="5">
        <f t="shared" si="5930"/>
        <v>0</v>
      </c>
      <c r="CC603" s="33">
        <f t="shared" si="5929"/>
        <v>16694120</v>
      </c>
      <c r="CD603" s="74">
        <f t="shared" si="5931"/>
        <v>0</v>
      </c>
      <c r="CE603" s="5">
        <f t="shared" si="5931"/>
        <v>0</v>
      </c>
      <c r="CF603" s="5">
        <f t="shared" si="5931"/>
        <v>0</v>
      </c>
      <c r="CG603" s="5">
        <f t="shared" si="5932"/>
        <v>0</v>
      </c>
      <c r="CH603" s="5">
        <f t="shared" si="5932"/>
        <v>0</v>
      </c>
      <c r="CI603" s="5">
        <f t="shared" si="5932"/>
        <v>0</v>
      </c>
      <c r="CJ603" s="5">
        <f t="shared" si="5933"/>
        <v>0</v>
      </c>
      <c r="CK603" s="5">
        <f t="shared" si="5933"/>
        <v>0</v>
      </c>
      <c r="CL603" s="5">
        <f t="shared" si="5933"/>
        <v>0</v>
      </c>
      <c r="CM603" s="5">
        <f t="shared" si="5934"/>
        <v>0</v>
      </c>
      <c r="CN603" s="5">
        <f t="shared" si="5934"/>
        <v>0</v>
      </c>
      <c r="CO603" s="74">
        <f t="shared" si="5934"/>
        <v>16694120</v>
      </c>
      <c r="CP603" s="33">
        <f t="shared" si="5929"/>
        <v>16608213</v>
      </c>
      <c r="CQ603" s="33"/>
      <c r="CR603" s="33"/>
      <c r="CS603" s="33"/>
      <c r="CT603" s="33"/>
      <c r="CU603" s="33"/>
      <c r="CV603" s="33">
        <f t="shared" si="5929"/>
        <v>0</v>
      </c>
      <c r="CW603" s="33">
        <f t="shared" si="5929"/>
        <v>0</v>
      </c>
      <c r="CX603" s="33">
        <f t="shared" si="5929"/>
        <v>0</v>
      </c>
      <c r="CY603" s="33">
        <f t="shared" si="5929"/>
        <v>16608213</v>
      </c>
      <c r="CZ603" s="33">
        <f t="shared" si="5929"/>
        <v>0</v>
      </c>
      <c r="DA603" s="33">
        <f t="shared" si="5929"/>
        <v>0</v>
      </c>
      <c r="DB603" s="33">
        <f t="shared" si="5929"/>
        <v>0</v>
      </c>
      <c r="DC603" s="33">
        <f t="shared" si="5237"/>
        <v>16608213</v>
      </c>
      <c r="DD603" s="33">
        <f t="shared" si="5929"/>
        <v>0</v>
      </c>
      <c r="DE603" s="33">
        <f t="shared" si="5831"/>
        <v>16608213</v>
      </c>
      <c r="DF603" s="33">
        <f t="shared" si="5929"/>
        <v>0</v>
      </c>
      <c r="DG603" s="33">
        <f t="shared" si="5832"/>
        <v>16608213</v>
      </c>
      <c r="DH603" s="299">
        <f t="shared" si="5929"/>
        <v>0</v>
      </c>
      <c r="DI603" s="33">
        <f t="shared" si="5929"/>
        <v>0</v>
      </c>
      <c r="DJ603" s="33">
        <f t="shared" si="5929"/>
        <v>16608213</v>
      </c>
      <c r="DK603" s="300">
        <f t="shared" si="5935"/>
        <v>0</v>
      </c>
      <c r="DL603" s="5">
        <f t="shared" si="5935"/>
        <v>0</v>
      </c>
      <c r="DM603" s="300">
        <f t="shared" si="5935"/>
        <v>16608213</v>
      </c>
      <c r="DN603" s="124">
        <f t="shared" si="5935"/>
        <v>0</v>
      </c>
      <c r="DO603" s="5">
        <f t="shared" si="5935"/>
        <v>0</v>
      </c>
      <c r="DP603" s="124">
        <f t="shared" si="5935"/>
        <v>16608213</v>
      </c>
      <c r="DQ603" s="33">
        <f t="shared" si="5929"/>
        <v>16606477</v>
      </c>
      <c r="DR603" s="33"/>
      <c r="DS603" s="33"/>
      <c r="DT603" s="33"/>
      <c r="DU603" s="33"/>
      <c r="DV603" s="33"/>
      <c r="DW603" s="33">
        <f t="shared" si="5929"/>
        <v>0</v>
      </c>
      <c r="DX603" s="33">
        <f t="shared" si="5929"/>
        <v>0</v>
      </c>
      <c r="DY603" s="33">
        <f t="shared" si="5929"/>
        <v>0</v>
      </c>
      <c r="DZ603" s="33">
        <f t="shared" si="5929"/>
        <v>16606477</v>
      </c>
      <c r="EA603" s="33">
        <f t="shared" si="5929"/>
        <v>0</v>
      </c>
      <c r="EB603" s="33">
        <f t="shared" si="5929"/>
        <v>0</v>
      </c>
      <c r="EC603" s="33">
        <f t="shared" si="5929"/>
        <v>0</v>
      </c>
      <c r="ED603" s="33">
        <f t="shared" si="5238"/>
        <v>16606477</v>
      </c>
      <c r="EE603" s="33">
        <f t="shared" si="5929"/>
        <v>0</v>
      </c>
      <c r="EF603" s="33">
        <f t="shared" si="5838"/>
        <v>16606477</v>
      </c>
      <c r="EG603" s="33">
        <f t="shared" si="5929"/>
        <v>0</v>
      </c>
      <c r="EH603" s="33">
        <f t="shared" si="5840"/>
        <v>16606477</v>
      </c>
      <c r="EI603" s="301">
        <f t="shared" si="5929"/>
        <v>0</v>
      </c>
      <c r="EJ603" s="5">
        <f t="shared" si="5929"/>
        <v>0</v>
      </c>
      <c r="EK603" s="33">
        <f t="shared" si="5929"/>
        <v>16606477</v>
      </c>
      <c r="EL603" s="124">
        <f t="shared" si="5936"/>
        <v>0</v>
      </c>
      <c r="EM603" s="5">
        <f t="shared" si="5936"/>
        <v>0</v>
      </c>
      <c r="EN603" s="124">
        <f t="shared" si="5936"/>
        <v>16606477</v>
      </c>
      <c r="EO603" s="302">
        <f t="shared" si="5936"/>
        <v>0</v>
      </c>
      <c r="EP603" s="5">
        <f t="shared" si="5936"/>
        <v>0</v>
      </c>
      <c r="EQ603" s="302">
        <f t="shared" si="5936"/>
        <v>16606477</v>
      </c>
      <c r="ER603" s="5">
        <f t="shared" si="5936"/>
        <v>9203260.7899999991</v>
      </c>
      <c r="ES603" s="196">
        <f t="shared" si="5720"/>
        <v>55.128756652042753</v>
      </c>
      <c r="ET603" s="5">
        <f t="shared" si="5937"/>
        <v>0</v>
      </c>
    </row>
    <row r="604" spans="1:180" ht="25.5" customHeight="1" outlineLevel="4" x14ac:dyDescent="0.25">
      <c r="A604" s="58" t="s">
        <v>197</v>
      </c>
      <c r="B604" s="4" t="s">
        <v>79</v>
      </c>
      <c r="C604" s="4"/>
      <c r="D604" s="4"/>
      <c r="E604" s="4" t="s">
        <v>90</v>
      </c>
      <c r="F604" s="4" t="s">
        <v>125</v>
      </c>
      <c r="G604" s="4" t="s">
        <v>65</v>
      </c>
      <c r="H604" s="7">
        <v>80312</v>
      </c>
      <c r="I604" s="7" t="s">
        <v>26</v>
      </c>
      <c r="J604" s="5">
        <f t="shared" si="5929"/>
        <v>16710213</v>
      </c>
      <c r="K604" s="5"/>
      <c r="L604" s="5"/>
      <c r="M604" s="5"/>
      <c r="N604" s="5"/>
      <c r="O604" s="5"/>
      <c r="P604" s="33">
        <f t="shared" si="5929"/>
        <v>0</v>
      </c>
      <c r="Q604" s="33">
        <f t="shared" si="5929"/>
        <v>0</v>
      </c>
      <c r="R604" s="33">
        <f t="shared" si="5929"/>
        <v>0</v>
      </c>
      <c r="S604" s="33">
        <f t="shared" si="5929"/>
        <v>16710213</v>
      </c>
      <c r="T604" s="33">
        <f t="shared" si="5929"/>
        <v>0</v>
      </c>
      <c r="U604" s="33">
        <f t="shared" si="5929"/>
        <v>0</v>
      </c>
      <c r="V604" s="33">
        <f t="shared" si="5929"/>
        <v>0</v>
      </c>
      <c r="W604" s="33">
        <f t="shared" si="5929"/>
        <v>0</v>
      </c>
      <c r="X604" s="33">
        <f t="shared" si="5929"/>
        <v>0</v>
      </c>
      <c r="Y604" s="33">
        <f t="shared" si="5929"/>
        <v>0</v>
      </c>
      <c r="Z604" s="33">
        <f t="shared" si="5929"/>
        <v>0</v>
      </c>
      <c r="AA604" s="33">
        <f t="shared" si="5929"/>
        <v>0</v>
      </c>
      <c r="AB604" s="33">
        <f t="shared" si="5929"/>
        <v>0</v>
      </c>
      <c r="AC604" s="5">
        <f t="shared" si="5929"/>
        <v>0</v>
      </c>
      <c r="AD604" s="33">
        <f t="shared" si="5929"/>
        <v>0</v>
      </c>
      <c r="AE604" s="33">
        <f t="shared" si="5929"/>
        <v>0</v>
      </c>
      <c r="AF604" s="33">
        <f t="shared" si="5929"/>
        <v>16710213</v>
      </c>
      <c r="AG604" s="5">
        <f t="shared" si="5929"/>
        <v>-16093</v>
      </c>
      <c r="AH604" s="5">
        <f t="shared" si="5929"/>
        <v>0</v>
      </c>
      <c r="AI604" s="5">
        <f t="shared" si="5929"/>
        <v>-16093</v>
      </c>
      <c r="AJ604" s="5">
        <f t="shared" si="5929"/>
        <v>0</v>
      </c>
      <c r="AK604" s="5">
        <f t="shared" si="5929"/>
        <v>0</v>
      </c>
      <c r="AL604" s="5">
        <f t="shared" si="5929"/>
        <v>0</v>
      </c>
      <c r="AM604" s="5">
        <f t="shared" si="5929"/>
        <v>0</v>
      </c>
      <c r="AN604" s="5">
        <f t="shared" si="5929"/>
        <v>0</v>
      </c>
      <c r="AO604" s="5">
        <f t="shared" si="5929"/>
        <v>0</v>
      </c>
      <c r="AP604" s="5">
        <f t="shared" si="5929"/>
        <v>0</v>
      </c>
      <c r="AQ604" s="5">
        <f t="shared" si="5929"/>
        <v>0</v>
      </c>
      <c r="AR604" s="5">
        <f t="shared" si="5929"/>
        <v>0</v>
      </c>
      <c r="AS604" s="5">
        <f t="shared" si="5929"/>
        <v>0</v>
      </c>
      <c r="AT604" s="5">
        <f t="shared" si="5929"/>
        <v>0</v>
      </c>
      <c r="AU604" s="5">
        <f t="shared" si="5929"/>
        <v>0</v>
      </c>
      <c r="AV604" s="33">
        <f t="shared" si="5929"/>
        <v>16694120</v>
      </c>
      <c r="AW604" s="5">
        <f t="shared" si="5929"/>
        <v>0</v>
      </c>
      <c r="AX604" s="5">
        <f t="shared" si="5929"/>
        <v>0</v>
      </c>
      <c r="AY604" s="5">
        <f t="shared" si="5929"/>
        <v>0</v>
      </c>
      <c r="AZ604" s="5">
        <f t="shared" si="5929"/>
        <v>0</v>
      </c>
      <c r="BA604" s="5">
        <f t="shared" si="5929"/>
        <v>0</v>
      </c>
      <c r="BB604" s="5">
        <f t="shared" si="5929"/>
        <v>0</v>
      </c>
      <c r="BC604" s="5">
        <f t="shared" si="5929"/>
        <v>0</v>
      </c>
      <c r="BD604" s="5">
        <f t="shared" si="5929"/>
        <v>0</v>
      </c>
      <c r="BE604" s="5">
        <f t="shared" si="5929"/>
        <v>0</v>
      </c>
      <c r="BF604" s="5">
        <f t="shared" si="5929"/>
        <v>0</v>
      </c>
      <c r="BG604" s="5">
        <f t="shared" si="5929"/>
        <v>0</v>
      </c>
      <c r="BH604" s="33">
        <f t="shared" si="5929"/>
        <v>16694120</v>
      </c>
      <c r="BI604" s="163">
        <f t="shared" si="5929"/>
        <v>0</v>
      </c>
      <c r="BJ604" s="33">
        <f t="shared" si="5929"/>
        <v>0</v>
      </c>
      <c r="BK604" s="33">
        <f t="shared" si="5929"/>
        <v>0</v>
      </c>
      <c r="BL604" s="33">
        <f t="shared" si="5929"/>
        <v>0</v>
      </c>
      <c r="BM604" s="33">
        <f t="shared" si="5929"/>
        <v>0</v>
      </c>
      <c r="BN604" s="33">
        <f t="shared" si="5929"/>
        <v>0</v>
      </c>
      <c r="BO604" s="33">
        <f t="shared" si="5929"/>
        <v>0</v>
      </c>
      <c r="BP604" s="33">
        <f t="shared" si="5929"/>
        <v>0</v>
      </c>
      <c r="BQ604" s="33">
        <f t="shared" si="5929"/>
        <v>0</v>
      </c>
      <c r="BR604" s="33">
        <f t="shared" si="5929"/>
        <v>0</v>
      </c>
      <c r="BS604" s="33">
        <f t="shared" si="5929"/>
        <v>16694120</v>
      </c>
      <c r="BT604" s="298">
        <f t="shared" si="5930"/>
        <v>0</v>
      </c>
      <c r="BU604" s="5">
        <f t="shared" si="5930"/>
        <v>0</v>
      </c>
      <c r="BV604" s="5">
        <f t="shared" si="5930"/>
        <v>0</v>
      </c>
      <c r="BW604" s="5">
        <f t="shared" si="5930"/>
        <v>0</v>
      </c>
      <c r="BX604" s="5">
        <f t="shared" si="5930"/>
        <v>0</v>
      </c>
      <c r="BY604" s="5">
        <f t="shared" si="5930"/>
        <v>0</v>
      </c>
      <c r="BZ604" s="5">
        <f t="shared" si="5930"/>
        <v>0</v>
      </c>
      <c r="CA604" s="5">
        <f t="shared" si="5930"/>
        <v>0</v>
      </c>
      <c r="CB604" s="5">
        <f t="shared" si="5930"/>
        <v>0</v>
      </c>
      <c r="CC604" s="33">
        <f t="shared" si="5929"/>
        <v>16694120</v>
      </c>
      <c r="CD604" s="74">
        <f t="shared" si="5931"/>
        <v>0</v>
      </c>
      <c r="CE604" s="5">
        <f t="shared" si="5931"/>
        <v>0</v>
      </c>
      <c r="CF604" s="5">
        <f t="shared" si="5931"/>
        <v>0</v>
      </c>
      <c r="CG604" s="5">
        <f t="shared" si="5932"/>
        <v>0</v>
      </c>
      <c r="CH604" s="5">
        <f t="shared" si="5932"/>
        <v>0</v>
      </c>
      <c r="CI604" s="5">
        <f t="shared" si="5932"/>
        <v>0</v>
      </c>
      <c r="CJ604" s="5">
        <f t="shared" si="5933"/>
        <v>0</v>
      </c>
      <c r="CK604" s="5">
        <f t="shared" si="5933"/>
        <v>0</v>
      </c>
      <c r="CL604" s="5">
        <f t="shared" si="5933"/>
        <v>0</v>
      </c>
      <c r="CM604" s="5">
        <f t="shared" si="5934"/>
        <v>0</v>
      </c>
      <c r="CN604" s="5">
        <f t="shared" si="5934"/>
        <v>0</v>
      </c>
      <c r="CO604" s="74">
        <f t="shared" si="5934"/>
        <v>16694120</v>
      </c>
      <c r="CP604" s="33">
        <f t="shared" si="5929"/>
        <v>16608213</v>
      </c>
      <c r="CQ604" s="33"/>
      <c r="CR604" s="33"/>
      <c r="CS604" s="33"/>
      <c r="CT604" s="33"/>
      <c r="CU604" s="33"/>
      <c r="CV604" s="33">
        <f t="shared" si="5929"/>
        <v>0</v>
      </c>
      <c r="CW604" s="33">
        <f t="shared" si="5929"/>
        <v>0</v>
      </c>
      <c r="CX604" s="33">
        <f t="shared" si="5929"/>
        <v>0</v>
      </c>
      <c r="CY604" s="33">
        <f t="shared" si="5929"/>
        <v>16608213</v>
      </c>
      <c r="CZ604" s="33">
        <f t="shared" si="5929"/>
        <v>0</v>
      </c>
      <c r="DA604" s="33">
        <f t="shared" si="5929"/>
        <v>0</v>
      </c>
      <c r="DB604" s="33">
        <f t="shared" si="5929"/>
        <v>0</v>
      </c>
      <c r="DC604" s="33">
        <f t="shared" si="5237"/>
        <v>16608213</v>
      </c>
      <c r="DD604" s="33">
        <f t="shared" si="5929"/>
        <v>0</v>
      </c>
      <c r="DE604" s="33">
        <f t="shared" si="5831"/>
        <v>16608213</v>
      </c>
      <c r="DF604" s="33">
        <f t="shared" si="5929"/>
        <v>0</v>
      </c>
      <c r="DG604" s="33">
        <f t="shared" si="5832"/>
        <v>16608213</v>
      </c>
      <c r="DH604" s="299">
        <f t="shared" si="5929"/>
        <v>0</v>
      </c>
      <c r="DI604" s="33">
        <f t="shared" si="5929"/>
        <v>0</v>
      </c>
      <c r="DJ604" s="33">
        <f t="shared" si="5929"/>
        <v>16608213</v>
      </c>
      <c r="DK604" s="300">
        <f t="shared" si="5935"/>
        <v>0</v>
      </c>
      <c r="DL604" s="5">
        <f t="shared" si="5935"/>
        <v>0</v>
      </c>
      <c r="DM604" s="300">
        <f t="shared" si="5935"/>
        <v>16608213</v>
      </c>
      <c r="DN604" s="124">
        <f t="shared" si="5935"/>
        <v>0</v>
      </c>
      <c r="DO604" s="5">
        <f t="shared" si="5935"/>
        <v>0</v>
      </c>
      <c r="DP604" s="124">
        <f t="shared" si="5935"/>
        <v>16608213</v>
      </c>
      <c r="DQ604" s="33">
        <f t="shared" si="5929"/>
        <v>16606477</v>
      </c>
      <c r="DR604" s="33"/>
      <c r="DS604" s="33"/>
      <c r="DT604" s="33"/>
      <c r="DU604" s="33"/>
      <c r="DV604" s="33"/>
      <c r="DW604" s="33">
        <f t="shared" si="5929"/>
        <v>0</v>
      </c>
      <c r="DX604" s="33">
        <f t="shared" si="5929"/>
        <v>0</v>
      </c>
      <c r="DY604" s="33">
        <f t="shared" si="5929"/>
        <v>0</v>
      </c>
      <c r="DZ604" s="33">
        <f t="shared" si="5929"/>
        <v>16606477</v>
      </c>
      <c r="EA604" s="33">
        <f t="shared" si="5929"/>
        <v>0</v>
      </c>
      <c r="EB604" s="33">
        <f t="shared" si="5929"/>
        <v>0</v>
      </c>
      <c r="EC604" s="33">
        <f t="shared" si="5929"/>
        <v>0</v>
      </c>
      <c r="ED604" s="33">
        <f t="shared" si="5238"/>
        <v>16606477</v>
      </c>
      <c r="EE604" s="33">
        <f t="shared" si="5929"/>
        <v>0</v>
      </c>
      <c r="EF604" s="33">
        <f t="shared" si="5838"/>
        <v>16606477</v>
      </c>
      <c r="EG604" s="33">
        <f t="shared" si="5929"/>
        <v>0</v>
      </c>
      <c r="EH604" s="33">
        <f t="shared" si="5840"/>
        <v>16606477</v>
      </c>
      <c r="EI604" s="301">
        <f t="shared" si="5929"/>
        <v>0</v>
      </c>
      <c r="EJ604" s="5">
        <f t="shared" si="5929"/>
        <v>0</v>
      </c>
      <c r="EK604" s="33">
        <f t="shared" si="5929"/>
        <v>16606477</v>
      </c>
      <c r="EL604" s="124">
        <f t="shared" si="5936"/>
        <v>0</v>
      </c>
      <c r="EM604" s="5">
        <f t="shared" si="5936"/>
        <v>0</v>
      </c>
      <c r="EN604" s="124">
        <f t="shared" si="5936"/>
        <v>16606477</v>
      </c>
      <c r="EO604" s="302">
        <f t="shared" si="5936"/>
        <v>0</v>
      </c>
      <c r="EP604" s="5">
        <f t="shared" si="5936"/>
        <v>0</v>
      </c>
      <c r="EQ604" s="302">
        <f t="shared" si="5936"/>
        <v>16606477</v>
      </c>
      <c r="ER604" s="5">
        <f t="shared" si="5936"/>
        <v>9203260.7899999991</v>
      </c>
      <c r="ES604" s="196">
        <f t="shared" si="5720"/>
        <v>55.128756652042753</v>
      </c>
      <c r="ET604" s="5">
        <f t="shared" si="5937"/>
        <v>0</v>
      </c>
    </row>
    <row r="605" spans="1:180" s="38" customFormat="1" ht="76.5" hidden="1" customHeight="1" outlineLevel="4" x14ac:dyDescent="0.25">
      <c r="A605" s="70" t="s">
        <v>198</v>
      </c>
      <c r="B605" s="71" t="s">
        <v>79</v>
      </c>
      <c r="C605" s="4"/>
      <c r="D605" s="4"/>
      <c r="E605" s="71" t="s">
        <v>90</v>
      </c>
      <c r="F605" s="71" t="s">
        <v>125</v>
      </c>
      <c r="G605" s="71" t="s">
        <v>65</v>
      </c>
      <c r="H605" s="72">
        <v>80312</v>
      </c>
      <c r="I605" s="72" t="s">
        <v>27</v>
      </c>
      <c r="J605" s="8">
        <v>16710213</v>
      </c>
      <c r="K605" s="8"/>
      <c r="L605" s="8"/>
      <c r="M605" s="8"/>
      <c r="N605" s="8"/>
      <c r="O605" s="8"/>
      <c r="P605" s="35">
        <f t="shared" ref="P605" si="5938">Q605</f>
        <v>0</v>
      </c>
      <c r="Q605" s="35"/>
      <c r="R605" s="35"/>
      <c r="S605" s="35">
        <f t="shared" ref="S605" si="5939">J605+P605</f>
        <v>16710213</v>
      </c>
      <c r="T605" s="43">
        <f>SUM(U605:AE605)</f>
        <v>0</v>
      </c>
      <c r="U605" s="35"/>
      <c r="V605" s="35"/>
      <c r="W605" s="35"/>
      <c r="X605" s="35"/>
      <c r="Y605" s="35"/>
      <c r="Z605" s="35"/>
      <c r="AA605" s="35"/>
      <c r="AB605" s="35"/>
      <c r="AC605" s="8"/>
      <c r="AD605" s="35"/>
      <c r="AE605" s="35"/>
      <c r="AF605" s="43">
        <f>T605+S605</f>
        <v>16710213</v>
      </c>
      <c r="AG605" s="43">
        <f t="shared" ref="AG605" si="5940">SUM(AH605:AU605)</f>
        <v>-16093</v>
      </c>
      <c r="AH605" s="8"/>
      <c r="AI605" s="8">
        <v>-16093</v>
      </c>
      <c r="AJ605" s="8"/>
      <c r="AK605" s="8"/>
      <c r="AL605" s="8"/>
      <c r="AM605" s="8"/>
      <c r="AN605" s="8"/>
      <c r="AO605" s="8"/>
      <c r="AP605" s="8"/>
      <c r="AQ605" s="8"/>
      <c r="AR605" s="8"/>
      <c r="AS605" s="8"/>
      <c r="AT605" s="8"/>
      <c r="AU605" s="8"/>
      <c r="AV605" s="43">
        <f t="shared" ref="AV605" si="5941">AF605+AG605</f>
        <v>16694120</v>
      </c>
      <c r="AW605" s="37">
        <f t="shared" ref="AW605" si="5942">SUM(AX605:BG605)</f>
        <v>0</v>
      </c>
      <c r="AX605" s="8"/>
      <c r="AY605" s="8"/>
      <c r="AZ605" s="8"/>
      <c r="BA605" s="8"/>
      <c r="BB605" s="8"/>
      <c r="BC605" s="8"/>
      <c r="BD605" s="8"/>
      <c r="BE605" s="8"/>
      <c r="BF605" s="8"/>
      <c r="BG605" s="8"/>
      <c r="BH605" s="43">
        <f t="shared" ref="BH605" si="5943">AV605+AW605</f>
        <v>16694120</v>
      </c>
      <c r="BI605" s="165">
        <f t="shared" ref="BI605" si="5944">SUM(BJ605:BR605)</f>
        <v>0</v>
      </c>
      <c r="BJ605" s="35">
        <v>0</v>
      </c>
      <c r="BK605" s="35">
        <v>0</v>
      </c>
      <c r="BL605" s="35"/>
      <c r="BM605" s="35"/>
      <c r="BN605" s="35"/>
      <c r="BO605" s="35"/>
      <c r="BP605" s="35"/>
      <c r="BQ605" s="35"/>
      <c r="BR605" s="35"/>
      <c r="BS605" s="43">
        <f t="shared" ref="BS605" si="5945">BH605+BI605</f>
        <v>16694120</v>
      </c>
      <c r="BT605" s="181">
        <f t="shared" ref="BT605" si="5946">SUM(BU605:CB605)</f>
        <v>0</v>
      </c>
      <c r="BU605" s="19"/>
      <c r="BV605" s="19"/>
      <c r="BW605" s="19"/>
      <c r="BX605" s="19"/>
      <c r="BY605" s="19"/>
      <c r="BZ605" s="19"/>
      <c r="CA605" s="19"/>
      <c r="CB605" s="19"/>
      <c r="CC605" s="43">
        <f t="shared" ref="CC605" si="5947">BS605+BT605</f>
        <v>16694120</v>
      </c>
      <c r="CD605" s="310">
        <f t="shared" ref="CD605" si="5948">CE605+CF605+CG605+CH605+CI605+CJ605+CK605+CL605+CM605+CN605</f>
        <v>0</v>
      </c>
      <c r="CE605" s="39"/>
      <c r="CF605" s="39"/>
      <c r="CG605" s="39"/>
      <c r="CH605" s="39"/>
      <c r="CI605" s="39"/>
      <c r="CJ605" s="39"/>
      <c r="CK605" s="39"/>
      <c r="CL605" s="39"/>
      <c r="CM605" s="39"/>
      <c r="CN605" s="39"/>
      <c r="CO605" s="310">
        <f t="shared" ref="CO605" si="5949">CC605+CD605</f>
        <v>16694120</v>
      </c>
      <c r="CP605" s="35">
        <v>16608213</v>
      </c>
      <c r="CQ605" s="35"/>
      <c r="CR605" s="35"/>
      <c r="CS605" s="35"/>
      <c r="CT605" s="35"/>
      <c r="CU605" s="35"/>
      <c r="CV605" s="35">
        <f t="shared" ref="CV605" si="5950">CW605+CX605</f>
        <v>0</v>
      </c>
      <c r="CW605" s="35"/>
      <c r="CX605" s="35"/>
      <c r="CY605" s="35">
        <f t="shared" ref="CY605" si="5951">CP605+CV605</f>
        <v>16608213</v>
      </c>
      <c r="CZ605" s="35"/>
      <c r="DA605" s="35"/>
      <c r="DB605" s="35"/>
      <c r="DC605" s="33">
        <f t="shared" si="5237"/>
        <v>16608213</v>
      </c>
      <c r="DD605" s="35"/>
      <c r="DE605" s="33">
        <f t="shared" si="5831"/>
        <v>16608213</v>
      </c>
      <c r="DF605" s="35"/>
      <c r="DG605" s="33">
        <f t="shared" si="5832"/>
        <v>16608213</v>
      </c>
      <c r="DH605" s="311">
        <f>DI605</f>
        <v>0</v>
      </c>
      <c r="DI605" s="35"/>
      <c r="DJ605" s="43">
        <f>DG605+DH605</f>
        <v>16608213</v>
      </c>
      <c r="DK605" s="312">
        <f t="shared" ref="DK605" si="5952">DL605</f>
        <v>0</v>
      </c>
      <c r="DL605" s="39"/>
      <c r="DM605" s="312">
        <f t="shared" ref="DM605" si="5953">DJ605+DK605</f>
        <v>16608213</v>
      </c>
      <c r="DN605" s="311">
        <f>DO605</f>
        <v>0</v>
      </c>
      <c r="DO605" s="39">
        <v>0</v>
      </c>
      <c r="DP605" s="311">
        <f>DM605+DN605</f>
        <v>16608213</v>
      </c>
      <c r="DQ605" s="35">
        <v>16606477</v>
      </c>
      <c r="DR605" s="35"/>
      <c r="DS605" s="35"/>
      <c r="DT605" s="35"/>
      <c r="DU605" s="35"/>
      <c r="DV605" s="35"/>
      <c r="DW605" s="35">
        <f t="shared" ref="DW605" si="5954">DX605+DY605</f>
        <v>0</v>
      </c>
      <c r="DX605" s="35"/>
      <c r="DY605" s="35"/>
      <c r="DZ605" s="43">
        <f t="shared" ref="DZ605" si="5955">DQ605+DW605</f>
        <v>16606477</v>
      </c>
      <c r="EA605" s="35"/>
      <c r="EB605" s="35"/>
      <c r="EC605" s="35"/>
      <c r="ED605" s="33">
        <f t="shared" si="5238"/>
        <v>16606477</v>
      </c>
      <c r="EE605" s="35"/>
      <c r="EF605" s="33">
        <f t="shared" si="5838"/>
        <v>16606477</v>
      </c>
      <c r="EG605" s="35"/>
      <c r="EH605" s="33">
        <f t="shared" si="5840"/>
        <v>16606477</v>
      </c>
      <c r="EI605" s="313">
        <f>EJ605</f>
        <v>0</v>
      </c>
      <c r="EJ605" s="8">
        <v>0</v>
      </c>
      <c r="EK605" s="43">
        <f>EH605+EI605</f>
        <v>16606477</v>
      </c>
      <c r="EL605" s="311">
        <f>EM605</f>
        <v>0</v>
      </c>
      <c r="EM605" s="39"/>
      <c r="EN605" s="311">
        <f>EK605+EL605</f>
        <v>16606477</v>
      </c>
      <c r="EO605" s="314">
        <f>EP605</f>
        <v>0</v>
      </c>
      <c r="EP605" s="39"/>
      <c r="EQ605" s="314">
        <f>EN605+EO605</f>
        <v>16606477</v>
      </c>
      <c r="ER605" s="8">
        <v>9203260.7899999991</v>
      </c>
      <c r="ES605" s="196">
        <f t="shared" si="5720"/>
        <v>55.128756652042753</v>
      </c>
      <c r="ET605" s="8"/>
      <c r="EU605" s="197"/>
      <c r="EV605" s="197"/>
    </row>
    <row r="606" spans="1:180" ht="38.25" customHeight="1" outlineLevel="4" x14ac:dyDescent="0.25">
      <c r="A606" s="58" t="s">
        <v>167</v>
      </c>
      <c r="B606" s="4" t="s">
        <v>79</v>
      </c>
      <c r="C606" s="4"/>
      <c r="D606" s="4"/>
      <c r="E606" s="4" t="s">
        <v>90</v>
      </c>
      <c r="F606" s="4" t="s">
        <v>125</v>
      </c>
      <c r="G606" s="4" t="s">
        <v>65</v>
      </c>
      <c r="H606" s="7">
        <v>80313</v>
      </c>
      <c r="I606" s="7"/>
      <c r="J606" s="5">
        <f t="shared" ref="J606:EK608" si="5956">J607</f>
        <v>3433046.43</v>
      </c>
      <c r="K606" s="5"/>
      <c r="L606" s="5"/>
      <c r="M606" s="5"/>
      <c r="N606" s="5"/>
      <c r="O606" s="5"/>
      <c r="P606" s="33">
        <f t="shared" si="5956"/>
        <v>0</v>
      </c>
      <c r="Q606" s="33">
        <f t="shared" si="5956"/>
        <v>0</v>
      </c>
      <c r="R606" s="33">
        <f t="shared" si="5956"/>
        <v>0</v>
      </c>
      <c r="S606" s="33">
        <f t="shared" si="5956"/>
        <v>3433046.43</v>
      </c>
      <c r="T606" s="33">
        <f t="shared" si="5956"/>
        <v>0</v>
      </c>
      <c r="U606" s="33">
        <f t="shared" si="5956"/>
        <v>0</v>
      </c>
      <c r="V606" s="33">
        <f t="shared" si="5956"/>
        <v>0</v>
      </c>
      <c r="W606" s="33">
        <f t="shared" si="5956"/>
        <v>0</v>
      </c>
      <c r="X606" s="33">
        <f t="shared" si="5956"/>
        <v>0</v>
      </c>
      <c r="Y606" s="33">
        <f t="shared" si="5956"/>
        <v>0</v>
      </c>
      <c r="Z606" s="33">
        <f t="shared" si="5956"/>
        <v>0</v>
      </c>
      <c r="AA606" s="33">
        <f t="shared" si="5956"/>
        <v>0</v>
      </c>
      <c r="AB606" s="33">
        <f t="shared" si="5956"/>
        <v>0</v>
      </c>
      <c r="AC606" s="5">
        <f t="shared" si="5956"/>
        <v>0</v>
      </c>
      <c r="AD606" s="33">
        <f t="shared" si="5956"/>
        <v>0</v>
      </c>
      <c r="AE606" s="33">
        <f t="shared" si="5956"/>
        <v>0</v>
      </c>
      <c r="AF606" s="33">
        <f t="shared" si="5956"/>
        <v>3433046.43</v>
      </c>
      <c r="AG606" s="5">
        <f t="shared" si="5956"/>
        <v>0</v>
      </c>
      <c r="AH606" s="5">
        <f t="shared" si="5956"/>
        <v>0</v>
      </c>
      <c r="AI606" s="5">
        <f t="shared" si="5956"/>
        <v>0</v>
      </c>
      <c r="AJ606" s="5">
        <f t="shared" si="5956"/>
        <v>0</v>
      </c>
      <c r="AK606" s="5">
        <f t="shared" si="5956"/>
        <v>0</v>
      </c>
      <c r="AL606" s="5">
        <f t="shared" si="5956"/>
        <v>0</v>
      </c>
      <c r="AM606" s="5">
        <f t="shared" si="5956"/>
        <v>0</v>
      </c>
      <c r="AN606" s="5">
        <f t="shared" si="5956"/>
        <v>0</v>
      </c>
      <c r="AO606" s="5">
        <f t="shared" si="5956"/>
        <v>0</v>
      </c>
      <c r="AP606" s="5">
        <f t="shared" si="5956"/>
        <v>0</v>
      </c>
      <c r="AQ606" s="5">
        <f t="shared" si="5956"/>
        <v>0</v>
      </c>
      <c r="AR606" s="5">
        <f t="shared" si="5956"/>
        <v>0</v>
      </c>
      <c r="AS606" s="5">
        <f t="shared" si="5956"/>
        <v>0</v>
      </c>
      <c r="AT606" s="5">
        <f t="shared" si="5956"/>
        <v>0</v>
      </c>
      <c r="AU606" s="5">
        <f t="shared" si="5956"/>
        <v>0</v>
      </c>
      <c r="AV606" s="33">
        <f t="shared" si="5956"/>
        <v>3433046.43</v>
      </c>
      <c r="AW606" s="5">
        <f t="shared" si="5956"/>
        <v>0</v>
      </c>
      <c r="AX606" s="5">
        <f t="shared" si="5956"/>
        <v>0</v>
      </c>
      <c r="AY606" s="5">
        <f t="shared" si="5956"/>
        <v>0</v>
      </c>
      <c r="AZ606" s="5">
        <f t="shared" si="5956"/>
        <v>0</v>
      </c>
      <c r="BA606" s="5">
        <f t="shared" si="5956"/>
        <v>0</v>
      </c>
      <c r="BB606" s="5">
        <f t="shared" si="5956"/>
        <v>0</v>
      </c>
      <c r="BC606" s="5">
        <f t="shared" si="5956"/>
        <v>0</v>
      </c>
      <c r="BD606" s="5">
        <f t="shared" si="5956"/>
        <v>0</v>
      </c>
      <c r="BE606" s="5">
        <f t="shared" si="5956"/>
        <v>0</v>
      </c>
      <c r="BF606" s="5">
        <f t="shared" si="5956"/>
        <v>0</v>
      </c>
      <c r="BG606" s="5">
        <f t="shared" si="5956"/>
        <v>0</v>
      </c>
      <c r="BH606" s="33">
        <f t="shared" si="5956"/>
        <v>3433046.43</v>
      </c>
      <c r="BI606" s="163">
        <f t="shared" si="5956"/>
        <v>0</v>
      </c>
      <c r="BJ606" s="33">
        <f t="shared" si="5956"/>
        <v>0</v>
      </c>
      <c r="BK606" s="33">
        <f t="shared" si="5956"/>
        <v>0</v>
      </c>
      <c r="BL606" s="33">
        <f t="shared" si="5956"/>
        <v>0</v>
      </c>
      <c r="BM606" s="33">
        <f t="shared" si="5956"/>
        <v>0</v>
      </c>
      <c r="BN606" s="33">
        <f t="shared" si="5956"/>
        <v>0</v>
      </c>
      <c r="BO606" s="33">
        <f t="shared" si="5956"/>
        <v>0</v>
      </c>
      <c r="BP606" s="33">
        <f t="shared" si="5956"/>
        <v>0</v>
      </c>
      <c r="BQ606" s="33">
        <f t="shared" si="5956"/>
        <v>0</v>
      </c>
      <c r="BR606" s="33">
        <f t="shared" si="5956"/>
        <v>0</v>
      </c>
      <c r="BS606" s="33">
        <f t="shared" si="5956"/>
        <v>3433046.43</v>
      </c>
      <c r="BT606" s="298">
        <f t="shared" ref="BT606:CB608" si="5957">BT607</f>
        <v>0</v>
      </c>
      <c r="BU606" s="5">
        <f t="shared" si="5957"/>
        <v>0</v>
      </c>
      <c r="BV606" s="5">
        <f t="shared" si="5957"/>
        <v>0</v>
      </c>
      <c r="BW606" s="5">
        <f t="shared" si="5957"/>
        <v>0</v>
      </c>
      <c r="BX606" s="5">
        <f t="shared" si="5957"/>
        <v>0</v>
      </c>
      <c r="BY606" s="5">
        <f t="shared" si="5957"/>
        <v>0</v>
      </c>
      <c r="BZ606" s="5">
        <f t="shared" si="5957"/>
        <v>0</v>
      </c>
      <c r="CA606" s="5">
        <f t="shared" si="5957"/>
        <v>0</v>
      </c>
      <c r="CB606" s="5">
        <f t="shared" si="5957"/>
        <v>0</v>
      </c>
      <c r="CC606" s="33">
        <f t="shared" si="5956"/>
        <v>3433046.43</v>
      </c>
      <c r="CD606" s="74">
        <f t="shared" ref="CD606:CF608" si="5958">CD607</f>
        <v>0</v>
      </c>
      <c r="CE606" s="5">
        <f t="shared" si="5958"/>
        <v>0</v>
      </c>
      <c r="CF606" s="5">
        <f t="shared" si="5958"/>
        <v>0</v>
      </c>
      <c r="CG606" s="5">
        <f t="shared" ref="CG606:CI608" si="5959">CG607</f>
        <v>0</v>
      </c>
      <c r="CH606" s="5">
        <f t="shared" si="5959"/>
        <v>0</v>
      </c>
      <c r="CI606" s="5">
        <f t="shared" si="5959"/>
        <v>0</v>
      </c>
      <c r="CJ606" s="5">
        <f t="shared" ref="CJ606:CL608" si="5960">CJ607</f>
        <v>0</v>
      </c>
      <c r="CK606" s="5">
        <f t="shared" si="5960"/>
        <v>0</v>
      </c>
      <c r="CL606" s="5">
        <f t="shared" si="5960"/>
        <v>0</v>
      </c>
      <c r="CM606" s="5">
        <f t="shared" ref="CM606:CO608" si="5961">CM607</f>
        <v>0</v>
      </c>
      <c r="CN606" s="5">
        <f t="shared" si="5961"/>
        <v>0</v>
      </c>
      <c r="CO606" s="74">
        <f t="shared" si="5961"/>
        <v>3433046.43</v>
      </c>
      <c r="CP606" s="33">
        <f t="shared" si="5956"/>
        <v>3433046.43</v>
      </c>
      <c r="CQ606" s="33"/>
      <c r="CR606" s="33"/>
      <c r="CS606" s="33"/>
      <c r="CT606" s="33"/>
      <c r="CU606" s="33"/>
      <c r="CV606" s="33">
        <f t="shared" si="5956"/>
        <v>0</v>
      </c>
      <c r="CW606" s="33">
        <f t="shared" si="5956"/>
        <v>0</v>
      </c>
      <c r="CX606" s="33">
        <f t="shared" si="5956"/>
        <v>0</v>
      </c>
      <c r="CY606" s="33">
        <f t="shared" si="5956"/>
        <v>3433046.43</v>
      </c>
      <c r="CZ606" s="33">
        <f t="shared" si="5956"/>
        <v>0</v>
      </c>
      <c r="DA606" s="33">
        <f t="shared" si="5956"/>
        <v>0</v>
      </c>
      <c r="DB606" s="33">
        <f t="shared" si="5956"/>
        <v>0</v>
      </c>
      <c r="DC606" s="33">
        <f t="shared" ref="DC606:DC685" si="5962">CY606+CZ606</f>
        <v>3433046.43</v>
      </c>
      <c r="DD606" s="33">
        <f t="shared" si="5956"/>
        <v>0</v>
      </c>
      <c r="DE606" s="33">
        <f t="shared" si="5831"/>
        <v>3433046.43</v>
      </c>
      <c r="DF606" s="33">
        <f t="shared" si="5956"/>
        <v>0</v>
      </c>
      <c r="DG606" s="33">
        <f t="shared" si="5832"/>
        <v>3433046.43</v>
      </c>
      <c r="DH606" s="299">
        <f t="shared" si="5956"/>
        <v>0</v>
      </c>
      <c r="DI606" s="33">
        <f t="shared" si="5956"/>
        <v>0</v>
      </c>
      <c r="DJ606" s="33">
        <f t="shared" si="5956"/>
        <v>3433046.43</v>
      </c>
      <c r="DK606" s="300">
        <f t="shared" ref="DK606:DP608" si="5963">DK607</f>
        <v>0</v>
      </c>
      <c r="DL606" s="5">
        <f t="shared" si="5963"/>
        <v>0</v>
      </c>
      <c r="DM606" s="300">
        <f t="shared" si="5963"/>
        <v>3433046.43</v>
      </c>
      <c r="DN606" s="124">
        <f t="shared" si="5963"/>
        <v>0</v>
      </c>
      <c r="DO606" s="5">
        <f t="shared" si="5963"/>
        <v>0</v>
      </c>
      <c r="DP606" s="124">
        <f t="shared" si="5963"/>
        <v>3433046.43</v>
      </c>
      <c r="DQ606" s="33">
        <f t="shared" si="5956"/>
        <v>3433046.43</v>
      </c>
      <c r="DR606" s="33"/>
      <c r="DS606" s="33"/>
      <c r="DT606" s="33"/>
      <c r="DU606" s="33"/>
      <c r="DV606" s="33"/>
      <c r="DW606" s="33">
        <f t="shared" si="5956"/>
        <v>0</v>
      </c>
      <c r="DX606" s="33">
        <f t="shared" si="5956"/>
        <v>0</v>
      </c>
      <c r="DY606" s="33">
        <f t="shared" si="5956"/>
        <v>0</v>
      </c>
      <c r="DZ606" s="33">
        <f t="shared" si="5956"/>
        <v>3433046.43</v>
      </c>
      <c r="EA606" s="33">
        <f t="shared" si="5956"/>
        <v>0</v>
      </c>
      <c r="EB606" s="33">
        <f t="shared" si="5956"/>
        <v>0</v>
      </c>
      <c r="EC606" s="33">
        <f t="shared" si="5956"/>
        <v>0</v>
      </c>
      <c r="ED606" s="33">
        <f t="shared" ref="ED606:ED685" si="5964">DZ606+EA606</f>
        <v>3433046.43</v>
      </c>
      <c r="EE606" s="33">
        <f t="shared" si="5956"/>
        <v>0</v>
      </c>
      <c r="EF606" s="33">
        <f t="shared" si="5838"/>
        <v>3433046.43</v>
      </c>
      <c r="EG606" s="33">
        <f t="shared" si="5956"/>
        <v>0</v>
      </c>
      <c r="EH606" s="33">
        <f t="shared" si="5840"/>
        <v>3433046.43</v>
      </c>
      <c r="EI606" s="301">
        <f t="shared" si="5956"/>
        <v>0</v>
      </c>
      <c r="EJ606" s="5">
        <f t="shared" si="5956"/>
        <v>0</v>
      </c>
      <c r="EK606" s="33">
        <f t="shared" si="5956"/>
        <v>3433046.43</v>
      </c>
      <c r="EL606" s="124">
        <f t="shared" ref="EL606:ER608" si="5965">EL607</f>
        <v>0</v>
      </c>
      <c r="EM606" s="5">
        <f t="shared" si="5965"/>
        <v>0</v>
      </c>
      <c r="EN606" s="124">
        <f t="shared" si="5965"/>
        <v>3433046.43</v>
      </c>
      <c r="EO606" s="302">
        <f t="shared" si="5965"/>
        <v>0</v>
      </c>
      <c r="EP606" s="5">
        <f t="shared" si="5965"/>
        <v>0</v>
      </c>
      <c r="EQ606" s="302">
        <f t="shared" si="5965"/>
        <v>3433046.43</v>
      </c>
      <c r="ER606" s="5">
        <f t="shared" si="5965"/>
        <v>2012378</v>
      </c>
      <c r="ES606" s="196">
        <f t="shared" si="5720"/>
        <v>58.617849802864441</v>
      </c>
      <c r="ET606" s="5">
        <f t="shared" ref="ET606:ET608" si="5966">ET607</f>
        <v>0</v>
      </c>
    </row>
    <row r="607" spans="1:180" ht="38.25" customHeight="1" outlineLevel="4" x14ac:dyDescent="0.25">
      <c r="A607" s="58" t="s">
        <v>196</v>
      </c>
      <c r="B607" s="4" t="s">
        <v>79</v>
      </c>
      <c r="C607" s="4"/>
      <c r="D607" s="4"/>
      <c r="E607" s="4" t="s">
        <v>90</v>
      </c>
      <c r="F607" s="4" t="s">
        <v>125</v>
      </c>
      <c r="G607" s="4" t="s">
        <v>65</v>
      </c>
      <c r="H607" s="7">
        <v>80313</v>
      </c>
      <c r="I607" s="7" t="s">
        <v>25</v>
      </c>
      <c r="J607" s="5">
        <f t="shared" si="5956"/>
        <v>3433046.43</v>
      </c>
      <c r="K607" s="5"/>
      <c r="L607" s="5"/>
      <c r="M607" s="5"/>
      <c r="N607" s="5"/>
      <c r="O607" s="5"/>
      <c r="P607" s="33">
        <f t="shared" si="5956"/>
        <v>0</v>
      </c>
      <c r="Q607" s="33">
        <f t="shared" si="5956"/>
        <v>0</v>
      </c>
      <c r="R607" s="33">
        <f t="shared" si="5956"/>
        <v>0</v>
      </c>
      <c r="S607" s="33">
        <f t="shared" si="5956"/>
        <v>3433046.43</v>
      </c>
      <c r="T607" s="33">
        <f t="shared" si="5956"/>
        <v>0</v>
      </c>
      <c r="U607" s="33">
        <f t="shared" si="5956"/>
        <v>0</v>
      </c>
      <c r="V607" s="33">
        <f t="shared" si="5956"/>
        <v>0</v>
      </c>
      <c r="W607" s="33">
        <f t="shared" si="5956"/>
        <v>0</v>
      </c>
      <c r="X607" s="33">
        <f t="shared" si="5956"/>
        <v>0</v>
      </c>
      <c r="Y607" s="33">
        <f t="shared" si="5956"/>
        <v>0</v>
      </c>
      <c r="Z607" s="33">
        <f t="shared" si="5956"/>
        <v>0</v>
      </c>
      <c r="AA607" s="33">
        <f t="shared" si="5956"/>
        <v>0</v>
      </c>
      <c r="AB607" s="33">
        <f t="shared" si="5956"/>
        <v>0</v>
      </c>
      <c r="AC607" s="5">
        <f t="shared" si="5956"/>
        <v>0</v>
      </c>
      <c r="AD607" s="33">
        <f t="shared" si="5956"/>
        <v>0</v>
      </c>
      <c r="AE607" s="33">
        <f t="shared" si="5956"/>
        <v>0</v>
      </c>
      <c r="AF607" s="33">
        <f t="shared" si="5956"/>
        <v>3433046.43</v>
      </c>
      <c r="AG607" s="5">
        <f t="shared" si="5956"/>
        <v>0</v>
      </c>
      <c r="AH607" s="5">
        <f t="shared" si="5956"/>
        <v>0</v>
      </c>
      <c r="AI607" s="5">
        <f t="shared" si="5956"/>
        <v>0</v>
      </c>
      <c r="AJ607" s="5">
        <f t="shared" si="5956"/>
        <v>0</v>
      </c>
      <c r="AK607" s="5">
        <f t="shared" si="5956"/>
        <v>0</v>
      </c>
      <c r="AL607" s="5">
        <f t="shared" si="5956"/>
        <v>0</v>
      </c>
      <c r="AM607" s="5">
        <f t="shared" si="5956"/>
        <v>0</v>
      </c>
      <c r="AN607" s="5">
        <f t="shared" si="5956"/>
        <v>0</v>
      </c>
      <c r="AO607" s="5">
        <f t="shared" si="5956"/>
        <v>0</v>
      </c>
      <c r="AP607" s="5">
        <f t="shared" si="5956"/>
        <v>0</v>
      </c>
      <c r="AQ607" s="5">
        <f t="shared" si="5956"/>
        <v>0</v>
      </c>
      <c r="AR607" s="5">
        <f t="shared" si="5956"/>
        <v>0</v>
      </c>
      <c r="AS607" s="5">
        <f t="shared" si="5956"/>
        <v>0</v>
      </c>
      <c r="AT607" s="5">
        <f t="shared" si="5956"/>
        <v>0</v>
      </c>
      <c r="AU607" s="5">
        <f t="shared" si="5956"/>
        <v>0</v>
      </c>
      <c r="AV607" s="33">
        <f t="shared" si="5956"/>
        <v>3433046.43</v>
      </c>
      <c r="AW607" s="5">
        <f t="shared" si="5956"/>
        <v>0</v>
      </c>
      <c r="AX607" s="5">
        <f t="shared" si="5956"/>
        <v>0</v>
      </c>
      <c r="AY607" s="5">
        <f t="shared" si="5956"/>
        <v>0</v>
      </c>
      <c r="AZ607" s="5">
        <f t="shared" si="5956"/>
        <v>0</v>
      </c>
      <c r="BA607" s="5">
        <f t="shared" si="5956"/>
        <v>0</v>
      </c>
      <c r="BB607" s="5">
        <f t="shared" si="5956"/>
        <v>0</v>
      </c>
      <c r="BC607" s="5">
        <f t="shared" si="5956"/>
        <v>0</v>
      </c>
      <c r="BD607" s="5">
        <f t="shared" si="5956"/>
        <v>0</v>
      </c>
      <c r="BE607" s="5">
        <f t="shared" si="5956"/>
        <v>0</v>
      </c>
      <c r="BF607" s="5">
        <f t="shared" si="5956"/>
        <v>0</v>
      </c>
      <c r="BG607" s="5">
        <f t="shared" si="5956"/>
        <v>0</v>
      </c>
      <c r="BH607" s="33">
        <f t="shared" si="5956"/>
        <v>3433046.43</v>
      </c>
      <c r="BI607" s="163">
        <f t="shared" si="5956"/>
        <v>0</v>
      </c>
      <c r="BJ607" s="33">
        <f t="shared" si="5956"/>
        <v>0</v>
      </c>
      <c r="BK607" s="33">
        <f t="shared" si="5956"/>
        <v>0</v>
      </c>
      <c r="BL607" s="33">
        <f t="shared" si="5956"/>
        <v>0</v>
      </c>
      <c r="BM607" s="33">
        <f t="shared" si="5956"/>
        <v>0</v>
      </c>
      <c r="BN607" s="33">
        <f t="shared" si="5956"/>
        <v>0</v>
      </c>
      <c r="BO607" s="33">
        <f t="shared" si="5956"/>
        <v>0</v>
      </c>
      <c r="BP607" s="33">
        <f t="shared" si="5956"/>
        <v>0</v>
      </c>
      <c r="BQ607" s="33">
        <f t="shared" si="5956"/>
        <v>0</v>
      </c>
      <c r="BR607" s="33">
        <f t="shared" si="5956"/>
        <v>0</v>
      </c>
      <c r="BS607" s="33">
        <f t="shared" si="5956"/>
        <v>3433046.43</v>
      </c>
      <c r="BT607" s="298">
        <f t="shared" si="5957"/>
        <v>0</v>
      </c>
      <c r="BU607" s="5">
        <f t="shared" si="5957"/>
        <v>0</v>
      </c>
      <c r="BV607" s="5">
        <f t="shared" si="5957"/>
        <v>0</v>
      </c>
      <c r="BW607" s="5">
        <f t="shared" si="5957"/>
        <v>0</v>
      </c>
      <c r="BX607" s="5">
        <f t="shared" si="5957"/>
        <v>0</v>
      </c>
      <c r="BY607" s="5">
        <f t="shared" si="5957"/>
        <v>0</v>
      </c>
      <c r="BZ607" s="5">
        <f t="shared" si="5957"/>
        <v>0</v>
      </c>
      <c r="CA607" s="5">
        <f t="shared" si="5957"/>
        <v>0</v>
      </c>
      <c r="CB607" s="5">
        <f t="shared" si="5957"/>
        <v>0</v>
      </c>
      <c r="CC607" s="33">
        <f t="shared" si="5956"/>
        <v>3433046.43</v>
      </c>
      <c r="CD607" s="74">
        <f t="shared" si="5958"/>
        <v>0</v>
      </c>
      <c r="CE607" s="5">
        <f t="shared" si="5958"/>
        <v>0</v>
      </c>
      <c r="CF607" s="5">
        <f t="shared" si="5958"/>
        <v>0</v>
      </c>
      <c r="CG607" s="5">
        <f t="shared" si="5959"/>
        <v>0</v>
      </c>
      <c r="CH607" s="5">
        <f t="shared" si="5959"/>
        <v>0</v>
      </c>
      <c r="CI607" s="5">
        <f t="shared" si="5959"/>
        <v>0</v>
      </c>
      <c r="CJ607" s="5">
        <f t="shared" si="5960"/>
        <v>0</v>
      </c>
      <c r="CK607" s="5">
        <f t="shared" si="5960"/>
        <v>0</v>
      </c>
      <c r="CL607" s="5">
        <f t="shared" si="5960"/>
        <v>0</v>
      </c>
      <c r="CM607" s="5">
        <f t="shared" si="5961"/>
        <v>0</v>
      </c>
      <c r="CN607" s="5">
        <f t="shared" si="5961"/>
        <v>0</v>
      </c>
      <c r="CO607" s="74">
        <f t="shared" si="5961"/>
        <v>3433046.43</v>
      </c>
      <c r="CP607" s="33">
        <f t="shared" si="5956"/>
        <v>3433046.43</v>
      </c>
      <c r="CQ607" s="33"/>
      <c r="CR607" s="33"/>
      <c r="CS607" s="33"/>
      <c r="CT607" s="33"/>
      <c r="CU607" s="33"/>
      <c r="CV607" s="33">
        <f t="shared" si="5956"/>
        <v>0</v>
      </c>
      <c r="CW607" s="33">
        <f t="shared" si="5956"/>
        <v>0</v>
      </c>
      <c r="CX607" s="33">
        <f t="shared" si="5956"/>
        <v>0</v>
      </c>
      <c r="CY607" s="33">
        <f t="shared" si="5956"/>
        <v>3433046.43</v>
      </c>
      <c r="CZ607" s="33">
        <f t="shared" si="5956"/>
        <v>0</v>
      </c>
      <c r="DA607" s="33">
        <f t="shared" si="5956"/>
        <v>0</v>
      </c>
      <c r="DB607" s="33">
        <f t="shared" si="5956"/>
        <v>0</v>
      </c>
      <c r="DC607" s="33">
        <f t="shared" si="5962"/>
        <v>3433046.43</v>
      </c>
      <c r="DD607" s="33">
        <f t="shared" si="5956"/>
        <v>0</v>
      </c>
      <c r="DE607" s="33">
        <f t="shared" si="5831"/>
        <v>3433046.43</v>
      </c>
      <c r="DF607" s="33">
        <f t="shared" si="5956"/>
        <v>0</v>
      </c>
      <c r="DG607" s="33">
        <f t="shared" si="5832"/>
        <v>3433046.43</v>
      </c>
      <c r="DH607" s="299">
        <f t="shared" si="5956"/>
        <v>0</v>
      </c>
      <c r="DI607" s="33">
        <f t="shared" si="5956"/>
        <v>0</v>
      </c>
      <c r="DJ607" s="33">
        <f t="shared" si="5956"/>
        <v>3433046.43</v>
      </c>
      <c r="DK607" s="300">
        <f t="shared" si="5963"/>
        <v>0</v>
      </c>
      <c r="DL607" s="5">
        <f t="shared" si="5963"/>
        <v>0</v>
      </c>
      <c r="DM607" s="300">
        <f t="shared" si="5963"/>
        <v>3433046.43</v>
      </c>
      <c r="DN607" s="124">
        <f t="shared" si="5963"/>
        <v>0</v>
      </c>
      <c r="DO607" s="5">
        <f t="shared" si="5963"/>
        <v>0</v>
      </c>
      <c r="DP607" s="124">
        <f t="shared" si="5963"/>
        <v>3433046.43</v>
      </c>
      <c r="DQ607" s="33">
        <f t="shared" si="5956"/>
        <v>3433046.43</v>
      </c>
      <c r="DR607" s="33"/>
      <c r="DS607" s="33"/>
      <c r="DT607" s="33"/>
      <c r="DU607" s="33"/>
      <c r="DV607" s="33"/>
      <c r="DW607" s="33">
        <f t="shared" si="5956"/>
        <v>0</v>
      </c>
      <c r="DX607" s="33">
        <f t="shared" si="5956"/>
        <v>0</v>
      </c>
      <c r="DY607" s="33">
        <f t="shared" si="5956"/>
        <v>0</v>
      </c>
      <c r="DZ607" s="33">
        <f t="shared" si="5956"/>
        <v>3433046.43</v>
      </c>
      <c r="EA607" s="33">
        <f t="shared" si="5956"/>
        <v>0</v>
      </c>
      <c r="EB607" s="33">
        <f t="shared" si="5956"/>
        <v>0</v>
      </c>
      <c r="EC607" s="33">
        <f t="shared" si="5956"/>
        <v>0</v>
      </c>
      <c r="ED607" s="33">
        <f t="shared" si="5964"/>
        <v>3433046.43</v>
      </c>
      <c r="EE607" s="33">
        <f t="shared" si="5956"/>
        <v>0</v>
      </c>
      <c r="EF607" s="33">
        <f t="shared" si="5838"/>
        <v>3433046.43</v>
      </c>
      <c r="EG607" s="33">
        <f t="shared" si="5956"/>
        <v>0</v>
      </c>
      <c r="EH607" s="33">
        <f t="shared" si="5840"/>
        <v>3433046.43</v>
      </c>
      <c r="EI607" s="301">
        <f t="shared" si="5956"/>
        <v>0</v>
      </c>
      <c r="EJ607" s="5">
        <f t="shared" si="5956"/>
        <v>0</v>
      </c>
      <c r="EK607" s="33">
        <f t="shared" si="5956"/>
        <v>3433046.43</v>
      </c>
      <c r="EL607" s="124">
        <f t="shared" si="5965"/>
        <v>0</v>
      </c>
      <c r="EM607" s="5">
        <f t="shared" si="5965"/>
        <v>0</v>
      </c>
      <c r="EN607" s="124">
        <f t="shared" si="5965"/>
        <v>3433046.43</v>
      </c>
      <c r="EO607" s="302">
        <f t="shared" si="5965"/>
        <v>0</v>
      </c>
      <c r="EP607" s="5">
        <f t="shared" si="5965"/>
        <v>0</v>
      </c>
      <c r="EQ607" s="302">
        <f t="shared" si="5965"/>
        <v>3433046.43</v>
      </c>
      <c r="ER607" s="5">
        <f t="shared" si="5965"/>
        <v>2012378</v>
      </c>
      <c r="ES607" s="196">
        <f t="shared" si="5720"/>
        <v>58.617849802864441</v>
      </c>
      <c r="ET607" s="5">
        <f t="shared" si="5966"/>
        <v>0</v>
      </c>
    </row>
    <row r="608" spans="1:180" ht="25.5" customHeight="1" outlineLevel="4" x14ac:dyDescent="0.25">
      <c r="A608" s="58" t="s">
        <v>197</v>
      </c>
      <c r="B608" s="4" t="s">
        <v>79</v>
      </c>
      <c r="C608" s="4"/>
      <c r="D608" s="4"/>
      <c r="E608" s="4" t="s">
        <v>90</v>
      </c>
      <c r="F608" s="4" t="s">
        <v>125</v>
      </c>
      <c r="G608" s="4" t="s">
        <v>65</v>
      </c>
      <c r="H608" s="7">
        <v>80313</v>
      </c>
      <c r="I608" s="7" t="s">
        <v>26</v>
      </c>
      <c r="J608" s="5">
        <f t="shared" si="5956"/>
        <v>3433046.43</v>
      </c>
      <c r="K608" s="5"/>
      <c r="L608" s="5"/>
      <c r="M608" s="5"/>
      <c r="N608" s="5"/>
      <c r="O608" s="5"/>
      <c r="P608" s="33">
        <f t="shared" si="5956"/>
        <v>0</v>
      </c>
      <c r="Q608" s="33">
        <f t="shared" si="5956"/>
        <v>0</v>
      </c>
      <c r="R608" s="33">
        <f t="shared" si="5956"/>
        <v>0</v>
      </c>
      <c r="S608" s="33">
        <f t="shared" si="5956"/>
        <v>3433046.43</v>
      </c>
      <c r="T608" s="33">
        <f t="shared" si="5956"/>
        <v>0</v>
      </c>
      <c r="U608" s="33">
        <f t="shared" si="5956"/>
        <v>0</v>
      </c>
      <c r="V608" s="33">
        <f t="shared" si="5956"/>
        <v>0</v>
      </c>
      <c r="W608" s="33">
        <f t="shared" si="5956"/>
        <v>0</v>
      </c>
      <c r="X608" s="33">
        <f t="shared" si="5956"/>
        <v>0</v>
      </c>
      <c r="Y608" s="33">
        <f t="shared" si="5956"/>
        <v>0</v>
      </c>
      <c r="Z608" s="33">
        <f t="shared" si="5956"/>
        <v>0</v>
      </c>
      <c r="AA608" s="33">
        <f t="shared" si="5956"/>
        <v>0</v>
      </c>
      <c r="AB608" s="33">
        <f t="shared" si="5956"/>
        <v>0</v>
      </c>
      <c r="AC608" s="5">
        <f t="shared" si="5956"/>
        <v>0</v>
      </c>
      <c r="AD608" s="33">
        <f t="shared" si="5956"/>
        <v>0</v>
      </c>
      <c r="AE608" s="33">
        <f t="shared" si="5956"/>
        <v>0</v>
      </c>
      <c r="AF608" s="33">
        <f t="shared" si="5956"/>
        <v>3433046.43</v>
      </c>
      <c r="AG608" s="5">
        <f t="shared" si="5956"/>
        <v>0</v>
      </c>
      <c r="AH608" s="5">
        <f t="shared" si="5956"/>
        <v>0</v>
      </c>
      <c r="AI608" s="5">
        <f t="shared" si="5956"/>
        <v>0</v>
      </c>
      <c r="AJ608" s="5">
        <f t="shared" si="5956"/>
        <v>0</v>
      </c>
      <c r="AK608" s="5">
        <f t="shared" si="5956"/>
        <v>0</v>
      </c>
      <c r="AL608" s="5">
        <f t="shared" si="5956"/>
        <v>0</v>
      </c>
      <c r="AM608" s="5">
        <f t="shared" si="5956"/>
        <v>0</v>
      </c>
      <c r="AN608" s="5">
        <f t="shared" si="5956"/>
        <v>0</v>
      </c>
      <c r="AO608" s="5">
        <f t="shared" si="5956"/>
        <v>0</v>
      </c>
      <c r="AP608" s="5">
        <f t="shared" si="5956"/>
        <v>0</v>
      </c>
      <c r="AQ608" s="5">
        <f t="shared" si="5956"/>
        <v>0</v>
      </c>
      <c r="AR608" s="5">
        <f t="shared" si="5956"/>
        <v>0</v>
      </c>
      <c r="AS608" s="5">
        <f t="shared" si="5956"/>
        <v>0</v>
      </c>
      <c r="AT608" s="5">
        <f t="shared" si="5956"/>
        <v>0</v>
      </c>
      <c r="AU608" s="5">
        <f t="shared" si="5956"/>
        <v>0</v>
      </c>
      <c r="AV608" s="33">
        <f t="shared" si="5956"/>
        <v>3433046.43</v>
      </c>
      <c r="AW608" s="5">
        <f t="shared" si="5956"/>
        <v>0</v>
      </c>
      <c r="AX608" s="5">
        <f t="shared" si="5956"/>
        <v>0</v>
      </c>
      <c r="AY608" s="5">
        <f t="shared" si="5956"/>
        <v>0</v>
      </c>
      <c r="AZ608" s="5">
        <f t="shared" si="5956"/>
        <v>0</v>
      </c>
      <c r="BA608" s="5">
        <f t="shared" si="5956"/>
        <v>0</v>
      </c>
      <c r="BB608" s="5">
        <f t="shared" si="5956"/>
        <v>0</v>
      </c>
      <c r="BC608" s="5">
        <f t="shared" si="5956"/>
        <v>0</v>
      </c>
      <c r="BD608" s="5">
        <f t="shared" si="5956"/>
        <v>0</v>
      </c>
      <c r="BE608" s="5">
        <f t="shared" si="5956"/>
        <v>0</v>
      </c>
      <c r="BF608" s="5">
        <f t="shared" si="5956"/>
        <v>0</v>
      </c>
      <c r="BG608" s="5">
        <f t="shared" si="5956"/>
        <v>0</v>
      </c>
      <c r="BH608" s="33">
        <f t="shared" si="5956"/>
        <v>3433046.43</v>
      </c>
      <c r="BI608" s="163">
        <f t="shared" si="5956"/>
        <v>0</v>
      </c>
      <c r="BJ608" s="33">
        <f t="shared" si="5956"/>
        <v>0</v>
      </c>
      <c r="BK608" s="33">
        <f t="shared" si="5956"/>
        <v>0</v>
      </c>
      <c r="BL608" s="33">
        <f t="shared" si="5956"/>
        <v>0</v>
      </c>
      <c r="BM608" s="33">
        <f t="shared" si="5956"/>
        <v>0</v>
      </c>
      <c r="BN608" s="33">
        <f t="shared" si="5956"/>
        <v>0</v>
      </c>
      <c r="BO608" s="33">
        <f t="shared" si="5956"/>
        <v>0</v>
      </c>
      <c r="BP608" s="33">
        <f t="shared" si="5956"/>
        <v>0</v>
      </c>
      <c r="BQ608" s="33">
        <f t="shared" si="5956"/>
        <v>0</v>
      </c>
      <c r="BR608" s="33">
        <f t="shared" si="5956"/>
        <v>0</v>
      </c>
      <c r="BS608" s="33">
        <f t="shared" si="5956"/>
        <v>3433046.43</v>
      </c>
      <c r="BT608" s="298">
        <f t="shared" si="5957"/>
        <v>0</v>
      </c>
      <c r="BU608" s="5">
        <f t="shared" si="5957"/>
        <v>0</v>
      </c>
      <c r="BV608" s="5">
        <f t="shared" si="5957"/>
        <v>0</v>
      </c>
      <c r="BW608" s="5">
        <f t="shared" si="5957"/>
        <v>0</v>
      </c>
      <c r="BX608" s="5">
        <f t="shared" si="5957"/>
        <v>0</v>
      </c>
      <c r="BY608" s="5">
        <f t="shared" si="5957"/>
        <v>0</v>
      </c>
      <c r="BZ608" s="5">
        <f t="shared" si="5957"/>
        <v>0</v>
      </c>
      <c r="CA608" s="5">
        <f t="shared" si="5957"/>
        <v>0</v>
      </c>
      <c r="CB608" s="5">
        <f t="shared" si="5957"/>
        <v>0</v>
      </c>
      <c r="CC608" s="33">
        <f t="shared" si="5956"/>
        <v>3433046.43</v>
      </c>
      <c r="CD608" s="74">
        <f t="shared" si="5958"/>
        <v>0</v>
      </c>
      <c r="CE608" s="5">
        <f t="shared" si="5958"/>
        <v>0</v>
      </c>
      <c r="CF608" s="5">
        <f t="shared" si="5958"/>
        <v>0</v>
      </c>
      <c r="CG608" s="5">
        <f t="shared" si="5959"/>
        <v>0</v>
      </c>
      <c r="CH608" s="5">
        <f t="shared" si="5959"/>
        <v>0</v>
      </c>
      <c r="CI608" s="5">
        <f t="shared" si="5959"/>
        <v>0</v>
      </c>
      <c r="CJ608" s="5">
        <f t="shared" si="5960"/>
        <v>0</v>
      </c>
      <c r="CK608" s="5">
        <f t="shared" si="5960"/>
        <v>0</v>
      </c>
      <c r="CL608" s="5">
        <f t="shared" si="5960"/>
        <v>0</v>
      </c>
      <c r="CM608" s="5">
        <f t="shared" si="5961"/>
        <v>0</v>
      </c>
      <c r="CN608" s="5">
        <f t="shared" si="5961"/>
        <v>0</v>
      </c>
      <c r="CO608" s="74">
        <f t="shared" si="5961"/>
        <v>3433046.43</v>
      </c>
      <c r="CP608" s="33">
        <f t="shared" si="5956"/>
        <v>3433046.43</v>
      </c>
      <c r="CQ608" s="33"/>
      <c r="CR608" s="33"/>
      <c r="CS608" s="33"/>
      <c r="CT608" s="33"/>
      <c r="CU608" s="33"/>
      <c r="CV608" s="33">
        <f t="shared" si="5956"/>
        <v>0</v>
      </c>
      <c r="CW608" s="33">
        <f t="shared" si="5956"/>
        <v>0</v>
      </c>
      <c r="CX608" s="33">
        <f t="shared" si="5956"/>
        <v>0</v>
      </c>
      <c r="CY608" s="33">
        <f t="shared" si="5956"/>
        <v>3433046.43</v>
      </c>
      <c r="CZ608" s="33">
        <f t="shared" si="5956"/>
        <v>0</v>
      </c>
      <c r="DA608" s="33">
        <f t="shared" si="5956"/>
        <v>0</v>
      </c>
      <c r="DB608" s="33">
        <f t="shared" si="5956"/>
        <v>0</v>
      </c>
      <c r="DC608" s="33">
        <f t="shared" si="5962"/>
        <v>3433046.43</v>
      </c>
      <c r="DD608" s="33">
        <f t="shared" si="5956"/>
        <v>0</v>
      </c>
      <c r="DE608" s="33">
        <f t="shared" si="5831"/>
        <v>3433046.43</v>
      </c>
      <c r="DF608" s="33">
        <f t="shared" si="5956"/>
        <v>0</v>
      </c>
      <c r="DG608" s="33">
        <f t="shared" si="5832"/>
        <v>3433046.43</v>
      </c>
      <c r="DH608" s="299">
        <f t="shared" si="5956"/>
        <v>0</v>
      </c>
      <c r="DI608" s="33">
        <f t="shared" si="5956"/>
        <v>0</v>
      </c>
      <c r="DJ608" s="33">
        <f t="shared" si="5956"/>
        <v>3433046.43</v>
      </c>
      <c r="DK608" s="300">
        <f t="shared" si="5963"/>
        <v>0</v>
      </c>
      <c r="DL608" s="5">
        <f t="shared" si="5963"/>
        <v>0</v>
      </c>
      <c r="DM608" s="300">
        <f t="shared" si="5963"/>
        <v>3433046.43</v>
      </c>
      <c r="DN608" s="124">
        <f t="shared" si="5963"/>
        <v>0</v>
      </c>
      <c r="DO608" s="5">
        <f t="shared" si="5963"/>
        <v>0</v>
      </c>
      <c r="DP608" s="124">
        <f t="shared" si="5963"/>
        <v>3433046.43</v>
      </c>
      <c r="DQ608" s="33">
        <f t="shared" si="5956"/>
        <v>3433046.43</v>
      </c>
      <c r="DR608" s="33"/>
      <c r="DS608" s="33"/>
      <c r="DT608" s="33"/>
      <c r="DU608" s="33"/>
      <c r="DV608" s="33"/>
      <c r="DW608" s="33">
        <f t="shared" si="5956"/>
        <v>0</v>
      </c>
      <c r="DX608" s="33">
        <f t="shared" si="5956"/>
        <v>0</v>
      </c>
      <c r="DY608" s="33">
        <f t="shared" si="5956"/>
        <v>0</v>
      </c>
      <c r="DZ608" s="33">
        <f t="shared" si="5956"/>
        <v>3433046.43</v>
      </c>
      <c r="EA608" s="33">
        <f t="shared" si="5956"/>
        <v>0</v>
      </c>
      <c r="EB608" s="33">
        <f t="shared" si="5956"/>
        <v>0</v>
      </c>
      <c r="EC608" s="33">
        <f t="shared" si="5956"/>
        <v>0</v>
      </c>
      <c r="ED608" s="33">
        <f t="shared" si="5964"/>
        <v>3433046.43</v>
      </c>
      <c r="EE608" s="33">
        <f t="shared" si="5956"/>
        <v>0</v>
      </c>
      <c r="EF608" s="33">
        <f t="shared" si="5838"/>
        <v>3433046.43</v>
      </c>
      <c r="EG608" s="33">
        <f t="shared" si="5956"/>
        <v>0</v>
      </c>
      <c r="EH608" s="33">
        <f t="shared" si="5840"/>
        <v>3433046.43</v>
      </c>
      <c r="EI608" s="301">
        <f t="shared" si="5956"/>
        <v>0</v>
      </c>
      <c r="EJ608" s="5">
        <f t="shared" si="5956"/>
        <v>0</v>
      </c>
      <c r="EK608" s="33">
        <f t="shared" si="5956"/>
        <v>3433046.43</v>
      </c>
      <c r="EL608" s="124">
        <f t="shared" si="5965"/>
        <v>0</v>
      </c>
      <c r="EM608" s="5">
        <f t="shared" si="5965"/>
        <v>0</v>
      </c>
      <c r="EN608" s="124">
        <f t="shared" si="5965"/>
        <v>3433046.43</v>
      </c>
      <c r="EO608" s="302">
        <f t="shared" si="5965"/>
        <v>0</v>
      </c>
      <c r="EP608" s="5">
        <f t="shared" si="5965"/>
        <v>0</v>
      </c>
      <c r="EQ608" s="302">
        <f t="shared" si="5965"/>
        <v>3433046.43</v>
      </c>
      <c r="ER608" s="5">
        <f t="shared" si="5965"/>
        <v>2012378</v>
      </c>
      <c r="ES608" s="196">
        <f t="shared" si="5720"/>
        <v>58.617849802864441</v>
      </c>
      <c r="ET608" s="5">
        <f t="shared" si="5966"/>
        <v>0</v>
      </c>
    </row>
    <row r="609" spans="1:153" s="38" customFormat="1" ht="76.5" hidden="1" customHeight="1" outlineLevel="4" x14ac:dyDescent="0.25">
      <c r="A609" s="70" t="s">
        <v>198</v>
      </c>
      <c r="B609" s="71" t="s">
        <v>79</v>
      </c>
      <c r="C609" s="4"/>
      <c r="D609" s="4"/>
      <c r="E609" s="71" t="s">
        <v>90</v>
      </c>
      <c r="F609" s="71" t="s">
        <v>125</v>
      </c>
      <c r="G609" s="71" t="s">
        <v>65</v>
      </c>
      <c r="H609" s="72">
        <v>80313</v>
      </c>
      <c r="I609" s="72" t="s">
        <v>27</v>
      </c>
      <c r="J609" s="8">
        <v>3433046.43</v>
      </c>
      <c r="K609" s="8"/>
      <c r="L609" s="8"/>
      <c r="M609" s="8"/>
      <c r="N609" s="8"/>
      <c r="O609" s="8"/>
      <c r="P609" s="35">
        <f t="shared" ref="P609" si="5967">Q609</f>
        <v>0</v>
      </c>
      <c r="Q609" s="35"/>
      <c r="R609" s="35"/>
      <c r="S609" s="35">
        <f t="shared" ref="S609" si="5968">J609+P609</f>
        <v>3433046.43</v>
      </c>
      <c r="T609" s="43">
        <f>SUM(U609:AE609)</f>
        <v>0</v>
      </c>
      <c r="U609" s="35"/>
      <c r="V609" s="35"/>
      <c r="W609" s="35"/>
      <c r="X609" s="35"/>
      <c r="Y609" s="35"/>
      <c r="Z609" s="35"/>
      <c r="AA609" s="35"/>
      <c r="AB609" s="35"/>
      <c r="AC609" s="8"/>
      <c r="AD609" s="35"/>
      <c r="AE609" s="35"/>
      <c r="AF609" s="43">
        <f>T609+S609</f>
        <v>3433046.43</v>
      </c>
      <c r="AG609" s="43">
        <f t="shared" ref="AG609" si="5969">SUM(AH609:AU609)</f>
        <v>0</v>
      </c>
      <c r="AH609" s="8"/>
      <c r="AI609" s="8"/>
      <c r="AJ609" s="8"/>
      <c r="AK609" s="8"/>
      <c r="AL609" s="8"/>
      <c r="AM609" s="8"/>
      <c r="AN609" s="8"/>
      <c r="AO609" s="8"/>
      <c r="AP609" s="8"/>
      <c r="AQ609" s="8"/>
      <c r="AR609" s="8"/>
      <c r="AS609" s="8"/>
      <c r="AT609" s="8"/>
      <c r="AU609" s="8"/>
      <c r="AV609" s="43">
        <f t="shared" ref="AV609" si="5970">AF609+AG609</f>
        <v>3433046.43</v>
      </c>
      <c r="AW609" s="37">
        <f t="shared" ref="AW609" si="5971">SUM(AX609:BG609)</f>
        <v>0</v>
      </c>
      <c r="AX609" s="8"/>
      <c r="AY609" s="8"/>
      <c r="AZ609" s="8"/>
      <c r="BA609" s="8"/>
      <c r="BB609" s="8"/>
      <c r="BC609" s="8"/>
      <c r="BD609" s="8"/>
      <c r="BE609" s="8"/>
      <c r="BF609" s="8"/>
      <c r="BG609" s="8"/>
      <c r="BH609" s="43">
        <f t="shared" ref="BH609" si="5972">AV609+AW609</f>
        <v>3433046.43</v>
      </c>
      <c r="BI609" s="165">
        <f t="shared" ref="BI609" si="5973">SUM(BJ609:BR609)</f>
        <v>0</v>
      </c>
      <c r="BJ609" s="35"/>
      <c r="BK609" s="35"/>
      <c r="BL609" s="35"/>
      <c r="BM609" s="35"/>
      <c r="BN609" s="35"/>
      <c r="BO609" s="35"/>
      <c r="BP609" s="35"/>
      <c r="BQ609" s="35"/>
      <c r="BR609" s="35"/>
      <c r="BS609" s="43">
        <f t="shared" ref="BS609" si="5974">BH609+BI609</f>
        <v>3433046.43</v>
      </c>
      <c r="BT609" s="181">
        <f t="shared" ref="BT609" si="5975">SUM(BU609:CB609)</f>
        <v>0</v>
      </c>
      <c r="BU609" s="19"/>
      <c r="BV609" s="19"/>
      <c r="BW609" s="19"/>
      <c r="BX609" s="19"/>
      <c r="BY609" s="19"/>
      <c r="BZ609" s="19"/>
      <c r="CA609" s="19"/>
      <c r="CB609" s="19"/>
      <c r="CC609" s="43">
        <f t="shared" ref="CC609" si="5976">BS609+BT609</f>
        <v>3433046.43</v>
      </c>
      <c r="CD609" s="310">
        <f t="shared" ref="CD609" si="5977">CE609+CF609+CG609+CH609+CI609+CJ609+CK609+CL609+CM609+CN609</f>
        <v>0</v>
      </c>
      <c r="CE609" s="39"/>
      <c r="CF609" s="39"/>
      <c r="CG609" s="39"/>
      <c r="CH609" s="39"/>
      <c r="CI609" s="39"/>
      <c r="CJ609" s="39"/>
      <c r="CK609" s="39"/>
      <c r="CL609" s="39"/>
      <c r="CM609" s="39"/>
      <c r="CN609" s="39"/>
      <c r="CO609" s="310">
        <f t="shared" ref="CO609" si="5978">CC609+CD609</f>
        <v>3433046.43</v>
      </c>
      <c r="CP609" s="35">
        <v>3433046.43</v>
      </c>
      <c r="CQ609" s="35"/>
      <c r="CR609" s="35"/>
      <c r="CS609" s="35"/>
      <c r="CT609" s="35"/>
      <c r="CU609" s="35"/>
      <c r="CV609" s="35">
        <f t="shared" ref="CV609" si="5979">CW609+CX609</f>
        <v>0</v>
      </c>
      <c r="CW609" s="35"/>
      <c r="CX609" s="35"/>
      <c r="CY609" s="35">
        <f t="shared" ref="CY609" si="5980">CP609+CV609</f>
        <v>3433046.43</v>
      </c>
      <c r="CZ609" s="35"/>
      <c r="DA609" s="35"/>
      <c r="DB609" s="35"/>
      <c r="DC609" s="33">
        <f t="shared" si="5962"/>
        <v>3433046.43</v>
      </c>
      <c r="DD609" s="35"/>
      <c r="DE609" s="33">
        <f t="shared" si="5831"/>
        <v>3433046.43</v>
      </c>
      <c r="DF609" s="35"/>
      <c r="DG609" s="33">
        <f t="shared" si="5832"/>
        <v>3433046.43</v>
      </c>
      <c r="DH609" s="311">
        <f>DI609</f>
        <v>0</v>
      </c>
      <c r="DI609" s="35"/>
      <c r="DJ609" s="43">
        <f>DG609+DH609</f>
        <v>3433046.43</v>
      </c>
      <c r="DK609" s="312">
        <f t="shared" ref="DK609" si="5981">DL609</f>
        <v>0</v>
      </c>
      <c r="DL609" s="39"/>
      <c r="DM609" s="312">
        <f t="shared" ref="DM609" si="5982">DJ609+DK609</f>
        <v>3433046.43</v>
      </c>
      <c r="DN609" s="311">
        <f>DO609</f>
        <v>0</v>
      </c>
      <c r="DO609" s="39">
        <v>0</v>
      </c>
      <c r="DP609" s="311">
        <f>DM609+DN609</f>
        <v>3433046.43</v>
      </c>
      <c r="DQ609" s="35">
        <v>3433046.43</v>
      </c>
      <c r="DR609" s="35"/>
      <c r="DS609" s="35"/>
      <c r="DT609" s="35"/>
      <c r="DU609" s="35"/>
      <c r="DV609" s="35"/>
      <c r="DW609" s="35">
        <f t="shared" ref="DW609" si="5983">DX609+DY609</f>
        <v>0</v>
      </c>
      <c r="DX609" s="35"/>
      <c r="DY609" s="35"/>
      <c r="DZ609" s="43">
        <f t="shared" ref="DZ609" si="5984">DQ609+DW609</f>
        <v>3433046.43</v>
      </c>
      <c r="EA609" s="35"/>
      <c r="EB609" s="35"/>
      <c r="EC609" s="35"/>
      <c r="ED609" s="33">
        <f t="shared" si="5964"/>
        <v>3433046.43</v>
      </c>
      <c r="EE609" s="35"/>
      <c r="EF609" s="33">
        <f t="shared" si="5838"/>
        <v>3433046.43</v>
      </c>
      <c r="EG609" s="35"/>
      <c r="EH609" s="33">
        <f t="shared" si="5840"/>
        <v>3433046.43</v>
      </c>
      <c r="EI609" s="313">
        <f>EJ609</f>
        <v>0</v>
      </c>
      <c r="EJ609" s="8">
        <v>0</v>
      </c>
      <c r="EK609" s="43">
        <f>EH609+EI609</f>
        <v>3433046.43</v>
      </c>
      <c r="EL609" s="311">
        <f>EM609</f>
        <v>0</v>
      </c>
      <c r="EM609" s="39"/>
      <c r="EN609" s="311">
        <f>EK609+EL609</f>
        <v>3433046.43</v>
      </c>
      <c r="EO609" s="314">
        <f>EP609</f>
        <v>0</v>
      </c>
      <c r="EP609" s="39"/>
      <c r="EQ609" s="314">
        <f>EN609+EO609</f>
        <v>3433046.43</v>
      </c>
      <c r="ER609" s="8">
        <v>2012378</v>
      </c>
      <c r="ES609" s="196">
        <f t="shared" si="5720"/>
        <v>58.617849802864441</v>
      </c>
      <c r="ET609" s="8"/>
      <c r="EU609" s="197"/>
      <c r="EV609" s="197"/>
    </row>
    <row r="610" spans="1:153" ht="25.5" customHeight="1" outlineLevel="4" x14ac:dyDescent="0.25">
      <c r="A610" s="58" t="s">
        <v>289</v>
      </c>
      <c r="B610" s="4" t="s">
        <v>79</v>
      </c>
      <c r="C610" s="4"/>
      <c r="D610" s="4"/>
      <c r="E610" s="4" t="s">
        <v>90</v>
      </c>
      <c r="F610" s="4" t="s">
        <v>125</v>
      </c>
      <c r="G610" s="4" t="s">
        <v>65</v>
      </c>
      <c r="H610" s="7">
        <v>80320</v>
      </c>
      <c r="I610" s="7"/>
      <c r="J610" s="5">
        <f t="shared" ref="J610:CP610" si="5985">J614+J618</f>
        <v>123727216.98</v>
      </c>
      <c r="K610" s="5"/>
      <c r="L610" s="5"/>
      <c r="M610" s="5"/>
      <c r="N610" s="5"/>
      <c r="O610" s="5"/>
      <c r="P610" s="33">
        <f t="shared" ref="P610" si="5986">P614+P618</f>
        <v>0</v>
      </c>
      <c r="Q610" s="33">
        <f t="shared" ref="Q610:AF613" si="5987">Q614+Q618</f>
        <v>0</v>
      </c>
      <c r="R610" s="33">
        <f t="shared" si="5987"/>
        <v>0</v>
      </c>
      <c r="S610" s="33">
        <f t="shared" si="5987"/>
        <v>123727216.98</v>
      </c>
      <c r="T610" s="33">
        <f t="shared" si="5987"/>
        <v>154680</v>
      </c>
      <c r="U610" s="33">
        <f t="shared" si="5987"/>
        <v>154680</v>
      </c>
      <c r="V610" s="33">
        <f t="shared" si="5987"/>
        <v>0</v>
      </c>
      <c r="W610" s="33">
        <f t="shared" ref="W610:AE613" si="5988">W614+W618</f>
        <v>0</v>
      </c>
      <c r="X610" s="33">
        <f t="shared" si="5988"/>
        <v>0</v>
      </c>
      <c r="Y610" s="33">
        <f t="shared" si="5988"/>
        <v>0</v>
      </c>
      <c r="Z610" s="33">
        <f t="shared" ref="Z610:AA613" si="5989">Z614+Z618</f>
        <v>0</v>
      </c>
      <c r="AA610" s="33">
        <f t="shared" si="5989"/>
        <v>0</v>
      </c>
      <c r="AB610" s="33">
        <f t="shared" si="5988"/>
        <v>0</v>
      </c>
      <c r="AC610" s="5">
        <f t="shared" si="5988"/>
        <v>0</v>
      </c>
      <c r="AD610" s="33">
        <f t="shared" si="5988"/>
        <v>0</v>
      </c>
      <c r="AE610" s="33">
        <f t="shared" si="5988"/>
        <v>0</v>
      </c>
      <c r="AF610" s="33">
        <f t="shared" si="5987"/>
        <v>123881896.98</v>
      </c>
      <c r="AG610" s="5">
        <f t="shared" ref="AG610:AT610" si="5990">AG614+AG618</f>
        <v>-73280666.199999988</v>
      </c>
      <c r="AH610" s="5">
        <f t="shared" si="5990"/>
        <v>-22473368.399999999</v>
      </c>
      <c r="AI610" s="5">
        <f t="shared" ref="AI610:AL613" si="5991">AI614+AI618</f>
        <v>-49084721.799999997</v>
      </c>
      <c r="AJ610" s="5">
        <f t="shared" si="5991"/>
        <v>0</v>
      </c>
      <c r="AK610" s="5">
        <f t="shared" si="5991"/>
        <v>0</v>
      </c>
      <c r="AL610" s="5">
        <f t="shared" si="5991"/>
        <v>0</v>
      </c>
      <c r="AM610" s="5">
        <f t="shared" si="5990"/>
        <v>0</v>
      </c>
      <c r="AN610" s="5">
        <f t="shared" si="5990"/>
        <v>0</v>
      </c>
      <c r="AO610" s="5">
        <f t="shared" si="5990"/>
        <v>0</v>
      </c>
      <c r="AP610" s="5">
        <f t="shared" ref="AP610" si="5992">AP614+AP618</f>
        <v>0</v>
      </c>
      <c r="AQ610" s="5">
        <f t="shared" ref="AQ610:AS610" si="5993">AQ614+AQ618</f>
        <v>0</v>
      </c>
      <c r="AR610" s="5">
        <f t="shared" si="5993"/>
        <v>0</v>
      </c>
      <c r="AS610" s="5">
        <f t="shared" si="5993"/>
        <v>0</v>
      </c>
      <c r="AT610" s="5">
        <f t="shared" si="5990"/>
        <v>0</v>
      </c>
      <c r="AU610" s="5">
        <f t="shared" ref="AU610:BS613" si="5994">AU614+AU618</f>
        <v>0</v>
      </c>
      <c r="AV610" s="33">
        <f t="shared" si="5994"/>
        <v>50601230.780000016</v>
      </c>
      <c r="AW610" s="5">
        <f t="shared" si="5994"/>
        <v>1055375</v>
      </c>
      <c r="AX610" s="5">
        <f t="shared" si="5994"/>
        <v>810580</v>
      </c>
      <c r="AY610" s="5">
        <f t="shared" si="5994"/>
        <v>244795</v>
      </c>
      <c r="AZ610" s="5">
        <f t="shared" ref="AZ610:BD610" si="5995">AZ614+AZ618</f>
        <v>0</v>
      </c>
      <c r="BA610" s="5">
        <f t="shared" si="5995"/>
        <v>0</v>
      </c>
      <c r="BB610" s="5">
        <f t="shared" si="5995"/>
        <v>0</v>
      </c>
      <c r="BC610" s="5">
        <f t="shared" si="5995"/>
        <v>0</v>
      </c>
      <c r="BD610" s="5">
        <f t="shared" si="5995"/>
        <v>0</v>
      </c>
      <c r="BE610" s="5">
        <f t="shared" ref="BE610:BG610" si="5996">BE614+BE618</f>
        <v>0</v>
      </c>
      <c r="BF610" s="5">
        <f t="shared" si="5996"/>
        <v>0</v>
      </c>
      <c r="BG610" s="5">
        <f t="shared" si="5996"/>
        <v>0</v>
      </c>
      <c r="BH610" s="33">
        <f t="shared" si="5994"/>
        <v>51656605.780000016</v>
      </c>
      <c r="BI610" s="163">
        <f t="shared" si="5994"/>
        <v>420729.83</v>
      </c>
      <c r="BJ610" s="33">
        <f t="shared" si="5994"/>
        <v>340614</v>
      </c>
      <c r="BK610" s="33">
        <f t="shared" si="5994"/>
        <v>102865.43</v>
      </c>
      <c r="BL610" s="33">
        <f t="shared" si="5994"/>
        <v>-22749.599999999999</v>
      </c>
      <c r="BM610" s="33">
        <f t="shared" ref="BM610:BO610" si="5997">BM614+BM618</f>
        <v>0</v>
      </c>
      <c r="BN610" s="33">
        <f t="shared" si="5997"/>
        <v>0</v>
      </c>
      <c r="BO610" s="33">
        <f t="shared" si="5997"/>
        <v>0</v>
      </c>
      <c r="BP610" s="33">
        <f t="shared" si="5994"/>
        <v>0</v>
      </c>
      <c r="BQ610" s="33">
        <f t="shared" ref="BQ610:BR610" si="5998">BQ614+BQ618</f>
        <v>0</v>
      </c>
      <c r="BR610" s="33">
        <f t="shared" si="5998"/>
        <v>0</v>
      </c>
      <c r="BS610" s="33">
        <f t="shared" si="5994"/>
        <v>52077335.610000014</v>
      </c>
      <c r="BT610" s="298">
        <f t="shared" ref="BT610:BY610" si="5999">BT614+BT618</f>
        <v>0</v>
      </c>
      <c r="BU610" s="5">
        <f t="shared" ref="BU610:BX610" si="6000">BU614+BU618</f>
        <v>0</v>
      </c>
      <c r="BV610" s="5">
        <f t="shared" si="6000"/>
        <v>0</v>
      </c>
      <c r="BW610" s="5">
        <f t="shared" si="6000"/>
        <v>0</v>
      </c>
      <c r="BX610" s="5">
        <f t="shared" si="6000"/>
        <v>0</v>
      </c>
      <c r="BY610" s="5">
        <f t="shared" si="5999"/>
        <v>0</v>
      </c>
      <c r="BZ610" s="5">
        <f t="shared" ref="BZ610:CA610" si="6001">BZ614+BZ618</f>
        <v>0</v>
      </c>
      <c r="CA610" s="5">
        <f t="shared" si="6001"/>
        <v>0</v>
      </c>
      <c r="CB610" s="5">
        <f t="shared" ref="CB610:CO610" si="6002">CB614+CB618</f>
        <v>0</v>
      </c>
      <c r="CC610" s="33">
        <f t="shared" si="6002"/>
        <v>52077335.610000014</v>
      </c>
      <c r="CD610" s="74">
        <f t="shared" ref="CD610:CF610" si="6003">CD614+CD618</f>
        <v>0</v>
      </c>
      <c r="CE610" s="5">
        <f t="shared" si="6003"/>
        <v>0</v>
      </c>
      <c r="CF610" s="5">
        <f t="shared" si="6003"/>
        <v>0</v>
      </c>
      <c r="CG610" s="5">
        <f t="shared" si="6002"/>
        <v>0</v>
      </c>
      <c r="CH610" s="5">
        <f t="shared" si="6002"/>
        <v>0</v>
      </c>
      <c r="CI610" s="5">
        <f t="shared" si="6002"/>
        <v>0</v>
      </c>
      <c r="CJ610" s="5">
        <f t="shared" ref="CJ610:CL610" si="6004">CJ614+CJ618</f>
        <v>0</v>
      </c>
      <c r="CK610" s="5">
        <f t="shared" si="6004"/>
        <v>0</v>
      </c>
      <c r="CL610" s="5">
        <f t="shared" si="6004"/>
        <v>0</v>
      </c>
      <c r="CM610" s="5">
        <f t="shared" si="6002"/>
        <v>0</v>
      </c>
      <c r="CN610" s="5">
        <f t="shared" si="6002"/>
        <v>0</v>
      </c>
      <c r="CO610" s="74">
        <f t="shared" si="6002"/>
        <v>52077335.610000014</v>
      </c>
      <c r="CP610" s="33">
        <f t="shared" si="5985"/>
        <v>121359783.31999999</v>
      </c>
      <c r="CQ610" s="33"/>
      <c r="CR610" s="33"/>
      <c r="CS610" s="33"/>
      <c r="CT610" s="33"/>
      <c r="CU610" s="33"/>
      <c r="CV610" s="33">
        <f t="shared" ref="CV610:DB613" si="6005">CV614+CV618</f>
        <v>0</v>
      </c>
      <c r="CW610" s="33">
        <f t="shared" si="6005"/>
        <v>0</v>
      </c>
      <c r="CX610" s="33">
        <f t="shared" si="6005"/>
        <v>0</v>
      </c>
      <c r="CY610" s="33">
        <f t="shared" si="6005"/>
        <v>121359783.31999999</v>
      </c>
      <c r="CZ610" s="33">
        <f t="shared" si="6005"/>
        <v>0</v>
      </c>
      <c r="DA610" s="33">
        <f t="shared" si="6005"/>
        <v>0</v>
      </c>
      <c r="DB610" s="33">
        <f t="shared" si="6005"/>
        <v>0</v>
      </c>
      <c r="DC610" s="33">
        <f t="shared" si="5962"/>
        <v>121359783.31999999</v>
      </c>
      <c r="DD610" s="33">
        <f t="shared" ref="DD610:DD613" si="6006">DD614+DD618</f>
        <v>-121359783.31999999</v>
      </c>
      <c r="DE610" s="33">
        <f t="shared" si="5831"/>
        <v>0</v>
      </c>
      <c r="DF610" s="33">
        <f t="shared" ref="DF610:DF613" si="6007">DF614+DF618</f>
        <v>0</v>
      </c>
      <c r="DG610" s="33">
        <f t="shared" si="5832"/>
        <v>0</v>
      </c>
      <c r="DH610" s="299">
        <f t="shared" ref="DH610" si="6008">DH614+DH618</f>
        <v>0</v>
      </c>
      <c r="DI610" s="33">
        <f t="shared" ref="DI610:DP613" si="6009">DI614+DI618</f>
        <v>0</v>
      </c>
      <c r="DJ610" s="33">
        <f t="shared" si="6009"/>
        <v>0</v>
      </c>
      <c r="DK610" s="300">
        <f t="shared" ref="DK610:DL610" si="6010">DK614+DK618</f>
        <v>0</v>
      </c>
      <c r="DL610" s="5">
        <f t="shared" si="6010"/>
        <v>0</v>
      </c>
      <c r="DM610" s="300">
        <f t="shared" si="6009"/>
        <v>0</v>
      </c>
      <c r="DN610" s="124">
        <f t="shared" si="6009"/>
        <v>0</v>
      </c>
      <c r="DO610" s="5">
        <f t="shared" si="6009"/>
        <v>0</v>
      </c>
      <c r="DP610" s="124">
        <f t="shared" si="6009"/>
        <v>0</v>
      </c>
      <c r="DQ610" s="33">
        <f t="shared" ref="DQ610" si="6011">DQ614+DQ618</f>
        <v>123838057.16999999</v>
      </c>
      <c r="DR610" s="33"/>
      <c r="DS610" s="33"/>
      <c r="DT610" s="33"/>
      <c r="DU610" s="33"/>
      <c r="DV610" s="33"/>
      <c r="DW610" s="33">
        <f t="shared" ref="DW610:EC610" si="6012">DW614+DW618</f>
        <v>0</v>
      </c>
      <c r="DX610" s="33">
        <f t="shared" si="6012"/>
        <v>0</v>
      </c>
      <c r="DY610" s="33">
        <f t="shared" si="6012"/>
        <v>0</v>
      </c>
      <c r="DZ610" s="33">
        <f t="shared" si="6012"/>
        <v>123838057.16999999</v>
      </c>
      <c r="EA610" s="33">
        <f t="shared" si="6012"/>
        <v>0</v>
      </c>
      <c r="EB610" s="33">
        <f t="shared" si="6012"/>
        <v>0</v>
      </c>
      <c r="EC610" s="33">
        <f t="shared" si="6012"/>
        <v>0</v>
      </c>
      <c r="ED610" s="33">
        <f t="shared" si="5964"/>
        <v>123838057.16999999</v>
      </c>
      <c r="EE610" s="33">
        <f t="shared" ref="EE610" si="6013">EE614+EE618</f>
        <v>-123838057.17</v>
      </c>
      <c r="EF610" s="33">
        <f t="shared" si="5838"/>
        <v>0</v>
      </c>
      <c r="EG610" s="33">
        <f t="shared" ref="EG610" si="6014">EG614+EG618</f>
        <v>0</v>
      </c>
      <c r="EH610" s="33">
        <f t="shared" si="5840"/>
        <v>0</v>
      </c>
      <c r="EI610" s="301">
        <f t="shared" ref="EI610:EJ610" si="6015">EI614+EI618</f>
        <v>0</v>
      </c>
      <c r="EJ610" s="5">
        <f t="shared" si="6015"/>
        <v>0</v>
      </c>
      <c r="EK610" s="33">
        <f t="shared" ref="EK610" si="6016">EK614+EK618</f>
        <v>0</v>
      </c>
      <c r="EL610" s="124">
        <f t="shared" ref="EL610:ER610" si="6017">EL614+EL618</f>
        <v>0</v>
      </c>
      <c r="EM610" s="5">
        <f t="shared" si="6017"/>
        <v>0</v>
      </c>
      <c r="EN610" s="124">
        <f t="shared" ref="EN610:EQ613" si="6018">EN614+EN618</f>
        <v>0</v>
      </c>
      <c r="EO610" s="302">
        <f t="shared" si="6018"/>
        <v>0</v>
      </c>
      <c r="EP610" s="5">
        <f t="shared" si="6018"/>
        <v>0</v>
      </c>
      <c r="EQ610" s="302">
        <f t="shared" si="6018"/>
        <v>0</v>
      </c>
      <c r="ER610" s="5">
        <f t="shared" si="6017"/>
        <v>49288634.439999998</v>
      </c>
      <c r="ES610" s="196">
        <f t="shared" si="5720"/>
        <v>94.645077100556335</v>
      </c>
      <c r="ET610" s="5">
        <f t="shared" ref="ET610" si="6019">ET614+ET618</f>
        <v>0</v>
      </c>
    </row>
    <row r="611" spans="1:153" ht="38.25" customHeight="1" outlineLevel="4" x14ac:dyDescent="0.25">
      <c r="A611" s="58" t="s">
        <v>196</v>
      </c>
      <c r="B611" s="4" t="s">
        <v>79</v>
      </c>
      <c r="C611" s="4"/>
      <c r="D611" s="4"/>
      <c r="E611" s="4" t="s">
        <v>90</v>
      </c>
      <c r="F611" s="4" t="s">
        <v>125</v>
      </c>
      <c r="G611" s="4" t="s">
        <v>65</v>
      </c>
      <c r="H611" s="7">
        <v>80320</v>
      </c>
      <c r="I611" s="7" t="s">
        <v>25</v>
      </c>
      <c r="J611" s="5">
        <f t="shared" ref="J611:CP611" si="6020">J615+J619</f>
        <v>123727216.98</v>
      </c>
      <c r="K611" s="5"/>
      <c r="L611" s="5"/>
      <c r="M611" s="5"/>
      <c r="N611" s="5"/>
      <c r="O611" s="5"/>
      <c r="P611" s="33">
        <f t="shared" ref="P611" si="6021">P615+P619</f>
        <v>0</v>
      </c>
      <c r="Q611" s="33">
        <f t="shared" si="5987"/>
        <v>0</v>
      </c>
      <c r="R611" s="33">
        <f t="shared" si="5987"/>
        <v>0</v>
      </c>
      <c r="S611" s="33">
        <f t="shared" si="5987"/>
        <v>123727216.98</v>
      </c>
      <c r="T611" s="33">
        <f t="shared" si="5987"/>
        <v>154680</v>
      </c>
      <c r="U611" s="33">
        <f t="shared" si="5987"/>
        <v>154680</v>
      </c>
      <c r="V611" s="33">
        <f t="shared" si="5987"/>
        <v>0</v>
      </c>
      <c r="W611" s="33">
        <f t="shared" ref="W611:AE611" si="6022">W615+W619</f>
        <v>0</v>
      </c>
      <c r="X611" s="33">
        <f t="shared" si="5988"/>
        <v>0</v>
      </c>
      <c r="Y611" s="33">
        <f t="shared" si="5988"/>
        <v>0</v>
      </c>
      <c r="Z611" s="33">
        <f t="shared" ref="Z611" si="6023">Z615+Z619</f>
        <v>0</v>
      </c>
      <c r="AA611" s="33">
        <f t="shared" si="5989"/>
        <v>0</v>
      </c>
      <c r="AB611" s="33">
        <f t="shared" si="5988"/>
        <v>0</v>
      </c>
      <c r="AC611" s="5">
        <f t="shared" si="5988"/>
        <v>0</v>
      </c>
      <c r="AD611" s="33">
        <f t="shared" si="5988"/>
        <v>0</v>
      </c>
      <c r="AE611" s="33">
        <f t="shared" si="6022"/>
        <v>0</v>
      </c>
      <c r="AF611" s="33">
        <f t="shared" si="5987"/>
        <v>123881896.98</v>
      </c>
      <c r="AG611" s="5">
        <f t="shared" ref="AG611:AT611" si="6024">AG615+AG619</f>
        <v>-73280666.199999988</v>
      </c>
      <c r="AH611" s="5">
        <f t="shared" si="6024"/>
        <v>-24195944.399999999</v>
      </c>
      <c r="AI611" s="5">
        <f t="shared" ref="AI611:AK611" si="6025">AI615+AI619</f>
        <v>-49084721.799999997</v>
      </c>
      <c r="AJ611" s="5">
        <f t="shared" si="6025"/>
        <v>0</v>
      </c>
      <c r="AK611" s="5">
        <f t="shared" si="6025"/>
        <v>0</v>
      </c>
      <c r="AL611" s="5">
        <f t="shared" si="5991"/>
        <v>0</v>
      </c>
      <c r="AM611" s="5">
        <f t="shared" si="6024"/>
        <v>0</v>
      </c>
      <c r="AN611" s="5">
        <f t="shared" si="6024"/>
        <v>0</v>
      </c>
      <c r="AO611" s="5">
        <f t="shared" si="6024"/>
        <v>0</v>
      </c>
      <c r="AP611" s="5">
        <f t="shared" ref="AP611" si="6026">AP615+AP619</f>
        <v>0</v>
      </c>
      <c r="AQ611" s="5">
        <f t="shared" ref="AQ611:AS611" si="6027">AQ615+AQ619</f>
        <v>0</v>
      </c>
      <c r="AR611" s="5">
        <f t="shared" si="6027"/>
        <v>0</v>
      </c>
      <c r="AS611" s="5">
        <f t="shared" si="6027"/>
        <v>0</v>
      </c>
      <c r="AT611" s="5">
        <f t="shared" si="6024"/>
        <v>0</v>
      </c>
      <c r="AU611" s="5">
        <f t="shared" si="5994"/>
        <v>0</v>
      </c>
      <c r="AV611" s="33">
        <f t="shared" si="5994"/>
        <v>50601230.780000016</v>
      </c>
      <c r="AW611" s="5">
        <f t="shared" si="5994"/>
        <v>1055375</v>
      </c>
      <c r="AX611" s="5">
        <f t="shared" si="5994"/>
        <v>810580</v>
      </c>
      <c r="AY611" s="5">
        <f t="shared" si="5994"/>
        <v>244795</v>
      </c>
      <c r="AZ611" s="5">
        <f t="shared" ref="AZ611:BD611" si="6028">AZ615+AZ619</f>
        <v>0</v>
      </c>
      <c r="BA611" s="5">
        <f t="shared" si="6028"/>
        <v>0</v>
      </c>
      <c r="BB611" s="5">
        <f t="shared" si="6028"/>
        <v>0</v>
      </c>
      <c r="BC611" s="5">
        <f t="shared" si="6028"/>
        <v>0</v>
      </c>
      <c r="BD611" s="5">
        <f t="shared" si="6028"/>
        <v>0</v>
      </c>
      <c r="BE611" s="5">
        <f t="shared" ref="BE611:BG611" si="6029">BE615+BE619</f>
        <v>0</v>
      </c>
      <c r="BF611" s="5">
        <f t="shared" si="6029"/>
        <v>0</v>
      </c>
      <c r="BG611" s="5">
        <f t="shared" si="6029"/>
        <v>0</v>
      </c>
      <c r="BH611" s="33">
        <f t="shared" si="5994"/>
        <v>51656605.780000016</v>
      </c>
      <c r="BI611" s="163">
        <f t="shared" si="5994"/>
        <v>420729.83</v>
      </c>
      <c r="BJ611" s="33">
        <f t="shared" si="5994"/>
        <v>340614</v>
      </c>
      <c r="BK611" s="33">
        <f t="shared" si="5994"/>
        <v>102865.43</v>
      </c>
      <c r="BL611" s="33">
        <f t="shared" si="5994"/>
        <v>-22749.599999999999</v>
      </c>
      <c r="BM611" s="33">
        <f t="shared" ref="BM611:BO611" si="6030">BM615+BM619</f>
        <v>0</v>
      </c>
      <c r="BN611" s="33">
        <f t="shared" si="6030"/>
        <v>0</v>
      </c>
      <c r="BO611" s="33">
        <f t="shared" si="6030"/>
        <v>0</v>
      </c>
      <c r="BP611" s="33">
        <f t="shared" si="5994"/>
        <v>0</v>
      </c>
      <c r="BQ611" s="33">
        <f t="shared" ref="BQ611:BR611" si="6031">BQ615+BQ619</f>
        <v>0</v>
      </c>
      <c r="BR611" s="33">
        <f t="shared" si="6031"/>
        <v>0</v>
      </c>
      <c r="BS611" s="33">
        <f t="shared" si="5994"/>
        <v>52077335.610000014</v>
      </c>
      <c r="BT611" s="298">
        <f t="shared" ref="BT611:BY611" si="6032">BT615+BT619</f>
        <v>0</v>
      </c>
      <c r="BU611" s="5">
        <f t="shared" ref="BU611:BX611" si="6033">BU615+BU619</f>
        <v>0</v>
      </c>
      <c r="BV611" s="5">
        <f t="shared" si="6033"/>
        <v>0</v>
      </c>
      <c r="BW611" s="5">
        <f t="shared" si="6033"/>
        <v>0</v>
      </c>
      <c r="BX611" s="5">
        <f t="shared" si="6033"/>
        <v>0</v>
      </c>
      <c r="BY611" s="5">
        <f t="shared" si="6032"/>
        <v>0</v>
      </c>
      <c r="BZ611" s="5">
        <f t="shared" ref="BZ611:CA611" si="6034">BZ615+BZ619</f>
        <v>0</v>
      </c>
      <c r="CA611" s="5">
        <f t="shared" si="6034"/>
        <v>0</v>
      </c>
      <c r="CB611" s="5">
        <f t="shared" ref="CB611:CO611" si="6035">CB615+CB619</f>
        <v>0</v>
      </c>
      <c r="CC611" s="33">
        <f t="shared" si="6035"/>
        <v>52077335.610000014</v>
      </c>
      <c r="CD611" s="74">
        <f t="shared" ref="CD611:CF611" si="6036">CD615+CD619</f>
        <v>0</v>
      </c>
      <c r="CE611" s="5">
        <f t="shared" si="6036"/>
        <v>0</v>
      </c>
      <c r="CF611" s="5">
        <f t="shared" si="6036"/>
        <v>0</v>
      </c>
      <c r="CG611" s="5">
        <f t="shared" si="6035"/>
        <v>0</v>
      </c>
      <c r="CH611" s="5">
        <f t="shared" si="6035"/>
        <v>0</v>
      </c>
      <c r="CI611" s="5">
        <f t="shared" si="6035"/>
        <v>0</v>
      </c>
      <c r="CJ611" s="5">
        <f t="shared" ref="CJ611:CL611" si="6037">CJ615+CJ619</f>
        <v>0</v>
      </c>
      <c r="CK611" s="5">
        <f t="shared" si="6037"/>
        <v>0</v>
      </c>
      <c r="CL611" s="5">
        <f t="shared" si="6037"/>
        <v>0</v>
      </c>
      <c r="CM611" s="5">
        <f t="shared" si="6035"/>
        <v>0</v>
      </c>
      <c r="CN611" s="5">
        <f t="shared" si="6035"/>
        <v>0</v>
      </c>
      <c r="CO611" s="74">
        <f t="shared" si="6035"/>
        <v>52077335.610000014</v>
      </c>
      <c r="CP611" s="33">
        <f t="shared" si="6020"/>
        <v>121359783.31999999</v>
      </c>
      <c r="CQ611" s="33"/>
      <c r="CR611" s="33"/>
      <c r="CS611" s="33"/>
      <c r="CT611" s="33"/>
      <c r="CU611" s="33"/>
      <c r="CV611" s="33">
        <f t="shared" si="6005"/>
        <v>0</v>
      </c>
      <c r="CW611" s="33">
        <f t="shared" si="6005"/>
        <v>0</v>
      </c>
      <c r="CX611" s="33">
        <f t="shared" si="6005"/>
        <v>0</v>
      </c>
      <c r="CY611" s="33">
        <f t="shared" si="6005"/>
        <v>121359783.31999999</v>
      </c>
      <c r="CZ611" s="33">
        <f t="shared" si="6005"/>
        <v>0</v>
      </c>
      <c r="DA611" s="33">
        <f t="shared" si="6005"/>
        <v>0</v>
      </c>
      <c r="DB611" s="33">
        <f t="shared" si="6005"/>
        <v>0</v>
      </c>
      <c r="DC611" s="33">
        <f t="shared" si="5962"/>
        <v>121359783.31999999</v>
      </c>
      <c r="DD611" s="33">
        <f t="shared" si="6006"/>
        <v>-121359783.31999999</v>
      </c>
      <c r="DE611" s="33">
        <f t="shared" si="5831"/>
        <v>0</v>
      </c>
      <c r="DF611" s="33">
        <f t="shared" si="6007"/>
        <v>0</v>
      </c>
      <c r="DG611" s="33">
        <f t="shared" si="5832"/>
        <v>0</v>
      </c>
      <c r="DH611" s="299">
        <f t="shared" ref="DH611" si="6038">DH615+DH619</f>
        <v>0</v>
      </c>
      <c r="DI611" s="33">
        <f t="shared" si="6009"/>
        <v>0</v>
      </c>
      <c r="DJ611" s="33">
        <f t="shared" si="6009"/>
        <v>0</v>
      </c>
      <c r="DK611" s="300">
        <f t="shared" ref="DK611:DL611" si="6039">DK615+DK619</f>
        <v>0</v>
      </c>
      <c r="DL611" s="5">
        <f t="shared" si="6039"/>
        <v>0</v>
      </c>
      <c r="DM611" s="300">
        <f t="shared" si="6009"/>
        <v>0</v>
      </c>
      <c r="DN611" s="124">
        <f t="shared" si="6009"/>
        <v>0</v>
      </c>
      <c r="DO611" s="5">
        <f t="shared" si="6009"/>
        <v>0</v>
      </c>
      <c r="DP611" s="124">
        <f t="shared" si="6009"/>
        <v>0</v>
      </c>
      <c r="DQ611" s="33">
        <f t="shared" ref="DQ611" si="6040">DQ615+DQ619</f>
        <v>123838057.16999999</v>
      </c>
      <c r="DR611" s="33"/>
      <c r="DS611" s="33"/>
      <c r="DT611" s="33"/>
      <c r="DU611" s="33"/>
      <c r="DV611" s="33"/>
      <c r="DW611" s="33">
        <f t="shared" ref="DW611:EC611" si="6041">DW615+DW619</f>
        <v>0</v>
      </c>
      <c r="DX611" s="33">
        <f t="shared" si="6041"/>
        <v>0</v>
      </c>
      <c r="DY611" s="33">
        <f t="shared" si="6041"/>
        <v>0</v>
      </c>
      <c r="DZ611" s="33">
        <f t="shared" si="6041"/>
        <v>123838057.16999999</v>
      </c>
      <c r="EA611" s="33">
        <f t="shared" si="6041"/>
        <v>0</v>
      </c>
      <c r="EB611" s="33">
        <f t="shared" si="6041"/>
        <v>0</v>
      </c>
      <c r="EC611" s="33">
        <f t="shared" si="6041"/>
        <v>0</v>
      </c>
      <c r="ED611" s="33">
        <f t="shared" si="5964"/>
        <v>123838057.16999999</v>
      </c>
      <c r="EE611" s="33">
        <f t="shared" ref="EE611" si="6042">EE615+EE619</f>
        <v>-123838057.17</v>
      </c>
      <c r="EF611" s="33">
        <f t="shared" si="5838"/>
        <v>0</v>
      </c>
      <c r="EG611" s="33">
        <f t="shared" ref="EG611" si="6043">EG615+EG619</f>
        <v>0</v>
      </c>
      <c r="EH611" s="33">
        <f t="shared" si="5840"/>
        <v>0</v>
      </c>
      <c r="EI611" s="301">
        <f t="shared" ref="EI611:EJ611" si="6044">EI615+EI619</f>
        <v>0</v>
      </c>
      <c r="EJ611" s="5">
        <f t="shared" si="6044"/>
        <v>0</v>
      </c>
      <c r="EK611" s="33">
        <f t="shared" ref="EK611" si="6045">EK615+EK619</f>
        <v>0</v>
      </c>
      <c r="EL611" s="124">
        <f t="shared" ref="EL611:ER611" si="6046">EL615+EL619</f>
        <v>0</v>
      </c>
      <c r="EM611" s="5">
        <f t="shared" si="6046"/>
        <v>0</v>
      </c>
      <c r="EN611" s="124">
        <f t="shared" ref="EN611:EP611" si="6047">EN615+EN619</f>
        <v>0</v>
      </c>
      <c r="EO611" s="302">
        <f t="shared" si="6047"/>
        <v>0</v>
      </c>
      <c r="EP611" s="5">
        <f t="shared" si="6047"/>
        <v>0</v>
      </c>
      <c r="EQ611" s="302">
        <f t="shared" si="6018"/>
        <v>0</v>
      </c>
      <c r="ER611" s="5">
        <f t="shared" si="6046"/>
        <v>49288634.439999998</v>
      </c>
      <c r="ES611" s="196">
        <f t="shared" si="5720"/>
        <v>94.645077100556335</v>
      </c>
      <c r="ET611" s="5">
        <f t="shared" ref="ET611" si="6048">ET615+ET619</f>
        <v>0</v>
      </c>
    </row>
    <row r="612" spans="1:153" ht="25.5" customHeight="1" outlineLevel="4" x14ac:dyDescent="0.25">
      <c r="A612" s="58" t="s">
        <v>197</v>
      </c>
      <c r="B612" s="4" t="s">
        <v>79</v>
      </c>
      <c r="C612" s="4"/>
      <c r="D612" s="4"/>
      <c r="E612" s="4" t="s">
        <v>90</v>
      </c>
      <c r="F612" s="4" t="s">
        <v>125</v>
      </c>
      <c r="G612" s="4" t="s">
        <v>65</v>
      </c>
      <c r="H612" s="7">
        <v>80320</v>
      </c>
      <c r="I612" s="7" t="s">
        <v>26</v>
      </c>
      <c r="J612" s="5">
        <f t="shared" ref="J612:CP612" si="6049">J616+J620</f>
        <v>123727216.98</v>
      </c>
      <c r="K612" s="5"/>
      <c r="L612" s="5"/>
      <c r="M612" s="5"/>
      <c r="N612" s="5"/>
      <c r="O612" s="5"/>
      <c r="P612" s="33">
        <f t="shared" ref="P612" si="6050">P616+P620</f>
        <v>0</v>
      </c>
      <c r="Q612" s="33">
        <f t="shared" si="5987"/>
        <v>0</v>
      </c>
      <c r="R612" s="33">
        <f t="shared" si="5987"/>
        <v>0</v>
      </c>
      <c r="S612" s="33">
        <f t="shared" si="5987"/>
        <v>123727216.98</v>
      </c>
      <c r="T612" s="33">
        <f t="shared" si="5987"/>
        <v>154680</v>
      </c>
      <c r="U612" s="33">
        <f t="shared" si="5987"/>
        <v>154680</v>
      </c>
      <c r="V612" s="33">
        <f t="shared" si="5987"/>
        <v>0</v>
      </c>
      <c r="W612" s="33">
        <f t="shared" ref="W612:AE612" si="6051">W616+W620</f>
        <v>0</v>
      </c>
      <c r="X612" s="33">
        <f t="shared" si="5988"/>
        <v>0</v>
      </c>
      <c r="Y612" s="33">
        <f t="shared" si="5988"/>
        <v>0</v>
      </c>
      <c r="Z612" s="33">
        <f t="shared" ref="Z612" si="6052">Z616+Z620</f>
        <v>0</v>
      </c>
      <c r="AA612" s="33">
        <f t="shared" si="5989"/>
        <v>0</v>
      </c>
      <c r="AB612" s="33">
        <f t="shared" si="5988"/>
        <v>0</v>
      </c>
      <c r="AC612" s="5">
        <f t="shared" si="5988"/>
        <v>0</v>
      </c>
      <c r="AD612" s="33">
        <f t="shared" si="5988"/>
        <v>0</v>
      </c>
      <c r="AE612" s="33">
        <f t="shared" si="6051"/>
        <v>0</v>
      </c>
      <c r="AF612" s="33">
        <f t="shared" si="5987"/>
        <v>123881896.98</v>
      </c>
      <c r="AG612" s="5">
        <f t="shared" ref="AG612:AT612" si="6053">AG616+AG620</f>
        <v>-73280666.199999988</v>
      </c>
      <c r="AH612" s="5">
        <f t="shared" si="6053"/>
        <v>-24195944.399999999</v>
      </c>
      <c r="AI612" s="5">
        <f t="shared" ref="AI612:AK612" si="6054">AI616+AI620</f>
        <v>-49084721.799999997</v>
      </c>
      <c r="AJ612" s="5">
        <f t="shared" si="6054"/>
        <v>0</v>
      </c>
      <c r="AK612" s="5">
        <f t="shared" si="6054"/>
        <v>0</v>
      </c>
      <c r="AL612" s="5">
        <f t="shared" si="5991"/>
        <v>0</v>
      </c>
      <c r="AM612" s="5">
        <f t="shared" si="6053"/>
        <v>0</v>
      </c>
      <c r="AN612" s="5">
        <f t="shared" si="6053"/>
        <v>0</v>
      </c>
      <c r="AO612" s="5">
        <f t="shared" si="6053"/>
        <v>0</v>
      </c>
      <c r="AP612" s="5">
        <f t="shared" ref="AP612" si="6055">AP616+AP620</f>
        <v>0</v>
      </c>
      <c r="AQ612" s="5">
        <f t="shared" ref="AQ612:AS612" si="6056">AQ616+AQ620</f>
        <v>0</v>
      </c>
      <c r="AR612" s="5">
        <f t="shared" si="6056"/>
        <v>0</v>
      </c>
      <c r="AS612" s="5">
        <f t="shared" si="6056"/>
        <v>0</v>
      </c>
      <c r="AT612" s="5">
        <f t="shared" si="6053"/>
        <v>0</v>
      </c>
      <c r="AU612" s="5">
        <f t="shared" si="5994"/>
        <v>0</v>
      </c>
      <c r="AV612" s="33">
        <f t="shared" si="5994"/>
        <v>50601230.780000016</v>
      </c>
      <c r="AW612" s="5">
        <f t="shared" si="5994"/>
        <v>1055375</v>
      </c>
      <c r="AX612" s="5">
        <f t="shared" si="5994"/>
        <v>810580</v>
      </c>
      <c r="AY612" s="5">
        <f t="shared" si="5994"/>
        <v>244795</v>
      </c>
      <c r="AZ612" s="5">
        <f t="shared" ref="AZ612:BD612" si="6057">AZ616+AZ620</f>
        <v>0</v>
      </c>
      <c r="BA612" s="5">
        <f t="shared" si="6057"/>
        <v>0</v>
      </c>
      <c r="BB612" s="5">
        <f t="shared" si="6057"/>
        <v>0</v>
      </c>
      <c r="BC612" s="5">
        <f t="shared" si="6057"/>
        <v>0</v>
      </c>
      <c r="BD612" s="5">
        <f t="shared" si="6057"/>
        <v>0</v>
      </c>
      <c r="BE612" s="5">
        <f t="shared" ref="BE612:BG612" si="6058">BE616+BE620</f>
        <v>0</v>
      </c>
      <c r="BF612" s="5">
        <f t="shared" si="6058"/>
        <v>0</v>
      </c>
      <c r="BG612" s="5">
        <f t="shared" si="6058"/>
        <v>0</v>
      </c>
      <c r="BH612" s="33">
        <f t="shared" si="5994"/>
        <v>51656605.780000016</v>
      </c>
      <c r="BI612" s="163">
        <f t="shared" si="5994"/>
        <v>420729.83</v>
      </c>
      <c r="BJ612" s="33">
        <f t="shared" si="5994"/>
        <v>340614</v>
      </c>
      <c r="BK612" s="33">
        <f t="shared" si="5994"/>
        <v>102865.43</v>
      </c>
      <c r="BL612" s="33">
        <f t="shared" si="5994"/>
        <v>-22749.599999999999</v>
      </c>
      <c r="BM612" s="33">
        <f t="shared" ref="BM612:BO612" si="6059">BM616+BM620</f>
        <v>0</v>
      </c>
      <c r="BN612" s="33">
        <f t="shared" si="6059"/>
        <v>0</v>
      </c>
      <c r="BO612" s="33">
        <f t="shared" si="6059"/>
        <v>0</v>
      </c>
      <c r="BP612" s="33">
        <f t="shared" si="5994"/>
        <v>0</v>
      </c>
      <c r="BQ612" s="33">
        <f t="shared" ref="BQ612:BR612" si="6060">BQ616+BQ620</f>
        <v>0</v>
      </c>
      <c r="BR612" s="33">
        <f t="shared" si="6060"/>
        <v>0</v>
      </c>
      <c r="BS612" s="33">
        <f t="shared" si="5994"/>
        <v>52077335.610000014</v>
      </c>
      <c r="BT612" s="298">
        <f t="shared" ref="BT612:BY612" si="6061">BT616+BT620</f>
        <v>0</v>
      </c>
      <c r="BU612" s="5">
        <f t="shared" ref="BU612:BX612" si="6062">BU616+BU620</f>
        <v>0</v>
      </c>
      <c r="BV612" s="5">
        <f t="shared" si="6062"/>
        <v>0</v>
      </c>
      <c r="BW612" s="5">
        <f t="shared" si="6062"/>
        <v>0</v>
      </c>
      <c r="BX612" s="5">
        <f t="shared" si="6062"/>
        <v>0</v>
      </c>
      <c r="BY612" s="5">
        <f t="shared" si="6061"/>
        <v>0</v>
      </c>
      <c r="BZ612" s="5">
        <f t="shared" ref="BZ612:CA612" si="6063">BZ616+BZ620</f>
        <v>0</v>
      </c>
      <c r="CA612" s="5">
        <f t="shared" si="6063"/>
        <v>0</v>
      </c>
      <c r="CB612" s="5">
        <f t="shared" ref="CB612:CO612" si="6064">CB616+CB620</f>
        <v>0</v>
      </c>
      <c r="CC612" s="33">
        <f t="shared" si="6064"/>
        <v>52077335.610000014</v>
      </c>
      <c r="CD612" s="74">
        <f t="shared" ref="CD612:CF612" si="6065">CD616+CD620</f>
        <v>0</v>
      </c>
      <c r="CE612" s="5">
        <f t="shared" si="6065"/>
        <v>0</v>
      </c>
      <c r="CF612" s="5">
        <f t="shared" si="6065"/>
        <v>0</v>
      </c>
      <c r="CG612" s="5">
        <f t="shared" si="6064"/>
        <v>0</v>
      </c>
      <c r="CH612" s="5">
        <f t="shared" si="6064"/>
        <v>0</v>
      </c>
      <c r="CI612" s="5">
        <f t="shared" si="6064"/>
        <v>0</v>
      </c>
      <c r="CJ612" s="5">
        <f t="shared" ref="CJ612:CL612" si="6066">CJ616+CJ620</f>
        <v>0</v>
      </c>
      <c r="CK612" s="5">
        <f t="shared" si="6066"/>
        <v>0</v>
      </c>
      <c r="CL612" s="5">
        <f t="shared" si="6066"/>
        <v>0</v>
      </c>
      <c r="CM612" s="5">
        <f t="shared" si="6064"/>
        <v>0</v>
      </c>
      <c r="CN612" s="5">
        <f t="shared" si="6064"/>
        <v>0</v>
      </c>
      <c r="CO612" s="74">
        <f t="shared" si="6064"/>
        <v>52077335.610000014</v>
      </c>
      <c r="CP612" s="33">
        <f t="shared" si="6049"/>
        <v>121359783.31999999</v>
      </c>
      <c r="CQ612" s="33"/>
      <c r="CR612" s="33"/>
      <c r="CS612" s="33"/>
      <c r="CT612" s="33"/>
      <c r="CU612" s="33"/>
      <c r="CV612" s="33">
        <f t="shared" si="6005"/>
        <v>0</v>
      </c>
      <c r="CW612" s="33">
        <f t="shared" si="6005"/>
        <v>0</v>
      </c>
      <c r="CX612" s="33">
        <f t="shared" si="6005"/>
        <v>0</v>
      </c>
      <c r="CY612" s="33">
        <f t="shared" si="6005"/>
        <v>121359783.31999999</v>
      </c>
      <c r="CZ612" s="33">
        <f t="shared" si="6005"/>
        <v>0</v>
      </c>
      <c r="DA612" s="33">
        <f t="shared" si="6005"/>
        <v>0</v>
      </c>
      <c r="DB612" s="33">
        <f t="shared" si="6005"/>
        <v>0</v>
      </c>
      <c r="DC612" s="33">
        <f t="shared" si="5962"/>
        <v>121359783.31999999</v>
      </c>
      <c r="DD612" s="33">
        <f t="shared" si="6006"/>
        <v>-121359783.31999999</v>
      </c>
      <c r="DE612" s="33">
        <f t="shared" si="5831"/>
        <v>0</v>
      </c>
      <c r="DF612" s="33">
        <f t="shared" si="6007"/>
        <v>0</v>
      </c>
      <c r="DG612" s="33">
        <f t="shared" si="5832"/>
        <v>0</v>
      </c>
      <c r="DH612" s="299">
        <f t="shared" ref="DH612" si="6067">DH616+DH620</f>
        <v>0</v>
      </c>
      <c r="DI612" s="33">
        <f t="shared" si="6009"/>
        <v>0</v>
      </c>
      <c r="DJ612" s="33">
        <f t="shared" si="6009"/>
        <v>0</v>
      </c>
      <c r="DK612" s="300">
        <f t="shared" ref="DK612:DL612" si="6068">DK616+DK620</f>
        <v>0</v>
      </c>
      <c r="DL612" s="5">
        <f t="shared" si="6068"/>
        <v>0</v>
      </c>
      <c r="DM612" s="300">
        <f t="shared" si="6009"/>
        <v>0</v>
      </c>
      <c r="DN612" s="124">
        <f t="shared" si="6009"/>
        <v>0</v>
      </c>
      <c r="DO612" s="5">
        <f t="shared" si="6009"/>
        <v>0</v>
      </c>
      <c r="DP612" s="124">
        <f t="shared" si="6009"/>
        <v>0</v>
      </c>
      <c r="DQ612" s="33">
        <f t="shared" ref="DQ612" si="6069">DQ616+DQ620</f>
        <v>123838057.16999999</v>
      </c>
      <c r="DR612" s="33"/>
      <c r="DS612" s="33"/>
      <c r="DT612" s="33"/>
      <c r="DU612" s="33"/>
      <c r="DV612" s="33"/>
      <c r="DW612" s="33">
        <f t="shared" ref="DW612:EC612" si="6070">DW616+DW620</f>
        <v>0</v>
      </c>
      <c r="DX612" s="33">
        <f t="shared" si="6070"/>
        <v>0</v>
      </c>
      <c r="DY612" s="33">
        <f t="shared" si="6070"/>
        <v>0</v>
      </c>
      <c r="DZ612" s="33">
        <f t="shared" si="6070"/>
        <v>123838057.16999999</v>
      </c>
      <c r="EA612" s="33">
        <f t="shared" si="6070"/>
        <v>0</v>
      </c>
      <c r="EB612" s="33">
        <f t="shared" si="6070"/>
        <v>0</v>
      </c>
      <c r="EC612" s="33">
        <f t="shared" si="6070"/>
        <v>0</v>
      </c>
      <c r="ED612" s="33">
        <f t="shared" si="5964"/>
        <v>123838057.16999999</v>
      </c>
      <c r="EE612" s="33">
        <f t="shared" ref="EE612" si="6071">EE616+EE620</f>
        <v>-123838057.17</v>
      </c>
      <c r="EF612" s="33">
        <f t="shared" si="5838"/>
        <v>0</v>
      </c>
      <c r="EG612" s="33">
        <f t="shared" ref="EG612" si="6072">EG616+EG620</f>
        <v>0</v>
      </c>
      <c r="EH612" s="33">
        <f t="shared" si="5840"/>
        <v>0</v>
      </c>
      <c r="EI612" s="301">
        <f t="shared" ref="EI612:EJ612" si="6073">EI616+EI620</f>
        <v>0</v>
      </c>
      <c r="EJ612" s="5">
        <f t="shared" si="6073"/>
        <v>0</v>
      </c>
      <c r="EK612" s="33">
        <f t="shared" ref="EK612" si="6074">EK616+EK620</f>
        <v>0</v>
      </c>
      <c r="EL612" s="124">
        <f t="shared" ref="EL612:ER612" si="6075">EL616+EL620</f>
        <v>0</v>
      </c>
      <c r="EM612" s="5">
        <f t="shared" si="6075"/>
        <v>0</v>
      </c>
      <c r="EN612" s="124">
        <f t="shared" ref="EN612:EP612" si="6076">EN616+EN620</f>
        <v>0</v>
      </c>
      <c r="EO612" s="302">
        <f t="shared" si="6076"/>
        <v>0</v>
      </c>
      <c r="EP612" s="5">
        <f t="shared" si="6076"/>
        <v>0</v>
      </c>
      <c r="EQ612" s="302">
        <f t="shared" si="6018"/>
        <v>0</v>
      </c>
      <c r="ER612" s="5">
        <f t="shared" si="6075"/>
        <v>49288634.439999998</v>
      </c>
      <c r="ES612" s="196">
        <f t="shared" si="5720"/>
        <v>94.645077100556335</v>
      </c>
      <c r="ET612" s="5">
        <f t="shared" ref="ET612" si="6077">ET616+ET620</f>
        <v>0</v>
      </c>
    </row>
    <row r="613" spans="1:153" s="38" customFormat="1" ht="76.5" hidden="1" customHeight="1" outlineLevel="4" x14ac:dyDescent="0.25">
      <c r="A613" s="70" t="s">
        <v>198</v>
      </c>
      <c r="B613" s="71" t="s">
        <v>79</v>
      </c>
      <c r="C613" s="4"/>
      <c r="D613" s="4"/>
      <c r="E613" s="71" t="s">
        <v>90</v>
      </c>
      <c r="F613" s="71" t="s">
        <v>125</v>
      </c>
      <c r="G613" s="71" t="s">
        <v>65</v>
      </c>
      <c r="H613" s="71">
        <v>80320</v>
      </c>
      <c r="I613" s="72" t="s">
        <v>27</v>
      </c>
      <c r="J613" s="5">
        <f>J617+J621</f>
        <v>123727216.98</v>
      </c>
      <c r="K613" s="5"/>
      <c r="L613" s="5"/>
      <c r="M613" s="5"/>
      <c r="N613" s="5"/>
      <c r="O613" s="5"/>
      <c r="P613" s="33">
        <f t="shared" ref="P613" si="6078">P617+P621</f>
        <v>0</v>
      </c>
      <c r="Q613" s="33">
        <f t="shared" si="5987"/>
        <v>0</v>
      </c>
      <c r="R613" s="33">
        <f t="shared" si="5987"/>
        <v>0</v>
      </c>
      <c r="S613" s="33">
        <f t="shared" si="5987"/>
        <v>123727216.98</v>
      </c>
      <c r="T613" s="33">
        <f t="shared" si="5987"/>
        <v>154680</v>
      </c>
      <c r="U613" s="33">
        <f t="shared" si="5987"/>
        <v>154680</v>
      </c>
      <c r="V613" s="33">
        <f t="shared" si="5987"/>
        <v>0</v>
      </c>
      <c r="W613" s="33">
        <f t="shared" ref="W613:AE613" si="6079">W617+W621</f>
        <v>0</v>
      </c>
      <c r="X613" s="33">
        <f t="shared" si="5988"/>
        <v>0</v>
      </c>
      <c r="Y613" s="33">
        <f t="shared" si="5988"/>
        <v>0</v>
      </c>
      <c r="Z613" s="33">
        <f t="shared" ref="Z613" si="6080">Z617+Z621</f>
        <v>0</v>
      </c>
      <c r="AA613" s="33">
        <f t="shared" si="5989"/>
        <v>0</v>
      </c>
      <c r="AB613" s="33">
        <f t="shared" si="5988"/>
        <v>0</v>
      </c>
      <c r="AC613" s="5">
        <f t="shared" si="5988"/>
        <v>0</v>
      </c>
      <c r="AD613" s="33">
        <f t="shared" si="5988"/>
        <v>0</v>
      </c>
      <c r="AE613" s="33">
        <f t="shared" si="6079"/>
        <v>0</v>
      </c>
      <c r="AF613" s="33">
        <f t="shared" si="5987"/>
        <v>123881896.98</v>
      </c>
      <c r="AG613" s="5">
        <f t="shared" ref="AG613:AT613" si="6081">AG617+AG621</f>
        <v>-73280666.199999988</v>
      </c>
      <c r="AH613" s="5">
        <f t="shared" si="6081"/>
        <v>-24195944.399999999</v>
      </c>
      <c r="AI613" s="5">
        <f t="shared" ref="AI613:AK613" si="6082">AI617+AI621</f>
        <v>-49084721.799999997</v>
      </c>
      <c r="AJ613" s="5">
        <f t="shared" si="6082"/>
        <v>0</v>
      </c>
      <c r="AK613" s="5">
        <f t="shared" si="6082"/>
        <v>0</v>
      </c>
      <c r="AL613" s="5">
        <f t="shared" si="5991"/>
        <v>0</v>
      </c>
      <c r="AM613" s="5">
        <f t="shared" si="6081"/>
        <v>0</v>
      </c>
      <c r="AN613" s="5">
        <f t="shared" si="6081"/>
        <v>0</v>
      </c>
      <c r="AO613" s="5">
        <f t="shared" si="6081"/>
        <v>0</v>
      </c>
      <c r="AP613" s="5">
        <f t="shared" ref="AP613" si="6083">AP617+AP621</f>
        <v>0</v>
      </c>
      <c r="AQ613" s="5">
        <f t="shared" ref="AQ613:AS613" si="6084">AQ617+AQ621</f>
        <v>0</v>
      </c>
      <c r="AR613" s="5">
        <f t="shared" si="6084"/>
        <v>0</v>
      </c>
      <c r="AS613" s="5">
        <f t="shared" si="6084"/>
        <v>0</v>
      </c>
      <c r="AT613" s="5">
        <f t="shared" si="6081"/>
        <v>0</v>
      </c>
      <c r="AU613" s="5">
        <f t="shared" si="5994"/>
        <v>0</v>
      </c>
      <c r="AV613" s="33">
        <f t="shared" si="5994"/>
        <v>50601230.780000016</v>
      </c>
      <c r="AW613" s="37">
        <f t="shared" ref="AW613" si="6085">SUM(AX613:BG613)</f>
        <v>0</v>
      </c>
      <c r="AX613" s="8"/>
      <c r="AY613" s="8"/>
      <c r="AZ613" s="8"/>
      <c r="BA613" s="8"/>
      <c r="BB613" s="8"/>
      <c r="BC613" s="8"/>
      <c r="BD613" s="8"/>
      <c r="BE613" s="8"/>
      <c r="BF613" s="8"/>
      <c r="BG613" s="8"/>
      <c r="BH613" s="43">
        <f t="shared" ref="BH613" si="6086">AV613+AW613</f>
        <v>50601230.780000016</v>
      </c>
      <c r="BI613" s="166">
        <f t="shared" ref="BI613:BP613" si="6087">BI617+BI621</f>
        <v>420729.83</v>
      </c>
      <c r="BJ613" s="33">
        <f t="shared" si="6087"/>
        <v>340614</v>
      </c>
      <c r="BK613" s="33">
        <f t="shared" si="6087"/>
        <v>102865.43</v>
      </c>
      <c r="BL613" s="33">
        <f t="shared" si="6087"/>
        <v>-22749.599999999999</v>
      </c>
      <c r="BM613" s="33">
        <f t="shared" ref="BM613:BO613" si="6088">BM617+BM621</f>
        <v>0</v>
      </c>
      <c r="BN613" s="33">
        <f t="shared" si="6088"/>
        <v>0</v>
      </c>
      <c r="BO613" s="33">
        <f t="shared" si="6088"/>
        <v>0</v>
      </c>
      <c r="BP613" s="33">
        <f t="shared" si="6087"/>
        <v>0</v>
      </c>
      <c r="BQ613" s="33">
        <f t="shared" ref="BQ613:BR613" si="6089">BQ617+BQ621</f>
        <v>0</v>
      </c>
      <c r="BR613" s="33">
        <f t="shared" si="6089"/>
        <v>0</v>
      </c>
      <c r="BS613" s="33">
        <f t="shared" si="5994"/>
        <v>52077335.610000014</v>
      </c>
      <c r="BT613" s="298">
        <f t="shared" ref="BT613:BY613" si="6090">BT617+BT621</f>
        <v>0</v>
      </c>
      <c r="BU613" s="5">
        <f t="shared" ref="BU613:BX613" si="6091">BU617+BU621</f>
        <v>0</v>
      </c>
      <c r="BV613" s="5">
        <f t="shared" si="6091"/>
        <v>0</v>
      </c>
      <c r="BW613" s="5">
        <f t="shared" si="6091"/>
        <v>0</v>
      </c>
      <c r="BX613" s="5">
        <f t="shared" si="6091"/>
        <v>0</v>
      </c>
      <c r="BY613" s="5">
        <f t="shared" si="6090"/>
        <v>0</v>
      </c>
      <c r="BZ613" s="5">
        <f t="shared" ref="BZ613:CA613" si="6092">BZ617+BZ621</f>
        <v>0</v>
      </c>
      <c r="CA613" s="5">
        <f t="shared" si="6092"/>
        <v>0</v>
      </c>
      <c r="CB613" s="5">
        <f t="shared" ref="CB613:CO613" si="6093">CB617+CB621</f>
        <v>0</v>
      </c>
      <c r="CC613" s="33">
        <f t="shared" si="6093"/>
        <v>52077335.610000014</v>
      </c>
      <c r="CD613" s="74">
        <f t="shared" ref="CD613:CF613" si="6094">CD617+CD621</f>
        <v>0</v>
      </c>
      <c r="CE613" s="5">
        <f t="shared" si="6094"/>
        <v>0</v>
      </c>
      <c r="CF613" s="5">
        <f t="shared" si="6094"/>
        <v>0</v>
      </c>
      <c r="CG613" s="5">
        <f t="shared" si="6093"/>
        <v>0</v>
      </c>
      <c r="CH613" s="5">
        <f t="shared" si="6093"/>
        <v>0</v>
      </c>
      <c r="CI613" s="5">
        <f t="shared" si="6093"/>
        <v>0</v>
      </c>
      <c r="CJ613" s="5">
        <f t="shared" ref="CJ613:CL613" si="6095">CJ617+CJ621</f>
        <v>0</v>
      </c>
      <c r="CK613" s="5">
        <f t="shared" si="6095"/>
        <v>0</v>
      </c>
      <c r="CL613" s="5">
        <f t="shared" si="6095"/>
        <v>0</v>
      </c>
      <c r="CM613" s="5">
        <f t="shared" si="6093"/>
        <v>0</v>
      </c>
      <c r="CN613" s="5">
        <f t="shared" si="6093"/>
        <v>0</v>
      </c>
      <c r="CO613" s="74">
        <f t="shared" si="6093"/>
        <v>52077335.610000014</v>
      </c>
      <c r="CP613" s="33">
        <f t="shared" ref="CP613" si="6096">CP617+CP621</f>
        <v>121359783.31999999</v>
      </c>
      <c r="CQ613" s="33"/>
      <c r="CR613" s="33"/>
      <c r="CS613" s="33"/>
      <c r="CT613" s="33"/>
      <c r="CU613" s="33"/>
      <c r="CV613" s="33">
        <f t="shared" si="6005"/>
        <v>0</v>
      </c>
      <c r="CW613" s="33">
        <f t="shared" si="6005"/>
        <v>0</v>
      </c>
      <c r="CX613" s="33">
        <f t="shared" si="6005"/>
        <v>0</v>
      </c>
      <c r="CY613" s="33">
        <f t="shared" si="6005"/>
        <v>121359783.31999999</v>
      </c>
      <c r="CZ613" s="33">
        <f t="shared" si="6005"/>
        <v>0</v>
      </c>
      <c r="DA613" s="33">
        <f t="shared" si="6005"/>
        <v>0</v>
      </c>
      <c r="DB613" s="33">
        <f t="shared" si="6005"/>
        <v>0</v>
      </c>
      <c r="DC613" s="33">
        <f t="shared" si="5962"/>
        <v>121359783.31999999</v>
      </c>
      <c r="DD613" s="33">
        <f t="shared" si="6006"/>
        <v>-121359783.31999999</v>
      </c>
      <c r="DE613" s="33">
        <f t="shared" si="5831"/>
        <v>0</v>
      </c>
      <c r="DF613" s="33">
        <f t="shared" si="6007"/>
        <v>0</v>
      </c>
      <c r="DG613" s="33">
        <f t="shared" si="5832"/>
        <v>0</v>
      </c>
      <c r="DH613" s="315">
        <f t="shared" ref="DH613" si="6097">DH617+DH621</f>
        <v>0</v>
      </c>
      <c r="DI613" s="33">
        <f t="shared" si="6009"/>
        <v>0</v>
      </c>
      <c r="DJ613" s="33">
        <f t="shared" si="6009"/>
        <v>0</v>
      </c>
      <c r="DK613" s="300">
        <f t="shared" ref="DK613:DL613" si="6098">DK617+DK621</f>
        <v>0</v>
      </c>
      <c r="DL613" s="5">
        <f t="shared" si="6098"/>
        <v>0</v>
      </c>
      <c r="DM613" s="300">
        <f t="shared" si="6009"/>
        <v>0</v>
      </c>
      <c r="DN613" s="124">
        <f t="shared" si="6009"/>
        <v>0</v>
      </c>
      <c r="DO613" s="5">
        <f t="shared" si="6009"/>
        <v>0</v>
      </c>
      <c r="DP613" s="124">
        <f t="shared" si="6009"/>
        <v>0</v>
      </c>
      <c r="DQ613" s="33">
        <f t="shared" ref="DQ613" si="6099">DQ617+DQ621</f>
        <v>123838057.16999999</v>
      </c>
      <c r="DR613" s="33"/>
      <c r="DS613" s="33"/>
      <c r="DT613" s="33"/>
      <c r="DU613" s="33"/>
      <c r="DV613" s="33"/>
      <c r="DW613" s="33">
        <f t="shared" ref="DW613:EC613" si="6100">DW617+DW621</f>
        <v>0</v>
      </c>
      <c r="DX613" s="33">
        <f t="shared" si="6100"/>
        <v>0</v>
      </c>
      <c r="DY613" s="33">
        <f t="shared" si="6100"/>
        <v>0</v>
      </c>
      <c r="DZ613" s="33">
        <f t="shared" si="6100"/>
        <v>123838057.16999999</v>
      </c>
      <c r="EA613" s="33">
        <f t="shared" si="6100"/>
        <v>0</v>
      </c>
      <c r="EB613" s="33">
        <f t="shared" si="6100"/>
        <v>0</v>
      </c>
      <c r="EC613" s="33">
        <f t="shared" si="6100"/>
        <v>0</v>
      </c>
      <c r="ED613" s="33">
        <f t="shared" si="5964"/>
        <v>123838057.16999999</v>
      </c>
      <c r="EE613" s="33">
        <f t="shared" ref="EE613" si="6101">EE617+EE621</f>
        <v>-123838057.17</v>
      </c>
      <c r="EF613" s="33">
        <f t="shared" si="5838"/>
        <v>0</v>
      </c>
      <c r="EG613" s="33">
        <f t="shared" ref="EG613" si="6102">EG617+EG621</f>
        <v>0</v>
      </c>
      <c r="EH613" s="33">
        <f t="shared" si="5840"/>
        <v>0</v>
      </c>
      <c r="EI613" s="316">
        <f t="shared" ref="EI613:EJ613" si="6103">EI617+EI621</f>
        <v>0</v>
      </c>
      <c r="EJ613" s="5">
        <f t="shared" si="6103"/>
        <v>0</v>
      </c>
      <c r="EK613" s="33">
        <f t="shared" ref="EK613" si="6104">EK617+EK621</f>
        <v>0</v>
      </c>
      <c r="EL613" s="124">
        <f t="shared" ref="EL613:ER613" si="6105">EL617+EL621</f>
        <v>0</v>
      </c>
      <c r="EM613" s="5">
        <f t="shared" si="6105"/>
        <v>0</v>
      </c>
      <c r="EN613" s="124">
        <f t="shared" ref="EN613:EP613" si="6106">EN617+EN621</f>
        <v>0</v>
      </c>
      <c r="EO613" s="302">
        <f t="shared" si="6106"/>
        <v>0</v>
      </c>
      <c r="EP613" s="5">
        <f t="shared" si="6106"/>
        <v>0</v>
      </c>
      <c r="EQ613" s="302">
        <f t="shared" si="6018"/>
        <v>0</v>
      </c>
      <c r="ER613" s="5">
        <f t="shared" si="6105"/>
        <v>49288634.439999998</v>
      </c>
      <c r="ES613" s="196">
        <f t="shared" si="5720"/>
        <v>94.645077100556335</v>
      </c>
      <c r="ET613" s="5">
        <f t="shared" ref="ET613" si="6107">ET617+ET621</f>
        <v>0</v>
      </c>
      <c r="EU613" s="197"/>
      <c r="EV613" s="197"/>
    </row>
    <row r="614" spans="1:153" ht="38.25" customHeight="1" outlineLevel="4" x14ac:dyDescent="0.25">
      <c r="A614" s="58" t="s">
        <v>144</v>
      </c>
      <c r="B614" s="4" t="s">
        <v>79</v>
      </c>
      <c r="C614" s="4"/>
      <c r="D614" s="4"/>
      <c r="E614" s="4" t="s">
        <v>90</v>
      </c>
      <c r="F614" s="4" t="s">
        <v>125</v>
      </c>
      <c r="G614" s="4" t="s">
        <v>65</v>
      </c>
      <c r="H614" s="7">
        <v>80321</v>
      </c>
      <c r="I614" s="7"/>
      <c r="J614" s="5">
        <f t="shared" ref="J614:EK616" si="6108">J615</f>
        <v>120414504.98</v>
      </c>
      <c r="K614" s="5"/>
      <c r="L614" s="5"/>
      <c r="M614" s="5"/>
      <c r="N614" s="5"/>
      <c r="O614" s="5"/>
      <c r="P614" s="33">
        <f t="shared" si="6108"/>
        <v>0</v>
      </c>
      <c r="Q614" s="33">
        <f t="shared" si="6108"/>
        <v>0</v>
      </c>
      <c r="R614" s="33">
        <f t="shared" si="6108"/>
        <v>0</v>
      </c>
      <c r="S614" s="33">
        <f t="shared" si="6108"/>
        <v>120414504.98</v>
      </c>
      <c r="T614" s="33">
        <f t="shared" si="6108"/>
        <v>0</v>
      </c>
      <c r="U614" s="33">
        <f t="shared" si="6108"/>
        <v>0</v>
      </c>
      <c r="V614" s="33">
        <f t="shared" si="6108"/>
        <v>0</v>
      </c>
      <c r="W614" s="33">
        <f t="shared" si="6108"/>
        <v>0</v>
      </c>
      <c r="X614" s="33">
        <f t="shared" si="6108"/>
        <v>0</v>
      </c>
      <c r="Y614" s="33">
        <f t="shared" si="6108"/>
        <v>0</v>
      </c>
      <c r="Z614" s="33">
        <f t="shared" si="6108"/>
        <v>0</v>
      </c>
      <c r="AA614" s="33">
        <f t="shared" si="6108"/>
        <v>0</v>
      </c>
      <c r="AB614" s="33">
        <f t="shared" si="6108"/>
        <v>0</v>
      </c>
      <c r="AC614" s="5">
        <f t="shared" si="6108"/>
        <v>0</v>
      </c>
      <c r="AD614" s="33">
        <f t="shared" si="6108"/>
        <v>0</v>
      </c>
      <c r="AE614" s="33">
        <f t="shared" si="6108"/>
        <v>0</v>
      </c>
      <c r="AF614" s="33">
        <f t="shared" si="6108"/>
        <v>120414504.98</v>
      </c>
      <c r="AG614" s="5">
        <f t="shared" si="6108"/>
        <v>-71558090.199999988</v>
      </c>
      <c r="AH614" s="5">
        <f t="shared" si="6108"/>
        <v>-22473368.399999999</v>
      </c>
      <c r="AI614" s="5">
        <f t="shared" si="6108"/>
        <v>-49084721.799999997</v>
      </c>
      <c r="AJ614" s="5">
        <f t="shared" si="6108"/>
        <v>0</v>
      </c>
      <c r="AK614" s="5">
        <f t="shared" si="6108"/>
        <v>0</v>
      </c>
      <c r="AL614" s="5">
        <f t="shared" si="6108"/>
        <v>0</v>
      </c>
      <c r="AM614" s="5">
        <f t="shared" si="6108"/>
        <v>0</v>
      </c>
      <c r="AN614" s="5">
        <f t="shared" si="6108"/>
        <v>0</v>
      </c>
      <c r="AO614" s="5">
        <f t="shared" si="6108"/>
        <v>0</v>
      </c>
      <c r="AP614" s="5">
        <f t="shared" si="6108"/>
        <v>0</v>
      </c>
      <c r="AQ614" s="5">
        <f t="shared" si="6108"/>
        <v>0</v>
      </c>
      <c r="AR614" s="5">
        <f t="shared" si="6108"/>
        <v>0</v>
      </c>
      <c r="AS614" s="5">
        <f t="shared" si="6108"/>
        <v>0</v>
      </c>
      <c r="AT614" s="5">
        <f t="shared" si="6108"/>
        <v>0</v>
      </c>
      <c r="AU614" s="5">
        <f t="shared" si="6108"/>
        <v>0</v>
      </c>
      <c r="AV614" s="33">
        <f t="shared" si="6108"/>
        <v>48856414.780000016</v>
      </c>
      <c r="AW614" s="5">
        <f t="shared" si="6108"/>
        <v>1055375</v>
      </c>
      <c r="AX614" s="5">
        <f t="shared" si="6108"/>
        <v>810580</v>
      </c>
      <c r="AY614" s="5">
        <f t="shared" si="6108"/>
        <v>244795</v>
      </c>
      <c r="AZ614" s="5">
        <f t="shared" si="6108"/>
        <v>0</v>
      </c>
      <c r="BA614" s="5">
        <f t="shared" si="6108"/>
        <v>0</v>
      </c>
      <c r="BB614" s="5">
        <f t="shared" si="6108"/>
        <v>0</v>
      </c>
      <c r="BC614" s="5">
        <f t="shared" si="6108"/>
        <v>0</v>
      </c>
      <c r="BD614" s="5">
        <f t="shared" si="6108"/>
        <v>0</v>
      </c>
      <c r="BE614" s="5">
        <f t="shared" si="6108"/>
        <v>0</v>
      </c>
      <c r="BF614" s="5">
        <f t="shared" si="6108"/>
        <v>0</v>
      </c>
      <c r="BG614" s="5">
        <f t="shared" si="6108"/>
        <v>0</v>
      </c>
      <c r="BH614" s="33">
        <f t="shared" si="6108"/>
        <v>49911789.780000016</v>
      </c>
      <c r="BI614" s="163">
        <f t="shared" si="6108"/>
        <v>420729.83</v>
      </c>
      <c r="BJ614" s="33">
        <f t="shared" si="6108"/>
        <v>340614</v>
      </c>
      <c r="BK614" s="33">
        <f t="shared" si="6108"/>
        <v>102865.43</v>
      </c>
      <c r="BL614" s="33">
        <f t="shared" si="6108"/>
        <v>-22749.599999999999</v>
      </c>
      <c r="BM614" s="33">
        <f t="shared" si="6108"/>
        <v>0</v>
      </c>
      <c r="BN614" s="33">
        <f t="shared" si="6108"/>
        <v>0</v>
      </c>
      <c r="BO614" s="33">
        <f t="shared" si="6108"/>
        <v>0</v>
      </c>
      <c r="BP614" s="33">
        <f t="shared" si="6108"/>
        <v>0</v>
      </c>
      <c r="BQ614" s="33">
        <f t="shared" si="6108"/>
        <v>0</v>
      </c>
      <c r="BR614" s="33">
        <f t="shared" si="6108"/>
        <v>0</v>
      </c>
      <c r="BS614" s="33">
        <f t="shared" si="6108"/>
        <v>50332519.610000014</v>
      </c>
      <c r="BT614" s="298">
        <f t="shared" ref="BT614:CB616" si="6109">BT615</f>
        <v>0</v>
      </c>
      <c r="BU614" s="5">
        <f t="shared" si="6109"/>
        <v>0</v>
      </c>
      <c r="BV614" s="5">
        <f t="shared" si="6109"/>
        <v>0</v>
      </c>
      <c r="BW614" s="5">
        <f t="shared" si="6109"/>
        <v>0</v>
      </c>
      <c r="BX614" s="5">
        <f t="shared" si="6109"/>
        <v>0</v>
      </c>
      <c r="BY614" s="5">
        <f t="shared" si="6109"/>
        <v>0</v>
      </c>
      <c r="BZ614" s="5">
        <f t="shared" si="6109"/>
        <v>0</v>
      </c>
      <c r="CA614" s="5">
        <f t="shared" si="6109"/>
        <v>0</v>
      </c>
      <c r="CB614" s="5">
        <f t="shared" si="6109"/>
        <v>0</v>
      </c>
      <c r="CC614" s="33">
        <f t="shared" si="6108"/>
        <v>50332519.610000014</v>
      </c>
      <c r="CD614" s="74">
        <f t="shared" ref="CD614:CF616" si="6110">CD615</f>
        <v>0</v>
      </c>
      <c r="CE614" s="5">
        <f t="shared" si="6110"/>
        <v>0</v>
      </c>
      <c r="CF614" s="5">
        <f t="shared" si="6110"/>
        <v>0</v>
      </c>
      <c r="CG614" s="5">
        <f t="shared" ref="CG614:CI616" si="6111">CG615</f>
        <v>0</v>
      </c>
      <c r="CH614" s="5">
        <f t="shared" si="6111"/>
        <v>0</v>
      </c>
      <c r="CI614" s="5">
        <f t="shared" si="6111"/>
        <v>0</v>
      </c>
      <c r="CJ614" s="5">
        <f t="shared" ref="CJ614:CL616" si="6112">CJ615</f>
        <v>0</v>
      </c>
      <c r="CK614" s="5">
        <f t="shared" si="6112"/>
        <v>0</v>
      </c>
      <c r="CL614" s="5">
        <f t="shared" si="6112"/>
        <v>0</v>
      </c>
      <c r="CM614" s="5">
        <f t="shared" ref="CM614:CO616" si="6113">CM615</f>
        <v>0</v>
      </c>
      <c r="CN614" s="5">
        <f t="shared" si="6113"/>
        <v>0</v>
      </c>
      <c r="CO614" s="74">
        <f t="shared" si="6113"/>
        <v>50332519.610000014</v>
      </c>
      <c r="CP614" s="33">
        <f t="shared" si="6108"/>
        <v>118047071.31999999</v>
      </c>
      <c r="CQ614" s="33"/>
      <c r="CR614" s="33"/>
      <c r="CS614" s="33"/>
      <c r="CT614" s="33"/>
      <c r="CU614" s="33"/>
      <c r="CV614" s="33">
        <f t="shared" si="6108"/>
        <v>0</v>
      </c>
      <c r="CW614" s="33">
        <f t="shared" si="6108"/>
        <v>0</v>
      </c>
      <c r="CX614" s="33">
        <f t="shared" si="6108"/>
        <v>0</v>
      </c>
      <c r="CY614" s="33">
        <f t="shared" si="6108"/>
        <v>118047071.31999999</v>
      </c>
      <c r="CZ614" s="33">
        <f t="shared" si="6108"/>
        <v>0</v>
      </c>
      <c r="DA614" s="33">
        <f t="shared" si="6108"/>
        <v>0</v>
      </c>
      <c r="DB614" s="33">
        <f t="shared" si="6108"/>
        <v>0</v>
      </c>
      <c r="DC614" s="33">
        <f t="shared" si="5962"/>
        <v>118047071.31999999</v>
      </c>
      <c r="DD614" s="33">
        <f t="shared" si="6108"/>
        <v>-118047071.31999999</v>
      </c>
      <c r="DE614" s="33">
        <f t="shared" si="5831"/>
        <v>0</v>
      </c>
      <c r="DF614" s="33">
        <f t="shared" si="6108"/>
        <v>0</v>
      </c>
      <c r="DG614" s="33">
        <f t="shared" si="5832"/>
        <v>0</v>
      </c>
      <c r="DH614" s="299">
        <f t="shared" si="6108"/>
        <v>0</v>
      </c>
      <c r="DI614" s="33">
        <f t="shared" si="6108"/>
        <v>0</v>
      </c>
      <c r="DJ614" s="33">
        <f t="shared" si="6108"/>
        <v>0</v>
      </c>
      <c r="DK614" s="300">
        <f t="shared" ref="DK614:DP616" si="6114">DK615</f>
        <v>0</v>
      </c>
      <c r="DL614" s="5">
        <f t="shared" si="6114"/>
        <v>0</v>
      </c>
      <c r="DM614" s="300">
        <f t="shared" si="6114"/>
        <v>0</v>
      </c>
      <c r="DN614" s="124">
        <f t="shared" si="6114"/>
        <v>0</v>
      </c>
      <c r="DO614" s="5">
        <f t="shared" si="6114"/>
        <v>0</v>
      </c>
      <c r="DP614" s="124">
        <f t="shared" si="6114"/>
        <v>0</v>
      </c>
      <c r="DQ614" s="33">
        <f t="shared" si="6108"/>
        <v>120525345.16999999</v>
      </c>
      <c r="DR614" s="33"/>
      <c r="DS614" s="33"/>
      <c r="DT614" s="33"/>
      <c r="DU614" s="33"/>
      <c r="DV614" s="33"/>
      <c r="DW614" s="33">
        <f t="shared" si="6108"/>
        <v>0</v>
      </c>
      <c r="DX614" s="33">
        <f t="shared" si="6108"/>
        <v>0</v>
      </c>
      <c r="DY614" s="33">
        <f t="shared" si="6108"/>
        <v>0</v>
      </c>
      <c r="DZ614" s="33">
        <f t="shared" si="6108"/>
        <v>120525345.16999999</v>
      </c>
      <c r="EA614" s="33">
        <f t="shared" si="6108"/>
        <v>0</v>
      </c>
      <c r="EB614" s="33">
        <f t="shared" si="6108"/>
        <v>0</v>
      </c>
      <c r="EC614" s="33">
        <f t="shared" si="6108"/>
        <v>0</v>
      </c>
      <c r="ED614" s="33">
        <f t="shared" si="5964"/>
        <v>120525345.16999999</v>
      </c>
      <c r="EE614" s="33">
        <f t="shared" si="6108"/>
        <v>-120525345.17</v>
      </c>
      <c r="EF614" s="33">
        <f t="shared" si="5838"/>
        <v>0</v>
      </c>
      <c r="EG614" s="33">
        <f t="shared" si="6108"/>
        <v>0</v>
      </c>
      <c r="EH614" s="33">
        <f t="shared" si="5840"/>
        <v>0</v>
      </c>
      <c r="EI614" s="301">
        <f t="shared" si="6108"/>
        <v>0</v>
      </c>
      <c r="EJ614" s="5">
        <f t="shared" si="6108"/>
        <v>0</v>
      </c>
      <c r="EK614" s="33">
        <f t="shared" si="6108"/>
        <v>0</v>
      </c>
      <c r="EL614" s="124">
        <f t="shared" ref="EL614:ER616" si="6115">EL615</f>
        <v>0</v>
      </c>
      <c r="EM614" s="5">
        <f t="shared" si="6115"/>
        <v>0</v>
      </c>
      <c r="EN614" s="124">
        <f t="shared" si="6115"/>
        <v>0</v>
      </c>
      <c r="EO614" s="302">
        <f t="shared" si="6115"/>
        <v>0</v>
      </c>
      <c r="EP614" s="5">
        <f t="shared" si="6115"/>
        <v>0</v>
      </c>
      <c r="EQ614" s="302">
        <f t="shared" si="6115"/>
        <v>0</v>
      </c>
      <c r="ER614" s="5">
        <f t="shared" si="6115"/>
        <v>47557662.439999998</v>
      </c>
      <c r="ES614" s="196">
        <f t="shared" si="5720"/>
        <v>94.486949607329592</v>
      </c>
      <c r="ET614" s="5">
        <f t="shared" ref="ET614:ET616" si="6116">ET615</f>
        <v>0</v>
      </c>
    </row>
    <row r="615" spans="1:153" ht="38.25" customHeight="1" outlineLevel="4" x14ac:dyDescent="0.25">
      <c r="A615" s="58" t="s">
        <v>147</v>
      </c>
      <c r="B615" s="4" t="s">
        <v>79</v>
      </c>
      <c r="C615" s="4"/>
      <c r="D615" s="4"/>
      <c r="E615" s="4" t="s">
        <v>90</v>
      </c>
      <c r="F615" s="4" t="s">
        <v>125</v>
      </c>
      <c r="G615" s="4" t="s">
        <v>65</v>
      </c>
      <c r="H615" s="7">
        <v>80321</v>
      </c>
      <c r="I615" s="7">
        <v>600</v>
      </c>
      <c r="J615" s="5">
        <f t="shared" si="6108"/>
        <v>120414504.98</v>
      </c>
      <c r="K615" s="5"/>
      <c r="L615" s="5"/>
      <c r="M615" s="5"/>
      <c r="N615" s="5"/>
      <c r="O615" s="5"/>
      <c r="P615" s="33">
        <f t="shared" si="6108"/>
        <v>0</v>
      </c>
      <c r="Q615" s="33">
        <f t="shared" si="6108"/>
        <v>0</v>
      </c>
      <c r="R615" s="33">
        <f t="shared" si="6108"/>
        <v>0</v>
      </c>
      <c r="S615" s="33">
        <f t="shared" si="6108"/>
        <v>120414504.98</v>
      </c>
      <c r="T615" s="33">
        <f t="shared" si="6108"/>
        <v>0</v>
      </c>
      <c r="U615" s="33">
        <f t="shared" si="6108"/>
        <v>0</v>
      </c>
      <c r="V615" s="33">
        <f t="shared" si="6108"/>
        <v>0</v>
      </c>
      <c r="W615" s="33">
        <f t="shared" si="6108"/>
        <v>0</v>
      </c>
      <c r="X615" s="33">
        <f t="shared" si="6108"/>
        <v>0</v>
      </c>
      <c r="Y615" s="33">
        <f t="shared" si="6108"/>
        <v>0</v>
      </c>
      <c r="Z615" s="33">
        <f t="shared" si="6108"/>
        <v>0</v>
      </c>
      <c r="AA615" s="33">
        <f t="shared" si="6108"/>
        <v>0</v>
      </c>
      <c r="AB615" s="33">
        <f t="shared" si="6108"/>
        <v>0</v>
      </c>
      <c r="AC615" s="5">
        <f t="shared" si="6108"/>
        <v>0</v>
      </c>
      <c r="AD615" s="33">
        <f t="shared" si="6108"/>
        <v>0</v>
      </c>
      <c r="AE615" s="33">
        <f t="shared" si="6108"/>
        <v>0</v>
      </c>
      <c r="AF615" s="33">
        <f t="shared" si="6108"/>
        <v>120414504.98</v>
      </c>
      <c r="AG615" s="5">
        <f t="shared" si="6108"/>
        <v>-71558090.199999988</v>
      </c>
      <c r="AH615" s="5">
        <f t="shared" si="6108"/>
        <v>-22473368.399999999</v>
      </c>
      <c r="AI615" s="5">
        <f t="shared" si="6108"/>
        <v>-49084721.799999997</v>
      </c>
      <c r="AJ615" s="5">
        <f t="shared" si="6108"/>
        <v>0</v>
      </c>
      <c r="AK615" s="5">
        <f t="shared" si="6108"/>
        <v>0</v>
      </c>
      <c r="AL615" s="5">
        <f t="shared" si="6108"/>
        <v>0</v>
      </c>
      <c r="AM615" s="5">
        <f t="shared" si="6108"/>
        <v>0</v>
      </c>
      <c r="AN615" s="5">
        <f t="shared" si="6108"/>
        <v>0</v>
      </c>
      <c r="AO615" s="5">
        <f t="shared" si="6108"/>
        <v>0</v>
      </c>
      <c r="AP615" s="5">
        <f t="shared" si="6108"/>
        <v>0</v>
      </c>
      <c r="AQ615" s="5">
        <f t="shared" si="6108"/>
        <v>0</v>
      </c>
      <c r="AR615" s="5">
        <f t="shared" si="6108"/>
        <v>0</v>
      </c>
      <c r="AS615" s="5">
        <f t="shared" si="6108"/>
        <v>0</v>
      </c>
      <c r="AT615" s="5">
        <f t="shared" si="6108"/>
        <v>0</v>
      </c>
      <c r="AU615" s="5">
        <f t="shared" si="6108"/>
        <v>0</v>
      </c>
      <c r="AV615" s="33">
        <f t="shared" si="6108"/>
        <v>48856414.780000016</v>
      </c>
      <c r="AW615" s="5">
        <f t="shared" si="6108"/>
        <v>1055375</v>
      </c>
      <c r="AX615" s="5">
        <f t="shared" si="6108"/>
        <v>810580</v>
      </c>
      <c r="AY615" s="5">
        <f t="shared" si="6108"/>
        <v>244795</v>
      </c>
      <c r="AZ615" s="5">
        <f t="shared" si="6108"/>
        <v>0</v>
      </c>
      <c r="BA615" s="5">
        <f t="shared" si="6108"/>
        <v>0</v>
      </c>
      <c r="BB615" s="5">
        <f t="shared" si="6108"/>
        <v>0</v>
      </c>
      <c r="BC615" s="5">
        <f t="shared" si="6108"/>
        <v>0</v>
      </c>
      <c r="BD615" s="5">
        <f t="shared" si="6108"/>
        <v>0</v>
      </c>
      <c r="BE615" s="5">
        <f t="shared" si="6108"/>
        <v>0</v>
      </c>
      <c r="BF615" s="5">
        <f t="shared" si="6108"/>
        <v>0</v>
      </c>
      <c r="BG615" s="5">
        <f t="shared" si="6108"/>
        <v>0</v>
      </c>
      <c r="BH615" s="33">
        <f t="shared" si="6108"/>
        <v>49911789.780000016</v>
      </c>
      <c r="BI615" s="163">
        <f t="shared" si="6108"/>
        <v>420729.83</v>
      </c>
      <c r="BJ615" s="33">
        <f t="shared" si="6108"/>
        <v>340614</v>
      </c>
      <c r="BK615" s="33">
        <f t="shared" si="6108"/>
        <v>102865.43</v>
      </c>
      <c r="BL615" s="33">
        <f t="shared" si="6108"/>
        <v>-22749.599999999999</v>
      </c>
      <c r="BM615" s="33">
        <f t="shared" si="6108"/>
        <v>0</v>
      </c>
      <c r="BN615" s="33">
        <f t="shared" si="6108"/>
        <v>0</v>
      </c>
      <c r="BO615" s="33">
        <f t="shared" si="6108"/>
        <v>0</v>
      </c>
      <c r="BP615" s="33">
        <f t="shared" si="6108"/>
        <v>0</v>
      </c>
      <c r="BQ615" s="33">
        <f t="shared" si="6108"/>
        <v>0</v>
      </c>
      <c r="BR615" s="33">
        <f t="shared" si="6108"/>
        <v>0</v>
      </c>
      <c r="BS615" s="33">
        <f t="shared" si="6108"/>
        <v>50332519.610000014</v>
      </c>
      <c r="BT615" s="298">
        <f t="shared" si="6109"/>
        <v>0</v>
      </c>
      <c r="BU615" s="5">
        <f t="shared" si="6109"/>
        <v>0</v>
      </c>
      <c r="BV615" s="5">
        <f t="shared" si="6109"/>
        <v>0</v>
      </c>
      <c r="BW615" s="5">
        <f t="shared" si="6109"/>
        <v>0</v>
      </c>
      <c r="BX615" s="5">
        <f t="shared" si="6109"/>
        <v>0</v>
      </c>
      <c r="BY615" s="5">
        <f t="shared" si="6109"/>
        <v>0</v>
      </c>
      <c r="BZ615" s="5">
        <f t="shared" si="6109"/>
        <v>0</v>
      </c>
      <c r="CA615" s="5">
        <f t="shared" si="6109"/>
        <v>0</v>
      </c>
      <c r="CB615" s="5">
        <f t="shared" si="6109"/>
        <v>0</v>
      </c>
      <c r="CC615" s="33">
        <f t="shared" si="6108"/>
        <v>50332519.610000014</v>
      </c>
      <c r="CD615" s="74">
        <f t="shared" si="6110"/>
        <v>0</v>
      </c>
      <c r="CE615" s="5">
        <f t="shared" si="6110"/>
        <v>0</v>
      </c>
      <c r="CF615" s="5">
        <f t="shared" si="6110"/>
        <v>0</v>
      </c>
      <c r="CG615" s="5">
        <f t="shared" si="6111"/>
        <v>0</v>
      </c>
      <c r="CH615" s="5">
        <f t="shared" si="6111"/>
        <v>0</v>
      </c>
      <c r="CI615" s="5">
        <f t="shared" si="6111"/>
        <v>0</v>
      </c>
      <c r="CJ615" s="5">
        <f t="shared" si="6112"/>
        <v>0</v>
      </c>
      <c r="CK615" s="5">
        <f t="shared" si="6112"/>
        <v>0</v>
      </c>
      <c r="CL615" s="5">
        <f t="shared" si="6112"/>
        <v>0</v>
      </c>
      <c r="CM615" s="5">
        <f t="shared" si="6113"/>
        <v>0</v>
      </c>
      <c r="CN615" s="5">
        <f t="shared" si="6113"/>
        <v>0</v>
      </c>
      <c r="CO615" s="74">
        <f t="shared" si="6113"/>
        <v>50332519.610000014</v>
      </c>
      <c r="CP615" s="33">
        <f t="shared" si="6108"/>
        <v>118047071.31999999</v>
      </c>
      <c r="CQ615" s="33"/>
      <c r="CR615" s="33"/>
      <c r="CS615" s="33"/>
      <c r="CT615" s="33"/>
      <c r="CU615" s="33"/>
      <c r="CV615" s="33">
        <f t="shared" si="6108"/>
        <v>0</v>
      </c>
      <c r="CW615" s="33">
        <f t="shared" si="6108"/>
        <v>0</v>
      </c>
      <c r="CX615" s="33">
        <f t="shared" si="6108"/>
        <v>0</v>
      </c>
      <c r="CY615" s="33">
        <f t="shared" si="6108"/>
        <v>118047071.31999999</v>
      </c>
      <c r="CZ615" s="33">
        <f t="shared" si="6108"/>
        <v>0</v>
      </c>
      <c r="DA615" s="33">
        <f t="shared" si="6108"/>
        <v>0</v>
      </c>
      <c r="DB615" s="33">
        <f t="shared" si="6108"/>
        <v>0</v>
      </c>
      <c r="DC615" s="33">
        <f t="shared" si="5962"/>
        <v>118047071.31999999</v>
      </c>
      <c r="DD615" s="33">
        <f t="shared" si="6108"/>
        <v>-118047071.31999999</v>
      </c>
      <c r="DE615" s="33">
        <f t="shared" si="5831"/>
        <v>0</v>
      </c>
      <c r="DF615" s="33">
        <f t="shared" si="6108"/>
        <v>0</v>
      </c>
      <c r="DG615" s="33">
        <f t="shared" si="5832"/>
        <v>0</v>
      </c>
      <c r="DH615" s="299">
        <f t="shared" si="6108"/>
        <v>0</v>
      </c>
      <c r="DI615" s="33">
        <f t="shared" si="6108"/>
        <v>0</v>
      </c>
      <c r="DJ615" s="33">
        <f t="shared" si="6108"/>
        <v>0</v>
      </c>
      <c r="DK615" s="300">
        <f t="shared" si="6114"/>
        <v>0</v>
      </c>
      <c r="DL615" s="5">
        <f t="shared" si="6114"/>
        <v>0</v>
      </c>
      <c r="DM615" s="300">
        <f t="shared" si="6114"/>
        <v>0</v>
      </c>
      <c r="DN615" s="124">
        <f t="shared" si="6114"/>
        <v>0</v>
      </c>
      <c r="DO615" s="5">
        <f t="shared" si="6114"/>
        <v>0</v>
      </c>
      <c r="DP615" s="124">
        <f t="shared" si="6114"/>
        <v>0</v>
      </c>
      <c r="DQ615" s="33">
        <f t="shared" si="6108"/>
        <v>120525345.16999999</v>
      </c>
      <c r="DR615" s="33"/>
      <c r="DS615" s="33"/>
      <c r="DT615" s="33"/>
      <c r="DU615" s="33"/>
      <c r="DV615" s="33"/>
      <c r="DW615" s="33">
        <f t="shared" si="6108"/>
        <v>0</v>
      </c>
      <c r="DX615" s="33">
        <f t="shared" si="6108"/>
        <v>0</v>
      </c>
      <c r="DY615" s="33">
        <f t="shared" si="6108"/>
        <v>0</v>
      </c>
      <c r="DZ615" s="33">
        <f t="shared" si="6108"/>
        <v>120525345.16999999</v>
      </c>
      <c r="EA615" s="33">
        <f t="shared" si="6108"/>
        <v>0</v>
      </c>
      <c r="EB615" s="33">
        <f t="shared" si="6108"/>
        <v>0</v>
      </c>
      <c r="EC615" s="33">
        <f t="shared" si="6108"/>
        <v>0</v>
      </c>
      <c r="ED615" s="33">
        <f t="shared" si="5964"/>
        <v>120525345.16999999</v>
      </c>
      <c r="EE615" s="33">
        <f t="shared" si="6108"/>
        <v>-120525345.17</v>
      </c>
      <c r="EF615" s="33">
        <f t="shared" si="5838"/>
        <v>0</v>
      </c>
      <c r="EG615" s="33">
        <f t="shared" si="6108"/>
        <v>0</v>
      </c>
      <c r="EH615" s="33">
        <f t="shared" si="5840"/>
        <v>0</v>
      </c>
      <c r="EI615" s="301">
        <f t="shared" si="6108"/>
        <v>0</v>
      </c>
      <c r="EJ615" s="5">
        <f t="shared" si="6108"/>
        <v>0</v>
      </c>
      <c r="EK615" s="33">
        <f t="shared" si="6108"/>
        <v>0</v>
      </c>
      <c r="EL615" s="124">
        <f t="shared" si="6115"/>
        <v>0</v>
      </c>
      <c r="EM615" s="5">
        <f t="shared" si="6115"/>
        <v>0</v>
      </c>
      <c r="EN615" s="124">
        <f t="shared" si="6115"/>
        <v>0</v>
      </c>
      <c r="EO615" s="302">
        <f t="shared" si="6115"/>
        <v>0</v>
      </c>
      <c r="EP615" s="5">
        <f t="shared" si="6115"/>
        <v>0</v>
      </c>
      <c r="EQ615" s="302">
        <f t="shared" si="6115"/>
        <v>0</v>
      </c>
      <c r="ER615" s="5">
        <f t="shared" si="6115"/>
        <v>47557662.439999998</v>
      </c>
      <c r="ES615" s="196">
        <f t="shared" si="5720"/>
        <v>94.486949607329592</v>
      </c>
      <c r="ET615" s="5">
        <f t="shared" si="6116"/>
        <v>0</v>
      </c>
    </row>
    <row r="616" spans="1:153" ht="25.5" customHeight="1" outlineLevel="4" x14ac:dyDescent="0.25">
      <c r="A616" s="58" t="s">
        <v>148</v>
      </c>
      <c r="B616" s="4" t="s">
        <v>79</v>
      </c>
      <c r="C616" s="4"/>
      <c r="D616" s="4"/>
      <c r="E616" s="4" t="s">
        <v>90</v>
      </c>
      <c r="F616" s="4" t="s">
        <v>125</v>
      </c>
      <c r="G616" s="4" t="s">
        <v>65</v>
      </c>
      <c r="H616" s="7">
        <v>80321</v>
      </c>
      <c r="I616" s="7">
        <v>610</v>
      </c>
      <c r="J616" s="5">
        <f t="shared" si="6108"/>
        <v>120414504.98</v>
      </c>
      <c r="K616" s="5" t="s">
        <v>373</v>
      </c>
      <c r="L616" s="5" t="s">
        <v>380</v>
      </c>
      <c r="M616" s="5" t="s">
        <v>385</v>
      </c>
      <c r="N616" s="5"/>
      <c r="O616" s="5"/>
      <c r="P616" s="33">
        <f t="shared" si="6108"/>
        <v>0</v>
      </c>
      <c r="Q616" s="33">
        <f t="shared" si="6108"/>
        <v>0</v>
      </c>
      <c r="R616" s="33">
        <f t="shared" si="6108"/>
        <v>0</v>
      </c>
      <c r="S616" s="33">
        <f t="shared" si="6108"/>
        <v>120414504.98</v>
      </c>
      <c r="T616" s="33">
        <f t="shared" si="6108"/>
        <v>0</v>
      </c>
      <c r="U616" s="33">
        <f t="shared" si="6108"/>
        <v>0</v>
      </c>
      <c r="V616" s="33">
        <f t="shared" si="6108"/>
        <v>0</v>
      </c>
      <c r="W616" s="33">
        <f t="shared" si="6108"/>
        <v>0</v>
      </c>
      <c r="X616" s="33">
        <f t="shared" si="6108"/>
        <v>0</v>
      </c>
      <c r="Y616" s="33">
        <f t="shared" si="6108"/>
        <v>0</v>
      </c>
      <c r="Z616" s="33">
        <f t="shared" si="6108"/>
        <v>0</v>
      </c>
      <c r="AA616" s="33">
        <f t="shared" si="6108"/>
        <v>0</v>
      </c>
      <c r="AB616" s="33">
        <f t="shared" si="6108"/>
        <v>0</v>
      </c>
      <c r="AC616" s="5">
        <f t="shared" si="6108"/>
        <v>0</v>
      </c>
      <c r="AD616" s="33">
        <f t="shared" si="6108"/>
        <v>0</v>
      </c>
      <c r="AE616" s="33">
        <f t="shared" si="6108"/>
        <v>0</v>
      </c>
      <c r="AF616" s="33">
        <f t="shared" si="6108"/>
        <v>120414504.98</v>
      </c>
      <c r="AG616" s="5">
        <f t="shared" si="6108"/>
        <v>-71558090.199999988</v>
      </c>
      <c r="AH616" s="5">
        <f t="shared" si="6108"/>
        <v>-22473368.399999999</v>
      </c>
      <c r="AI616" s="5">
        <f t="shared" si="6108"/>
        <v>-49084721.799999997</v>
      </c>
      <c r="AJ616" s="5">
        <f t="shared" si="6108"/>
        <v>0</v>
      </c>
      <c r="AK616" s="5">
        <f t="shared" si="6108"/>
        <v>0</v>
      </c>
      <c r="AL616" s="5">
        <f t="shared" si="6108"/>
        <v>0</v>
      </c>
      <c r="AM616" s="5">
        <f t="shared" si="6108"/>
        <v>0</v>
      </c>
      <c r="AN616" s="5">
        <f t="shared" si="6108"/>
        <v>0</v>
      </c>
      <c r="AO616" s="5">
        <f t="shared" si="6108"/>
        <v>0</v>
      </c>
      <c r="AP616" s="5">
        <f t="shared" si="6108"/>
        <v>0</v>
      </c>
      <c r="AQ616" s="5">
        <f t="shared" si="6108"/>
        <v>0</v>
      </c>
      <c r="AR616" s="5">
        <f t="shared" si="6108"/>
        <v>0</v>
      </c>
      <c r="AS616" s="5">
        <f t="shared" si="6108"/>
        <v>0</v>
      </c>
      <c r="AT616" s="5">
        <f t="shared" si="6108"/>
        <v>0</v>
      </c>
      <c r="AU616" s="5">
        <f t="shared" si="6108"/>
        <v>0</v>
      </c>
      <c r="AV616" s="33">
        <f t="shared" si="6108"/>
        <v>48856414.780000016</v>
      </c>
      <c r="AW616" s="5">
        <f t="shared" si="6108"/>
        <v>1055375</v>
      </c>
      <c r="AX616" s="5">
        <f t="shared" si="6108"/>
        <v>810580</v>
      </c>
      <c r="AY616" s="5">
        <f t="shared" si="6108"/>
        <v>244795</v>
      </c>
      <c r="AZ616" s="5">
        <f t="shared" si="6108"/>
        <v>0</v>
      </c>
      <c r="BA616" s="5">
        <f t="shared" si="6108"/>
        <v>0</v>
      </c>
      <c r="BB616" s="5">
        <f t="shared" si="6108"/>
        <v>0</v>
      </c>
      <c r="BC616" s="5">
        <f t="shared" si="6108"/>
        <v>0</v>
      </c>
      <c r="BD616" s="5">
        <f t="shared" si="6108"/>
        <v>0</v>
      </c>
      <c r="BE616" s="5">
        <f t="shared" si="6108"/>
        <v>0</v>
      </c>
      <c r="BF616" s="5">
        <f t="shared" si="6108"/>
        <v>0</v>
      </c>
      <c r="BG616" s="5">
        <f t="shared" si="6108"/>
        <v>0</v>
      </c>
      <c r="BH616" s="33">
        <f t="shared" si="6108"/>
        <v>49911789.780000016</v>
      </c>
      <c r="BI616" s="163">
        <f t="shared" si="6108"/>
        <v>420729.83</v>
      </c>
      <c r="BJ616" s="33">
        <f t="shared" si="6108"/>
        <v>340614</v>
      </c>
      <c r="BK616" s="33">
        <f t="shared" si="6108"/>
        <v>102865.43</v>
      </c>
      <c r="BL616" s="33">
        <f t="shared" si="6108"/>
        <v>-22749.599999999999</v>
      </c>
      <c r="BM616" s="33">
        <f t="shared" si="6108"/>
        <v>0</v>
      </c>
      <c r="BN616" s="33">
        <f t="shared" si="6108"/>
        <v>0</v>
      </c>
      <c r="BO616" s="33">
        <f t="shared" si="6108"/>
        <v>0</v>
      </c>
      <c r="BP616" s="33">
        <f t="shared" si="6108"/>
        <v>0</v>
      </c>
      <c r="BQ616" s="33">
        <f t="shared" si="6108"/>
        <v>0</v>
      </c>
      <c r="BR616" s="33">
        <f t="shared" si="6108"/>
        <v>0</v>
      </c>
      <c r="BS616" s="33">
        <f t="shared" si="6108"/>
        <v>50332519.610000014</v>
      </c>
      <c r="BT616" s="298">
        <f t="shared" si="6109"/>
        <v>0</v>
      </c>
      <c r="BU616" s="5">
        <f t="shared" si="6109"/>
        <v>0</v>
      </c>
      <c r="BV616" s="5">
        <f t="shared" si="6109"/>
        <v>0</v>
      </c>
      <c r="BW616" s="5">
        <f t="shared" si="6109"/>
        <v>0</v>
      </c>
      <c r="BX616" s="5">
        <f t="shared" si="6109"/>
        <v>0</v>
      </c>
      <c r="BY616" s="5">
        <f t="shared" si="6109"/>
        <v>0</v>
      </c>
      <c r="BZ616" s="5">
        <f t="shared" si="6109"/>
        <v>0</v>
      </c>
      <c r="CA616" s="5">
        <f t="shared" si="6109"/>
        <v>0</v>
      </c>
      <c r="CB616" s="5">
        <f t="shared" si="6109"/>
        <v>0</v>
      </c>
      <c r="CC616" s="33">
        <f t="shared" si="6108"/>
        <v>50332519.610000014</v>
      </c>
      <c r="CD616" s="74">
        <f t="shared" si="6110"/>
        <v>0</v>
      </c>
      <c r="CE616" s="5">
        <f t="shared" si="6110"/>
        <v>0</v>
      </c>
      <c r="CF616" s="5">
        <f t="shared" si="6110"/>
        <v>0</v>
      </c>
      <c r="CG616" s="5">
        <f t="shared" si="6111"/>
        <v>0</v>
      </c>
      <c r="CH616" s="5">
        <f t="shared" si="6111"/>
        <v>0</v>
      </c>
      <c r="CI616" s="5">
        <f t="shared" si="6111"/>
        <v>0</v>
      </c>
      <c r="CJ616" s="5">
        <f t="shared" si="6112"/>
        <v>0</v>
      </c>
      <c r="CK616" s="5">
        <f t="shared" si="6112"/>
        <v>0</v>
      </c>
      <c r="CL616" s="5">
        <f t="shared" si="6112"/>
        <v>0</v>
      </c>
      <c r="CM616" s="5">
        <f t="shared" si="6113"/>
        <v>0</v>
      </c>
      <c r="CN616" s="5">
        <f t="shared" si="6113"/>
        <v>0</v>
      </c>
      <c r="CO616" s="74">
        <f t="shared" si="6113"/>
        <v>50332519.610000014</v>
      </c>
      <c r="CP616" s="33">
        <f t="shared" si="6108"/>
        <v>118047071.31999999</v>
      </c>
      <c r="CQ616" s="33" t="s">
        <v>373</v>
      </c>
      <c r="CR616" s="33" t="s">
        <v>380</v>
      </c>
      <c r="CS616" s="33" t="s">
        <v>385</v>
      </c>
      <c r="CT616" s="33" t="s">
        <v>390</v>
      </c>
      <c r="CU616" s="33"/>
      <c r="CV616" s="33">
        <f t="shared" si="6108"/>
        <v>0</v>
      </c>
      <c r="CW616" s="33">
        <f t="shared" si="6108"/>
        <v>0</v>
      </c>
      <c r="CX616" s="33">
        <f t="shared" si="6108"/>
        <v>0</v>
      </c>
      <c r="CY616" s="33">
        <f t="shared" si="6108"/>
        <v>118047071.31999999</v>
      </c>
      <c r="CZ616" s="33">
        <f t="shared" si="6108"/>
        <v>0</v>
      </c>
      <c r="DA616" s="33">
        <f t="shared" si="6108"/>
        <v>0</v>
      </c>
      <c r="DB616" s="33">
        <f t="shared" si="6108"/>
        <v>0</v>
      </c>
      <c r="DC616" s="33">
        <f t="shared" si="5962"/>
        <v>118047071.31999999</v>
      </c>
      <c r="DD616" s="33">
        <f t="shared" si="6108"/>
        <v>-118047071.31999999</v>
      </c>
      <c r="DE616" s="33">
        <f t="shared" si="5831"/>
        <v>0</v>
      </c>
      <c r="DF616" s="33">
        <f t="shared" si="6108"/>
        <v>0</v>
      </c>
      <c r="DG616" s="33">
        <f t="shared" si="5832"/>
        <v>0</v>
      </c>
      <c r="DH616" s="299">
        <f t="shared" si="6108"/>
        <v>0</v>
      </c>
      <c r="DI616" s="33">
        <f t="shared" si="6108"/>
        <v>0</v>
      </c>
      <c r="DJ616" s="33">
        <f t="shared" si="6108"/>
        <v>0</v>
      </c>
      <c r="DK616" s="300">
        <f t="shared" si="6114"/>
        <v>0</v>
      </c>
      <c r="DL616" s="5">
        <f t="shared" si="6114"/>
        <v>0</v>
      </c>
      <c r="DM616" s="300">
        <f t="shared" si="6114"/>
        <v>0</v>
      </c>
      <c r="DN616" s="124">
        <f t="shared" si="6114"/>
        <v>0</v>
      </c>
      <c r="DO616" s="5">
        <f t="shared" si="6114"/>
        <v>0</v>
      </c>
      <c r="DP616" s="124">
        <f t="shared" si="6114"/>
        <v>0</v>
      </c>
      <c r="DQ616" s="33">
        <f t="shared" si="6108"/>
        <v>120525345.16999999</v>
      </c>
      <c r="DR616" s="33" t="s">
        <v>373</v>
      </c>
      <c r="DS616" s="33" t="s">
        <v>380</v>
      </c>
      <c r="DT616" s="33" t="s">
        <v>385</v>
      </c>
      <c r="DU616" s="33" t="s">
        <v>390</v>
      </c>
      <c r="DV616" s="33"/>
      <c r="DW616" s="33">
        <f t="shared" si="6108"/>
        <v>0</v>
      </c>
      <c r="DX616" s="33">
        <f t="shared" si="6108"/>
        <v>0</v>
      </c>
      <c r="DY616" s="33">
        <f t="shared" si="6108"/>
        <v>0</v>
      </c>
      <c r="DZ616" s="33">
        <f t="shared" si="6108"/>
        <v>120525345.16999999</v>
      </c>
      <c r="EA616" s="33">
        <f t="shared" si="6108"/>
        <v>0</v>
      </c>
      <c r="EB616" s="33">
        <f t="shared" si="6108"/>
        <v>0</v>
      </c>
      <c r="EC616" s="33">
        <f t="shared" si="6108"/>
        <v>0</v>
      </c>
      <c r="ED616" s="33">
        <f t="shared" si="5964"/>
        <v>120525345.16999999</v>
      </c>
      <c r="EE616" s="33">
        <f t="shared" si="6108"/>
        <v>-120525345.17</v>
      </c>
      <c r="EF616" s="33">
        <f t="shared" si="5838"/>
        <v>0</v>
      </c>
      <c r="EG616" s="33">
        <f t="shared" si="6108"/>
        <v>0</v>
      </c>
      <c r="EH616" s="33">
        <f t="shared" si="5840"/>
        <v>0</v>
      </c>
      <c r="EI616" s="301">
        <f t="shared" si="6108"/>
        <v>0</v>
      </c>
      <c r="EJ616" s="5">
        <f t="shared" si="6108"/>
        <v>0</v>
      </c>
      <c r="EK616" s="33">
        <f t="shared" si="6108"/>
        <v>0</v>
      </c>
      <c r="EL616" s="124">
        <f t="shared" si="6115"/>
        <v>0</v>
      </c>
      <c r="EM616" s="5">
        <f t="shared" si="6115"/>
        <v>0</v>
      </c>
      <c r="EN616" s="124">
        <f t="shared" si="6115"/>
        <v>0</v>
      </c>
      <c r="EO616" s="302">
        <f t="shared" si="6115"/>
        <v>0</v>
      </c>
      <c r="EP616" s="5">
        <f t="shared" si="6115"/>
        <v>0</v>
      </c>
      <c r="EQ616" s="302">
        <f t="shared" si="6115"/>
        <v>0</v>
      </c>
      <c r="ER616" s="5">
        <f t="shared" si="6115"/>
        <v>47557662.439999998</v>
      </c>
      <c r="ES616" s="196">
        <f t="shared" si="5720"/>
        <v>94.486949607329592</v>
      </c>
      <c r="ET616" s="5">
        <f t="shared" si="6116"/>
        <v>0</v>
      </c>
    </row>
    <row r="617" spans="1:153" s="38" customFormat="1" ht="76.5" hidden="1" customHeight="1" outlineLevel="4" x14ac:dyDescent="0.25">
      <c r="A617" s="70" t="s">
        <v>149</v>
      </c>
      <c r="B617" s="71" t="s">
        <v>79</v>
      </c>
      <c r="C617" s="4"/>
      <c r="D617" s="4"/>
      <c r="E617" s="71" t="s">
        <v>90</v>
      </c>
      <c r="F617" s="71" t="s">
        <v>125</v>
      </c>
      <c r="G617" s="71" t="s">
        <v>65</v>
      </c>
      <c r="H617" s="72">
        <v>80321</v>
      </c>
      <c r="I617" s="72">
        <v>611</v>
      </c>
      <c r="J617" s="8">
        <f>K617+L617+M617+N617+O617</f>
        <v>120414504.98</v>
      </c>
      <c r="K617" s="8">
        <v>4818302.1399999997</v>
      </c>
      <c r="L617" s="8">
        <v>37783706.219999999</v>
      </c>
      <c r="M617" s="8">
        <v>77812496.620000005</v>
      </c>
      <c r="N617" s="8"/>
      <c r="O617" s="8"/>
      <c r="P617" s="35">
        <f t="shared" ref="P617" si="6117">Q617</f>
        <v>0</v>
      </c>
      <c r="Q617" s="35"/>
      <c r="R617" s="35"/>
      <c r="S617" s="35">
        <f t="shared" ref="S617" si="6118">J617+P617</f>
        <v>120414504.98</v>
      </c>
      <c r="T617" s="43">
        <f>SUM(U617:AE617)</f>
        <v>0</v>
      </c>
      <c r="U617" s="35"/>
      <c r="V617" s="35"/>
      <c r="W617" s="35"/>
      <c r="X617" s="35"/>
      <c r="Y617" s="35"/>
      <c r="Z617" s="35"/>
      <c r="AA617" s="35"/>
      <c r="AB617" s="35"/>
      <c r="AC617" s="8"/>
      <c r="AD617" s="35"/>
      <c r="AE617" s="35"/>
      <c r="AF617" s="43">
        <f>T617+S617</f>
        <v>120414504.98</v>
      </c>
      <c r="AG617" s="43">
        <f t="shared" ref="AG617" si="6119">SUM(AH617:AU617)</f>
        <v>-71558090.199999988</v>
      </c>
      <c r="AH617" s="8">
        <v>-22473368.399999999</v>
      </c>
      <c r="AI617" s="8">
        <v>-49084721.799999997</v>
      </c>
      <c r="AJ617" s="8"/>
      <c r="AK617" s="8"/>
      <c r="AL617" s="8"/>
      <c r="AM617" s="8"/>
      <c r="AN617" s="8"/>
      <c r="AO617" s="8"/>
      <c r="AP617" s="8"/>
      <c r="AQ617" s="8"/>
      <c r="AR617" s="8"/>
      <c r="AS617" s="8"/>
      <c r="AT617" s="8"/>
      <c r="AU617" s="8"/>
      <c r="AV617" s="43">
        <f t="shared" ref="AV617" si="6120">AF617+AG617</f>
        <v>48856414.780000016</v>
      </c>
      <c r="AW617" s="37">
        <f t="shared" ref="AW617" si="6121">SUM(AX617:BG617)</f>
        <v>1055375</v>
      </c>
      <c r="AX617" s="8">
        <v>810580</v>
      </c>
      <c r="AY617" s="8">
        <v>244795</v>
      </c>
      <c r="AZ617" s="8"/>
      <c r="BA617" s="8"/>
      <c r="BB617" s="8"/>
      <c r="BC617" s="8"/>
      <c r="BD617" s="8"/>
      <c r="BE617" s="8"/>
      <c r="BF617" s="8"/>
      <c r="BG617" s="8"/>
      <c r="BH617" s="43">
        <f t="shared" ref="BH617" si="6122">AV617+AW617</f>
        <v>49911789.780000016</v>
      </c>
      <c r="BI617" s="165">
        <f t="shared" ref="BI617" si="6123">SUM(BJ617:BR617)</f>
        <v>420729.83</v>
      </c>
      <c r="BJ617" s="35">
        <v>340614</v>
      </c>
      <c r="BK617" s="35">
        <v>102865.43</v>
      </c>
      <c r="BL617" s="35">
        <v>-22749.599999999999</v>
      </c>
      <c r="BM617" s="35"/>
      <c r="BN617" s="35"/>
      <c r="BO617" s="35"/>
      <c r="BP617" s="35"/>
      <c r="BQ617" s="35"/>
      <c r="BR617" s="35"/>
      <c r="BS617" s="43">
        <f t="shared" ref="BS617" si="6124">BH617+BI617</f>
        <v>50332519.610000014</v>
      </c>
      <c r="BT617" s="181">
        <f t="shared" ref="BT617" si="6125">SUM(BU617:CB617)</f>
        <v>0</v>
      </c>
      <c r="BU617" s="19"/>
      <c r="BV617" s="19"/>
      <c r="BW617" s="19"/>
      <c r="BX617" s="19"/>
      <c r="BY617" s="19"/>
      <c r="BZ617" s="19"/>
      <c r="CA617" s="19"/>
      <c r="CB617" s="19"/>
      <c r="CC617" s="43">
        <f t="shared" ref="CC617" si="6126">BS617+BT617</f>
        <v>50332519.610000014</v>
      </c>
      <c r="CD617" s="310">
        <f t="shared" ref="CD617" si="6127">CE617+CF617+CG617+CH617+CI617+CJ617+CK617+CL617+CM617+CN617</f>
        <v>0</v>
      </c>
      <c r="CE617" s="39"/>
      <c r="CF617" s="39"/>
      <c r="CG617" s="39"/>
      <c r="CH617" s="39"/>
      <c r="CI617" s="39"/>
      <c r="CJ617" s="39"/>
      <c r="CK617" s="39"/>
      <c r="CL617" s="39"/>
      <c r="CM617" s="39"/>
      <c r="CN617" s="39"/>
      <c r="CO617" s="310">
        <f t="shared" ref="CO617" si="6128">CC617+CD617</f>
        <v>50332519.610000014</v>
      </c>
      <c r="CP617" s="35">
        <f>SUBTOTAL(9,CQ617:CU617)</f>
        <v>118047071.31999999</v>
      </c>
      <c r="CQ617" s="35">
        <v>4853743.92</v>
      </c>
      <c r="CR617" s="35">
        <v>38031637.729999997</v>
      </c>
      <c r="CS617" s="35">
        <v>75661689.670000002</v>
      </c>
      <c r="CT617" s="35">
        <v>-500000</v>
      </c>
      <c r="CU617" s="35"/>
      <c r="CV617" s="35">
        <f t="shared" ref="CV617" si="6129">CW617+CX617</f>
        <v>0</v>
      </c>
      <c r="CW617" s="35"/>
      <c r="CX617" s="35"/>
      <c r="CY617" s="35">
        <f t="shared" ref="CY617" si="6130">CP617+CV617</f>
        <v>118047071.31999999</v>
      </c>
      <c r="CZ617" s="35"/>
      <c r="DA617" s="35"/>
      <c r="DB617" s="35"/>
      <c r="DC617" s="33">
        <f t="shared" si="5962"/>
        <v>118047071.31999999</v>
      </c>
      <c r="DD617" s="35">
        <v>-118047071.31999999</v>
      </c>
      <c r="DE617" s="33">
        <f t="shared" si="5831"/>
        <v>0</v>
      </c>
      <c r="DF617" s="35"/>
      <c r="DG617" s="33">
        <f t="shared" si="5832"/>
        <v>0</v>
      </c>
      <c r="DH617" s="311"/>
      <c r="DI617" s="35"/>
      <c r="DJ617" s="35"/>
      <c r="DK617" s="312">
        <f t="shared" ref="DK617" si="6131">DL617</f>
        <v>0</v>
      </c>
      <c r="DL617" s="39"/>
      <c r="DM617" s="312">
        <f t="shared" ref="DM617" si="6132">DJ617+DK617</f>
        <v>0</v>
      </c>
      <c r="DN617" s="311">
        <f>DO617</f>
        <v>0</v>
      </c>
      <c r="DO617" s="39">
        <v>0</v>
      </c>
      <c r="DP617" s="311">
        <f>DM617+DN617</f>
        <v>0</v>
      </c>
      <c r="DQ617" s="35">
        <f>SUBTOTAL(9,DR617:DV617)</f>
        <v>120525345.16999999</v>
      </c>
      <c r="DR617" s="35">
        <v>4890603.37</v>
      </c>
      <c r="DS617" s="35">
        <v>38289486.479999997</v>
      </c>
      <c r="DT617" s="35">
        <v>77845255.319999993</v>
      </c>
      <c r="DU617" s="35">
        <v>-500000</v>
      </c>
      <c r="DV617" s="35"/>
      <c r="DW617" s="35">
        <f t="shared" ref="DW617" si="6133">DX617+DY617</f>
        <v>0</v>
      </c>
      <c r="DX617" s="35"/>
      <c r="DY617" s="35"/>
      <c r="DZ617" s="43">
        <f t="shared" ref="DZ617" si="6134">DQ617+DW617</f>
        <v>120525345.16999999</v>
      </c>
      <c r="EA617" s="35"/>
      <c r="EB617" s="35"/>
      <c r="EC617" s="35"/>
      <c r="ED617" s="33">
        <f t="shared" si="5964"/>
        <v>120525345.16999999</v>
      </c>
      <c r="EE617" s="35">
        <v>-120525345.17</v>
      </c>
      <c r="EF617" s="33">
        <f t="shared" si="5838"/>
        <v>0</v>
      </c>
      <c r="EG617" s="35"/>
      <c r="EH617" s="33">
        <f t="shared" si="5840"/>
        <v>0</v>
      </c>
      <c r="EI617" s="313"/>
      <c r="EJ617" s="8"/>
      <c r="EK617" s="35"/>
      <c r="EL617" s="319"/>
      <c r="EM617" s="8"/>
      <c r="EN617" s="319"/>
      <c r="EO617" s="321"/>
      <c r="EP617" s="8"/>
      <c r="EQ617" s="321"/>
      <c r="ER617" s="8">
        <f>EU617+EV617+EW617</f>
        <v>47557662.439999998</v>
      </c>
      <c r="ES617" s="196">
        <f t="shared" si="5720"/>
        <v>94.486949607329592</v>
      </c>
      <c r="ET617" s="8"/>
      <c r="EU617" s="197">
        <v>3519549.8</v>
      </c>
      <c r="EV617" s="197">
        <v>15310337.82</v>
      </c>
      <c r="EW617" s="197">
        <v>28727774.82</v>
      </c>
    </row>
    <row r="618" spans="1:153" ht="38.25" customHeight="1" outlineLevel="4" x14ac:dyDescent="0.25">
      <c r="A618" s="58" t="s">
        <v>145</v>
      </c>
      <c r="B618" s="4" t="s">
        <v>79</v>
      </c>
      <c r="C618" s="4"/>
      <c r="D618" s="4"/>
      <c r="E618" s="4" t="s">
        <v>90</v>
      </c>
      <c r="F618" s="4" t="s">
        <v>125</v>
      </c>
      <c r="G618" s="4" t="s">
        <v>65</v>
      </c>
      <c r="H618" s="7">
        <v>80323</v>
      </c>
      <c r="I618" s="7"/>
      <c r="J618" s="5">
        <f t="shared" ref="J618:EK620" si="6135">J619</f>
        <v>3312712</v>
      </c>
      <c r="K618" s="5"/>
      <c r="L618" s="5"/>
      <c r="M618" s="5"/>
      <c r="N618" s="5"/>
      <c r="O618" s="5"/>
      <c r="P618" s="33">
        <f t="shared" si="6135"/>
        <v>0</v>
      </c>
      <c r="Q618" s="33">
        <f t="shared" si="6135"/>
        <v>0</v>
      </c>
      <c r="R618" s="33">
        <f t="shared" si="6135"/>
        <v>0</v>
      </c>
      <c r="S618" s="33">
        <f t="shared" si="6135"/>
        <v>3312712</v>
      </c>
      <c r="T618" s="33">
        <f t="shared" si="6135"/>
        <v>154680</v>
      </c>
      <c r="U618" s="33">
        <f t="shared" si="6135"/>
        <v>154680</v>
      </c>
      <c r="V618" s="33">
        <f t="shared" si="6135"/>
        <v>0</v>
      </c>
      <c r="W618" s="33">
        <f t="shared" si="6135"/>
        <v>0</v>
      </c>
      <c r="X618" s="33">
        <f t="shared" si="6135"/>
        <v>0</v>
      </c>
      <c r="Y618" s="33">
        <f t="shared" si="6135"/>
        <v>0</v>
      </c>
      <c r="Z618" s="33">
        <f t="shared" si="6135"/>
        <v>0</v>
      </c>
      <c r="AA618" s="33">
        <f t="shared" si="6135"/>
        <v>0</v>
      </c>
      <c r="AB618" s="33">
        <f t="shared" si="6135"/>
        <v>0</v>
      </c>
      <c r="AC618" s="5">
        <f t="shared" si="6135"/>
        <v>0</v>
      </c>
      <c r="AD618" s="33">
        <f t="shared" si="6135"/>
        <v>0</v>
      </c>
      <c r="AE618" s="33">
        <f t="shared" si="6135"/>
        <v>0</v>
      </c>
      <c r="AF618" s="33">
        <f t="shared" si="6135"/>
        <v>3467392</v>
      </c>
      <c r="AG618" s="5">
        <f t="shared" si="6135"/>
        <v>-1722576</v>
      </c>
      <c r="AH618" s="5">
        <f>I610</f>
        <v>0</v>
      </c>
      <c r="AI618" s="5">
        <f t="shared" si="6135"/>
        <v>0</v>
      </c>
      <c r="AJ618" s="5">
        <f t="shared" si="6135"/>
        <v>0</v>
      </c>
      <c r="AK618" s="5">
        <f t="shared" si="6135"/>
        <v>0</v>
      </c>
      <c r="AL618" s="5">
        <f t="shared" si="6135"/>
        <v>0</v>
      </c>
      <c r="AM618" s="5">
        <f t="shared" si="6135"/>
        <v>0</v>
      </c>
      <c r="AN618" s="5">
        <f t="shared" si="6135"/>
        <v>0</v>
      </c>
      <c r="AO618" s="5">
        <f t="shared" si="6135"/>
        <v>0</v>
      </c>
      <c r="AP618" s="5">
        <f t="shared" si="6135"/>
        <v>0</v>
      </c>
      <c r="AQ618" s="5">
        <f t="shared" si="6135"/>
        <v>0</v>
      </c>
      <c r="AR618" s="5">
        <f t="shared" si="6135"/>
        <v>0</v>
      </c>
      <c r="AS618" s="5">
        <f t="shared" si="6135"/>
        <v>0</v>
      </c>
      <c r="AT618" s="5">
        <f t="shared" si="6135"/>
        <v>0</v>
      </c>
      <c r="AU618" s="5">
        <f t="shared" si="6135"/>
        <v>0</v>
      </c>
      <c r="AV618" s="33">
        <f t="shared" si="6135"/>
        <v>1744816</v>
      </c>
      <c r="AW618" s="5">
        <f t="shared" si="6135"/>
        <v>0</v>
      </c>
      <c r="AX618" s="5">
        <f t="shared" si="6135"/>
        <v>0</v>
      </c>
      <c r="AY618" s="5">
        <f t="shared" si="6135"/>
        <v>0</v>
      </c>
      <c r="AZ618" s="5">
        <f t="shared" si="6135"/>
        <v>0</v>
      </c>
      <c r="BA618" s="5">
        <f t="shared" si="6135"/>
        <v>0</v>
      </c>
      <c r="BB618" s="5">
        <f t="shared" si="6135"/>
        <v>0</v>
      </c>
      <c r="BC618" s="5">
        <f t="shared" si="6135"/>
        <v>0</v>
      </c>
      <c r="BD618" s="5">
        <f t="shared" si="6135"/>
        <v>0</v>
      </c>
      <c r="BE618" s="5">
        <f t="shared" si="6135"/>
        <v>0</v>
      </c>
      <c r="BF618" s="5">
        <f t="shared" si="6135"/>
        <v>0</v>
      </c>
      <c r="BG618" s="5">
        <f t="shared" si="6135"/>
        <v>0</v>
      </c>
      <c r="BH618" s="33">
        <f t="shared" si="6135"/>
        <v>1744816</v>
      </c>
      <c r="BI618" s="163">
        <f t="shared" si="6135"/>
        <v>0</v>
      </c>
      <c r="BJ618" s="33">
        <f t="shared" si="6135"/>
        <v>0</v>
      </c>
      <c r="BK618" s="33">
        <f t="shared" si="6135"/>
        <v>0</v>
      </c>
      <c r="BL618" s="33">
        <f t="shared" si="6135"/>
        <v>0</v>
      </c>
      <c r="BM618" s="33">
        <f t="shared" si="6135"/>
        <v>0</v>
      </c>
      <c r="BN618" s="33">
        <f t="shared" si="6135"/>
        <v>0</v>
      </c>
      <c r="BO618" s="33">
        <f t="shared" si="6135"/>
        <v>0</v>
      </c>
      <c r="BP618" s="33">
        <f t="shared" si="6135"/>
        <v>0</v>
      </c>
      <c r="BQ618" s="33">
        <f t="shared" si="6135"/>
        <v>0</v>
      </c>
      <c r="BR618" s="33">
        <f t="shared" si="6135"/>
        <v>0</v>
      </c>
      <c r="BS618" s="33">
        <f t="shared" si="6135"/>
        <v>1744816</v>
      </c>
      <c r="BT618" s="298">
        <f t="shared" ref="BT618:CA620" si="6136">BT619</f>
        <v>0</v>
      </c>
      <c r="BU618" s="5">
        <f t="shared" si="6136"/>
        <v>0</v>
      </c>
      <c r="BV618" s="5">
        <f t="shared" si="6136"/>
        <v>0</v>
      </c>
      <c r="BW618" s="5">
        <f t="shared" si="6136"/>
        <v>0</v>
      </c>
      <c r="BX618" s="5">
        <f t="shared" si="6136"/>
        <v>0</v>
      </c>
      <c r="BY618" s="5">
        <f t="shared" si="6136"/>
        <v>0</v>
      </c>
      <c r="BZ618" s="5">
        <f t="shared" si="6136"/>
        <v>0</v>
      </c>
      <c r="CA618" s="5">
        <f t="shared" si="6136"/>
        <v>0</v>
      </c>
      <c r="CB618" s="5">
        <f t="shared" si="6135"/>
        <v>0</v>
      </c>
      <c r="CC618" s="33">
        <f t="shared" si="6135"/>
        <v>1744816</v>
      </c>
      <c r="CD618" s="74">
        <f t="shared" ref="CD618:CF620" si="6137">CD619</f>
        <v>0</v>
      </c>
      <c r="CE618" s="5">
        <f t="shared" si="6137"/>
        <v>0</v>
      </c>
      <c r="CF618" s="5">
        <f t="shared" si="6137"/>
        <v>0</v>
      </c>
      <c r="CG618" s="5">
        <f t="shared" ref="CG618:CI620" si="6138">CG619</f>
        <v>0</v>
      </c>
      <c r="CH618" s="5">
        <f t="shared" si="6138"/>
        <v>0</v>
      </c>
      <c r="CI618" s="5">
        <f t="shared" si="6138"/>
        <v>0</v>
      </c>
      <c r="CJ618" s="5">
        <f t="shared" ref="CJ618:CL620" si="6139">CJ619</f>
        <v>0</v>
      </c>
      <c r="CK618" s="5">
        <f t="shared" si="6139"/>
        <v>0</v>
      </c>
      <c r="CL618" s="5">
        <f t="shared" si="6139"/>
        <v>0</v>
      </c>
      <c r="CM618" s="5">
        <f t="shared" ref="CM618:CO620" si="6140">CM619</f>
        <v>0</v>
      </c>
      <c r="CN618" s="5">
        <f t="shared" si="6140"/>
        <v>0</v>
      </c>
      <c r="CO618" s="74">
        <f t="shared" si="6140"/>
        <v>1744816</v>
      </c>
      <c r="CP618" s="33">
        <f t="shared" si="6135"/>
        <v>3312712</v>
      </c>
      <c r="CQ618" s="33"/>
      <c r="CR618" s="33"/>
      <c r="CS618" s="33"/>
      <c r="CT618" s="33"/>
      <c r="CU618" s="33"/>
      <c r="CV618" s="33">
        <f t="shared" si="6135"/>
        <v>0</v>
      </c>
      <c r="CW618" s="33">
        <f t="shared" si="6135"/>
        <v>0</v>
      </c>
      <c r="CX618" s="33">
        <f t="shared" si="6135"/>
        <v>0</v>
      </c>
      <c r="CY618" s="33">
        <f t="shared" si="6135"/>
        <v>3312712</v>
      </c>
      <c r="CZ618" s="33">
        <f t="shared" si="6135"/>
        <v>0</v>
      </c>
      <c r="DA618" s="33">
        <f t="shared" si="6135"/>
        <v>0</v>
      </c>
      <c r="DB618" s="33">
        <f t="shared" si="6135"/>
        <v>0</v>
      </c>
      <c r="DC618" s="33">
        <f t="shared" si="5962"/>
        <v>3312712</v>
      </c>
      <c r="DD618" s="33">
        <f t="shared" si="6135"/>
        <v>-3312712</v>
      </c>
      <c r="DE618" s="33">
        <f t="shared" si="5831"/>
        <v>0</v>
      </c>
      <c r="DF618" s="33">
        <f t="shared" si="6135"/>
        <v>0</v>
      </c>
      <c r="DG618" s="33">
        <f t="shared" si="5832"/>
        <v>0</v>
      </c>
      <c r="DH618" s="299">
        <f t="shared" si="6135"/>
        <v>0</v>
      </c>
      <c r="DI618" s="33">
        <f t="shared" si="6135"/>
        <v>0</v>
      </c>
      <c r="DJ618" s="33">
        <f t="shared" si="6135"/>
        <v>0</v>
      </c>
      <c r="DK618" s="300">
        <f t="shared" ref="DK618:DP620" si="6141">DK619</f>
        <v>0</v>
      </c>
      <c r="DL618" s="5">
        <f t="shared" si="6141"/>
        <v>0</v>
      </c>
      <c r="DM618" s="300">
        <f t="shared" si="6141"/>
        <v>0</v>
      </c>
      <c r="DN618" s="124">
        <f t="shared" si="6141"/>
        <v>0</v>
      </c>
      <c r="DO618" s="5">
        <f t="shared" si="6141"/>
        <v>0</v>
      </c>
      <c r="DP618" s="124">
        <f t="shared" si="6141"/>
        <v>0</v>
      </c>
      <c r="DQ618" s="33">
        <f t="shared" si="6135"/>
        <v>3312712</v>
      </c>
      <c r="DR618" s="33"/>
      <c r="DS618" s="33"/>
      <c r="DT618" s="33"/>
      <c r="DU618" s="33"/>
      <c r="DV618" s="33"/>
      <c r="DW618" s="33">
        <f t="shared" si="6135"/>
        <v>0</v>
      </c>
      <c r="DX618" s="33">
        <f t="shared" si="6135"/>
        <v>0</v>
      </c>
      <c r="DY618" s="33">
        <f t="shared" si="6135"/>
        <v>0</v>
      </c>
      <c r="DZ618" s="33">
        <f t="shared" si="6135"/>
        <v>3312712</v>
      </c>
      <c r="EA618" s="33">
        <f t="shared" si="6135"/>
        <v>0</v>
      </c>
      <c r="EB618" s="33">
        <f t="shared" si="6135"/>
        <v>0</v>
      </c>
      <c r="EC618" s="33">
        <f t="shared" si="6135"/>
        <v>0</v>
      </c>
      <c r="ED618" s="33">
        <f t="shared" si="5964"/>
        <v>3312712</v>
      </c>
      <c r="EE618" s="33">
        <f t="shared" si="6135"/>
        <v>-3312712</v>
      </c>
      <c r="EF618" s="33">
        <f t="shared" si="5838"/>
        <v>0</v>
      </c>
      <c r="EG618" s="33">
        <f t="shared" si="6135"/>
        <v>0</v>
      </c>
      <c r="EH618" s="33">
        <f t="shared" si="5840"/>
        <v>0</v>
      </c>
      <c r="EI618" s="301">
        <f t="shared" si="6135"/>
        <v>0</v>
      </c>
      <c r="EJ618" s="5">
        <f t="shared" si="6135"/>
        <v>0</v>
      </c>
      <c r="EK618" s="33">
        <f t="shared" si="6135"/>
        <v>0</v>
      </c>
      <c r="EL618" s="124">
        <f t="shared" ref="EL618:ER620" si="6142">EL619</f>
        <v>0</v>
      </c>
      <c r="EM618" s="5">
        <f t="shared" si="6142"/>
        <v>0</v>
      </c>
      <c r="EN618" s="124">
        <f t="shared" si="6142"/>
        <v>0</v>
      </c>
      <c r="EO618" s="302">
        <f t="shared" si="6142"/>
        <v>0</v>
      </c>
      <c r="EP618" s="5">
        <f t="shared" si="6142"/>
        <v>0</v>
      </c>
      <c r="EQ618" s="302">
        <f t="shared" si="6142"/>
        <v>0</v>
      </c>
      <c r="ER618" s="5">
        <f t="shared" si="6142"/>
        <v>1730972</v>
      </c>
      <c r="ES618" s="196">
        <f t="shared" si="5720"/>
        <v>99.20656390129389</v>
      </c>
      <c r="ET618" s="5">
        <f t="shared" ref="ET618:ET620" si="6143">ET619</f>
        <v>0</v>
      </c>
    </row>
    <row r="619" spans="1:153" ht="54.75" customHeight="1" outlineLevel="4" x14ac:dyDescent="0.25">
      <c r="A619" s="58" t="s">
        <v>147</v>
      </c>
      <c r="B619" s="4" t="s">
        <v>79</v>
      </c>
      <c r="C619" s="4"/>
      <c r="D619" s="4"/>
      <c r="E619" s="4" t="s">
        <v>90</v>
      </c>
      <c r="F619" s="4" t="s">
        <v>125</v>
      </c>
      <c r="G619" s="4" t="s">
        <v>65</v>
      </c>
      <c r="H619" s="7">
        <v>80323</v>
      </c>
      <c r="I619" s="7">
        <v>600</v>
      </c>
      <c r="J619" s="5">
        <f t="shared" si="6135"/>
        <v>3312712</v>
      </c>
      <c r="K619" s="5"/>
      <c r="L619" s="5"/>
      <c r="M619" s="5"/>
      <c r="N619" s="5"/>
      <c r="O619" s="5"/>
      <c r="P619" s="33">
        <f t="shared" si="6135"/>
        <v>0</v>
      </c>
      <c r="Q619" s="33">
        <f t="shared" si="6135"/>
        <v>0</v>
      </c>
      <c r="R619" s="33">
        <f t="shared" si="6135"/>
        <v>0</v>
      </c>
      <c r="S619" s="33">
        <f t="shared" si="6135"/>
        <v>3312712</v>
      </c>
      <c r="T619" s="33">
        <f t="shared" si="6135"/>
        <v>154680</v>
      </c>
      <c r="U619" s="33">
        <f t="shared" si="6135"/>
        <v>154680</v>
      </c>
      <c r="V619" s="33">
        <f t="shared" si="6135"/>
        <v>0</v>
      </c>
      <c r="W619" s="33">
        <f t="shared" si="6135"/>
        <v>0</v>
      </c>
      <c r="X619" s="33">
        <f t="shared" si="6135"/>
        <v>0</v>
      </c>
      <c r="Y619" s="33">
        <f t="shared" si="6135"/>
        <v>0</v>
      </c>
      <c r="Z619" s="33">
        <f t="shared" si="6135"/>
        <v>0</v>
      </c>
      <c r="AA619" s="33">
        <f t="shared" si="6135"/>
        <v>0</v>
      </c>
      <c r="AB619" s="33">
        <f t="shared" si="6135"/>
        <v>0</v>
      </c>
      <c r="AC619" s="5">
        <f t="shared" si="6135"/>
        <v>0</v>
      </c>
      <c r="AD619" s="33">
        <f t="shared" si="6135"/>
        <v>0</v>
      </c>
      <c r="AE619" s="33">
        <f t="shared" si="6135"/>
        <v>0</v>
      </c>
      <c r="AF619" s="33">
        <f t="shared" si="6135"/>
        <v>3467392</v>
      </c>
      <c r="AG619" s="5">
        <f t="shared" si="6135"/>
        <v>-1722576</v>
      </c>
      <c r="AH619" s="5">
        <f t="shared" si="6135"/>
        <v>-1722576</v>
      </c>
      <c r="AI619" s="5">
        <f t="shared" si="6135"/>
        <v>0</v>
      </c>
      <c r="AJ619" s="5">
        <f t="shared" si="6135"/>
        <v>0</v>
      </c>
      <c r="AK619" s="5">
        <f t="shared" si="6135"/>
        <v>0</v>
      </c>
      <c r="AL619" s="5">
        <f t="shared" si="6135"/>
        <v>0</v>
      </c>
      <c r="AM619" s="5">
        <f t="shared" si="6135"/>
        <v>0</v>
      </c>
      <c r="AN619" s="5">
        <f t="shared" si="6135"/>
        <v>0</v>
      </c>
      <c r="AO619" s="5">
        <f t="shared" si="6135"/>
        <v>0</v>
      </c>
      <c r="AP619" s="5">
        <f t="shared" si="6135"/>
        <v>0</v>
      </c>
      <c r="AQ619" s="5">
        <f t="shared" si="6135"/>
        <v>0</v>
      </c>
      <c r="AR619" s="5">
        <f t="shared" si="6135"/>
        <v>0</v>
      </c>
      <c r="AS619" s="5">
        <f t="shared" si="6135"/>
        <v>0</v>
      </c>
      <c r="AT619" s="5">
        <f t="shared" si="6135"/>
        <v>0</v>
      </c>
      <c r="AU619" s="5">
        <f t="shared" si="6135"/>
        <v>0</v>
      </c>
      <c r="AV619" s="33">
        <f t="shared" si="6135"/>
        <v>1744816</v>
      </c>
      <c r="AW619" s="5">
        <f t="shared" si="6135"/>
        <v>0</v>
      </c>
      <c r="AX619" s="5">
        <f t="shared" si="6135"/>
        <v>0</v>
      </c>
      <c r="AY619" s="5">
        <f t="shared" si="6135"/>
        <v>0</v>
      </c>
      <c r="AZ619" s="5">
        <f t="shared" si="6135"/>
        <v>0</v>
      </c>
      <c r="BA619" s="5">
        <f t="shared" si="6135"/>
        <v>0</v>
      </c>
      <c r="BB619" s="5">
        <f t="shared" si="6135"/>
        <v>0</v>
      </c>
      <c r="BC619" s="5">
        <f t="shared" si="6135"/>
        <v>0</v>
      </c>
      <c r="BD619" s="5">
        <f t="shared" si="6135"/>
        <v>0</v>
      </c>
      <c r="BE619" s="5">
        <f t="shared" si="6135"/>
        <v>0</v>
      </c>
      <c r="BF619" s="5">
        <f t="shared" si="6135"/>
        <v>0</v>
      </c>
      <c r="BG619" s="5">
        <f t="shared" si="6135"/>
        <v>0</v>
      </c>
      <c r="BH619" s="33">
        <f t="shared" si="6135"/>
        <v>1744816</v>
      </c>
      <c r="BI619" s="163">
        <f t="shared" si="6135"/>
        <v>0</v>
      </c>
      <c r="BJ619" s="33">
        <f t="shared" si="6135"/>
        <v>0</v>
      </c>
      <c r="BK619" s="33">
        <f t="shared" si="6135"/>
        <v>0</v>
      </c>
      <c r="BL619" s="33">
        <f t="shared" si="6135"/>
        <v>0</v>
      </c>
      <c r="BM619" s="33">
        <f t="shared" si="6135"/>
        <v>0</v>
      </c>
      <c r="BN619" s="33">
        <f t="shared" si="6135"/>
        <v>0</v>
      </c>
      <c r="BO619" s="33">
        <f t="shared" si="6135"/>
        <v>0</v>
      </c>
      <c r="BP619" s="33">
        <f t="shared" si="6135"/>
        <v>0</v>
      </c>
      <c r="BQ619" s="33">
        <f t="shared" si="6135"/>
        <v>0</v>
      </c>
      <c r="BR619" s="33">
        <f t="shared" si="6135"/>
        <v>0</v>
      </c>
      <c r="BS619" s="33">
        <f t="shared" si="6135"/>
        <v>1744816</v>
      </c>
      <c r="BT619" s="298">
        <f t="shared" ref="BT619:CB620" si="6144">BT620</f>
        <v>0</v>
      </c>
      <c r="BU619" s="5">
        <f t="shared" si="6136"/>
        <v>0</v>
      </c>
      <c r="BV619" s="5">
        <f t="shared" si="6136"/>
        <v>0</v>
      </c>
      <c r="BW619" s="5">
        <f t="shared" si="6136"/>
        <v>0</v>
      </c>
      <c r="BX619" s="5">
        <f t="shared" si="6136"/>
        <v>0</v>
      </c>
      <c r="BY619" s="5">
        <f t="shared" si="6136"/>
        <v>0</v>
      </c>
      <c r="BZ619" s="5">
        <f t="shared" si="6144"/>
        <v>0</v>
      </c>
      <c r="CA619" s="5">
        <f t="shared" si="6136"/>
        <v>0</v>
      </c>
      <c r="CB619" s="5">
        <f t="shared" si="6144"/>
        <v>0</v>
      </c>
      <c r="CC619" s="33">
        <f t="shared" si="6135"/>
        <v>1744816</v>
      </c>
      <c r="CD619" s="74">
        <f t="shared" si="6137"/>
        <v>0</v>
      </c>
      <c r="CE619" s="5">
        <f t="shared" si="6137"/>
        <v>0</v>
      </c>
      <c r="CF619" s="5">
        <f t="shared" si="6137"/>
        <v>0</v>
      </c>
      <c r="CG619" s="5">
        <f t="shared" si="6138"/>
        <v>0</v>
      </c>
      <c r="CH619" s="5">
        <f t="shared" si="6138"/>
        <v>0</v>
      </c>
      <c r="CI619" s="5">
        <f t="shared" si="6138"/>
        <v>0</v>
      </c>
      <c r="CJ619" s="5">
        <f t="shared" si="6139"/>
        <v>0</v>
      </c>
      <c r="CK619" s="5">
        <f t="shared" si="6139"/>
        <v>0</v>
      </c>
      <c r="CL619" s="5">
        <f t="shared" si="6139"/>
        <v>0</v>
      </c>
      <c r="CM619" s="5">
        <f t="shared" si="6140"/>
        <v>0</v>
      </c>
      <c r="CN619" s="5">
        <f t="shared" si="6140"/>
        <v>0</v>
      </c>
      <c r="CO619" s="74">
        <f t="shared" si="6140"/>
        <v>1744816</v>
      </c>
      <c r="CP619" s="33">
        <f t="shared" si="6135"/>
        <v>3312712</v>
      </c>
      <c r="CQ619" s="33"/>
      <c r="CR619" s="33"/>
      <c r="CS619" s="33"/>
      <c r="CT619" s="33"/>
      <c r="CU619" s="33"/>
      <c r="CV619" s="33">
        <f t="shared" si="6135"/>
        <v>0</v>
      </c>
      <c r="CW619" s="33">
        <f t="shared" si="6135"/>
        <v>0</v>
      </c>
      <c r="CX619" s="33">
        <f t="shared" si="6135"/>
        <v>0</v>
      </c>
      <c r="CY619" s="33">
        <f t="shared" si="6135"/>
        <v>3312712</v>
      </c>
      <c r="CZ619" s="33">
        <f t="shared" si="6135"/>
        <v>0</v>
      </c>
      <c r="DA619" s="33">
        <f t="shared" si="6135"/>
        <v>0</v>
      </c>
      <c r="DB619" s="33">
        <f t="shared" si="6135"/>
        <v>0</v>
      </c>
      <c r="DC619" s="33">
        <f t="shared" si="5962"/>
        <v>3312712</v>
      </c>
      <c r="DD619" s="33">
        <f t="shared" si="6135"/>
        <v>-3312712</v>
      </c>
      <c r="DE619" s="33">
        <f t="shared" si="5831"/>
        <v>0</v>
      </c>
      <c r="DF619" s="33">
        <f t="shared" si="6135"/>
        <v>0</v>
      </c>
      <c r="DG619" s="33">
        <f t="shared" si="5832"/>
        <v>0</v>
      </c>
      <c r="DH619" s="299">
        <f t="shared" si="6135"/>
        <v>0</v>
      </c>
      <c r="DI619" s="33">
        <f t="shared" si="6135"/>
        <v>0</v>
      </c>
      <c r="DJ619" s="33">
        <f t="shared" si="6135"/>
        <v>0</v>
      </c>
      <c r="DK619" s="300">
        <f t="shared" si="6141"/>
        <v>0</v>
      </c>
      <c r="DL619" s="5">
        <f t="shared" si="6141"/>
        <v>0</v>
      </c>
      <c r="DM619" s="300">
        <f t="shared" si="6141"/>
        <v>0</v>
      </c>
      <c r="DN619" s="124">
        <f t="shared" si="6141"/>
        <v>0</v>
      </c>
      <c r="DO619" s="5">
        <f t="shared" si="6141"/>
        <v>0</v>
      </c>
      <c r="DP619" s="124">
        <f t="shared" si="6141"/>
        <v>0</v>
      </c>
      <c r="DQ619" s="33">
        <f t="shared" si="6135"/>
        <v>3312712</v>
      </c>
      <c r="DR619" s="33"/>
      <c r="DS619" s="33"/>
      <c r="DT619" s="33"/>
      <c r="DU619" s="33"/>
      <c r="DV619" s="33"/>
      <c r="DW619" s="33">
        <f t="shared" si="6135"/>
        <v>0</v>
      </c>
      <c r="DX619" s="33">
        <f t="shared" si="6135"/>
        <v>0</v>
      </c>
      <c r="DY619" s="33">
        <f t="shared" si="6135"/>
        <v>0</v>
      </c>
      <c r="DZ619" s="33">
        <f t="shared" si="6135"/>
        <v>3312712</v>
      </c>
      <c r="EA619" s="33">
        <f t="shared" si="6135"/>
        <v>0</v>
      </c>
      <c r="EB619" s="33">
        <f t="shared" si="6135"/>
        <v>0</v>
      </c>
      <c r="EC619" s="33">
        <f t="shared" si="6135"/>
        <v>0</v>
      </c>
      <c r="ED619" s="33">
        <f t="shared" si="5964"/>
        <v>3312712</v>
      </c>
      <c r="EE619" s="33">
        <f t="shared" si="6135"/>
        <v>-3312712</v>
      </c>
      <c r="EF619" s="33">
        <f t="shared" si="5838"/>
        <v>0</v>
      </c>
      <c r="EG619" s="33">
        <f t="shared" si="6135"/>
        <v>0</v>
      </c>
      <c r="EH619" s="33">
        <f t="shared" si="5840"/>
        <v>0</v>
      </c>
      <c r="EI619" s="301">
        <f t="shared" si="6135"/>
        <v>0</v>
      </c>
      <c r="EJ619" s="5">
        <f t="shared" si="6135"/>
        <v>0</v>
      </c>
      <c r="EK619" s="33">
        <f t="shared" si="6135"/>
        <v>0</v>
      </c>
      <c r="EL619" s="124">
        <f t="shared" si="6142"/>
        <v>0</v>
      </c>
      <c r="EM619" s="5">
        <f t="shared" si="6142"/>
        <v>0</v>
      </c>
      <c r="EN619" s="124">
        <f t="shared" si="6142"/>
        <v>0</v>
      </c>
      <c r="EO619" s="302">
        <f t="shared" si="6142"/>
        <v>0</v>
      </c>
      <c r="EP619" s="5">
        <f t="shared" si="6142"/>
        <v>0</v>
      </c>
      <c r="EQ619" s="302">
        <f t="shared" si="6142"/>
        <v>0</v>
      </c>
      <c r="ER619" s="5">
        <f t="shared" si="6142"/>
        <v>1730972</v>
      </c>
      <c r="ES619" s="196">
        <f t="shared" si="5720"/>
        <v>99.20656390129389</v>
      </c>
      <c r="ET619" s="5">
        <f t="shared" si="6143"/>
        <v>0</v>
      </c>
    </row>
    <row r="620" spans="1:153" ht="25.5" customHeight="1" outlineLevel="4" x14ac:dyDescent="0.25">
      <c r="A620" s="58" t="s">
        <v>148</v>
      </c>
      <c r="B620" s="4" t="s">
        <v>79</v>
      </c>
      <c r="C620" s="4"/>
      <c r="D620" s="4"/>
      <c r="E620" s="4" t="s">
        <v>90</v>
      </c>
      <c r="F620" s="4" t="s">
        <v>125</v>
      </c>
      <c r="G620" s="4" t="s">
        <v>65</v>
      </c>
      <c r="H620" s="7">
        <v>80323</v>
      </c>
      <c r="I620" s="7">
        <v>610</v>
      </c>
      <c r="J620" s="5">
        <f t="shared" si="6135"/>
        <v>3312712</v>
      </c>
      <c r="K620" s="5" t="s">
        <v>373</v>
      </c>
      <c r="L620" s="5" t="s">
        <v>385</v>
      </c>
      <c r="M620" s="5"/>
      <c r="N620" s="5"/>
      <c r="O620" s="5"/>
      <c r="P620" s="33">
        <f t="shared" si="6135"/>
        <v>0</v>
      </c>
      <c r="Q620" s="33">
        <f t="shared" si="6135"/>
        <v>0</v>
      </c>
      <c r="R620" s="33">
        <f t="shared" si="6135"/>
        <v>0</v>
      </c>
      <c r="S620" s="33">
        <f t="shared" si="6135"/>
        <v>3312712</v>
      </c>
      <c r="T620" s="33">
        <f t="shared" si="6135"/>
        <v>154680</v>
      </c>
      <c r="U620" s="33">
        <f t="shared" si="6135"/>
        <v>154680</v>
      </c>
      <c r="V620" s="33">
        <f t="shared" si="6135"/>
        <v>0</v>
      </c>
      <c r="W620" s="33">
        <f t="shared" si="6135"/>
        <v>0</v>
      </c>
      <c r="X620" s="33">
        <f t="shared" si="6135"/>
        <v>0</v>
      </c>
      <c r="Y620" s="33">
        <f t="shared" si="6135"/>
        <v>0</v>
      </c>
      <c r="Z620" s="33">
        <f t="shared" si="6135"/>
        <v>0</v>
      </c>
      <c r="AA620" s="33">
        <f t="shared" si="6135"/>
        <v>0</v>
      </c>
      <c r="AB620" s="33">
        <f t="shared" si="6135"/>
        <v>0</v>
      </c>
      <c r="AC620" s="5">
        <f t="shared" si="6135"/>
        <v>0</v>
      </c>
      <c r="AD620" s="33">
        <f t="shared" si="6135"/>
        <v>0</v>
      </c>
      <c r="AE620" s="33">
        <f t="shared" si="6135"/>
        <v>0</v>
      </c>
      <c r="AF620" s="33">
        <f t="shared" si="6135"/>
        <v>3467392</v>
      </c>
      <c r="AG620" s="5">
        <f t="shared" si="6135"/>
        <v>-1722576</v>
      </c>
      <c r="AH620" s="5">
        <f t="shared" si="6135"/>
        <v>-1722576</v>
      </c>
      <c r="AI620" s="5">
        <f t="shared" si="6135"/>
        <v>0</v>
      </c>
      <c r="AJ620" s="5">
        <f t="shared" si="6135"/>
        <v>0</v>
      </c>
      <c r="AK620" s="5">
        <f t="shared" si="6135"/>
        <v>0</v>
      </c>
      <c r="AL620" s="5">
        <f t="shared" si="6135"/>
        <v>0</v>
      </c>
      <c r="AM620" s="5">
        <f t="shared" si="6135"/>
        <v>0</v>
      </c>
      <c r="AN620" s="5">
        <f t="shared" si="6135"/>
        <v>0</v>
      </c>
      <c r="AO620" s="5">
        <f t="shared" si="6135"/>
        <v>0</v>
      </c>
      <c r="AP620" s="5">
        <f t="shared" si="6135"/>
        <v>0</v>
      </c>
      <c r="AQ620" s="5">
        <f t="shared" si="6135"/>
        <v>0</v>
      </c>
      <c r="AR620" s="5">
        <f t="shared" si="6135"/>
        <v>0</v>
      </c>
      <c r="AS620" s="5">
        <f t="shared" si="6135"/>
        <v>0</v>
      </c>
      <c r="AT620" s="5">
        <f t="shared" si="6135"/>
        <v>0</v>
      </c>
      <c r="AU620" s="5">
        <f t="shared" si="6135"/>
        <v>0</v>
      </c>
      <c r="AV620" s="33">
        <f t="shared" si="6135"/>
        <v>1744816</v>
      </c>
      <c r="AW620" s="5">
        <f t="shared" si="6135"/>
        <v>0</v>
      </c>
      <c r="AX620" s="5">
        <f t="shared" si="6135"/>
        <v>0</v>
      </c>
      <c r="AY620" s="5">
        <f t="shared" si="6135"/>
        <v>0</v>
      </c>
      <c r="AZ620" s="5">
        <f t="shared" si="6135"/>
        <v>0</v>
      </c>
      <c r="BA620" s="5">
        <f t="shared" si="6135"/>
        <v>0</v>
      </c>
      <c r="BB620" s="5">
        <f t="shared" si="6135"/>
        <v>0</v>
      </c>
      <c r="BC620" s="5">
        <f t="shared" si="6135"/>
        <v>0</v>
      </c>
      <c r="BD620" s="5">
        <f t="shared" si="6135"/>
        <v>0</v>
      </c>
      <c r="BE620" s="5">
        <f t="shared" si="6135"/>
        <v>0</v>
      </c>
      <c r="BF620" s="5">
        <f t="shared" si="6135"/>
        <v>0</v>
      </c>
      <c r="BG620" s="5">
        <f t="shared" si="6135"/>
        <v>0</v>
      </c>
      <c r="BH620" s="33">
        <f t="shared" si="6135"/>
        <v>1744816</v>
      </c>
      <c r="BI620" s="163">
        <f t="shared" si="6135"/>
        <v>0</v>
      </c>
      <c r="BJ620" s="33">
        <f t="shared" si="6135"/>
        <v>0</v>
      </c>
      <c r="BK620" s="33">
        <f t="shared" si="6135"/>
        <v>0</v>
      </c>
      <c r="BL620" s="33">
        <f t="shared" si="6135"/>
        <v>0</v>
      </c>
      <c r="BM620" s="33">
        <f t="shared" si="6135"/>
        <v>0</v>
      </c>
      <c r="BN620" s="33">
        <f t="shared" si="6135"/>
        <v>0</v>
      </c>
      <c r="BO620" s="33">
        <f t="shared" si="6135"/>
        <v>0</v>
      </c>
      <c r="BP620" s="33">
        <f t="shared" si="6135"/>
        <v>0</v>
      </c>
      <c r="BQ620" s="33">
        <f t="shared" si="6135"/>
        <v>0</v>
      </c>
      <c r="BR620" s="33">
        <f t="shared" si="6135"/>
        <v>0</v>
      </c>
      <c r="BS620" s="33">
        <f t="shared" si="6135"/>
        <v>1744816</v>
      </c>
      <c r="BT620" s="298">
        <f t="shared" si="6144"/>
        <v>0</v>
      </c>
      <c r="BU620" s="5">
        <f t="shared" si="6136"/>
        <v>0</v>
      </c>
      <c r="BV620" s="5">
        <f t="shared" si="6136"/>
        <v>0</v>
      </c>
      <c r="BW620" s="5">
        <f t="shared" si="6136"/>
        <v>0</v>
      </c>
      <c r="BX620" s="5">
        <f t="shared" si="6136"/>
        <v>0</v>
      </c>
      <c r="BY620" s="5">
        <f t="shared" si="6136"/>
        <v>0</v>
      </c>
      <c r="BZ620" s="5">
        <f t="shared" si="6144"/>
        <v>0</v>
      </c>
      <c r="CA620" s="5">
        <f t="shared" si="6136"/>
        <v>0</v>
      </c>
      <c r="CB620" s="5">
        <f t="shared" si="6144"/>
        <v>0</v>
      </c>
      <c r="CC620" s="33">
        <f t="shared" si="6135"/>
        <v>1744816</v>
      </c>
      <c r="CD620" s="74">
        <f t="shared" si="6137"/>
        <v>0</v>
      </c>
      <c r="CE620" s="5">
        <f t="shared" si="6137"/>
        <v>0</v>
      </c>
      <c r="CF620" s="5">
        <f t="shared" si="6137"/>
        <v>0</v>
      </c>
      <c r="CG620" s="5">
        <f t="shared" si="6138"/>
        <v>0</v>
      </c>
      <c r="CH620" s="5">
        <f t="shared" si="6138"/>
        <v>0</v>
      </c>
      <c r="CI620" s="5">
        <f t="shared" si="6138"/>
        <v>0</v>
      </c>
      <c r="CJ620" s="5">
        <f t="shared" si="6139"/>
        <v>0</v>
      </c>
      <c r="CK620" s="5">
        <f t="shared" si="6139"/>
        <v>0</v>
      </c>
      <c r="CL620" s="5">
        <f t="shared" si="6139"/>
        <v>0</v>
      </c>
      <c r="CM620" s="5">
        <f t="shared" si="6140"/>
        <v>0</v>
      </c>
      <c r="CN620" s="5">
        <f t="shared" si="6140"/>
        <v>0</v>
      </c>
      <c r="CO620" s="74">
        <f t="shared" si="6140"/>
        <v>1744816</v>
      </c>
      <c r="CP620" s="33">
        <f t="shared" si="6135"/>
        <v>3312712</v>
      </c>
      <c r="CQ620" s="33" t="s">
        <v>373</v>
      </c>
      <c r="CR620" s="33" t="s">
        <v>385</v>
      </c>
      <c r="CS620" s="33"/>
      <c r="CT620" s="33"/>
      <c r="CU620" s="33"/>
      <c r="CV620" s="33">
        <f t="shared" si="6135"/>
        <v>0</v>
      </c>
      <c r="CW620" s="33">
        <f t="shared" si="6135"/>
        <v>0</v>
      </c>
      <c r="CX620" s="33">
        <f t="shared" si="6135"/>
        <v>0</v>
      </c>
      <c r="CY620" s="33">
        <f t="shared" si="6135"/>
        <v>3312712</v>
      </c>
      <c r="CZ620" s="33">
        <f t="shared" si="6135"/>
        <v>0</v>
      </c>
      <c r="DA620" s="33">
        <f t="shared" si="6135"/>
        <v>0</v>
      </c>
      <c r="DB620" s="33">
        <f t="shared" si="6135"/>
        <v>0</v>
      </c>
      <c r="DC620" s="33">
        <f t="shared" si="5962"/>
        <v>3312712</v>
      </c>
      <c r="DD620" s="33">
        <f t="shared" si="6135"/>
        <v>-3312712</v>
      </c>
      <c r="DE620" s="33">
        <f t="shared" si="5831"/>
        <v>0</v>
      </c>
      <c r="DF620" s="33">
        <f t="shared" si="6135"/>
        <v>0</v>
      </c>
      <c r="DG620" s="33">
        <f t="shared" si="5832"/>
        <v>0</v>
      </c>
      <c r="DH620" s="299">
        <f t="shared" si="6135"/>
        <v>0</v>
      </c>
      <c r="DI620" s="33">
        <f t="shared" si="6135"/>
        <v>0</v>
      </c>
      <c r="DJ620" s="33">
        <f t="shared" si="6135"/>
        <v>0</v>
      </c>
      <c r="DK620" s="300">
        <f t="shared" si="6141"/>
        <v>0</v>
      </c>
      <c r="DL620" s="5">
        <f t="shared" si="6141"/>
        <v>0</v>
      </c>
      <c r="DM620" s="300">
        <f t="shared" si="6141"/>
        <v>0</v>
      </c>
      <c r="DN620" s="124">
        <f t="shared" si="6141"/>
        <v>0</v>
      </c>
      <c r="DO620" s="5">
        <f t="shared" si="6141"/>
        <v>0</v>
      </c>
      <c r="DP620" s="124">
        <f t="shared" si="6141"/>
        <v>0</v>
      </c>
      <c r="DQ620" s="33">
        <f t="shared" si="6135"/>
        <v>3312712</v>
      </c>
      <c r="DR620" s="33" t="s">
        <v>373</v>
      </c>
      <c r="DS620" s="33" t="s">
        <v>385</v>
      </c>
      <c r="DT620" s="33"/>
      <c r="DU620" s="33"/>
      <c r="DV620" s="33"/>
      <c r="DW620" s="33">
        <f t="shared" si="6135"/>
        <v>0</v>
      </c>
      <c r="DX620" s="33">
        <f t="shared" si="6135"/>
        <v>0</v>
      </c>
      <c r="DY620" s="33">
        <f t="shared" si="6135"/>
        <v>0</v>
      </c>
      <c r="DZ620" s="33">
        <f t="shared" si="6135"/>
        <v>3312712</v>
      </c>
      <c r="EA620" s="33">
        <f t="shared" si="6135"/>
        <v>0</v>
      </c>
      <c r="EB620" s="33">
        <f t="shared" si="6135"/>
        <v>0</v>
      </c>
      <c r="EC620" s="33">
        <f t="shared" si="6135"/>
        <v>0</v>
      </c>
      <c r="ED620" s="33">
        <f t="shared" si="5964"/>
        <v>3312712</v>
      </c>
      <c r="EE620" s="33">
        <f t="shared" si="6135"/>
        <v>-3312712</v>
      </c>
      <c r="EF620" s="33">
        <f t="shared" si="5838"/>
        <v>0</v>
      </c>
      <c r="EG620" s="33">
        <f t="shared" si="6135"/>
        <v>0</v>
      </c>
      <c r="EH620" s="33">
        <f t="shared" si="5840"/>
        <v>0</v>
      </c>
      <c r="EI620" s="301">
        <f t="shared" si="6135"/>
        <v>0</v>
      </c>
      <c r="EJ620" s="5">
        <f t="shared" si="6135"/>
        <v>0</v>
      </c>
      <c r="EK620" s="33">
        <f t="shared" si="6135"/>
        <v>0</v>
      </c>
      <c r="EL620" s="124">
        <f t="shared" si="6142"/>
        <v>0</v>
      </c>
      <c r="EM620" s="5">
        <f t="shared" si="6142"/>
        <v>0</v>
      </c>
      <c r="EN620" s="124">
        <f t="shared" si="6142"/>
        <v>0</v>
      </c>
      <c r="EO620" s="302">
        <f t="shared" si="6142"/>
        <v>0</v>
      </c>
      <c r="EP620" s="5">
        <f t="shared" si="6142"/>
        <v>0</v>
      </c>
      <c r="EQ620" s="302">
        <f t="shared" si="6142"/>
        <v>0</v>
      </c>
      <c r="ER620" s="5">
        <f t="shared" si="6142"/>
        <v>1730972</v>
      </c>
      <c r="ES620" s="196">
        <f t="shared" si="5720"/>
        <v>99.20656390129389</v>
      </c>
      <c r="ET620" s="5">
        <f t="shared" si="6143"/>
        <v>0</v>
      </c>
    </row>
    <row r="621" spans="1:153" s="38" customFormat="1" ht="76.5" hidden="1" customHeight="1" outlineLevel="4" x14ac:dyDescent="0.25">
      <c r="A621" s="70" t="s">
        <v>149</v>
      </c>
      <c r="B621" s="71" t="s">
        <v>79</v>
      </c>
      <c r="C621" s="4"/>
      <c r="D621" s="4"/>
      <c r="E621" s="71" t="s">
        <v>90</v>
      </c>
      <c r="F621" s="71" t="s">
        <v>125</v>
      </c>
      <c r="G621" s="71" t="s">
        <v>65</v>
      </c>
      <c r="H621" s="72">
        <v>80323</v>
      </c>
      <c r="I621" s="72">
        <v>611</v>
      </c>
      <c r="J621" s="8">
        <f>SUBTOTAL(9,K621:O621)</f>
        <v>3312712</v>
      </c>
      <c r="K621" s="8">
        <v>47720</v>
      </c>
      <c r="L621" s="8">
        <v>3264992</v>
      </c>
      <c r="M621" s="8"/>
      <c r="N621" s="8"/>
      <c r="O621" s="8"/>
      <c r="P621" s="35">
        <f t="shared" ref="P621" si="6145">Q621</f>
        <v>0</v>
      </c>
      <c r="Q621" s="35"/>
      <c r="R621" s="35"/>
      <c r="S621" s="35">
        <f t="shared" ref="S621" si="6146">J621+P621</f>
        <v>3312712</v>
      </c>
      <c r="T621" s="35">
        <f>SUM(U621:AE621)</f>
        <v>154680</v>
      </c>
      <c r="U621" s="35">
        <v>154680</v>
      </c>
      <c r="V621" s="35"/>
      <c r="W621" s="35"/>
      <c r="X621" s="35"/>
      <c r="Y621" s="35"/>
      <c r="Z621" s="35"/>
      <c r="AA621" s="35"/>
      <c r="AB621" s="35"/>
      <c r="AC621" s="8"/>
      <c r="AD621" s="35"/>
      <c r="AE621" s="35"/>
      <c r="AF621" s="35">
        <f>T621+S621</f>
        <v>3467392</v>
      </c>
      <c r="AG621" s="35">
        <f t="shared" ref="AG621" si="6147">SUM(AH621:AU621)</f>
        <v>-1722576</v>
      </c>
      <c r="AH621" s="8">
        <v>-1722576</v>
      </c>
      <c r="AI621" s="8"/>
      <c r="AJ621" s="8"/>
      <c r="AK621" s="8"/>
      <c r="AL621" s="8"/>
      <c r="AM621" s="8"/>
      <c r="AN621" s="8"/>
      <c r="AO621" s="8"/>
      <c r="AP621" s="8"/>
      <c r="AQ621" s="8"/>
      <c r="AR621" s="8"/>
      <c r="AS621" s="8"/>
      <c r="AT621" s="8"/>
      <c r="AU621" s="8"/>
      <c r="AV621" s="35">
        <f t="shared" ref="AV621" si="6148">AF621+AG621</f>
        <v>1744816</v>
      </c>
      <c r="AW621" s="8">
        <f t="shared" ref="AW621" si="6149">SUM(AX621:BG621)</f>
        <v>0</v>
      </c>
      <c r="AX621" s="8"/>
      <c r="AY621" s="8"/>
      <c r="AZ621" s="8"/>
      <c r="BA621" s="8"/>
      <c r="BB621" s="8"/>
      <c r="BC621" s="8"/>
      <c r="BD621" s="8"/>
      <c r="BE621" s="8"/>
      <c r="BF621" s="8"/>
      <c r="BG621" s="8"/>
      <c r="BH621" s="35">
        <f t="shared" ref="BH621" si="6150">AV621+AW621</f>
        <v>1744816</v>
      </c>
      <c r="BI621" s="165">
        <f t="shared" ref="BI621" si="6151">SUM(BJ621:BR621)</f>
        <v>0</v>
      </c>
      <c r="BJ621" s="35"/>
      <c r="BK621" s="35"/>
      <c r="BL621" s="35"/>
      <c r="BM621" s="35"/>
      <c r="BN621" s="35"/>
      <c r="BO621" s="35"/>
      <c r="BP621" s="35"/>
      <c r="BQ621" s="35"/>
      <c r="BR621" s="35"/>
      <c r="BS621" s="43">
        <f t="shared" ref="BS621" si="6152">BH621+BI621</f>
        <v>1744816</v>
      </c>
      <c r="BT621" s="181">
        <f t="shared" ref="BT621" si="6153">SUM(BU621:CB621)</f>
        <v>0</v>
      </c>
      <c r="BU621" s="19"/>
      <c r="BV621" s="19"/>
      <c r="BW621" s="19"/>
      <c r="BX621" s="19"/>
      <c r="BY621" s="19"/>
      <c r="BZ621" s="19"/>
      <c r="CA621" s="19"/>
      <c r="CB621" s="19"/>
      <c r="CC621" s="43">
        <f t="shared" ref="CC621" si="6154">BS621+BT621</f>
        <v>1744816</v>
      </c>
      <c r="CD621" s="310">
        <f t="shared" ref="CD621" si="6155">CE621+CF621+CG621+CH621+CI621+CJ621+CK621+CL621+CM621+CN621</f>
        <v>0</v>
      </c>
      <c r="CE621" s="39"/>
      <c r="CF621" s="39"/>
      <c r="CG621" s="39"/>
      <c r="CH621" s="39"/>
      <c r="CI621" s="39"/>
      <c r="CJ621" s="39"/>
      <c r="CK621" s="39"/>
      <c r="CL621" s="39"/>
      <c r="CM621" s="39"/>
      <c r="CN621" s="39"/>
      <c r="CO621" s="310">
        <f t="shared" ref="CO621" si="6156">CC621+CD621</f>
        <v>1744816</v>
      </c>
      <c r="CP621" s="35">
        <f>SUBTOTAL(9,CQ621:CU621)</f>
        <v>3312712</v>
      </c>
      <c r="CQ621" s="35">
        <v>47720</v>
      </c>
      <c r="CR621" s="35">
        <v>3264992</v>
      </c>
      <c r="CS621" s="35"/>
      <c r="CT621" s="35"/>
      <c r="CU621" s="35"/>
      <c r="CV621" s="35">
        <f t="shared" ref="CV621" si="6157">CW621+CX621</f>
        <v>0</v>
      </c>
      <c r="CW621" s="35"/>
      <c r="CX621" s="35"/>
      <c r="CY621" s="35">
        <f t="shared" ref="CY621" si="6158">CP621+CV621</f>
        <v>3312712</v>
      </c>
      <c r="CZ621" s="35"/>
      <c r="DA621" s="35"/>
      <c r="DB621" s="35"/>
      <c r="DC621" s="33">
        <f t="shared" si="5962"/>
        <v>3312712</v>
      </c>
      <c r="DD621" s="35">
        <v>-3312712</v>
      </c>
      <c r="DE621" s="33">
        <f t="shared" si="5831"/>
        <v>0</v>
      </c>
      <c r="DF621" s="35"/>
      <c r="DG621" s="33">
        <f t="shared" si="5832"/>
        <v>0</v>
      </c>
      <c r="DH621" s="311"/>
      <c r="DI621" s="35"/>
      <c r="DJ621" s="35"/>
      <c r="DK621" s="328"/>
      <c r="DL621" s="8"/>
      <c r="DM621" s="328"/>
      <c r="DN621" s="311">
        <f>DO621</f>
        <v>0</v>
      </c>
      <c r="DO621" s="39">
        <v>0</v>
      </c>
      <c r="DP621" s="311">
        <f>DM621+DN621</f>
        <v>0</v>
      </c>
      <c r="DQ621" s="35">
        <f>SUBTOTAL(9,DR621:DV621)</f>
        <v>3312712</v>
      </c>
      <c r="DR621" s="35">
        <v>47720</v>
      </c>
      <c r="DS621" s="35">
        <v>3264992</v>
      </c>
      <c r="DT621" s="35"/>
      <c r="DU621" s="35"/>
      <c r="DV621" s="35"/>
      <c r="DW621" s="35">
        <f t="shared" ref="DW621" si="6159">DX621+DY621</f>
        <v>0</v>
      </c>
      <c r="DX621" s="35"/>
      <c r="DY621" s="35"/>
      <c r="DZ621" s="35">
        <f t="shared" ref="DZ621" si="6160">DQ621+DW621</f>
        <v>3312712</v>
      </c>
      <c r="EA621" s="35"/>
      <c r="EB621" s="35"/>
      <c r="EC621" s="35"/>
      <c r="ED621" s="33">
        <f t="shared" si="5964"/>
        <v>3312712</v>
      </c>
      <c r="EE621" s="35">
        <v>-3312712</v>
      </c>
      <c r="EF621" s="33">
        <f t="shared" si="5838"/>
        <v>0</v>
      </c>
      <c r="EG621" s="35"/>
      <c r="EH621" s="33">
        <f t="shared" si="5840"/>
        <v>0</v>
      </c>
      <c r="EI621" s="313"/>
      <c r="EJ621" s="8"/>
      <c r="EK621" s="35"/>
      <c r="EL621" s="319"/>
      <c r="EM621" s="8"/>
      <c r="EN621" s="319"/>
      <c r="EO621" s="321"/>
      <c r="EP621" s="8"/>
      <c r="EQ621" s="321"/>
      <c r="ER621" s="8">
        <f>EU621+EV621</f>
        <v>1730972</v>
      </c>
      <c r="ES621" s="196">
        <f t="shared" si="5720"/>
        <v>99.20656390129389</v>
      </c>
      <c r="ET621" s="8"/>
      <c r="EU621" s="197">
        <v>33876</v>
      </c>
      <c r="EV621" s="197">
        <v>1697096</v>
      </c>
    </row>
    <row r="622" spans="1:153" ht="25.5" customHeight="1" outlineLevel="4" x14ac:dyDescent="0.25">
      <c r="A622" s="58" t="s">
        <v>447</v>
      </c>
      <c r="B622" s="4" t="s">
        <v>79</v>
      </c>
      <c r="C622" s="4"/>
      <c r="D622" s="4"/>
      <c r="E622" s="4" t="s">
        <v>90</v>
      </c>
      <c r="F622" s="4" t="s">
        <v>125</v>
      </c>
      <c r="G622" s="4" t="s">
        <v>65</v>
      </c>
      <c r="H622" s="7">
        <v>80620</v>
      </c>
      <c r="I622" s="7"/>
      <c r="J622" s="5"/>
      <c r="K622" s="5"/>
      <c r="L622" s="5"/>
      <c r="M622" s="5"/>
      <c r="N622" s="5"/>
      <c r="O622" s="5"/>
      <c r="P622" s="33">
        <f t="shared" ref="P622:AV625" si="6161">P626+P630</f>
        <v>0</v>
      </c>
      <c r="Q622" s="33">
        <f t="shared" si="6161"/>
        <v>0</v>
      </c>
      <c r="R622" s="33">
        <f t="shared" si="6161"/>
        <v>0</v>
      </c>
      <c r="S622" s="33">
        <f t="shared" si="6161"/>
        <v>0</v>
      </c>
      <c r="T622" s="33">
        <f t="shared" si="6161"/>
        <v>0</v>
      </c>
      <c r="U622" s="33"/>
      <c r="V622" s="33">
        <f t="shared" si="6161"/>
        <v>0</v>
      </c>
      <c r="W622" s="33">
        <f t="shared" si="6161"/>
        <v>0</v>
      </c>
      <c r="X622" s="33">
        <f t="shared" si="6161"/>
        <v>0</v>
      </c>
      <c r="Y622" s="33">
        <f t="shared" si="6161"/>
        <v>0</v>
      </c>
      <c r="Z622" s="33">
        <f t="shared" si="6161"/>
        <v>0</v>
      </c>
      <c r="AA622" s="33">
        <f t="shared" si="6161"/>
        <v>0</v>
      </c>
      <c r="AB622" s="33">
        <f t="shared" si="6161"/>
        <v>0</v>
      </c>
      <c r="AC622" s="5">
        <f t="shared" si="6161"/>
        <v>0</v>
      </c>
      <c r="AD622" s="33">
        <f t="shared" si="6161"/>
        <v>0</v>
      </c>
      <c r="AE622" s="33">
        <f t="shared" si="6161"/>
        <v>0</v>
      </c>
      <c r="AF622" s="33">
        <f t="shared" si="6161"/>
        <v>0</v>
      </c>
      <c r="AG622" s="5">
        <f t="shared" si="6161"/>
        <v>73550666.199999988</v>
      </c>
      <c r="AH622" s="5">
        <f t="shared" si="6161"/>
        <v>270000</v>
      </c>
      <c r="AI622" s="5">
        <f t="shared" si="6161"/>
        <v>22473368.399999999</v>
      </c>
      <c r="AJ622" s="5">
        <f t="shared" si="6161"/>
        <v>49084721.799999997</v>
      </c>
      <c r="AK622" s="5">
        <f t="shared" si="6161"/>
        <v>0</v>
      </c>
      <c r="AL622" s="5">
        <f t="shared" si="6161"/>
        <v>0</v>
      </c>
      <c r="AM622" s="5">
        <f t="shared" si="6161"/>
        <v>0</v>
      </c>
      <c r="AN622" s="5">
        <f t="shared" si="6161"/>
        <v>0</v>
      </c>
      <c r="AO622" s="5">
        <f t="shared" si="6161"/>
        <v>0</v>
      </c>
      <c r="AP622" s="5">
        <f t="shared" si="6161"/>
        <v>0</v>
      </c>
      <c r="AQ622" s="5">
        <f t="shared" si="6161"/>
        <v>0</v>
      </c>
      <c r="AR622" s="5">
        <f t="shared" si="6161"/>
        <v>0</v>
      </c>
      <c r="AS622" s="5">
        <f t="shared" si="6161"/>
        <v>0</v>
      </c>
      <c r="AT622" s="5">
        <f t="shared" si="6161"/>
        <v>0</v>
      </c>
      <c r="AU622" s="5">
        <f t="shared" si="6161"/>
        <v>0</v>
      </c>
      <c r="AV622" s="33">
        <f t="shared" si="6161"/>
        <v>73550666.199999988</v>
      </c>
      <c r="AW622" s="5">
        <f t="shared" ref="AW622:BD622" si="6162">AW626+AW630</f>
        <v>-1281199.44</v>
      </c>
      <c r="AX622" s="5">
        <f t="shared" si="6162"/>
        <v>-985797.6</v>
      </c>
      <c r="AY622" s="5">
        <f t="shared" si="6162"/>
        <v>-295401.84000000003</v>
      </c>
      <c r="AZ622" s="5">
        <f t="shared" si="6162"/>
        <v>0</v>
      </c>
      <c r="BA622" s="5">
        <f t="shared" si="6162"/>
        <v>0</v>
      </c>
      <c r="BB622" s="5">
        <f t="shared" si="6162"/>
        <v>0</v>
      </c>
      <c r="BC622" s="5">
        <f t="shared" si="6162"/>
        <v>0</v>
      </c>
      <c r="BD622" s="5">
        <f t="shared" si="6162"/>
        <v>0</v>
      </c>
      <c r="BE622" s="5">
        <f t="shared" ref="BE622:BF622" si="6163">BE626+BE630</f>
        <v>0</v>
      </c>
      <c r="BF622" s="5">
        <f t="shared" si="6163"/>
        <v>0</v>
      </c>
      <c r="BG622" s="5">
        <f t="shared" ref="BG622:CC625" si="6164">BG626+BG630</f>
        <v>0</v>
      </c>
      <c r="BH622" s="33">
        <f t="shared" si="6164"/>
        <v>72269466.75999999</v>
      </c>
      <c r="BI622" s="163">
        <f t="shared" si="6164"/>
        <v>19771156.620000001</v>
      </c>
      <c r="BJ622" s="33">
        <f t="shared" si="6164"/>
        <v>18172905.850000001</v>
      </c>
      <c r="BK622" s="33">
        <f t="shared" si="6164"/>
        <v>0</v>
      </c>
      <c r="BL622" s="33">
        <f t="shared" si="6164"/>
        <v>0</v>
      </c>
      <c r="BM622" s="33">
        <f t="shared" ref="BM622:BO622" si="6165">BM626+BM630</f>
        <v>459486</v>
      </c>
      <c r="BN622" s="33">
        <f t="shared" si="6165"/>
        <v>138764.76999999999</v>
      </c>
      <c r="BO622" s="33">
        <f t="shared" si="6165"/>
        <v>1000000</v>
      </c>
      <c r="BP622" s="33">
        <f t="shared" si="6164"/>
        <v>0</v>
      </c>
      <c r="BQ622" s="33">
        <f t="shared" ref="BQ622:BR622" si="6166">BQ626+BQ630</f>
        <v>0</v>
      </c>
      <c r="BR622" s="33">
        <f t="shared" si="6166"/>
        <v>0</v>
      </c>
      <c r="BS622" s="33">
        <f t="shared" si="6164"/>
        <v>92040623.379999995</v>
      </c>
      <c r="BT622" s="298">
        <f t="shared" si="6164"/>
        <v>0</v>
      </c>
      <c r="BU622" s="5">
        <f t="shared" ref="BU622:BX622" si="6167">BU626+BU630</f>
        <v>0</v>
      </c>
      <c r="BV622" s="5">
        <f t="shared" si="6167"/>
        <v>0</v>
      </c>
      <c r="BW622" s="5">
        <f t="shared" si="6167"/>
        <v>0</v>
      </c>
      <c r="BX622" s="5">
        <f t="shared" si="6167"/>
        <v>0</v>
      </c>
      <c r="BY622" s="5">
        <f t="shared" si="6164"/>
        <v>0</v>
      </c>
      <c r="BZ622" s="5">
        <f t="shared" ref="BZ622:CB622" si="6168">BZ626+BZ630</f>
        <v>0</v>
      </c>
      <c r="CA622" s="5">
        <f t="shared" si="6168"/>
        <v>0</v>
      </c>
      <c r="CB622" s="5">
        <f t="shared" si="6168"/>
        <v>0</v>
      </c>
      <c r="CC622" s="33">
        <f t="shared" si="6164"/>
        <v>92040623.379999995</v>
      </c>
      <c r="CD622" s="74">
        <f t="shared" ref="CD622:CF622" si="6169">CD626+CD630</f>
        <v>0</v>
      </c>
      <c r="CE622" s="5">
        <f t="shared" si="6169"/>
        <v>0</v>
      </c>
      <c r="CF622" s="5">
        <f t="shared" si="6169"/>
        <v>0</v>
      </c>
      <c r="CG622" s="5">
        <f t="shared" ref="CG622:CI622" si="6170">CG626+CG630</f>
        <v>0</v>
      </c>
      <c r="CH622" s="5">
        <f t="shared" si="6170"/>
        <v>0</v>
      </c>
      <c r="CI622" s="5">
        <f t="shared" si="6170"/>
        <v>0</v>
      </c>
      <c r="CJ622" s="5">
        <f t="shared" ref="CJ622:CL622" si="6171">CJ626+CJ630</f>
        <v>0</v>
      </c>
      <c r="CK622" s="5">
        <f t="shared" si="6171"/>
        <v>0</v>
      </c>
      <c r="CL622" s="5">
        <f t="shared" si="6171"/>
        <v>0</v>
      </c>
      <c r="CM622" s="5">
        <f t="shared" ref="CM622:CO622" si="6172">CM626+CM630</f>
        <v>0</v>
      </c>
      <c r="CN622" s="5">
        <f t="shared" si="6172"/>
        <v>0</v>
      </c>
      <c r="CO622" s="74">
        <f t="shared" si="6172"/>
        <v>92040623.379999995</v>
      </c>
      <c r="CP622" s="33"/>
      <c r="CQ622" s="33"/>
      <c r="CR622" s="33"/>
      <c r="CS622" s="33"/>
      <c r="CT622" s="33"/>
      <c r="CU622" s="33"/>
      <c r="CV622" s="33">
        <f t="shared" ref="CV622:DB622" si="6173">CV626+CV630</f>
        <v>0</v>
      </c>
      <c r="CW622" s="33">
        <f t="shared" si="6173"/>
        <v>0</v>
      </c>
      <c r="CX622" s="33">
        <f t="shared" si="6173"/>
        <v>0</v>
      </c>
      <c r="CY622" s="33">
        <f t="shared" si="6173"/>
        <v>0</v>
      </c>
      <c r="CZ622" s="33">
        <f t="shared" si="6173"/>
        <v>0</v>
      </c>
      <c r="DA622" s="33">
        <f t="shared" si="6173"/>
        <v>0</v>
      </c>
      <c r="DB622" s="33">
        <f t="shared" si="6173"/>
        <v>0</v>
      </c>
      <c r="DC622" s="33">
        <f t="shared" ref="DC622:DC633" si="6174">CY622+CZ622</f>
        <v>0</v>
      </c>
      <c r="DD622" s="33">
        <f t="shared" ref="DD622:DD625" si="6175">DD626+DD630</f>
        <v>121359783.31999999</v>
      </c>
      <c r="DE622" s="33">
        <f t="shared" si="5831"/>
        <v>121359783.31999999</v>
      </c>
      <c r="DF622" s="33">
        <f t="shared" ref="DF622:DF625" si="6176">DF626+DF630</f>
        <v>0</v>
      </c>
      <c r="DG622" s="33">
        <f t="shared" si="5832"/>
        <v>121359783.31999999</v>
      </c>
      <c r="DH622" s="299">
        <f t="shared" ref="DH622" si="6177">DH626+DH630</f>
        <v>18289083.620000001</v>
      </c>
      <c r="DI622" s="33">
        <f t="shared" ref="DI622:DP625" si="6178">DI626+DI630</f>
        <v>18289083.620000001</v>
      </c>
      <c r="DJ622" s="33">
        <f t="shared" si="6178"/>
        <v>139648866.94</v>
      </c>
      <c r="DK622" s="300">
        <f t="shared" ref="DK622:DL622" si="6179">DK626+DK630</f>
        <v>0</v>
      </c>
      <c r="DL622" s="5">
        <f t="shared" si="6179"/>
        <v>0</v>
      </c>
      <c r="DM622" s="300">
        <f t="shared" si="6178"/>
        <v>139648866.94</v>
      </c>
      <c r="DN622" s="124">
        <f t="shared" si="6178"/>
        <v>0</v>
      </c>
      <c r="DO622" s="5">
        <f t="shared" si="6178"/>
        <v>0</v>
      </c>
      <c r="DP622" s="124">
        <f t="shared" si="6178"/>
        <v>139648866.94</v>
      </c>
      <c r="DQ622" s="33"/>
      <c r="DR622" s="33"/>
      <c r="DS622" s="33"/>
      <c r="DT622" s="33"/>
      <c r="DU622" s="33"/>
      <c r="DV622" s="33"/>
      <c r="DW622" s="33">
        <f t="shared" ref="DW622:EC622" si="6180">DW626+DW630</f>
        <v>0</v>
      </c>
      <c r="DX622" s="33">
        <f t="shared" si="6180"/>
        <v>0</v>
      </c>
      <c r="DY622" s="33">
        <f t="shared" si="6180"/>
        <v>0</v>
      </c>
      <c r="DZ622" s="33">
        <f t="shared" si="6180"/>
        <v>0</v>
      </c>
      <c r="EA622" s="33">
        <f t="shared" si="6180"/>
        <v>0</v>
      </c>
      <c r="EB622" s="33">
        <f t="shared" si="6180"/>
        <v>0</v>
      </c>
      <c r="EC622" s="33">
        <f t="shared" si="6180"/>
        <v>0</v>
      </c>
      <c r="ED622" s="33">
        <f t="shared" ref="ED622:ED633" si="6181">DZ622+EA622</f>
        <v>0</v>
      </c>
      <c r="EE622" s="33">
        <f t="shared" ref="EE622" si="6182">EE626+EE630</f>
        <v>123838057.17</v>
      </c>
      <c r="EF622" s="33">
        <f t="shared" si="5838"/>
        <v>123838057.17</v>
      </c>
      <c r="EG622" s="33">
        <f t="shared" ref="EG622" si="6183">EG626+EG630</f>
        <v>0</v>
      </c>
      <c r="EH622" s="33">
        <f t="shared" si="5840"/>
        <v>123838057.17</v>
      </c>
      <c r="EI622" s="301">
        <f t="shared" ref="EI622:EJ622" si="6184">EI626+EI630</f>
        <v>18409908.5</v>
      </c>
      <c r="EJ622" s="5">
        <f t="shared" si="6184"/>
        <v>18409908.5</v>
      </c>
      <c r="EK622" s="33">
        <f t="shared" ref="EK622:EK625" si="6185">EK626+EK630</f>
        <v>142247965.67000002</v>
      </c>
      <c r="EL622" s="124">
        <f t="shared" ref="EL622:ER622" si="6186">EL626+EL630</f>
        <v>0</v>
      </c>
      <c r="EM622" s="5">
        <f t="shared" si="6186"/>
        <v>0</v>
      </c>
      <c r="EN622" s="124">
        <f t="shared" ref="EN622:EQ625" si="6187">EN626+EN630</f>
        <v>142247965.67000002</v>
      </c>
      <c r="EO622" s="302">
        <f t="shared" si="6187"/>
        <v>0</v>
      </c>
      <c r="EP622" s="5">
        <f t="shared" si="6187"/>
        <v>0</v>
      </c>
      <c r="EQ622" s="302">
        <f t="shared" si="6187"/>
        <v>142247965.67000002</v>
      </c>
      <c r="ER622" s="5">
        <f t="shared" si="6186"/>
        <v>38576749.729999997</v>
      </c>
      <c r="ES622" s="196">
        <f t="shared" si="5720"/>
        <v>41.912742779600237</v>
      </c>
      <c r="ET622" s="5">
        <f t="shared" ref="ET622" si="6188">ET626+ET630</f>
        <v>0</v>
      </c>
    </row>
    <row r="623" spans="1:153" ht="38.25" customHeight="1" outlineLevel="4" x14ac:dyDescent="0.25">
      <c r="A623" s="58" t="s">
        <v>196</v>
      </c>
      <c r="B623" s="4" t="s">
        <v>79</v>
      </c>
      <c r="C623" s="4"/>
      <c r="D623" s="4"/>
      <c r="E623" s="4" t="s">
        <v>90</v>
      </c>
      <c r="F623" s="4" t="s">
        <v>125</v>
      </c>
      <c r="G623" s="4" t="s">
        <v>65</v>
      </c>
      <c r="H623" s="7">
        <v>80620</v>
      </c>
      <c r="I623" s="7" t="s">
        <v>25</v>
      </c>
      <c r="J623" s="5"/>
      <c r="K623" s="5"/>
      <c r="L623" s="5"/>
      <c r="M623" s="5"/>
      <c r="N623" s="5"/>
      <c r="O623" s="5"/>
      <c r="P623" s="33">
        <f t="shared" si="6161"/>
        <v>0</v>
      </c>
      <c r="Q623" s="33">
        <f t="shared" si="6161"/>
        <v>0</v>
      </c>
      <c r="R623" s="33">
        <f t="shared" si="6161"/>
        <v>0</v>
      </c>
      <c r="S623" s="33">
        <f t="shared" si="6161"/>
        <v>0</v>
      </c>
      <c r="T623" s="33">
        <f t="shared" si="6161"/>
        <v>0</v>
      </c>
      <c r="U623" s="33"/>
      <c r="V623" s="33">
        <f t="shared" si="6161"/>
        <v>0</v>
      </c>
      <c r="W623" s="33">
        <f t="shared" si="6161"/>
        <v>0</v>
      </c>
      <c r="X623" s="33">
        <f t="shared" si="6161"/>
        <v>0</v>
      </c>
      <c r="Y623" s="33">
        <f t="shared" si="6161"/>
        <v>0</v>
      </c>
      <c r="Z623" s="33">
        <f t="shared" si="6161"/>
        <v>0</v>
      </c>
      <c r="AA623" s="33">
        <f t="shared" si="6161"/>
        <v>0</v>
      </c>
      <c r="AB623" s="33">
        <f t="shared" si="6161"/>
        <v>0</v>
      </c>
      <c r="AC623" s="5">
        <f t="shared" si="6161"/>
        <v>0</v>
      </c>
      <c r="AD623" s="33">
        <f t="shared" si="6161"/>
        <v>0</v>
      </c>
      <c r="AE623" s="33">
        <f t="shared" si="6161"/>
        <v>0</v>
      </c>
      <c r="AF623" s="33">
        <f t="shared" si="6161"/>
        <v>0</v>
      </c>
      <c r="AG623" s="5">
        <f t="shared" si="6161"/>
        <v>73550666.199999988</v>
      </c>
      <c r="AH623" s="5">
        <f t="shared" si="6161"/>
        <v>1992576</v>
      </c>
      <c r="AI623" s="5">
        <f t="shared" si="6161"/>
        <v>22473368.399999999</v>
      </c>
      <c r="AJ623" s="5">
        <f t="shared" si="6161"/>
        <v>49084721.799999997</v>
      </c>
      <c r="AK623" s="5">
        <f t="shared" si="6161"/>
        <v>0</v>
      </c>
      <c r="AL623" s="5">
        <f t="shared" si="6161"/>
        <v>0</v>
      </c>
      <c r="AM623" s="5">
        <f t="shared" si="6161"/>
        <v>0</v>
      </c>
      <c r="AN623" s="5">
        <f t="shared" si="6161"/>
        <v>0</v>
      </c>
      <c r="AO623" s="5">
        <f t="shared" si="6161"/>
        <v>0</v>
      </c>
      <c r="AP623" s="5">
        <f t="shared" si="6161"/>
        <v>0</v>
      </c>
      <c r="AQ623" s="5">
        <f t="shared" si="6161"/>
        <v>0</v>
      </c>
      <c r="AR623" s="5">
        <f t="shared" si="6161"/>
        <v>0</v>
      </c>
      <c r="AS623" s="5">
        <f t="shared" si="6161"/>
        <v>0</v>
      </c>
      <c r="AT623" s="5">
        <f t="shared" si="6161"/>
        <v>0</v>
      </c>
      <c r="AU623" s="5">
        <f t="shared" si="6161"/>
        <v>0</v>
      </c>
      <c r="AV623" s="33">
        <f t="shared" si="6161"/>
        <v>73550666.199999988</v>
      </c>
      <c r="AW623" s="5">
        <f t="shared" ref="AW623:BD623" si="6189">AW627+AW631</f>
        <v>-1281199.44</v>
      </c>
      <c r="AX623" s="5">
        <f t="shared" si="6189"/>
        <v>-985797.6</v>
      </c>
      <c r="AY623" s="5">
        <f t="shared" si="6189"/>
        <v>-295401.84000000003</v>
      </c>
      <c r="AZ623" s="5">
        <f t="shared" si="6189"/>
        <v>0</v>
      </c>
      <c r="BA623" s="5">
        <f t="shared" si="6189"/>
        <v>0</v>
      </c>
      <c r="BB623" s="5">
        <f t="shared" si="6189"/>
        <v>0</v>
      </c>
      <c r="BC623" s="5">
        <f t="shared" si="6189"/>
        <v>0</v>
      </c>
      <c r="BD623" s="5">
        <f t="shared" si="6189"/>
        <v>0</v>
      </c>
      <c r="BE623" s="5">
        <f t="shared" ref="BE623:BF623" si="6190">BE627+BE631</f>
        <v>0</v>
      </c>
      <c r="BF623" s="5">
        <f t="shared" si="6190"/>
        <v>0</v>
      </c>
      <c r="BG623" s="5">
        <f t="shared" si="6164"/>
        <v>0</v>
      </c>
      <c r="BH623" s="33">
        <f t="shared" si="6164"/>
        <v>72269466.75999999</v>
      </c>
      <c r="BI623" s="163">
        <f t="shared" si="6164"/>
        <v>19771156.620000001</v>
      </c>
      <c r="BJ623" s="33">
        <f t="shared" si="6164"/>
        <v>18172905.850000001</v>
      </c>
      <c r="BK623" s="33">
        <f t="shared" si="6164"/>
        <v>0</v>
      </c>
      <c r="BL623" s="33">
        <f t="shared" si="6164"/>
        <v>0</v>
      </c>
      <c r="BM623" s="33">
        <f t="shared" ref="BM623:BO623" si="6191">BM627+BM631</f>
        <v>459486</v>
      </c>
      <c r="BN623" s="33">
        <f t="shared" si="6191"/>
        <v>138764.76999999999</v>
      </c>
      <c r="BO623" s="33">
        <f t="shared" si="6191"/>
        <v>1000000</v>
      </c>
      <c r="BP623" s="33">
        <f t="shared" si="6164"/>
        <v>0</v>
      </c>
      <c r="BQ623" s="33">
        <f t="shared" ref="BQ623:BR623" si="6192">BQ627+BQ631</f>
        <v>0</v>
      </c>
      <c r="BR623" s="33">
        <f t="shared" si="6192"/>
        <v>0</v>
      </c>
      <c r="BS623" s="33">
        <f t="shared" si="6164"/>
        <v>92040623.379999995</v>
      </c>
      <c r="BT623" s="298">
        <f t="shared" si="6164"/>
        <v>0</v>
      </c>
      <c r="BU623" s="5">
        <f t="shared" ref="BU623:BX623" si="6193">BU627+BU631</f>
        <v>0</v>
      </c>
      <c r="BV623" s="5">
        <f t="shared" si="6193"/>
        <v>0</v>
      </c>
      <c r="BW623" s="5">
        <f t="shared" si="6193"/>
        <v>0</v>
      </c>
      <c r="BX623" s="5">
        <f t="shared" si="6193"/>
        <v>0</v>
      </c>
      <c r="BY623" s="5">
        <f t="shared" si="6164"/>
        <v>0</v>
      </c>
      <c r="BZ623" s="5">
        <f t="shared" ref="BZ623:CB623" si="6194">BZ627+BZ631</f>
        <v>0</v>
      </c>
      <c r="CA623" s="5">
        <f t="shared" si="6194"/>
        <v>0</v>
      </c>
      <c r="CB623" s="5">
        <f t="shared" si="6194"/>
        <v>0</v>
      </c>
      <c r="CC623" s="33">
        <f t="shared" si="6164"/>
        <v>92040623.379999995</v>
      </c>
      <c r="CD623" s="74">
        <f t="shared" ref="CD623:CF623" si="6195">CD627+CD631</f>
        <v>0</v>
      </c>
      <c r="CE623" s="5">
        <f t="shared" si="6195"/>
        <v>0</v>
      </c>
      <c r="CF623" s="5">
        <f t="shared" si="6195"/>
        <v>0</v>
      </c>
      <c r="CG623" s="5">
        <f t="shared" ref="CG623:CI623" si="6196">CG627+CG631</f>
        <v>0</v>
      </c>
      <c r="CH623" s="5">
        <f t="shared" si="6196"/>
        <v>0</v>
      </c>
      <c r="CI623" s="5">
        <f t="shared" si="6196"/>
        <v>0</v>
      </c>
      <c r="CJ623" s="5">
        <f t="shared" ref="CJ623:CL623" si="6197">CJ627+CJ631</f>
        <v>0</v>
      </c>
      <c r="CK623" s="5">
        <f t="shared" si="6197"/>
        <v>0</v>
      </c>
      <c r="CL623" s="5">
        <f t="shared" si="6197"/>
        <v>0</v>
      </c>
      <c r="CM623" s="5">
        <f t="shared" ref="CM623:CO623" si="6198">CM627+CM631</f>
        <v>0</v>
      </c>
      <c r="CN623" s="5">
        <f t="shared" si="6198"/>
        <v>0</v>
      </c>
      <c r="CO623" s="74">
        <f t="shared" si="6198"/>
        <v>92040623.379999995</v>
      </c>
      <c r="CP623" s="33"/>
      <c r="CQ623" s="33"/>
      <c r="CR623" s="33"/>
      <c r="CS623" s="33"/>
      <c r="CT623" s="33"/>
      <c r="CU623" s="33"/>
      <c r="CV623" s="33">
        <f t="shared" ref="CV623:DB623" si="6199">CV627+CV631</f>
        <v>0</v>
      </c>
      <c r="CW623" s="33">
        <f t="shared" si="6199"/>
        <v>0</v>
      </c>
      <c r="CX623" s="33">
        <f t="shared" si="6199"/>
        <v>0</v>
      </c>
      <c r="CY623" s="33">
        <f t="shared" si="6199"/>
        <v>0</v>
      </c>
      <c r="CZ623" s="33">
        <f t="shared" si="6199"/>
        <v>0</v>
      </c>
      <c r="DA623" s="33">
        <f t="shared" si="6199"/>
        <v>0</v>
      </c>
      <c r="DB623" s="33">
        <f t="shared" si="6199"/>
        <v>0</v>
      </c>
      <c r="DC623" s="33">
        <f t="shared" si="6174"/>
        <v>0</v>
      </c>
      <c r="DD623" s="33">
        <f t="shared" si="6175"/>
        <v>121359783.31999999</v>
      </c>
      <c r="DE623" s="33">
        <f t="shared" si="5831"/>
        <v>121359783.31999999</v>
      </c>
      <c r="DF623" s="33">
        <f t="shared" si="6176"/>
        <v>0</v>
      </c>
      <c r="DG623" s="33">
        <f t="shared" si="5832"/>
        <v>121359783.31999999</v>
      </c>
      <c r="DH623" s="299">
        <f t="shared" ref="DH623" si="6200">DH627+DH631</f>
        <v>18289083.620000001</v>
      </c>
      <c r="DI623" s="33">
        <f t="shared" si="6178"/>
        <v>18289083.620000001</v>
      </c>
      <c r="DJ623" s="33">
        <f t="shared" si="6178"/>
        <v>139648866.94</v>
      </c>
      <c r="DK623" s="300">
        <f t="shared" ref="DK623:DL623" si="6201">DK627+DK631</f>
        <v>0</v>
      </c>
      <c r="DL623" s="5">
        <f t="shared" si="6201"/>
        <v>0</v>
      </c>
      <c r="DM623" s="300">
        <f t="shared" si="6178"/>
        <v>139648866.94</v>
      </c>
      <c r="DN623" s="124">
        <f t="shared" si="6178"/>
        <v>0</v>
      </c>
      <c r="DO623" s="5">
        <f t="shared" si="6178"/>
        <v>0</v>
      </c>
      <c r="DP623" s="124">
        <f t="shared" si="6178"/>
        <v>139648866.94</v>
      </c>
      <c r="DQ623" s="33"/>
      <c r="DR623" s="33"/>
      <c r="DS623" s="33"/>
      <c r="DT623" s="33"/>
      <c r="DU623" s="33"/>
      <c r="DV623" s="33"/>
      <c r="DW623" s="33">
        <f t="shared" ref="DW623:EC623" si="6202">DW627+DW631</f>
        <v>0</v>
      </c>
      <c r="DX623" s="33">
        <f t="shared" si="6202"/>
        <v>0</v>
      </c>
      <c r="DY623" s="33">
        <f t="shared" si="6202"/>
        <v>0</v>
      </c>
      <c r="DZ623" s="33">
        <f t="shared" si="6202"/>
        <v>0</v>
      </c>
      <c r="EA623" s="33">
        <f t="shared" si="6202"/>
        <v>0</v>
      </c>
      <c r="EB623" s="33">
        <f t="shared" si="6202"/>
        <v>0</v>
      </c>
      <c r="EC623" s="33">
        <f t="shared" si="6202"/>
        <v>0</v>
      </c>
      <c r="ED623" s="33">
        <f t="shared" si="6181"/>
        <v>0</v>
      </c>
      <c r="EE623" s="33">
        <f t="shared" ref="EE623" si="6203">EE627+EE631</f>
        <v>123838057.17</v>
      </c>
      <c r="EF623" s="33">
        <f t="shared" si="5838"/>
        <v>123838057.17</v>
      </c>
      <c r="EG623" s="33">
        <f t="shared" ref="EG623" si="6204">EG627+EG631</f>
        <v>0</v>
      </c>
      <c r="EH623" s="33">
        <f t="shared" si="5840"/>
        <v>123838057.17</v>
      </c>
      <c r="EI623" s="301">
        <f t="shared" ref="EI623:EJ623" si="6205">EI627+EI631</f>
        <v>18409908.5</v>
      </c>
      <c r="EJ623" s="5">
        <f t="shared" si="6205"/>
        <v>18409908.5</v>
      </c>
      <c r="EK623" s="33">
        <f t="shared" si="6185"/>
        <v>142247965.67000002</v>
      </c>
      <c r="EL623" s="124">
        <f t="shared" ref="EL623:ER623" si="6206">EL627+EL631</f>
        <v>0</v>
      </c>
      <c r="EM623" s="5">
        <f t="shared" si="6206"/>
        <v>0</v>
      </c>
      <c r="EN623" s="124">
        <f t="shared" ref="EN623:EP623" si="6207">EN627+EN631</f>
        <v>142247965.67000002</v>
      </c>
      <c r="EO623" s="302">
        <f t="shared" si="6207"/>
        <v>0</v>
      </c>
      <c r="EP623" s="5">
        <f t="shared" si="6207"/>
        <v>0</v>
      </c>
      <c r="EQ623" s="302">
        <f t="shared" si="6187"/>
        <v>142247965.67000002</v>
      </c>
      <c r="ER623" s="5">
        <f t="shared" si="6206"/>
        <v>38576749.729999997</v>
      </c>
      <c r="ES623" s="196">
        <f t="shared" si="5720"/>
        <v>41.912742779600237</v>
      </c>
      <c r="ET623" s="5">
        <f t="shared" ref="ET623" si="6208">ET627+ET631</f>
        <v>0</v>
      </c>
    </row>
    <row r="624" spans="1:153" ht="25.5" customHeight="1" outlineLevel="4" x14ac:dyDescent="0.25">
      <c r="A624" s="58" t="s">
        <v>197</v>
      </c>
      <c r="B624" s="4" t="s">
        <v>79</v>
      </c>
      <c r="C624" s="4"/>
      <c r="D624" s="4"/>
      <c r="E624" s="4" t="s">
        <v>90</v>
      </c>
      <c r="F624" s="4" t="s">
        <v>125</v>
      </c>
      <c r="G624" s="4" t="s">
        <v>65</v>
      </c>
      <c r="H624" s="7">
        <v>80620</v>
      </c>
      <c r="I624" s="7" t="s">
        <v>26</v>
      </c>
      <c r="J624" s="5"/>
      <c r="K624" s="5"/>
      <c r="L624" s="5"/>
      <c r="M624" s="5"/>
      <c r="N624" s="5"/>
      <c r="O624" s="5"/>
      <c r="P624" s="33">
        <f t="shared" si="6161"/>
        <v>0</v>
      </c>
      <c r="Q624" s="33">
        <f t="shared" si="6161"/>
        <v>0</v>
      </c>
      <c r="R624" s="33">
        <f t="shared" si="6161"/>
        <v>0</v>
      </c>
      <c r="S624" s="33">
        <f t="shared" si="6161"/>
        <v>0</v>
      </c>
      <c r="T624" s="33">
        <f t="shared" si="6161"/>
        <v>0</v>
      </c>
      <c r="U624" s="33"/>
      <c r="V624" s="33">
        <f t="shared" si="6161"/>
        <v>0</v>
      </c>
      <c r="W624" s="33">
        <f t="shared" si="6161"/>
        <v>0</v>
      </c>
      <c r="X624" s="33">
        <f t="shared" si="6161"/>
        <v>0</v>
      </c>
      <c r="Y624" s="33">
        <f t="shared" si="6161"/>
        <v>0</v>
      </c>
      <c r="Z624" s="33">
        <f t="shared" si="6161"/>
        <v>0</v>
      </c>
      <c r="AA624" s="33">
        <f t="shared" si="6161"/>
        <v>0</v>
      </c>
      <c r="AB624" s="33">
        <f t="shared" si="6161"/>
        <v>0</v>
      </c>
      <c r="AC624" s="5">
        <f t="shared" si="6161"/>
        <v>0</v>
      </c>
      <c r="AD624" s="33">
        <f t="shared" si="6161"/>
        <v>0</v>
      </c>
      <c r="AE624" s="33">
        <f t="shared" si="6161"/>
        <v>0</v>
      </c>
      <c r="AF624" s="33">
        <f t="shared" si="6161"/>
        <v>0</v>
      </c>
      <c r="AG624" s="5">
        <f t="shared" si="6161"/>
        <v>73550666.199999988</v>
      </c>
      <c r="AH624" s="5">
        <f t="shared" si="6161"/>
        <v>1992576</v>
      </c>
      <c r="AI624" s="5">
        <f t="shared" si="6161"/>
        <v>22473368.399999999</v>
      </c>
      <c r="AJ624" s="5">
        <f t="shared" si="6161"/>
        <v>49084721.799999997</v>
      </c>
      <c r="AK624" s="5">
        <f t="shared" si="6161"/>
        <v>0</v>
      </c>
      <c r="AL624" s="5">
        <f t="shared" si="6161"/>
        <v>0</v>
      </c>
      <c r="AM624" s="5">
        <f t="shared" si="6161"/>
        <v>0</v>
      </c>
      <c r="AN624" s="5">
        <f t="shared" si="6161"/>
        <v>0</v>
      </c>
      <c r="AO624" s="5">
        <f t="shared" si="6161"/>
        <v>0</v>
      </c>
      <c r="AP624" s="5">
        <f t="shared" si="6161"/>
        <v>0</v>
      </c>
      <c r="AQ624" s="5">
        <f t="shared" si="6161"/>
        <v>0</v>
      </c>
      <c r="AR624" s="5">
        <f t="shared" si="6161"/>
        <v>0</v>
      </c>
      <c r="AS624" s="5">
        <f t="shared" si="6161"/>
        <v>0</v>
      </c>
      <c r="AT624" s="5">
        <f t="shared" si="6161"/>
        <v>0</v>
      </c>
      <c r="AU624" s="5">
        <f t="shared" si="6161"/>
        <v>0</v>
      </c>
      <c r="AV624" s="33">
        <f t="shared" si="6161"/>
        <v>73550666.199999988</v>
      </c>
      <c r="AW624" s="5">
        <f t="shared" ref="AW624:BD624" si="6209">AW628+AW632</f>
        <v>-1281199.44</v>
      </c>
      <c r="AX624" s="5">
        <f t="shared" si="6209"/>
        <v>-985797.6</v>
      </c>
      <c r="AY624" s="5">
        <f t="shared" si="6209"/>
        <v>-295401.84000000003</v>
      </c>
      <c r="AZ624" s="5">
        <f t="shared" si="6209"/>
        <v>0</v>
      </c>
      <c r="BA624" s="5">
        <f t="shared" si="6209"/>
        <v>0</v>
      </c>
      <c r="BB624" s="5">
        <f t="shared" si="6209"/>
        <v>0</v>
      </c>
      <c r="BC624" s="5">
        <f t="shared" si="6209"/>
        <v>0</v>
      </c>
      <c r="BD624" s="5">
        <f t="shared" si="6209"/>
        <v>0</v>
      </c>
      <c r="BE624" s="5">
        <f t="shared" ref="BE624:BF624" si="6210">BE628+BE632</f>
        <v>0</v>
      </c>
      <c r="BF624" s="5">
        <f t="shared" si="6210"/>
        <v>0</v>
      </c>
      <c r="BG624" s="5">
        <f t="shared" si="6164"/>
        <v>0</v>
      </c>
      <c r="BH624" s="33">
        <f t="shared" si="6164"/>
        <v>72269466.75999999</v>
      </c>
      <c r="BI624" s="163">
        <f t="shared" si="6164"/>
        <v>19771156.620000001</v>
      </c>
      <c r="BJ624" s="33">
        <f t="shared" si="6164"/>
        <v>18172905.850000001</v>
      </c>
      <c r="BK624" s="33">
        <f t="shared" si="6164"/>
        <v>0</v>
      </c>
      <c r="BL624" s="33">
        <f t="shared" si="6164"/>
        <v>0</v>
      </c>
      <c r="BM624" s="33">
        <f t="shared" ref="BM624:BO624" si="6211">BM628+BM632</f>
        <v>459486</v>
      </c>
      <c r="BN624" s="33">
        <f t="shared" si="6211"/>
        <v>138764.76999999999</v>
      </c>
      <c r="BO624" s="33">
        <f t="shared" si="6211"/>
        <v>1000000</v>
      </c>
      <c r="BP624" s="33">
        <f t="shared" si="6164"/>
        <v>0</v>
      </c>
      <c r="BQ624" s="33">
        <f t="shared" ref="BQ624:BR624" si="6212">BQ628+BQ632</f>
        <v>0</v>
      </c>
      <c r="BR624" s="33">
        <f t="shared" si="6212"/>
        <v>0</v>
      </c>
      <c r="BS624" s="33">
        <f t="shared" si="6164"/>
        <v>92040623.379999995</v>
      </c>
      <c r="BT624" s="298">
        <f t="shared" si="6164"/>
        <v>0</v>
      </c>
      <c r="BU624" s="5">
        <f t="shared" ref="BU624:BX624" si="6213">BU628+BU632</f>
        <v>0</v>
      </c>
      <c r="BV624" s="5">
        <f t="shared" si="6213"/>
        <v>0</v>
      </c>
      <c r="BW624" s="5">
        <f t="shared" si="6213"/>
        <v>0</v>
      </c>
      <c r="BX624" s="5">
        <f t="shared" si="6213"/>
        <v>0</v>
      </c>
      <c r="BY624" s="5">
        <f t="shared" si="6164"/>
        <v>0</v>
      </c>
      <c r="BZ624" s="5">
        <f t="shared" ref="BZ624:CB624" si="6214">BZ628+BZ632</f>
        <v>0</v>
      </c>
      <c r="CA624" s="5">
        <f t="shared" si="6214"/>
        <v>0</v>
      </c>
      <c r="CB624" s="5">
        <f t="shared" si="6214"/>
        <v>0</v>
      </c>
      <c r="CC624" s="33">
        <f t="shared" si="6164"/>
        <v>92040623.379999995</v>
      </c>
      <c r="CD624" s="74">
        <f t="shared" ref="CD624:CF624" si="6215">CD628+CD632</f>
        <v>0</v>
      </c>
      <c r="CE624" s="5">
        <f t="shared" si="6215"/>
        <v>0</v>
      </c>
      <c r="CF624" s="5">
        <f t="shared" si="6215"/>
        <v>0</v>
      </c>
      <c r="CG624" s="5">
        <f t="shared" ref="CG624:CI624" si="6216">CG628+CG632</f>
        <v>0</v>
      </c>
      <c r="CH624" s="5">
        <f t="shared" si="6216"/>
        <v>0</v>
      </c>
      <c r="CI624" s="5">
        <f t="shared" si="6216"/>
        <v>0</v>
      </c>
      <c r="CJ624" s="5">
        <f t="shared" ref="CJ624:CL624" si="6217">CJ628+CJ632</f>
        <v>0</v>
      </c>
      <c r="CK624" s="5">
        <f t="shared" si="6217"/>
        <v>0</v>
      </c>
      <c r="CL624" s="5">
        <f t="shared" si="6217"/>
        <v>0</v>
      </c>
      <c r="CM624" s="5">
        <f t="shared" ref="CM624:CO624" si="6218">CM628+CM632</f>
        <v>0</v>
      </c>
      <c r="CN624" s="5">
        <f t="shared" si="6218"/>
        <v>0</v>
      </c>
      <c r="CO624" s="74">
        <f t="shared" si="6218"/>
        <v>92040623.379999995</v>
      </c>
      <c r="CP624" s="33"/>
      <c r="CQ624" s="33"/>
      <c r="CR624" s="33"/>
      <c r="CS624" s="33"/>
      <c r="CT624" s="33"/>
      <c r="CU624" s="33"/>
      <c r="CV624" s="33">
        <f t="shared" ref="CV624:DB624" si="6219">CV628+CV632</f>
        <v>0</v>
      </c>
      <c r="CW624" s="33">
        <f t="shared" si="6219"/>
        <v>0</v>
      </c>
      <c r="CX624" s="33">
        <f t="shared" si="6219"/>
        <v>0</v>
      </c>
      <c r="CY624" s="33">
        <f t="shared" si="6219"/>
        <v>0</v>
      </c>
      <c r="CZ624" s="33">
        <f t="shared" si="6219"/>
        <v>0</v>
      </c>
      <c r="DA624" s="33">
        <f t="shared" si="6219"/>
        <v>0</v>
      </c>
      <c r="DB624" s="33">
        <f t="shared" si="6219"/>
        <v>0</v>
      </c>
      <c r="DC624" s="33">
        <f t="shared" si="6174"/>
        <v>0</v>
      </c>
      <c r="DD624" s="33">
        <f t="shared" si="6175"/>
        <v>121359783.31999999</v>
      </c>
      <c r="DE624" s="33">
        <f t="shared" si="5831"/>
        <v>121359783.31999999</v>
      </c>
      <c r="DF624" s="33">
        <f t="shared" si="6176"/>
        <v>0</v>
      </c>
      <c r="DG624" s="33">
        <f t="shared" si="5832"/>
        <v>121359783.31999999</v>
      </c>
      <c r="DH624" s="299">
        <f t="shared" ref="DH624" si="6220">DH628+DH632</f>
        <v>18289083.620000001</v>
      </c>
      <c r="DI624" s="33">
        <f t="shared" si="6178"/>
        <v>18289083.620000001</v>
      </c>
      <c r="DJ624" s="33">
        <f t="shared" si="6178"/>
        <v>139648866.94</v>
      </c>
      <c r="DK624" s="300">
        <f t="shared" ref="DK624:DL624" si="6221">DK628+DK632</f>
        <v>0</v>
      </c>
      <c r="DL624" s="5">
        <f t="shared" si="6221"/>
        <v>0</v>
      </c>
      <c r="DM624" s="300">
        <f t="shared" si="6178"/>
        <v>139648866.94</v>
      </c>
      <c r="DN624" s="124">
        <f t="shared" si="6178"/>
        <v>0</v>
      </c>
      <c r="DO624" s="5">
        <f t="shared" si="6178"/>
        <v>0</v>
      </c>
      <c r="DP624" s="124">
        <f t="shared" si="6178"/>
        <v>139648866.94</v>
      </c>
      <c r="DQ624" s="33"/>
      <c r="DR624" s="33"/>
      <c r="DS624" s="33"/>
      <c r="DT624" s="33"/>
      <c r="DU624" s="33"/>
      <c r="DV624" s="33"/>
      <c r="DW624" s="33">
        <f t="shared" ref="DW624:EC624" si="6222">DW628+DW632</f>
        <v>0</v>
      </c>
      <c r="DX624" s="33">
        <f t="shared" si="6222"/>
        <v>0</v>
      </c>
      <c r="DY624" s="33">
        <f t="shared" si="6222"/>
        <v>0</v>
      </c>
      <c r="DZ624" s="33">
        <f t="shared" si="6222"/>
        <v>0</v>
      </c>
      <c r="EA624" s="33">
        <f t="shared" si="6222"/>
        <v>0</v>
      </c>
      <c r="EB624" s="33">
        <f t="shared" si="6222"/>
        <v>0</v>
      </c>
      <c r="EC624" s="33">
        <f t="shared" si="6222"/>
        <v>0</v>
      </c>
      <c r="ED624" s="33">
        <f t="shared" si="6181"/>
        <v>0</v>
      </c>
      <c r="EE624" s="33">
        <f t="shared" ref="EE624" si="6223">EE628+EE632</f>
        <v>123838057.17</v>
      </c>
      <c r="EF624" s="33">
        <f t="shared" si="5838"/>
        <v>123838057.17</v>
      </c>
      <c r="EG624" s="33">
        <f t="shared" ref="EG624" si="6224">EG628+EG632</f>
        <v>0</v>
      </c>
      <c r="EH624" s="33">
        <f t="shared" si="5840"/>
        <v>123838057.17</v>
      </c>
      <c r="EI624" s="301">
        <f t="shared" ref="EI624:EJ624" si="6225">EI628+EI632</f>
        <v>18409908.5</v>
      </c>
      <c r="EJ624" s="5">
        <f t="shared" si="6225"/>
        <v>18409908.5</v>
      </c>
      <c r="EK624" s="33">
        <f t="shared" si="6185"/>
        <v>142247965.67000002</v>
      </c>
      <c r="EL624" s="124">
        <f t="shared" ref="EL624:ER624" si="6226">EL628+EL632</f>
        <v>0</v>
      </c>
      <c r="EM624" s="5">
        <f t="shared" si="6226"/>
        <v>0</v>
      </c>
      <c r="EN624" s="124">
        <f t="shared" ref="EN624:EP624" si="6227">EN628+EN632</f>
        <v>142247965.67000002</v>
      </c>
      <c r="EO624" s="302">
        <f t="shared" si="6227"/>
        <v>0</v>
      </c>
      <c r="EP624" s="5">
        <f t="shared" si="6227"/>
        <v>0</v>
      </c>
      <c r="EQ624" s="302">
        <f t="shared" si="6187"/>
        <v>142247965.67000002</v>
      </c>
      <c r="ER624" s="5">
        <f t="shared" si="6226"/>
        <v>38576749.729999997</v>
      </c>
      <c r="ES624" s="196">
        <f t="shared" si="5720"/>
        <v>41.912742779600237</v>
      </c>
      <c r="ET624" s="5">
        <f t="shared" ref="ET624" si="6228">ET628+ET632</f>
        <v>0</v>
      </c>
    </row>
    <row r="625" spans="1:180" s="38" customFormat="1" ht="76.5" hidden="1" customHeight="1" outlineLevel="4" x14ac:dyDescent="0.25">
      <c r="A625" s="70" t="s">
        <v>198</v>
      </c>
      <c r="B625" s="71" t="s">
        <v>79</v>
      </c>
      <c r="C625" s="4"/>
      <c r="D625" s="4"/>
      <c r="E625" s="71" t="s">
        <v>90</v>
      </c>
      <c r="F625" s="71" t="s">
        <v>125</v>
      </c>
      <c r="G625" s="71" t="s">
        <v>65</v>
      </c>
      <c r="H625" s="72">
        <v>80620</v>
      </c>
      <c r="I625" s="72" t="s">
        <v>27</v>
      </c>
      <c r="J625" s="5"/>
      <c r="K625" s="5"/>
      <c r="L625" s="5"/>
      <c r="M625" s="5"/>
      <c r="N625" s="5"/>
      <c r="O625" s="5"/>
      <c r="P625" s="33">
        <f t="shared" si="6161"/>
        <v>0</v>
      </c>
      <c r="Q625" s="33">
        <f t="shared" si="6161"/>
        <v>0</v>
      </c>
      <c r="R625" s="33">
        <f t="shared" si="6161"/>
        <v>0</v>
      </c>
      <c r="S625" s="33">
        <f t="shared" si="6161"/>
        <v>0</v>
      </c>
      <c r="T625" s="33">
        <f t="shared" si="6161"/>
        <v>0</v>
      </c>
      <c r="U625" s="33"/>
      <c r="V625" s="33">
        <f t="shared" si="6161"/>
        <v>0</v>
      </c>
      <c r="W625" s="33">
        <f t="shared" si="6161"/>
        <v>0</v>
      </c>
      <c r="X625" s="33">
        <f t="shared" si="6161"/>
        <v>0</v>
      </c>
      <c r="Y625" s="33">
        <f t="shared" si="6161"/>
        <v>0</v>
      </c>
      <c r="Z625" s="33">
        <f t="shared" si="6161"/>
        <v>0</v>
      </c>
      <c r="AA625" s="33">
        <f t="shared" si="6161"/>
        <v>0</v>
      </c>
      <c r="AB625" s="33">
        <f t="shared" si="6161"/>
        <v>0</v>
      </c>
      <c r="AC625" s="5">
        <f t="shared" si="6161"/>
        <v>0</v>
      </c>
      <c r="AD625" s="33">
        <f t="shared" si="6161"/>
        <v>0</v>
      </c>
      <c r="AE625" s="33">
        <f t="shared" si="6161"/>
        <v>0</v>
      </c>
      <c r="AF625" s="33">
        <f t="shared" si="6161"/>
        <v>0</v>
      </c>
      <c r="AG625" s="5">
        <f t="shared" si="6161"/>
        <v>73550666.199999988</v>
      </c>
      <c r="AH625" s="5">
        <f t="shared" si="6161"/>
        <v>1992576</v>
      </c>
      <c r="AI625" s="5">
        <f t="shared" si="6161"/>
        <v>22473368.399999999</v>
      </c>
      <c r="AJ625" s="5">
        <f t="shared" si="6161"/>
        <v>49084721.799999997</v>
      </c>
      <c r="AK625" s="5">
        <f t="shared" si="6161"/>
        <v>0</v>
      </c>
      <c r="AL625" s="5">
        <f t="shared" si="6161"/>
        <v>0</v>
      </c>
      <c r="AM625" s="5">
        <f t="shared" si="6161"/>
        <v>0</v>
      </c>
      <c r="AN625" s="5">
        <f t="shared" si="6161"/>
        <v>0</v>
      </c>
      <c r="AO625" s="5">
        <f t="shared" si="6161"/>
        <v>0</v>
      </c>
      <c r="AP625" s="5">
        <f t="shared" si="6161"/>
        <v>0</v>
      </c>
      <c r="AQ625" s="5">
        <f t="shared" si="6161"/>
        <v>0</v>
      </c>
      <c r="AR625" s="5">
        <f t="shared" si="6161"/>
        <v>0</v>
      </c>
      <c r="AS625" s="5">
        <f t="shared" si="6161"/>
        <v>0</v>
      </c>
      <c r="AT625" s="5">
        <f t="shared" si="6161"/>
        <v>0</v>
      </c>
      <c r="AU625" s="5">
        <f t="shared" si="6161"/>
        <v>0</v>
      </c>
      <c r="AV625" s="33">
        <f t="shared" si="6161"/>
        <v>73550666.199999988</v>
      </c>
      <c r="AW625" s="5">
        <f t="shared" ref="AW625:BD625" si="6229">AW629+AW633</f>
        <v>-1281199.44</v>
      </c>
      <c r="AX625" s="5">
        <f t="shared" si="6229"/>
        <v>-985797.6</v>
      </c>
      <c r="AY625" s="5">
        <f t="shared" si="6229"/>
        <v>-295401.84000000003</v>
      </c>
      <c r="AZ625" s="5">
        <f t="shared" si="6229"/>
        <v>0</v>
      </c>
      <c r="BA625" s="5">
        <f t="shared" si="6229"/>
        <v>0</v>
      </c>
      <c r="BB625" s="5">
        <f t="shared" si="6229"/>
        <v>0</v>
      </c>
      <c r="BC625" s="5">
        <f t="shared" si="6229"/>
        <v>0</v>
      </c>
      <c r="BD625" s="5">
        <f t="shared" si="6229"/>
        <v>0</v>
      </c>
      <c r="BE625" s="5">
        <f t="shared" ref="BE625:BF625" si="6230">BE629+BE633</f>
        <v>0</v>
      </c>
      <c r="BF625" s="5">
        <f t="shared" si="6230"/>
        <v>0</v>
      </c>
      <c r="BG625" s="5">
        <f t="shared" si="6164"/>
        <v>0</v>
      </c>
      <c r="BH625" s="33">
        <f t="shared" si="6164"/>
        <v>72269466.75999999</v>
      </c>
      <c r="BI625" s="166">
        <f t="shared" si="6164"/>
        <v>19771156.620000001</v>
      </c>
      <c r="BJ625" s="33">
        <f t="shared" si="6164"/>
        <v>18172905.850000001</v>
      </c>
      <c r="BK625" s="33">
        <f t="shared" si="6164"/>
        <v>0</v>
      </c>
      <c r="BL625" s="33">
        <f t="shared" si="6164"/>
        <v>0</v>
      </c>
      <c r="BM625" s="33">
        <f t="shared" ref="BM625:BO625" si="6231">BM629+BM633</f>
        <v>459486</v>
      </c>
      <c r="BN625" s="33">
        <f t="shared" si="6231"/>
        <v>138764.76999999999</v>
      </c>
      <c r="BO625" s="33">
        <f t="shared" si="6231"/>
        <v>1000000</v>
      </c>
      <c r="BP625" s="33">
        <f t="shared" si="6164"/>
        <v>0</v>
      </c>
      <c r="BQ625" s="33">
        <f t="shared" ref="BQ625:BR625" si="6232">BQ629+BQ633</f>
        <v>0</v>
      </c>
      <c r="BR625" s="33">
        <f t="shared" si="6232"/>
        <v>0</v>
      </c>
      <c r="BS625" s="33">
        <f t="shared" si="6164"/>
        <v>92040623.379999995</v>
      </c>
      <c r="BT625" s="181">
        <f t="shared" ref="BT625" si="6233">SUM(BU625:CB625)</f>
        <v>0</v>
      </c>
      <c r="BU625" s="19"/>
      <c r="BV625" s="19"/>
      <c r="BW625" s="19"/>
      <c r="BX625" s="19"/>
      <c r="BY625" s="19"/>
      <c r="BZ625" s="19"/>
      <c r="CA625" s="19"/>
      <c r="CB625" s="19"/>
      <c r="CC625" s="43">
        <f t="shared" ref="CC625" si="6234">BS625+BT625</f>
        <v>92040623.379999995</v>
      </c>
      <c r="CD625" s="74">
        <f t="shared" ref="CD625:CF625" si="6235">CD629+CD633</f>
        <v>0</v>
      </c>
      <c r="CE625" s="5">
        <f t="shared" si="6235"/>
        <v>0</v>
      </c>
      <c r="CF625" s="5">
        <f t="shared" si="6235"/>
        <v>0</v>
      </c>
      <c r="CG625" s="5">
        <f t="shared" ref="CG625:CI625" si="6236">CG629+CG633</f>
        <v>0</v>
      </c>
      <c r="CH625" s="5">
        <f t="shared" si="6236"/>
        <v>0</v>
      </c>
      <c r="CI625" s="5">
        <f t="shared" si="6236"/>
        <v>0</v>
      </c>
      <c r="CJ625" s="5">
        <f t="shared" ref="CJ625:CL625" si="6237">CJ629+CJ633</f>
        <v>0</v>
      </c>
      <c r="CK625" s="5">
        <f t="shared" si="6237"/>
        <v>0</v>
      </c>
      <c r="CL625" s="5">
        <f t="shared" si="6237"/>
        <v>0</v>
      </c>
      <c r="CM625" s="5">
        <f t="shared" ref="CM625:CO625" si="6238">CM629+CM633</f>
        <v>0</v>
      </c>
      <c r="CN625" s="5">
        <f t="shared" si="6238"/>
        <v>0</v>
      </c>
      <c r="CO625" s="74">
        <f t="shared" si="6238"/>
        <v>92040623.379999995</v>
      </c>
      <c r="CP625" s="33"/>
      <c r="CQ625" s="33"/>
      <c r="CR625" s="33"/>
      <c r="CS625" s="33"/>
      <c r="CT625" s="33"/>
      <c r="CU625" s="33"/>
      <c r="CV625" s="33">
        <f t="shared" ref="CV625:DB625" si="6239">CV629+CV633</f>
        <v>0</v>
      </c>
      <c r="CW625" s="33">
        <f t="shared" si="6239"/>
        <v>0</v>
      </c>
      <c r="CX625" s="33">
        <f t="shared" si="6239"/>
        <v>0</v>
      </c>
      <c r="CY625" s="33">
        <f t="shared" si="6239"/>
        <v>0</v>
      </c>
      <c r="CZ625" s="33">
        <f t="shared" si="6239"/>
        <v>0</v>
      </c>
      <c r="DA625" s="33">
        <f t="shared" si="6239"/>
        <v>0</v>
      </c>
      <c r="DB625" s="33">
        <f t="shared" si="6239"/>
        <v>0</v>
      </c>
      <c r="DC625" s="33">
        <f t="shared" si="6174"/>
        <v>0</v>
      </c>
      <c r="DD625" s="33">
        <f t="shared" si="6175"/>
        <v>121359783.31999999</v>
      </c>
      <c r="DE625" s="33">
        <f t="shared" si="5831"/>
        <v>121359783.31999999</v>
      </c>
      <c r="DF625" s="33">
        <f t="shared" si="6176"/>
        <v>0</v>
      </c>
      <c r="DG625" s="33">
        <f t="shared" si="5832"/>
        <v>121359783.31999999</v>
      </c>
      <c r="DH625" s="315">
        <f t="shared" ref="DH625" si="6240">DH629+DH633</f>
        <v>18289083.620000001</v>
      </c>
      <c r="DI625" s="33">
        <f t="shared" si="6178"/>
        <v>18289083.620000001</v>
      </c>
      <c r="DJ625" s="33">
        <f t="shared" si="6178"/>
        <v>139648866.94</v>
      </c>
      <c r="DK625" s="300">
        <f t="shared" ref="DK625:DL625" si="6241">DK629+DK633</f>
        <v>0</v>
      </c>
      <c r="DL625" s="5">
        <f t="shared" si="6241"/>
        <v>0</v>
      </c>
      <c r="DM625" s="300">
        <f t="shared" si="6178"/>
        <v>139648866.94</v>
      </c>
      <c r="DN625" s="124">
        <f t="shared" si="6178"/>
        <v>0</v>
      </c>
      <c r="DO625" s="5">
        <f t="shared" si="6178"/>
        <v>0</v>
      </c>
      <c r="DP625" s="124">
        <f t="shared" si="6178"/>
        <v>139648866.94</v>
      </c>
      <c r="DQ625" s="33"/>
      <c r="DR625" s="33"/>
      <c r="DS625" s="33"/>
      <c r="DT625" s="33"/>
      <c r="DU625" s="33"/>
      <c r="DV625" s="33"/>
      <c r="DW625" s="33">
        <f t="shared" ref="DW625:EC625" si="6242">DW629+DW633</f>
        <v>0</v>
      </c>
      <c r="DX625" s="33">
        <f t="shared" si="6242"/>
        <v>0</v>
      </c>
      <c r="DY625" s="33">
        <f t="shared" si="6242"/>
        <v>0</v>
      </c>
      <c r="DZ625" s="33">
        <f t="shared" si="6242"/>
        <v>0</v>
      </c>
      <c r="EA625" s="33">
        <f t="shared" si="6242"/>
        <v>0</v>
      </c>
      <c r="EB625" s="33">
        <f t="shared" si="6242"/>
        <v>0</v>
      </c>
      <c r="EC625" s="33">
        <f t="shared" si="6242"/>
        <v>0</v>
      </c>
      <c r="ED625" s="33">
        <f t="shared" si="6181"/>
        <v>0</v>
      </c>
      <c r="EE625" s="33">
        <f t="shared" ref="EE625" si="6243">EE629+EE633</f>
        <v>123838057.17</v>
      </c>
      <c r="EF625" s="33">
        <f t="shared" si="5838"/>
        <v>123838057.17</v>
      </c>
      <c r="EG625" s="33">
        <f t="shared" ref="EG625" si="6244">EG629+EG633</f>
        <v>0</v>
      </c>
      <c r="EH625" s="33">
        <f t="shared" si="5840"/>
        <v>123838057.17</v>
      </c>
      <c r="EI625" s="316">
        <f t="shared" ref="EI625:EJ625" si="6245">EI629+EI633</f>
        <v>18409908.5</v>
      </c>
      <c r="EJ625" s="5">
        <f t="shared" si="6245"/>
        <v>18409908.5</v>
      </c>
      <c r="EK625" s="33">
        <f t="shared" si="6185"/>
        <v>142247965.67000002</v>
      </c>
      <c r="EL625" s="124">
        <f t="shared" ref="EL625:ER625" si="6246">EL629+EL633</f>
        <v>0</v>
      </c>
      <c r="EM625" s="5">
        <f t="shared" si="6246"/>
        <v>0</v>
      </c>
      <c r="EN625" s="124">
        <f t="shared" ref="EN625:EP625" si="6247">EN629+EN633</f>
        <v>142247965.67000002</v>
      </c>
      <c r="EO625" s="302">
        <f t="shared" si="6247"/>
        <v>0</v>
      </c>
      <c r="EP625" s="5">
        <f t="shared" si="6247"/>
        <v>0</v>
      </c>
      <c r="EQ625" s="302">
        <f t="shared" si="6187"/>
        <v>142247965.67000002</v>
      </c>
      <c r="ER625" s="5">
        <f t="shared" si="6246"/>
        <v>38576749.729999997</v>
      </c>
      <c r="ES625" s="196">
        <f t="shared" si="5720"/>
        <v>41.912742779600237</v>
      </c>
      <c r="ET625" s="5">
        <f t="shared" ref="ET625" si="6248">ET629+ET633</f>
        <v>0</v>
      </c>
      <c r="EU625" s="197"/>
      <c r="EV625" s="197"/>
    </row>
    <row r="626" spans="1:180" ht="38.25" customHeight="1" outlineLevel="4" x14ac:dyDescent="0.25">
      <c r="A626" s="58" t="s">
        <v>448</v>
      </c>
      <c r="B626" s="4" t="s">
        <v>79</v>
      </c>
      <c r="C626" s="4"/>
      <c r="D626" s="4"/>
      <c r="E626" s="4" t="s">
        <v>90</v>
      </c>
      <c r="F626" s="4" t="s">
        <v>125</v>
      </c>
      <c r="G626" s="4" t="s">
        <v>65</v>
      </c>
      <c r="H626" s="7">
        <v>80621</v>
      </c>
      <c r="I626" s="7"/>
      <c r="J626" s="5"/>
      <c r="K626" s="5"/>
      <c r="L626" s="5"/>
      <c r="M626" s="5"/>
      <c r="N626" s="5"/>
      <c r="O626" s="5"/>
      <c r="P626" s="33">
        <f t="shared" ref="P626:EK628" si="6249">P627</f>
        <v>0</v>
      </c>
      <c r="Q626" s="33">
        <f t="shared" si="6249"/>
        <v>0</v>
      </c>
      <c r="R626" s="33">
        <f t="shared" si="6249"/>
        <v>0</v>
      </c>
      <c r="S626" s="33">
        <f t="shared" si="6249"/>
        <v>0</v>
      </c>
      <c r="T626" s="33">
        <f t="shared" si="6249"/>
        <v>0</v>
      </c>
      <c r="U626" s="33"/>
      <c r="V626" s="33">
        <f t="shared" si="6249"/>
        <v>0</v>
      </c>
      <c r="W626" s="33">
        <f t="shared" si="6249"/>
        <v>0</v>
      </c>
      <c r="X626" s="33">
        <f t="shared" si="6249"/>
        <v>0</v>
      </c>
      <c r="Y626" s="33">
        <f t="shared" si="6249"/>
        <v>0</v>
      </c>
      <c r="Z626" s="33">
        <f t="shared" si="6249"/>
        <v>0</v>
      </c>
      <c r="AA626" s="33">
        <f t="shared" si="6249"/>
        <v>0</v>
      </c>
      <c r="AB626" s="33">
        <f t="shared" si="6249"/>
        <v>0</v>
      </c>
      <c r="AC626" s="5">
        <f t="shared" si="6249"/>
        <v>0</v>
      </c>
      <c r="AD626" s="33">
        <f t="shared" si="6249"/>
        <v>0</v>
      </c>
      <c r="AE626" s="33">
        <f t="shared" si="6249"/>
        <v>0</v>
      </c>
      <c r="AF626" s="33">
        <f t="shared" si="6249"/>
        <v>0</v>
      </c>
      <c r="AG626" s="5">
        <f t="shared" si="6249"/>
        <v>71828090.199999988</v>
      </c>
      <c r="AH626" s="5">
        <f t="shared" si="6249"/>
        <v>270000</v>
      </c>
      <c r="AI626" s="5">
        <f t="shared" si="6249"/>
        <v>22473368.399999999</v>
      </c>
      <c r="AJ626" s="5">
        <f t="shared" si="6249"/>
        <v>49084721.799999997</v>
      </c>
      <c r="AK626" s="5">
        <f t="shared" si="6249"/>
        <v>0</v>
      </c>
      <c r="AL626" s="5">
        <f t="shared" si="6249"/>
        <v>0</v>
      </c>
      <c r="AM626" s="5">
        <f t="shared" si="6249"/>
        <v>0</v>
      </c>
      <c r="AN626" s="5">
        <f t="shared" si="6249"/>
        <v>0</v>
      </c>
      <c r="AO626" s="5">
        <f t="shared" si="6249"/>
        <v>0</v>
      </c>
      <c r="AP626" s="5">
        <f t="shared" si="6249"/>
        <v>0</v>
      </c>
      <c r="AQ626" s="5">
        <f t="shared" si="6249"/>
        <v>0</v>
      </c>
      <c r="AR626" s="5">
        <f t="shared" si="6249"/>
        <v>0</v>
      </c>
      <c r="AS626" s="5">
        <f t="shared" si="6249"/>
        <v>0</v>
      </c>
      <c r="AT626" s="5">
        <f t="shared" si="6249"/>
        <v>0</v>
      </c>
      <c r="AU626" s="5">
        <f t="shared" si="6249"/>
        <v>0</v>
      </c>
      <c r="AV626" s="33">
        <f t="shared" si="6249"/>
        <v>71828090.199999988</v>
      </c>
      <c r="AW626" s="5">
        <f t="shared" si="6249"/>
        <v>-1281199.44</v>
      </c>
      <c r="AX626" s="5">
        <f t="shared" si="6249"/>
        <v>-985797.6</v>
      </c>
      <c r="AY626" s="5">
        <f t="shared" si="6249"/>
        <v>-295401.84000000003</v>
      </c>
      <c r="AZ626" s="5">
        <f t="shared" si="6249"/>
        <v>0</v>
      </c>
      <c r="BA626" s="5">
        <f t="shared" si="6249"/>
        <v>0</v>
      </c>
      <c r="BB626" s="5">
        <f t="shared" si="6249"/>
        <v>0</v>
      </c>
      <c r="BC626" s="5">
        <f t="shared" si="6249"/>
        <v>0</v>
      </c>
      <c r="BD626" s="5">
        <f t="shared" si="6249"/>
        <v>0</v>
      </c>
      <c r="BE626" s="5">
        <f t="shared" si="6249"/>
        <v>0</v>
      </c>
      <c r="BF626" s="5">
        <f t="shared" si="6249"/>
        <v>0</v>
      </c>
      <c r="BG626" s="5">
        <f t="shared" si="6249"/>
        <v>0</v>
      </c>
      <c r="BH626" s="33">
        <f t="shared" si="6249"/>
        <v>70546890.75999999</v>
      </c>
      <c r="BI626" s="163">
        <f t="shared" si="6249"/>
        <v>19771156.620000001</v>
      </c>
      <c r="BJ626" s="33">
        <f t="shared" si="6249"/>
        <v>18172905.850000001</v>
      </c>
      <c r="BK626" s="33">
        <f t="shared" si="6249"/>
        <v>0</v>
      </c>
      <c r="BL626" s="33">
        <f t="shared" si="6249"/>
        <v>0</v>
      </c>
      <c r="BM626" s="33">
        <f t="shared" si="6249"/>
        <v>459486</v>
      </c>
      <c r="BN626" s="33">
        <f t="shared" si="6249"/>
        <v>138764.76999999999</v>
      </c>
      <c r="BO626" s="33">
        <f t="shared" si="6249"/>
        <v>1000000</v>
      </c>
      <c r="BP626" s="33">
        <f t="shared" si="6249"/>
        <v>0</v>
      </c>
      <c r="BQ626" s="33">
        <f t="shared" si="6249"/>
        <v>0</v>
      </c>
      <c r="BR626" s="33">
        <f t="shared" si="6249"/>
        <v>0</v>
      </c>
      <c r="BS626" s="33">
        <f t="shared" si="6249"/>
        <v>90318047.379999995</v>
      </c>
      <c r="BT626" s="298">
        <f t="shared" si="6249"/>
        <v>0</v>
      </c>
      <c r="BU626" s="5">
        <f t="shared" ref="BU626:BX626" si="6250">BU627</f>
        <v>0</v>
      </c>
      <c r="BV626" s="5">
        <f t="shared" si="6250"/>
        <v>0</v>
      </c>
      <c r="BW626" s="5">
        <f t="shared" si="6250"/>
        <v>0</v>
      </c>
      <c r="BX626" s="5">
        <f t="shared" si="6250"/>
        <v>0</v>
      </c>
      <c r="BY626" s="5">
        <f t="shared" si="6249"/>
        <v>0</v>
      </c>
      <c r="BZ626" s="5">
        <f t="shared" si="6249"/>
        <v>0</v>
      </c>
      <c r="CA626" s="5">
        <f t="shared" si="6249"/>
        <v>0</v>
      </c>
      <c r="CB626" s="5">
        <f t="shared" si="6249"/>
        <v>0</v>
      </c>
      <c r="CC626" s="33">
        <f t="shared" si="6249"/>
        <v>90318047.379999995</v>
      </c>
      <c r="CD626" s="74">
        <f t="shared" ref="CD626:CF628" si="6251">CD627</f>
        <v>0</v>
      </c>
      <c r="CE626" s="5">
        <f t="shared" si="6251"/>
        <v>0</v>
      </c>
      <c r="CF626" s="5">
        <f t="shared" si="6251"/>
        <v>0</v>
      </c>
      <c r="CG626" s="5">
        <f t="shared" ref="CG626:CI628" si="6252">CG627</f>
        <v>0</v>
      </c>
      <c r="CH626" s="5">
        <f t="shared" si="6252"/>
        <v>0</v>
      </c>
      <c r="CI626" s="5">
        <f t="shared" si="6252"/>
        <v>0</v>
      </c>
      <c r="CJ626" s="5">
        <f t="shared" ref="CJ626:CL628" si="6253">CJ627</f>
        <v>0</v>
      </c>
      <c r="CK626" s="5">
        <f t="shared" si="6253"/>
        <v>0</v>
      </c>
      <c r="CL626" s="5">
        <f t="shared" si="6253"/>
        <v>0</v>
      </c>
      <c r="CM626" s="5">
        <f t="shared" ref="CM626:CO628" si="6254">CM627</f>
        <v>0</v>
      </c>
      <c r="CN626" s="5">
        <f t="shared" si="6254"/>
        <v>0</v>
      </c>
      <c r="CO626" s="74">
        <f t="shared" si="6254"/>
        <v>90318047.379999995</v>
      </c>
      <c r="CP626" s="33"/>
      <c r="CQ626" s="33"/>
      <c r="CR626" s="33"/>
      <c r="CS626" s="33"/>
      <c r="CT626" s="33"/>
      <c r="CU626" s="33"/>
      <c r="CV626" s="33">
        <f t="shared" si="6249"/>
        <v>0</v>
      </c>
      <c r="CW626" s="33">
        <f t="shared" si="6249"/>
        <v>0</v>
      </c>
      <c r="CX626" s="33">
        <f t="shared" si="6249"/>
        <v>0</v>
      </c>
      <c r="CY626" s="33">
        <f t="shared" si="6249"/>
        <v>0</v>
      </c>
      <c r="CZ626" s="33">
        <f t="shared" si="6249"/>
        <v>0</v>
      </c>
      <c r="DA626" s="33">
        <f t="shared" si="6249"/>
        <v>0</v>
      </c>
      <c r="DB626" s="33">
        <f t="shared" si="6249"/>
        <v>0</v>
      </c>
      <c r="DC626" s="33">
        <f t="shared" si="6174"/>
        <v>0</v>
      </c>
      <c r="DD626" s="33">
        <f t="shared" si="6249"/>
        <v>118047071.31999999</v>
      </c>
      <c r="DE626" s="33">
        <f t="shared" si="5831"/>
        <v>118047071.31999999</v>
      </c>
      <c r="DF626" s="33">
        <f t="shared" si="6249"/>
        <v>0</v>
      </c>
      <c r="DG626" s="33">
        <f t="shared" si="5832"/>
        <v>118047071.31999999</v>
      </c>
      <c r="DH626" s="299">
        <f t="shared" si="6249"/>
        <v>18289083.620000001</v>
      </c>
      <c r="DI626" s="33">
        <f t="shared" si="6249"/>
        <v>18289083.620000001</v>
      </c>
      <c r="DJ626" s="33">
        <f t="shared" si="6249"/>
        <v>136336154.94</v>
      </c>
      <c r="DK626" s="300">
        <f t="shared" ref="DK626:DP628" si="6255">DK627</f>
        <v>0</v>
      </c>
      <c r="DL626" s="5">
        <f t="shared" si="6255"/>
        <v>0</v>
      </c>
      <c r="DM626" s="300">
        <f t="shared" si="6255"/>
        <v>136336154.94</v>
      </c>
      <c r="DN626" s="124">
        <f t="shared" si="6255"/>
        <v>0</v>
      </c>
      <c r="DO626" s="5">
        <f t="shared" si="6255"/>
        <v>0</v>
      </c>
      <c r="DP626" s="124">
        <f t="shared" si="6255"/>
        <v>136336154.94</v>
      </c>
      <c r="DQ626" s="33"/>
      <c r="DR626" s="33"/>
      <c r="DS626" s="33"/>
      <c r="DT626" s="33"/>
      <c r="DU626" s="33"/>
      <c r="DV626" s="33"/>
      <c r="DW626" s="33">
        <f t="shared" si="6249"/>
        <v>0</v>
      </c>
      <c r="DX626" s="33">
        <f t="shared" si="6249"/>
        <v>0</v>
      </c>
      <c r="DY626" s="33">
        <f t="shared" si="6249"/>
        <v>0</v>
      </c>
      <c r="DZ626" s="33">
        <f t="shared" si="6249"/>
        <v>0</v>
      </c>
      <c r="EA626" s="33">
        <f t="shared" si="6249"/>
        <v>0</v>
      </c>
      <c r="EB626" s="33">
        <f t="shared" si="6249"/>
        <v>0</v>
      </c>
      <c r="EC626" s="33">
        <f t="shared" si="6249"/>
        <v>0</v>
      </c>
      <c r="ED626" s="33">
        <f t="shared" si="6181"/>
        <v>0</v>
      </c>
      <c r="EE626" s="33">
        <f t="shared" si="6249"/>
        <v>120525345.17</v>
      </c>
      <c r="EF626" s="33">
        <f t="shared" si="5838"/>
        <v>120525345.17</v>
      </c>
      <c r="EG626" s="33">
        <f t="shared" si="6249"/>
        <v>0</v>
      </c>
      <c r="EH626" s="33">
        <f t="shared" si="5840"/>
        <v>120525345.17</v>
      </c>
      <c r="EI626" s="301">
        <f t="shared" si="6249"/>
        <v>18409908.5</v>
      </c>
      <c r="EJ626" s="5">
        <f t="shared" si="6249"/>
        <v>18409908.5</v>
      </c>
      <c r="EK626" s="33">
        <f t="shared" si="6249"/>
        <v>138935253.67000002</v>
      </c>
      <c r="EL626" s="124">
        <f t="shared" ref="EL626:ER628" si="6256">EL627</f>
        <v>0</v>
      </c>
      <c r="EM626" s="5">
        <f t="shared" si="6256"/>
        <v>0</v>
      </c>
      <c r="EN626" s="124">
        <f t="shared" si="6256"/>
        <v>138935253.67000002</v>
      </c>
      <c r="EO626" s="302">
        <f t="shared" si="6256"/>
        <v>0</v>
      </c>
      <c r="EP626" s="5">
        <f t="shared" si="6256"/>
        <v>0</v>
      </c>
      <c r="EQ626" s="302">
        <f t="shared" si="6256"/>
        <v>138935253.67000002</v>
      </c>
      <c r="ER626" s="5">
        <f t="shared" si="6256"/>
        <v>37713340.729999997</v>
      </c>
      <c r="ES626" s="196">
        <f t="shared" si="5720"/>
        <v>41.756151537827897</v>
      </c>
      <c r="ET626" s="5">
        <f t="shared" ref="ET626:ET628" si="6257">ET627</f>
        <v>0</v>
      </c>
    </row>
    <row r="627" spans="1:180" ht="38.25" customHeight="1" outlineLevel="4" x14ac:dyDescent="0.25">
      <c r="A627" s="58" t="s">
        <v>147</v>
      </c>
      <c r="B627" s="4" t="s">
        <v>79</v>
      </c>
      <c r="C627" s="4"/>
      <c r="D627" s="4"/>
      <c r="E627" s="4" t="s">
        <v>90</v>
      </c>
      <c r="F627" s="4" t="s">
        <v>125</v>
      </c>
      <c r="G627" s="4" t="s">
        <v>65</v>
      </c>
      <c r="H627" s="7">
        <v>80621</v>
      </c>
      <c r="I627" s="7">
        <v>600</v>
      </c>
      <c r="J627" s="5"/>
      <c r="K627" s="5"/>
      <c r="L627" s="5"/>
      <c r="M627" s="5"/>
      <c r="N627" s="5"/>
      <c r="O627" s="5"/>
      <c r="P627" s="33">
        <f t="shared" si="6249"/>
        <v>0</v>
      </c>
      <c r="Q627" s="33">
        <f t="shared" si="6249"/>
        <v>0</v>
      </c>
      <c r="R627" s="33">
        <f t="shared" si="6249"/>
        <v>0</v>
      </c>
      <c r="S627" s="33">
        <f t="shared" si="6249"/>
        <v>0</v>
      </c>
      <c r="T627" s="33">
        <f t="shared" si="6249"/>
        <v>0</v>
      </c>
      <c r="U627" s="33"/>
      <c r="V627" s="33">
        <f t="shared" si="6249"/>
        <v>0</v>
      </c>
      <c r="W627" s="33">
        <f t="shared" si="6249"/>
        <v>0</v>
      </c>
      <c r="X627" s="33">
        <f t="shared" si="6249"/>
        <v>0</v>
      </c>
      <c r="Y627" s="33">
        <f t="shared" si="6249"/>
        <v>0</v>
      </c>
      <c r="Z627" s="33">
        <f t="shared" si="6249"/>
        <v>0</v>
      </c>
      <c r="AA627" s="33">
        <f t="shared" si="6249"/>
        <v>0</v>
      </c>
      <c r="AB627" s="33">
        <f t="shared" si="6249"/>
        <v>0</v>
      </c>
      <c r="AC627" s="5">
        <f t="shared" si="6249"/>
        <v>0</v>
      </c>
      <c r="AD627" s="33">
        <f t="shared" si="6249"/>
        <v>0</v>
      </c>
      <c r="AE627" s="33">
        <f t="shared" si="6249"/>
        <v>0</v>
      </c>
      <c r="AF627" s="33">
        <f t="shared" si="6249"/>
        <v>0</v>
      </c>
      <c r="AG627" s="5">
        <f t="shared" si="6249"/>
        <v>71828090.199999988</v>
      </c>
      <c r="AH627" s="5">
        <f t="shared" si="6249"/>
        <v>270000</v>
      </c>
      <c r="AI627" s="5">
        <f t="shared" si="6249"/>
        <v>22473368.399999999</v>
      </c>
      <c r="AJ627" s="5">
        <f t="shared" si="6249"/>
        <v>49084721.799999997</v>
      </c>
      <c r="AK627" s="5">
        <f t="shared" si="6249"/>
        <v>0</v>
      </c>
      <c r="AL627" s="5">
        <f t="shared" si="6249"/>
        <v>0</v>
      </c>
      <c r="AM627" s="5">
        <f t="shared" si="6249"/>
        <v>0</v>
      </c>
      <c r="AN627" s="5">
        <f t="shared" si="6249"/>
        <v>0</v>
      </c>
      <c r="AO627" s="5">
        <f t="shared" si="6249"/>
        <v>0</v>
      </c>
      <c r="AP627" s="5">
        <f t="shared" si="6249"/>
        <v>0</v>
      </c>
      <c r="AQ627" s="5">
        <f t="shared" si="6249"/>
        <v>0</v>
      </c>
      <c r="AR627" s="5">
        <f t="shared" si="6249"/>
        <v>0</v>
      </c>
      <c r="AS627" s="5">
        <f t="shared" si="6249"/>
        <v>0</v>
      </c>
      <c r="AT627" s="5">
        <f t="shared" si="6249"/>
        <v>0</v>
      </c>
      <c r="AU627" s="5">
        <f t="shared" si="6249"/>
        <v>0</v>
      </c>
      <c r="AV627" s="33">
        <f t="shared" si="6249"/>
        <v>71828090.199999988</v>
      </c>
      <c r="AW627" s="5">
        <f t="shared" si="6249"/>
        <v>-1281199.44</v>
      </c>
      <c r="AX627" s="5">
        <f t="shared" si="6249"/>
        <v>-985797.6</v>
      </c>
      <c r="AY627" s="5">
        <f t="shared" si="6249"/>
        <v>-295401.84000000003</v>
      </c>
      <c r="AZ627" s="5">
        <f t="shared" si="6249"/>
        <v>0</v>
      </c>
      <c r="BA627" s="5">
        <f t="shared" si="6249"/>
        <v>0</v>
      </c>
      <c r="BB627" s="5">
        <f t="shared" si="6249"/>
        <v>0</v>
      </c>
      <c r="BC627" s="5">
        <f t="shared" si="6249"/>
        <v>0</v>
      </c>
      <c r="BD627" s="5">
        <f t="shared" si="6249"/>
        <v>0</v>
      </c>
      <c r="BE627" s="5">
        <f t="shared" si="6249"/>
        <v>0</v>
      </c>
      <c r="BF627" s="5">
        <f t="shared" si="6249"/>
        <v>0</v>
      </c>
      <c r="BG627" s="5">
        <f t="shared" si="6249"/>
        <v>0</v>
      </c>
      <c r="BH627" s="33">
        <f t="shared" si="6249"/>
        <v>70546890.75999999</v>
      </c>
      <c r="BI627" s="163">
        <f t="shared" si="6249"/>
        <v>19771156.620000001</v>
      </c>
      <c r="BJ627" s="33">
        <f t="shared" si="6249"/>
        <v>18172905.850000001</v>
      </c>
      <c r="BK627" s="33">
        <f t="shared" si="6249"/>
        <v>0</v>
      </c>
      <c r="BL627" s="33">
        <f t="shared" si="6249"/>
        <v>0</v>
      </c>
      <c r="BM627" s="33">
        <f t="shared" si="6249"/>
        <v>459486</v>
      </c>
      <c r="BN627" s="33">
        <f t="shared" si="6249"/>
        <v>138764.76999999999</v>
      </c>
      <c r="BO627" s="33">
        <f t="shared" si="6249"/>
        <v>1000000</v>
      </c>
      <c r="BP627" s="33">
        <f t="shared" si="6249"/>
        <v>0</v>
      </c>
      <c r="BQ627" s="33">
        <f t="shared" si="6249"/>
        <v>0</v>
      </c>
      <c r="BR627" s="33">
        <f t="shared" si="6249"/>
        <v>0</v>
      </c>
      <c r="BS627" s="33">
        <f t="shared" si="6249"/>
        <v>90318047.379999995</v>
      </c>
      <c r="BT627" s="298">
        <f t="shared" si="6249"/>
        <v>0</v>
      </c>
      <c r="BU627" s="5">
        <f t="shared" ref="BT627:BY628" si="6258">BU628</f>
        <v>0</v>
      </c>
      <c r="BV627" s="5">
        <f t="shared" si="6258"/>
        <v>0</v>
      </c>
      <c r="BW627" s="5">
        <f t="shared" si="6258"/>
        <v>0</v>
      </c>
      <c r="BX627" s="5">
        <f t="shared" si="6258"/>
        <v>0</v>
      </c>
      <c r="BY627" s="5">
        <f t="shared" si="6258"/>
        <v>0</v>
      </c>
      <c r="BZ627" s="5">
        <f t="shared" si="6249"/>
        <v>0</v>
      </c>
      <c r="CA627" s="5">
        <f t="shared" si="6249"/>
        <v>0</v>
      </c>
      <c r="CB627" s="5">
        <f t="shared" si="6249"/>
        <v>0</v>
      </c>
      <c r="CC627" s="33">
        <f t="shared" si="6249"/>
        <v>90318047.379999995</v>
      </c>
      <c r="CD627" s="74">
        <f t="shared" si="6251"/>
        <v>0</v>
      </c>
      <c r="CE627" s="5">
        <f t="shared" si="6251"/>
        <v>0</v>
      </c>
      <c r="CF627" s="5">
        <f t="shared" si="6251"/>
        <v>0</v>
      </c>
      <c r="CG627" s="5">
        <f t="shared" si="6252"/>
        <v>0</v>
      </c>
      <c r="CH627" s="5">
        <f t="shared" si="6252"/>
        <v>0</v>
      </c>
      <c r="CI627" s="5">
        <f t="shared" si="6252"/>
        <v>0</v>
      </c>
      <c r="CJ627" s="5">
        <f t="shared" si="6253"/>
        <v>0</v>
      </c>
      <c r="CK627" s="5">
        <f t="shared" si="6253"/>
        <v>0</v>
      </c>
      <c r="CL627" s="5">
        <f t="shared" si="6253"/>
        <v>0</v>
      </c>
      <c r="CM627" s="5">
        <f t="shared" si="6254"/>
        <v>0</v>
      </c>
      <c r="CN627" s="5">
        <f t="shared" si="6254"/>
        <v>0</v>
      </c>
      <c r="CO627" s="74">
        <f t="shared" si="6254"/>
        <v>90318047.379999995</v>
      </c>
      <c r="CP627" s="33"/>
      <c r="CQ627" s="33"/>
      <c r="CR627" s="33"/>
      <c r="CS627" s="33"/>
      <c r="CT627" s="33"/>
      <c r="CU627" s="33"/>
      <c r="CV627" s="33">
        <f t="shared" si="6249"/>
        <v>0</v>
      </c>
      <c r="CW627" s="33">
        <f t="shared" si="6249"/>
        <v>0</v>
      </c>
      <c r="CX627" s="33">
        <f t="shared" si="6249"/>
        <v>0</v>
      </c>
      <c r="CY627" s="33">
        <f t="shared" si="6249"/>
        <v>0</v>
      </c>
      <c r="CZ627" s="33">
        <f t="shared" si="6249"/>
        <v>0</v>
      </c>
      <c r="DA627" s="33">
        <f t="shared" si="6249"/>
        <v>0</v>
      </c>
      <c r="DB627" s="33">
        <f t="shared" si="6249"/>
        <v>0</v>
      </c>
      <c r="DC627" s="33">
        <f t="shared" si="6174"/>
        <v>0</v>
      </c>
      <c r="DD627" s="33">
        <f t="shared" si="6249"/>
        <v>118047071.31999999</v>
      </c>
      <c r="DE627" s="33">
        <f t="shared" si="5831"/>
        <v>118047071.31999999</v>
      </c>
      <c r="DF627" s="33">
        <f t="shared" si="6249"/>
        <v>0</v>
      </c>
      <c r="DG627" s="33">
        <f t="shared" si="5832"/>
        <v>118047071.31999999</v>
      </c>
      <c r="DH627" s="299">
        <f t="shared" si="6249"/>
        <v>18289083.620000001</v>
      </c>
      <c r="DI627" s="33">
        <f t="shared" si="6249"/>
        <v>18289083.620000001</v>
      </c>
      <c r="DJ627" s="33">
        <f t="shared" si="6249"/>
        <v>136336154.94</v>
      </c>
      <c r="DK627" s="300">
        <f t="shared" si="6255"/>
        <v>0</v>
      </c>
      <c r="DL627" s="5">
        <f t="shared" si="6255"/>
        <v>0</v>
      </c>
      <c r="DM627" s="300">
        <f t="shared" si="6255"/>
        <v>136336154.94</v>
      </c>
      <c r="DN627" s="124">
        <f t="shared" si="6255"/>
        <v>0</v>
      </c>
      <c r="DO627" s="5">
        <f t="shared" si="6255"/>
        <v>0</v>
      </c>
      <c r="DP627" s="124">
        <f t="shared" si="6255"/>
        <v>136336154.94</v>
      </c>
      <c r="DQ627" s="33"/>
      <c r="DR627" s="33"/>
      <c r="DS627" s="33"/>
      <c r="DT627" s="33"/>
      <c r="DU627" s="33"/>
      <c r="DV627" s="33"/>
      <c r="DW627" s="33">
        <f t="shared" si="6249"/>
        <v>0</v>
      </c>
      <c r="DX627" s="33">
        <f t="shared" si="6249"/>
        <v>0</v>
      </c>
      <c r="DY627" s="33">
        <f t="shared" si="6249"/>
        <v>0</v>
      </c>
      <c r="DZ627" s="33">
        <f t="shared" si="6249"/>
        <v>0</v>
      </c>
      <c r="EA627" s="33">
        <f t="shared" si="6249"/>
        <v>0</v>
      </c>
      <c r="EB627" s="33">
        <f t="shared" si="6249"/>
        <v>0</v>
      </c>
      <c r="EC627" s="33">
        <f t="shared" si="6249"/>
        <v>0</v>
      </c>
      <c r="ED627" s="33">
        <f t="shared" si="6181"/>
        <v>0</v>
      </c>
      <c r="EE627" s="33">
        <f t="shared" si="6249"/>
        <v>120525345.17</v>
      </c>
      <c r="EF627" s="33">
        <f t="shared" si="5838"/>
        <v>120525345.17</v>
      </c>
      <c r="EG627" s="33">
        <f t="shared" si="6249"/>
        <v>0</v>
      </c>
      <c r="EH627" s="33">
        <f t="shared" si="5840"/>
        <v>120525345.17</v>
      </c>
      <c r="EI627" s="301">
        <f t="shared" si="6249"/>
        <v>18409908.5</v>
      </c>
      <c r="EJ627" s="5">
        <f t="shared" si="6249"/>
        <v>18409908.5</v>
      </c>
      <c r="EK627" s="33">
        <f t="shared" si="6249"/>
        <v>138935253.67000002</v>
      </c>
      <c r="EL627" s="124">
        <f t="shared" si="6256"/>
        <v>0</v>
      </c>
      <c r="EM627" s="5">
        <f t="shared" si="6256"/>
        <v>0</v>
      </c>
      <c r="EN627" s="124">
        <f t="shared" si="6256"/>
        <v>138935253.67000002</v>
      </c>
      <c r="EO627" s="302">
        <f t="shared" si="6256"/>
        <v>0</v>
      </c>
      <c r="EP627" s="5">
        <f t="shared" si="6256"/>
        <v>0</v>
      </c>
      <c r="EQ627" s="302">
        <f t="shared" si="6256"/>
        <v>138935253.67000002</v>
      </c>
      <c r="ER627" s="5">
        <f t="shared" si="6256"/>
        <v>37713340.729999997</v>
      </c>
      <c r="ES627" s="196">
        <f t="shared" si="5720"/>
        <v>41.756151537827897</v>
      </c>
      <c r="ET627" s="5">
        <f t="shared" si="6257"/>
        <v>0</v>
      </c>
    </row>
    <row r="628" spans="1:180" ht="25.5" customHeight="1" outlineLevel="4" x14ac:dyDescent="0.25">
      <c r="A628" s="58" t="s">
        <v>148</v>
      </c>
      <c r="B628" s="4" t="s">
        <v>79</v>
      </c>
      <c r="C628" s="4"/>
      <c r="D628" s="4"/>
      <c r="E628" s="4" t="s">
        <v>90</v>
      </c>
      <c r="F628" s="4" t="s">
        <v>125</v>
      </c>
      <c r="G628" s="4" t="s">
        <v>65</v>
      </c>
      <c r="H628" s="7">
        <v>80621</v>
      </c>
      <c r="I628" s="7">
        <v>610</v>
      </c>
      <c r="J628" s="5"/>
      <c r="K628" s="5"/>
      <c r="L628" s="5"/>
      <c r="M628" s="5"/>
      <c r="N628" s="5"/>
      <c r="O628" s="5"/>
      <c r="P628" s="33">
        <f t="shared" si="6249"/>
        <v>0</v>
      </c>
      <c r="Q628" s="33">
        <f t="shared" si="6249"/>
        <v>0</v>
      </c>
      <c r="R628" s="33">
        <f t="shared" si="6249"/>
        <v>0</v>
      </c>
      <c r="S628" s="33">
        <f t="shared" si="6249"/>
        <v>0</v>
      </c>
      <c r="T628" s="33">
        <f t="shared" si="6249"/>
        <v>0</v>
      </c>
      <c r="U628" s="33"/>
      <c r="V628" s="33">
        <f t="shared" si="6249"/>
        <v>0</v>
      </c>
      <c r="W628" s="33">
        <f t="shared" si="6249"/>
        <v>0</v>
      </c>
      <c r="X628" s="33">
        <f t="shared" si="6249"/>
        <v>0</v>
      </c>
      <c r="Y628" s="33">
        <f t="shared" si="6249"/>
        <v>0</v>
      </c>
      <c r="Z628" s="33">
        <f t="shared" si="6249"/>
        <v>0</v>
      </c>
      <c r="AA628" s="33">
        <f t="shared" si="6249"/>
        <v>0</v>
      </c>
      <c r="AB628" s="33">
        <f t="shared" si="6249"/>
        <v>0</v>
      </c>
      <c r="AC628" s="5">
        <f t="shared" si="6249"/>
        <v>0</v>
      </c>
      <c r="AD628" s="33">
        <f t="shared" si="6249"/>
        <v>0</v>
      </c>
      <c r="AE628" s="33">
        <f t="shared" si="6249"/>
        <v>0</v>
      </c>
      <c r="AF628" s="33">
        <f t="shared" si="6249"/>
        <v>0</v>
      </c>
      <c r="AG628" s="5">
        <f t="shared" si="6249"/>
        <v>71828090.199999988</v>
      </c>
      <c r="AH628" s="5">
        <f t="shared" si="6249"/>
        <v>270000</v>
      </c>
      <c r="AI628" s="5">
        <f t="shared" si="6249"/>
        <v>22473368.399999999</v>
      </c>
      <c r="AJ628" s="5">
        <f t="shared" si="6249"/>
        <v>49084721.799999997</v>
      </c>
      <c r="AK628" s="5">
        <f t="shared" si="6249"/>
        <v>0</v>
      </c>
      <c r="AL628" s="5">
        <f t="shared" si="6249"/>
        <v>0</v>
      </c>
      <c r="AM628" s="5">
        <f t="shared" si="6249"/>
        <v>0</v>
      </c>
      <c r="AN628" s="5">
        <f t="shared" si="6249"/>
        <v>0</v>
      </c>
      <c r="AO628" s="5">
        <f t="shared" si="6249"/>
        <v>0</v>
      </c>
      <c r="AP628" s="5">
        <f t="shared" si="6249"/>
        <v>0</v>
      </c>
      <c r="AQ628" s="5">
        <f t="shared" si="6249"/>
        <v>0</v>
      </c>
      <c r="AR628" s="5">
        <f t="shared" si="6249"/>
        <v>0</v>
      </c>
      <c r="AS628" s="5">
        <f t="shared" si="6249"/>
        <v>0</v>
      </c>
      <c r="AT628" s="5">
        <f t="shared" si="6249"/>
        <v>0</v>
      </c>
      <c r="AU628" s="5">
        <f t="shared" si="6249"/>
        <v>0</v>
      </c>
      <c r="AV628" s="33">
        <f t="shared" si="6249"/>
        <v>71828090.199999988</v>
      </c>
      <c r="AW628" s="5">
        <f t="shared" si="6249"/>
        <v>-1281199.44</v>
      </c>
      <c r="AX628" s="5">
        <f t="shared" si="6249"/>
        <v>-985797.6</v>
      </c>
      <c r="AY628" s="5">
        <f t="shared" si="6249"/>
        <v>-295401.84000000003</v>
      </c>
      <c r="AZ628" s="5">
        <f t="shared" si="6249"/>
        <v>0</v>
      </c>
      <c r="BA628" s="5">
        <f t="shared" si="6249"/>
        <v>0</v>
      </c>
      <c r="BB628" s="5">
        <f t="shared" si="6249"/>
        <v>0</v>
      </c>
      <c r="BC628" s="5">
        <f t="shared" si="6249"/>
        <v>0</v>
      </c>
      <c r="BD628" s="5">
        <f t="shared" si="6249"/>
        <v>0</v>
      </c>
      <c r="BE628" s="5">
        <f t="shared" si="6249"/>
        <v>0</v>
      </c>
      <c r="BF628" s="5">
        <f t="shared" si="6249"/>
        <v>0</v>
      </c>
      <c r="BG628" s="5">
        <f t="shared" si="6249"/>
        <v>0</v>
      </c>
      <c r="BH628" s="33">
        <f t="shared" si="6249"/>
        <v>70546890.75999999</v>
      </c>
      <c r="BI628" s="163">
        <f t="shared" si="6249"/>
        <v>19771156.620000001</v>
      </c>
      <c r="BJ628" s="33">
        <f t="shared" si="6249"/>
        <v>18172905.850000001</v>
      </c>
      <c r="BK628" s="33">
        <f t="shared" si="6249"/>
        <v>0</v>
      </c>
      <c r="BL628" s="33">
        <f t="shared" si="6249"/>
        <v>0</v>
      </c>
      <c r="BM628" s="33">
        <f t="shared" si="6249"/>
        <v>459486</v>
      </c>
      <c r="BN628" s="33">
        <f t="shared" si="6249"/>
        <v>138764.76999999999</v>
      </c>
      <c r="BO628" s="33">
        <f t="shared" si="6249"/>
        <v>1000000</v>
      </c>
      <c r="BP628" s="33">
        <f t="shared" si="6249"/>
        <v>0</v>
      </c>
      <c r="BQ628" s="33">
        <f t="shared" si="6249"/>
        <v>0</v>
      </c>
      <c r="BR628" s="33">
        <f t="shared" si="6249"/>
        <v>0</v>
      </c>
      <c r="BS628" s="33">
        <f t="shared" si="6249"/>
        <v>90318047.379999995</v>
      </c>
      <c r="BT628" s="298">
        <f t="shared" si="6258"/>
        <v>0</v>
      </c>
      <c r="BU628" s="5">
        <f t="shared" si="6258"/>
        <v>0</v>
      </c>
      <c r="BV628" s="5">
        <f t="shared" si="6258"/>
        <v>0</v>
      </c>
      <c r="BW628" s="5">
        <f t="shared" si="6258"/>
        <v>0</v>
      </c>
      <c r="BX628" s="5">
        <f t="shared" si="6258"/>
        <v>0</v>
      </c>
      <c r="BY628" s="5">
        <f t="shared" si="6258"/>
        <v>0</v>
      </c>
      <c r="BZ628" s="5">
        <f t="shared" si="6249"/>
        <v>0</v>
      </c>
      <c r="CA628" s="5">
        <f t="shared" si="6249"/>
        <v>0</v>
      </c>
      <c r="CB628" s="5">
        <f t="shared" si="6249"/>
        <v>0</v>
      </c>
      <c r="CC628" s="33">
        <f t="shared" si="6249"/>
        <v>90318047.379999995</v>
      </c>
      <c r="CD628" s="74">
        <f t="shared" si="6251"/>
        <v>0</v>
      </c>
      <c r="CE628" s="5">
        <f t="shared" si="6251"/>
        <v>0</v>
      </c>
      <c r="CF628" s="5">
        <f t="shared" si="6251"/>
        <v>0</v>
      </c>
      <c r="CG628" s="5">
        <f t="shared" si="6252"/>
        <v>0</v>
      </c>
      <c r="CH628" s="5">
        <f t="shared" si="6252"/>
        <v>0</v>
      </c>
      <c r="CI628" s="5">
        <f t="shared" si="6252"/>
        <v>0</v>
      </c>
      <c r="CJ628" s="5">
        <f t="shared" si="6253"/>
        <v>0</v>
      </c>
      <c r="CK628" s="5">
        <f t="shared" si="6253"/>
        <v>0</v>
      </c>
      <c r="CL628" s="5">
        <f t="shared" si="6253"/>
        <v>0</v>
      </c>
      <c r="CM628" s="5">
        <f t="shared" si="6254"/>
        <v>0</v>
      </c>
      <c r="CN628" s="5">
        <f t="shared" si="6254"/>
        <v>0</v>
      </c>
      <c r="CO628" s="74">
        <f t="shared" si="6254"/>
        <v>90318047.379999995</v>
      </c>
      <c r="CP628" s="33"/>
      <c r="CQ628" s="33" t="s">
        <v>373</v>
      </c>
      <c r="CR628" s="33" t="s">
        <v>380</v>
      </c>
      <c r="CS628" s="33" t="s">
        <v>385</v>
      </c>
      <c r="CT628" s="33" t="s">
        <v>390</v>
      </c>
      <c r="CU628" s="33"/>
      <c r="CV628" s="33">
        <f t="shared" si="6249"/>
        <v>0</v>
      </c>
      <c r="CW628" s="33">
        <f t="shared" si="6249"/>
        <v>0</v>
      </c>
      <c r="CX628" s="33">
        <f t="shared" si="6249"/>
        <v>0</v>
      </c>
      <c r="CY628" s="33">
        <f t="shared" si="6249"/>
        <v>0</v>
      </c>
      <c r="CZ628" s="33">
        <f t="shared" si="6249"/>
        <v>0</v>
      </c>
      <c r="DA628" s="33">
        <f t="shared" si="6249"/>
        <v>0</v>
      </c>
      <c r="DB628" s="33">
        <f t="shared" si="6249"/>
        <v>0</v>
      </c>
      <c r="DC628" s="33">
        <f t="shared" si="6174"/>
        <v>0</v>
      </c>
      <c r="DD628" s="33">
        <f t="shared" si="6249"/>
        <v>118047071.31999999</v>
      </c>
      <c r="DE628" s="33">
        <f t="shared" si="5831"/>
        <v>118047071.31999999</v>
      </c>
      <c r="DF628" s="33">
        <f t="shared" si="6249"/>
        <v>0</v>
      </c>
      <c r="DG628" s="33">
        <f t="shared" si="5832"/>
        <v>118047071.31999999</v>
      </c>
      <c r="DH628" s="299">
        <f t="shared" si="6249"/>
        <v>18289083.620000001</v>
      </c>
      <c r="DI628" s="33">
        <f t="shared" si="6249"/>
        <v>18289083.620000001</v>
      </c>
      <c r="DJ628" s="33">
        <f t="shared" si="6249"/>
        <v>136336154.94</v>
      </c>
      <c r="DK628" s="300">
        <f t="shared" si="6255"/>
        <v>0</v>
      </c>
      <c r="DL628" s="5">
        <f t="shared" si="6255"/>
        <v>0</v>
      </c>
      <c r="DM628" s="300">
        <f t="shared" si="6255"/>
        <v>136336154.94</v>
      </c>
      <c r="DN628" s="124">
        <f t="shared" si="6255"/>
        <v>0</v>
      </c>
      <c r="DO628" s="5">
        <f t="shared" si="6255"/>
        <v>0</v>
      </c>
      <c r="DP628" s="124">
        <f t="shared" si="6255"/>
        <v>136336154.94</v>
      </c>
      <c r="DQ628" s="33"/>
      <c r="DR628" s="33"/>
      <c r="DS628" s="33"/>
      <c r="DT628" s="33" t="s">
        <v>385</v>
      </c>
      <c r="DU628" s="33" t="s">
        <v>390</v>
      </c>
      <c r="DV628" s="33"/>
      <c r="DW628" s="33">
        <f t="shared" si="6249"/>
        <v>0</v>
      </c>
      <c r="DX628" s="33">
        <f t="shared" si="6249"/>
        <v>0</v>
      </c>
      <c r="DY628" s="33">
        <f t="shared" si="6249"/>
        <v>0</v>
      </c>
      <c r="DZ628" s="33">
        <f t="shared" si="6249"/>
        <v>0</v>
      </c>
      <c r="EA628" s="33">
        <f t="shared" si="6249"/>
        <v>0</v>
      </c>
      <c r="EB628" s="33">
        <f t="shared" si="6249"/>
        <v>0</v>
      </c>
      <c r="EC628" s="33">
        <f t="shared" si="6249"/>
        <v>0</v>
      </c>
      <c r="ED628" s="33">
        <f t="shared" si="6181"/>
        <v>0</v>
      </c>
      <c r="EE628" s="33">
        <f t="shared" si="6249"/>
        <v>120525345.17</v>
      </c>
      <c r="EF628" s="33">
        <f t="shared" si="5838"/>
        <v>120525345.17</v>
      </c>
      <c r="EG628" s="33">
        <f t="shared" si="6249"/>
        <v>0</v>
      </c>
      <c r="EH628" s="33">
        <f t="shared" si="5840"/>
        <v>120525345.17</v>
      </c>
      <c r="EI628" s="301">
        <f t="shared" si="6249"/>
        <v>18409908.5</v>
      </c>
      <c r="EJ628" s="5">
        <f t="shared" si="6249"/>
        <v>18409908.5</v>
      </c>
      <c r="EK628" s="33">
        <f t="shared" si="6249"/>
        <v>138935253.67000002</v>
      </c>
      <c r="EL628" s="124">
        <f t="shared" si="6256"/>
        <v>0</v>
      </c>
      <c r="EM628" s="5">
        <f t="shared" si="6256"/>
        <v>0</v>
      </c>
      <c r="EN628" s="124">
        <f t="shared" si="6256"/>
        <v>138935253.67000002</v>
      </c>
      <c r="EO628" s="302">
        <f t="shared" si="6256"/>
        <v>0</v>
      </c>
      <c r="EP628" s="5">
        <f t="shared" si="6256"/>
        <v>0</v>
      </c>
      <c r="EQ628" s="302">
        <f t="shared" si="6256"/>
        <v>138935253.67000002</v>
      </c>
      <c r="ER628" s="5">
        <f t="shared" si="6256"/>
        <v>37713340.729999997</v>
      </c>
      <c r="ES628" s="196">
        <f t="shared" si="5720"/>
        <v>41.756151537827897</v>
      </c>
      <c r="ET628" s="5">
        <f t="shared" si="6257"/>
        <v>0</v>
      </c>
    </row>
    <row r="629" spans="1:180" s="38" customFormat="1" ht="76.5" hidden="1" customHeight="1" outlineLevel="4" x14ac:dyDescent="0.25">
      <c r="A629" s="70" t="s">
        <v>149</v>
      </c>
      <c r="B629" s="71" t="s">
        <v>79</v>
      </c>
      <c r="C629" s="4"/>
      <c r="D629" s="4"/>
      <c r="E629" s="71" t="s">
        <v>90</v>
      </c>
      <c r="F629" s="71" t="s">
        <v>125</v>
      </c>
      <c r="G629" s="71" t="s">
        <v>65</v>
      </c>
      <c r="H629" s="72">
        <v>80621</v>
      </c>
      <c r="I629" s="72">
        <v>611</v>
      </c>
      <c r="J629" s="8"/>
      <c r="K629" s="8"/>
      <c r="L629" s="8"/>
      <c r="M629" s="8"/>
      <c r="N629" s="8"/>
      <c r="O629" s="8"/>
      <c r="P629" s="35">
        <f t="shared" ref="P629" si="6259">Q629</f>
        <v>0</v>
      </c>
      <c r="Q629" s="35"/>
      <c r="R629" s="35"/>
      <c r="S629" s="35">
        <f t="shared" ref="S629" si="6260">J629+P629</f>
        <v>0</v>
      </c>
      <c r="T629" s="35">
        <f>SUM(U629:AE629)</f>
        <v>0</v>
      </c>
      <c r="U629" s="35"/>
      <c r="V629" s="35"/>
      <c r="W629" s="35"/>
      <c r="X629" s="35"/>
      <c r="Y629" s="35"/>
      <c r="Z629" s="35"/>
      <c r="AA629" s="35"/>
      <c r="AB629" s="35"/>
      <c r="AC629" s="8"/>
      <c r="AD629" s="35"/>
      <c r="AE629" s="35"/>
      <c r="AF629" s="35">
        <f>T629+S629</f>
        <v>0</v>
      </c>
      <c r="AG629" s="35">
        <f t="shared" ref="AG629" si="6261">SUM(AH629:AU629)</f>
        <v>71828090.199999988</v>
      </c>
      <c r="AH629" s="8">
        <v>270000</v>
      </c>
      <c r="AI629" s="8">
        <v>22473368.399999999</v>
      </c>
      <c r="AJ629" s="8">
        <v>49084721.799999997</v>
      </c>
      <c r="AK629" s="8"/>
      <c r="AL629" s="8"/>
      <c r="AM629" s="8"/>
      <c r="AN629" s="8"/>
      <c r="AO629" s="8"/>
      <c r="AP629" s="8"/>
      <c r="AQ629" s="8"/>
      <c r="AR629" s="8"/>
      <c r="AS629" s="8"/>
      <c r="AT629" s="8"/>
      <c r="AU629" s="8"/>
      <c r="AV629" s="35">
        <f t="shared" ref="AV629" si="6262">AF629+AG629</f>
        <v>71828090.199999988</v>
      </c>
      <c r="AW629" s="8">
        <f t="shared" ref="AW629" si="6263">SUM(AX629:BG629)</f>
        <v>-1281199.44</v>
      </c>
      <c r="AX629" s="8">
        <v>-985797.6</v>
      </c>
      <c r="AY629" s="8">
        <v>-295401.84000000003</v>
      </c>
      <c r="AZ629" s="8"/>
      <c r="BA629" s="8"/>
      <c r="BB629" s="8"/>
      <c r="BC629" s="8"/>
      <c r="BD629" s="8"/>
      <c r="BE629" s="8"/>
      <c r="BF629" s="8"/>
      <c r="BG629" s="8"/>
      <c r="BH629" s="35">
        <f t="shared" ref="BH629" si="6264">AV629+AW629</f>
        <v>70546890.75999999</v>
      </c>
      <c r="BI629" s="165">
        <f t="shared" ref="BI629" si="6265">SUM(BJ629:BR629)</f>
        <v>19771156.620000001</v>
      </c>
      <c r="BJ629" s="35">
        <v>18172905.850000001</v>
      </c>
      <c r="BK629" s="35"/>
      <c r="BL629" s="35"/>
      <c r="BM629" s="35">
        <v>459486</v>
      </c>
      <c r="BN629" s="35">
        <v>138764.76999999999</v>
      </c>
      <c r="BO629" s="35">
        <v>1000000</v>
      </c>
      <c r="BP629" s="35"/>
      <c r="BQ629" s="35"/>
      <c r="BR629" s="35"/>
      <c r="BS629" s="43">
        <f t="shared" ref="BS629" si="6266">BH629+BI629</f>
        <v>90318047.379999995</v>
      </c>
      <c r="BT629" s="181">
        <f t="shared" ref="BT629" si="6267">SUM(BU629:CB629)</f>
        <v>0</v>
      </c>
      <c r="BU629" s="19"/>
      <c r="BV629" s="19"/>
      <c r="BW629" s="19"/>
      <c r="BX629" s="19"/>
      <c r="BY629" s="19"/>
      <c r="BZ629" s="19"/>
      <c r="CA629" s="19"/>
      <c r="CB629" s="19"/>
      <c r="CC629" s="43">
        <f t="shared" ref="CC629" si="6268">BS629+BT629</f>
        <v>90318047.379999995</v>
      </c>
      <c r="CD629" s="310">
        <f t="shared" ref="CD629" si="6269">CE629+CF629+CG629+CH629+CI629+CJ629+CK629+CL629+CM629+CN629</f>
        <v>0</v>
      </c>
      <c r="CE629" s="39"/>
      <c r="CF629" s="39"/>
      <c r="CG629" s="39"/>
      <c r="CH629" s="39"/>
      <c r="CI629" s="39"/>
      <c r="CJ629" s="39"/>
      <c r="CK629" s="39"/>
      <c r="CL629" s="39"/>
      <c r="CM629" s="39"/>
      <c r="CN629" s="39"/>
      <c r="CO629" s="310">
        <f t="shared" ref="CO629" si="6270">CC629+CD629</f>
        <v>90318047.379999995</v>
      </c>
      <c r="CP629" s="35"/>
      <c r="CQ629" s="35">
        <v>4853743.92</v>
      </c>
      <c r="CR629" s="35">
        <v>38031637.729999997</v>
      </c>
      <c r="CS629" s="35">
        <v>75661689.670000002</v>
      </c>
      <c r="CT629" s="35">
        <v>-500000</v>
      </c>
      <c r="CU629" s="35"/>
      <c r="CV629" s="35">
        <f t="shared" ref="CV629" si="6271">CW629+CX629</f>
        <v>0</v>
      </c>
      <c r="CW629" s="35"/>
      <c r="CX629" s="35"/>
      <c r="CY629" s="35">
        <f t="shared" ref="CY629" si="6272">CP629+CV629</f>
        <v>0</v>
      </c>
      <c r="CZ629" s="35"/>
      <c r="DA629" s="35"/>
      <c r="DB629" s="35"/>
      <c r="DC629" s="33">
        <f t="shared" si="6174"/>
        <v>0</v>
      </c>
      <c r="DD629" s="35">
        <v>118047071.31999999</v>
      </c>
      <c r="DE629" s="33">
        <f t="shared" si="5831"/>
        <v>118047071.31999999</v>
      </c>
      <c r="DF629" s="35"/>
      <c r="DG629" s="33">
        <f t="shared" si="5832"/>
        <v>118047071.31999999</v>
      </c>
      <c r="DH629" s="311">
        <f>DI629</f>
        <v>18289083.620000001</v>
      </c>
      <c r="DI629" s="35">
        <v>18289083.620000001</v>
      </c>
      <c r="DJ629" s="43">
        <f>DG629+DH629</f>
        <v>136336154.94</v>
      </c>
      <c r="DK629" s="312">
        <f t="shared" ref="DK629" si="6273">DL629</f>
        <v>0</v>
      </c>
      <c r="DL629" s="39"/>
      <c r="DM629" s="312">
        <f t="shared" ref="DM629" si="6274">DJ629+DK629</f>
        <v>136336154.94</v>
      </c>
      <c r="DN629" s="311">
        <f>DO629</f>
        <v>0</v>
      </c>
      <c r="DO629" s="39">
        <v>0</v>
      </c>
      <c r="DP629" s="311">
        <f>DM629+DN629</f>
        <v>136336154.94</v>
      </c>
      <c r="DQ629" s="35"/>
      <c r="DR629" s="35"/>
      <c r="DS629" s="35"/>
      <c r="DT629" s="35">
        <v>77845255.319999993</v>
      </c>
      <c r="DU629" s="35">
        <v>-500000</v>
      </c>
      <c r="DV629" s="35"/>
      <c r="DW629" s="35">
        <f t="shared" ref="DW629" si="6275">DX629+DY629</f>
        <v>0</v>
      </c>
      <c r="DX629" s="35"/>
      <c r="DY629" s="35"/>
      <c r="DZ629" s="35">
        <f t="shared" ref="DZ629" si="6276">DQ629+DW629</f>
        <v>0</v>
      </c>
      <c r="EA629" s="35"/>
      <c r="EB629" s="35"/>
      <c r="EC629" s="35"/>
      <c r="ED629" s="33">
        <f t="shared" si="6181"/>
        <v>0</v>
      </c>
      <c r="EE629" s="35">
        <v>120525345.17</v>
      </c>
      <c r="EF629" s="33">
        <f t="shared" si="5838"/>
        <v>120525345.17</v>
      </c>
      <c r="EG629" s="35"/>
      <c r="EH629" s="33">
        <f t="shared" si="5840"/>
        <v>120525345.17</v>
      </c>
      <c r="EI629" s="313">
        <f>EJ629</f>
        <v>18409908.5</v>
      </c>
      <c r="EJ629" s="8">
        <v>18409908.5</v>
      </c>
      <c r="EK629" s="43">
        <f>EH629+EI629</f>
        <v>138935253.67000002</v>
      </c>
      <c r="EL629" s="311">
        <f>EM629</f>
        <v>0</v>
      </c>
      <c r="EM629" s="39"/>
      <c r="EN629" s="311">
        <f>EK629+EL629</f>
        <v>138935253.67000002</v>
      </c>
      <c r="EO629" s="314">
        <f>EP629</f>
        <v>0</v>
      </c>
      <c r="EP629" s="39"/>
      <c r="EQ629" s="314">
        <f>EN629+EO629</f>
        <v>138935253.67000002</v>
      </c>
      <c r="ER629" s="8">
        <f>EU629+EV629</f>
        <v>37713340.729999997</v>
      </c>
      <c r="ES629" s="196">
        <f t="shared" si="5720"/>
        <v>41.756151537827897</v>
      </c>
      <c r="ET629" s="8"/>
      <c r="EU629" s="197">
        <v>16580553.33</v>
      </c>
      <c r="EV629" s="197">
        <v>21132787.399999999</v>
      </c>
    </row>
    <row r="630" spans="1:180" ht="38.25" customHeight="1" outlineLevel="4" x14ac:dyDescent="0.25">
      <c r="A630" s="58" t="s">
        <v>461</v>
      </c>
      <c r="B630" s="4" t="s">
        <v>79</v>
      </c>
      <c r="C630" s="4"/>
      <c r="D630" s="4"/>
      <c r="E630" s="4" t="s">
        <v>90</v>
      </c>
      <c r="F630" s="4" t="s">
        <v>125</v>
      </c>
      <c r="G630" s="4" t="s">
        <v>65</v>
      </c>
      <c r="H630" s="7">
        <v>80623</v>
      </c>
      <c r="I630" s="7"/>
      <c r="J630" s="5"/>
      <c r="K630" s="5"/>
      <c r="L630" s="5"/>
      <c r="M630" s="5"/>
      <c r="N630" s="5"/>
      <c r="O630" s="5"/>
      <c r="P630" s="33">
        <f t="shared" ref="P630:EK632" si="6277">P631</f>
        <v>0</v>
      </c>
      <c r="Q630" s="33">
        <f t="shared" si="6277"/>
        <v>0</v>
      </c>
      <c r="R630" s="33">
        <f t="shared" si="6277"/>
        <v>0</v>
      </c>
      <c r="S630" s="33">
        <f t="shared" si="6277"/>
        <v>0</v>
      </c>
      <c r="T630" s="33">
        <f t="shared" si="6277"/>
        <v>0</v>
      </c>
      <c r="U630" s="33"/>
      <c r="V630" s="33">
        <f t="shared" si="6277"/>
        <v>0</v>
      </c>
      <c r="W630" s="33">
        <f t="shared" si="6277"/>
        <v>0</v>
      </c>
      <c r="X630" s="33">
        <f t="shared" si="6277"/>
        <v>0</v>
      </c>
      <c r="Y630" s="33">
        <f t="shared" si="6277"/>
        <v>0</v>
      </c>
      <c r="Z630" s="33">
        <f t="shared" si="6277"/>
        <v>0</v>
      </c>
      <c r="AA630" s="33">
        <f t="shared" si="6277"/>
        <v>0</v>
      </c>
      <c r="AB630" s="33">
        <f t="shared" si="6277"/>
        <v>0</v>
      </c>
      <c r="AC630" s="5">
        <f t="shared" si="6277"/>
        <v>0</v>
      </c>
      <c r="AD630" s="33">
        <f t="shared" si="6277"/>
        <v>0</v>
      </c>
      <c r="AE630" s="33">
        <f t="shared" si="6277"/>
        <v>0</v>
      </c>
      <c r="AF630" s="33">
        <f t="shared" si="6277"/>
        <v>0</v>
      </c>
      <c r="AG630" s="5">
        <f t="shared" si="6277"/>
        <v>1722576</v>
      </c>
      <c r="AH630" s="5">
        <f>I622</f>
        <v>0</v>
      </c>
      <c r="AI630" s="5">
        <f t="shared" si="6277"/>
        <v>0</v>
      </c>
      <c r="AJ630" s="5">
        <f t="shared" si="6277"/>
        <v>0</v>
      </c>
      <c r="AK630" s="5">
        <f t="shared" si="6277"/>
        <v>0</v>
      </c>
      <c r="AL630" s="5">
        <f t="shared" si="6277"/>
        <v>0</v>
      </c>
      <c r="AM630" s="5">
        <f t="shared" si="6277"/>
        <v>0</v>
      </c>
      <c r="AN630" s="5">
        <f t="shared" si="6277"/>
        <v>0</v>
      </c>
      <c r="AO630" s="5">
        <f t="shared" si="6277"/>
        <v>0</v>
      </c>
      <c r="AP630" s="5">
        <f t="shared" si="6277"/>
        <v>0</v>
      </c>
      <c r="AQ630" s="5">
        <f t="shared" si="6277"/>
        <v>0</v>
      </c>
      <c r="AR630" s="5">
        <f t="shared" si="6277"/>
        <v>0</v>
      </c>
      <c r="AS630" s="5">
        <f t="shared" si="6277"/>
        <v>0</v>
      </c>
      <c r="AT630" s="5">
        <f t="shared" si="6277"/>
        <v>0</v>
      </c>
      <c r="AU630" s="5">
        <f t="shared" si="6277"/>
        <v>0</v>
      </c>
      <c r="AV630" s="33">
        <f t="shared" si="6277"/>
        <v>1722576</v>
      </c>
      <c r="AW630" s="5">
        <f t="shared" si="6277"/>
        <v>0</v>
      </c>
      <c r="AX630" s="5">
        <f t="shared" si="6277"/>
        <v>0</v>
      </c>
      <c r="AY630" s="5">
        <f t="shared" si="6277"/>
        <v>0</v>
      </c>
      <c r="AZ630" s="5">
        <f t="shared" si="6277"/>
        <v>0</v>
      </c>
      <c r="BA630" s="5">
        <f t="shared" si="6277"/>
        <v>0</v>
      </c>
      <c r="BB630" s="5">
        <f t="shared" si="6277"/>
        <v>0</v>
      </c>
      <c r="BC630" s="5">
        <f t="shared" si="6277"/>
        <v>0</v>
      </c>
      <c r="BD630" s="5">
        <f t="shared" si="6277"/>
        <v>0</v>
      </c>
      <c r="BE630" s="5">
        <f t="shared" si="6277"/>
        <v>0</v>
      </c>
      <c r="BF630" s="5">
        <f t="shared" si="6277"/>
        <v>0</v>
      </c>
      <c r="BG630" s="5">
        <f t="shared" si="6277"/>
        <v>0</v>
      </c>
      <c r="BH630" s="33">
        <f t="shared" si="6277"/>
        <v>1722576</v>
      </c>
      <c r="BI630" s="163">
        <f t="shared" si="6277"/>
        <v>0</v>
      </c>
      <c r="BJ630" s="33">
        <f t="shared" si="6277"/>
        <v>0</v>
      </c>
      <c r="BK630" s="33">
        <f t="shared" si="6277"/>
        <v>0</v>
      </c>
      <c r="BL630" s="33">
        <f t="shared" si="6277"/>
        <v>0</v>
      </c>
      <c r="BM630" s="33">
        <f t="shared" si="6277"/>
        <v>0</v>
      </c>
      <c r="BN630" s="33">
        <f t="shared" si="6277"/>
        <v>0</v>
      </c>
      <c r="BO630" s="33">
        <f t="shared" si="6277"/>
        <v>0</v>
      </c>
      <c r="BP630" s="33">
        <f t="shared" si="6277"/>
        <v>0</v>
      </c>
      <c r="BQ630" s="33">
        <f t="shared" si="6277"/>
        <v>0</v>
      </c>
      <c r="BR630" s="33">
        <f t="shared" si="6277"/>
        <v>0</v>
      </c>
      <c r="BS630" s="33">
        <f t="shared" si="6277"/>
        <v>1722576</v>
      </c>
      <c r="BT630" s="298">
        <f t="shared" si="6277"/>
        <v>0</v>
      </c>
      <c r="BU630" s="5">
        <f t="shared" ref="BU630:BX631" si="6278">BU631</f>
        <v>0</v>
      </c>
      <c r="BV630" s="5">
        <f t="shared" si="6278"/>
        <v>0</v>
      </c>
      <c r="BW630" s="5">
        <f t="shared" si="6278"/>
        <v>0</v>
      </c>
      <c r="BX630" s="5">
        <f t="shared" si="6278"/>
        <v>0</v>
      </c>
      <c r="BY630" s="5">
        <f t="shared" si="6277"/>
        <v>0</v>
      </c>
      <c r="BZ630" s="5">
        <f t="shared" si="6277"/>
        <v>0</v>
      </c>
      <c r="CA630" s="5">
        <f t="shared" si="6277"/>
        <v>0</v>
      </c>
      <c r="CB630" s="5">
        <f t="shared" si="6277"/>
        <v>0</v>
      </c>
      <c r="CC630" s="33">
        <f t="shared" si="6277"/>
        <v>1722576</v>
      </c>
      <c r="CD630" s="74">
        <f t="shared" ref="CD630:CF632" si="6279">CD631</f>
        <v>0</v>
      </c>
      <c r="CE630" s="5">
        <f t="shared" si="6279"/>
        <v>0</v>
      </c>
      <c r="CF630" s="5">
        <f t="shared" si="6279"/>
        <v>0</v>
      </c>
      <c r="CG630" s="5">
        <f t="shared" ref="CG630:CI632" si="6280">CG631</f>
        <v>0</v>
      </c>
      <c r="CH630" s="5">
        <f t="shared" si="6280"/>
        <v>0</v>
      </c>
      <c r="CI630" s="5">
        <f t="shared" si="6280"/>
        <v>0</v>
      </c>
      <c r="CJ630" s="5">
        <f t="shared" ref="CJ630:CL632" si="6281">CJ631</f>
        <v>0</v>
      </c>
      <c r="CK630" s="5">
        <f t="shared" si="6281"/>
        <v>0</v>
      </c>
      <c r="CL630" s="5">
        <f t="shared" si="6281"/>
        <v>0</v>
      </c>
      <c r="CM630" s="5">
        <f t="shared" ref="CM630:CO632" si="6282">CM631</f>
        <v>0</v>
      </c>
      <c r="CN630" s="5">
        <f t="shared" si="6282"/>
        <v>0</v>
      </c>
      <c r="CO630" s="74">
        <f t="shared" si="6282"/>
        <v>1722576</v>
      </c>
      <c r="CP630" s="33"/>
      <c r="CQ630" s="33"/>
      <c r="CR630" s="33"/>
      <c r="CS630" s="33"/>
      <c r="CT630" s="33"/>
      <c r="CU630" s="33"/>
      <c r="CV630" s="33">
        <f t="shared" si="6277"/>
        <v>0</v>
      </c>
      <c r="CW630" s="33">
        <f t="shared" si="6277"/>
        <v>0</v>
      </c>
      <c r="CX630" s="33">
        <f t="shared" si="6277"/>
        <v>0</v>
      </c>
      <c r="CY630" s="33">
        <f t="shared" si="6277"/>
        <v>0</v>
      </c>
      <c r="CZ630" s="33">
        <f t="shared" si="6277"/>
        <v>0</v>
      </c>
      <c r="DA630" s="33">
        <f t="shared" si="6277"/>
        <v>0</v>
      </c>
      <c r="DB630" s="33">
        <f t="shared" si="6277"/>
        <v>0</v>
      </c>
      <c r="DC630" s="33">
        <f t="shared" si="6174"/>
        <v>0</v>
      </c>
      <c r="DD630" s="33">
        <f t="shared" si="6277"/>
        <v>3312712</v>
      </c>
      <c r="DE630" s="33">
        <f t="shared" si="5831"/>
        <v>3312712</v>
      </c>
      <c r="DF630" s="33">
        <f t="shared" si="6277"/>
        <v>0</v>
      </c>
      <c r="DG630" s="33">
        <f t="shared" si="5832"/>
        <v>3312712</v>
      </c>
      <c r="DH630" s="299">
        <f t="shared" si="6277"/>
        <v>0</v>
      </c>
      <c r="DI630" s="33">
        <f t="shared" si="6277"/>
        <v>0</v>
      </c>
      <c r="DJ630" s="33">
        <f t="shared" si="6277"/>
        <v>3312712</v>
      </c>
      <c r="DK630" s="300">
        <f t="shared" ref="DK630:DP632" si="6283">DK631</f>
        <v>0</v>
      </c>
      <c r="DL630" s="5">
        <f t="shared" si="6283"/>
        <v>0</v>
      </c>
      <c r="DM630" s="300">
        <f t="shared" si="6283"/>
        <v>3312712</v>
      </c>
      <c r="DN630" s="124">
        <f t="shared" si="6283"/>
        <v>0</v>
      </c>
      <c r="DO630" s="5">
        <f t="shared" si="6283"/>
        <v>0</v>
      </c>
      <c r="DP630" s="124">
        <f t="shared" si="6283"/>
        <v>3312712</v>
      </c>
      <c r="DQ630" s="33"/>
      <c r="DR630" s="33"/>
      <c r="DS630" s="33"/>
      <c r="DT630" s="33"/>
      <c r="DU630" s="33"/>
      <c r="DV630" s="33"/>
      <c r="DW630" s="33">
        <f t="shared" si="6277"/>
        <v>0</v>
      </c>
      <c r="DX630" s="33">
        <f t="shared" si="6277"/>
        <v>0</v>
      </c>
      <c r="DY630" s="33">
        <f t="shared" si="6277"/>
        <v>0</v>
      </c>
      <c r="DZ630" s="33">
        <f t="shared" si="6277"/>
        <v>0</v>
      </c>
      <c r="EA630" s="33">
        <f t="shared" si="6277"/>
        <v>0</v>
      </c>
      <c r="EB630" s="33">
        <f t="shared" si="6277"/>
        <v>0</v>
      </c>
      <c r="EC630" s="33">
        <f t="shared" si="6277"/>
        <v>0</v>
      </c>
      <c r="ED630" s="33">
        <f t="shared" si="6181"/>
        <v>0</v>
      </c>
      <c r="EE630" s="33">
        <f t="shared" si="6277"/>
        <v>3312712</v>
      </c>
      <c r="EF630" s="33">
        <f t="shared" si="5838"/>
        <v>3312712</v>
      </c>
      <c r="EG630" s="33">
        <f t="shared" si="6277"/>
        <v>0</v>
      </c>
      <c r="EH630" s="33">
        <f t="shared" si="5840"/>
        <v>3312712</v>
      </c>
      <c r="EI630" s="301">
        <f t="shared" si="6277"/>
        <v>0</v>
      </c>
      <c r="EJ630" s="5">
        <f t="shared" si="6277"/>
        <v>0</v>
      </c>
      <c r="EK630" s="33">
        <f t="shared" si="6277"/>
        <v>3312712</v>
      </c>
      <c r="EL630" s="124">
        <f t="shared" ref="EL630:ER632" si="6284">EL631</f>
        <v>0</v>
      </c>
      <c r="EM630" s="5">
        <f t="shared" si="6284"/>
        <v>0</v>
      </c>
      <c r="EN630" s="124">
        <f t="shared" si="6284"/>
        <v>3312712</v>
      </c>
      <c r="EO630" s="302">
        <f t="shared" si="6284"/>
        <v>0</v>
      </c>
      <c r="EP630" s="5">
        <f t="shared" si="6284"/>
        <v>0</v>
      </c>
      <c r="EQ630" s="302">
        <f t="shared" si="6284"/>
        <v>3312712</v>
      </c>
      <c r="ER630" s="5">
        <f t="shared" si="6284"/>
        <v>863409</v>
      </c>
      <c r="ES630" s="196">
        <f t="shared" si="5720"/>
        <v>50.123129545517877</v>
      </c>
      <c r="ET630" s="5">
        <f t="shared" ref="ET630:ET632" si="6285">ET631</f>
        <v>0</v>
      </c>
    </row>
    <row r="631" spans="1:180" ht="54.75" customHeight="1" outlineLevel="4" x14ac:dyDescent="0.25">
      <c r="A631" s="58" t="s">
        <v>147</v>
      </c>
      <c r="B631" s="4" t="s">
        <v>79</v>
      </c>
      <c r="C631" s="4"/>
      <c r="D631" s="4"/>
      <c r="E631" s="4" t="s">
        <v>90</v>
      </c>
      <c r="F631" s="4" t="s">
        <v>125</v>
      </c>
      <c r="G631" s="4" t="s">
        <v>65</v>
      </c>
      <c r="H631" s="7">
        <v>80623</v>
      </c>
      <c r="I631" s="7">
        <v>600</v>
      </c>
      <c r="J631" s="5"/>
      <c r="K631" s="5"/>
      <c r="L631" s="5"/>
      <c r="M631" s="5"/>
      <c r="N631" s="5"/>
      <c r="O631" s="5"/>
      <c r="P631" s="33">
        <f t="shared" si="6277"/>
        <v>0</v>
      </c>
      <c r="Q631" s="33">
        <f t="shared" si="6277"/>
        <v>0</v>
      </c>
      <c r="R631" s="33">
        <f t="shared" si="6277"/>
        <v>0</v>
      </c>
      <c r="S631" s="33">
        <f t="shared" si="6277"/>
        <v>0</v>
      </c>
      <c r="T631" s="33">
        <f t="shared" si="6277"/>
        <v>0</v>
      </c>
      <c r="U631" s="33"/>
      <c r="V631" s="33">
        <f t="shared" si="6277"/>
        <v>0</v>
      </c>
      <c r="W631" s="33">
        <f t="shared" si="6277"/>
        <v>0</v>
      </c>
      <c r="X631" s="33">
        <f t="shared" si="6277"/>
        <v>0</v>
      </c>
      <c r="Y631" s="33">
        <f t="shared" si="6277"/>
        <v>0</v>
      </c>
      <c r="Z631" s="33">
        <f t="shared" si="6277"/>
        <v>0</v>
      </c>
      <c r="AA631" s="33">
        <f t="shared" si="6277"/>
        <v>0</v>
      </c>
      <c r="AB631" s="33">
        <f t="shared" si="6277"/>
        <v>0</v>
      </c>
      <c r="AC631" s="5">
        <f t="shared" si="6277"/>
        <v>0</v>
      </c>
      <c r="AD631" s="33">
        <f t="shared" si="6277"/>
        <v>0</v>
      </c>
      <c r="AE631" s="33">
        <f t="shared" si="6277"/>
        <v>0</v>
      </c>
      <c r="AF631" s="33">
        <f t="shared" si="6277"/>
        <v>0</v>
      </c>
      <c r="AG631" s="5">
        <f t="shared" si="6277"/>
        <v>1722576</v>
      </c>
      <c r="AH631" s="5">
        <f t="shared" si="6277"/>
        <v>1722576</v>
      </c>
      <c r="AI631" s="5">
        <f t="shared" si="6277"/>
        <v>0</v>
      </c>
      <c r="AJ631" s="5">
        <f t="shared" si="6277"/>
        <v>0</v>
      </c>
      <c r="AK631" s="5">
        <f t="shared" si="6277"/>
        <v>0</v>
      </c>
      <c r="AL631" s="5">
        <f t="shared" si="6277"/>
        <v>0</v>
      </c>
      <c r="AM631" s="5">
        <f t="shared" si="6277"/>
        <v>0</v>
      </c>
      <c r="AN631" s="5">
        <f t="shared" si="6277"/>
        <v>0</v>
      </c>
      <c r="AO631" s="5">
        <f t="shared" si="6277"/>
        <v>0</v>
      </c>
      <c r="AP631" s="5">
        <f t="shared" si="6277"/>
        <v>0</v>
      </c>
      <c r="AQ631" s="5">
        <f t="shared" si="6277"/>
        <v>0</v>
      </c>
      <c r="AR631" s="5">
        <f t="shared" si="6277"/>
        <v>0</v>
      </c>
      <c r="AS631" s="5">
        <f t="shared" si="6277"/>
        <v>0</v>
      </c>
      <c r="AT631" s="5">
        <f t="shared" si="6277"/>
        <v>0</v>
      </c>
      <c r="AU631" s="5">
        <f t="shared" si="6277"/>
        <v>0</v>
      </c>
      <c r="AV631" s="33">
        <f t="shared" si="6277"/>
        <v>1722576</v>
      </c>
      <c r="AW631" s="5">
        <f t="shared" si="6277"/>
        <v>0</v>
      </c>
      <c r="AX631" s="5">
        <f t="shared" si="6277"/>
        <v>0</v>
      </c>
      <c r="AY631" s="5">
        <f t="shared" si="6277"/>
        <v>0</v>
      </c>
      <c r="AZ631" s="5">
        <f t="shared" si="6277"/>
        <v>0</v>
      </c>
      <c r="BA631" s="5">
        <f t="shared" si="6277"/>
        <v>0</v>
      </c>
      <c r="BB631" s="5">
        <f t="shared" si="6277"/>
        <v>0</v>
      </c>
      <c r="BC631" s="5">
        <f t="shared" si="6277"/>
        <v>0</v>
      </c>
      <c r="BD631" s="5">
        <f t="shared" si="6277"/>
        <v>0</v>
      </c>
      <c r="BE631" s="5">
        <f t="shared" si="6277"/>
        <v>0</v>
      </c>
      <c r="BF631" s="5">
        <f t="shared" si="6277"/>
        <v>0</v>
      </c>
      <c r="BG631" s="5">
        <f t="shared" si="6277"/>
        <v>0</v>
      </c>
      <c r="BH631" s="33">
        <f t="shared" si="6277"/>
        <v>1722576</v>
      </c>
      <c r="BI631" s="163">
        <f t="shared" si="6277"/>
        <v>0</v>
      </c>
      <c r="BJ631" s="33">
        <f t="shared" si="6277"/>
        <v>0</v>
      </c>
      <c r="BK631" s="33">
        <f t="shared" si="6277"/>
        <v>0</v>
      </c>
      <c r="BL631" s="33">
        <f t="shared" si="6277"/>
        <v>0</v>
      </c>
      <c r="BM631" s="33">
        <f t="shared" si="6277"/>
        <v>0</v>
      </c>
      <c r="BN631" s="33">
        <f t="shared" si="6277"/>
        <v>0</v>
      </c>
      <c r="BO631" s="33">
        <f t="shared" si="6277"/>
        <v>0</v>
      </c>
      <c r="BP631" s="33">
        <f t="shared" si="6277"/>
        <v>0</v>
      </c>
      <c r="BQ631" s="33">
        <f t="shared" si="6277"/>
        <v>0</v>
      </c>
      <c r="BR631" s="33">
        <f t="shared" si="6277"/>
        <v>0</v>
      </c>
      <c r="BS631" s="33">
        <f t="shared" si="6277"/>
        <v>1722576</v>
      </c>
      <c r="BT631" s="298">
        <f t="shared" si="6277"/>
        <v>0</v>
      </c>
      <c r="BU631" s="5">
        <f t="shared" si="6278"/>
        <v>0</v>
      </c>
      <c r="BV631" s="5">
        <f t="shared" si="6278"/>
        <v>0</v>
      </c>
      <c r="BW631" s="5">
        <f t="shared" si="6278"/>
        <v>0</v>
      </c>
      <c r="BX631" s="5">
        <f t="shared" si="6278"/>
        <v>0</v>
      </c>
      <c r="BY631" s="5">
        <f t="shared" si="6277"/>
        <v>0</v>
      </c>
      <c r="BZ631" s="5">
        <f t="shared" si="6277"/>
        <v>0</v>
      </c>
      <c r="CA631" s="5">
        <f t="shared" si="6277"/>
        <v>0</v>
      </c>
      <c r="CB631" s="5">
        <f t="shared" si="6277"/>
        <v>0</v>
      </c>
      <c r="CC631" s="33">
        <f t="shared" si="6277"/>
        <v>1722576</v>
      </c>
      <c r="CD631" s="74">
        <f t="shared" si="6279"/>
        <v>0</v>
      </c>
      <c r="CE631" s="5">
        <f t="shared" si="6279"/>
        <v>0</v>
      </c>
      <c r="CF631" s="5">
        <f t="shared" si="6279"/>
        <v>0</v>
      </c>
      <c r="CG631" s="5">
        <f t="shared" si="6280"/>
        <v>0</v>
      </c>
      <c r="CH631" s="5">
        <f t="shared" si="6280"/>
        <v>0</v>
      </c>
      <c r="CI631" s="5">
        <f t="shared" si="6280"/>
        <v>0</v>
      </c>
      <c r="CJ631" s="5">
        <f t="shared" si="6281"/>
        <v>0</v>
      </c>
      <c r="CK631" s="5">
        <f t="shared" si="6281"/>
        <v>0</v>
      </c>
      <c r="CL631" s="5">
        <f t="shared" si="6281"/>
        <v>0</v>
      </c>
      <c r="CM631" s="5">
        <f t="shared" si="6282"/>
        <v>0</v>
      </c>
      <c r="CN631" s="5">
        <f t="shared" si="6282"/>
        <v>0</v>
      </c>
      <c r="CO631" s="74">
        <f t="shared" si="6282"/>
        <v>1722576</v>
      </c>
      <c r="CP631" s="33"/>
      <c r="CQ631" s="33"/>
      <c r="CR631" s="33"/>
      <c r="CS631" s="33"/>
      <c r="CT631" s="33"/>
      <c r="CU631" s="33"/>
      <c r="CV631" s="33">
        <f t="shared" si="6277"/>
        <v>0</v>
      </c>
      <c r="CW631" s="33">
        <f t="shared" si="6277"/>
        <v>0</v>
      </c>
      <c r="CX631" s="33">
        <f t="shared" si="6277"/>
        <v>0</v>
      </c>
      <c r="CY631" s="33">
        <f t="shared" si="6277"/>
        <v>0</v>
      </c>
      <c r="CZ631" s="33">
        <f t="shared" si="6277"/>
        <v>0</v>
      </c>
      <c r="DA631" s="33">
        <f t="shared" si="6277"/>
        <v>0</v>
      </c>
      <c r="DB631" s="33">
        <f t="shared" si="6277"/>
        <v>0</v>
      </c>
      <c r="DC631" s="33">
        <f t="shared" si="6174"/>
        <v>0</v>
      </c>
      <c r="DD631" s="33">
        <f t="shared" si="6277"/>
        <v>3312712</v>
      </c>
      <c r="DE631" s="33">
        <f t="shared" si="5831"/>
        <v>3312712</v>
      </c>
      <c r="DF631" s="33">
        <f t="shared" si="6277"/>
        <v>0</v>
      </c>
      <c r="DG631" s="33">
        <f t="shared" si="5832"/>
        <v>3312712</v>
      </c>
      <c r="DH631" s="299">
        <f t="shared" si="6277"/>
        <v>0</v>
      </c>
      <c r="DI631" s="33">
        <f t="shared" si="6277"/>
        <v>0</v>
      </c>
      <c r="DJ631" s="33">
        <f t="shared" si="6277"/>
        <v>3312712</v>
      </c>
      <c r="DK631" s="300">
        <f t="shared" si="6283"/>
        <v>0</v>
      </c>
      <c r="DL631" s="5">
        <f t="shared" si="6283"/>
        <v>0</v>
      </c>
      <c r="DM631" s="300">
        <f t="shared" si="6283"/>
        <v>3312712</v>
      </c>
      <c r="DN631" s="124">
        <f t="shared" si="6283"/>
        <v>0</v>
      </c>
      <c r="DO631" s="5">
        <f t="shared" si="6283"/>
        <v>0</v>
      </c>
      <c r="DP631" s="124">
        <f t="shared" si="6283"/>
        <v>3312712</v>
      </c>
      <c r="DQ631" s="33"/>
      <c r="DR631" s="33"/>
      <c r="DS631" s="33"/>
      <c r="DT631" s="33"/>
      <c r="DU631" s="33"/>
      <c r="DV631" s="33"/>
      <c r="DW631" s="33">
        <f t="shared" si="6277"/>
        <v>0</v>
      </c>
      <c r="DX631" s="33">
        <f t="shared" si="6277"/>
        <v>0</v>
      </c>
      <c r="DY631" s="33">
        <f t="shared" si="6277"/>
        <v>0</v>
      </c>
      <c r="DZ631" s="33">
        <f t="shared" si="6277"/>
        <v>0</v>
      </c>
      <c r="EA631" s="33">
        <f t="shared" si="6277"/>
        <v>0</v>
      </c>
      <c r="EB631" s="33">
        <f t="shared" si="6277"/>
        <v>0</v>
      </c>
      <c r="EC631" s="33">
        <f t="shared" si="6277"/>
        <v>0</v>
      </c>
      <c r="ED631" s="33">
        <f t="shared" si="6181"/>
        <v>0</v>
      </c>
      <c r="EE631" s="33">
        <f t="shared" si="6277"/>
        <v>3312712</v>
      </c>
      <c r="EF631" s="33">
        <f t="shared" si="5838"/>
        <v>3312712</v>
      </c>
      <c r="EG631" s="33">
        <f t="shared" si="6277"/>
        <v>0</v>
      </c>
      <c r="EH631" s="33">
        <f t="shared" si="5840"/>
        <v>3312712</v>
      </c>
      <c r="EI631" s="301">
        <f t="shared" si="6277"/>
        <v>0</v>
      </c>
      <c r="EJ631" s="5">
        <f t="shared" si="6277"/>
        <v>0</v>
      </c>
      <c r="EK631" s="33">
        <f t="shared" si="6277"/>
        <v>3312712</v>
      </c>
      <c r="EL631" s="124">
        <f t="shared" si="6284"/>
        <v>0</v>
      </c>
      <c r="EM631" s="5">
        <f t="shared" si="6284"/>
        <v>0</v>
      </c>
      <c r="EN631" s="124">
        <f t="shared" si="6284"/>
        <v>3312712</v>
      </c>
      <c r="EO631" s="302">
        <f t="shared" si="6284"/>
        <v>0</v>
      </c>
      <c r="EP631" s="5">
        <f t="shared" si="6284"/>
        <v>0</v>
      </c>
      <c r="EQ631" s="302">
        <f t="shared" si="6284"/>
        <v>3312712</v>
      </c>
      <c r="ER631" s="5">
        <f t="shared" si="6284"/>
        <v>863409</v>
      </c>
      <c r="ES631" s="196">
        <f t="shared" si="5720"/>
        <v>50.123129545517877</v>
      </c>
      <c r="ET631" s="5">
        <f t="shared" si="6285"/>
        <v>0</v>
      </c>
    </row>
    <row r="632" spans="1:180" ht="25.5" customHeight="1" outlineLevel="4" x14ac:dyDescent="0.25">
      <c r="A632" s="58" t="s">
        <v>148</v>
      </c>
      <c r="B632" s="4" t="s">
        <v>79</v>
      </c>
      <c r="C632" s="4"/>
      <c r="D632" s="4"/>
      <c r="E632" s="4" t="s">
        <v>90</v>
      </c>
      <c r="F632" s="4" t="s">
        <v>125</v>
      </c>
      <c r="G632" s="4" t="s">
        <v>65</v>
      </c>
      <c r="H632" s="7">
        <v>80623</v>
      </c>
      <c r="I632" s="7">
        <v>610</v>
      </c>
      <c r="J632" s="5"/>
      <c r="K632" s="5" t="s">
        <v>373</v>
      </c>
      <c r="L632" s="5" t="s">
        <v>385</v>
      </c>
      <c r="M632" s="5"/>
      <c r="N632" s="5"/>
      <c r="O632" s="5"/>
      <c r="P632" s="33">
        <f t="shared" si="6277"/>
        <v>0</v>
      </c>
      <c r="Q632" s="33">
        <f t="shared" si="6277"/>
        <v>0</v>
      </c>
      <c r="R632" s="33">
        <f t="shared" si="6277"/>
        <v>0</v>
      </c>
      <c r="S632" s="33">
        <f t="shared" si="6277"/>
        <v>0</v>
      </c>
      <c r="T632" s="33">
        <f t="shared" si="6277"/>
        <v>0</v>
      </c>
      <c r="U632" s="33"/>
      <c r="V632" s="33">
        <f t="shared" si="6277"/>
        <v>0</v>
      </c>
      <c r="W632" s="33">
        <f t="shared" si="6277"/>
        <v>0</v>
      </c>
      <c r="X632" s="33">
        <f t="shared" si="6277"/>
        <v>0</v>
      </c>
      <c r="Y632" s="33">
        <f t="shared" si="6277"/>
        <v>0</v>
      </c>
      <c r="Z632" s="33">
        <f t="shared" si="6277"/>
        <v>0</v>
      </c>
      <c r="AA632" s="33">
        <f t="shared" si="6277"/>
        <v>0</v>
      </c>
      <c r="AB632" s="33">
        <f t="shared" si="6277"/>
        <v>0</v>
      </c>
      <c r="AC632" s="5">
        <f t="shared" si="6277"/>
        <v>0</v>
      </c>
      <c r="AD632" s="33">
        <f t="shared" si="6277"/>
        <v>0</v>
      </c>
      <c r="AE632" s="33">
        <f t="shared" si="6277"/>
        <v>0</v>
      </c>
      <c r="AF632" s="33">
        <f t="shared" si="6277"/>
        <v>0</v>
      </c>
      <c r="AG632" s="5">
        <f t="shared" si="6277"/>
        <v>1722576</v>
      </c>
      <c r="AH632" s="5">
        <f t="shared" si="6277"/>
        <v>1722576</v>
      </c>
      <c r="AI632" s="5">
        <f t="shared" si="6277"/>
        <v>0</v>
      </c>
      <c r="AJ632" s="5">
        <f t="shared" si="6277"/>
        <v>0</v>
      </c>
      <c r="AK632" s="5">
        <f t="shared" si="6277"/>
        <v>0</v>
      </c>
      <c r="AL632" s="5">
        <f t="shared" si="6277"/>
        <v>0</v>
      </c>
      <c r="AM632" s="5">
        <f t="shared" si="6277"/>
        <v>0</v>
      </c>
      <c r="AN632" s="5">
        <f t="shared" si="6277"/>
        <v>0</v>
      </c>
      <c r="AO632" s="5">
        <f t="shared" si="6277"/>
        <v>0</v>
      </c>
      <c r="AP632" s="5">
        <f t="shared" si="6277"/>
        <v>0</v>
      </c>
      <c r="AQ632" s="5">
        <f t="shared" si="6277"/>
        <v>0</v>
      </c>
      <c r="AR632" s="5">
        <f t="shared" si="6277"/>
        <v>0</v>
      </c>
      <c r="AS632" s="5">
        <f t="shared" si="6277"/>
        <v>0</v>
      </c>
      <c r="AT632" s="5">
        <f t="shared" si="6277"/>
        <v>0</v>
      </c>
      <c r="AU632" s="5">
        <f t="shared" si="6277"/>
        <v>0</v>
      </c>
      <c r="AV632" s="33">
        <f t="shared" si="6277"/>
        <v>1722576</v>
      </c>
      <c r="AW632" s="5">
        <f t="shared" si="6277"/>
        <v>0</v>
      </c>
      <c r="AX632" s="5">
        <f t="shared" si="6277"/>
        <v>0</v>
      </c>
      <c r="AY632" s="5">
        <f t="shared" si="6277"/>
        <v>0</v>
      </c>
      <c r="AZ632" s="5">
        <f t="shared" si="6277"/>
        <v>0</v>
      </c>
      <c r="BA632" s="5">
        <f t="shared" si="6277"/>
        <v>0</v>
      </c>
      <c r="BB632" s="5">
        <f t="shared" si="6277"/>
        <v>0</v>
      </c>
      <c r="BC632" s="5">
        <f t="shared" si="6277"/>
        <v>0</v>
      </c>
      <c r="BD632" s="5">
        <f t="shared" si="6277"/>
        <v>0</v>
      </c>
      <c r="BE632" s="5">
        <f t="shared" si="6277"/>
        <v>0</v>
      </c>
      <c r="BF632" s="5">
        <f t="shared" si="6277"/>
        <v>0</v>
      </c>
      <c r="BG632" s="5">
        <f t="shared" si="6277"/>
        <v>0</v>
      </c>
      <c r="BH632" s="33">
        <f t="shared" si="6277"/>
        <v>1722576</v>
      </c>
      <c r="BI632" s="163">
        <f t="shared" si="6277"/>
        <v>0</v>
      </c>
      <c r="BJ632" s="33">
        <f t="shared" si="6277"/>
        <v>0</v>
      </c>
      <c r="BK632" s="33">
        <f t="shared" si="6277"/>
        <v>0</v>
      </c>
      <c r="BL632" s="33">
        <f t="shared" si="6277"/>
        <v>0</v>
      </c>
      <c r="BM632" s="33">
        <f t="shared" si="6277"/>
        <v>0</v>
      </c>
      <c r="BN632" s="33">
        <f t="shared" si="6277"/>
        <v>0</v>
      </c>
      <c r="BO632" s="33">
        <f t="shared" si="6277"/>
        <v>0</v>
      </c>
      <c r="BP632" s="33">
        <f t="shared" si="6277"/>
        <v>0</v>
      </c>
      <c r="BQ632" s="33">
        <f t="shared" si="6277"/>
        <v>0</v>
      </c>
      <c r="BR632" s="33">
        <f t="shared" si="6277"/>
        <v>0</v>
      </c>
      <c r="BS632" s="33">
        <f t="shared" si="6277"/>
        <v>1722576</v>
      </c>
      <c r="BT632" s="298">
        <f t="shared" ref="BT632:BY632" si="6286">BT633</f>
        <v>0</v>
      </c>
      <c r="BU632" s="5">
        <f t="shared" si="6286"/>
        <v>0</v>
      </c>
      <c r="BV632" s="5">
        <f t="shared" si="6286"/>
        <v>0</v>
      </c>
      <c r="BW632" s="5">
        <f t="shared" si="6286"/>
        <v>0</v>
      </c>
      <c r="BX632" s="5">
        <f t="shared" si="6286"/>
        <v>0</v>
      </c>
      <c r="BY632" s="5">
        <f t="shared" si="6286"/>
        <v>0</v>
      </c>
      <c r="BZ632" s="5">
        <f t="shared" si="6277"/>
        <v>0</v>
      </c>
      <c r="CA632" s="5">
        <f t="shared" si="6277"/>
        <v>0</v>
      </c>
      <c r="CB632" s="5">
        <f t="shared" si="6277"/>
        <v>0</v>
      </c>
      <c r="CC632" s="33">
        <f t="shared" si="6277"/>
        <v>1722576</v>
      </c>
      <c r="CD632" s="74">
        <f t="shared" si="6279"/>
        <v>0</v>
      </c>
      <c r="CE632" s="5">
        <f t="shared" si="6279"/>
        <v>0</v>
      </c>
      <c r="CF632" s="5">
        <f t="shared" si="6279"/>
        <v>0</v>
      </c>
      <c r="CG632" s="5">
        <f t="shared" si="6280"/>
        <v>0</v>
      </c>
      <c r="CH632" s="5">
        <f t="shared" si="6280"/>
        <v>0</v>
      </c>
      <c r="CI632" s="5">
        <f t="shared" si="6280"/>
        <v>0</v>
      </c>
      <c r="CJ632" s="5">
        <f t="shared" si="6281"/>
        <v>0</v>
      </c>
      <c r="CK632" s="5">
        <f t="shared" si="6281"/>
        <v>0</v>
      </c>
      <c r="CL632" s="5">
        <f t="shared" si="6281"/>
        <v>0</v>
      </c>
      <c r="CM632" s="5">
        <f t="shared" si="6282"/>
        <v>0</v>
      </c>
      <c r="CN632" s="5">
        <f t="shared" si="6282"/>
        <v>0</v>
      </c>
      <c r="CO632" s="74">
        <f t="shared" si="6282"/>
        <v>1722576</v>
      </c>
      <c r="CP632" s="33"/>
      <c r="CQ632" s="33" t="s">
        <v>373</v>
      </c>
      <c r="CR632" s="33" t="s">
        <v>385</v>
      </c>
      <c r="CS632" s="33"/>
      <c r="CT632" s="33"/>
      <c r="CU632" s="33"/>
      <c r="CV632" s="33">
        <f t="shared" si="6277"/>
        <v>0</v>
      </c>
      <c r="CW632" s="33">
        <f t="shared" si="6277"/>
        <v>0</v>
      </c>
      <c r="CX632" s="33">
        <f t="shared" si="6277"/>
        <v>0</v>
      </c>
      <c r="CY632" s="33">
        <f t="shared" si="6277"/>
        <v>0</v>
      </c>
      <c r="CZ632" s="33">
        <f t="shared" si="6277"/>
        <v>0</v>
      </c>
      <c r="DA632" s="33">
        <f t="shared" si="6277"/>
        <v>0</v>
      </c>
      <c r="DB632" s="33">
        <f t="shared" si="6277"/>
        <v>0</v>
      </c>
      <c r="DC632" s="33">
        <f t="shared" si="6174"/>
        <v>0</v>
      </c>
      <c r="DD632" s="33">
        <f t="shared" si="6277"/>
        <v>3312712</v>
      </c>
      <c r="DE632" s="33">
        <f t="shared" si="5831"/>
        <v>3312712</v>
      </c>
      <c r="DF632" s="33">
        <f t="shared" si="6277"/>
        <v>0</v>
      </c>
      <c r="DG632" s="33">
        <f t="shared" si="5832"/>
        <v>3312712</v>
      </c>
      <c r="DH632" s="299">
        <f t="shared" si="6277"/>
        <v>0</v>
      </c>
      <c r="DI632" s="33">
        <f t="shared" si="6277"/>
        <v>0</v>
      </c>
      <c r="DJ632" s="33">
        <f t="shared" si="6277"/>
        <v>3312712</v>
      </c>
      <c r="DK632" s="300">
        <f t="shared" si="6283"/>
        <v>0</v>
      </c>
      <c r="DL632" s="5">
        <f t="shared" si="6283"/>
        <v>0</v>
      </c>
      <c r="DM632" s="300">
        <f t="shared" si="6283"/>
        <v>3312712</v>
      </c>
      <c r="DN632" s="124">
        <f t="shared" si="6283"/>
        <v>0</v>
      </c>
      <c r="DO632" s="5">
        <f t="shared" si="6283"/>
        <v>0</v>
      </c>
      <c r="DP632" s="124">
        <f t="shared" si="6283"/>
        <v>3312712</v>
      </c>
      <c r="DQ632" s="33"/>
      <c r="DR632" s="33"/>
      <c r="DS632" s="33"/>
      <c r="DT632" s="33"/>
      <c r="DU632" s="33"/>
      <c r="DV632" s="33"/>
      <c r="DW632" s="33">
        <f t="shared" si="6277"/>
        <v>0</v>
      </c>
      <c r="DX632" s="33">
        <f t="shared" si="6277"/>
        <v>0</v>
      </c>
      <c r="DY632" s="33">
        <f t="shared" si="6277"/>
        <v>0</v>
      </c>
      <c r="DZ632" s="33">
        <f t="shared" si="6277"/>
        <v>0</v>
      </c>
      <c r="EA632" s="33">
        <f t="shared" si="6277"/>
        <v>0</v>
      </c>
      <c r="EB632" s="33">
        <f t="shared" si="6277"/>
        <v>0</v>
      </c>
      <c r="EC632" s="33">
        <f t="shared" si="6277"/>
        <v>0</v>
      </c>
      <c r="ED632" s="33">
        <f t="shared" si="6181"/>
        <v>0</v>
      </c>
      <c r="EE632" s="33">
        <f t="shared" si="6277"/>
        <v>3312712</v>
      </c>
      <c r="EF632" s="33">
        <f t="shared" si="5838"/>
        <v>3312712</v>
      </c>
      <c r="EG632" s="33">
        <f t="shared" si="6277"/>
        <v>0</v>
      </c>
      <c r="EH632" s="33">
        <f t="shared" si="5840"/>
        <v>3312712</v>
      </c>
      <c r="EI632" s="301">
        <f t="shared" si="6277"/>
        <v>0</v>
      </c>
      <c r="EJ632" s="5">
        <f t="shared" si="6277"/>
        <v>0</v>
      </c>
      <c r="EK632" s="33">
        <f t="shared" si="6277"/>
        <v>3312712</v>
      </c>
      <c r="EL632" s="124">
        <f t="shared" si="6284"/>
        <v>0</v>
      </c>
      <c r="EM632" s="5">
        <f t="shared" si="6284"/>
        <v>0</v>
      </c>
      <c r="EN632" s="124">
        <f t="shared" si="6284"/>
        <v>3312712</v>
      </c>
      <c r="EO632" s="302">
        <f t="shared" si="6284"/>
        <v>0</v>
      </c>
      <c r="EP632" s="5">
        <f t="shared" si="6284"/>
        <v>0</v>
      </c>
      <c r="EQ632" s="302">
        <f t="shared" si="6284"/>
        <v>3312712</v>
      </c>
      <c r="ER632" s="5">
        <f t="shared" si="6284"/>
        <v>863409</v>
      </c>
      <c r="ES632" s="196">
        <f t="shared" si="5720"/>
        <v>50.123129545517877</v>
      </c>
      <c r="ET632" s="5">
        <f t="shared" si="6285"/>
        <v>0</v>
      </c>
    </row>
    <row r="633" spans="1:180" s="38" customFormat="1" ht="76.5" hidden="1" customHeight="1" outlineLevel="4" x14ac:dyDescent="0.25">
      <c r="A633" s="70" t="s">
        <v>149</v>
      </c>
      <c r="B633" s="71" t="s">
        <v>79</v>
      </c>
      <c r="C633" s="4"/>
      <c r="D633" s="4"/>
      <c r="E633" s="71" t="s">
        <v>90</v>
      </c>
      <c r="F633" s="71" t="s">
        <v>125</v>
      </c>
      <c r="G633" s="71" t="s">
        <v>65</v>
      </c>
      <c r="H633" s="72">
        <v>80623</v>
      </c>
      <c r="I633" s="72">
        <v>611</v>
      </c>
      <c r="J633" s="8"/>
      <c r="K633" s="8">
        <v>47720</v>
      </c>
      <c r="L633" s="8">
        <v>3264992</v>
      </c>
      <c r="M633" s="8"/>
      <c r="N633" s="8"/>
      <c r="O633" s="8"/>
      <c r="P633" s="35">
        <f t="shared" ref="P633" si="6287">Q633</f>
        <v>0</v>
      </c>
      <c r="Q633" s="35"/>
      <c r="R633" s="35"/>
      <c r="S633" s="35">
        <f t="shared" ref="S633" si="6288">J633+P633</f>
        <v>0</v>
      </c>
      <c r="T633" s="35">
        <f>SUM(U633:AE633)</f>
        <v>0</v>
      </c>
      <c r="U633" s="35"/>
      <c r="V633" s="35"/>
      <c r="W633" s="35"/>
      <c r="X633" s="35"/>
      <c r="Y633" s="35"/>
      <c r="Z633" s="35"/>
      <c r="AA633" s="35"/>
      <c r="AB633" s="35"/>
      <c r="AC633" s="8"/>
      <c r="AD633" s="35"/>
      <c r="AE633" s="35"/>
      <c r="AF633" s="35">
        <f>T633+S633</f>
        <v>0</v>
      </c>
      <c r="AG633" s="35">
        <f t="shared" ref="AG633" si="6289">SUM(AH633:AU633)</f>
        <v>1722576</v>
      </c>
      <c r="AH633" s="8">
        <v>1722576</v>
      </c>
      <c r="AI633" s="8"/>
      <c r="AJ633" s="8"/>
      <c r="AK633" s="8"/>
      <c r="AL633" s="8"/>
      <c r="AM633" s="8"/>
      <c r="AN633" s="8"/>
      <c r="AO633" s="8"/>
      <c r="AP633" s="8"/>
      <c r="AQ633" s="8"/>
      <c r="AR633" s="8"/>
      <c r="AS633" s="8"/>
      <c r="AT633" s="8"/>
      <c r="AU633" s="8"/>
      <c r="AV633" s="35">
        <f t="shared" ref="AV633" si="6290">AF633+AG633</f>
        <v>1722576</v>
      </c>
      <c r="AW633" s="8">
        <f t="shared" ref="AW633" si="6291">SUM(AX633:BG633)</f>
        <v>0</v>
      </c>
      <c r="AX633" s="8"/>
      <c r="AY633" s="8"/>
      <c r="AZ633" s="8"/>
      <c r="BA633" s="8"/>
      <c r="BB633" s="8"/>
      <c r="BC633" s="8"/>
      <c r="BD633" s="8"/>
      <c r="BE633" s="8"/>
      <c r="BF633" s="8"/>
      <c r="BG633" s="8"/>
      <c r="BH633" s="35">
        <f t="shared" ref="BH633" si="6292">AV633+AW633</f>
        <v>1722576</v>
      </c>
      <c r="BI633" s="165">
        <f t="shared" ref="BI633" si="6293">SUM(BJ633:BR633)</f>
        <v>0</v>
      </c>
      <c r="BJ633" s="35"/>
      <c r="BK633" s="35"/>
      <c r="BL633" s="35"/>
      <c r="BM633" s="35"/>
      <c r="BN633" s="35"/>
      <c r="BO633" s="35"/>
      <c r="BP633" s="35"/>
      <c r="BQ633" s="35"/>
      <c r="BR633" s="35"/>
      <c r="BS633" s="43">
        <f t="shared" ref="BS633" si="6294">BH633+BI633</f>
        <v>1722576</v>
      </c>
      <c r="BT633" s="181">
        <f t="shared" ref="BT633" si="6295">SUM(BU633:CB633)</f>
        <v>0</v>
      </c>
      <c r="BU633" s="19"/>
      <c r="BV633" s="19"/>
      <c r="BW633" s="19"/>
      <c r="BX633" s="19"/>
      <c r="BY633" s="19"/>
      <c r="BZ633" s="19"/>
      <c r="CA633" s="19"/>
      <c r="CB633" s="19"/>
      <c r="CC633" s="43">
        <f t="shared" ref="CC633" si="6296">BS633+BT633</f>
        <v>1722576</v>
      </c>
      <c r="CD633" s="310">
        <f t="shared" ref="CD633" si="6297">CE633+CF633+CG633+CH633+CI633+CJ633+CK633+CL633+CM633+CN633</f>
        <v>0</v>
      </c>
      <c r="CE633" s="39"/>
      <c r="CF633" s="39"/>
      <c r="CG633" s="39"/>
      <c r="CH633" s="39"/>
      <c r="CI633" s="39"/>
      <c r="CJ633" s="39"/>
      <c r="CK633" s="39"/>
      <c r="CL633" s="39"/>
      <c r="CM633" s="39"/>
      <c r="CN633" s="39"/>
      <c r="CO633" s="310">
        <f t="shared" ref="CO633" si="6298">CC633+CD633</f>
        <v>1722576</v>
      </c>
      <c r="CP633" s="35"/>
      <c r="CQ633" s="35">
        <v>47720</v>
      </c>
      <c r="CR633" s="35">
        <v>3264992</v>
      </c>
      <c r="CS633" s="35"/>
      <c r="CT633" s="35"/>
      <c r="CU633" s="35"/>
      <c r="CV633" s="35">
        <f t="shared" ref="CV633" si="6299">CW633+CX633</f>
        <v>0</v>
      </c>
      <c r="CW633" s="35"/>
      <c r="CX633" s="35"/>
      <c r="CY633" s="35">
        <f t="shared" ref="CY633" si="6300">CP633+CV633</f>
        <v>0</v>
      </c>
      <c r="CZ633" s="35"/>
      <c r="DA633" s="35"/>
      <c r="DB633" s="35"/>
      <c r="DC633" s="33">
        <f t="shared" si="6174"/>
        <v>0</v>
      </c>
      <c r="DD633" s="35">
        <v>3312712</v>
      </c>
      <c r="DE633" s="33">
        <f t="shared" si="5831"/>
        <v>3312712</v>
      </c>
      <c r="DF633" s="35"/>
      <c r="DG633" s="33">
        <f t="shared" si="5832"/>
        <v>3312712</v>
      </c>
      <c r="DH633" s="311">
        <f>DI633</f>
        <v>0</v>
      </c>
      <c r="DI633" s="35"/>
      <c r="DJ633" s="43">
        <f>DG633+DH633</f>
        <v>3312712</v>
      </c>
      <c r="DK633" s="312">
        <f t="shared" ref="DK633" si="6301">DL633</f>
        <v>0</v>
      </c>
      <c r="DL633" s="39"/>
      <c r="DM633" s="312">
        <f t="shared" ref="DM633" si="6302">DJ633+DK633</f>
        <v>3312712</v>
      </c>
      <c r="DN633" s="311">
        <f>DO633</f>
        <v>0</v>
      </c>
      <c r="DO633" s="39">
        <v>0</v>
      </c>
      <c r="DP633" s="311">
        <f>DM633+DN633</f>
        <v>3312712</v>
      </c>
      <c r="DQ633" s="35"/>
      <c r="DR633" s="35"/>
      <c r="DS633" s="35"/>
      <c r="DT633" s="35"/>
      <c r="DU633" s="35"/>
      <c r="DV633" s="35"/>
      <c r="DW633" s="35">
        <f t="shared" ref="DW633" si="6303">DX633+DY633</f>
        <v>0</v>
      </c>
      <c r="DX633" s="35"/>
      <c r="DY633" s="35"/>
      <c r="DZ633" s="35">
        <f t="shared" ref="DZ633" si="6304">DQ633+DW633</f>
        <v>0</v>
      </c>
      <c r="EA633" s="35"/>
      <c r="EB633" s="35"/>
      <c r="EC633" s="35"/>
      <c r="ED633" s="33">
        <f t="shared" si="6181"/>
        <v>0</v>
      </c>
      <c r="EE633" s="35">
        <v>3312712</v>
      </c>
      <c r="EF633" s="33">
        <f t="shared" si="5838"/>
        <v>3312712</v>
      </c>
      <c r="EG633" s="35"/>
      <c r="EH633" s="33">
        <f t="shared" si="5840"/>
        <v>3312712</v>
      </c>
      <c r="EI633" s="313">
        <f>EJ633</f>
        <v>0</v>
      </c>
      <c r="EJ633" s="8">
        <v>0</v>
      </c>
      <c r="EK633" s="43">
        <f>EH633+EI633</f>
        <v>3312712</v>
      </c>
      <c r="EL633" s="311">
        <f>EM633</f>
        <v>0</v>
      </c>
      <c r="EM633" s="39"/>
      <c r="EN633" s="311">
        <f>EK633+EL633</f>
        <v>3312712</v>
      </c>
      <c r="EO633" s="314">
        <f>EP633</f>
        <v>0</v>
      </c>
      <c r="EP633" s="39"/>
      <c r="EQ633" s="314">
        <f>EN633+EO633</f>
        <v>3312712</v>
      </c>
      <c r="ER633" s="8">
        <v>863409</v>
      </c>
      <c r="ES633" s="196">
        <f t="shared" si="5720"/>
        <v>50.123129545517877</v>
      </c>
      <c r="ET633" s="8"/>
      <c r="EU633" s="197"/>
      <c r="EV633" s="197"/>
    </row>
    <row r="634" spans="1:180" ht="51" customHeight="1" outlineLevel="4" x14ac:dyDescent="0.25">
      <c r="A634" s="58" t="s">
        <v>253</v>
      </c>
      <c r="B634" s="4" t="s">
        <v>79</v>
      </c>
      <c r="C634" s="4"/>
      <c r="D634" s="4"/>
      <c r="E634" s="4" t="s">
        <v>90</v>
      </c>
      <c r="F634" s="4" t="s">
        <v>125</v>
      </c>
      <c r="G634" s="4" t="s">
        <v>65</v>
      </c>
      <c r="H634" s="7">
        <v>82610</v>
      </c>
      <c r="I634" s="7"/>
      <c r="J634" s="5">
        <f>J635+J644</f>
        <v>28688105.850000001</v>
      </c>
      <c r="K634" s="5"/>
      <c r="L634" s="5"/>
      <c r="M634" s="5"/>
      <c r="N634" s="5"/>
      <c r="O634" s="5"/>
      <c r="P634" s="33">
        <f t="shared" ref="P634:CP634" si="6305">P635+P644</f>
        <v>0</v>
      </c>
      <c r="Q634" s="33">
        <f t="shared" si="6305"/>
        <v>0</v>
      </c>
      <c r="R634" s="33">
        <f t="shared" si="6305"/>
        <v>0</v>
      </c>
      <c r="S634" s="33">
        <f t="shared" si="6305"/>
        <v>28688105.850000001</v>
      </c>
      <c r="T634" s="33">
        <f t="shared" si="6305"/>
        <v>0</v>
      </c>
      <c r="U634" s="33">
        <f t="shared" ref="U634" si="6306">U635+U644</f>
        <v>0</v>
      </c>
      <c r="V634" s="33">
        <f t="shared" ref="V634" si="6307">V635+V644</f>
        <v>0</v>
      </c>
      <c r="W634" s="33">
        <f t="shared" si="6305"/>
        <v>0</v>
      </c>
      <c r="X634" s="33">
        <f t="shared" ref="X634:AD634" si="6308">X635+X644</f>
        <v>0</v>
      </c>
      <c r="Y634" s="33">
        <f t="shared" si="6308"/>
        <v>0</v>
      </c>
      <c r="Z634" s="33">
        <f t="shared" si="6308"/>
        <v>0</v>
      </c>
      <c r="AA634" s="33">
        <f t="shared" si="6308"/>
        <v>0</v>
      </c>
      <c r="AB634" s="33">
        <f t="shared" si="6308"/>
        <v>0</v>
      </c>
      <c r="AC634" s="5">
        <f>AC635+AC644</f>
        <v>0</v>
      </c>
      <c r="AD634" s="33">
        <f t="shared" si="6308"/>
        <v>0</v>
      </c>
      <c r="AE634" s="33">
        <f t="shared" si="6305"/>
        <v>0</v>
      </c>
      <c r="AF634" s="33">
        <f t="shared" si="6305"/>
        <v>28688105.850000001</v>
      </c>
      <c r="AG634" s="5">
        <f t="shared" ref="AG634:AV634" si="6309">AG635+AG644</f>
        <v>0</v>
      </c>
      <c r="AH634" s="5">
        <f t="shared" si="6309"/>
        <v>0</v>
      </c>
      <c r="AI634" s="5">
        <f t="shared" si="6309"/>
        <v>0</v>
      </c>
      <c r="AJ634" s="5">
        <f t="shared" si="6309"/>
        <v>0</v>
      </c>
      <c r="AK634" s="5">
        <f t="shared" si="6309"/>
        <v>0</v>
      </c>
      <c r="AL634" s="5">
        <f t="shared" si="6309"/>
        <v>0</v>
      </c>
      <c r="AM634" s="5">
        <f t="shared" si="6309"/>
        <v>0</v>
      </c>
      <c r="AN634" s="5">
        <f t="shared" si="6309"/>
        <v>0</v>
      </c>
      <c r="AO634" s="5">
        <f t="shared" si="6309"/>
        <v>0</v>
      </c>
      <c r="AP634" s="5">
        <f t="shared" si="6309"/>
        <v>0</v>
      </c>
      <c r="AQ634" s="5">
        <f t="shared" si="6309"/>
        <v>0</v>
      </c>
      <c r="AR634" s="5">
        <f t="shared" si="6309"/>
        <v>0</v>
      </c>
      <c r="AS634" s="5">
        <f t="shared" si="6309"/>
        <v>0</v>
      </c>
      <c r="AT634" s="5">
        <f t="shared" si="6309"/>
        <v>0</v>
      </c>
      <c r="AU634" s="5">
        <f t="shared" si="6309"/>
        <v>0</v>
      </c>
      <c r="AV634" s="33">
        <f t="shared" si="6309"/>
        <v>28688105.850000001</v>
      </c>
      <c r="AW634" s="5">
        <f t="shared" ref="AW634:BH634" si="6310">AW635+AW644</f>
        <v>0</v>
      </c>
      <c r="AX634" s="5">
        <f t="shared" si="6310"/>
        <v>0</v>
      </c>
      <c r="AY634" s="5">
        <f t="shared" si="6310"/>
        <v>0</v>
      </c>
      <c r="AZ634" s="5">
        <f t="shared" si="6310"/>
        <v>0</v>
      </c>
      <c r="BA634" s="5">
        <f t="shared" ref="BA634" si="6311">BA635+BA644</f>
        <v>0</v>
      </c>
      <c r="BB634" s="5">
        <f t="shared" ref="BB634" si="6312">BB635+BB644</f>
        <v>0</v>
      </c>
      <c r="BC634" s="5">
        <f t="shared" ref="BC634" si="6313">BC635+BC644</f>
        <v>0</v>
      </c>
      <c r="BD634" s="5">
        <f t="shared" ref="BD634" si="6314">BD635+BD644</f>
        <v>0</v>
      </c>
      <c r="BE634" s="5">
        <f t="shared" si="6310"/>
        <v>0</v>
      </c>
      <c r="BF634" s="5">
        <f t="shared" si="6310"/>
        <v>0</v>
      </c>
      <c r="BG634" s="5">
        <f t="shared" si="6310"/>
        <v>0</v>
      </c>
      <c r="BH634" s="33">
        <f t="shared" si="6310"/>
        <v>28688105.850000001</v>
      </c>
      <c r="BI634" s="163">
        <f t="shared" ref="BI634:BS634" si="6315">BI635+BI644</f>
        <v>-18172905.850000001</v>
      </c>
      <c r="BJ634" s="33">
        <f t="shared" si="6315"/>
        <v>-18172905.850000001</v>
      </c>
      <c r="BK634" s="33">
        <f t="shared" si="6315"/>
        <v>0</v>
      </c>
      <c r="BL634" s="33">
        <f t="shared" si="6315"/>
        <v>0</v>
      </c>
      <c r="BM634" s="33">
        <f t="shared" si="6315"/>
        <v>0</v>
      </c>
      <c r="BN634" s="33">
        <f t="shared" si="6315"/>
        <v>0</v>
      </c>
      <c r="BO634" s="33">
        <f t="shared" si="6315"/>
        <v>0</v>
      </c>
      <c r="BP634" s="33">
        <f t="shared" si="6315"/>
        <v>0</v>
      </c>
      <c r="BQ634" s="33">
        <f t="shared" si="6315"/>
        <v>0</v>
      </c>
      <c r="BR634" s="33">
        <f t="shared" si="6315"/>
        <v>0</v>
      </c>
      <c r="BS634" s="33">
        <f t="shared" si="6315"/>
        <v>10515200</v>
      </c>
      <c r="BT634" s="298">
        <f>BT635+BT644</f>
        <v>0</v>
      </c>
      <c r="BU634" s="5">
        <f t="shared" ref="BU634:BX634" si="6316">BU635+BU644</f>
        <v>0</v>
      </c>
      <c r="BV634" s="5">
        <f t="shared" si="6316"/>
        <v>0</v>
      </c>
      <c r="BW634" s="5">
        <f t="shared" si="6316"/>
        <v>0</v>
      </c>
      <c r="BX634" s="5">
        <f t="shared" si="6316"/>
        <v>0</v>
      </c>
      <c r="BY634" s="5">
        <f>BY635+BY644</f>
        <v>0</v>
      </c>
      <c r="BZ634" s="5">
        <f>BZ635+BZ644</f>
        <v>0</v>
      </c>
      <c r="CA634" s="5">
        <f>CA635+CA644</f>
        <v>0</v>
      </c>
      <c r="CB634" s="5">
        <f>CB635+CB644</f>
        <v>0</v>
      </c>
      <c r="CC634" s="33">
        <f>CC635+CC644</f>
        <v>10515200</v>
      </c>
      <c r="CD634" s="74">
        <f t="shared" ref="CD634" si="6317">CD635+CD644</f>
        <v>0</v>
      </c>
      <c r="CE634" s="5">
        <f t="shared" ref="CE634" si="6318">CE635+CE644</f>
        <v>0</v>
      </c>
      <c r="CF634" s="5">
        <f t="shared" ref="CF634" si="6319">CF635+CF644</f>
        <v>0</v>
      </c>
      <c r="CG634" s="5">
        <f t="shared" ref="CG634" si="6320">CG635+CG644</f>
        <v>0</v>
      </c>
      <c r="CH634" s="5">
        <f t="shared" ref="CH634" si="6321">CH635+CH644</f>
        <v>0</v>
      </c>
      <c r="CI634" s="5">
        <f t="shared" ref="CI634" si="6322">CI635+CI644</f>
        <v>0</v>
      </c>
      <c r="CJ634" s="5">
        <f t="shared" ref="CJ634" si="6323">CJ635+CJ644</f>
        <v>0</v>
      </c>
      <c r="CK634" s="5">
        <f t="shared" ref="CK634" si="6324">CK635+CK644</f>
        <v>0</v>
      </c>
      <c r="CL634" s="5">
        <f t="shared" ref="CL634" si="6325">CL635+CL644</f>
        <v>0</v>
      </c>
      <c r="CM634" s="5">
        <f t="shared" ref="CM634" si="6326">CM635+CM644</f>
        <v>0</v>
      </c>
      <c r="CN634" s="5">
        <f t="shared" ref="CN634" si="6327">CN635+CN644</f>
        <v>0</v>
      </c>
      <c r="CO634" s="74">
        <f t="shared" ref="CO634" si="6328">CO635+CO644</f>
        <v>10515200</v>
      </c>
      <c r="CP634" s="33">
        <f t="shared" si="6305"/>
        <v>28804283.620000001</v>
      </c>
      <c r="CQ634" s="33"/>
      <c r="CR634" s="33"/>
      <c r="CS634" s="33"/>
      <c r="CT634" s="33"/>
      <c r="CU634" s="33"/>
      <c r="CV634" s="33">
        <f>CV635+CV644</f>
        <v>0</v>
      </c>
      <c r="CW634" s="33">
        <f>CW635+CW644</f>
        <v>0</v>
      </c>
      <c r="CX634" s="33">
        <f>CX635+CX644</f>
        <v>0</v>
      </c>
      <c r="CY634" s="33">
        <f>CY635+CY644</f>
        <v>28804283.620000001</v>
      </c>
      <c r="CZ634" s="33">
        <f t="shared" ref="CZ634" si="6329">CZ635+CZ644</f>
        <v>0</v>
      </c>
      <c r="DA634" s="33">
        <f t="shared" ref="DA634" si="6330">DA635+DA644</f>
        <v>0</v>
      </c>
      <c r="DB634" s="33">
        <f t="shared" ref="DB634" si="6331">DB635+DB644</f>
        <v>0</v>
      </c>
      <c r="DC634" s="33">
        <f t="shared" si="5962"/>
        <v>28804283.620000001</v>
      </c>
      <c r="DD634" s="33">
        <f>DD635+DD644</f>
        <v>0</v>
      </c>
      <c r="DE634" s="33">
        <f t="shared" si="5831"/>
        <v>28804283.620000001</v>
      </c>
      <c r="DF634" s="33">
        <f>DF635+DF644</f>
        <v>0</v>
      </c>
      <c r="DG634" s="33">
        <f t="shared" si="5832"/>
        <v>28804283.620000001</v>
      </c>
      <c r="DH634" s="299">
        <f t="shared" ref="DH634:DQ634" si="6332">DH635+DH644</f>
        <v>-18289083.620000001</v>
      </c>
      <c r="DI634" s="33">
        <f t="shared" si="6332"/>
        <v>-18289083.620000001</v>
      </c>
      <c r="DJ634" s="33">
        <f t="shared" si="6332"/>
        <v>10515200</v>
      </c>
      <c r="DK634" s="300">
        <f t="shared" si="6332"/>
        <v>0</v>
      </c>
      <c r="DL634" s="5">
        <f t="shared" si="6332"/>
        <v>0</v>
      </c>
      <c r="DM634" s="300">
        <f t="shared" si="6332"/>
        <v>10515200</v>
      </c>
      <c r="DN634" s="124">
        <f t="shared" ref="DN634" si="6333">DN635+DN644</f>
        <v>0</v>
      </c>
      <c r="DO634" s="5">
        <f t="shared" ref="DO634" si="6334">DO635+DO644</f>
        <v>0</v>
      </c>
      <c r="DP634" s="124">
        <f t="shared" ref="DP634" si="6335">DP635+DP644</f>
        <v>10515200</v>
      </c>
      <c r="DQ634" s="33">
        <f t="shared" si="6332"/>
        <v>28925108.5</v>
      </c>
      <c r="DR634" s="33"/>
      <c r="DS634" s="33"/>
      <c r="DT634" s="33"/>
      <c r="DU634" s="33"/>
      <c r="DV634" s="33"/>
      <c r="DW634" s="33">
        <f>DW635+DW644</f>
        <v>0</v>
      </c>
      <c r="DX634" s="33">
        <f>DX635+DX644</f>
        <v>0</v>
      </c>
      <c r="DY634" s="33">
        <f>DY635+DY644</f>
        <v>0</v>
      </c>
      <c r="DZ634" s="33">
        <f>DZ635+DZ644</f>
        <v>28925108.5</v>
      </c>
      <c r="EA634" s="33">
        <f t="shared" ref="EA634" si="6336">EA635+EA644</f>
        <v>0</v>
      </c>
      <c r="EB634" s="33">
        <f t="shared" ref="EB634" si="6337">EB635+EB644</f>
        <v>0</v>
      </c>
      <c r="EC634" s="33">
        <f t="shared" ref="EC634" si="6338">EC635+EC644</f>
        <v>0</v>
      </c>
      <c r="ED634" s="33">
        <f t="shared" si="5964"/>
        <v>28925108.5</v>
      </c>
      <c r="EE634" s="33">
        <f>EE635+EE644</f>
        <v>0</v>
      </c>
      <c r="EF634" s="33">
        <f t="shared" si="5838"/>
        <v>28925108.5</v>
      </c>
      <c r="EG634" s="33">
        <f>EG635+EG644</f>
        <v>0</v>
      </c>
      <c r="EH634" s="33">
        <f t="shared" si="5840"/>
        <v>28925108.5</v>
      </c>
      <c r="EI634" s="301">
        <f t="shared" ref="EI634:ET634" si="6339">EI635+EI644</f>
        <v>-18409908.5</v>
      </c>
      <c r="EJ634" s="5">
        <f t="shared" si="6339"/>
        <v>-18409908.5</v>
      </c>
      <c r="EK634" s="33">
        <f t="shared" si="6339"/>
        <v>10515200</v>
      </c>
      <c r="EL634" s="124">
        <f t="shared" si="6339"/>
        <v>0</v>
      </c>
      <c r="EM634" s="5">
        <f t="shared" si="6339"/>
        <v>0</v>
      </c>
      <c r="EN634" s="124">
        <f t="shared" si="6339"/>
        <v>10515200</v>
      </c>
      <c r="EO634" s="302">
        <f t="shared" ref="EO634" si="6340">EO635+EO644</f>
        <v>0</v>
      </c>
      <c r="EP634" s="5">
        <f t="shared" ref="EP634" si="6341">EP635+EP644</f>
        <v>0</v>
      </c>
      <c r="EQ634" s="302">
        <f t="shared" ref="EQ634" si="6342">EQ635+EQ644</f>
        <v>10515200</v>
      </c>
      <c r="ER634" s="5">
        <f t="shared" si="6339"/>
        <v>6243135</v>
      </c>
      <c r="ES634" s="196">
        <f t="shared" si="5720"/>
        <v>59.37247983870968</v>
      </c>
      <c r="ET634" s="5">
        <f t="shared" si="6339"/>
        <v>0</v>
      </c>
    </row>
    <row r="635" spans="1:180" ht="38.25" customHeight="1" outlineLevel="4" x14ac:dyDescent="0.25">
      <c r="A635" s="58" t="s">
        <v>196</v>
      </c>
      <c r="B635" s="4" t="s">
        <v>79</v>
      </c>
      <c r="C635" s="4"/>
      <c r="D635" s="4"/>
      <c r="E635" s="4" t="s">
        <v>90</v>
      </c>
      <c r="F635" s="4" t="s">
        <v>125</v>
      </c>
      <c r="G635" s="4" t="s">
        <v>65</v>
      </c>
      <c r="H635" s="7">
        <v>82610</v>
      </c>
      <c r="I635" s="7" t="s">
        <v>25</v>
      </c>
      <c r="J635" s="5">
        <f>J636+J640+J642</f>
        <v>28688105.850000001</v>
      </c>
      <c r="K635" s="5"/>
      <c r="L635" s="5"/>
      <c r="M635" s="5"/>
      <c r="N635" s="5"/>
      <c r="O635" s="5"/>
      <c r="P635" s="33">
        <f t="shared" ref="P635:CP635" si="6343">P636+P640+P642</f>
        <v>0</v>
      </c>
      <c r="Q635" s="33">
        <f t="shared" si="6343"/>
        <v>0</v>
      </c>
      <c r="R635" s="33">
        <f t="shared" si="6343"/>
        <v>0</v>
      </c>
      <c r="S635" s="33">
        <f t="shared" si="6343"/>
        <v>28688105.850000001</v>
      </c>
      <c r="T635" s="33">
        <f t="shared" si="6343"/>
        <v>0</v>
      </c>
      <c r="U635" s="33">
        <f t="shared" ref="U635" si="6344">U636+U640+U642</f>
        <v>0</v>
      </c>
      <c r="V635" s="33">
        <f t="shared" ref="V635" si="6345">V636+V640+V642</f>
        <v>0</v>
      </c>
      <c r="W635" s="33">
        <f t="shared" si="6343"/>
        <v>0</v>
      </c>
      <c r="X635" s="33">
        <f t="shared" ref="X635:AD635" si="6346">X636+X640+X642</f>
        <v>0</v>
      </c>
      <c r="Y635" s="33">
        <f t="shared" si="6346"/>
        <v>0</v>
      </c>
      <c r="Z635" s="33">
        <f t="shared" si="6346"/>
        <v>0</v>
      </c>
      <c r="AA635" s="33">
        <f t="shared" si="6346"/>
        <v>0</v>
      </c>
      <c r="AB635" s="33">
        <f t="shared" si="6346"/>
        <v>0</v>
      </c>
      <c r="AC635" s="5">
        <f>AC636+AC640+AC642</f>
        <v>0</v>
      </c>
      <c r="AD635" s="33">
        <f t="shared" si="6346"/>
        <v>0</v>
      </c>
      <c r="AE635" s="33">
        <f t="shared" si="6343"/>
        <v>0</v>
      </c>
      <c r="AF635" s="33">
        <f t="shared" si="6343"/>
        <v>28688105.850000001</v>
      </c>
      <c r="AG635" s="5">
        <f t="shared" ref="AG635:AV635" si="6347">AG636+AG640+AG642</f>
        <v>0</v>
      </c>
      <c r="AH635" s="5">
        <f t="shared" si="6347"/>
        <v>0</v>
      </c>
      <c r="AI635" s="5">
        <f t="shared" si="6347"/>
        <v>0</v>
      </c>
      <c r="AJ635" s="5">
        <f t="shared" si="6347"/>
        <v>0</v>
      </c>
      <c r="AK635" s="5">
        <f t="shared" si="6347"/>
        <v>0</v>
      </c>
      <c r="AL635" s="5">
        <f t="shared" si="6347"/>
        <v>0</v>
      </c>
      <c r="AM635" s="5">
        <f t="shared" si="6347"/>
        <v>0</v>
      </c>
      <c r="AN635" s="5">
        <f t="shared" si="6347"/>
        <v>0</v>
      </c>
      <c r="AO635" s="5">
        <f t="shared" si="6347"/>
        <v>0</v>
      </c>
      <c r="AP635" s="5">
        <f t="shared" si="6347"/>
        <v>0</v>
      </c>
      <c r="AQ635" s="5">
        <f t="shared" si="6347"/>
        <v>0</v>
      </c>
      <c r="AR635" s="5">
        <f t="shared" si="6347"/>
        <v>0</v>
      </c>
      <c r="AS635" s="5">
        <f t="shared" si="6347"/>
        <v>0</v>
      </c>
      <c r="AT635" s="5">
        <f t="shared" si="6347"/>
        <v>0</v>
      </c>
      <c r="AU635" s="5">
        <f t="shared" si="6347"/>
        <v>0</v>
      </c>
      <c r="AV635" s="33">
        <f t="shared" si="6347"/>
        <v>28688105.850000001</v>
      </c>
      <c r="AW635" s="5">
        <f t="shared" ref="AW635:BH635" si="6348">AW636+AW640+AW642</f>
        <v>0</v>
      </c>
      <c r="AX635" s="5">
        <f t="shared" si="6348"/>
        <v>0</v>
      </c>
      <c r="AY635" s="5">
        <f t="shared" si="6348"/>
        <v>0</v>
      </c>
      <c r="AZ635" s="5">
        <f t="shared" si="6348"/>
        <v>0</v>
      </c>
      <c r="BA635" s="5">
        <f t="shared" ref="BA635" si="6349">BA636+BA640+BA642</f>
        <v>0</v>
      </c>
      <c r="BB635" s="5">
        <f t="shared" ref="BB635" si="6350">BB636+BB640+BB642</f>
        <v>0</v>
      </c>
      <c r="BC635" s="5">
        <f t="shared" ref="BC635" si="6351">BC636+BC640+BC642</f>
        <v>0</v>
      </c>
      <c r="BD635" s="5">
        <f t="shared" ref="BD635" si="6352">BD636+BD640+BD642</f>
        <v>0</v>
      </c>
      <c r="BE635" s="5">
        <f t="shared" si="6348"/>
        <v>0</v>
      </c>
      <c r="BF635" s="5">
        <f t="shared" si="6348"/>
        <v>0</v>
      </c>
      <c r="BG635" s="5">
        <f t="shared" si="6348"/>
        <v>0</v>
      </c>
      <c r="BH635" s="33">
        <f t="shared" si="6348"/>
        <v>28688105.850000001</v>
      </c>
      <c r="BI635" s="163">
        <f t="shared" ref="BI635:BS635" si="6353">BI636+BI640+BI642</f>
        <v>-18172905.850000001</v>
      </c>
      <c r="BJ635" s="33">
        <f t="shared" si="6353"/>
        <v>-18172905.850000001</v>
      </c>
      <c r="BK635" s="33">
        <f t="shared" si="6353"/>
        <v>0</v>
      </c>
      <c r="BL635" s="33">
        <f t="shared" si="6353"/>
        <v>0</v>
      </c>
      <c r="BM635" s="33">
        <f t="shared" si="6353"/>
        <v>0</v>
      </c>
      <c r="BN635" s="33">
        <f t="shared" si="6353"/>
        <v>0</v>
      </c>
      <c r="BO635" s="33">
        <f t="shared" si="6353"/>
        <v>0</v>
      </c>
      <c r="BP635" s="33">
        <f t="shared" si="6353"/>
        <v>0</v>
      </c>
      <c r="BQ635" s="33">
        <f t="shared" si="6353"/>
        <v>0</v>
      </c>
      <c r="BR635" s="33">
        <f t="shared" si="6353"/>
        <v>0</v>
      </c>
      <c r="BS635" s="33">
        <f t="shared" si="6353"/>
        <v>10515200</v>
      </c>
      <c r="BT635" s="298">
        <f>BT636+BT640+BT642</f>
        <v>0</v>
      </c>
      <c r="BU635" s="5">
        <f t="shared" ref="BU635:BX635" si="6354">BU636+BU640+BU642</f>
        <v>0</v>
      </c>
      <c r="BV635" s="5">
        <f t="shared" si="6354"/>
        <v>0</v>
      </c>
      <c r="BW635" s="5">
        <f t="shared" si="6354"/>
        <v>0</v>
      </c>
      <c r="BX635" s="5">
        <f t="shared" si="6354"/>
        <v>0</v>
      </c>
      <c r="BY635" s="5">
        <f>BY636+BY640+BY642</f>
        <v>0</v>
      </c>
      <c r="BZ635" s="5">
        <f>BZ636+BZ640+BZ642</f>
        <v>0</v>
      </c>
      <c r="CA635" s="5">
        <f>CA636+CA640+CA642</f>
        <v>0</v>
      </c>
      <c r="CB635" s="5">
        <f>CB636+CB640+CB642</f>
        <v>0</v>
      </c>
      <c r="CC635" s="33">
        <f>CC636+CC640+CC642</f>
        <v>10515200</v>
      </c>
      <c r="CD635" s="74">
        <f t="shared" ref="CD635" si="6355">CD636+CD640+CD642</f>
        <v>0</v>
      </c>
      <c r="CE635" s="5">
        <f t="shared" ref="CE635" si="6356">CE636+CE640+CE642</f>
        <v>0</v>
      </c>
      <c r="CF635" s="5">
        <f t="shared" ref="CF635" si="6357">CF636+CF640+CF642</f>
        <v>0</v>
      </c>
      <c r="CG635" s="5">
        <f t="shared" ref="CG635" si="6358">CG636+CG640+CG642</f>
        <v>0</v>
      </c>
      <c r="CH635" s="5">
        <f t="shared" ref="CH635" si="6359">CH636+CH640+CH642</f>
        <v>0</v>
      </c>
      <c r="CI635" s="5">
        <f t="shared" ref="CI635" si="6360">CI636+CI640+CI642</f>
        <v>0</v>
      </c>
      <c r="CJ635" s="5">
        <f t="shared" ref="CJ635" si="6361">CJ636+CJ640+CJ642</f>
        <v>0</v>
      </c>
      <c r="CK635" s="5">
        <f t="shared" ref="CK635" si="6362">CK636+CK640+CK642</f>
        <v>0</v>
      </c>
      <c r="CL635" s="5">
        <f t="shared" ref="CL635" si="6363">CL636+CL640+CL642</f>
        <v>0</v>
      </c>
      <c r="CM635" s="5">
        <f t="shared" ref="CM635" si="6364">CM636+CM640+CM642</f>
        <v>0</v>
      </c>
      <c r="CN635" s="5">
        <f t="shared" ref="CN635" si="6365">CN636+CN640+CN642</f>
        <v>0</v>
      </c>
      <c r="CO635" s="74">
        <f t="shared" ref="CO635" si="6366">CO636+CO640+CO642</f>
        <v>10515200</v>
      </c>
      <c r="CP635" s="33">
        <f t="shared" si="6343"/>
        <v>28804283.620000001</v>
      </c>
      <c r="CQ635" s="33"/>
      <c r="CR635" s="33"/>
      <c r="CS635" s="33"/>
      <c r="CT635" s="33"/>
      <c r="CU635" s="33"/>
      <c r="CV635" s="33">
        <f>CV636+CV640+CV642</f>
        <v>0</v>
      </c>
      <c r="CW635" s="33">
        <f>CW636+CW640+CW642</f>
        <v>0</v>
      </c>
      <c r="CX635" s="33">
        <f>CX636+CX640+CX642</f>
        <v>0</v>
      </c>
      <c r="CY635" s="33">
        <f>CY636+CY640+CY642</f>
        <v>28804283.620000001</v>
      </c>
      <c r="CZ635" s="33">
        <f t="shared" ref="CZ635" si="6367">CZ636+CZ640+CZ642</f>
        <v>0</v>
      </c>
      <c r="DA635" s="33">
        <f t="shared" ref="DA635" si="6368">DA636+DA640+DA642</f>
        <v>0</v>
      </c>
      <c r="DB635" s="33">
        <f t="shared" ref="DB635" si="6369">DB636+DB640+DB642</f>
        <v>0</v>
      </c>
      <c r="DC635" s="33">
        <f t="shared" si="5962"/>
        <v>28804283.620000001</v>
      </c>
      <c r="DD635" s="33">
        <f>DD636+DD640+DD642</f>
        <v>0</v>
      </c>
      <c r="DE635" s="33">
        <f t="shared" si="5831"/>
        <v>28804283.620000001</v>
      </c>
      <c r="DF635" s="33">
        <f>DF636+DF640+DF642</f>
        <v>0</v>
      </c>
      <c r="DG635" s="33">
        <f t="shared" si="5832"/>
        <v>28804283.620000001</v>
      </c>
      <c r="DH635" s="299">
        <f t="shared" ref="DH635:DQ635" si="6370">DH636+DH640+DH642</f>
        <v>-18289083.620000001</v>
      </c>
      <c r="DI635" s="33">
        <f t="shared" si="6370"/>
        <v>-18289083.620000001</v>
      </c>
      <c r="DJ635" s="33">
        <f t="shared" si="6370"/>
        <v>10515200</v>
      </c>
      <c r="DK635" s="300">
        <f t="shared" si="6370"/>
        <v>0</v>
      </c>
      <c r="DL635" s="5">
        <f t="shared" si="6370"/>
        <v>0</v>
      </c>
      <c r="DM635" s="300">
        <f t="shared" si="6370"/>
        <v>10515200</v>
      </c>
      <c r="DN635" s="124">
        <f t="shared" ref="DN635" si="6371">DN636+DN640+DN642</f>
        <v>0</v>
      </c>
      <c r="DO635" s="5">
        <f t="shared" ref="DO635" si="6372">DO636+DO640+DO642</f>
        <v>0</v>
      </c>
      <c r="DP635" s="124">
        <f t="shared" ref="DP635" si="6373">DP636+DP640+DP642</f>
        <v>10515200</v>
      </c>
      <c r="DQ635" s="33">
        <f t="shared" si="6370"/>
        <v>28925108.5</v>
      </c>
      <c r="DR635" s="33"/>
      <c r="DS635" s="33"/>
      <c r="DT635" s="33"/>
      <c r="DU635" s="33"/>
      <c r="DV635" s="33"/>
      <c r="DW635" s="33">
        <f>DW636+DW640+DW642</f>
        <v>0</v>
      </c>
      <c r="DX635" s="33">
        <f>DX636+DX640+DX642</f>
        <v>0</v>
      </c>
      <c r="DY635" s="33">
        <f>DY636+DY640+DY642</f>
        <v>0</v>
      </c>
      <c r="DZ635" s="33">
        <f>DZ636+DZ640+DZ642</f>
        <v>28925108.5</v>
      </c>
      <c r="EA635" s="33">
        <f t="shared" ref="EA635" si="6374">EA636+EA640+EA642</f>
        <v>0</v>
      </c>
      <c r="EB635" s="33">
        <f t="shared" ref="EB635" si="6375">EB636+EB640+EB642</f>
        <v>0</v>
      </c>
      <c r="EC635" s="33">
        <f t="shared" ref="EC635" si="6376">EC636+EC640+EC642</f>
        <v>0</v>
      </c>
      <c r="ED635" s="33">
        <f t="shared" si="5964"/>
        <v>28925108.5</v>
      </c>
      <c r="EE635" s="33">
        <f>EE636+EE640+EE642</f>
        <v>0</v>
      </c>
      <c r="EF635" s="33">
        <f t="shared" si="5838"/>
        <v>28925108.5</v>
      </c>
      <c r="EG635" s="33">
        <f>EG636+EG640+EG642</f>
        <v>0</v>
      </c>
      <c r="EH635" s="33">
        <f t="shared" si="5840"/>
        <v>28925108.5</v>
      </c>
      <c r="EI635" s="301">
        <f t="shared" ref="EI635:ET635" si="6377">EI636+EI640+EI642</f>
        <v>-18409908.5</v>
      </c>
      <c r="EJ635" s="5">
        <f t="shared" si="6377"/>
        <v>-18409908.5</v>
      </c>
      <c r="EK635" s="33">
        <f t="shared" si="6377"/>
        <v>10515200</v>
      </c>
      <c r="EL635" s="124">
        <f t="shared" si="6377"/>
        <v>0</v>
      </c>
      <c r="EM635" s="5">
        <f t="shared" si="6377"/>
        <v>0</v>
      </c>
      <c r="EN635" s="124">
        <f t="shared" si="6377"/>
        <v>10515200</v>
      </c>
      <c r="EO635" s="302">
        <f t="shared" ref="EO635" si="6378">EO636+EO640+EO642</f>
        <v>0</v>
      </c>
      <c r="EP635" s="5">
        <f t="shared" ref="EP635" si="6379">EP636+EP640+EP642</f>
        <v>0</v>
      </c>
      <c r="EQ635" s="302">
        <f t="shared" ref="EQ635" si="6380">EQ636+EQ640+EQ642</f>
        <v>10515200</v>
      </c>
      <c r="ER635" s="5">
        <f t="shared" si="6377"/>
        <v>6243135</v>
      </c>
      <c r="ES635" s="196">
        <f t="shared" si="5720"/>
        <v>59.37247983870968</v>
      </c>
      <c r="ET635" s="5">
        <f t="shared" si="6377"/>
        <v>0</v>
      </c>
    </row>
    <row r="636" spans="1:180" ht="25.5" customHeight="1" outlineLevel="4" x14ac:dyDescent="0.25">
      <c r="A636" s="58" t="s">
        <v>197</v>
      </c>
      <c r="B636" s="4" t="s">
        <v>79</v>
      </c>
      <c r="C636" s="4"/>
      <c r="D636" s="4"/>
      <c r="E636" s="4" t="s">
        <v>90</v>
      </c>
      <c r="F636" s="4" t="s">
        <v>125</v>
      </c>
      <c r="G636" s="4" t="s">
        <v>65</v>
      </c>
      <c r="H636" s="7">
        <v>82610</v>
      </c>
      <c r="I636" s="7" t="s">
        <v>26</v>
      </c>
      <c r="J636" s="5">
        <f>J637+J638+J639</f>
        <v>28378105.850000001</v>
      </c>
      <c r="K636" s="5" t="s">
        <v>373</v>
      </c>
      <c r="L636" s="5" t="s">
        <v>380</v>
      </c>
      <c r="M636" s="5"/>
      <c r="N636" s="5"/>
      <c r="O636" s="5"/>
      <c r="P636" s="33">
        <f t="shared" ref="P636:DZ636" si="6381">P637+P638+P639</f>
        <v>0</v>
      </c>
      <c r="Q636" s="33">
        <f t="shared" si="6381"/>
        <v>0</v>
      </c>
      <c r="R636" s="33">
        <f t="shared" si="6381"/>
        <v>0</v>
      </c>
      <c r="S636" s="33">
        <f t="shared" si="6381"/>
        <v>28378105.850000001</v>
      </c>
      <c r="T636" s="33">
        <f t="shared" ref="T636:V636" si="6382">T637+T638+T639</f>
        <v>0</v>
      </c>
      <c r="U636" s="33">
        <f t="shared" si="6382"/>
        <v>0</v>
      </c>
      <c r="V636" s="33">
        <f t="shared" si="6382"/>
        <v>0</v>
      </c>
      <c r="W636" s="33">
        <f t="shared" si="6381"/>
        <v>0</v>
      </c>
      <c r="X636" s="33">
        <f t="shared" ref="X636" si="6383">X637+X638+X639</f>
        <v>0</v>
      </c>
      <c r="Y636" s="33">
        <f t="shared" ref="Y636:AD636" si="6384">Y637+Y638+Y639</f>
        <v>0</v>
      </c>
      <c r="Z636" s="33">
        <f t="shared" ref="Z636:AA636" si="6385">Z637+Z638+Z639</f>
        <v>0</v>
      </c>
      <c r="AA636" s="33">
        <f t="shared" si="6385"/>
        <v>0</v>
      </c>
      <c r="AB636" s="33">
        <f t="shared" si="6384"/>
        <v>0</v>
      </c>
      <c r="AC636" s="5">
        <f t="shared" si="6384"/>
        <v>0</v>
      </c>
      <c r="AD636" s="33">
        <f t="shared" si="6384"/>
        <v>0</v>
      </c>
      <c r="AE636" s="33">
        <f t="shared" ref="AE636:CO636" si="6386">AE637+AE638+AE639</f>
        <v>0</v>
      </c>
      <c r="AF636" s="33">
        <f t="shared" si="6386"/>
        <v>28378105.850000001</v>
      </c>
      <c r="AG636" s="5">
        <f t="shared" ref="AG636:AU636" si="6387">AG637+AG638+AG639</f>
        <v>0</v>
      </c>
      <c r="AH636" s="5">
        <f t="shared" ref="AH636:AT636" si="6388">AH637+AH638+AH639</f>
        <v>0</v>
      </c>
      <c r="AI636" s="5">
        <f t="shared" ref="AI636:AL636" si="6389">AI637+AI638+AI639</f>
        <v>0</v>
      </c>
      <c r="AJ636" s="5">
        <f t="shared" si="6389"/>
        <v>0</v>
      </c>
      <c r="AK636" s="5">
        <f t="shared" si="6389"/>
        <v>0</v>
      </c>
      <c r="AL636" s="5">
        <f t="shared" si="6389"/>
        <v>0</v>
      </c>
      <c r="AM636" s="5">
        <f t="shared" si="6388"/>
        <v>0</v>
      </c>
      <c r="AN636" s="5">
        <f t="shared" si="6388"/>
        <v>0</v>
      </c>
      <c r="AO636" s="5">
        <f t="shared" si="6388"/>
        <v>0</v>
      </c>
      <c r="AP636" s="5">
        <f t="shared" ref="AP636" si="6390">AP637+AP638+AP639</f>
        <v>0</v>
      </c>
      <c r="AQ636" s="5">
        <f t="shared" ref="AQ636:AS636" si="6391">AQ637+AQ638+AQ639</f>
        <v>0</v>
      </c>
      <c r="AR636" s="5">
        <f t="shared" si="6391"/>
        <v>0</v>
      </c>
      <c r="AS636" s="5">
        <f t="shared" si="6391"/>
        <v>0</v>
      </c>
      <c r="AT636" s="5">
        <f t="shared" si="6388"/>
        <v>0</v>
      </c>
      <c r="AU636" s="5">
        <f t="shared" si="6387"/>
        <v>0</v>
      </c>
      <c r="AV636" s="33">
        <f t="shared" si="6386"/>
        <v>28378105.850000001</v>
      </c>
      <c r="AW636" s="5">
        <f t="shared" si="6386"/>
        <v>0</v>
      </c>
      <c r="AX636" s="5">
        <f t="shared" si="6386"/>
        <v>0</v>
      </c>
      <c r="AY636" s="5">
        <f t="shared" si="6386"/>
        <v>0</v>
      </c>
      <c r="AZ636" s="5">
        <f t="shared" ref="AZ636:BD636" si="6392">AZ637+AZ638+AZ639</f>
        <v>0</v>
      </c>
      <c r="BA636" s="5">
        <f t="shared" si="6392"/>
        <v>0</v>
      </c>
      <c r="BB636" s="5">
        <f t="shared" si="6392"/>
        <v>0</v>
      </c>
      <c r="BC636" s="5">
        <f t="shared" si="6392"/>
        <v>0</v>
      </c>
      <c r="BD636" s="5">
        <f t="shared" si="6392"/>
        <v>0</v>
      </c>
      <c r="BE636" s="5">
        <f t="shared" ref="BE636:BG636" si="6393">BE637+BE638+BE639</f>
        <v>0</v>
      </c>
      <c r="BF636" s="5">
        <f t="shared" si="6393"/>
        <v>0</v>
      </c>
      <c r="BG636" s="5">
        <f t="shared" si="6393"/>
        <v>0</v>
      </c>
      <c r="BH636" s="33">
        <f t="shared" si="6386"/>
        <v>28378105.850000001</v>
      </c>
      <c r="BI636" s="163">
        <f t="shared" si="6386"/>
        <v>-18172905.850000001</v>
      </c>
      <c r="BJ636" s="33">
        <f t="shared" si="6386"/>
        <v>-18172905.850000001</v>
      </c>
      <c r="BK636" s="33">
        <f t="shared" si="6386"/>
        <v>0</v>
      </c>
      <c r="BL636" s="33">
        <f t="shared" si="6386"/>
        <v>0</v>
      </c>
      <c r="BM636" s="33">
        <f t="shared" ref="BM636:BO636" si="6394">BM637+BM638+BM639</f>
        <v>0</v>
      </c>
      <c r="BN636" s="33">
        <f t="shared" si="6394"/>
        <v>0</v>
      </c>
      <c r="BO636" s="33">
        <f t="shared" si="6394"/>
        <v>0</v>
      </c>
      <c r="BP636" s="33">
        <f t="shared" si="6386"/>
        <v>0</v>
      </c>
      <c r="BQ636" s="33">
        <f t="shared" ref="BQ636:BR636" si="6395">BQ637+BQ638+BQ639</f>
        <v>0</v>
      </c>
      <c r="BR636" s="33">
        <f t="shared" si="6395"/>
        <v>0</v>
      </c>
      <c r="BS636" s="33">
        <f t="shared" si="6386"/>
        <v>10205200</v>
      </c>
      <c r="BT636" s="298">
        <f t="shared" si="6386"/>
        <v>0</v>
      </c>
      <c r="BU636" s="5">
        <f t="shared" ref="BU636:BX636" si="6396">BU637+BU638+BU639</f>
        <v>0</v>
      </c>
      <c r="BV636" s="5">
        <f t="shared" si="6396"/>
        <v>0</v>
      </c>
      <c r="BW636" s="5">
        <f t="shared" si="6396"/>
        <v>0</v>
      </c>
      <c r="BX636" s="5">
        <f t="shared" si="6396"/>
        <v>0</v>
      </c>
      <c r="BY636" s="5">
        <f t="shared" si="6386"/>
        <v>0</v>
      </c>
      <c r="BZ636" s="5">
        <f t="shared" ref="BZ636:CB636" si="6397">BZ637+BZ638+BZ639</f>
        <v>0</v>
      </c>
      <c r="CA636" s="5">
        <f t="shared" si="6397"/>
        <v>0</v>
      </c>
      <c r="CB636" s="5">
        <f t="shared" si="6397"/>
        <v>0</v>
      </c>
      <c r="CC636" s="33">
        <f t="shared" si="6386"/>
        <v>10205200</v>
      </c>
      <c r="CD636" s="74">
        <f t="shared" ref="CD636:CF636" si="6398">CD637+CD638+CD639</f>
        <v>0</v>
      </c>
      <c r="CE636" s="5">
        <f t="shared" si="6398"/>
        <v>0</v>
      </c>
      <c r="CF636" s="5">
        <f t="shared" si="6398"/>
        <v>0</v>
      </c>
      <c r="CG636" s="5">
        <f t="shared" si="6386"/>
        <v>0</v>
      </c>
      <c r="CH636" s="5">
        <f t="shared" si="6386"/>
        <v>0</v>
      </c>
      <c r="CI636" s="5">
        <f t="shared" si="6386"/>
        <v>0</v>
      </c>
      <c r="CJ636" s="5">
        <f t="shared" ref="CJ636:CL636" si="6399">CJ637+CJ638+CJ639</f>
        <v>0</v>
      </c>
      <c r="CK636" s="5">
        <f t="shared" si="6399"/>
        <v>0</v>
      </c>
      <c r="CL636" s="5">
        <f t="shared" si="6399"/>
        <v>0</v>
      </c>
      <c r="CM636" s="5">
        <f t="shared" si="6386"/>
        <v>0</v>
      </c>
      <c r="CN636" s="5">
        <f t="shared" si="6386"/>
        <v>0</v>
      </c>
      <c r="CO636" s="74">
        <f t="shared" si="6386"/>
        <v>10205200</v>
      </c>
      <c r="CP636" s="33">
        <f t="shared" si="6381"/>
        <v>28494283.620000001</v>
      </c>
      <c r="CQ636" s="33">
        <f t="shared" si="6381"/>
        <v>9895200</v>
      </c>
      <c r="CR636" s="33">
        <f t="shared" si="6381"/>
        <v>18289083.620000001</v>
      </c>
      <c r="CS636" s="33">
        <f t="shared" si="6381"/>
        <v>0</v>
      </c>
      <c r="CT636" s="33">
        <f t="shared" si="6381"/>
        <v>0</v>
      </c>
      <c r="CU636" s="33">
        <f t="shared" si="6381"/>
        <v>0</v>
      </c>
      <c r="CV636" s="33">
        <f t="shared" si="6381"/>
        <v>0</v>
      </c>
      <c r="CW636" s="33">
        <f t="shared" si="6381"/>
        <v>0</v>
      </c>
      <c r="CX636" s="33">
        <f t="shared" si="6381"/>
        <v>0</v>
      </c>
      <c r="CY636" s="33">
        <f t="shared" si="6381"/>
        <v>28494283.620000001</v>
      </c>
      <c r="CZ636" s="33">
        <f t="shared" si="6381"/>
        <v>0</v>
      </c>
      <c r="DA636" s="33">
        <f t="shared" si="6381"/>
        <v>0</v>
      </c>
      <c r="DB636" s="33">
        <f t="shared" ref="DB636" si="6400">DB637+DB638+DB639</f>
        <v>0</v>
      </c>
      <c r="DC636" s="33">
        <f t="shared" si="5962"/>
        <v>28494283.620000001</v>
      </c>
      <c r="DD636" s="33">
        <f t="shared" ref="DD636" si="6401">DD637+DD638+DD639</f>
        <v>0</v>
      </c>
      <c r="DE636" s="33">
        <f t="shared" si="5831"/>
        <v>28494283.620000001</v>
      </c>
      <c r="DF636" s="33">
        <f t="shared" ref="DF636" si="6402">DF637+DF638+DF639</f>
        <v>0</v>
      </c>
      <c r="DG636" s="33">
        <f t="shared" si="5832"/>
        <v>28494283.620000001</v>
      </c>
      <c r="DH636" s="299">
        <f t="shared" ref="DH636" si="6403">DH637+DH638+DH639</f>
        <v>-18289083.620000001</v>
      </c>
      <c r="DI636" s="33">
        <f t="shared" ref="DI636:DP636" si="6404">DI637+DI638+DI639</f>
        <v>-18289083.620000001</v>
      </c>
      <c r="DJ636" s="33">
        <f t="shared" si="6404"/>
        <v>10205200</v>
      </c>
      <c r="DK636" s="300">
        <f t="shared" ref="DK636:DL636" si="6405">DK637+DK638+DK639</f>
        <v>0</v>
      </c>
      <c r="DL636" s="5">
        <f t="shared" si="6405"/>
        <v>0</v>
      </c>
      <c r="DM636" s="300">
        <f t="shared" si="6404"/>
        <v>10205200</v>
      </c>
      <c r="DN636" s="124">
        <f t="shared" si="6404"/>
        <v>0</v>
      </c>
      <c r="DO636" s="5">
        <f t="shared" si="6404"/>
        <v>0</v>
      </c>
      <c r="DP636" s="124">
        <f t="shared" si="6404"/>
        <v>10205200</v>
      </c>
      <c r="DQ636" s="33">
        <f t="shared" si="6381"/>
        <v>28615108.5</v>
      </c>
      <c r="DR636" s="33">
        <f t="shared" si="6381"/>
        <v>9895200</v>
      </c>
      <c r="DS636" s="33">
        <f t="shared" si="6381"/>
        <v>18409908.5</v>
      </c>
      <c r="DT636" s="33">
        <f t="shared" si="6381"/>
        <v>0</v>
      </c>
      <c r="DU636" s="33">
        <f t="shared" si="6381"/>
        <v>0</v>
      </c>
      <c r="DV636" s="33">
        <f t="shared" si="6381"/>
        <v>0</v>
      </c>
      <c r="DW636" s="33">
        <f t="shared" si="6381"/>
        <v>0</v>
      </c>
      <c r="DX636" s="33">
        <f t="shared" si="6381"/>
        <v>0</v>
      </c>
      <c r="DY636" s="33">
        <f t="shared" si="6381"/>
        <v>0</v>
      </c>
      <c r="DZ636" s="33">
        <f t="shared" si="6381"/>
        <v>28615108.5</v>
      </c>
      <c r="EA636" s="33">
        <f t="shared" ref="EA636:EC636" si="6406">EA637+EA638+EA639</f>
        <v>0</v>
      </c>
      <c r="EB636" s="33">
        <f t="shared" si="6406"/>
        <v>0</v>
      </c>
      <c r="EC636" s="33">
        <f t="shared" si="6406"/>
        <v>0</v>
      </c>
      <c r="ED636" s="33">
        <f t="shared" si="5964"/>
        <v>28615108.5</v>
      </c>
      <c r="EE636" s="33">
        <f t="shared" ref="EE636" si="6407">EE637+EE638+EE639</f>
        <v>0</v>
      </c>
      <c r="EF636" s="33">
        <f t="shared" si="5838"/>
        <v>28615108.5</v>
      </c>
      <c r="EG636" s="33">
        <f t="shared" ref="EG636" si="6408">EG637+EG638+EG639</f>
        <v>0</v>
      </c>
      <c r="EH636" s="33">
        <f t="shared" si="5840"/>
        <v>28615108.5</v>
      </c>
      <c r="EI636" s="301">
        <f t="shared" ref="EI636:ER636" si="6409">EI637+EI638+EI639</f>
        <v>-18409908.5</v>
      </c>
      <c r="EJ636" s="5">
        <f t="shared" si="6409"/>
        <v>-18409908.5</v>
      </c>
      <c r="EK636" s="33">
        <f t="shared" si="6409"/>
        <v>10205200</v>
      </c>
      <c r="EL636" s="124">
        <f t="shared" ref="EL636" si="6410">EL637+EL638+EL639</f>
        <v>0</v>
      </c>
      <c r="EM636" s="5">
        <f t="shared" si="6409"/>
        <v>0</v>
      </c>
      <c r="EN636" s="124">
        <f t="shared" ref="EN636:EQ636" si="6411">EN637+EN638+EN639</f>
        <v>10205200</v>
      </c>
      <c r="EO636" s="302">
        <f t="shared" si="6411"/>
        <v>0</v>
      </c>
      <c r="EP636" s="5">
        <f t="shared" si="6411"/>
        <v>0</v>
      </c>
      <c r="EQ636" s="302">
        <f t="shared" si="6411"/>
        <v>10205200</v>
      </c>
      <c r="ER636" s="5">
        <f t="shared" si="6409"/>
        <v>6243135</v>
      </c>
      <c r="ES636" s="196">
        <f t="shared" si="5720"/>
        <v>61.17601810841532</v>
      </c>
      <c r="ET636" s="5">
        <f t="shared" ref="ET636" si="6412">ET637+ET638+ET639</f>
        <v>0</v>
      </c>
    </row>
    <row r="637" spans="1:180" s="38" customFormat="1" ht="66" hidden="1" customHeight="1" outlineLevel="4" x14ac:dyDescent="0.25">
      <c r="A637" s="70" t="s">
        <v>198</v>
      </c>
      <c r="B637" s="71" t="s">
        <v>79</v>
      </c>
      <c r="C637" s="4"/>
      <c r="D637" s="4"/>
      <c r="E637" s="71" t="s">
        <v>90</v>
      </c>
      <c r="F637" s="71" t="s">
        <v>125</v>
      </c>
      <c r="G637" s="71" t="s">
        <v>65</v>
      </c>
      <c r="H637" s="72">
        <v>82610</v>
      </c>
      <c r="I637" s="72" t="s">
        <v>27</v>
      </c>
      <c r="J637" s="8">
        <f>K637+L637</f>
        <v>28068105.850000001</v>
      </c>
      <c r="K637" s="8">
        <v>9895200</v>
      </c>
      <c r="L637" s="8">
        <v>18172905.850000001</v>
      </c>
      <c r="M637" s="8"/>
      <c r="N637" s="8"/>
      <c r="O637" s="8"/>
      <c r="P637" s="35">
        <f t="shared" ref="P637:P638" si="6413">Q637+R637</f>
        <v>-28068105.850000001</v>
      </c>
      <c r="Q637" s="35">
        <v>-9895200</v>
      </c>
      <c r="R637" s="35">
        <v>-18172905.850000001</v>
      </c>
      <c r="S637" s="35">
        <f t="shared" ref="S637:S638" si="6414">J637+P637</f>
        <v>0</v>
      </c>
      <c r="T637" s="35"/>
      <c r="U637" s="35"/>
      <c r="V637" s="35"/>
      <c r="W637" s="35"/>
      <c r="X637" s="35"/>
      <c r="Y637" s="35"/>
      <c r="Z637" s="35"/>
      <c r="AA637" s="35"/>
      <c r="AB637" s="35"/>
      <c r="AC637" s="8"/>
      <c r="AD637" s="35"/>
      <c r="AE637" s="35"/>
      <c r="AF637" s="35"/>
      <c r="AG637" s="35">
        <f t="shared" ref="AG637" si="6415">SUM(AH637:AU637)</f>
        <v>0</v>
      </c>
      <c r="AH637" s="8"/>
      <c r="AI637" s="8"/>
      <c r="AJ637" s="8"/>
      <c r="AK637" s="8"/>
      <c r="AL637" s="8"/>
      <c r="AM637" s="8"/>
      <c r="AN637" s="8"/>
      <c r="AO637" s="8"/>
      <c r="AP637" s="8"/>
      <c r="AQ637" s="8"/>
      <c r="AR637" s="8"/>
      <c r="AS637" s="8"/>
      <c r="AT637" s="8"/>
      <c r="AU637" s="8"/>
      <c r="AV637" s="35">
        <f t="shared" ref="AV637" si="6416">AF637+AG637</f>
        <v>0</v>
      </c>
      <c r="AW637" s="8">
        <f t="shared" ref="AW637:AW638" si="6417">SUM(AX637:BG637)</f>
        <v>0</v>
      </c>
      <c r="AX637" s="8"/>
      <c r="AY637" s="8"/>
      <c r="AZ637" s="8"/>
      <c r="BA637" s="8"/>
      <c r="BB637" s="8"/>
      <c r="BC637" s="8"/>
      <c r="BD637" s="8"/>
      <c r="BE637" s="8"/>
      <c r="BF637" s="8"/>
      <c r="BG637" s="8"/>
      <c r="BH637" s="35">
        <f t="shared" ref="BH637:BH638" si="6418">AV637+AW637</f>
        <v>0</v>
      </c>
      <c r="BI637" s="165"/>
      <c r="BJ637" s="35"/>
      <c r="BK637" s="35"/>
      <c r="BL637" s="35"/>
      <c r="BM637" s="35"/>
      <c r="BN637" s="35"/>
      <c r="BO637" s="35"/>
      <c r="BP637" s="35"/>
      <c r="BQ637" s="35"/>
      <c r="BR637" s="35"/>
      <c r="BS637" s="35"/>
      <c r="BT637" s="181">
        <f t="shared" ref="BT637" si="6419">SUM(BU637:CB637)</f>
        <v>0</v>
      </c>
      <c r="BU637" s="19"/>
      <c r="BV637" s="19"/>
      <c r="BW637" s="19"/>
      <c r="BX637" s="19"/>
      <c r="BY637" s="19"/>
      <c r="BZ637" s="19"/>
      <c r="CA637" s="19"/>
      <c r="CB637" s="19"/>
      <c r="CC637" s="43">
        <f t="shared" ref="CC637" si="6420">BS637+BT637</f>
        <v>0</v>
      </c>
      <c r="CD637" s="310">
        <f t="shared" ref="CD637" si="6421">CE637+CF637+CG637+CH637+CI637+CJ637+CK637+CL637+CM637+CN637</f>
        <v>0</v>
      </c>
      <c r="CE637" s="39"/>
      <c r="CF637" s="39"/>
      <c r="CG637" s="39"/>
      <c r="CH637" s="39"/>
      <c r="CI637" s="39"/>
      <c r="CJ637" s="39"/>
      <c r="CK637" s="39"/>
      <c r="CL637" s="39"/>
      <c r="CM637" s="39"/>
      <c r="CN637" s="39"/>
      <c r="CO637" s="310">
        <f t="shared" ref="CO637" si="6422">CC637+CD637</f>
        <v>0</v>
      </c>
      <c r="CP637" s="35">
        <f>SUBTOTAL(9,CQ637:CU637)</f>
        <v>28184283.620000001</v>
      </c>
      <c r="CQ637" s="35">
        <v>9895200</v>
      </c>
      <c r="CR637" s="35">
        <v>18289083.620000001</v>
      </c>
      <c r="CS637" s="35"/>
      <c r="CT637" s="35"/>
      <c r="CU637" s="35"/>
      <c r="CV637" s="35">
        <f t="shared" ref="CV637:CV638" si="6423">CW637+CX637</f>
        <v>-28184283.620000001</v>
      </c>
      <c r="CW637" s="35">
        <v>-9895200</v>
      </c>
      <c r="CX637" s="35">
        <v>-18289083.620000001</v>
      </c>
      <c r="CY637" s="35">
        <f t="shared" ref="CY637:CY639" si="6424">CP637+CV637</f>
        <v>0</v>
      </c>
      <c r="CZ637" s="35"/>
      <c r="DA637" s="35"/>
      <c r="DB637" s="35"/>
      <c r="DC637" s="33">
        <f t="shared" si="5962"/>
        <v>0</v>
      </c>
      <c r="DD637" s="35"/>
      <c r="DE637" s="33">
        <f t="shared" si="5831"/>
        <v>0</v>
      </c>
      <c r="DF637" s="35"/>
      <c r="DG637" s="33">
        <f t="shared" si="5832"/>
        <v>0</v>
      </c>
      <c r="DH637" s="311"/>
      <c r="DI637" s="35"/>
      <c r="DJ637" s="35"/>
      <c r="DK637" s="312">
        <f t="shared" ref="DK637:DK639" si="6425">DL637</f>
        <v>0</v>
      </c>
      <c r="DL637" s="39"/>
      <c r="DM637" s="312">
        <f t="shared" ref="DM637:DM639" si="6426">DJ637+DK637</f>
        <v>0</v>
      </c>
      <c r="DN637" s="311">
        <f t="shared" ref="DN637:DN639" si="6427">DO637</f>
        <v>0</v>
      </c>
      <c r="DO637" s="39">
        <v>0</v>
      </c>
      <c r="DP637" s="311">
        <f t="shared" ref="DP637:DP639" si="6428">DM637+DN637</f>
        <v>0</v>
      </c>
      <c r="DQ637" s="35">
        <f>SUBTOTAL(9,DR637:DV637)</f>
        <v>28305108.5</v>
      </c>
      <c r="DR637" s="35">
        <v>9895200</v>
      </c>
      <c r="DS637" s="35">
        <v>18409908.5</v>
      </c>
      <c r="DT637" s="35"/>
      <c r="DU637" s="35"/>
      <c r="DV637" s="35"/>
      <c r="DW637" s="35">
        <f t="shared" ref="DW637:DW638" si="6429">DX637+DY637</f>
        <v>-28305108.5</v>
      </c>
      <c r="DX637" s="35">
        <v>-9895200</v>
      </c>
      <c r="DY637" s="35">
        <v>-18409908.5</v>
      </c>
      <c r="DZ637" s="35">
        <f t="shared" ref="DZ637:DZ639" si="6430">DQ637+DW637</f>
        <v>0</v>
      </c>
      <c r="EA637" s="35"/>
      <c r="EB637" s="35"/>
      <c r="EC637" s="35"/>
      <c r="ED637" s="33">
        <f t="shared" si="5964"/>
        <v>0</v>
      </c>
      <c r="EE637" s="35"/>
      <c r="EF637" s="33">
        <f t="shared" si="5838"/>
        <v>0</v>
      </c>
      <c r="EG637" s="35"/>
      <c r="EH637" s="33">
        <f t="shared" si="5840"/>
        <v>0</v>
      </c>
      <c r="EI637" s="313"/>
      <c r="EJ637" s="8"/>
      <c r="EK637" s="35"/>
      <c r="EL637" s="311">
        <f t="shared" ref="EL637:EL639" si="6431">EM637</f>
        <v>0</v>
      </c>
      <c r="EM637" s="39"/>
      <c r="EN637" s="311">
        <f t="shared" ref="EN637:EN639" si="6432">EK637+EL637</f>
        <v>0</v>
      </c>
      <c r="EO637" s="314">
        <f t="shared" ref="EO637:EO639" si="6433">EP637</f>
        <v>0</v>
      </c>
      <c r="EP637" s="39"/>
      <c r="EQ637" s="314">
        <f t="shared" ref="EQ637:EQ639" si="6434">EN637+EO637</f>
        <v>0</v>
      </c>
      <c r="ER637" s="8">
        <v>0</v>
      </c>
      <c r="ES637" s="196" t="e">
        <f t="shared" si="5720"/>
        <v>#DIV/0!</v>
      </c>
      <c r="ET637" s="8"/>
      <c r="EU637" s="197"/>
      <c r="EV637" s="197"/>
    </row>
    <row r="638" spans="1:180" s="38" customFormat="1" ht="25.5" hidden="1" customHeight="1" outlineLevel="4" x14ac:dyDescent="0.25">
      <c r="A638" s="70" t="s">
        <v>254</v>
      </c>
      <c r="B638" s="71" t="s">
        <v>79</v>
      </c>
      <c r="C638" s="4"/>
      <c r="D638" s="4"/>
      <c r="E638" s="71" t="s">
        <v>90</v>
      </c>
      <c r="F638" s="71" t="s">
        <v>125</v>
      </c>
      <c r="G638" s="71" t="s">
        <v>65</v>
      </c>
      <c r="H638" s="72">
        <v>82610</v>
      </c>
      <c r="I638" s="72" t="s">
        <v>66</v>
      </c>
      <c r="J638" s="8">
        <v>310000</v>
      </c>
      <c r="K638" s="8"/>
      <c r="L638" s="8"/>
      <c r="M638" s="8"/>
      <c r="N638" s="8"/>
      <c r="O638" s="8"/>
      <c r="P638" s="35">
        <f t="shared" si="6413"/>
        <v>0</v>
      </c>
      <c r="Q638" s="35"/>
      <c r="R638" s="35"/>
      <c r="S638" s="35">
        <f t="shared" si="6414"/>
        <v>310000</v>
      </c>
      <c r="T638" s="43">
        <f>SUM(U638:AE638)</f>
        <v>0</v>
      </c>
      <c r="U638" s="35"/>
      <c r="V638" s="35"/>
      <c r="W638" s="35"/>
      <c r="X638" s="35"/>
      <c r="Y638" s="35"/>
      <c r="Z638" s="35"/>
      <c r="AA638" s="35"/>
      <c r="AB638" s="35"/>
      <c r="AC638" s="8"/>
      <c r="AD638" s="35"/>
      <c r="AE638" s="35"/>
      <c r="AF638" s="43">
        <f>T638+S638</f>
        <v>310000</v>
      </c>
      <c r="AG638" s="43">
        <f t="shared" ref="AG638:AG639" si="6435">SUM(AH638:AU638)</f>
        <v>0</v>
      </c>
      <c r="AH638" s="8"/>
      <c r="AI638" s="8"/>
      <c r="AJ638" s="8"/>
      <c r="AK638" s="8"/>
      <c r="AL638" s="8"/>
      <c r="AM638" s="8"/>
      <c r="AN638" s="8"/>
      <c r="AO638" s="8"/>
      <c r="AP638" s="8"/>
      <c r="AQ638" s="8"/>
      <c r="AR638" s="8"/>
      <c r="AS638" s="8"/>
      <c r="AT638" s="8"/>
      <c r="AU638" s="8"/>
      <c r="AV638" s="43">
        <f t="shared" ref="AV638:AV639" si="6436">AF638+AG638</f>
        <v>310000</v>
      </c>
      <c r="AW638" s="37">
        <f t="shared" si="6417"/>
        <v>0</v>
      </c>
      <c r="AX638" s="8"/>
      <c r="AY638" s="8"/>
      <c r="AZ638" s="8"/>
      <c r="BA638" s="8"/>
      <c r="BB638" s="8"/>
      <c r="BC638" s="8"/>
      <c r="BD638" s="8"/>
      <c r="BE638" s="8"/>
      <c r="BF638" s="8"/>
      <c r="BG638" s="8"/>
      <c r="BH638" s="43">
        <f t="shared" si="6418"/>
        <v>310000</v>
      </c>
      <c r="BI638" s="165">
        <f t="shared" ref="BI638:BI639" si="6437">SUM(BJ638:BR638)</f>
        <v>0</v>
      </c>
      <c r="BJ638" s="35"/>
      <c r="BK638" s="35"/>
      <c r="BL638" s="35"/>
      <c r="BM638" s="35"/>
      <c r="BN638" s="35"/>
      <c r="BO638" s="35"/>
      <c r="BP638" s="35"/>
      <c r="BQ638" s="35"/>
      <c r="BR638" s="35"/>
      <c r="BS638" s="43">
        <f t="shared" ref="BS638:BS639" si="6438">BH638+BI638</f>
        <v>310000</v>
      </c>
      <c r="BT638" s="181">
        <f t="shared" ref="BT638:BT639" si="6439">SUM(BU638:CB638)</f>
        <v>0</v>
      </c>
      <c r="BU638" s="19"/>
      <c r="BV638" s="19"/>
      <c r="BW638" s="19"/>
      <c r="BX638" s="19"/>
      <c r="BY638" s="19"/>
      <c r="BZ638" s="19"/>
      <c r="CA638" s="19"/>
      <c r="CB638" s="19"/>
      <c r="CC638" s="43">
        <f t="shared" ref="CC638:CC639" si="6440">BS638+BT638</f>
        <v>310000</v>
      </c>
      <c r="CD638" s="310">
        <f t="shared" ref="CD638:CD639" si="6441">CE638+CF638+CG638+CH638+CI638+CJ638+CK638+CL638+CM638+CN638</f>
        <v>0</v>
      </c>
      <c r="CE638" s="39"/>
      <c r="CF638" s="39"/>
      <c r="CG638" s="39"/>
      <c r="CH638" s="39"/>
      <c r="CI638" s="39"/>
      <c r="CJ638" s="39"/>
      <c r="CK638" s="39"/>
      <c r="CL638" s="39"/>
      <c r="CM638" s="39"/>
      <c r="CN638" s="39"/>
      <c r="CO638" s="310">
        <f t="shared" ref="CO638:CO639" si="6442">CC638+CD638</f>
        <v>310000</v>
      </c>
      <c r="CP638" s="35">
        <v>310000</v>
      </c>
      <c r="CQ638" s="35"/>
      <c r="CR638" s="35"/>
      <c r="CS638" s="35"/>
      <c r="CT638" s="35"/>
      <c r="CU638" s="35"/>
      <c r="CV638" s="35">
        <f t="shared" si="6423"/>
        <v>0</v>
      </c>
      <c r="CW638" s="35"/>
      <c r="CX638" s="35"/>
      <c r="CY638" s="35">
        <f t="shared" si="6424"/>
        <v>310000</v>
      </c>
      <c r="CZ638" s="35"/>
      <c r="DA638" s="35"/>
      <c r="DB638" s="35"/>
      <c r="DC638" s="33">
        <f t="shared" si="5962"/>
        <v>310000</v>
      </c>
      <c r="DD638" s="35"/>
      <c r="DE638" s="33">
        <f t="shared" si="5831"/>
        <v>310000</v>
      </c>
      <c r="DF638" s="35"/>
      <c r="DG638" s="33">
        <f t="shared" si="5832"/>
        <v>310000</v>
      </c>
      <c r="DH638" s="311">
        <f t="shared" ref="DH638:DH639" si="6443">DI638</f>
        <v>0</v>
      </c>
      <c r="DI638" s="35"/>
      <c r="DJ638" s="43">
        <f t="shared" ref="DJ638:DJ639" si="6444">DG638+DH638</f>
        <v>310000</v>
      </c>
      <c r="DK638" s="312">
        <f t="shared" si="6425"/>
        <v>0</v>
      </c>
      <c r="DL638" s="39"/>
      <c r="DM638" s="312">
        <f t="shared" si="6426"/>
        <v>310000</v>
      </c>
      <c r="DN638" s="311">
        <f t="shared" si="6427"/>
        <v>0</v>
      </c>
      <c r="DO638" s="39">
        <v>0</v>
      </c>
      <c r="DP638" s="311">
        <f t="shared" si="6428"/>
        <v>310000</v>
      </c>
      <c r="DQ638" s="35">
        <v>310000</v>
      </c>
      <c r="DR638" s="35"/>
      <c r="DS638" s="35"/>
      <c r="DT638" s="35"/>
      <c r="DU638" s="35"/>
      <c r="DV638" s="35"/>
      <c r="DW638" s="35">
        <f t="shared" si="6429"/>
        <v>0</v>
      </c>
      <c r="DX638" s="35"/>
      <c r="DY638" s="35"/>
      <c r="DZ638" s="43">
        <f t="shared" si="6430"/>
        <v>310000</v>
      </c>
      <c r="EA638" s="35"/>
      <c r="EB638" s="35"/>
      <c r="EC638" s="35"/>
      <c r="ED638" s="33">
        <f t="shared" si="5964"/>
        <v>310000</v>
      </c>
      <c r="EE638" s="35"/>
      <c r="EF638" s="33">
        <f t="shared" si="5838"/>
        <v>310000</v>
      </c>
      <c r="EG638" s="35"/>
      <c r="EH638" s="33">
        <f t="shared" si="5840"/>
        <v>310000</v>
      </c>
      <c r="EI638" s="313">
        <f t="shared" ref="EI638:EI639" si="6445">EJ638</f>
        <v>0</v>
      </c>
      <c r="EJ638" s="8">
        <v>0</v>
      </c>
      <c r="EK638" s="43">
        <f t="shared" ref="EK638:EK639" si="6446">EH638+EI638</f>
        <v>310000</v>
      </c>
      <c r="EL638" s="311">
        <f t="shared" si="6431"/>
        <v>0</v>
      </c>
      <c r="EM638" s="39"/>
      <c r="EN638" s="311">
        <f t="shared" si="6432"/>
        <v>310000</v>
      </c>
      <c r="EO638" s="314">
        <f t="shared" si="6433"/>
        <v>0</v>
      </c>
      <c r="EP638" s="39"/>
      <c r="EQ638" s="314">
        <f t="shared" si="6434"/>
        <v>310000</v>
      </c>
      <c r="ER638" s="8">
        <v>0</v>
      </c>
      <c r="ES638" s="196">
        <f t="shared" si="5720"/>
        <v>0</v>
      </c>
      <c r="ET638" s="8"/>
      <c r="EU638" s="197"/>
      <c r="EV638" s="197"/>
    </row>
    <row r="639" spans="1:180" s="140" customFormat="1" ht="84" hidden="1" customHeight="1" outlineLevel="4" x14ac:dyDescent="0.25">
      <c r="A639" s="70" t="s">
        <v>416</v>
      </c>
      <c r="B639" s="71" t="s">
        <v>79</v>
      </c>
      <c r="C639" s="4"/>
      <c r="D639" s="4"/>
      <c r="E639" s="71" t="s">
        <v>90</v>
      </c>
      <c r="F639" s="71" t="s">
        <v>125</v>
      </c>
      <c r="G639" s="71" t="s">
        <v>65</v>
      </c>
      <c r="H639" s="72">
        <v>82610</v>
      </c>
      <c r="I639" s="72">
        <v>614</v>
      </c>
      <c r="J639" s="8"/>
      <c r="K639" s="8"/>
      <c r="L639" s="8"/>
      <c r="M639" s="8"/>
      <c r="N639" s="8"/>
      <c r="O639" s="8"/>
      <c r="P639" s="35">
        <f>Q639+R639</f>
        <v>28068105.850000001</v>
      </c>
      <c r="Q639" s="35">
        <v>9895200</v>
      </c>
      <c r="R639" s="35">
        <v>18172905.850000001</v>
      </c>
      <c r="S639" s="35">
        <f t="shared" ref="S639" si="6447">J639+P639</f>
        <v>28068105.850000001</v>
      </c>
      <c r="T639" s="43">
        <f>SUM(U639:AE639)</f>
        <v>0</v>
      </c>
      <c r="U639" s="35"/>
      <c r="V639" s="35"/>
      <c r="W639" s="35"/>
      <c r="X639" s="35"/>
      <c r="Y639" s="35"/>
      <c r="Z639" s="35"/>
      <c r="AA639" s="35"/>
      <c r="AB639" s="35"/>
      <c r="AC639" s="8"/>
      <c r="AD639" s="35"/>
      <c r="AE639" s="35"/>
      <c r="AF639" s="43">
        <f>T639+S639</f>
        <v>28068105.850000001</v>
      </c>
      <c r="AG639" s="43">
        <f t="shared" si="6435"/>
        <v>0</v>
      </c>
      <c r="AH639" s="8"/>
      <c r="AI639" s="8"/>
      <c r="AJ639" s="8"/>
      <c r="AK639" s="8"/>
      <c r="AL639" s="8"/>
      <c r="AM639" s="8"/>
      <c r="AN639" s="8"/>
      <c r="AO639" s="8"/>
      <c r="AP639" s="8"/>
      <c r="AQ639" s="8"/>
      <c r="AR639" s="8"/>
      <c r="AS639" s="8"/>
      <c r="AT639" s="8"/>
      <c r="AU639" s="8"/>
      <c r="AV639" s="43">
        <f t="shared" si="6436"/>
        <v>28068105.850000001</v>
      </c>
      <c r="AW639" s="37">
        <f t="shared" ref="AW639" si="6448">SUM(AX639:BG639)</f>
        <v>0</v>
      </c>
      <c r="AX639" s="8"/>
      <c r="AY639" s="8"/>
      <c r="AZ639" s="8"/>
      <c r="BA639" s="8"/>
      <c r="BB639" s="8"/>
      <c r="BC639" s="8"/>
      <c r="BD639" s="8"/>
      <c r="BE639" s="8"/>
      <c r="BF639" s="8"/>
      <c r="BG639" s="8"/>
      <c r="BH639" s="43">
        <f t="shared" ref="BH639" si="6449">AV639+AW639</f>
        <v>28068105.850000001</v>
      </c>
      <c r="BI639" s="165">
        <f t="shared" si="6437"/>
        <v>-18172905.850000001</v>
      </c>
      <c r="BJ639" s="35">
        <v>-18172905.850000001</v>
      </c>
      <c r="BK639" s="35"/>
      <c r="BL639" s="35"/>
      <c r="BM639" s="35"/>
      <c r="BN639" s="35"/>
      <c r="BO639" s="35"/>
      <c r="BP639" s="35"/>
      <c r="BQ639" s="35"/>
      <c r="BR639" s="35"/>
      <c r="BS639" s="43">
        <f t="shared" si="6438"/>
        <v>9895200</v>
      </c>
      <c r="BT639" s="181">
        <f t="shared" si="6439"/>
        <v>0</v>
      </c>
      <c r="BU639" s="19"/>
      <c r="BV639" s="19"/>
      <c r="BW639" s="19"/>
      <c r="BX639" s="19"/>
      <c r="BY639" s="19"/>
      <c r="BZ639" s="19"/>
      <c r="CA639" s="19"/>
      <c r="CB639" s="19"/>
      <c r="CC639" s="43">
        <f t="shared" si="6440"/>
        <v>9895200</v>
      </c>
      <c r="CD639" s="310">
        <f t="shared" si="6441"/>
        <v>0</v>
      </c>
      <c r="CE639" s="39"/>
      <c r="CF639" s="39"/>
      <c r="CG639" s="39"/>
      <c r="CH639" s="39"/>
      <c r="CI639" s="39"/>
      <c r="CJ639" s="39"/>
      <c r="CK639" s="39"/>
      <c r="CL639" s="39"/>
      <c r="CM639" s="39"/>
      <c r="CN639" s="39"/>
      <c r="CO639" s="310">
        <f t="shared" si="6442"/>
        <v>9895200</v>
      </c>
      <c r="CP639" s="35"/>
      <c r="CQ639" s="35"/>
      <c r="CR639" s="35"/>
      <c r="CS639" s="35"/>
      <c r="CT639" s="35"/>
      <c r="CU639" s="35"/>
      <c r="CV639" s="35">
        <f>CW639+CX639</f>
        <v>28184283.620000001</v>
      </c>
      <c r="CW639" s="35">
        <v>9895200</v>
      </c>
      <c r="CX639" s="35">
        <v>18289083.620000001</v>
      </c>
      <c r="CY639" s="35">
        <f t="shared" si="6424"/>
        <v>28184283.620000001</v>
      </c>
      <c r="CZ639" s="35"/>
      <c r="DA639" s="35"/>
      <c r="DB639" s="35"/>
      <c r="DC639" s="33">
        <f t="shared" si="5962"/>
        <v>28184283.620000001</v>
      </c>
      <c r="DD639" s="35"/>
      <c r="DE639" s="33">
        <f t="shared" si="5831"/>
        <v>28184283.620000001</v>
      </c>
      <c r="DF639" s="35"/>
      <c r="DG639" s="33">
        <f t="shared" si="5832"/>
        <v>28184283.620000001</v>
      </c>
      <c r="DH639" s="311">
        <f t="shared" si="6443"/>
        <v>-18289083.620000001</v>
      </c>
      <c r="DI639" s="35">
        <v>-18289083.620000001</v>
      </c>
      <c r="DJ639" s="43">
        <f t="shared" si="6444"/>
        <v>9895200</v>
      </c>
      <c r="DK639" s="312">
        <f t="shared" si="6425"/>
        <v>0</v>
      </c>
      <c r="DL639" s="39"/>
      <c r="DM639" s="312">
        <f t="shared" si="6426"/>
        <v>9895200</v>
      </c>
      <c r="DN639" s="311">
        <f t="shared" si="6427"/>
        <v>0</v>
      </c>
      <c r="DO639" s="39">
        <v>0</v>
      </c>
      <c r="DP639" s="311">
        <f t="shared" si="6428"/>
        <v>9895200</v>
      </c>
      <c r="DQ639" s="35"/>
      <c r="DR639" s="35"/>
      <c r="DS639" s="35"/>
      <c r="DT639" s="35"/>
      <c r="DU639" s="35"/>
      <c r="DV639" s="35"/>
      <c r="DW639" s="35">
        <f>DX639+DY639</f>
        <v>28305108.5</v>
      </c>
      <c r="DX639" s="35">
        <v>9895200</v>
      </c>
      <c r="DY639" s="35">
        <v>18409908.5</v>
      </c>
      <c r="DZ639" s="43">
        <f t="shared" si="6430"/>
        <v>28305108.5</v>
      </c>
      <c r="EA639" s="35"/>
      <c r="EB639" s="35"/>
      <c r="EC639" s="35"/>
      <c r="ED639" s="33">
        <f t="shared" si="5964"/>
        <v>28305108.5</v>
      </c>
      <c r="EE639" s="35"/>
      <c r="EF639" s="33">
        <f t="shared" si="5838"/>
        <v>28305108.5</v>
      </c>
      <c r="EG639" s="35"/>
      <c r="EH639" s="33">
        <f t="shared" si="5840"/>
        <v>28305108.5</v>
      </c>
      <c r="EI639" s="313">
        <f t="shared" si="6445"/>
        <v>-18409908.5</v>
      </c>
      <c r="EJ639" s="8">
        <v>-18409908.5</v>
      </c>
      <c r="EK639" s="43">
        <f t="shared" si="6446"/>
        <v>9895200</v>
      </c>
      <c r="EL639" s="311">
        <f t="shared" si="6431"/>
        <v>0</v>
      </c>
      <c r="EM639" s="39"/>
      <c r="EN639" s="311">
        <f t="shared" si="6432"/>
        <v>9895200</v>
      </c>
      <c r="EO639" s="314">
        <f t="shared" si="6433"/>
        <v>0</v>
      </c>
      <c r="EP639" s="39"/>
      <c r="EQ639" s="314">
        <f t="shared" si="6434"/>
        <v>9895200</v>
      </c>
      <c r="ER639" s="8">
        <v>6243135</v>
      </c>
      <c r="ES639" s="196">
        <f t="shared" si="5720"/>
        <v>63.092560029105016</v>
      </c>
      <c r="ET639" s="24"/>
      <c r="EU639" s="197"/>
      <c r="EV639" s="197"/>
      <c r="EW639" s="38"/>
      <c r="EX639" s="38"/>
      <c r="EY639" s="38"/>
      <c r="EZ639" s="38"/>
      <c r="FA639" s="38"/>
      <c r="FB639" s="38"/>
      <c r="FC639" s="38"/>
      <c r="FD639" s="38"/>
      <c r="FE639" s="38"/>
      <c r="FF639" s="38"/>
      <c r="FG639" s="38"/>
      <c r="FH639" s="38"/>
      <c r="FI639" s="38"/>
      <c r="FJ639" s="38"/>
      <c r="FK639" s="38"/>
      <c r="FL639" s="38"/>
      <c r="FM639" s="38"/>
      <c r="FN639" s="38"/>
      <c r="FO639" s="38"/>
      <c r="FP639" s="38"/>
      <c r="FQ639" s="38"/>
      <c r="FR639" s="38"/>
      <c r="FS639" s="38"/>
      <c r="FT639" s="38"/>
      <c r="FU639" s="38"/>
      <c r="FV639" s="38"/>
      <c r="FW639" s="38"/>
      <c r="FX639" s="38"/>
    </row>
    <row r="640" spans="1:180" ht="25.5" customHeight="1" outlineLevel="4" x14ac:dyDescent="0.25">
      <c r="A640" s="58" t="s">
        <v>255</v>
      </c>
      <c r="B640" s="4" t="s">
        <v>79</v>
      </c>
      <c r="C640" s="4"/>
      <c r="D640" s="4"/>
      <c r="E640" s="4" t="s">
        <v>90</v>
      </c>
      <c r="F640" s="4" t="s">
        <v>125</v>
      </c>
      <c r="G640" s="4" t="s">
        <v>65</v>
      </c>
      <c r="H640" s="7">
        <v>82610</v>
      </c>
      <c r="I640" s="7" t="s">
        <v>67</v>
      </c>
      <c r="J640" s="5">
        <f t="shared" ref="J640:ET640" si="6450">J641</f>
        <v>310000</v>
      </c>
      <c r="K640" s="5"/>
      <c r="L640" s="5"/>
      <c r="M640" s="5"/>
      <c r="N640" s="5"/>
      <c r="O640" s="5"/>
      <c r="P640" s="33">
        <f t="shared" si="6450"/>
        <v>0</v>
      </c>
      <c r="Q640" s="33">
        <f t="shared" si="6450"/>
        <v>0</v>
      </c>
      <c r="R640" s="33">
        <f t="shared" si="6450"/>
        <v>0</v>
      </c>
      <c r="S640" s="33">
        <f t="shared" si="6450"/>
        <v>310000</v>
      </c>
      <c r="T640" s="33">
        <f t="shared" si="6450"/>
        <v>0</v>
      </c>
      <c r="U640" s="33">
        <f t="shared" si="6450"/>
        <v>0</v>
      </c>
      <c r="V640" s="33">
        <f t="shared" si="6450"/>
        <v>0</v>
      </c>
      <c r="W640" s="33">
        <f t="shared" si="6450"/>
        <v>0</v>
      </c>
      <c r="X640" s="33">
        <f t="shared" si="6450"/>
        <v>0</v>
      </c>
      <c r="Y640" s="33">
        <f t="shared" si="6450"/>
        <v>0</v>
      </c>
      <c r="Z640" s="33">
        <f t="shared" si="6450"/>
        <v>0</v>
      </c>
      <c r="AA640" s="33">
        <f t="shared" si="6450"/>
        <v>0</v>
      </c>
      <c r="AB640" s="33">
        <f t="shared" si="6450"/>
        <v>0</v>
      </c>
      <c r="AC640" s="5">
        <f t="shared" si="6450"/>
        <v>0</v>
      </c>
      <c r="AD640" s="33">
        <f t="shared" si="6450"/>
        <v>0</v>
      </c>
      <c r="AE640" s="33">
        <f t="shared" si="6450"/>
        <v>0</v>
      </c>
      <c r="AF640" s="33">
        <f t="shared" si="6450"/>
        <v>310000</v>
      </c>
      <c r="AG640" s="5">
        <f t="shared" si="6450"/>
        <v>0</v>
      </c>
      <c r="AH640" s="5">
        <f t="shared" si="6450"/>
        <v>0</v>
      </c>
      <c r="AI640" s="5">
        <f t="shared" si="6450"/>
        <v>0</v>
      </c>
      <c r="AJ640" s="5">
        <f t="shared" si="6450"/>
        <v>0</v>
      </c>
      <c r="AK640" s="5">
        <f t="shared" si="6450"/>
        <v>0</v>
      </c>
      <c r="AL640" s="5">
        <f t="shared" si="6450"/>
        <v>0</v>
      </c>
      <c r="AM640" s="5">
        <f t="shared" si="6450"/>
        <v>0</v>
      </c>
      <c r="AN640" s="5">
        <f t="shared" si="6450"/>
        <v>0</v>
      </c>
      <c r="AO640" s="5">
        <f t="shared" si="6450"/>
        <v>0</v>
      </c>
      <c r="AP640" s="5">
        <f t="shared" si="6450"/>
        <v>0</v>
      </c>
      <c r="AQ640" s="5">
        <f t="shared" si="6450"/>
        <v>0</v>
      </c>
      <c r="AR640" s="5">
        <f t="shared" si="6450"/>
        <v>0</v>
      </c>
      <c r="AS640" s="5">
        <f t="shared" si="6450"/>
        <v>0</v>
      </c>
      <c r="AT640" s="5">
        <f t="shared" si="6450"/>
        <v>0</v>
      </c>
      <c r="AU640" s="5">
        <f t="shared" si="6450"/>
        <v>0</v>
      </c>
      <c r="AV640" s="33">
        <f t="shared" si="6450"/>
        <v>310000</v>
      </c>
      <c r="AW640" s="5">
        <f t="shared" si="6450"/>
        <v>0</v>
      </c>
      <c r="AX640" s="5">
        <f t="shared" si="6450"/>
        <v>0</v>
      </c>
      <c r="AY640" s="5">
        <f t="shared" si="6450"/>
        <v>0</v>
      </c>
      <c r="AZ640" s="5">
        <f t="shared" si="6450"/>
        <v>0</v>
      </c>
      <c r="BA640" s="5">
        <f t="shared" si="6450"/>
        <v>0</v>
      </c>
      <c r="BB640" s="5">
        <f t="shared" si="6450"/>
        <v>0</v>
      </c>
      <c r="BC640" s="5">
        <f t="shared" si="6450"/>
        <v>0</v>
      </c>
      <c r="BD640" s="5">
        <f t="shared" si="6450"/>
        <v>0</v>
      </c>
      <c r="BE640" s="5">
        <f t="shared" si="6450"/>
        <v>0</v>
      </c>
      <c r="BF640" s="5">
        <f t="shared" si="6450"/>
        <v>0</v>
      </c>
      <c r="BG640" s="5">
        <f t="shared" si="6450"/>
        <v>0</v>
      </c>
      <c r="BH640" s="33">
        <f t="shared" si="6450"/>
        <v>310000</v>
      </c>
      <c r="BI640" s="163">
        <f t="shared" si="6450"/>
        <v>0</v>
      </c>
      <c r="BJ640" s="33">
        <f t="shared" si="6450"/>
        <v>0</v>
      </c>
      <c r="BK640" s="33">
        <f t="shared" si="6450"/>
        <v>0</v>
      </c>
      <c r="BL640" s="33">
        <f t="shared" si="6450"/>
        <v>0</v>
      </c>
      <c r="BM640" s="33">
        <f t="shared" si="6450"/>
        <v>0</v>
      </c>
      <c r="BN640" s="33">
        <f t="shared" si="6450"/>
        <v>0</v>
      </c>
      <c r="BO640" s="33">
        <f t="shared" si="6450"/>
        <v>0</v>
      </c>
      <c r="BP640" s="33">
        <f t="shared" si="6450"/>
        <v>0</v>
      </c>
      <c r="BQ640" s="33">
        <f t="shared" si="6450"/>
        <v>0</v>
      </c>
      <c r="BR640" s="33">
        <f t="shared" si="6450"/>
        <v>0</v>
      </c>
      <c r="BS640" s="33">
        <f t="shared" si="6450"/>
        <v>310000</v>
      </c>
      <c r="BT640" s="298">
        <f t="shared" si="6450"/>
        <v>0</v>
      </c>
      <c r="BU640" s="5">
        <f t="shared" si="6450"/>
        <v>0</v>
      </c>
      <c r="BV640" s="5">
        <f t="shared" si="6450"/>
        <v>0</v>
      </c>
      <c r="BW640" s="5">
        <f t="shared" si="6450"/>
        <v>0</v>
      </c>
      <c r="BX640" s="5">
        <f t="shared" si="6450"/>
        <v>0</v>
      </c>
      <c r="BY640" s="5">
        <f t="shared" si="6450"/>
        <v>0</v>
      </c>
      <c r="BZ640" s="5">
        <f t="shared" si="6450"/>
        <v>0</v>
      </c>
      <c r="CA640" s="5">
        <f t="shared" si="6450"/>
        <v>0</v>
      </c>
      <c r="CB640" s="5">
        <f t="shared" si="6450"/>
        <v>0</v>
      </c>
      <c r="CC640" s="33">
        <f t="shared" si="6450"/>
        <v>310000</v>
      </c>
      <c r="CD640" s="74">
        <f t="shared" si="6450"/>
        <v>0</v>
      </c>
      <c r="CE640" s="5">
        <f t="shared" si="6450"/>
        <v>0</v>
      </c>
      <c r="CF640" s="5">
        <f t="shared" si="6450"/>
        <v>0</v>
      </c>
      <c r="CG640" s="5">
        <f t="shared" si="6450"/>
        <v>0</v>
      </c>
      <c r="CH640" s="5">
        <f t="shared" si="6450"/>
        <v>0</v>
      </c>
      <c r="CI640" s="5">
        <f t="shared" si="6450"/>
        <v>0</v>
      </c>
      <c r="CJ640" s="5">
        <f t="shared" si="6450"/>
        <v>0</v>
      </c>
      <c r="CK640" s="5">
        <f t="shared" si="6450"/>
        <v>0</v>
      </c>
      <c r="CL640" s="5">
        <f t="shared" si="6450"/>
        <v>0</v>
      </c>
      <c r="CM640" s="5">
        <f t="shared" si="6450"/>
        <v>0</v>
      </c>
      <c r="CN640" s="5">
        <f t="shared" si="6450"/>
        <v>0</v>
      </c>
      <c r="CO640" s="74">
        <f t="shared" si="6450"/>
        <v>310000</v>
      </c>
      <c r="CP640" s="33">
        <f t="shared" si="6450"/>
        <v>310000</v>
      </c>
      <c r="CQ640" s="33"/>
      <c r="CR640" s="33"/>
      <c r="CS640" s="33"/>
      <c r="CT640" s="33"/>
      <c r="CU640" s="33"/>
      <c r="CV640" s="33">
        <f t="shared" si="6450"/>
        <v>0</v>
      </c>
      <c r="CW640" s="33">
        <f t="shared" si="6450"/>
        <v>0</v>
      </c>
      <c r="CX640" s="33">
        <f t="shared" si="6450"/>
        <v>0</v>
      </c>
      <c r="CY640" s="33">
        <f t="shared" si="6450"/>
        <v>310000</v>
      </c>
      <c r="CZ640" s="33">
        <f t="shared" si="6450"/>
        <v>0</v>
      </c>
      <c r="DA640" s="33">
        <f t="shared" si="6450"/>
        <v>0</v>
      </c>
      <c r="DB640" s="33">
        <f t="shared" si="6450"/>
        <v>0</v>
      </c>
      <c r="DC640" s="33">
        <f t="shared" si="5962"/>
        <v>310000</v>
      </c>
      <c r="DD640" s="33">
        <f t="shared" si="6450"/>
        <v>0</v>
      </c>
      <c r="DE640" s="33">
        <f t="shared" si="5831"/>
        <v>310000</v>
      </c>
      <c r="DF640" s="33">
        <f t="shared" si="6450"/>
        <v>0</v>
      </c>
      <c r="DG640" s="33">
        <f t="shared" si="5832"/>
        <v>310000</v>
      </c>
      <c r="DH640" s="299">
        <f t="shared" si="6450"/>
        <v>0</v>
      </c>
      <c r="DI640" s="33">
        <f t="shared" si="6450"/>
        <v>0</v>
      </c>
      <c r="DJ640" s="33">
        <f t="shared" si="6450"/>
        <v>310000</v>
      </c>
      <c r="DK640" s="300">
        <f t="shared" si="6450"/>
        <v>0</v>
      </c>
      <c r="DL640" s="5">
        <f t="shared" si="6450"/>
        <v>0</v>
      </c>
      <c r="DM640" s="300">
        <f t="shared" si="6450"/>
        <v>310000</v>
      </c>
      <c r="DN640" s="124">
        <f t="shared" si="6450"/>
        <v>0</v>
      </c>
      <c r="DO640" s="5">
        <f t="shared" si="6450"/>
        <v>0</v>
      </c>
      <c r="DP640" s="124">
        <f t="shared" si="6450"/>
        <v>310000</v>
      </c>
      <c r="DQ640" s="33">
        <f t="shared" si="6450"/>
        <v>310000</v>
      </c>
      <c r="DR640" s="33"/>
      <c r="DS640" s="33"/>
      <c r="DT640" s="33"/>
      <c r="DU640" s="33"/>
      <c r="DV640" s="33"/>
      <c r="DW640" s="33">
        <f t="shared" si="6450"/>
        <v>0</v>
      </c>
      <c r="DX640" s="33">
        <f t="shared" si="6450"/>
        <v>0</v>
      </c>
      <c r="DY640" s="33">
        <f t="shared" si="6450"/>
        <v>0</v>
      </c>
      <c r="DZ640" s="33">
        <f t="shared" si="6450"/>
        <v>310000</v>
      </c>
      <c r="EA640" s="33">
        <f t="shared" si="6450"/>
        <v>0</v>
      </c>
      <c r="EB640" s="33">
        <f t="shared" si="6450"/>
        <v>0</v>
      </c>
      <c r="EC640" s="33">
        <f t="shared" si="6450"/>
        <v>0</v>
      </c>
      <c r="ED640" s="33">
        <f t="shared" si="5964"/>
        <v>310000</v>
      </c>
      <c r="EE640" s="33">
        <f t="shared" si="6450"/>
        <v>0</v>
      </c>
      <c r="EF640" s="33">
        <f t="shared" si="5838"/>
        <v>310000</v>
      </c>
      <c r="EG640" s="33">
        <f t="shared" si="6450"/>
        <v>0</v>
      </c>
      <c r="EH640" s="33">
        <f t="shared" si="5840"/>
        <v>310000</v>
      </c>
      <c r="EI640" s="301">
        <f t="shared" si="6450"/>
        <v>0</v>
      </c>
      <c r="EJ640" s="5">
        <f t="shared" si="6450"/>
        <v>0</v>
      </c>
      <c r="EK640" s="33">
        <f t="shared" si="6450"/>
        <v>310000</v>
      </c>
      <c r="EL640" s="124">
        <f t="shared" si="6450"/>
        <v>0</v>
      </c>
      <c r="EM640" s="5">
        <f t="shared" si="6450"/>
        <v>0</v>
      </c>
      <c r="EN640" s="124">
        <f t="shared" si="6450"/>
        <v>310000</v>
      </c>
      <c r="EO640" s="302">
        <f t="shared" si="6450"/>
        <v>0</v>
      </c>
      <c r="EP640" s="5">
        <f t="shared" si="6450"/>
        <v>0</v>
      </c>
      <c r="EQ640" s="302">
        <f t="shared" si="6450"/>
        <v>310000</v>
      </c>
      <c r="ER640" s="5">
        <f t="shared" si="6450"/>
        <v>0</v>
      </c>
      <c r="ES640" s="196">
        <f t="shared" si="5720"/>
        <v>0</v>
      </c>
      <c r="ET640" s="5">
        <f t="shared" si="6450"/>
        <v>0</v>
      </c>
    </row>
    <row r="641" spans="1:152" s="38" customFormat="1" ht="25.5" hidden="1" customHeight="1" outlineLevel="4" x14ac:dyDescent="0.25">
      <c r="A641" s="70" t="s">
        <v>256</v>
      </c>
      <c r="B641" s="71" t="s">
        <v>79</v>
      </c>
      <c r="C641" s="4"/>
      <c r="D641" s="4"/>
      <c r="E641" s="71" t="s">
        <v>90</v>
      </c>
      <c r="F641" s="71" t="s">
        <v>125</v>
      </c>
      <c r="G641" s="71" t="s">
        <v>65</v>
      </c>
      <c r="H641" s="72">
        <v>82610</v>
      </c>
      <c r="I641" s="72" t="s">
        <v>68</v>
      </c>
      <c r="J641" s="8">
        <v>310000</v>
      </c>
      <c r="K641" s="8"/>
      <c r="L641" s="8"/>
      <c r="M641" s="8"/>
      <c r="N641" s="8"/>
      <c r="O641" s="8"/>
      <c r="P641" s="35">
        <f t="shared" ref="P641" si="6451">Q641</f>
        <v>0</v>
      </c>
      <c r="Q641" s="35"/>
      <c r="R641" s="35"/>
      <c r="S641" s="35">
        <f t="shared" ref="S641" si="6452">J641+P641</f>
        <v>310000</v>
      </c>
      <c r="T641" s="43">
        <f>SUM(U641:AE641)</f>
        <v>0</v>
      </c>
      <c r="U641" s="35"/>
      <c r="V641" s="35"/>
      <c r="W641" s="35"/>
      <c r="X641" s="35"/>
      <c r="Y641" s="35"/>
      <c r="Z641" s="35"/>
      <c r="AA641" s="35"/>
      <c r="AB641" s="35"/>
      <c r="AC641" s="8"/>
      <c r="AD641" s="35"/>
      <c r="AE641" s="35"/>
      <c r="AF641" s="43">
        <f>T641+S641</f>
        <v>310000</v>
      </c>
      <c r="AG641" s="43">
        <f t="shared" ref="AG641" si="6453">SUM(AH641:AU641)</f>
        <v>0</v>
      </c>
      <c r="AH641" s="8"/>
      <c r="AI641" s="8"/>
      <c r="AJ641" s="8"/>
      <c r="AK641" s="8"/>
      <c r="AL641" s="8"/>
      <c r="AM641" s="8"/>
      <c r="AN641" s="8"/>
      <c r="AO641" s="8"/>
      <c r="AP641" s="8"/>
      <c r="AQ641" s="8"/>
      <c r="AR641" s="8"/>
      <c r="AS641" s="8"/>
      <c r="AT641" s="8"/>
      <c r="AU641" s="8"/>
      <c r="AV641" s="43">
        <f t="shared" ref="AV641" si="6454">AF641+AG641</f>
        <v>310000</v>
      </c>
      <c r="AW641" s="37">
        <f t="shared" ref="AW641" si="6455">SUM(AX641:BG641)</f>
        <v>0</v>
      </c>
      <c r="AX641" s="8"/>
      <c r="AY641" s="8"/>
      <c r="AZ641" s="8"/>
      <c r="BA641" s="8"/>
      <c r="BB641" s="8"/>
      <c r="BC641" s="8"/>
      <c r="BD641" s="8"/>
      <c r="BE641" s="8"/>
      <c r="BF641" s="8"/>
      <c r="BG641" s="8"/>
      <c r="BH641" s="43">
        <f t="shared" ref="BH641" si="6456">AV641+AW641</f>
        <v>310000</v>
      </c>
      <c r="BI641" s="165">
        <f t="shared" ref="BI641" si="6457">SUM(BJ641:BR641)</f>
        <v>0</v>
      </c>
      <c r="BJ641" s="35"/>
      <c r="BK641" s="35"/>
      <c r="BL641" s="35"/>
      <c r="BM641" s="35"/>
      <c r="BN641" s="35"/>
      <c r="BO641" s="35"/>
      <c r="BP641" s="35"/>
      <c r="BQ641" s="35"/>
      <c r="BR641" s="35"/>
      <c r="BS641" s="43">
        <f t="shared" ref="BS641" si="6458">BH641+BI641</f>
        <v>310000</v>
      </c>
      <c r="BT641" s="181">
        <f t="shared" ref="BT641" si="6459">SUM(BU641:CB641)</f>
        <v>0</v>
      </c>
      <c r="BU641" s="19"/>
      <c r="BV641" s="19"/>
      <c r="BW641" s="19"/>
      <c r="BX641" s="19"/>
      <c r="BY641" s="19"/>
      <c r="BZ641" s="19"/>
      <c r="CA641" s="19"/>
      <c r="CB641" s="19"/>
      <c r="CC641" s="43">
        <f t="shared" ref="CC641" si="6460">BS641+BT641</f>
        <v>310000</v>
      </c>
      <c r="CD641" s="310">
        <f t="shared" ref="CD641:CD643" si="6461">CE641+CF641+CG641+CH641+CI641+CJ641+CK641+CL641+CM641+CN641</f>
        <v>0</v>
      </c>
      <c r="CE641" s="39"/>
      <c r="CF641" s="39"/>
      <c r="CG641" s="39"/>
      <c r="CH641" s="39"/>
      <c r="CI641" s="39"/>
      <c r="CJ641" s="39"/>
      <c r="CK641" s="39"/>
      <c r="CL641" s="39"/>
      <c r="CM641" s="39"/>
      <c r="CN641" s="39"/>
      <c r="CO641" s="310">
        <f t="shared" ref="CO641:CO643" si="6462">CC641+CD641</f>
        <v>310000</v>
      </c>
      <c r="CP641" s="35">
        <v>310000</v>
      </c>
      <c r="CQ641" s="35"/>
      <c r="CR641" s="35"/>
      <c r="CS641" s="35"/>
      <c r="CT641" s="35"/>
      <c r="CU641" s="35"/>
      <c r="CV641" s="35">
        <f t="shared" ref="CV641" si="6463">CW641+CX641</f>
        <v>0</v>
      </c>
      <c r="CW641" s="35"/>
      <c r="CX641" s="35"/>
      <c r="CY641" s="35">
        <f t="shared" ref="CY641" si="6464">CP641+CV641</f>
        <v>310000</v>
      </c>
      <c r="CZ641" s="35"/>
      <c r="DA641" s="35"/>
      <c r="DB641" s="35"/>
      <c r="DC641" s="33">
        <f t="shared" si="5962"/>
        <v>310000</v>
      </c>
      <c r="DD641" s="35"/>
      <c r="DE641" s="33">
        <f t="shared" si="5831"/>
        <v>310000</v>
      </c>
      <c r="DF641" s="35"/>
      <c r="DG641" s="33">
        <f t="shared" si="5832"/>
        <v>310000</v>
      </c>
      <c r="DH641" s="311">
        <f>DI641</f>
        <v>0</v>
      </c>
      <c r="DI641" s="35"/>
      <c r="DJ641" s="43">
        <f>DG641+DH641</f>
        <v>310000</v>
      </c>
      <c r="DK641" s="312">
        <f t="shared" ref="DK641" si="6465">DL641</f>
        <v>0</v>
      </c>
      <c r="DL641" s="39"/>
      <c r="DM641" s="312">
        <f t="shared" ref="DM641" si="6466">DJ641+DK641</f>
        <v>310000</v>
      </c>
      <c r="DN641" s="311">
        <f>DO641</f>
        <v>0</v>
      </c>
      <c r="DO641" s="39">
        <v>0</v>
      </c>
      <c r="DP641" s="311">
        <f>DM641+DN641</f>
        <v>310000</v>
      </c>
      <c r="DQ641" s="35">
        <v>310000</v>
      </c>
      <c r="DR641" s="35"/>
      <c r="DS641" s="35"/>
      <c r="DT641" s="35"/>
      <c r="DU641" s="35"/>
      <c r="DV641" s="35"/>
      <c r="DW641" s="35">
        <f t="shared" ref="DW641" si="6467">DX641+DY641</f>
        <v>0</v>
      </c>
      <c r="DX641" s="35"/>
      <c r="DY641" s="35"/>
      <c r="DZ641" s="43">
        <f t="shared" ref="DZ641" si="6468">DQ641+DW641</f>
        <v>310000</v>
      </c>
      <c r="EA641" s="35"/>
      <c r="EB641" s="35"/>
      <c r="EC641" s="35"/>
      <c r="ED641" s="33">
        <f t="shared" si="5964"/>
        <v>310000</v>
      </c>
      <c r="EE641" s="35"/>
      <c r="EF641" s="33">
        <f t="shared" si="5838"/>
        <v>310000</v>
      </c>
      <c r="EG641" s="35"/>
      <c r="EH641" s="33">
        <f t="shared" si="5840"/>
        <v>310000</v>
      </c>
      <c r="EI641" s="313">
        <f>EJ641</f>
        <v>0</v>
      </c>
      <c r="EJ641" s="8">
        <v>0</v>
      </c>
      <c r="EK641" s="43">
        <f>EH641+EI641</f>
        <v>310000</v>
      </c>
      <c r="EL641" s="311">
        <f>EM641</f>
        <v>0</v>
      </c>
      <c r="EM641" s="39"/>
      <c r="EN641" s="311">
        <f>EK641+EL641</f>
        <v>310000</v>
      </c>
      <c r="EO641" s="314">
        <f>EP641</f>
        <v>0</v>
      </c>
      <c r="EP641" s="39"/>
      <c r="EQ641" s="314">
        <f>EN641+EO641</f>
        <v>310000</v>
      </c>
      <c r="ER641" s="8"/>
      <c r="ES641" s="196">
        <f t="shared" si="5720"/>
        <v>0</v>
      </c>
      <c r="ET641" s="8"/>
      <c r="EU641" s="197"/>
      <c r="EV641" s="197"/>
    </row>
    <row r="642" spans="1:152" s="38" customFormat="1" ht="76.5" hidden="1" customHeight="1" outlineLevel="4" x14ac:dyDescent="0.25">
      <c r="A642" s="70" t="s">
        <v>313</v>
      </c>
      <c r="B642" s="71" t="s">
        <v>79</v>
      </c>
      <c r="C642" s="4"/>
      <c r="D642" s="4"/>
      <c r="E642" s="71" t="s">
        <v>90</v>
      </c>
      <c r="F642" s="71" t="s">
        <v>125</v>
      </c>
      <c r="G642" s="71" t="s">
        <v>65</v>
      </c>
      <c r="H642" s="72">
        <v>82610</v>
      </c>
      <c r="I642" s="72" t="s">
        <v>169</v>
      </c>
      <c r="J642" s="5">
        <f t="shared" ref="J642:ET642" si="6469">J643</f>
        <v>0</v>
      </c>
      <c r="K642" s="5"/>
      <c r="L642" s="5"/>
      <c r="M642" s="5"/>
      <c r="N642" s="5"/>
      <c r="O642" s="5"/>
      <c r="P642" s="33">
        <f t="shared" si="6469"/>
        <v>0</v>
      </c>
      <c r="Q642" s="33">
        <f t="shared" si="6469"/>
        <v>0</v>
      </c>
      <c r="R642" s="33">
        <f t="shared" si="6469"/>
        <v>0</v>
      </c>
      <c r="S642" s="33">
        <f t="shared" si="6469"/>
        <v>0</v>
      </c>
      <c r="T642" s="33">
        <f t="shared" si="6469"/>
        <v>0</v>
      </c>
      <c r="U642" s="33">
        <f t="shared" si="6469"/>
        <v>0</v>
      </c>
      <c r="V642" s="33">
        <f t="shared" si="6469"/>
        <v>0</v>
      </c>
      <c r="W642" s="33">
        <f t="shared" si="6469"/>
        <v>0</v>
      </c>
      <c r="X642" s="33">
        <f t="shared" si="6469"/>
        <v>0</v>
      </c>
      <c r="Y642" s="33">
        <f t="shared" si="6469"/>
        <v>0</v>
      </c>
      <c r="Z642" s="33">
        <f t="shared" si="6469"/>
        <v>0</v>
      </c>
      <c r="AA642" s="33">
        <f t="shared" si="6469"/>
        <v>0</v>
      </c>
      <c r="AB642" s="33">
        <f t="shared" si="6469"/>
        <v>0</v>
      </c>
      <c r="AC642" s="5">
        <f t="shared" si="6469"/>
        <v>0</v>
      </c>
      <c r="AD642" s="33">
        <f t="shared" si="6469"/>
        <v>0</v>
      </c>
      <c r="AE642" s="33">
        <f t="shared" si="6469"/>
        <v>0</v>
      </c>
      <c r="AF642" s="33">
        <f t="shared" si="6469"/>
        <v>0</v>
      </c>
      <c r="AG642" s="5">
        <f t="shared" si="6469"/>
        <v>0</v>
      </c>
      <c r="AH642" s="5">
        <f t="shared" si="6469"/>
        <v>0</v>
      </c>
      <c r="AI642" s="5">
        <f t="shared" si="6469"/>
        <v>0</v>
      </c>
      <c r="AJ642" s="5">
        <f t="shared" si="6469"/>
        <v>0</v>
      </c>
      <c r="AK642" s="5">
        <f t="shared" si="6469"/>
        <v>0</v>
      </c>
      <c r="AL642" s="5">
        <f t="shared" si="6469"/>
        <v>0</v>
      </c>
      <c r="AM642" s="5">
        <f t="shared" si="6469"/>
        <v>0</v>
      </c>
      <c r="AN642" s="5">
        <f t="shared" si="6469"/>
        <v>0</v>
      </c>
      <c r="AO642" s="5">
        <f t="shared" si="6469"/>
        <v>0</v>
      </c>
      <c r="AP642" s="5">
        <f t="shared" si="6469"/>
        <v>0</v>
      </c>
      <c r="AQ642" s="5">
        <f t="shared" si="6469"/>
        <v>0</v>
      </c>
      <c r="AR642" s="5">
        <f t="shared" si="6469"/>
        <v>0</v>
      </c>
      <c r="AS642" s="5">
        <f t="shared" si="6469"/>
        <v>0</v>
      </c>
      <c r="AT642" s="5">
        <f t="shared" si="6469"/>
        <v>0</v>
      </c>
      <c r="AU642" s="5">
        <f t="shared" si="6469"/>
        <v>0</v>
      </c>
      <c r="AV642" s="33">
        <f t="shared" si="6469"/>
        <v>0</v>
      </c>
      <c r="AW642" s="5">
        <f t="shared" si="6469"/>
        <v>0</v>
      </c>
      <c r="AX642" s="5">
        <f t="shared" si="6469"/>
        <v>0</v>
      </c>
      <c r="AY642" s="5">
        <f t="shared" si="6469"/>
        <v>0</v>
      </c>
      <c r="AZ642" s="5">
        <f t="shared" si="6469"/>
        <v>0</v>
      </c>
      <c r="BA642" s="5">
        <f t="shared" si="6469"/>
        <v>0</v>
      </c>
      <c r="BB642" s="5">
        <f t="shared" si="6469"/>
        <v>0</v>
      </c>
      <c r="BC642" s="5">
        <f t="shared" si="6469"/>
        <v>0</v>
      </c>
      <c r="BD642" s="5">
        <f t="shared" si="6469"/>
        <v>0</v>
      </c>
      <c r="BE642" s="5">
        <f t="shared" si="6469"/>
        <v>0</v>
      </c>
      <c r="BF642" s="5">
        <f t="shared" si="6469"/>
        <v>0</v>
      </c>
      <c r="BG642" s="5">
        <f t="shared" si="6469"/>
        <v>0</v>
      </c>
      <c r="BH642" s="33">
        <f t="shared" si="6469"/>
        <v>0</v>
      </c>
      <c r="BI642" s="166">
        <f t="shared" si="6469"/>
        <v>0</v>
      </c>
      <c r="BJ642" s="33">
        <f t="shared" si="6469"/>
        <v>0</v>
      </c>
      <c r="BK642" s="33">
        <f t="shared" si="6469"/>
        <v>0</v>
      </c>
      <c r="BL642" s="33">
        <f t="shared" si="6469"/>
        <v>0</v>
      </c>
      <c r="BM642" s="33">
        <f t="shared" si="6469"/>
        <v>0</v>
      </c>
      <c r="BN642" s="33">
        <f t="shared" si="6469"/>
        <v>0</v>
      </c>
      <c r="BO642" s="33">
        <f t="shared" si="6469"/>
        <v>0</v>
      </c>
      <c r="BP642" s="33">
        <f t="shared" si="6469"/>
        <v>0</v>
      </c>
      <c r="BQ642" s="33">
        <f t="shared" si="6469"/>
        <v>0</v>
      </c>
      <c r="BR642" s="33">
        <f t="shared" si="6469"/>
        <v>0</v>
      </c>
      <c r="BS642" s="33">
        <f t="shared" si="6469"/>
        <v>0</v>
      </c>
      <c r="BT642" s="298">
        <f t="shared" si="6469"/>
        <v>0</v>
      </c>
      <c r="BU642" s="5">
        <f t="shared" si="6469"/>
        <v>0</v>
      </c>
      <c r="BV642" s="5">
        <f t="shared" si="6469"/>
        <v>0</v>
      </c>
      <c r="BW642" s="5">
        <f t="shared" si="6469"/>
        <v>0</v>
      </c>
      <c r="BX642" s="5">
        <f t="shared" si="6469"/>
        <v>0</v>
      </c>
      <c r="BY642" s="5">
        <f t="shared" si="6469"/>
        <v>0</v>
      </c>
      <c r="BZ642" s="5">
        <f t="shared" si="6469"/>
        <v>0</v>
      </c>
      <c r="CA642" s="5">
        <f t="shared" si="6469"/>
        <v>0</v>
      </c>
      <c r="CB642" s="5">
        <f t="shared" si="6469"/>
        <v>0</v>
      </c>
      <c r="CC642" s="33">
        <f t="shared" si="6469"/>
        <v>0</v>
      </c>
      <c r="CD642" s="310">
        <f t="shared" si="6461"/>
        <v>0</v>
      </c>
      <c r="CE642" s="39"/>
      <c r="CF642" s="39"/>
      <c r="CG642" s="39"/>
      <c r="CH642" s="39"/>
      <c r="CI642" s="39"/>
      <c r="CJ642" s="39"/>
      <c r="CK642" s="39"/>
      <c r="CL642" s="39"/>
      <c r="CM642" s="39"/>
      <c r="CN642" s="39"/>
      <c r="CO642" s="310">
        <f t="shared" si="6462"/>
        <v>0</v>
      </c>
      <c r="CP642" s="33">
        <f t="shared" si="6469"/>
        <v>0</v>
      </c>
      <c r="CQ642" s="33"/>
      <c r="CR642" s="33"/>
      <c r="CS642" s="33"/>
      <c r="CT642" s="33"/>
      <c r="CU642" s="33"/>
      <c r="CV642" s="33">
        <f t="shared" si="6469"/>
        <v>0</v>
      </c>
      <c r="CW642" s="33">
        <f t="shared" si="6469"/>
        <v>0</v>
      </c>
      <c r="CX642" s="33">
        <f t="shared" si="6469"/>
        <v>0</v>
      </c>
      <c r="CY642" s="33">
        <f t="shared" si="6469"/>
        <v>0</v>
      </c>
      <c r="CZ642" s="33">
        <f t="shared" si="6469"/>
        <v>0</v>
      </c>
      <c r="DA642" s="33">
        <f t="shared" si="6469"/>
        <v>0</v>
      </c>
      <c r="DB642" s="33">
        <f t="shared" si="6469"/>
        <v>0</v>
      </c>
      <c r="DC642" s="33">
        <f t="shared" si="5962"/>
        <v>0</v>
      </c>
      <c r="DD642" s="33">
        <f t="shared" si="6469"/>
        <v>0</v>
      </c>
      <c r="DE642" s="33">
        <f t="shared" si="5831"/>
        <v>0</v>
      </c>
      <c r="DF642" s="33">
        <f t="shared" si="6469"/>
        <v>0</v>
      </c>
      <c r="DG642" s="33">
        <f t="shared" si="5832"/>
        <v>0</v>
      </c>
      <c r="DH642" s="315">
        <f t="shared" si="6469"/>
        <v>0</v>
      </c>
      <c r="DI642" s="33">
        <f t="shared" si="6469"/>
        <v>0</v>
      </c>
      <c r="DJ642" s="33">
        <f t="shared" si="6469"/>
        <v>0</v>
      </c>
      <c r="DK642" s="300">
        <f t="shared" si="6469"/>
        <v>0</v>
      </c>
      <c r="DL642" s="5">
        <f t="shared" si="6469"/>
        <v>0</v>
      </c>
      <c r="DM642" s="300">
        <f t="shared" si="6469"/>
        <v>0</v>
      </c>
      <c r="DN642" s="124">
        <f t="shared" si="6469"/>
        <v>0</v>
      </c>
      <c r="DO642" s="5">
        <f t="shared" si="6469"/>
        <v>0</v>
      </c>
      <c r="DP642" s="124">
        <f t="shared" si="6469"/>
        <v>0</v>
      </c>
      <c r="DQ642" s="33">
        <f t="shared" si="6469"/>
        <v>0</v>
      </c>
      <c r="DR642" s="33"/>
      <c r="DS642" s="33"/>
      <c r="DT642" s="33"/>
      <c r="DU642" s="33"/>
      <c r="DV642" s="33"/>
      <c r="DW642" s="33">
        <f t="shared" si="6469"/>
        <v>0</v>
      </c>
      <c r="DX642" s="33">
        <f t="shared" si="6469"/>
        <v>0</v>
      </c>
      <c r="DY642" s="33">
        <f t="shared" si="6469"/>
        <v>0</v>
      </c>
      <c r="DZ642" s="33">
        <f t="shared" si="6469"/>
        <v>0</v>
      </c>
      <c r="EA642" s="33">
        <f t="shared" si="6469"/>
        <v>0</v>
      </c>
      <c r="EB642" s="33">
        <f t="shared" si="6469"/>
        <v>0</v>
      </c>
      <c r="EC642" s="33">
        <f t="shared" si="6469"/>
        <v>0</v>
      </c>
      <c r="ED642" s="33">
        <f t="shared" si="5964"/>
        <v>0</v>
      </c>
      <c r="EE642" s="33">
        <f t="shared" si="6469"/>
        <v>0</v>
      </c>
      <c r="EF642" s="33">
        <f t="shared" si="5838"/>
        <v>0</v>
      </c>
      <c r="EG642" s="33">
        <f t="shared" si="6469"/>
        <v>0</v>
      </c>
      <c r="EH642" s="33">
        <f t="shared" si="5840"/>
        <v>0</v>
      </c>
      <c r="EI642" s="316">
        <f t="shared" si="6469"/>
        <v>0</v>
      </c>
      <c r="EJ642" s="5">
        <f t="shared" si="6469"/>
        <v>0</v>
      </c>
      <c r="EK642" s="33">
        <f t="shared" si="6469"/>
        <v>0</v>
      </c>
      <c r="EL642" s="124">
        <f t="shared" si="6469"/>
        <v>0</v>
      </c>
      <c r="EM642" s="5">
        <f t="shared" si="6469"/>
        <v>0</v>
      </c>
      <c r="EN642" s="124">
        <f t="shared" si="6469"/>
        <v>0</v>
      </c>
      <c r="EO642" s="302">
        <f t="shared" si="6469"/>
        <v>0</v>
      </c>
      <c r="EP642" s="5">
        <f t="shared" si="6469"/>
        <v>0</v>
      </c>
      <c r="EQ642" s="302">
        <f t="shared" si="6469"/>
        <v>0</v>
      </c>
      <c r="ER642" s="5">
        <f t="shared" si="6469"/>
        <v>0</v>
      </c>
      <c r="ES642" s="196" t="e">
        <f t="shared" si="5720"/>
        <v>#DIV/0!</v>
      </c>
      <c r="ET642" s="5">
        <f t="shared" si="6469"/>
        <v>0</v>
      </c>
      <c r="EU642" s="197"/>
      <c r="EV642" s="197"/>
    </row>
    <row r="643" spans="1:152" s="38" customFormat="1" ht="38.25" hidden="1" customHeight="1" outlineLevel="4" x14ac:dyDescent="0.25">
      <c r="A643" s="70" t="s">
        <v>314</v>
      </c>
      <c r="B643" s="71" t="s">
        <v>79</v>
      </c>
      <c r="C643" s="4"/>
      <c r="D643" s="4"/>
      <c r="E643" s="71" t="s">
        <v>90</v>
      </c>
      <c r="F643" s="71" t="s">
        <v>125</v>
      </c>
      <c r="G643" s="71" t="s">
        <v>65</v>
      </c>
      <c r="H643" s="72">
        <v>82610</v>
      </c>
      <c r="I643" s="72" t="s">
        <v>170</v>
      </c>
      <c r="J643" s="5">
        <v>0</v>
      </c>
      <c r="K643" s="5"/>
      <c r="L643" s="5"/>
      <c r="M643" s="5"/>
      <c r="N643" s="5"/>
      <c r="O643" s="5"/>
      <c r="P643" s="33">
        <v>0</v>
      </c>
      <c r="Q643" s="33">
        <v>0</v>
      </c>
      <c r="R643" s="33">
        <v>0</v>
      </c>
      <c r="S643" s="33">
        <v>0</v>
      </c>
      <c r="T643" s="33">
        <v>0</v>
      </c>
      <c r="U643" s="33">
        <v>0</v>
      </c>
      <c r="V643" s="33">
        <v>0</v>
      </c>
      <c r="W643" s="33">
        <v>0</v>
      </c>
      <c r="X643" s="33">
        <v>0</v>
      </c>
      <c r="Y643" s="33">
        <v>0</v>
      </c>
      <c r="Z643" s="33">
        <v>0</v>
      </c>
      <c r="AA643" s="33">
        <v>0</v>
      </c>
      <c r="AB643" s="33">
        <v>0</v>
      </c>
      <c r="AC643" s="5">
        <v>0</v>
      </c>
      <c r="AD643" s="33">
        <v>0</v>
      </c>
      <c r="AE643" s="33">
        <v>0</v>
      </c>
      <c r="AF643" s="33">
        <v>0</v>
      </c>
      <c r="AG643" s="5">
        <v>0</v>
      </c>
      <c r="AH643" s="5">
        <v>0</v>
      </c>
      <c r="AI643" s="5">
        <v>0</v>
      </c>
      <c r="AJ643" s="5">
        <v>0</v>
      </c>
      <c r="AK643" s="5">
        <v>0</v>
      </c>
      <c r="AL643" s="5">
        <v>0</v>
      </c>
      <c r="AM643" s="5">
        <v>0</v>
      </c>
      <c r="AN643" s="5">
        <v>0</v>
      </c>
      <c r="AO643" s="5">
        <v>0</v>
      </c>
      <c r="AP643" s="5">
        <v>0</v>
      </c>
      <c r="AQ643" s="5">
        <v>0</v>
      </c>
      <c r="AR643" s="5">
        <v>0</v>
      </c>
      <c r="AS643" s="5">
        <v>0</v>
      </c>
      <c r="AT643" s="5">
        <v>0</v>
      </c>
      <c r="AU643" s="5">
        <v>0</v>
      </c>
      <c r="AV643" s="33">
        <v>0</v>
      </c>
      <c r="AW643" s="5">
        <v>0</v>
      </c>
      <c r="AX643" s="5">
        <v>0</v>
      </c>
      <c r="AY643" s="5">
        <v>0</v>
      </c>
      <c r="AZ643" s="5">
        <v>0</v>
      </c>
      <c r="BA643" s="5">
        <v>0</v>
      </c>
      <c r="BB643" s="5">
        <v>0</v>
      </c>
      <c r="BC643" s="5">
        <v>0</v>
      </c>
      <c r="BD643" s="5">
        <v>0</v>
      </c>
      <c r="BE643" s="5">
        <v>0</v>
      </c>
      <c r="BF643" s="5">
        <v>0</v>
      </c>
      <c r="BG643" s="5">
        <v>0</v>
      </c>
      <c r="BH643" s="33">
        <v>0</v>
      </c>
      <c r="BI643" s="166">
        <v>0</v>
      </c>
      <c r="BJ643" s="33">
        <v>0</v>
      </c>
      <c r="BK643" s="33">
        <v>0</v>
      </c>
      <c r="BL643" s="33">
        <v>0</v>
      </c>
      <c r="BM643" s="33">
        <v>0</v>
      </c>
      <c r="BN643" s="33">
        <v>0</v>
      </c>
      <c r="BO643" s="33">
        <v>0</v>
      </c>
      <c r="BP643" s="33">
        <v>0</v>
      </c>
      <c r="BQ643" s="33">
        <v>0</v>
      </c>
      <c r="BR643" s="33">
        <v>0</v>
      </c>
      <c r="BS643" s="33">
        <v>0</v>
      </c>
      <c r="BT643" s="298">
        <v>0</v>
      </c>
      <c r="BU643" s="5">
        <v>0</v>
      </c>
      <c r="BV643" s="5">
        <v>0</v>
      </c>
      <c r="BW643" s="5">
        <v>0</v>
      </c>
      <c r="BX643" s="5">
        <v>0</v>
      </c>
      <c r="BY643" s="5">
        <v>0</v>
      </c>
      <c r="BZ643" s="5">
        <v>0</v>
      </c>
      <c r="CA643" s="5">
        <v>0</v>
      </c>
      <c r="CB643" s="5">
        <v>0</v>
      </c>
      <c r="CC643" s="33">
        <v>0</v>
      </c>
      <c r="CD643" s="310">
        <f t="shared" si="6461"/>
        <v>0</v>
      </c>
      <c r="CE643" s="39"/>
      <c r="CF643" s="39"/>
      <c r="CG643" s="39"/>
      <c r="CH643" s="39"/>
      <c r="CI643" s="39"/>
      <c r="CJ643" s="39"/>
      <c r="CK643" s="39"/>
      <c r="CL643" s="39"/>
      <c r="CM643" s="39"/>
      <c r="CN643" s="39"/>
      <c r="CO643" s="310">
        <f t="shared" si="6462"/>
        <v>0</v>
      </c>
      <c r="CP643" s="33">
        <v>0</v>
      </c>
      <c r="CQ643" s="33"/>
      <c r="CR643" s="33"/>
      <c r="CS643" s="33"/>
      <c r="CT643" s="33"/>
      <c r="CU643" s="33"/>
      <c r="CV643" s="33">
        <v>0</v>
      </c>
      <c r="CW643" s="33">
        <v>0</v>
      </c>
      <c r="CX643" s="33">
        <v>0</v>
      </c>
      <c r="CY643" s="33">
        <v>0</v>
      </c>
      <c r="CZ643" s="33">
        <v>0</v>
      </c>
      <c r="DA643" s="33">
        <v>0</v>
      </c>
      <c r="DB643" s="33">
        <v>0</v>
      </c>
      <c r="DC643" s="33">
        <f t="shared" si="5962"/>
        <v>0</v>
      </c>
      <c r="DD643" s="33">
        <v>0</v>
      </c>
      <c r="DE643" s="33">
        <f t="shared" si="5831"/>
        <v>0</v>
      </c>
      <c r="DF643" s="33">
        <v>0</v>
      </c>
      <c r="DG643" s="33">
        <f t="shared" si="5832"/>
        <v>0</v>
      </c>
      <c r="DH643" s="315">
        <v>0</v>
      </c>
      <c r="DI643" s="33">
        <v>0</v>
      </c>
      <c r="DJ643" s="33">
        <v>0</v>
      </c>
      <c r="DK643" s="300">
        <v>0</v>
      </c>
      <c r="DL643" s="5">
        <v>0</v>
      </c>
      <c r="DM643" s="300">
        <v>0</v>
      </c>
      <c r="DN643" s="124">
        <v>0</v>
      </c>
      <c r="DO643" s="5">
        <v>0</v>
      </c>
      <c r="DP643" s="124">
        <v>0</v>
      </c>
      <c r="DQ643" s="33">
        <v>0</v>
      </c>
      <c r="DR643" s="33"/>
      <c r="DS643" s="33"/>
      <c r="DT643" s="33"/>
      <c r="DU643" s="33"/>
      <c r="DV643" s="33"/>
      <c r="DW643" s="33">
        <v>0</v>
      </c>
      <c r="DX643" s="33">
        <v>0</v>
      </c>
      <c r="DY643" s="33">
        <v>0</v>
      </c>
      <c r="DZ643" s="33">
        <v>0</v>
      </c>
      <c r="EA643" s="33">
        <v>0</v>
      </c>
      <c r="EB643" s="33">
        <v>0</v>
      </c>
      <c r="EC643" s="33">
        <v>0</v>
      </c>
      <c r="ED643" s="33">
        <f t="shared" si="5964"/>
        <v>0</v>
      </c>
      <c r="EE643" s="33">
        <v>0</v>
      </c>
      <c r="EF643" s="33">
        <f t="shared" si="5838"/>
        <v>0</v>
      </c>
      <c r="EG643" s="33">
        <v>0</v>
      </c>
      <c r="EH643" s="33">
        <f t="shared" si="5840"/>
        <v>0</v>
      </c>
      <c r="EI643" s="316">
        <v>0</v>
      </c>
      <c r="EJ643" s="5">
        <v>0</v>
      </c>
      <c r="EK643" s="33">
        <v>0</v>
      </c>
      <c r="EL643" s="124">
        <v>0</v>
      </c>
      <c r="EM643" s="5">
        <v>0</v>
      </c>
      <c r="EN643" s="124">
        <v>0</v>
      </c>
      <c r="EO643" s="302">
        <v>0</v>
      </c>
      <c r="EP643" s="5">
        <v>0</v>
      </c>
      <c r="EQ643" s="302">
        <v>0</v>
      </c>
      <c r="ER643" s="5">
        <v>0</v>
      </c>
      <c r="ES643" s="196" t="e">
        <f t="shared" si="5720"/>
        <v>#DIV/0!</v>
      </c>
      <c r="ET643" s="5">
        <v>0</v>
      </c>
      <c r="EU643" s="197"/>
      <c r="EV643" s="197"/>
    </row>
    <row r="644" spans="1:152" ht="15" hidden="1" customHeight="1" outlineLevel="4" x14ac:dyDescent="0.25">
      <c r="A644" s="58" t="s">
        <v>184</v>
      </c>
      <c r="B644" s="4" t="s">
        <v>79</v>
      </c>
      <c r="C644" s="4"/>
      <c r="D644" s="4"/>
      <c r="E644" s="4" t="s">
        <v>90</v>
      </c>
      <c r="F644" s="4" t="s">
        <v>125</v>
      </c>
      <c r="G644" s="4" t="s">
        <v>65</v>
      </c>
      <c r="H644" s="7">
        <v>82610</v>
      </c>
      <c r="I644" s="7" t="s">
        <v>19</v>
      </c>
      <c r="J644" s="5">
        <f t="shared" ref="J644:ET645" si="6470">J645</f>
        <v>0</v>
      </c>
      <c r="K644" s="5"/>
      <c r="L644" s="5"/>
      <c r="M644" s="5"/>
      <c r="N644" s="5"/>
      <c r="O644" s="5"/>
      <c r="P644" s="33">
        <f t="shared" si="6470"/>
        <v>0</v>
      </c>
      <c r="Q644" s="33">
        <f t="shared" si="6470"/>
        <v>0</v>
      </c>
      <c r="R644" s="33">
        <f t="shared" si="6470"/>
        <v>0</v>
      </c>
      <c r="S644" s="33">
        <f t="shared" si="6470"/>
        <v>0</v>
      </c>
      <c r="T644" s="33">
        <f t="shared" si="6470"/>
        <v>0</v>
      </c>
      <c r="U644" s="33">
        <f t="shared" si="6470"/>
        <v>0</v>
      </c>
      <c r="V644" s="33">
        <f t="shared" si="6470"/>
        <v>0</v>
      </c>
      <c r="W644" s="33">
        <f t="shared" si="6470"/>
        <v>0</v>
      </c>
      <c r="X644" s="33">
        <f t="shared" si="6470"/>
        <v>0</v>
      </c>
      <c r="Y644" s="33">
        <f t="shared" si="6470"/>
        <v>0</v>
      </c>
      <c r="Z644" s="33">
        <f t="shared" si="6470"/>
        <v>0</v>
      </c>
      <c r="AA644" s="33">
        <f t="shared" si="6470"/>
        <v>0</v>
      </c>
      <c r="AB644" s="33">
        <f t="shared" si="6470"/>
        <v>0</v>
      </c>
      <c r="AC644" s="5">
        <f t="shared" si="6470"/>
        <v>0</v>
      </c>
      <c r="AD644" s="33">
        <f t="shared" si="6470"/>
        <v>0</v>
      </c>
      <c r="AE644" s="33">
        <f t="shared" si="6470"/>
        <v>0</v>
      </c>
      <c r="AF644" s="33">
        <f t="shared" si="6470"/>
        <v>0</v>
      </c>
      <c r="AG644" s="5">
        <f t="shared" si="6470"/>
        <v>0</v>
      </c>
      <c r="AH644" s="5">
        <f t="shared" si="6470"/>
        <v>0</v>
      </c>
      <c r="AI644" s="5">
        <f t="shared" si="6470"/>
        <v>0</v>
      </c>
      <c r="AJ644" s="5">
        <f t="shared" si="6470"/>
        <v>0</v>
      </c>
      <c r="AK644" s="5">
        <f t="shared" si="6470"/>
        <v>0</v>
      </c>
      <c r="AL644" s="5">
        <f t="shared" si="6470"/>
        <v>0</v>
      </c>
      <c r="AM644" s="5">
        <f t="shared" si="6470"/>
        <v>0</v>
      </c>
      <c r="AN644" s="5">
        <f t="shared" si="6470"/>
        <v>0</v>
      </c>
      <c r="AO644" s="5">
        <f t="shared" si="6470"/>
        <v>0</v>
      </c>
      <c r="AP644" s="5">
        <f t="shared" si="6470"/>
        <v>0</v>
      </c>
      <c r="AQ644" s="5">
        <f t="shared" si="6470"/>
        <v>0</v>
      </c>
      <c r="AR644" s="5">
        <f t="shared" si="6470"/>
        <v>0</v>
      </c>
      <c r="AS644" s="5">
        <f t="shared" si="6470"/>
        <v>0</v>
      </c>
      <c r="AT644" s="5">
        <f t="shared" si="6470"/>
        <v>0</v>
      </c>
      <c r="AU644" s="5">
        <f t="shared" si="6470"/>
        <v>0</v>
      </c>
      <c r="AV644" s="33">
        <f t="shared" si="6470"/>
        <v>0</v>
      </c>
      <c r="AW644" s="5">
        <f t="shared" si="6470"/>
        <v>0</v>
      </c>
      <c r="AX644" s="5">
        <f t="shared" si="6470"/>
        <v>0</v>
      </c>
      <c r="AY644" s="5">
        <f t="shared" si="6470"/>
        <v>0</v>
      </c>
      <c r="AZ644" s="5">
        <f t="shared" si="6470"/>
        <v>0</v>
      </c>
      <c r="BA644" s="5">
        <f t="shared" si="6470"/>
        <v>0</v>
      </c>
      <c r="BB644" s="5">
        <f t="shared" si="6470"/>
        <v>0</v>
      </c>
      <c r="BC644" s="5">
        <f t="shared" si="6470"/>
        <v>0</v>
      </c>
      <c r="BD644" s="5">
        <f t="shared" si="6470"/>
        <v>0</v>
      </c>
      <c r="BE644" s="5">
        <f t="shared" si="6470"/>
        <v>0</v>
      </c>
      <c r="BF644" s="5">
        <f t="shared" si="6470"/>
        <v>0</v>
      </c>
      <c r="BG644" s="5">
        <f t="shared" si="6470"/>
        <v>0</v>
      </c>
      <c r="BH644" s="33">
        <f t="shared" si="6470"/>
        <v>0</v>
      </c>
      <c r="BI644" s="163">
        <f t="shared" si="6470"/>
        <v>0</v>
      </c>
      <c r="BJ644" s="33">
        <f t="shared" si="6470"/>
        <v>0</v>
      </c>
      <c r="BK644" s="33">
        <f t="shared" si="6470"/>
        <v>0</v>
      </c>
      <c r="BL644" s="33">
        <f t="shared" si="6470"/>
        <v>0</v>
      </c>
      <c r="BM644" s="33">
        <f t="shared" si="6470"/>
        <v>0</v>
      </c>
      <c r="BN644" s="33">
        <f t="shared" si="6470"/>
        <v>0</v>
      </c>
      <c r="BO644" s="33">
        <f t="shared" si="6470"/>
        <v>0</v>
      </c>
      <c r="BP644" s="33">
        <f t="shared" si="6470"/>
        <v>0</v>
      </c>
      <c r="BQ644" s="33">
        <f t="shared" si="6470"/>
        <v>0</v>
      </c>
      <c r="BR644" s="33">
        <f t="shared" si="6470"/>
        <v>0</v>
      </c>
      <c r="BS644" s="33">
        <f t="shared" si="6470"/>
        <v>0</v>
      </c>
      <c r="BT644" s="298">
        <f t="shared" si="6470"/>
        <v>0</v>
      </c>
      <c r="BU644" s="5">
        <f t="shared" si="6470"/>
        <v>0</v>
      </c>
      <c r="BV644" s="5">
        <f t="shared" si="6470"/>
        <v>0</v>
      </c>
      <c r="BW644" s="5">
        <f t="shared" si="6470"/>
        <v>0</v>
      </c>
      <c r="BX644" s="5">
        <f t="shared" si="6470"/>
        <v>0</v>
      </c>
      <c r="BY644" s="5">
        <f t="shared" si="6470"/>
        <v>0</v>
      </c>
      <c r="BZ644" s="5">
        <f t="shared" si="6470"/>
        <v>0</v>
      </c>
      <c r="CA644" s="5">
        <f t="shared" si="6470"/>
        <v>0</v>
      </c>
      <c r="CB644" s="5">
        <f t="shared" si="6470"/>
        <v>0</v>
      </c>
      <c r="CC644" s="33">
        <f t="shared" si="6470"/>
        <v>0</v>
      </c>
      <c r="CD644" s="74">
        <f t="shared" si="6470"/>
        <v>0</v>
      </c>
      <c r="CE644" s="5">
        <f t="shared" si="6470"/>
        <v>0</v>
      </c>
      <c r="CF644" s="5">
        <f t="shared" si="6470"/>
        <v>0</v>
      </c>
      <c r="CG644" s="5">
        <f t="shared" si="6470"/>
        <v>0</v>
      </c>
      <c r="CH644" s="5">
        <f t="shared" si="6470"/>
        <v>0</v>
      </c>
      <c r="CI644" s="5">
        <f t="shared" si="6470"/>
        <v>0</v>
      </c>
      <c r="CJ644" s="5">
        <f t="shared" si="6470"/>
        <v>0</v>
      </c>
      <c r="CK644" s="5">
        <f t="shared" si="6470"/>
        <v>0</v>
      </c>
      <c r="CL644" s="5">
        <f t="shared" si="6470"/>
        <v>0</v>
      </c>
      <c r="CM644" s="5">
        <f t="shared" si="6470"/>
        <v>0</v>
      </c>
      <c r="CN644" s="5">
        <f t="shared" si="6470"/>
        <v>0</v>
      </c>
      <c r="CO644" s="74">
        <f t="shared" si="6470"/>
        <v>0</v>
      </c>
      <c r="CP644" s="33">
        <f t="shared" si="6470"/>
        <v>0</v>
      </c>
      <c r="CQ644" s="33"/>
      <c r="CR644" s="33"/>
      <c r="CS644" s="33"/>
      <c r="CT644" s="33"/>
      <c r="CU644" s="33"/>
      <c r="CV644" s="33">
        <f t="shared" si="6470"/>
        <v>0</v>
      </c>
      <c r="CW644" s="33">
        <f t="shared" si="6470"/>
        <v>0</v>
      </c>
      <c r="CX644" s="33">
        <f t="shared" si="6470"/>
        <v>0</v>
      </c>
      <c r="CY644" s="33">
        <f t="shared" si="6470"/>
        <v>0</v>
      </c>
      <c r="CZ644" s="33">
        <f t="shared" si="6470"/>
        <v>0</v>
      </c>
      <c r="DA644" s="33">
        <f t="shared" si="6470"/>
        <v>0</v>
      </c>
      <c r="DB644" s="33">
        <f t="shared" si="6470"/>
        <v>0</v>
      </c>
      <c r="DC644" s="33">
        <f t="shared" si="5962"/>
        <v>0</v>
      </c>
      <c r="DD644" s="33">
        <f t="shared" si="6470"/>
        <v>0</v>
      </c>
      <c r="DE644" s="33">
        <f t="shared" si="5831"/>
        <v>0</v>
      </c>
      <c r="DF644" s="33">
        <f t="shared" si="6470"/>
        <v>0</v>
      </c>
      <c r="DG644" s="33">
        <f t="shared" si="5832"/>
        <v>0</v>
      </c>
      <c r="DH644" s="299">
        <f t="shared" si="6470"/>
        <v>0</v>
      </c>
      <c r="DI644" s="33">
        <f t="shared" si="6470"/>
        <v>0</v>
      </c>
      <c r="DJ644" s="33">
        <f t="shared" si="6470"/>
        <v>0</v>
      </c>
      <c r="DK644" s="300">
        <f t="shared" si="6470"/>
        <v>0</v>
      </c>
      <c r="DL644" s="5">
        <f t="shared" si="6470"/>
        <v>0</v>
      </c>
      <c r="DM644" s="300">
        <f t="shared" si="6470"/>
        <v>0</v>
      </c>
      <c r="DN644" s="124">
        <f t="shared" si="6470"/>
        <v>0</v>
      </c>
      <c r="DO644" s="5">
        <f t="shared" si="6470"/>
        <v>0</v>
      </c>
      <c r="DP644" s="124">
        <f t="shared" si="6470"/>
        <v>0</v>
      </c>
      <c r="DQ644" s="33">
        <f t="shared" si="6470"/>
        <v>0</v>
      </c>
      <c r="DR644" s="33"/>
      <c r="DS644" s="33"/>
      <c r="DT644" s="33"/>
      <c r="DU644" s="33"/>
      <c r="DV644" s="33"/>
      <c r="DW644" s="33">
        <f t="shared" si="6470"/>
        <v>0</v>
      </c>
      <c r="DX644" s="33">
        <f t="shared" si="6470"/>
        <v>0</v>
      </c>
      <c r="DY644" s="33">
        <f t="shared" si="6470"/>
        <v>0</v>
      </c>
      <c r="DZ644" s="33">
        <f t="shared" si="6470"/>
        <v>0</v>
      </c>
      <c r="EA644" s="33">
        <f t="shared" si="6470"/>
        <v>0</v>
      </c>
      <c r="EB644" s="33">
        <f t="shared" si="6470"/>
        <v>0</v>
      </c>
      <c r="EC644" s="33">
        <f t="shared" si="6470"/>
        <v>0</v>
      </c>
      <c r="ED644" s="33">
        <f t="shared" si="5964"/>
        <v>0</v>
      </c>
      <c r="EE644" s="33">
        <f t="shared" si="6470"/>
        <v>0</v>
      </c>
      <c r="EF644" s="33">
        <f t="shared" si="5838"/>
        <v>0</v>
      </c>
      <c r="EG644" s="33">
        <f t="shared" si="6470"/>
        <v>0</v>
      </c>
      <c r="EH644" s="33">
        <f t="shared" si="5840"/>
        <v>0</v>
      </c>
      <c r="EI644" s="301">
        <f t="shared" si="6470"/>
        <v>0</v>
      </c>
      <c r="EJ644" s="5">
        <f t="shared" si="6470"/>
        <v>0</v>
      </c>
      <c r="EK644" s="33">
        <f t="shared" si="6470"/>
        <v>0</v>
      </c>
      <c r="EL644" s="124">
        <f t="shared" si="6470"/>
        <v>0</v>
      </c>
      <c r="EM644" s="5">
        <f t="shared" si="6470"/>
        <v>0</v>
      </c>
      <c r="EN644" s="124">
        <f t="shared" si="6470"/>
        <v>0</v>
      </c>
      <c r="EO644" s="302">
        <f t="shared" si="6470"/>
        <v>0</v>
      </c>
      <c r="EP644" s="5">
        <f t="shared" si="6470"/>
        <v>0</v>
      </c>
      <c r="EQ644" s="302">
        <f t="shared" si="6470"/>
        <v>0</v>
      </c>
      <c r="ER644" s="5">
        <f t="shared" si="6470"/>
        <v>0</v>
      </c>
      <c r="ES644" s="196" t="e">
        <f t="shared" si="5720"/>
        <v>#DIV/0!</v>
      </c>
      <c r="ET644" s="5">
        <f t="shared" si="6470"/>
        <v>0</v>
      </c>
    </row>
    <row r="645" spans="1:152" ht="63.75" hidden="1" customHeight="1" outlineLevel="4" x14ac:dyDescent="0.25">
      <c r="A645" s="58" t="s">
        <v>221</v>
      </c>
      <c r="B645" s="4" t="s">
        <v>79</v>
      </c>
      <c r="C645" s="4"/>
      <c r="D645" s="4"/>
      <c r="E645" s="4" t="s">
        <v>90</v>
      </c>
      <c r="F645" s="4" t="s">
        <v>125</v>
      </c>
      <c r="G645" s="4" t="s">
        <v>65</v>
      </c>
      <c r="H645" s="7">
        <v>82610</v>
      </c>
      <c r="I645" s="7" t="s">
        <v>42</v>
      </c>
      <c r="J645" s="5">
        <f t="shared" si="6470"/>
        <v>0</v>
      </c>
      <c r="K645" s="5"/>
      <c r="L645" s="5"/>
      <c r="M645" s="5"/>
      <c r="N645" s="5"/>
      <c r="O645" s="5"/>
      <c r="P645" s="33">
        <f t="shared" si="6470"/>
        <v>0</v>
      </c>
      <c r="Q645" s="33">
        <f t="shared" si="6470"/>
        <v>0</v>
      </c>
      <c r="R645" s="33">
        <f t="shared" si="6470"/>
        <v>0</v>
      </c>
      <c r="S645" s="33">
        <f t="shared" si="6470"/>
        <v>0</v>
      </c>
      <c r="T645" s="33">
        <f t="shared" si="6470"/>
        <v>0</v>
      </c>
      <c r="U645" s="33">
        <f t="shared" si="6470"/>
        <v>0</v>
      </c>
      <c r="V645" s="33">
        <f t="shared" si="6470"/>
        <v>0</v>
      </c>
      <c r="W645" s="33">
        <f t="shared" si="6470"/>
        <v>0</v>
      </c>
      <c r="X645" s="33">
        <f t="shared" si="6470"/>
        <v>0</v>
      </c>
      <c r="Y645" s="33">
        <f t="shared" si="6470"/>
        <v>0</v>
      </c>
      <c r="Z645" s="33">
        <f t="shared" si="6470"/>
        <v>0</v>
      </c>
      <c r="AA645" s="33">
        <f t="shared" si="6470"/>
        <v>0</v>
      </c>
      <c r="AB645" s="33">
        <f t="shared" si="6470"/>
        <v>0</v>
      </c>
      <c r="AC645" s="5">
        <f t="shared" si="6470"/>
        <v>0</v>
      </c>
      <c r="AD645" s="33">
        <f t="shared" si="6470"/>
        <v>0</v>
      </c>
      <c r="AE645" s="33">
        <f t="shared" si="6470"/>
        <v>0</v>
      </c>
      <c r="AF645" s="33">
        <f t="shared" si="6470"/>
        <v>0</v>
      </c>
      <c r="AG645" s="5">
        <f t="shared" si="6470"/>
        <v>0</v>
      </c>
      <c r="AH645" s="5">
        <f t="shared" si="6470"/>
        <v>0</v>
      </c>
      <c r="AI645" s="5">
        <f t="shared" si="6470"/>
        <v>0</v>
      </c>
      <c r="AJ645" s="5">
        <f t="shared" si="6470"/>
        <v>0</v>
      </c>
      <c r="AK645" s="5">
        <f t="shared" si="6470"/>
        <v>0</v>
      </c>
      <c r="AL645" s="5">
        <f t="shared" si="6470"/>
        <v>0</v>
      </c>
      <c r="AM645" s="5">
        <f t="shared" si="6470"/>
        <v>0</v>
      </c>
      <c r="AN645" s="5">
        <f t="shared" si="6470"/>
        <v>0</v>
      </c>
      <c r="AO645" s="5">
        <f t="shared" si="6470"/>
        <v>0</v>
      </c>
      <c r="AP645" s="5">
        <f t="shared" si="6470"/>
        <v>0</v>
      </c>
      <c r="AQ645" s="5">
        <f t="shared" si="6470"/>
        <v>0</v>
      </c>
      <c r="AR645" s="5">
        <f t="shared" si="6470"/>
        <v>0</v>
      </c>
      <c r="AS645" s="5">
        <f t="shared" si="6470"/>
        <v>0</v>
      </c>
      <c r="AT645" s="5">
        <f t="shared" si="6470"/>
        <v>0</v>
      </c>
      <c r="AU645" s="5">
        <f t="shared" si="6470"/>
        <v>0</v>
      </c>
      <c r="AV645" s="33">
        <f t="shared" si="6470"/>
        <v>0</v>
      </c>
      <c r="AW645" s="5">
        <f t="shared" si="6470"/>
        <v>0</v>
      </c>
      <c r="AX645" s="5">
        <f t="shared" si="6470"/>
        <v>0</v>
      </c>
      <c r="AY645" s="5">
        <f t="shared" si="6470"/>
        <v>0</v>
      </c>
      <c r="AZ645" s="5">
        <f t="shared" si="6470"/>
        <v>0</v>
      </c>
      <c r="BA645" s="5">
        <f t="shared" si="6470"/>
        <v>0</v>
      </c>
      <c r="BB645" s="5">
        <f t="shared" si="6470"/>
        <v>0</v>
      </c>
      <c r="BC645" s="5">
        <f t="shared" si="6470"/>
        <v>0</v>
      </c>
      <c r="BD645" s="5">
        <f t="shared" si="6470"/>
        <v>0</v>
      </c>
      <c r="BE645" s="5">
        <f t="shared" si="6470"/>
        <v>0</v>
      </c>
      <c r="BF645" s="5">
        <f t="shared" si="6470"/>
        <v>0</v>
      </c>
      <c r="BG645" s="5">
        <f t="shared" si="6470"/>
        <v>0</v>
      </c>
      <c r="BH645" s="33">
        <f t="shared" si="6470"/>
        <v>0</v>
      </c>
      <c r="BI645" s="163">
        <f t="shared" si="6470"/>
        <v>0</v>
      </c>
      <c r="BJ645" s="33">
        <f t="shared" si="6470"/>
        <v>0</v>
      </c>
      <c r="BK645" s="33">
        <f t="shared" si="6470"/>
        <v>0</v>
      </c>
      <c r="BL645" s="33">
        <f t="shared" si="6470"/>
        <v>0</v>
      </c>
      <c r="BM645" s="33">
        <f t="shared" si="6470"/>
        <v>0</v>
      </c>
      <c r="BN645" s="33">
        <f t="shared" si="6470"/>
        <v>0</v>
      </c>
      <c r="BO645" s="33">
        <f t="shared" si="6470"/>
        <v>0</v>
      </c>
      <c r="BP645" s="33">
        <f t="shared" si="6470"/>
        <v>0</v>
      </c>
      <c r="BQ645" s="33">
        <f t="shared" si="6470"/>
        <v>0</v>
      </c>
      <c r="BR645" s="33">
        <f t="shared" si="6470"/>
        <v>0</v>
      </c>
      <c r="BS645" s="33">
        <f t="shared" si="6470"/>
        <v>0</v>
      </c>
      <c r="BT645" s="298">
        <f t="shared" si="6470"/>
        <v>0</v>
      </c>
      <c r="BU645" s="5">
        <f t="shared" si="6470"/>
        <v>0</v>
      </c>
      <c r="BV645" s="5">
        <f t="shared" si="6470"/>
        <v>0</v>
      </c>
      <c r="BW645" s="5">
        <f t="shared" si="6470"/>
        <v>0</v>
      </c>
      <c r="BX645" s="5">
        <f t="shared" si="6470"/>
        <v>0</v>
      </c>
      <c r="BY645" s="5">
        <f t="shared" si="6470"/>
        <v>0</v>
      </c>
      <c r="BZ645" s="5">
        <f t="shared" si="6470"/>
        <v>0</v>
      </c>
      <c r="CA645" s="5">
        <f t="shared" si="6470"/>
        <v>0</v>
      </c>
      <c r="CB645" s="5">
        <f t="shared" si="6470"/>
        <v>0</v>
      </c>
      <c r="CC645" s="33">
        <f t="shared" si="6470"/>
        <v>0</v>
      </c>
      <c r="CD645" s="74">
        <f t="shared" si="6470"/>
        <v>0</v>
      </c>
      <c r="CE645" s="5">
        <f t="shared" si="6470"/>
        <v>0</v>
      </c>
      <c r="CF645" s="5">
        <f t="shared" si="6470"/>
        <v>0</v>
      </c>
      <c r="CG645" s="5">
        <f t="shared" si="6470"/>
        <v>0</v>
      </c>
      <c r="CH645" s="5">
        <f t="shared" si="6470"/>
        <v>0</v>
      </c>
      <c r="CI645" s="5">
        <f t="shared" si="6470"/>
        <v>0</v>
      </c>
      <c r="CJ645" s="5">
        <f t="shared" si="6470"/>
        <v>0</v>
      </c>
      <c r="CK645" s="5">
        <f t="shared" si="6470"/>
        <v>0</v>
      </c>
      <c r="CL645" s="5">
        <f t="shared" si="6470"/>
        <v>0</v>
      </c>
      <c r="CM645" s="5">
        <f t="shared" si="6470"/>
        <v>0</v>
      </c>
      <c r="CN645" s="5">
        <f t="shared" si="6470"/>
        <v>0</v>
      </c>
      <c r="CO645" s="74">
        <f t="shared" si="6470"/>
        <v>0</v>
      </c>
      <c r="CP645" s="33">
        <f t="shared" si="6470"/>
        <v>0</v>
      </c>
      <c r="CQ645" s="33"/>
      <c r="CR645" s="33"/>
      <c r="CS645" s="33"/>
      <c r="CT645" s="33"/>
      <c r="CU645" s="33"/>
      <c r="CV645" s="33">
        <f t="shared" si="6470"/>
        <v>0</v>
      </c>
      <c r="CW645" s="33">
        <f t="shared" si="6470"/>
        <v>0</v>
      </c>
      <c r="CX645" s="33">
        <f t="shared" si="6470"/>
        <v>0</v>
      </c>
      <c r="CY645" s="33">
        <f t="shared" si="6470"/>
        <v>0</v>
      </c>
      <c r="CZ645" s="33">
        <f t="shared" si="6470"/>
        <v>0</v>
      </c>
      <c r="DA645" s="33">
        <f t="shared" si="6470"/>
        <v>0</v>
      </c>
      <c r="DB645" s="33">
        <f t="shared" si="6470"/>
        <v>0</v>
      </c>
      <c r="DC645" s="33">
        <f t="shared" si="5962"/>
        <v>0</v>
      </c>
      <c r="DD645" s="33">
        <f t="shared" si="6470"/>
        <v>0</v>
      </c>
      <c r="DE645" s="33">
        <f t="shared" si="5831"/>
        <v>0</v>
      </c>
      <c r="DF645" s="33">
        <f t="shared" si="6470"/>
        <v>0</v>
      </c>
      <c r="DG645" s="33">
        <f t="shared" si="5832"/>
        <v>0</v>
      </c>
      <c r="DH645" s="299">
        <f t="shared" si="6470"/>
        <v>0</v>
      </c>
      <c r="DI645" s="33">
        <f t="shared" si="6470"/>
        <v>0</v>
      </c>
      <c r="DJ645" s="33">
        <f t="shared" si="6470"/>
        <v>0</v>
      </c>
      <c r="DK645" s="300">
        <f t="shared" si="6470"/>
        <v>0</v>
      </c>
      <c r="DL645" s="5">
        <f t="shared" si="6470"/>
        <v>0</v>
      </c>
      <c r="DM645" s="300">
        <f t="shared" si="6470"/>
        <v>0</v>
      </c>
      <c r="DN645" s="124">
        <f t="shared" si="6470"/>
        <v>0</v>
      </c>
      <c r="DO645" s="5">
        <f t="shared" si="6470"/>
        <v>0</v>
      </c>
      <c r="DP645" s="124">
        <f t="shared" si="6470"/>
        <v>0</v>
      </c>
      <c r="DQ645" s="33">
        <f t="shared" si="6470"/>
        <v>0</v>
      </c>
      <c r="DR645" s="33"/>
      <c r="DS645" s="33"/>
      <c r="DT645" s="33"/>
      <c r="DU645" s="33"/>
      <c r="DV645" s="33"/>
      <c r="DW645" s="33">
        <f t="shared" si="6470"/>
        <v>0</v>
      </c>
      <c r="DX645" s="33">
        <f t="shared" si="6470"/>
        <v>0</v>
      </c>
      <c r="DY645" s="33">
        <f t="shared" si="6470"/>
        <v>0</v>
      </c>
      <c r="DZ645" s="33">
        <f t="shared" si="6470"/>
        <v>0</v>
      </c>
      <c r="EA645" s="33">
        <f t="shared" si="6470"/>
        <v>0</v>
      </c>
      <c r="EB645" s="33">
        <f t="shared" si="6470"/>
        <v>0</v>
      </c>
      <c r="EC645" s="33">
        <f t="shared" si="6470"/>
        <v>0</v>
      </c>
      <c r="ED645" s="33">
        <f t="shared" si="5964"/>
        <v>0</v>
      </c>
      <c r="EE645" s="33">
        <f t="shared" si="6470"/>
        <v>0</v>
      </c>
      <c r="EF645" s="33">
        <f t="shared" si="5838"/>
        <v>0</v>
      </c>
      <c r="EG645" s="33">
        <f t="shared" si="6470"/>
        <v>0</v>
      </c>
      <c r="EH645" s="33">
        <f t="shared" si="5840"/>
        <v>0</v>
      </c>
      <c r="EI645" s="301">
        <f t="shared" si="6470"/>
        <v>0</v>
      </c>
      <c r="EJ645" s="5">
        <f t="shared" si="6470"/>
        <v>0</v>
      </c>
      <c r="EK645" s="33">
        <f t="shared" si="6470"/>
        <v>0</v>
      </c>
      <c r="EL645" s="124">
        <f t="shared" si="6470"/>
        <v>0</v>
      </c>
      <c r="EM645" s="5">
        <f t="shared" si="6470"/>
        <v>0</v>
      </c>
      <c r="EN645" s="124">
        <f t="shared" si="6470"/>
        <v>0</v>
      </c>
      <c r="EO645" s="302">
        <f t="shared" si="6470"/>
        <v>0</v>
      </c>
      <c r="EP645" s="5">
        <f t="shared" si="6470"/>
        <v>0</v>
      </c>
      <c r="EQ645" s="302">
        <f t="shared" si="6470"/>
        <v>0</v>
      </c>
      <c r="ER645" s="5">
        <f t="shared" si="6470"/>
        <v>0</v>
      </c>
      <c r="ES645" s="196" t="e">
        <f t="shared" si="5720"/>
        <v>#DIV/0!</v>
      </c>
      <c r="ET645" s="5">
        <f t="shared" si="6470"/>
        <v>0</v>
      </c>
    </row>
    <row r="646" spans="1:152" s="38" customFormat="1" ht="76.5" hidden="1" customHeight="1" outlineLevel="4" x14ac:dyDescent="0.25">
      <c r="A646" s="70" t="s">
        <v>224</v>
      </c>
      <c r="B646" s="71" t="s">
        <v>79</v>
      </c>
      <c r="C646" s="4"/>
      <c r="D646" s="4"/>
      <c r="E646" s="71" t="s">
        <v>90</v>
      </c>
      <c r="F646" s="71" t="s">
        <v>125</v>
      </c>
      <c r="G646" s="71" t="s">
        <v>65</v>
      </c>
      <c r="H646" s="72">
        <v>82610</v>
      </c>
      <c r="I646" s="72" t="s">
        <v>45</v>
      </c>
      <c r="J646" s="5">
        <v>0</v>
      </c>
      <c r="K646" s="5"/>
      <c r="L646" s="5"/>
      <c r="M646" s="5"/>
      <c r="N646" s="5"/>
      <c r="O646" s="5"/>
      <c r="P646" s="33">
        <v>0</v>
      </c>
      <c r="Q646" s="33">
        <v>0</v>
      </c>
      <c r="R646" s="33">
        <v>0</v>
      </c>
      <c r="S646" s="33">
        <v>0</v>
      </c>
      <c r="T646" s="33">
        <v>0</v>
      </c>
      <c r="U646" s="33">
        <v>0</v>
      </c>
      <c r="V646" s="33">
        <v>0</v>
      </c>
      <c r="W646" s="33">
        <v>0</v>
      </c>
      <c r="X646" s="33">
        <v>0</v>
      </c>
      <c r="Y646" s="33">
        <v>0</v>
      </c>
      <c r="Z646" s="33">
        <v>0</v>
      </c>
      <c r="AA646" s="33">
        <v>0</v>
      </c>
      <c r="AB646" s="33">
        <v>0</v>
      </c>
      <c r="AC646" s="5">
        <v>0</v>
      </c>
      <c r="AD646" s="33">
        <v>0</v>
      </c>
      <c r="AE646" s="33">
        <v>0</v>
      </c>
      <c r="AF646" s="33">
        <v>0</v>
      </c>
      <c r="AG646" s="5">
        <v>0</v>
      </c>
      <c r="AH646" s="5">
        <v>0</v>
      </c>
      <c r="AI646" s="5">
        <v>0</v>
      </c>
      <c r="AJ646" s="5">
        <v>0</v>
      </c>
      <c r="AK646" s="5">
        <v>0</v>
      </c>
      <c r="AL646" s="5">
        <v>0</v>
      </c>
      <c r="AM646" s="5">
        <v>0</v>
      </c>
      <c r="AN646" s="5">
        <v>0</v>
      </c>
      <c r="AO646" s="5">
        <v>0</v>
      </c>
      <c r="AP646" s="5">
        <v>0</v>
      </c>
      <c r="AQ646" s="5">
        <v>0</v>
      </c>
      <c r="AR646" s="5">
        <v>0</v>
      </c>
      <c r="AS646" s="5">
        <v>0</v>
      </c>
      <c r="AT646" s="5">
        <v>0</v>
      </c>
      <c r="AU646" s="5">
        <v>0</v>
      </c>
      <c r="AV646" s="33">
        <v>0</v>
      </c>
      <c r="AW646" s="37">
        <f t="shared" ref="AW646" si="6471">SUM(AX646:BG646)</f>
        <v>0</v>
      </c>
      <c r="AX646" s="8"/>
      <c r="AY646" s="8"/>
      <c r="AZ646" s="8"/>
      <c r="BA646" s="8"/>
      <c r="BB646" s="8"/>
      <c r="BC646" s="8"/>
      <c r="BD646" s="8"/>
      <c r="BE646" s="8"/>
      <c r="BF646" s="8"/>
      <c r="BG646" s="8"/>
      <c r="BH646" s="43">
        <f t="shared" ref="BH646" si="6472">AV646+AW646</f>
        <v>0</v>
      </c>
      <c r="BI646" s="166">
        <v>0</v>
      </c>
      <c r="BJ646" s="33">
        <v>0</v>
      </c>
      <c r="BK646" s="33">
        <v>0</v>
      </c>
      <c r="BL646" s="33">
        <v>0</v>
      </c>
      <c r="BM646" s="33">
        <v>0</v>
      </c>
      <c r="BN646" s="33">
        <v>0</v>
      </c>
      <c r="BO646" s="33">
        <v>0</v>
      </c>
      <c r="BP646" s="33">
        <v>0</v>
      </c>
      <c r="BQ646" s="33">
        <v>0</v>
      </c>
      <c r="BR646" s="33">
        <v>0</v>
      </c>
      <c r="BS646" s="33">
        <v>0</v>
      </c>
      <c r="BT646" s="298">
        <v>0</v>
      </c>
      <c r="BU646" s="5">
        <v>0</v>
      </c>
      <c r="BV646" s="5">
        <v>0</v>
      </c>
      <c r="BW646" s="5">
        <v>0</v>
      </c>
      <c r="BX646" s="5">
        <v>0</v>
      </c>
      <c r="BY646" s="5">
        <v>0</v>
      </c>
      <c r="BZ646" s="5">
        <v>0</v>
      </c>
      <c r="CA646" s="5">
        <v>0</v>
      </c>
      <c r="CB646" s="5">
        <v>0</v>
      </c>
      <c r="CC646" s="33">
        <v>0</v>
      </c>
      <c r="CD646" s="310">
        <f t="shared" ref="CD646" si="6473">CE646+CF646+CG646+CH646+CI646+CJ646+CK646+CL646+CM646+CN646</f>
        <v>0</v>
      </c>
      <c r="CE646" s="39"/>
      <c r="CF646" s="39"/>
      <c r="CG646" s="39"/>
      <c r="CH646" s="39"/>
      <c r="CI646" s="39"/>
      <c r="CJ646" s="39"/>
      <c r="CK646" s="39"/>
      <c r="CL646" s="39"/>
      <c r="CM646" s="39"/>
      <c r="CN646" s="39"/>
      <c r="CO646" s="310">
        <f t="shared" ref="CO646" si="6474">CC646+CD646</f>
        <v>0</v>
      </c>
      <c r="CP646" s="33">
        <v>0</v>
      </c>
      <c r="CQ646" s="33"/>
      <c r="CR646" s="33"/>
      <c r="CS646" s="33"/>
      <c r="CT646" s="33"/>
      <c r="CU646" s="33"/>
      <c r="CV646" s="33">
        <v>0</v>
      </c>
      <c r="CW646" s="33">
        <v>0</v>
      </c>
      <c r="CX646" s="33">
        <v>0</v>
      </c>
      <c r="CY646" s="33">
        <v>0</v>
      </c>
      <c r="CZ646" s="33">
        <v>0</v>
      </c>
      <c r="DA646" s="33">
        <v>0</v>
      </c>
      <c r="DB646" s="33">
        <v>0</v>
      </c>
      <c r="DC646" s="33">
        <f t="shared" si="5962"/>
        <v>0</v>
      </c>
      <c r="DD646" s="33">
        <v>0</v>
      </c>
      <c r="DE646" s="33">
        <f t="shared" si="5831"/>
        <v>0</v>
      </c>
      <c r="DF646" s="33">
        <v>0</v>
      </c>
      <c r="DG646" s="33">
        <f t="shared" si="5832"/>
        <v>0</v>
      </c>
      <c r="DH646" s="315">
        <v>0</v>
      </c>
      <c r="DI646" s="33">
        <v>0</v>
      </c>
      <c r="DJ646" s="33">
        <v>0</v>
      </c>
      <c r="DK646" s="300">
        <v>0</v>
      </c>
      <c r="DL646" s="5">
        <v>0</v>
      </c>
      <c r="DM646" s="300">
        <v>0</v>
      </c>
      <c r="DN646" s="124">
        <v>0</v>
      </c>
      <c r="DO646" s="5">
        <v>0</v>
      </c>
      <c r="DP646" s="124">
        <v>0</v>
      </c>
      <c r="DQ646" s="33">
        <v>0</v>
      </c>
      <c r="DR646" s="33"/>
      <c r="DS646" s="33"/>
      <c r="DT646" s="33"/>
      <c r="DU646" s="33"/>
      <c r="DV646" s="33"/>
      <c r="DW646" s="33">
        <v>0</v>
      </c>
      <c r="DX646" s="33">
        <v>0</v>
      </c>
      <c r="DY646" s="33">
        <v>0</v>
      </c>
      <c r="DZ646" s="33">
        <v>0</v>
      </c>
      <c r="EA646" s="33">
        <v>0</v>
      </c>
      <c r="EB646" s="33">
        <v>0</v>
      </c>
      <c r="EC646" s="33">
        <v>0</v>
      </c>
      <c r="ED646" s="33">
        <f t="shared" si="5964"/>
        <v>0</v>
      </c>
      <c r="EE646" s="33">
        <v>0</v>
      </c>
      <c r="EF646" s="33">
        <f t="shared" si="5838"/>
        <v>0</v>
      </c>
      <c r="EG646" s="33">
        <v>0</v>
      </c>
      <c r="EH646" s="33">
        <f t="shared" si="5840"/>
        <v>0</v>
      </c>
      <c r="EI646" s="316">
        <v>0</v>
      </c>
      <c r="EJ646" s="5">
        <v>0</v>
      </c>
      <c r="EK646" s="33">
        <v>0</v>
      </c>
      <c r="EL646" s="124">
        <v>0</v>
      </c>
      <c r="EM646" s="5">
        <v>0</v>
      </c>
      <c r="EN646" s="124">
        <v>0</v>
      </c>
      <c r="EO646" s="302">
        <v>0</v>
      </c>
      <c r="EP646" s="5">
        <v>0</v>
      </c>
      <c r="EQ646" s="302">
        <v>0</v>
      </c>
      <c r="ER646" s="5">
        <v>0</v>
      </c>
      <c r="ES646" s="196" t="e">
        <f t="shared" si="5720"/>
        <v>#DIV/0!</v>
      </c>
      <c r="ET646" s="5">
        <v>0</v>
      </c>
      <c r="EU646" s="197"/>
      <c r="EV646" s="197"/>
    </row>
    <row r="647" spans="1:152" ht="25.5" hidden="1" customHeight="1" outlineLevel="4" x14ac:dyDescent="0.25">
      <c r="A647" s="58" t="s">
        <v>302</v>
      </c>
      <c r="B647" s="4" t="s">
        <v>79</v>
      </c>
      <c r="C647" s="4"/>
      <c r="D647" s="4"/>
      <c r="E647" s="4" t="s">
        <v>90</v>
      </c>
      <c r="F647" s="4" t="s">
        <v>125</v>
      </c>
      <c r="G647" s="4" t="s">
        <v>65</v>
      </c>
      <c r="H647" s="7">
        <v>83360</v>
      </c>
      <c r="I647" s="7"/>
      <c r="J647" s="5">
        <f t="shared" ref="J647:EK649" si="6475">J648</f>
        <v>0</v>
      </c>
      <c r="K647" s="5"/>
      <c r="L647" s="5"/>
      <c r="M647" s="5"/>
      <c r="N647" s="5"/>
      <c r="O647" s="5"/>
      <c r="P647" s="33">
        <f t="shared" si="6475"/>
        <v>0</v>
      </c>
      <c r="Q647" s="33">
        <f t="shared" si="6475"/>
        <v>0</v>
      </c>
      <c r="R647" s="33">
        <f t="shared" si="6475"/>
        <v>0</v>
      </c>
      <c r="S647" s="33">
        <f t="shared" si="6475"/>
        <v>0</v>
      </c>
      <c r="T647" s="33">
        <f t="shared" si="6475"/>
        <v>0</v>
      </c>
      <c r="U647" s="33">
        <f t="shared" si="6475"/>
        <v>0</v>
      </c>
      <c r="V647" s="33">
        <f t="shared" si="6475"/>
        <v>0</v>
      </c>
      <c r="W647" s="33">
        <f t="shared" si="6475"/>
        <v>0</v>
      </c>
      <c r="X647" s="33">
        <f t="shared" si="6475"/>
        <v>0</v>
      </c>
      <c r="Y647" s="33">
        <f t="shared" si="6475"/>
        <v>0</v>
      </c>
      <c r="Z647" s="33">
        <f t="shared" si="6475"/>
        <v>0</v>
      </c>
      <c r="AA647" s="33">
        <f t="shared" si="6475"/>
        <v>0</v>
      </c>
      <c r="AB647" s="33">
        <f t="shared" si="6475"/>
        <v>0</v>
      </c>
      <c r="AC647" s="5">
        <f t="shared" si="6475"/>
        <v>0</v>
      </c>
      <c r="AD647" s="33">
        <f t="shared" si="6475"/>
        <v>0</v>
      </c>
      <c r="AE647" s="33">
        <f t="shared" si="6475"/>
        <v>0</v>
      </c>
      <c r="AF647" s="33">
        <f t="shared" si="6475"/>
        <v>0</v>
      </c>
      <c r="AG647" s="5">
        <f t="shared" si="6475"/>
        <v>0</v>
      </c>
      <c r="AH647" s="5">
        <f t="shared" si="6475"/>
        <v>0</v>
      </c>
      <c r="AI647" s="5">
        <f t="shared" si="6475"/>
        <v>0</v>
      </c>
      <c r="AJ647" s="5">
        <f t="shared" si="6475"/>
        <v>0</v>
      </c>
      <c r="AK647" s="5">
        <f t="shared" si="6475"/>
        <v>0</v>
      </c>
      <c r="AL647" s="5">
        <f t="shared" si="6475"/>
        <v>0</v>
      </c>
      <c r="AM647" s="5">
        <f t="shared" si="6475"/>
        <v>0</v>
      </c>
      <c r="AN647" s="5">
        <f t="shared" si="6475"/>
        <v>0</v>
      </c>
      <c r="AO647" s="5">
        <f t="shared" si="6475"/>
        <v>0</v>
      </c>
      <c r="AP647" s="5">
        <f t="shared" si="6475"/>
        <v>0</v>
      </c>
      <c r="AQ647" s="5">
        <f t="shared" si="6475"/>
        <v>0</v>
      </c>
      <c r="AR647" s="5">
        <f t="shared" si="6475"/>
        <v>0</v>
      </c>
      <c r="AS647" s="5">
        <f t="shared" si="6475"/>
        <v>0</v>
      </c>
      <c r="AT647" s="5">
        <f t="shared" si="6475"/>
        <v>0</v>
      </c>
      <c r="AU647" s="5">
        <f t="shared" si="6475"/>
        <v>0</v>
      </c>
      <c r="AV647" s="33">
        <f t="shared" si="6475"/>
        <v>0</v>
      </c>
      <c r="AW647" s="5">
        <f t="shared" si="6475"/>
        <v>0</v>
      </c>
      <c r="AX647" s="5">
        <f t="shared" si="6475"/>
        <v>0</v>
      </c>
      <c r="AY647" s="5">
        <f t="shared" si="6475"/>
        <v>0</v>
      </c>
      <c r="AZ647" s="5">
        <f t="shared" si="6475"/>
        <v>0</v>
      </c>
      <c r="BA647" s="5">
        <f t="shared" si="6475"/>
        <v>0</v>
      </c>
      <c r="BB647" s="5">
        <f t="shared" si="6475"/>
        <v>0</v>
      </c>
      <c r="BC647" s="5">
        <f t="shared" si="6475"/>
        <v>0</v>
      </c>
      <c r="BD647" s="5">
        <f t="shared" si="6475"/>
        <v>0</v>
      </c>
      <c r="BE647" s="5">
        <f t="shared" si="6475"/>
        <v>0</v>
      </c>
      <c r="BF647" s="5">
        <f t="shared" si="6475"/>
        <v>0</v>
      </c>
      <c r="BG647" s="5">
        <f t="shared" si="6475"/>
        <v>0</v>
      </c>
      <c r="BH647" s="33">
        <f t="shared" si="6475"/>
        <v>0</v>
      </c>
      <c r="BI647" s="163">
        <f t="shared" si="6475"/>
        <v>0</v>
      </c>
      <c r="BJ647" s="33">
        <f t="shared" si="6475"/>
        <v>0</v>
      </c>
      <c r="BK647" s="33">
        <f t="shared" si="6475"/>
        <v>0</v>
      </c>
      <c r="BL647" s="33">
        <f t="shared" si="6475"/>
        <v>0</v>
      </c>
      <c r="BM647" s="33">
        <f t="shared" si="6475"/>
        <v>0</v>
      </c>
      <c r="BN647" s="33">
        <f t="shared" si="6475"/>
        <v>0</v>
      </c>
      <c r="BO647" s="33">
        <f t="shared" si="6475"/>
        <v>0</v>
      </c>
      <c r="BP647" s="33">
        <f t="shared" si="6475"/>
        <v>0</v>
      </c>
      <c r="BQ647" s="33">
        <f t="shared" si="6475"/>
        <v>0</v>
      </c>
      <c r="BR647" s="33">
        <f t="shared" si="6475"/>
        <v>0</v>
      </c>
      <c r="BS647" s="33">
        <f t="shared" si="6475"/>
        <v>0</v>
      </c>
      <c r="BT647" s="298">
        <f t="shared" ref="BT647:CB649" si="6476">BT648</f>
        <v>0</v>
      </c>
      <c r="BU647" s="5">
        <f t="shared" si="6476"/>
        <v>0</v>
      </c>
      <c r="BV647" s="5">
        <f t="shared" si="6476"/>
        <v>0</v>
      </c>
      <c r="BW647" s="5">
        <f t="shared" si="6476"/>
        <v>0</v>
      </c>
      <c r="BX647" s="5">
        <f t="shared" si="6476"/>
        <v>0</v>
      </c>
      <c r="BY647" s="5">
        <f t="shared" si="6476"/>
        <v>0</v>
      </c>
      <c r="BZ647" s="5">
        <f t="shared" si="6476"/>
        <v>0</v>
      </c>
      <c r="CA647" s="5">
        <f t="shared" si="6476"/>
        <v>0</v>
      </c>
      <c r="CB647" s="5">
        <f t="shared" si="6476"/>
        <v>0</v>
      </c>
      <c r="CC647" s="33">
        <f t="shared" si="6475"/>
        <v>0</v>
      </c>
      <c r="CD647" s="74">
        <f t="shared" ref="CD647:CF649" si="6477">CD648</f>
        <v>0</v>
      </c>
      <c r="CE647" s="5">
        <f t="shared" si="6477"/>
        <v>0</v>
      </c>
      <c r="CF647" s="5">
        <f t="shared" si="6477"/>
        <v>0</v>
      </c>
      <c r="CG647" s="5">
        <f t="shared" ref="CG647:CI649" si="6478">CG648</f>
        <v>0</v>
      </c>
      <c r="CH647" s="5">
        <f t="shared" si="6478"/>
        <v>0</v>
      </c>
      <c r="CI647" s="5">
        <f t="shared" si="6478"/>
        <v>0</v>
      </c>
      <c r="CJ647" s="5">
        <f t="shared" ref="CJ647:CL649" si="6479">CJ648</f>
        <v>0</v>
      </c>
      <c r="CK647" s="5">
        <f t="shared" si="6479"/>
        <v>0</v>
      </c>
      <c r="CL647" s="5">
        <f t="shared" si="6479"/>
        <v>0</v>
      </c>
      <c r="CM647" s="5">
        <f t="shared" ref="CM647:CO649" si="6480">CM648</f>
        <v>0</v>
      </c>
      <c r="CN647" s="5">
        <f t="shared" si="6480"/>
        <v>0</v>
      </c>
      <c r="CO647" s="74">
        <f t="shared" si="6480"/>
        <v>0</v>
      </c>
      <c r="CP647" s="33">
        <f t="shared" si="6475"/>
        <v>0</v>
      </c>
      <c r="CQ647" s="33"/>
      <c r="CR647" s="33"/>
      <c r="CS647" s="33"/>
      <c r="CT647" s="33"/>
      <c r="CU647" s="33"/>
      <c r="CV647" s="33">
        <f t="shared" si="6475"/>
        <v>0</v>
      </c>
      <c r="CW647" s="33">
        <f t="shared" si="6475"/>
        <v>0</v>
      </c>
      <c r="CX647" s="33">
        <f t="shared" si="6475"/>
        <v>0</v>
      </c>
      <c r="CY647" s="33">
        <f t="shared" si="6475"/>
        <v>0</v>
      </c>
      <c r="CZ647" s="33">
        <f t="shared" si="6475"/>
        <v>0</v>
      </c>
      <c r="DA647" s="33">
        <f t="shared" si="6475"/>
        <v>0</v>
      </c>
      <c r="DB647" s="33">
        <f t="shared" si="6475"/>
        <v>0</v>
      </c>
      <c r="DC647" s="33">
        <f t="shared" si="5962"/>
        <v>0</v>
      </c>
      <c r="DD647" s="33">
        <f t="shared" si="6475"/>
        <v>0</v>
      </c>
      <c r="DE647" s="33">
        <f t="shared" si="5831"/>
        <v>0</v>
      </c>
      <c r="DF647" s="33">
        <f t="shared" si="6475"/>
        <v>0</v>
      </c>
      <c r="DG647" s="33">
        <f t="shared" si="5832"/>
        <v>0</v>
      </c>
      <c r="DH647" s="299">
        <f t="shared" si="6475"/>
        <v>0</v>
      </c>
      <c r="DI647" s="33">
        <f t="shared" si="6475"/>
        <v>0</v>
      </c>
      <c r="DJ647" s="33">
        <f t="shared" si="6475"/>
        <v>0</v>
      </c>
      <c r="DK647" s="300">
        <f t="shared" ref="DK647:DP649" si="6481">DK648</f>
        <v>0</v>
      </c>
      <c r="DL647" s="5">
        <f t="shared" si="6481"/>
        <v>0</v>
      </c>
      <c r="DM647" s="300">
        <f t="shared" si="6481"/>
        <v>0</v>
      </c>
      <c r="DN647" s="124">
        <f t="shared" si="6481"/>
        <v>0</v>
      </c>
      <c r="DO647" s="5">
        <f t="shared" si="6481"/>
        <v>0</v>
      </c>
      <c r="DP647" s="124">
        <f t="shared" si="6481"/>
        <v>0</v>
      </c>
      <c r="DQ647" s="33">
        <f t="shared" si="6475"/>
        <v>0</v>
      </c>
      <c r="DR647" s="33"/>
      <c r="DS647" s="33"/>
      <c r="DT647" s="33"/>
      <c r="DU647" s="33"/>
      <c r="DV647" s="33"/>
      <c r="DW647" s="33">
        <f t="shared" si="6475"/>
        <v>0</v>
      </c>
      <c r="DX647" s="33">
        <f t="shared" si="6475"/>
        <v>0</v>
      </c>
      <c r="DY647" s="33">
        <f t="shared" si="6475"/>
        <v>0</v>
      </c>
      <c r="DZ647" s="33">
        <f t="shared" si="6475"/>
        <v>0</v>
      </c>
      <c r="EA647" s="33">
        <f t="shared" si="6475"/>
        <v>0</v>
      </c>
      <c r="EB647" s="33">
        <f t="shared" si="6475"/>
        <v>0</v>
      </c>
      <c r="EC647" s="33">
        <f t="shared" si="6475"/>
        <v>0</v>
      </c>
      <c r="ED647" s="33">
        <f t="shared" si="5964"/>
        <v>0</v>
      </c>
      <c r="EE647" s="33">
        <f t="shared" si="6475"/>
        <v>0</v>
      </c>
      <c r="EF647" s="33">
        <f t="shared" si="5838"/>
        <v>0</v>
      </c>
      <c r="EG647" s="33">
        <f t="shared" si="6475"/>
        <v>0</v>
      </c>
      <c r="EH647" s="33">
        <f t="shared" si="5840"/>
        <v>0</v>
      </c>
      <c r="EI647" s="301">
        <f t="shared" si="6475"/>
        <v>0</v>
      </c>
      <c r="EJ647" s="5">
        <f t="shared" si="6475"/>
        <v>0</v>
      </c>
      <c r="EK647" s="33">
        <f t="shared" si="6475"/>
        <v>0</v>
      </c>
      <c r="EL647" s="124">
        <f t="shared" ref="EL647:ER649" si="6482">EL648</f>
        <v>0</v>
      </c>
      <c r="EM647" s="5">
        <f t="shared" si="6482"/>
        <v>0</v>
      </c>
      <c r="EN647" s="124">
        <f t="shared" si="6482"/>
        <v>0</v>
      </c>
      <c r="EO647" s="302">
        <f t="shared" si="6482"/>
        <v>0</v>
      </c>
      <c r="EP647" s="5">
        <f t="shared" si="6482"/>
        <v>0</v>
      </c>
      <c r="EQ647" s="302">
        <f t="shared" si="6482"/>
        <v>0</v>
      </c>
      <c r="ER647" s="5">
        <f t="shared" si="6482"/>
        <v>0</v>
      </c>
      <c r="ES647" s="196" t="e">
        <f t="shared" si="5720"/>
        <v>#DIV/0!</v>
      </c>
      <c r="ET647" s="5">
        <f t="shared" ref="ET647:ET649" si="6483">ET648</f>
        <v>0</v>
      </c>
    </row>
    <row r="648" spans="1:152" ht="38.25" hidden="1" customHeight="1" outlineLevel="4" x14ac:dyDescent="0.25">
      <c r="A648" s="58" t="s">
        <v>196</v>
      </c>
      <c r="B648" s="4" t="s">
        <v>79</v>
      </c>
      <c r="C648" s="4"/>
      <c r="D648" s="4"/>
      <c r="E648" s="4" t="s">
        <v>90</v>
      </c>
      <c r="F648" s="4" t="s">
        <v>125</v>
      </c>
      <c r="G648" s="4" t="s">
        <v>65</v>
      </c>
      <c r="H648" s="7">
        <v>83360</v>
      </c>
      <c r="I648" s="7" t="s">
        <v>25</v>
      </c>
      <c r="J648" s="5">
        <f t="shared" si="6475"/>
        <v>0</v>
      </c>
      <c r="K648" s="5"/>
      <c r="L648" s="5"/>
      <c r="M648" s="5"/>
      <c r="N648" s="5"/>
      <c r="O648" s="5"/>
      <c r="P648" s="33">
        <f t="shared" si="6475"/>
        <v>0</v>
      </c>
      <c r="Q648" s="33">
        <f t="shared" si="6475"/>
        <v>0</v>
      </c>
      <c r="R648" s="33">
        <f t="shared" si="6475"/>
        <v>0</v>
      </c>
      <c r="S648" s="33">
        <f t="shared" si="6475"/>
        <v>0</v>
      </c>
      <c r="T648" s="33">
        <f t="shared" si="6475"/>
        <v>0</v>
      </c>
      <c r="U648" s="33">
        <f t="shared" si="6475"/>
        <v>0</v>
      </c>
      <c r="V648" s="33">
        <f t="shared" si="6475"/>
        <v>0</v>
      </c>
      <c r="W648" s="33">
        <f t="shared" si="6475"/>
        <v>0</v>
      </c>
      <c r="X648" s="33">
        <f t="shared" si="6475"/>
        <v>0</v>
      </c>
      <c r="Y648" s="33">
        <f t="shared" si="6475"/>
        <v>0</v>
      </c>
      <c r="Z648" s="33">
        <f t="shared" si="6475"/>
        <v>0</v>
      </c>
      <c r="AA648" s="33">
        <f t="shared" si="6475"/>
        <v>0</v>
      </c>
      <c r="AB648" s="33">
        <f t="shared" si="6475"/>
        <v>0</v>
      </c>
      <c r="AC648" s="5">
        <f t="shared" si="6475"/>
        <v>0</v>
      </c>
      <c r="AD648" s="33">
        <f t="shared" si="6475"/>
        <v>0</v>
      </c>
      <c r="AE648" s="33">
        <f t="shared" si="6475"/>
        <v>0</v>
      </c>
      <c r="AF648" s="33">
        <f t="shared" si="6475"/>
        <v>0</v>
      </c>
      <c r="AG648" s="5">
        <f t="shared" si="6475"/>
        <v>0</v>
      </c>
      <c r="AH648" s="5">
        <f t="shared" si="6475"/>
        <v>0</v>
      </c>
      <c r="AI648" s="5">
        <f t="shared" si="6475"/>
        <v>0</v>
      </c>
      <c r="AJ648" s="5">
        <f t="shared" si="6475"/>
        <v>0</v>
      </c>
      <c r="AK648" s="5">
        <f t="shared" si="6475"/>
        <v>0</v>
      </c>
      <c r="AL648" s="5">
        <f t="shared" si="6475"/>
        <v>0</v>
      </c>
      <c r="AM648" s="5">
        <f t="shared" si="6475"/>
        <v>0</v>
      </c>
      <c r="AN648" s="5">
        <f t="shared" si="6475"/>
        <v>0</v>
      </c>
      <c r="AO648" s="5">
        <f t="shared" si="6475"/>
        <v>0</v>
      </c>
      <c r="AP648" s="5">
        <f t="shared" si="6475"/>
        <v>0</v>
      </c>
      <c r="AQ648" s="5">
        <f t="shared" si="6475"/>
        <v>0</v>
      </c>
      <c r="AR648" s="5">
        <f t="shared" si="6475"/>
        <v>0</v>
      </c>
      <c r="AS648" s="5">
        <f t="shared" si="6475"/>
        <v>0</v>
      </c>
      <c r="AT648" s="5">
        <f t="shared" si="6475"/>
        <v>0</v>
      </c>
      <c r="AU648" s="5">
        <f t="shared" si="6475"/>
        <v>0</v>
      </c>
      <c r="AV648" s="33">
        <f t="shared" si="6475"/>
        <v>0</v>
      </c>
      <c r="AW648" s="5">
        <f t="shared" si="6475"/>
        <v>0</v>
      </c>
      <c r="AX648" s="5">
        <f t="shared" si="6475"/>
        <v>0</v>
      </c>
      <c r="AY648" s="5">
        <f t="shared" si="6475"/>
        <v>0</v>
      </c>
      <c r="AZ648" s="5">
        <f t="shared" si="6475"/>
        <v>0</v>
      </c>
      <c r="BA648" s="5">
        <f t="shared" si="6475"/>
        <v>0</v>
      </c>
      <c r="BB648" s="5">
        <f t="shared" si="6475"/>
        <v>0</v>
      </c>
      <c r="BC648" s="5">
        <f t="shared" si="6475"/>
        <v>0</v>
      </c>
      <c r="BD648" s="5">
        <f t="shared" si="6475"/>
        <v>0</v>
      </c>
      <c r="BE648" s="5">
        <f t="shared" si="6475"/>
        <v>0</v>
      </c>
      <c r="BF648" s="5">
        <f t="shared" si="6475"/>
        <v>0</v>
      </c>
      <c r="BG648" s="5">
        <f t="shared" si="6475"/>
        <v>0</v>
      </c>
      <c r="BH648" s="33">
        <f t="shared" si="6475"/>
        <v>0</v>
      </c>
      <c r="BI648" s="163">
        <f t="shared" si="6475"/>
        <v>0</v>
      </c>
      <c r="BJ648" s="33">
        <f t="shared" si="6475"/>
        <v>0</v>
      </c>
      <c r="BK648" s="33">
        <f t="shared" si="6475"/>
        <v>0</v>
      </c>
      <c r="BL648" s="33">
        <f t="shared" si="6475"/>
        <v>0</v>
      </c>
      <c r="BM648" s="33">
        <f t="shared" si="6475"/>
        <v>0</v>
      </c>
      <c r="BN648" s="33">
        <f t="shared" si="6475"/>
        <v>0</v>
      </c>
      <c r="BO648" s="33">
        <f t="shared" si="6475"/>
        <v>0</v>
      </c>
      <c r="BP648" s="33">
        <f t="shared" si="6475"/>
        <v>0</v>
      </c>
      <c r="BQ648" s="33">
        <f t="shared" si="6475"/>
        <v>0</v>
      </c>
      <c r="BR648" s="33">
        <f t="shared" si="6475"/>
        <v>0</v>
      </c>
      <c r="BS648" s="33">
        <f t="shared" si="6475"/>
        <v>0</v>
      </c>
      <c r="BT648" s="298">
        <f t="shared" si="6476"/>
        <v>0</v>
      </c>
      <c r="BU648" s="5">
        <f t="shared" si="6476"/>
        <v>0</v>
      </c>
      <c r="BV648" s="5">
        <f t="shared" si="6476"/>
        <v>0</v>
      </c>
      <c r="BW648" s="5">
        <f t="shared" si="6476"/>
        <v>0</v>
      </c>
      <c r="BX648" s="5">
        <f t="shared" si="6476"/>
        <v>0</v>
      </c>
      <c r="BY648" s="5">
        <f t="shared" si="6476"/>
        <v>0</v>
      </c>
      <c r="BZ648" s="5">
        <f t="shared" si="6476"/>
        <v>0</v>
      </c>
      <c r="CA648" s="5">
        <f t="shared" si="6476"/>
        <v>0</v>
      </c>
      <c r="CB648" s="5">
        <f t="shared" si="6476"/>
        <v>0</v>
      </c>
      <c r="CC648" s="33">
        <f t="shared" si="6475"/>
        <v>0</v>
      </c>
      <c r="CD648" s="74">
        <f t="shared" si="6477"/>
        <v>0</v>
      </c>
      <c r="CE648" s="5">
        <f t="shared" si="6477"/>
        <v>0</v>
      </c>
      <c r="CF648" s="5">
        <f t="shared" si="6477"/>
        <v>0</v>
      </c>
      <c r="CG648" s="5">
        <f t="shared" si="6478"/>
        <v>0</v>
      </c>
      <c r="CH648" s="5">
        <f t="shared" si="6478"/>
        <v>0</v>
      </c>
      <c r="CI648" s="5">
        <f t="shared" si="6478"/>
        <v>0</v>
      </c>
      <c r="CJ648" s="5">
        <f t="shared" si="6479"/>
        <v>0</v>
      </c>
      <c r="CK648" s="5">
        <f t="shared" si="6479"/>
        <v>0</v>
      </c>
      <c r="CL648" s="5">
        <f t="shared" si="6479"/>
        <v>0</v>
      </c>
      <c r="CM648" s="5">
        <f t="shared" si="6480"/>
        <v>0</v>
      </c>
      <c r="CN648" s="5">
        <f t="shared" si="6480"/>
        <v>0</v>
      </c>
      <c r="CO648" s="74">
        <f t="shared" si="6480"/>
        <v>0</v>
      </c>
      <c r="CP648" s="33">
        <f t="shared" si="6475"/>
        <v>0</v>
      </c>
      <c r="CQ648" s="33"/>
      <c r="CR648" s="33"/>
      <c r="CS648" s="33"/>
      <c r="CT648" s="33"/>
      <c r="CU648" s="33"/>
      <c r="CV648" s="33">
        <f t="shared" si="6475"/>
        <v>0</v>
      </c>
      <c r="CW648" s="33">
        <f t="shared" si="6475"/>
        <v>0</v>
      </c>
      <c r="CX648" s="33">
        <f t="shared" si="6475"/>
        <v>0</v>
      </c>
      <c r="CY648" s="33">
        <f t="shared" si="6475"/>
        <v>0</v>
      </c>
      <c r="CZ648" s="33">
        <f t="shared" si="6475"/>
        <v>0</v>
      </c>
      <c r="DA648" s="33">
        <f t="shared" si="6475"/>
        <v>0</v>
      </c>
      <c r="DB648" s="33">
        <f t="shared" si="6475"/>
        <v>0</v>
      </c>
      <c r="DC648" s="33">
        <f t="shared" si="5962"/>
        <v>0</v>
      </c>
      <c r="DD648" s="33">
        <f t="shared" si="6475"/>
        <v>0</v>
      </c>
      <c r="DE648" s="33">
        <f t="shared" si="5831"/>
        <v>0</v>
      </c>
      <c r="DF648" s="33">
        <f t="shared" si="6475"/>
        <v>0</v>
      </c>
      <c r="DG648" s="33">
        <f t="shared" si="5832"/>
        <v>0</v>
      </c>
      <c r="DH648" s="299">
        <f t="shared" si="6475"/>
        <v>0</v>
      </c>
      <c r="DI648" s="33">
        <f t="shared" si="6475"/>
        <v>0</v>
      </c>
      <c r="DJ648" s="33">
        <f t="shared" si="6475"/>
        <v>0</v>
      </c>
      <c r="DK648" s="300">
        <f t="shared" si="6481"/>
        <v>0</v>
      </c>
      <c r="DL648" s="5">
        <f t="shared" si="6481"/>
        <v>0</v>
      </c>
      <c r="DM648" s="300">
        <f t="shared" si="6481"/>
        <v>0</v>
      </c>
      <c r="DN648" s="124">
        <f t="shared" si="6481"/>
        <v>0</v>
      </c>
      <c r="DO648" s="5">
        <f t="shared" si="6481"/>
        <v>0</v>
      </c>
      <c r="DP648" s="124">
        <f t="shared" si="6481"/>
        <v>0</v>
      </c>
      <c r="DQ648" s="33">
        <f t="shared" si="6475"/>
        <v>0</v>
      </c>
      <c r="DR648" s="33"/>
      <c r="DS648" s="33"/>
      <c r="DT648" s="33"/>
      <c r="DU648" s="33"/>
      <c r="DV648" s="33"/>
      <c r="DW648" s="33">
        <f t="shared" si="6475"/>
        <v>0</v>
      </c>
      <c r="DX648" s="33">
        <f t="shared" si="6475"/>
        <v>0</v>
      </c>
      <c r="DY648" s="33">
        <f t="shared" si="6475"/>
        <v>0</v>
      </c>
      <c r="DZ648" s="33">
        <f t="shared" si="6475"/>
        <v>0</v>
      </c>
      <c r="EA648" s="33">
        <f t="shared" si="6475"/>
        <v>0</v>
      </c>
      <c r="EB648" s="33">
        <f t="shared" si="6475"/>
        <v>0</v>
      </c>
      <c r="EC648" s="33">
        <f t="shared" si="6475"/>
        <v>0</v>
      </c>
      <c r="ED648" s="33">
        <f t="shared" si="5964"/>
        <v>0</v>
      </c>
      <c r="EE648" s="33">
        <f t="shared" si="6475"/>
        <v>0</v>
      </c>
      <c r="EF648" s="33">
        <f t="shared" si="5838"/>
        <v>0</v>
      </c>
      <c r="EG648" s="33">
        <f t="shared" si="6475"/>
        <v>0</v>
      </c>
      <c r="EH648" s="33">
        <f t="shared" si="5840"/>
        <v>0</v>
      </c>
      <c r="EI648" s="301">
        <f t="shared" si="6475"/>
        <v>0</v>
      </c>
      <c r="EJ648" s="5">
        <f t="shared" si="6475"/>
        <v>0</v>
      </c>
      <c r="EK648" s="33">
        <f t="shared" si="6475"/>
        <v>0</v>
      </c>
      <c r="EL648" s="124">
        <f t="shared" si="6482"/>
        <v>0</v>
      </c>
      <c r="EM648" s="5">
        <f t="shared" si="6482"/>
        <v>0</v>
      </c>
      <c r="EN648" s="124">
        <f t="shared" si="6482"/>
        <v>0</v>
      </c>
      <c r="EO648" s="302">
        <f t="shared" si="6482"/>
        <v>0</v>
      </c>
      <c r="EP648" s="5">
        <f t="shared" si="6482"/>
        <v>0</v>
      </c>
      <c r="EQ648" s="302">
        <f t="shared" si="6482"/>
        <v>0</v>
      </c>
      <c r="ER648" s="5">
        <f t="shared" si="6482"/>
        <v>0</v>
      </c>
      <c r="ES648" s="196" t="e">
        <f t="shared" si="5720"/>
        <v>#DIV/0!</v>
      </c>
      <c r="ET648" s="5">
        <f t="shared" si="6483"/>
        <v>0</v>
      </c>
    </row>
    <row r="649" spans="1:152" ht="25.5" hidden="1" customHeight="1" outlineLevel="4" x14ac:dyDescent="0.25">
      <c r="A649" s="58" t="s">
        <v>197</v>
      </c>
      <c r="B649" s="4" t="s">
        <v>79</v>
      </c>
      <c r="C649" s="4"/>
      <c r="D649" s="4"/>
      <c r="E649" s="4" t="s">
        <v>90</v>
      </c>
      <c r="F649" s="4" t="s">
        <v>125</v>
      </c>
      <c r="G649" s="4" t="s">
        <v>65</v>
      </c>
      <c r="H649" s="7">
        <v>83360</v>
      </c>
      <c r="I649" s="7" t="s">
        <v>26</v>
      </c>
      <c r="J649" s="5">
        <f t="shared" si="6475"/>
        <v>0</v>
      </c>
      <c r="K649" s="5"/>
      <c r="L649" s="5"/>
      <c r="M649" s="5"/>
      <c r="N649" s="5"/>
      <c r="O649" s="5"/>
      <c r="P649" s="33">
        <f t="shared" si="6475"/>
        <v>0</v>
      </c>
      <c r="Q649" s="33">
        <f t="shared" si="6475"/>
        <v>0</v>
      </c>
      <c r="R649" s="33">
        <f t="shared" si="6475"/>
        <v>0</v>
      </c>
      <c r="S649" s="33">
        <f t="shared" si="6475"/>
        <v>0</v>
      </c>
      <c r="T649" s="33">
        <f t="shared" si="6475"/>
        <v>0</v>
      </c>
      <c r="U649" s="33">
        <f t="shared" si="6475"/>
        <v>0</v>
      </c>
      <c r="V649" s="33">
        <f t="shared" si="6475"/>
        <v>0</v>
      </c>
      <c r="W649" s="33">
        <f t="shared" si="6475"/>
        <v>0</v>
      </c>
      <c r="X649" s="33">
        <f t="shared" si="6475"/>
        <v>0</v>
      </c>
      <c r="Y649" s="33">
        <f t="shared" si="6475"/>
        <v>0</v>
      </c>
      <c r="Z649" s="33">
        <f t="shared" si="6475"/>
        <v>0</v>
      </c>
      <c r="AA649" s="33">
        <f t="shared" si="6475"/>
        <v>0</v>
      </c>
      <c r="AB649" s="33">
        <f t="shared" si="6475"/>
        <v>0</v>
      </c>
      <c r="AC649" s="5">
        <f t="shared" si="6475"/>
        <v>0</v>
      </c>
      <c r="AD649" s="33">
        <f t="shared" si="6475"/>
        <v>0</v>
      </c>
      <c r="AE649" s="33">
        <f t="shared" si="6475"/>
        <v>0</v>
      </c>
      <c r="AF649" s="33">
        <f t="shared" si="6475"/>
        <v>0</v>
      </c>
      <c r="AG649" s="5">
        <f t="shared" si="6475"/>
        <v>0</v>
      </c>
      <c r="AH649" s="5">
        <f t="shared" si="6475"/>
        <v>0</v>
      </c>
      <c r="AI649" s="5">
        <f t="shared" si="6475"/>
        <v>0</v>
      </c>
      <c r="AJ649" s="5">
        <f t="shared" si="6475"/>
        <v>0</v>
      </c>
      <c r="AK649" s="5">
        <f t="shared" si="6475"/>
        <v>0</v>
      </c>
      <c r="AL649" s="5">
        <f t="shared" si="6475"/>
        <v>0</v>
      </c>
      <c r="AM649" s="5">
        <f t="shared" si="6475"/>
        <v>0</v>
      </c>
      <c r="AN649" s="5">
        <f t="shared" si="6475"/>
        <v>0</v>
      </c>
      <c r="AO649" s="5">
        <f t="shared" si="6475"/>
        <v>0</v>
      </c>
      <c r="AP649" s="5">
        <f t="shared" si="6475"/>
        <v>0</v>
      </c>
      <c r="AQ649" s="5">
        <f t="shared" si="6475"/>
        <v>0</v>
      </c>
      <c r="AR649" s="5">
        <f t="shared" si="6475"/>
        <v>0</v>
      </c>
      <c r="AS649" s="5">
        <f t="shared" si="6475"/>
        <v>0</v>
      </c>
      <c r="AT649" s="5">
        <f t="shared" si="6475"/>
        <v>0</v>
      </c>
      <c r="AU649" s="5">
        <f t="shared" si="6475"/>
        <v>0</v>
      </c>
      <c r="AV649" s="33">
        <f t="shared" si="6475"/>
        <v>0</v>
      </c>
      <c r="AW649" s="5">
        <f t="shared" si="6475"/>
        <v>0</v>
      </c>
      <c r="AX649" s="5">
        <f t="shared" si="6475"/>
        <v>0</v>
      </c>
      <c r="AY649" s="5">
        <f t="shared" si="6475"/>
        <v>0</v>
      </c>
      <c r="AZ649" s="5">
        <f t="shared" si="6475"/>
        <v>0</v>
      </c>
      <c r="BA649" s="5">
        <f t="shared" si="6475"/>
        <v>0</v>
      </c>
      <c r="BB649" s="5">
        <f t="shared" si="6475"/>
        <v>0</v>
      </c>
      <c r="BC649" s="5">
        <f t="shared" si="6475"/>
        <v>0</v>
      </c>
      <c r="BD649" s="5">
        <f t="shared" si="6475"/>
        <v>0</v>
      </c>
      <c r="BE649" s="5">
        <f t="shared" si="6475"/>
        <v>0</v>
      </c>
      <c r="BF649" s="5">
        <f t="shared" si="6475"/>
        <v>0</v>
      </c>
      <c r="BG649" s="5">
        <f t="shared" si="6475"/>
        <v>0</v>
      </c>
      <c r="BH649" s="33">
        <f t="shared" si="6475"/>
        <v>0</v>
      </c>
      <c r="BI649" s="163">
        <f t="shared" si="6475"/>
        <v>0</v>
      </c>
      <c r="BJ649" s="33">
        <f t="shared" si="6475"/>
        <v>0</v>
      </c>
      <c r="BK649" s="33">
        <f t="shared" si="6475"/>
        <v>0</v>
      </c>
      <c r="BL649" s="33">
        <f t="shared" si="6475"/>
        <v>0</v>
      </c>
      <c r="BM649" s="33">
        <f t="shared" si="6475"/>
        <v>0</v>
      </c>
      <c r="BN649" s="33">
        <f t="shared" si="6475"/>
        <v>0</v>
      </c>
      <c r="BO649" s="33">
        <f t="shared" si="6475"/>
        <v>0</v>
      </c>
      <c r="BP649" s="33">
        <f t="shared" si="6475"/>
        <v>0</v>
      </c>
      <c r="BQ649" s="33">
        <f t="shared" si="6475"/>
        <v>0</v>
      </c>
      <c r="BR649" s="33">
        <f t="shared" si="6475"/>
        <v>0</v>
      </c>
      <c r="BS649" s="33">
        <f t="shared" si="6475"/>
        <v>0</v>
      </c>
      <c r="BT649" s="298">
        <f t="shared" si="6476"/>
        <v>0</v>
      </c>
      <c r="BU649" s="5">
        <f t="shared" si="6476"/>
        <v>0</v>
      </c>
      <c r="BV649" s="5">
        <f t="shared" si="6476"/>
        <v>0</v>
      </c>
      <c r="BW649" s="5">
        <f t="shared" si="6476"/>
        <v>0</v>
      </c>
      <c r="BX649" s="5">
        <f t="shared" si="6476"/>
        <v>0</v>
      </c>
      <c r="BY649" s="5">
        <f t="shared" si="6476"/>
        <v>0</v>
      </c>
      <c r="BZ649" s="5">
        <f t="shared" si="6476"/>
        <v>0</v>
      </c>
      <c r="CA649" s="5">
        <f t="shared" si="6476"/>
        <v>0</v>
      </c>
      <c r="CB649" s="5">
        <f t="shared" si="6476"/>
        <v>0</v>
      </c>
      <c r="CC649" s="33">
        <f t="shared" si="6475"/>
        <v>0</v>
      </c>
      <c r="CD649" s="74">
        <f t="shared" si="6477"/>
        <v>0</v>
      </c>
      <c r="CE649" s="5">
        <f t="shared" si="6477"/>
        <v>0</v>
      </c>
      <c r="CF649" s="5">
        <f t="shared" si="6477"/>
        <v>0</v>
      </c>
      <c r="CG649" s="5">
        <f t="shared" si="6478"/>
        <v>0</v>
      </c>
      <c r="CH649" s="5">
        <f t="shared" si="6478"/>
        <v>0</v>
      </c>
      <c r="CI649" s="5">
        <f t="shared" si="6478"/>
        <v>0</v>
      </c>
      <c r="CJ649" s="5">
        <f t="shared" si="6479"/>
        <v>0</v>
      </c>
      <c r="CK649" s="5">
        <f t="shared" si="6479"/>
        <v>0</v>
      </c>
      <c r="CL649" s="5">
        <f t="shared" si="6479"/>
        <v>0</v>
      </c>
      <c r="CM649" s="5">
        <f t="shared" si="6480"/>
        <v>0</v>
      </c>
      <c r="CN649" s="5">
        <f t="shared" si="6480"/>
        <v>0</v>
      </c>
      <c r="CO649" s="74">
        <f t="shared" si="6480"/>
        <v>0</v>
      </c>
      <c r="CP649" s="33">
        <f t="shared" si="6475"/>
        <v>0</v>
      </c>
      <c r="CQ649" s="33"/>
      <c r="CR649" s="33"/>
      <c r="CS649" s="33"/>
      <c r="CT649" s="33"/>
      <c r="CU649" s="33"/>
      <c r="CV649" s="33">
        <f t="shared" si="6475"/>
        <v>0</v>
      </c>
      <c r="CW649" s="33">
        <f t="shared" si="6475"/>
        <v>0</v>
      </c>
      <c r="CX649" s="33">
        <f t="shared" si="6475"/>
        <v>0</v>
      </c>
      <c r="CY649" s="33">
        <f t="shared" si="6475"/>
        <v>0</v>
      </c>
      <c r="CZ649" s="33">
        <f t="shared" si="6475"/>
        <v>0</v>
      </c>
      <c r="DA649" s="33">
        <f t="shared" si="6475"/>
        <v>0</v>
      </c>
      <c r="DB649" s="33">
        <f t="shared" si="6475"/>
        <v>0</v>
      </c>
      <c r="DC649" s="33">
        <f t="shared" si="5962"/>
        <v>0</v>
      </c>
      <c r="DD649" s="33">
        <f t="shared" si="6475"/>
        <v>0</v>
      </c>
      <c r="DE649" s="33">
        <f t="shared" si="5831"/>
        <v>0</v>
      </c>
      <c r="DF649" s="33">
        <f t="shared" si="6475"/>
        <v>0</v>
      </c>
      <c r="DG649" s="33">
        <f t="shared" si="5832"/>
        <v>0</v>
      </c>
      <c r="DH649" s="299">
        <f t="shared" si="6475"/>
        <v>0</v>
      </c>
      <c r="DI649" s="33">
        <f t="shared" si="6475"/>
        <v>0</v>
      </c>
      <c r="DJ649" s="33">
        <f t="shared" si="6475"/>
        <v>0</v>
      </c>
      <c r="DK649" s="300">
        <f t="shared" si="6481"/>
        <v>0</v>
      </c>
      <c r="DL649" s="5">
        <f t="shared" si="6481"/>
        <v>0</v>
      </c>
      <c r="DM649" s="300">
        <f t="shared" si="6481"/>
        <v>0</v>
      </c>
      <c r="DN649" s="124">
        <f t="shared" si="6481"/>
        <v>0</v>
      </c>
      <c r="DO649" s="5">
        <f t="shared" si="6481"/>
        <v>0</v>
      </c>
      <c r="DP649" s="124">
        <f t="shared" si="6481"/>
        <v>0</v>
      </c>
      <c r="DQ649" s="33">
        <f t="shared" si="6475"/>
        <v>0</v>
      </c>
      <c r="DR649" s="33"/>
      <c r="DS649" s="33"/>
      <c r="DT649" s="33"/>
      <c r="DU649" s="33"/>
      <c r="DV649" s="33"/>
      <c r="DW649" s="33">
        <f t="shared" si="6475"/>
        <v>0</v>
      </c>
      <c r="DX649" s="33">
        <f t="shared" si="6475"/>
        <v>0</v>
      </c>
      <c r="DY649" s="33">
        <f t="shared" si="6475"/>
        <v>0</v>
      </c>
      <c r="DZ649" s="33">
        <f t="shared" si="6475"/>
        <v>0</v>
      </c>
      <c r="EA649" s="33">
        <f t="shared" si="6475"/>
        <v>0</v>
      </c>
      <c r="EB649" s="33">
        <f t="shared" si="6475"/>
        <v>0</v>
      </c>
      <c r="EC649" s="33">
        <f t="shared" si="6475"/>
        <v>0</v>
      </c>
      <c r="ED649" s="33">
        <f t="shared" si="5964"/>
        <v>0</v>
      </c>
      <c r="EE649" s="33">
        <f t="shared" si="6475"/>
        <v>0</v>
      </c>
      <c r="EF649" s="33">
        <f t="shared" si="5838"/>
        <v>0</v>
      </c>
      <c r="EG649" s="33">
        <f t="shared" si="6475"/>
        <v>0</v>
      </c>
      <c r="EH649" s="33">
        <f t="shared" si="5840"/>
        <v>0</v>
      </c>
      <c r="EI649" s="301">
        <f t="shared" si="6475"/>
        <v>0</v>
      </c>
      <c r="EJ649" s="5">
        <f t="shared" si="6475"/>
        <v>0</v>
      </c>
      <c r="EK649" s="33">
        <f t="shared" si="6475"/>
        <v>0</v>
      </c>
      <c r="EL649" s="124">
        <f t="shared" si="6482"/>
        <v>0</v>
      </c>
      <c r="EM649" s="5">
        <f t="shared" si="6482"/>
        <v>0</v>
      </c>
      <c r="EN649" s="124">
        <f t="shared" si="6482"/>
        <v>0</v>
      </c>
      <c r="EO649" s="302">
        <f t="shared" si="6482"/>
        <v>0</v>
      </c>
      <c r="EP649" s="5">
        <f t="shared" si="6482"/>
        <v>0</v>
      </c>
      <c r="EQ649" s="302">
        <f t="shared" si="6482"/>
        <v>0</v>
      </c>
      <c r="ER649" s="5">
        <f t="shared" si="6482"/>
        <v>0</v>
      </c>
      <c r="ES649" s="196" t="e">
        <f t="shared" ref="ES649:ES712" si="6484">ER649/CC649*100</f>
        <v>#DIV/0!</v>
      </c>
      <c r="ET649" s="5">
        <f t="shared" si="6483"/>
        <v>0</v>
      </c>
    </row>
    <row r="650" spans="1:152" s="38" customFormat="1" ht="76.5" hidden="1" customHeight="1" outlineLevel="4" x14ac:dyDescent="0.25">
      <c r="A650" s="70" t="s">
        <v>198</v>
      </c>
      <c r="B650" s="71" t="s">
        <v>79</v>
      </c>
      <c r="C650" s="4"/>
      <c r="D650" s="4"/>
      <c r="E650" s="71" t="s">
        <v>90</v>
      </c>
      <c r="F650" s="71" t="s">
        <v>125</v>
      </c>
      <c r="G650" s="71" t="s">
        <v>65</v>
      </c>
      <c r="H650" s="72">
        <v>83360</v>
      </c>
      <c r="I650" s="72" t="s">
        <v>27</v>
      </c>
      <c r="J650" s="5">
        <v>0</v>
      </c>
      <c r="K650" s="5"/>
      <c r="L650" s="5"/>
      <c r="M650" s="5"/>
      <c r="N650" s="5"/>
      <c r="O650" s="5"/>
      <c r="P650" s="33">
        <v>0</v>
      </c>
      <c r="Q650" s="33">
        <v>0</v>
      </c>
      <c r="R650" s="33">
        <v>0</v>
      </c>
      <c r="S650" s="33">
        <v>0</v>
      </c>
      <c r="T650" s="33">
        <v>0</v>
      </c>
      <c r="U650" s="33">
        <v>0</v>
      </c>
      <c r="V650" s="33">
        <v>0</v>
      </c>
      <c r="W650" s="33">
        <v>0</v>
      </c>
      <c r="X650" s="33">
        <v>0</v>
      </c>
      <c r="Y650" s="33">
        <v>0</v>
      </c>
      <c r="Z650" s="33">
        <v>0</v>
      </c>
      <c r="AA650" s="33">
        <v>0</v>
      </c>
      <c r="AB650" s="33">
        <v>0</v>
      </c>
      <c r="AC650" s="5">
        <v>0</v>
      </c>
      <c r="AD650" s="33">
        <v>0</v>
      </c>
      <c r="AE650" s="33">
        <v>0</v>
      </c>
      <c r="AF650" s="33">
        <v>0</v>
      </c>
      <c r="AG650" s="5">
        <v>0</v>
      </c>
      <c r="AH650" s="5">
        <v>0</v>
      </c>
      <c r="AI650" s="5">
        <v>0</v>
      </c>
      <c r="AJ650" s="5">
        <v>0</v>
      </c>
      <c r="AK650" s="5">
        <v>0</v>
      </c>
      <c r="AL650" s="5">
        <v>0</v>
      </c>
      <c r="AM650" s="5">
        <v>0</v>
      </c>
      <c r="AN650" s="5">
        <v>0</v>
      </c>
      <c r="AO650" s="5">
        <v>0</v>
      </c>
      <c r="AP650" s="5">
        <v>0</v>
      </c>
      <c r="AQ650" s="5">
        <v>0</v>
      </c>
      <c r="AR650" s="5">
        <v>0</v>
      </c>
      <c r="AS650" s="5">
        <v>0</v>
      </c>
      <c r="AT650" s="5">
        <v>0</v>
      </c>
      <c r="AU650" s="5">
        <v>0</v>
      </c>
      <c r="AV650" s="33">
        <v>0</v>
      </c>
      <c r="AW650" s="37">
        <f t="shared" ref="AW650" si="6485">SUM(AX650:BG650)</f>
        <v>0</v>
      </c>
      <c r="AX650" s="8"/>
      <c r="AY650" s="8"/>
      <c r="AZ650" s="8"/>
      <c r="BA650" s="8"/>
      <c r="BB650" s="8"/>
      <c r="BC650" s="8"/>
      <c r="BD650" s="8"/>
      <c r="BE650" s="8"/>
      <c r="BF650" s="8"/>
      <c r="BG650" s="8"/>
      <c r="BH650" s="43">
        <f t="shared" ref="BH650" si="6486">AV650+AW650</f>
        <v>0</v>
      </c>
      <c r="BI650" s="165">
        <f t="shared" ref="BI650" si="6487">SUM(BJ650:BR650)</f>
        <v>0</v>
      </c>
      <c r="BJ650" s="35"/>
      <c r="BK650" s="35"/>
      <c r="BL650" s="35"/>
      <c r="BM650" s="35"/>
      <c r="BN650" s="35"/>
      <c r="BO650" s="35"/>
      <c r="BP650" s="35"/>
      <c r="BQ650" s="35"/>
      <c r="BR650" s="35"/>
      <c r="BS650" s="43">
        <f t="shared" ref="BS650" si="6488">BH650+BI650</f>
        <v>0</v>
      </c>
      <c r="BT650" s="181">
        <f t="shared" ref="BT650" si="6489">SUM(BU650:CB650)</f>
        <v>0</v>
      </c>
      <c r="BU650" s="19"/>
      <c r="BV650" s="19"/>
      <c r="BW650" s="19"/>
      <c r="BX650" s="19"/>
      <c r="BY650" s="19"/>
      <c r="BZ650" s="19"/>
      <c r="CA650" s="19"/>
      <c r="CB650" s="19"/>
      <c r="CC650" s="43">
        <f t="shared" ref="CC650" si="6490">BS650+BT650</f>
        <v>0</v>
      </c>
      <c r="CD650" s="310">
        <f t="shared" ref="CD650" si="6491">CE650+CF650+CG650+CH650+CI650+CJ650+CK650+CL650+CM650+CN650</f>
        <v>0</v>
      </c>
      <c r="CE650" s="39"/>
      <c r="CF650" s="39"/>
      <c r="CG650" s="39"/>
      <c r="CH650" s="39"/>
      <c r="CI650" s="39"/>
      <c r="CJ650" s="39"/>
      <c r="CK650" s="39"/>
      <c r="CL650" s="39"/>
      <c r="CM650" s="39"/>
      <c r="CN650" s="39"/>
      <c r="CO650" s="310">
        <f t="shared" ref="CO650" si="6492">CC650+CD650</f>
        <v>0</v>
      </c>
      <c r="CP650" s="33">
        <v>0</v>
      </c>
      <c r="CQ650" s="33"/>
      <c r="CR650" s="33"/>
      <c r="CS650" s="33"/>
      <c r="CT650" s="33"/>
      <c r="CU650" s="33"/>
      <c r="CV650" s="33">
        <v>0</v>
      </c>
      <c r="CW650" s="33">
        <v>0</v>
      </c>
      <c r="CX650" s="33">
        <v>0</v>
      </c>
      <c r="CY650" s="33">
        <v>0</v>
      </c>
      <c r="CZ650" s="33">
        <v>0</v>
      </c>
      <c r="DA650" s="33">
        <v>0</v>
      </c>
      <c r="DB650" s="33">
        <v>0</v>
      </c>
      <c r="DC650" s="33">
        <f t="shared" si="5962"/>
        <v>0</v>
      </c>
      <c r="DD650" s="33">
        <v>0</v>
      </c>
      <c r="DE650" s="33">
        <f t="shared" si="5831"/>
        <v>0</v>
      </c>
      <c r="DF650" s="33">
        <v>0</v>
      </c>
      <c r="DG650" s="33">
        <f t="shared" si="5832"/>
        <v>0</v>
      </c>
      <c r="DH650" s="315">
        <v>0</v>
      </c>
      <c r="DI650" s="33">
        <v>0</v>
      </c>
      <c r="DJ650" s="33">
        <v>0</v>
      </c>
      <c r="DK650" s="300">
        <v>0</v>
      </c>
      <c r="DL650" s="5">
        <v>0</v>
      </c>
      <c r="DM650" s="300">
        <v>0</v>
      </c>
      <c r="DN650" s="124">
        <v>0</v>
      </c>
      <c r="DO650" s="5">
        <v>0</v>
      </c>
      <c r="DP650" s="124">
        <v>0</v>
      </c>
      <c r="DQ650" s="33">
        <v>0</v>
      </c>
      <c r="DR650" s="33"/>
      <c r="DS650" s="33"/>
      <c r="DT650" s="33"/>
      <c r="DU650" s="33"/>
      <c r="DV650" s="33"/>
      <c r="DW650" s="33">
        <v>0</v>
      </c>
      <c r="DX650" s="33">
        <v>0</v>
      </c>
      <c r="DY650" s="33">
        <v>0</v>
      </c>
      <c r="DZ650" s="33">
        <v>0</v>
      </c>
      <c r="EA650" s="33">
        <v>0</v>
      </c>
      <c r="EB650" s="33">
        <v>0</v>
      </c>
      <c r="EC650" s="33">
        <v>0</v>
      </c>
      <c r="ED650" s="33">
        <f t="shared" si="5964"/>
        <v>0</v>
      </c>
      <c r="EE650" s="33">
        <v>0</v>
      </c>
      <c r="EF650" s="33">
        <f t="shared" si="5838"/>
        <v>0</v>
      </c>
      <c r="EG650" s="33">
        <v>0</v>
      </c>
      <c r="EH650" s="33">
        <f t="shared" si="5840"/>
        <v>0</v>
      </c>
      <c r="EI650" s="316">
        <v>0</v>
      </c>
      <c r="EJ650" s="5">
        <v>0</v>
      </c>
      <c r="EK650" s="33">
        <v>0</v>
      </c>
      <c r="EL650" s="124">
        <v>0</v>
      </c>
      <c r="EM650" s="5">
        <v>0</v>
      </c>
      <c r="EN650" s="124">
        <v>0</v>
      </c>
      <c r="EO650" s="302">
        <v>0</v>
      </c>
      <c r="EP650" s="5">
        <v>0</v>
      </c>
      <c r="EQ650" s="302">
        <v>0</v>
      </c>
      <c r="ER650" s="5">
        <v>0</v>
      </c>
      <c r="ES650" s="196" t="e">
        <f t="shared" si="6484"/>
        <v>#DIV/0!</v>
      </c>
      <c r="ET650" s="5">
        <v>0</v>
      </c>
      <c r="EU650" s="197"/>
      <c r="EV650" s="197"/>
    </row>
    <row r="651" spans="1:152" ht="63.75" customHeight="1" outlineLevel="4" x14ac:dyDescent="0.25">
      <c r="A651" s="58" t="s">
        <v>250</v>
      </c>
      <c r="B651" s="4" t="s">
        <v>79</v>
      </c>
      <c r="C651" s="4"/>
      <c r="D651" s="4"/>
      <c r="E651" s="4" t="s">
        <v>90</v>
      </c>
      <c r="F651" s="4" t="s">
        <v>125</v>
      </c>
      <c r="G651" s="4" t="s">
        <v>65</v>
      </c>
      <c r="H651" s="7" t="s">
        <v>126</v>
      </c>
      <c r="I651" s="7"/>
      <c r="J651" s="5">
        <f t="shared" ref="J651:EK653" si="6493">J652</f>
        <v>26970134.100000001</v>
      </c>
      <c r="K651" s="5"/>
      <c r="L651" s="5"/>
      <c r="M651" s="5"/>
      <c r="N651" s="5"/>
      <c r="O651" s="5"/>
      <c r="P651" s="33">
        <f t="shared" si="6493"/>
        <v>0</v>
      </c>
      <c r="Q651" s="33">
        <f t="shared" si="6493"/>
        <v>0</v>
      </c>
      <c r="R651" s="33">
        <f t="shared" si="6493"/>
        <v>0</v>
      </c>
      <c r="S651" s="33">
        <f t="shared" si="6493"/>
        <v>26970134.100000001</v>
      </c>
      <c r="T651" s="33">
        <f t="shared" si="6493"/>
        <v>0</v>
      </c>
      <c r="U651" s="33">
        <f t="shared" si="6493"/>
        <v>0</v>
      </c>
      <c r="V651" s="33">
        <f t="shared" si="6493"/>
        <v>0</v>
      </c>
      <c r="W651" s="33">
        <f t="shared" si="6493"/>
        <v>0</v>
      </c>
      <c r="X651" s="33">
        <f t="shared" si="6493"/>
        <v>0</v>
      </c>
      <c r="Y651" s="33">
        <f t="shared" si="6493"/>
        <v>0</v>
      </c>
      <c r="Z651" s="33">
        <f t="shared" si="6493"/>
        <v>0</v>
      </c>
      <c r="AA651" s="33">
        <f t="shared" si="6493"/>
        <v>0</v>
      </c>
      <c r="AB651" s="33">
        <f t="shared" si="6493"/>
        <v>0</v>
      </c>
      <c r="AC651" s="5">
        <f t="shared" si="6493"/>
        <v>0</v>
      </c>
      <c r="AD651" s="33">
        <f t="shared" si="6493"/>
        <v>0</v>
      </c>
      <c r="AE651" s="33">
        <f t="shared" si="6493"/>
        <v>0</v>
      </c>
      <c r="AF651" s="33">
        <f t="shared" si="6493"/>
        <v>26970134.100000001</v>
      </c>
      <c r="AG651" s="5">
        <f t="shared" si="6493"/>
        <v>0</v>
      </c>
      <c r="AH651" s="5">
        <f t="shared" si="6493"/>
        <v>0</v>
      </c>
      <c r="AI651" s="5">
        <f t="shared" si="6493"/>
        <v>0</v>
      </c>
      <c r="AJ651" s="5">
        <f t="shared" si="6493"/>
        <v>0</v>
      </c>
      <c r="AK651" s="5">
        <f t="shared" si="6493"/>
        <v>0</v>
      </c>
      <c r="AL651" s="5">
        <f t="shared" si="6493"/>
        <v>0</v>
      </c>
      <c r="AM651" s="5">
        <f t="shared" si="6493"/>
        <v>0</v>
      </c>
      <c r="AN651" s="5">
        <f t="shared" si="6493"/>
        <v>0</v>
      </c>
      <c r="AO651" s="5">
        <f t="shared" si="6493"/>
        <v>0</v>
      </c>
      <c r="AP651" s="5">
        <f t="shared" si="6493"/>
        <v>0</v>
      </c>
      <c r="AQ651" s="5">
        <f t="shared" si="6493"/>
        <v>0</v>
      </c>
      <c r="AR651" s="5">
        <f t="shared" si="6493"/>
        <v>0</v>
      </c>
      <c r="AS651" s="5">
        <f t="shared" si="6493"/>
        <v>0</v>
      </c>
      <c r="AT651" s="5">
        <f t="shared" si="6493"/>
        <v>0</v>
      </c>
      <c r="AU651" s="5">
        <f t="shared" si="6493"/>
        <v>0</v>
      </c>
      <c r="AV651" s="33">
        <f t="shared" si="6493"/>
        <v>26970134.100000001</v>
      </c>
      <c r="AW651" s="5">
        <f t="shared" si="6493"/>
        <v>0</v>
      </c>
      <c r="AX651" s="5">
        <f t="shared" si="6493"/>
        <v>0</v>
      </c>
      <c r="AY651" s="5">
        <f t="shared" si="6493"/>
        <v>0</v>
      </c>
      <c r="AZ651" s="5">
        <f t="shared" si="6493"/>
        <v>0</v>
      </c>
      <c r="BA651" s="5">
        <f t="shared" si="6493"/>
        <v>0</v>
      </c>
      <c r="BB651" s="5">
        <f t="shared" si="6493"/>
        <v>0</v>
      </c>
      <c r="BC651" s="5">
        <f t="shared" si="6493"/>
        <v>0</v>
      </c>
      <c r="BD651" s="5">
        <f t="shared" si="6493"/>
        <v>0</v>
      </c>
      <c r="BE651" s="5">
        <f t="shared" si="6493"/>
        <v>0</v>
      </c>
      <c r="BF651" s="5">
        <f t="shared" si="6493"/>
        <v>0</v>
      </c>
      <c r="BG651" s="5">
        <f t="shared" si="6493"/>
        <v>0</v>
      </c>
      <c r="BH651" s="33">
        <f t="shared" si="6493"/>
        <v>26970134.100000001</v>
      </c>
      <c r="BI651" s="163">
        <f t="shared" si="6493"/>
        <v>0</v>
      </c>
      <c r="BJ651" s="33">
        <f t="shared" si="6493"/>
        <v>0</v>
      </c>
      <c r="BK651" s="33">
        <f t="shared" si="6493"/>
        <v>0</v>
      </c>
      <c r="BL651" s="33">
        <f t="shared" si="6493"/>
        <v>0</v>
      </c>
      <c r="BM651" s="33">
        <f t="shared" si="6493"/>
        <v>0</v>
      </c>
      <c r="BN651" s="33">
        <f t="shared" si="6493"/>
        <v>0</v>
      </c>
      <c r="BO651" s="33">
        <f t="shared" si="6493"/>
        <v>0</v>
      </c>
      <c r="BP651" s="33">
        <f t="shared" si="6493"/>
        <v>0</v>
      </c>
      <c r="BQ651" s="33">
        <f t="shared" si="6493"/>
        <v>0</v>
      </c>
      <c r="BR651" s="33">
        <f t="shared" si="6493"/>
        <v>0</v>
      </c>
      <c r="BS651" s="33">
        <f t="shared" si="6493"/>
        <v>26970134.100000001</v>
      </c>
      <c r="BT651" s="298">
        <f t="shared" ref="BT651:CB653" si="6494">BT652</f>
        <v>0</v>
      </c>
      <c r="BU651" s="5">
        <f t="shared" si="6494"/>
        <v>0</v>
      </c>
      <c r="BV651" s="5">
        <f t="shared" si="6494"/>
        <v>0</v>
      </c>
      <c r="BW651" s="5">
        <f t="shared" si="6494"/>
        <v>0</v>
      </c>
      <c r="BX651" s="5">
        <f t="shared" si="6494"/>
        <v>0</v>
      </c>
      <c r="BY651" s="5">
        <f t="shared" si="6494"/>
        <v>0</v>
      </c>
      <c r="BZ651" s="5">
        <f t="shared" si="6494"/>
        <v>0</v>
      </c>
      <c r="CA651" s="5">
        <f t="shared" si="6494"/>
        <v>0</v>
      </c>
      <c r="CB651" s="5">
        <f t="shared" si="6494"/>
        <v>0</v>
      </c>
      <c r="CC651" s="33">
        <f t="shared" si="6493"/>
        <v>26970134.100000001</v>
      </c>
      <c r="CD651" s="74">
        <f t="shared" ref="CD651:CF653" si="6495">CD652</f>
        <v>0</v>
      </c>
      <c r="CE651" s="5">
        <f t="shared" si="6495"/>
        <v>0</v>
      </c>
      <c r="CF651" s="5">
        <f t="shared" si="6495"/>
        <v>0</v>
      </c>
      <c r="CG651" s="5">
        <f t="shared" ref="CG651:CI653" si="6496">CG652</f>
        <v>0</v>
      </c>
      <c r="CH651" s="5">
        <f t="shared" si="6496"/>
        <v>0</v>
      </c>
      <c r="CI651" s="5">
        <f t="shared" si="6496"/>
        <v>0</v>
      </c>
      <c r="CJ651" s="5">
        <f t="shared" ref="CJ651:CL653" si="6497">CJ652</f>
        <v>0</v>
      </c>
      <c r="CK651" s="5">
        <f t="shared" si="6497"/>
        <v>0</v>
      </c>
      <c r="CL651" s="5">
        <f t="shared" si="6497"/>
        <v>0</v>
      </c>
      <c r="CM651" s="5">
        <f t="shared" ref="CM651:CO653" si="6498">CM652</f>
        <v>0</v>
      </c>
      <c r="CN651" s="5">
        <f t="shared" si="6498"/>
        <v>0</v>
      </c>
      <c r="CO651" s="74">
        <f t="shared" si="6498"/>
        <v>26970134.100000001</v>
      </c>
      <c r="CP651" s="33">
        <f t="shared" si="6493"/>
        <v>25686964.48</v>
      </c>
      <c r="CQ651" s="33"/>
      <c r="CR651" s="33"/>
      <c r="CS651" s="33"/>
      <c r="CT651" s="33"/>
      <c r="CU651" s="33"/>
      <c r="CV651" s="33">
        <f t="shared" si="6493"/>
        <v>0</v>
      </c>
      <c r="CW651" s="33">
        <f t="shared" si="6493"/>
        <v>0</v>
      </c>
      <c r="CX651" s="33">
        <f t="shared" si="6493"/>
        <v>0</v>
      </c>
      <c r="CY651" s="33">
        <f t="shared" si="6493"/>
        <v>25686964.48</v>
      </c>
      <c r="CZ651" s="33">
        <f t="shared" si="6493"/>
        <v>0</v>
      </c>
      <c r="DA651" s="33">
        <f t="shared" si="6493"/>
        <v>0</v>
      </c>
      <c r="DB651" s="33">
        <f t="shared" si="6493"/>
        <v>0</v>
      </c>
      <c r="DC651" s="33">
        <f t="shared" si="5962"/>
        <v>25686964.48</v>
      </c>
      <c r="DD651" s="33">
        <f t="shared" si="6493"/>
        <v>0</v>
      </c>
      <c r="DE651" s="33">
        <f t="shared" si="5831"/>
        <v>25686964.48</v>
      </c>
      <c r="DF651" s="33">
        <f t="shared" si="6493"/>
        <v>0</v>
      </c>
      <c r="DG651" s="33">
        <f t="shared" si="5832"/>
        <v>25686964.48</v>
      </c>
      <c r="DH651" s="299">
        <f t="shared" si="6493"/>
        <v>0</v>
      </c>
      <c r="DI651" s="33">
        <f t="shared" si="6493"/>
        <v>0</v>
      </c>
      <c r="DJ651" s="33">
        <f t="shared" si="6493"/>
        <v>25686964.48</v>
      </c>
      <c r="DK651" s="300">
        <f t="shared" ref="DK651:DP653" si="6499">DK652</f>
        <v>0</v>
      </c>
      <c r="DL651" s="5">
        <f t="shared" si="6499"/>
        <v>0</v>
      </c>
      <c r="DM651" s="300">
        <f t="shared" si="6499"/>
        <v>25686964.48</v>
      </c>
      <c r="DN651" s="124">
        <f t="shared" si="6499"/>
        <v>0</v>
      </c>
      <c r="DO651" s="5">
        <f t="shared" si="6499"/>
        <v>0</v>
      </c>
      <c r="DP651" s="124">
        <f t="shared" si="6499"/>
        <v>25686964.48</v>
      </c>
      <c r="DQ651" s="33">
        <f t="shared" si="6493"/>
        <v>25008172.07</v>
      </c>
      <c r="DR651" s="33"/>
      <c r="DS651" s="33"/>
      <c r="DT651" s="33"/>
      <c r="DU651" s="33"/>
      <c r="DV651" s="33"/>
      <c r="DW651" s="33">
        <f t="shared" si="6493"/>
        <v>0</v>
      </c>
      <c r="DX651" s="33">
        <f t="shared" si="6493"/>
        <v>0</v>
      </c>
      <c r="DY651" s="33">
        <f t="shared" si="6493"/>
        <v>0</v>
      </c>
      <c r="DZ651" s="33">
        <f t="shared" si="6493"/>
        <v>25008172.07</v>
      </c>
      <c r="EA651" s="33">
        <f t="shared" si="6493"/>
        <v>0</v>
      </c>
      <c r="EB651" s="33">
        <f t="shared" si="6493"/>
        <v>0</v>
      </c>
      <c r="EC651" s="33">
        <f t="shared" si="6493"/>
        <v>0</v>
      </c>
      <c r="ED651" s="33">
        <f t="shared" si="5964"/>
        <v>25008172.07</v>
      </c>
      <c r="EE651" s="33">
        <f t="shared" si="6493"/>
        <v>0</v>
      </c>
      <c r="EF651" s="33">
        <f t="shared" si="5838"/>
        <v>25008172.07</v>
      </c>
      <c r="EG651" s="33">
        <f t="shared" si="6493"/>
        <v>0</v>
      </c>
      <c r="EH651" s="33">
        <f t="shared" si="5840"/>
        <v>25008172.07</v>
      </c>
      <c r="EI651" s="301">
        <f t="shared" si="6493"/>
        <v>0</v>
      </c>
      <c r="EJ651" s="5">
        <f t="shared" si="6493"/>
        <v>0</v>
      </c>
      <c r="EK651" s="33">
        <f t="shared" si="6493"/>
        <v>25008172.07</v>
      </c>
      <c r="EL651" s="124">
        <f t="shared" ref="EL651:ER653" si="6500">EL652</f>
        <v>0</v>
      </c>
      <c r="EM651" s="5">
        <f t="shared" si="6500"/>
        <v>0</v>
      </c>
      <c r="EN651" s="124">
        <f t="shared" si="6500"/>
        <v>25008172.07</v>
      </c>
      <c r="EO651" s="302">
        <f t="shared" si="6500"/>
        <v>0</v>
      </c>
      <c r="EP651" s="5">
        <f t="shared" si="6500"/>
        <v>0</v>
      </c>
      <c r="EQ651" s="302">
        <f t="shared" si="6500"/>
        <v>25008172.07</v>
      </c>
      <c r="ER651" s="5">
        <f t="shared" si="6500"/>
        <v>13739605.359999999</v>
      </c>
      <c r="ES651" s="196">
        <f t="shared" si="6484"/>
        <v>50.943778436756084</v>
      </c>
      <c r="ET651" s="5">
        <f t="shared" ref="ET651:ET653" si="6501">ET652</f>
        <v>0</v>
      </c>
    </row>
    <row r="652" spans="1:152" ht="38.25" customHeight="1" outlineLevel="4" x14ac:dyDescent="0.25">
      <c r="A652" s="58" t="s">
        <v>196</v>
      </c>
      <c r="B652" s="4" t="s">
        <v>79</v>
      </c>
      <c r="C652" s="4"/>
      <c r="D652" s="4"/>
      <c r="E652" s="4" t="s">
        <v>90</v>
      </c>
      <c r="F652" s="4" t="s">
        <v>125</v>
      </c>
      <c r="G652" s="4" t="s">
        <v>65</v>
      </c>
      <c r="H652" s="7" t="s">
        <v>126</v>
      </c>
      <c r="I652" s="7" t="s">
        <v>25</v>
      </c>
      <c r="J652" s="5">
        <f t="shared" si="6493"/>
        <v>26970134.100000001</v>
      </c>
      <c r="K652" s="5"/>
      <c r="L652" s="5"/>
      <c r="M652" s="5"/>
      <c r="N652" s="5"/>
      <c r="O652" s="5"/>
      <c r="P652" s="33">
        <f t="shared" si="6493"/>
        <v>0</v>
      </c>
      <c r="Q652" s="33">
        <f t="shared" si="6493"/>
        <v>0</v>
      </c>
      <c r="R652" s="33">
        <f t="shared" si="6493"/>
        <v>0</v>
      </c>
      <c r="S652" s="33">
        <f t="shared" si="6493"/>
        <v>26970134.100000001</v>
      </c>
      <c r="T652" s="33">
        <f t="shared" si="6493"/>
        <v>0</v>
      </c>
      <c r="U652" s="33">
        <f t="shared" si="6493"/>
        <v>0</v>
      </c>
      <c r="V652" s="33">
        <f t="shared" si="6493"/>
        <v>0</v>
      </c>
      <c r="W652" s="33">
        <f t="shared" si="6493"/>
        <v>0</v>
      </c>
      <c r="X652" s="33">
        <f t="shared" si="6493"/>
        <v>0</v>
      </c>
      <c r="Y652" s="33">
        <f t="shared" si="6493"/>
        <v>0</v>
      </c>
      <c r="Z652" s="33">
        <f t="shared" si="6493"/>
        <v>0</v>
      </c>
      <c r="AA652" s="33">
        <f t="shared" si="6493"/>
        <v>0</v>
      </c>
      <c r="AB652" s="33">
        <f t="shared" si="6493"/>
        <v>0</v>
      </c>
      <c r="AC652" s="5">
        <f t="shared" si="6493"/>
        <v>0</v>
      </c>
      <c r="AD652" s="33">
        <f t="shared" si="6493"/>
        <v>0</v>
      </c>
      <c r="AE652" s="33">
        <f t="shared" si="6493"/>
        <v>0</v>
      </c>
      <c r="AF652" s="33">
        <f t="shared" si="6493"/>
        <v>26970134.100000001</v>
      </c>
      <c r="AG652" s="5">
        <f t="shared" si="6493"/>
        <v>0</v>
      </c>
      <c r="AH652" s="5">
        <f t="shared" si="6493"/>
        <v>0</v>
      </c>
      <c r="AI652" s="5">
        <f t="shared" si="6493"/>
        <v>0</v>
      </c>
      <c r="AJ652" s="5">
        <f t="shared" si="6493"/>
        <v>0</v>
      </c>
      <c r="AK652" s="5">
        <f t="shared" si="6493"/>
        <v>0</v>
      </c>
      <c r="AL652" s="5">
        <f t="shared" si="6493"/>
        <v>0</v>
      </c>
      <c r="AM652" s="5">
        <f t="shared" si="6493"/>
        <v>0</v>
      </c>
      <c r="AN652" s="5">
        <f t="shared" si="6493"/>
        <v>0</v>
      </c>
      <c r="AO652" s="5">
        <f t="shared" si="6493"/>
        <v>0</v>
      </c>
      <c r="AP652" s="5">
        <f t="shared" si="6493"/>
        <v>0</v>
      </c>
      <c r="AQ652" s="5">
        <f t="shared" si="6493"/>
        <v>0</v>
      </c>
      <c r="AR652" s="5">
        <f t="shared" si="6493"/>
        <v>0</v>
      </c>
      <c r="AS652" s="5">
        <f t="shared" si="6493"/>
        <v>0</v>
      </c>
      <c r="AT652" s="5">
        <f t="shared" si="6493"/>
        <v>0</v>
      </c>
      <c r="AU652" s="5">
        <f t="shared" si="6493"/>
        <v>0</v>
      </c>
      <c r="AV652" s="33">
        <f t="shared" si="6493"/>
        <v>26970134.100000001</v>
      </c>
      <c r="AW652" s="5">
        <f t="shared" si="6493"/>
        <v>0</v>
      </c>
      <c r="AX652" s="5">
        <f t="shared" si="6493"/>
        <v>0</v>
      </c>
      <c r="AY652" s="5">
        <f t="shared" si="6493"/>
        <v>0</v>
      </c>
      <c r="AZ652" s="5">
        <f t="shared" si="6493"/>
        <v>0</v>
      </c>
      <c r="BA652" s="5">
        <f t="shared" si="6493"/>
        <v>0</v>
      </c>
      <c r="BB652" s="5">
        <f t="shared" si="6493"/>
        <v>0</v>
      </c>
      <c r="BC652" s="5">
        <f t="shared" si="6493"/>
        <v>0</v>
      </c>
      <c r="BD652" s="5">
        <f t="shared" si="6493"/>
        <v>0</v>
      </c>
      <c r="BE652" s="5">
        <f t="shared" si="6493"/>
        <v>0</v>
      </c>
      <c r="BF652" s="5">
        <f t="shared" si="6493"/>
        <v>0</v>
      </c>
      <c r="BG652" s="5">
        <f t="shared" si="6493"/>
        <v>0</v>
      </c>
      <c r="BH652" s="33">
        <f t="shared" si="6493"/>
        <v>26970134.100000001</v>
      </c>
      <c r="BI652" s="163">
        <f t="shared" si="6493"/>
        <v>0</v>
      </c>
      <c r="BJ652" s="33">
        <f t="shared" si="6493"/>
        <v>0</v>
      </c>
      <c r="BK652" s="33">
        <f t="shared" si="6493"/>
        <v>0</v>
      </c>
      <c r="BL652" s="33">
        <f t="shared" si="6493"/>
        <v>0</v>
      </c>
      <c r="BM652" s="33">
        <f t="shared" si="6493"/>
        <v>0</v>
      </c>
      <c r="BN652" s="33">
        <f t="shared" si="6493"/>
        <v>0</v>
      </c>
      <c r="BO652" s="33">
        <f t="shared" si="6493"/>
        <v>0</v>
      </c>
      <c r="BP652" s="33">
        <f t="shared" si="6493"/>
        <v>0</v>
      </c>
      <c r="BQ652" s="33">
        <f t="shared" si="6493"/>
        <v>0</v>
      </c>
      <c r="BR652" s="33">
        <f t="shared" si="6493"/>
        <v>0</v>
      </c>
      <c r="BS652" s="33">
        <f t="shared" si="6493"/>
        <v>26970134.100000001</v>
      </c>
      <c r="BT652" s="298">
        <f t="shared" si="6494"/>
        <v>0</v>
      </c>
      <c r="BU652" s="5">
        <f t="shared" si="6494"/>
        <v>0</v>
      </c>
      <c r="BV652" s="5">
        <f t="shared" si="6494"/>
        <v>0</v>
      </c>
      <c r="BW652" s="5">
        <f t="shared" si="6494"/>
        <v>0</v>
      </c>
      <c r="BX652" s="5">
        <f t="shared" si="6494"/>
        <v>0</v>
      </c>
      <c r="BY652" s="5">
        <f t="shared" si="6494"/>
        <v>0</v>
      </c>
      <c r="BZ652" s="5">
        <f t="shared" si="6494"/>
        <v>0</v>
      </c>
      <c r="CA652" s="5">
        <f t="shared" si="6494"/>
        <v>0</v>
      </c>
      <c r="CB652" s="5">
        <f t="shared" si="6494"/>
        <v>0</v>
      </c>
      <c r="CC652" s="33">
        <f t="shared" si="6493"/>
        <v>26970134.100000001</v>
      </c>
      <c r="CD652" s="74">
        <f t="shared" si="6495"/>
        <v>0</v>
      </c>
      <c r="CE652" s="5">
        <f t="shared" si="6495"/>
        <v>0</v>
      </c>
      <c r="CF652" s="5">
        <f t="shared" si="6495"/>
        <v>0</v>
      </c>
      <c r="CG652" s="5">
        <f t="shared" si="6496"/>
        <v>0</v>
      </c>
      <c r="CH652" s="5">
        <f t="shared" si="6496"/>
        <v>0</v>
      </c>
      <c r="CI652" s="5">
        <f t="shared" si="6496"/>
        <v>0</v>
      </c>
      <c r="CJ652" s="5">
        <f t="shared" si="6497"/>
        <v>0</v>
      </c>
      <c r="CK652" s="5">
        <f t="shared" si="6497"/>
        <v>0</v>
      </c>
      <c r="CL652" s="5">
        <f t="shared" si="6497"/>
        <v>0</v>
      </c>
      <c r="CM652" s="5">
        <f t="shared" si="6498"/>
        <v>0</v>
      </c>
      <c r="CN652" s="5">
        <f t="shared" si="6498"/>
        <v>0</v>
      </c>
      <c r="CO652" s="74">
        <f t="shared" si="6498"/>
        <v>26970134.100000001</v>
      </c>
      <c r="CP652" s="33">
        <f t="shared" si="6493"/>
        <v>25686964.48</v>
      </c>
      <c r="CQ652" s="33"/>
      <c r="CR652" s="33"/>
      <c r="CS652" s="33"/>
      <c r="CT652" s="33"/>
      <c r="CU652" s="33"/>
      <c r="CV652" s="33">
        <f t="shared" si="6493"/>
        <v>0</v>
      </c>
      <c r="CW652" s="33">
        <f t="shared" si="6493"/>
        <v>0</v>
      </c>
      <c r="CX652" s="33">
        <f t="shared" si="6493"/>
        <v>0</v>
      </c>
      <c r="CY652" s="33">
        <f t="shared" si="6493"/>
        <v>25686964.48</v>
      </c>
      <c r="CZ652" s="33">
        <f t="shared" si="6493"/>
        <v>0</v>
      </c>
      <c r="DA652" s="33">
        <f t="shared" si="6493"/>
        <v>0</v>
      </c>
      <c r="DB652" s="33">
        <f t="shared" si="6493"/>
        <v>0</v>
      </c>
      <c r="DC652" s="33">
        <f t="shared" si="5962"/>
        <v>25686964.48</v>
      </c>
      <c r="DD652" s="33">
        <f t="shared" si="6493"/>
        <v>0</v>
      </c>
      <c r="DE652" s="33">
        <f t="shared" si="5831"/>
        <v>25686964.48</v>
      </c>
      <c r="DF652" s="33">
        <f t="shared" si="6493"/>
        <v>0</v>
      </c>
      <c r="DG652" s="33">
        <f t="shared" si="5832"/>
        <v>25686964.48</v>
      </c>
      <c r="DH652" s="299">
        <f t="shared" si="6493"/>
        <v>0</v>
      </c>
      <c r="DI652" s="33">
        <f t="shared" si="6493"/>
        <v>0</v>
      </c>
      <c r="DJ652" s="33">
        <f t="shared" si="6493"/>
        <v>25686964.48</v>
      </c>
      <c r="DK652" s="300">
        <f t="shared" si="6499"/>
        <v>0</v>
      </c>
      <c r="DL652" s="5">
        <f t="shared" si="6499"/>
        <v>0</v>
      </c>
      <c r="DM652" s="300">
        <f t="shared" si="6499"/>
        <v>25686964.48</v>
      </c>
      <c r="DN652" s="124">
        <f t="shared" si="6499"/>
        <v>0</v>
      </c>
      <c r="DO652" s="5">
        <f t="shared" si="6499"/>
        <v>0</v>
      </c>
      <c r="DP652" s="124">
        <f t="shared" si="6499"/>
        <v>25686964.48</v>
      </c>
      <c r="DQ652" s="33">
        <f t="shared" si="6493"/>
        <v>25008172.07</v>
      </c>
      <c r="DR652" s="33"/>
      <c r="DS652" s="33"/>
      <c r="DT652" s="33"/>
      <c r="DU652" s="33"/>
      <c r="DV652" s="33"/>
      <c r="DW652" s="33">
        <f t="shared" si="6493"/>
        <v>0</v>
      </c>
      <c r="DX652" s="33">
        <f t="shared" si="6493"/>
        <v>0</v>
      </c>
      <c r="DY652" s="33">
        <f t="shared" si="6493"/>
        <v>0</v>
      </c>
      <c r="DZ652" s="33">
        <f t="shared" si="6493"/>
        <v>25008172.07</v>
      </c>
      <c r="EA652" s="33">
        <f t="shared" si="6493"/>
        <v>0</v>
      </c>
      <c r="EB652" s="33">
        <f t="shared" si="6493"/>
        <v>0</v>
      </c>
      <c r="EC652" s="33">
        <f t="shared" si="6493"/>
        <v>0</v>
      </c>
      <c r="ED652" s="33">
        <f t="shared" si="5964"/>
        <v>25008172.07</v>
      </c>
      <c r="EE652" s="33">
        <f t="shared" si="6493"/>
        <v>0</v>
      </c>
      <c r="EF652" s="33">
        <f t="shared" si="5838"/>
        <v>25008172.07</v>
      </c>
      <c r="EG652" s="33">
        <f t="shared" si="6493"/>
        <v>0</v>
      </c>
      <c r="EH652" s="33">
        <f t="shared" si="5840"/>
        <v>25008172.07</v>
      </c>
      <c r="EI652" s="301">
        <f t="shared" si="6493"/>
        <v>0</v>
      </c>
      <c r="EJ652" s="5">
        <f t="shared" si="6493"/>
        <v>0</v>
      </c>
      <c r="EK652" s="33">
        <f t="shared" si="6493"/>
        <v>25008172.07</v>
      </c>
      <c r="EL652" s="124">
        <f t="shared" si="6500"/>
        <v>0</v>
      </c>
      <c r="EM652" s="5">
        <f t="shared" si="6500"/>
        <v>0</v>
      </c>
      <c r="EN652" s="124">
        <f t="shared" si="6500"/>
        <v>25008172.07</v>
      </c>
      <c r="EO652" s="302">
        <f t="shared" si="6500"/>
        <v>0</v>
      </c>
      <c r="EP652" s="5">
        <f t="shared" si="6500"/>
        <v>0</v>
      </c>
      <c r="EQ652" s="302">
        <f t="shared" si="6500"/>
        <v>25008172.07</v>
      </c>
      <c r="ER652" s="5">
        <f t="shared" si="6500"/>
        <v>13739605.359999999</v>
      </c>
      <c r="ES652" s="196">
        <f t="shared" si="6484"/>
        <v>50.943778436756084</v>
      </c>
      <c r="ET652" s="5">
        <f t="shared" si="6501"/>
        <v>0</v>
      </c>
    </row>
    <row r="653" spans="1:152" ht="25.5" customHeight="1" outlineLevel="4" x14ac:dyDescent="0.25">
      <c r="A653" s="58" t="s">
        <v>197</v>
      </c>
      <c r="B653" s="4" t="s">
        <v>79</v>
      </c>
      <c r="C653" s="4"/>
      <c r="D653" s="4"/>
      <c r="E653" s="4" t="s">
        <v>90</v>
      </c>
      <c r="F653" s="4" t="s">
        <v>125</v>
      </c>
      <c r="G653" s="4" t="s">
        <v>65</v>
      </c>
      <c r="H653" s="7" t="s">
        <v>126</v>
      </c>
      <c r="I653" s="7" t="s">
        <v>26</v>
      </c>
      <c r="J653" s="5">
        <f t="shared" si="6493"/>
        <v>26970134.100000001</v>
      </c>
      <c r="K653" s="5"/>
      <c r="L653" s="5"/>
      <c r="M653" s="5"/>
      <c r="N653" s="5"/>
      <c r="O653" s="5"/>
      <c r="P653" s="33">
        <f t="shared" si="6493"/>
        <v>0</v>
      </c>
      <c r="Q653" s="33">
        <f t="shared" si="6493"/>
        <v>0</v>
      </c>
      <c r="R653" s="33">
        <f t="shared" si="6493"/>
        <v>0</v>
      </c>
      <c r="S653" s="33">
        <f t="shared" si="6493"/>
        <v>26970134.100000001</v>
      </c>
      <c r="T653" s="33">
        <f t="shared" si="6493"/>
        <v>0</v>
      </c>
      <c r="U653" s="33">
        <f t="shared" si="6493"/>
        <v>0</v>
      </c>
      <c r="V653" s="33">
        <f t="shared" si="6493"/>
        <v>0</v>
      </c>
      <c r="W653" s="33">
        <f t="shared" si="6493"/>
        <v>0</v>
      </c>
      <c r="X653" s="33">
        <f t="shared" si="6493"/>
        <v>0</v>
      </c>
      <c r="Y653" s="33">
        <f t="shared" si="6493"/>
        <v>0</v>
      </c>
      <c r="Z653" s="33">
        <f t="shared" si="6493"/>
        <v>0</v>
      </c>
      <c r="AA653" s="33">
        <f t="shared" si="6493"/>
        <v>0</v>
      </c>
      <c r="AB653" s="33">
        <f t="shared" si="6493"/>
        <v>0</v>
      </c>
      <c r="AC653" s="5">
        <f t="shared" si="6493"/>
        <v>0</v>
      </c>
      <c r="AD653" s="33">
        <f t="shared" si="6493"/>
        <v>0</v>
      </c>
      <c r="AE653" s="33">
        <f t="shared" si="6493"/>
        <v>0</v>
      </c>
      <c r="AF653" s="33">
        <f t="shared" si="6493"/>
        <v>26970134.100000001</v>
      </c>
      <c r="AG653" s="5">
        <f t="shared" si="6493"/>
        <v>0</v>
      </c>
      <c r="AH653" s="5">
        <f t="shared" si="6493"/>
        <v>0</v>
      </c>
      <c r="AI653" s="5">
        <f t="shared" si="6493"/>
        <v>0</v>
      </c>
      <c r="AJ653" s="5">
        <f t="shared" si="6493"/>
        <v>0</v>
      </c>
      <c r="AK653" s="5">
        <f t="shared" si="6493"/>
        <v>0</v>
      </c>
      <c r="AL653" s="5">
        <f t="shared" si="6493"/>
        <v>0</v>
      </c>
      <c r="AM653" s="5">
        <f t="shared" si="6493"/>
        <v>0</v>
      </c>
      <c r="AN653" s="5">
        <f t="shared" si="6493"/>
        <v>0</v>
      </c>
      <c r="AO653" s="5">
        <f t="shared" si="6493"/>
        <v>0</v>
      </c>
      <c r="AP653" s="5">
        <f t="shared" si="6493"/>
        <v>0</v>
      </c>
      <c r="AQ653" s="5">
        <f t="shared" si="6493"/>
        <v>0</v>
      </c>
      <c r="AR653" s="5">
        <f t="shared" si="6493"/>
        <v>0</v>
      </c>
      <c r="AS653" s="5">
        <f t="shared" si="6493"/>
        <v>0</v>
      </c>
      <c r="AT653" s="5">
        <f t="shared" si="6493"/>
        <v>0</v>
      </c>
      <c r="AU653" s="5">
        <f t="shared" si="6493"/>
        <v>0</v>
      </c>
      <c r="AV653" s="33">
        <f t="shared" si="6493"/>
        <v>26970134.100000001</v>
      </c>
      <c r="AW653" s="5">
        <f t="shared" si="6493"/>
        <v>0</v>
      </c>
      <c r="AX653" s="5">
        <f t="shared" si="6493"/>
        <v>0</v>
      </c>
      <c r="AY653" s="5">
        <f t="shared" si="6493"/>
        <v>0</v>
      </c>
      <c r="AZ653" s="5">
        <f t="shared" si="6493"/>
        <v>0</v>
      </c>
      <c r="BA653" s="5">
        <f t="shared" si="6493"/>
        <v>0</v>
      </c>
      <c r="BB653" s="5">
        <f t="shared" si="6493"/>
        <v>0</v>
      </c>
      <c r="BC653" s="5">
        <f t="shared" si="6493"/>
        <v>0</v>
      </c>
      <c r="BD653" s="5">
        <f t="shared" si="6493"/>
        <v>0</v>
      </c>
      <c r="BE653" s="5">
        <f t="shared" si="6493"/>
        <v>0</v>
      </c>
      <c r="BF653" s="5">
        <f t="shared" si="6493"/>
        <v>0</v>
      </c>
      <c r="BG653" s="5">
        <f t="shared" si="6493"/>
        <v>0</v>
      </c>
      <c r="BH653" s="33">
        <f t="shared" si="6493"/>
        <v>26970134.100000001</v>
      </c>
      <c r="BI653" s="163">
        <f t="shared" si="6493"/>
        <v>0</v>
      </c>
      <c r="BJ653" s="33">
        <f t="shared" si="6493"/>
        <v>0</v>
      </c>
      <c r="BK653" s="33">
        <f t="shared" si="6493"/>
        <v>0</v>
      </c>
      <c r="BL653" s="33">
        <f t="shared" si="6493"/>
        <v>0</v>
      </c>
      <c r="BM653" s="33">
        <f t="shared" si="6493"/>
        <v>0</v>
      </c>
      <c r="BN653" s="33">
        <f t="shared" si="6493"/>
        <v>0</v>
      </c>
      <c r="BO653" s="33">
        <f t="shared" si="6493"/>
        <v>0</v>
      </c>
      <c r="BP653" s="33">
        <f t="shared" si="6493"/>
        <v>0</v>
      </c>
      <c r="BQ653" s="33">
        <f t="shared" si="6493"/>
        <v>0</v>
      </c>
      <c r="BR653" s="33">
        <f t="shared" si="6493"/>
        <v>0</v>
      </c>
      <c r="BS653" s="33">
        <f t="shared" si="6493"/>
        <v>26970134.100000001</v>
      </c>
      <c r="BT653" s="298">
        <f t="shared" si="6494"/>
        <v>0</v>
      </c>
      <c r="BU653" s="5">
        <f t="shared" si="6494"/>
        <v>0</v>
      </c>
      <c r="BV653" s="5">
        <f t="shared" si="6494"/>
        <v>0</v>
      </c>
      <c r="BW653" s="5">
        <f t="shared" si="6494"/>
        <v>0</v>
      </c>
      <c r="BX653" s="5">
        <f t="shared" si="6494"/>
        <v>0</v>
      </c>
      <c r="BY653" s="5">
        <f t="shared" si="6494"/>
        <v>0</v>
      </c>
      <c r="BZ653" s="5">
        <f t="shared" si="6494"/>
        <v>0</v>
      </c>
      <c r="CA653" s="5">
        <f t="shared" si="6494"/>
        <v>0</v>
      </c>
      <c r="CB653" s="5">
        <f t="shared" si="6494"/>
        <v>0</v>
      </c>
      <c r="CC653" s="33">
        <f t="shared" si="6493"/>
        <v>26970134.100000001</v>
      </c>
      <c r="CD653" s="74">
        <f t="shared" si="6495"/>
        <v>0</v>
      </c>
      <c r="CE653" s="5">
        <f t="shared" si="6495"/>
        <v>0</v>
      </c>
      <c r="CF653" s="5">
        <f t="shared" si="6495"/>
        <v>0</v>
      </c>
      <c r="CG653" s="5">
        <f t="shared" si="6496"/>
        <v>0</v>
      </c>
      <c r="CH653" s="5">
        <f t="shared" si="6496"/>
        <v>0</v>
      </c>
      <c r="CI653" s="5">
        <f t="shared" si="6496"/>
        <v>0</v>
      </c>
      <c r="CJ653" s="5">
        <f t="shared" si="6497"/>
        <v>0</v>
      </c>
      <c r="CK653" s="5">
        <f t="shared" si="6497"/>
        <v>0</v>
      </c>
      <c r="CL653" s="5">
        <f t="shared" si="6497"/>
        <v>0</v>
      </c>
      <c r="CM653" s="5">
        <f t="shared" si="6498"/>
        <v>0</v>
      </c>
      <c r="CN653" s="5">
        <f t="shared" si="6498"/>
        <v>0</v>
      </c>
      <c r="CO653" s="74">
        <f t="shared" si="6498"/>
        <v>26970134.100000001</v>
      </c>
      <c r="CP653" s="33">
        <f t="shared" si="6493"/>
        <v>25686964.48</v>
      </c>
      <c r="CQ653" s="33"/>
      <c r="CR653" s="33"/>
      <c r="CS653" s="33"/>
      <c r="CT653" s="33"/>
      <c r="CU653" s="33"/>
      <c r="CV653" s="33">
        <f t="shared" si="6493"/>
        <v>0</v>
      </c>
      <c r="CW653" s="33">
        <f t="shared" si="6493"/>
        <v>0</v>
      </c>
      <c r="CX653" s="33">
        <f t="shared" si="6493"/>
        <v>0</v>
      </c>
      <c r="CY653" s="33">
        <f t="shared" si="6493"/>
        <v>25686964.48</v>
      </c>
      <c r="CZ653" s="33">
        <f t="shared" si="6493"/>
        <v>0</v>
      </c>
      <c r="DA653" s="33">
        <f t="shared" si="6493"/>
        <v>0</v>
      </c>
      <c r="DB653" s="33">
        <f t="shared" si="6493"/>
        <v>0</v>
      </c>
      <c r="DC653" s="33">
        <f t="shared" si="5962"/>
        <v>25686964.48</v>
      </c>
      <c r="DD653" s="33">
        <f t="shared" si="6493"/>
        <v>0</v>
      </c>
      <c r="DE653" s="33">
        <f t="shared" si="5831"/>
        <v>25686964.48</v>
      </c>
      <c r="DF653" s="33">
        <f t="shared" si="6493"/>
        <v>0</v>
      </c>
      <c r="DG653" s="33">
        <f t="shared" si="5832"/>
        <v>25686964.48</v>
      </c>
      <c r="DH653" s="299">
        <f t="shared" si="6493"/>
        <v>0</v>
      </c>
      <c r="DI653" s="33">
        <f t="shared" si="6493"/>
        <v>0</v>
      </c>
      <c r="DJ653" s="33">
        <f t="shared" si="6493"/>
        <v>25686964.48</v>
      </c>
      <c r="DK653" s="300">
        <f t="shared" si="6499"/>
        <v>0</v>
      </c>
      <c r="DL653" s="5">
        <f t="shared" si="6499"/>
        <v>0</v>
      </c>
      <c r="DM653" s="300">
        <f t="shared" si="6499"/>
        <v>25686964.48</v>
      </c>
      <c r="DN653" s="124">
        <f t="shared" si="6499"/>
        <v>0</v>
      </c>
      <c r="DO653" s="5">
        <f t="shared" si="6499"/>
        <v>0</v>
      </c>
      <c r="DP653" s="124">
        <f t="shared" si="6499"/>
        <v>25686964.48</v>
      </c>
      <c r="DQ653" s="33">
        <f t="shared" si="6493"/>
        <v>25008172.07</v>
      </c>
      <c r="DR653" s="33"/>
      <c r="DS653" s="33"/>
      <c r="DT653" s="33"/>
      <c r="DU653" s="33"/>
      <c r="DV653" s="33"/>
      <c r="DW653" s="33">
        <f t="shared" si="6493"/>
        <v>0</v>
      </c>
      <c r="DX653" s="33">
        <f t="shared" si="6493"/>
        <v>0</v>
      </c>
      <c r="DY653" s="33">
        <f t="shared" si="6493"/>
        <v>0</v>
      </c>
      <c r="DZ653" s="33">
        <f t="shared" si="6493"/>
        <v>25008172.07</v>
      </c>
      <c r="EA653" s="33">
        <f t="shared" si="6493"/>
        <v>0</v>
      </c>
      <c r="EB653" s="33">
        <f t="shared" si="6493"/>
        <v>0</v>
      </c>
      <c r="EC653" s="33">
        <f t="shared" si="6493"/>
        <v>0</v>
      </c>
      <c r="ED653" s="33">
        <f t="shared" si="5964"/>
        <v>25008172.07</v>
      </c>
      <c r="EE653" s="33">
        <f t="shared" si="6493"/>
        <v>0</v>
      </c>
      <c r="EF653" s="33">
        <f t="shared" si="5838"/>
        <v>25008172.07</v>
      </c>
      <c r="EG653" s="33">
        <f t="shared" si="6493"/>
        <v>0</v>
      </c>
      <c r="EH653" s="33">
        <f t="shared" si="5840"/>
        <v>25008172.07</v>
      </c>
      <c r="EI653" s="301">
        <f t="shared" si="6493"/>
        <v>0</v>
      </c>
      <c r="EJ653" s="5">
        <f t="shared" si="6493"/>
        <v>0</v>
      </c>
      <c r="EK653" s="33">
        <f t="shared" si="6493"/>
        <v>25008172.07</v>
      </c>
      <c r="EL653" s="124">
        <f t="shared" si="6500"/>
        <v>0</v>
      </c>
      <c r="EM653" s="5">
        <f t="shared" si="6500"/>
        <v>0</v>
      </c>
      <c r="EN653" s="124">
        <f t="shared" si="6500"/>
        <v>25008172.07</v>
      </c>
      <c r="EO653" s="302">
        <f t="shared" si="6500"/>
        <v>0</v>
      </c>
      <c r="EP653" s="5">
        <f t="shared" si="6500"/>
        <v>0</v>
      </c>
      <c r="EQ653" s="302">
        <f t="shared" si="6500"/>
        <v>25008172.07</v>
      </c>
      <c r="ER653" s="5">
        <f t="shared" si="6500"/>
        <v>13739605.359999999</v>
      </c>
      <c r="ES653" s="196">
        <f t="shared" si="6484"/>
        <v>50.943778436756084</v>
      </c>
      <c r="ET653" s="5">
        <f t="shared" si="6501"/>
        <v>0</v>
      </c>
    </row>
    <row r="654" spans="1:152" s="38" customFormat="1" ht="25.5" hidden="1" customHeight="1" outlineLevel="4" x14ac:dyDescent="0.25">
      <c r="A654" s="70" t="s">
        <v>205</v>
      </c>
      <c r="B654" s="71" t="s">
        <v>79</v>
      </c>
      <c r="C654" s="4"/>
      <c r="D654" s="4"/>
      <c r="E654" s="71" t="s">
        <v>90</v>
      </c>
      <c r="F654" s="71" t="s">
        <v>125</v>
      </c>
      <c r="G654" s="71" t="s">
        <v>65</v>
      </c>
      <c r="H654" s="72" t="s">
        <v>126</v>
      </c>
      <c r="I654" s="72" t="s">
        <v>33</v>
      </c>
      <c r="J654" s="8">
        <v>26970134.100000001</v>
      </c>
      <c r="K654" s="8"/>
      <c r="L654" s="8"/>
      <c r="M654" s="8"/>
      <c r="N654" s="8"/>
      <c r="O654" s="8"/>
      <c r="P654" s="35">
        <f t="shared" ref="P654" si="6502">Q654</f>
        <v>0</v>
      </c>
      <c r="Q654" s="35"/>
      <c r="R654" s="35"/>
      <c r="S654" s="35">
        <f t="shared" ref="S654" si="6503">J654+P654</f>
        <v>26970134.100000001</v>
      </c>
      <c r="T654" s="43">
        <f>SUM(U654:AE654)</f>
        <v>0</v>
      </c>
      <c r="U654" s="35"/>
      <c r="V654" s="35"/>
      <c r="W654" s="35"/>
      <c r="X654" s="35"/>
      <c r="Y654" s="35"/>
      <c r="Z654" s="35"/>
      <c r="AA654" s="35"/>
      <c r="AB654" s="35"/>
      <c r="AC654" s="8"/>
      <c r="AD654" s="35"/>
      <c r="AE654" s="35"/>
      <c r="AF654" s="43">
        <f>T654+S654</f>
        <v>26970134.100000001</v>
      </c>
      <c r="AG654" s="43">
        <f t="shared" ref="AG654" si="6504">SUM(AH654:AU654)</f>
        <v>0</v>
      </c>
      <c r="AH654" s="8"/>
      <c r="AI654" s="8"/>
      <c r="AJ654" s="8"/>
      <c r="AK654" s="8"/>
      <c r="AL654" s="8"/>
      <c r="AM654" s="8"/>
      <c r="AN654" s="8"/>
      <c r="AO654" s="8"/>
      <c r="AP654" s="8"/>
      <c r="AQ654" s="8"/>
      <c r="AR654" s="8"/>
      <c r="AS654" s="8"/>
      <c r="AT654" s="8"/>
      <c r="AU654" s="8"/>
      <c r="AV654" s="43">
        <f t="shared" ref="AV654" si="6505">AF654+AG654</f>
        <v>26970134.100000001</v>
      </c>
      <c r="AW654" s="37">
        <f t="shared" ref="AW654" si="6506">SUM(AX654:BG654)</f>
        <v>0</v>
      </c>
      <c r="AX654" s="8"/>
      <c r="AY654" s="8"/>
      <c r="AZ654" s="8"/>
      <c r="BA654" s="8"/>
      <c r="BB654" s="8"/>
      <c r="BC654" s="8"/>
      <c r="BD654" s="8"/>
      <c r="BE654" s="8"/>
      <c r="BF654" s="8"/>
      <c r="BG654" s="8"/>
      <c r="BH654" s="43">
        <f t="shared" ref="BH654" si="6507">AV654+AW654</f>
        <v>26970134.100000001</v>
      </c>
      <c r="BI654" s="165">
        <f t="shared" ref="BI654" si="6508">SUM(BJ654:BR654)</f>
        <v>0</v>
      </c>
      <c r="BJ654" s="35"/>
      <c r="BK654" s="35"/>
      <c r="BL654" s="35"/>
      <c r="BM654" s="35"/>
      <c r="BN654" s="35"/>
      <c r="BO654" s="35"/>
      <c r="BP654" s="35"/>
      <c r="BQ654" s="35"/>
      <c r="BR654" s="35"/>
      <c r="BS654" s="43">
        <f t="shared" ref="BS654" si="6509">BH654+BI654</f>
        <v>26970134.100000001</v>
      </c>
      <c r="BT654" s="181">
        <f t="shared" ref="BT654" si="6510">SUM(BU654:CB654)</f>
        <v>0</v>
      </c>
      <c r="BU654" s="19"/>
      <c r="BV654" s="19"/>
      <c r="BW654" s="19"/>
      <c r="BX654" s="19"/>
      <c r="BY654" s="19"/>
      <c r="BZ654" s="19"/>
      <c r="CA654" s="19"/>
      <c r="CB654" s="19"/>
      <c r="CC654" s="43">
        <f t="shared" ref="CC654" si="6511">BS654+BT654</f>
        <v>26970134.100000001</v>
      </c>
      <c r="CD654" s="310">
        <f t="shared" ref="CD654" si="6512">CE654+CF654+CG654+CH654+CI654+CJ654+CK654+CL654+CM654+CN654</f>
        <v>0</v>
      </c>
      <c r="CE654" s="39"/>
      <c r="CF654" s="39"/>
      <c r="CG654" s="39"/>
      <c r="CH654" s="39"/>
      <c r="CI654" s="39"/>
      <c r="CJ654" s="39"/>
      <c r="CK654" s="39"/>
      <c r="CL654" s="39"/>
      <c r="CM654" s="39"/>
      <c r="CN654" s="39"/>
      <c r="CO654" s="310">
        <f t="shared" ref="CO654" si="6513">CC654+CD654</f>
        <v>26970134.100000001</v>
      </c>
      <c r="CP654" s="35">
        <v>25686964.48</v>
      </c>
      <c r="CQ654" s="35"/>
      <c r="CR654" s="35"/>
      <c r="CS654" s="35"/>
      <c r="CT654" s="35"/>
      <c r="CU654" s="35"/>
      <c r="CV654" s="35">
        <f t="shared" ref="CV654" si="6514">CW654+CX654</f>
        <v>0</v>
      </c>
      <c r="CW654" s="35"/>
      <c r="CX654" s="35"/>
      <c r="CY654" s="35">
        <f t="shared" ref="CY654" si="6515">CP654+CV654</f>
        <v>25686964.48</v>
      </c>
      <c r="CZ654" s="35"/>
      <c r="DA654" s="35"/>
      <c r="DB654" s="35"/>
      <c r="DC654" s="33">
        <f t="shared" si="5962"/>
        <v>25686964.48</v>
      </c>
      <c r="DD654" s="35"/>
      <c r="DE654" s="33">
        <f t="shared" si="5831"/>
        <v>25686964.48</v>
      </c>
      <c r="DF654" s="35"/>
      <c r="DG654" s="33">
        <f t="shared" si="5832"/>
        <v>25686964.48</v>
      </c>
      <c r="DH654" s="311">
        <f>DI654</f>
        <v>0</v>
      </c>
      <c r="DI654" s="35"/>
      <c r="DJ654" s="43">
        <f>DG654+DH654</f>
        <v>25686964.48</v>
      </c>
      <c r="DK654" s="312">
        <f t="shared" ref="DK654" si="6516">DL654</f>
        <v>0</v>
      </c>
      <c r="DL654" s="39"/>
      <c r="DM654" s="312">
        <f t="shared" ref="DM654" si="6517">DJ654+DK654</f>
        <v>25686964.48</v>
      </c>
      <c r="DN654" s="311">
        <f>DO654</f>
        <v>0</v>
      </c>
      <c r="DO654" s="39">
        <v>0</v>
      </c>
      <c r="DP654" s="311">
        <f>DM654+DN654</f>
        <v>25686964.48</v>
      </c>
      <c r="DQ654" s="35">
        <v>25008172.07</v>
      </c>
      <c r="DR654" s="35"/>
      <c r="DS654" s="35"/>
      <c r="DT654" s="35"/>
      <c r="DU654" s="35"/>
      <c r="DV654" s="35"/>
      <c r="DW654" s="35">
        <f t="shared" ref="DW654" si="6518">DX654+DY654</f>
        <v>0</v>
      </c>
      <c r="DX654" s="35"/>
      <c r="DY654" s="35"/>
      <c r="DZ654" s="43">
        <f t="shared" ref="DZ654" si="6519">DQ654+DW654</f>
        <v>25008172.07</v>
      </c>
      <c r="EA654" s="35"/>
      <c r="EB654" s="35"/>
      <c r="EC654" s="35"/>
      <c r="ED654" s="33">
        <f t="shared" si="5964"/>
        <v>25008172.07</v>
      </c>
      <c r="EE654" s="35"/>
      <c r="EF654" s="33">
        <f t="shared" si="5838"/>
        <v>25008172.07</v>
      </c>
      <c r="EG654" s="35"/>
      <c r="EH654" s="33">
        <f t="shared" si="5840"/>
        <v>25008172.07</v>
      </c>
      <c r="EI654" s="313">
        <f>EJ654</f>
        <v>0</v>
      </c>
      <c r="EJ654" s="8">
        <v>0</v>
      </c>
      <c r="EK654" s="43">
        <f>EH654+EI654</f>
        <v>25008172.07</v>
      </c>
      <c r="EL654" s="311">
        <f>EM654</f>
        <v>0</v>
      </c>
      <c r="EM654" s="39"/>
      <c r="EN654" s="311">
        <f>EK654+EL654</f>
        <v>25008172.07</v>
      </c>
      <c r="EO654" s="314">
        <f>EP654</f>
        <v>0</v>
      </c>
      <c r="EP654" s="39"/>
      <c r="EQ654" s="314">
        <f>EN654+EO654</f>
        <v>25008172.07</v>
      </c>
      <c r="ER654" s="8">
        <v>13739605.359999999</v>
      </c>
      <c r="ES654" s="196">
        <f t="shared" si="6484"/>
        <v>50.943778436756084</v>
      </c>
      <c r="ET654" s="8"/>
      <c r="EU654" s="197"/>
      <c r="EV654" s="197"/>
    </row>
    <row r="655" spans="1:152" s="38" customFormat="1" ht="143.25" customHeight="1" outlineLevel="4" x14ac:dyDescent="0.25">
      <c r="A655" s="378" t="s">
        <v>492</v>
      </c>
      <c r="B655" s="71" t="s">
        <v>79</v>
      </c>
      <c r="C655" s="4"/>
      <c r="D655" s="4"/>
      <c r="E655" s="71" t="s">
        <v>90</v>
      </c>
      <c r="F655" s="71" t="s">
        <v>125</v>
      </c>
      <c r="G655" s="71" t="s">
        <v>65</v>
      </c>
      <c r="H655" s="72" t="s">
        <v>493</v>
      </c>
      <c r="I655" s="72"/>
      <c r="J655" s="8"/>
      <c r="K655" s="8"/>
      <c r="L655" s="8"/>
      <c r="M655" s="8"/>
      <c r="N655" s="8"/>
      <c r="O655" s="8"/>
      <c r="P655" s="35"/>
      <c r="Q655" s="35"/>
      <c r="R655" s="35"/>
      <c r="S655" s="35"/>
      <c r="T655" s="43"/>
      <c r="U655" s="35"/>
      <c r="V655" s="35"/>
      <c r="W655" s="35"/>
      <c r="X655" s="35"/>
      <c r="Y655" s="35"/>
      <c r="Z655" s="35"/>
      <c r="AA655" s="35"/>
      <c r="AB655" s="35"/>
      <c r="AC655" s="8"/>
      <c r="AD655" s="35"/>
      <c r="AE655" s="35"/>
      <c r="AF655" s="43"/>
      <c r="AG655" s="43"/>
      <c r="AH655" s="8"/>
      <c r="AI655" s="8"/>
      <c r="AJ655" s="8"/>
      <c r="AK655" s="8"/>
      <c r="AL655" s="8"/>
      <c r="AM655" s="8"/>
      <c r="AN655" s="8"/>
      <c r="AO655" s="8"/>
      <c r="AP655" s="8"/>
      <c r="AQ655" s="8"/>
      <c r="AR655" s="8"/>
      <c r="AS655" s="8"/>
      <c r="AT655" s="8"/>
      <c r="AU655" s="8"/>
      <c r="AV655" s="43"/>
      <c r="AW655" s="37"/>
      <c r="AX655" s="8"/>
      <c r="AY655" s="8"/>
      <c r="AZ655" s="8"/>
      <c r="BA655" s="8"/>
      <c r="BB655" s="8"/>
      <c r="BC655" s="8"/>
      <c r="BD655" s="8"/>
      <c r="BE655" s="8"/>
      <c r="BF655" s="8"/>
      <c r="BG655" s="8"/>
      <c r="BH655" s="43"/>
      <c r="BI655" s="165"/>
      <c r="BJ655" s="35"/>
      <c r="BK655" s="35"/>
      <c r="BL655" s="35"/>
      <c r="BM655" s="35"/>
      <c r="BN655" s="35"/>
      <c r="BO655" s="35"/>
      <c r="BP655" s="35"/>
      <c r="BQ655" s="35"/>
      <c r="BR655" s="35"/>
      <c r="BS655" s="43"/>
      <c r="BT655" s="181">
        <f>BT656</f>
        <v>546840</v>
      </c>
      <c r="BU655" s="181">
        <f t="shared" ref="BU655:EF657" si="6520">BU656</f>
        <v>420000</v>
      </c>
      <c r="BV655" s="181">
        <f t="shared" si="6520"/>
        <v>126840</v>
      </c>
      <c r="BW655" s="181">
        <f t="shared" si="6520"/>
        <v>0</v>
      </c>
      <c r="BX655" s="181">
        <f t="shared" si="6520"/>
        <v>0</v>
      </c>
      <c r="BY655" s="181">
        <f t="shared" si="6520"/>
        <v>0</v>
      </c>
      <c r="BZ655" s="181">
        <f t="shared" si="6520"/>
        <v>0</v>
      </c>
      <c r="CA655" s="181">
        <f t="shared" si="6520"/>
        <v>0</v>
      </c>
      <c r="CB655" s="181">
        <f t="shared" si="6520"/>
        <v>0</v>
      </c>
      <c r="CC655" s="43">
        <f t="shared" si="6520"/>
        <v>546840</v>
      </c>
      <c r="CD655" s="181">
        <f t="shared" si="6520"/>
        <v>0</v>
      </c>
      <c r="CE655" s="181">
        <f t="shared" si="6520"/>
        <v>0</v>
      </c>
      <c r="CF655" s="181">
        <f t="shared" si="6520"/>
        <v>0</v>
      </c>
      <c r="CG655" s="181">
        <f t="shared" si="6520"/>
        <v>0</v>
      </c>
      <c r="CH655" s="181">
        <f t="shared" si="6520"/>
        <v>0</v>
      </c>
      <c r="CI655" s="181">
        <f t="shared" si="6520"/>
        <v>0</v>
      </c>
      <c r="CJ655" s="181">
        <f t="shared" si="6520"/>
        <v>0</v>
      </c>
      <c r="CK655" s="181">
        <f t="shared" si="6520"/>
        <v>0</v>
      </c>
      <c r="CL655" s="181">
        <f t="shared" si="6520"/>
        <v>0</v>
      </c>
      <c r="CM655" s="181">
        <f t="shared" si="6520"/>
        <v>0</v>
      </c>
      <c r="CN655" s="181">
        <f t="shared" si="6520"/>
        <v>0</v>
      </c>
      <c r="CO655" s="181">
        <f t="shared" si="6520"/>
        <v>0</v>
      </c>
      <c r="CP655" s="181">
        <f t="shared" si="6520"/>
        <v>0</v>
      </c>
      <c r="CQ655" s="181">
        <f t="shared" si="6520"/>
        <v>0</v>
      </c>
      <c r="CR655" s="181">
        <f t="shared" si="6520"/>
        <v>0</v>
      </c>
      <c r="CS655" s="181">
        <f t="shared" si="6520"/>
        <v>0</v>
      </c>
      <c r="CT655" s="181">
        <f t="shared" si="6520"/>
        <v>0</v>
      </c>
      <c r="CU655" s="181">
        <f t="shared" si="6520"/>
        <v>0</v>
      </c>
      <c r="CV655" s="181">
        <f t="shared" si="6520"/>
        <v>0</v>
      </c>
      <c r="CW655" s="181">
        <f t="shared" si="6520"/>
        <v>0</v>
      </c>
      <c r="CX655" s="181">
        <f t="shared" si="6520"/>
        <v>0</v>
      </c>
      <c r="CY655" s="181">
        <f t="shared" si="6520"/>
        <v>0</v>
      </c>
      <c r="CZ655" s="181">
        <f t="shared" si="6520"/>
        <v>0</v>
      </c>
      <c r="DA655" s="181">
        <f t="shared" si="6520"/>
        <v>0</v>
      </c>
      <c r="DB655" s="181">
        <f t="shared" si="6520"/>
        <v>0</v>
      </c>
      <c r="DC655" s="181">
        <f t="shared" si="6520"/>
        <v>0</v>
      </c>
      <c r="DD655" s="181">
        <f t="shared" si="6520"/>
        <v>0</v>
      </c>
      <c r="DE655" s="181">
        <f t="shared" si="6520"/>
        <v>0</v>
      </c>
      <c r="DF655" s="181">
        <f t="shared" si="6520"/>
        <v>0</v>
      </c>
      <c r="DG655" s="181">
        <f t="shared" si="6520"/>
        <v>0</v>
      </c>
      <c r="DH655" s="181">
        <f t="shared" si="6520"/>
        <v>0</v>
      </c>
      <c r="DI655" s="181">
        <f t="shared" si="6520"/>
        <v>0</v>
      </c>
      <c r="DJ655" s="181">
        <f t="shared" si="6520"/>
        <v>0</v>
      </c>
      <c r="DK655" s="181">
        <f t="shared" si="6520"/>
        <v>0</v>
      </c>
      <c r="DL655" s="181">
        <f t="shared" si="6520"/>
        <v>0</v>
      </c>
      <c r="DM655" s="181">
        <f t="shared" si="6520"/>
        <v>0</v>
      </c>
      <c r="DN655" s="181">
        <f t="shared" si="6520"/>
        <v>0</v>
      </c>
      <c r="DO655" s="181">
        <f t="shared" si="6520"/>
        <v>0</v>
      </c>
      <c r="DP655" s="181">
        <f t="shared" si="6520"/>
        <v>0</v>
      </c>
      <c r="DQ655" s="181">
        <f t="shared" si="6520"/>
        <v>0</v>
      </c>
      <c r="DR655" s="181">
        <f t="shared" si="6520"/>
        <v>0</v>
      </c>
      <c r="DS655" s="181">
        <f t="shared" si="6520"/>
        <v>0</v>
      </c>
      <c r="DT655" s="181">
        <f t="shared" si="6520"/>
        <v>0</v>
      </c>
      <c r="DU655" s="181">
        <f t="shared" si="6520"/>
        <v>0</v>
      </c>
      <c r="DV655" s="181">
        <f t="shared" si="6520"/>
        <v>0</v>
      </c>
      <c r="DW655" s="181">
        <f t="shared" si="6520"/>
        <v>0</v>
      </c>
      <c r="DX655" s="181">
        <f t="shared" si="6520"/>
        <v>0</v>
      </c>
      <c r="DY655" s="181">
        <f t="shared" si="6520"/>
        <v>0</v>
      </c>
      <c r="DZ655" s="181">
        <f t="shared" si="6520"/>
        <v>0</v>
      </c>
      <c r="EA655" s="181">
        <f t="shared" si="6520"/>
        <v>0</v>
      </c>
      <c r="EB655" s="181">
        <f t="shared" si="6520"/>
        <v>0</v>
      </c>
      <c r="EC655" s="181">
        <f t="shared" si="6520"/>
        <v>0</v>
      </c>
      <c r="ED655" s="181">
        <f t="shared" si="6520"/>
        <v>0</v>
      </c>
      <c r="EE655" s="181">
        <f t="shared" si="6520"/>
        <v>0</v>
      </c>
      <c r="EF655" s="181">
        <f t="shared" si="6520"/>
        <v>0</v>
      </c>
      <c r="EG655" s="181">
        <f t="shared" ref="EG655:ET657" si="6521">EG656</f>
        <v>0</v>
      </c>
      <c r="EH655" s="181">
        <f t="shared" si="6521"/>
        <v>0</v>
      </c>
      <c r="EI655" s="181">
        <f t="shared" si="6521"/>
        <v>0</v>
      </c>
      <c r="EJ655" s="181">
        <f t="shared" si="6521"/>
        <v>0</v>
      </c>
      <c r="EK655" s="181">
        <f t="shared" si="6521"/>
        <v>0</v>
      </c>
      <c r="EL655" s="181">
        <f t="shared" si="6521"/>
        <v>0</v>
      </c>
      <c r="EM655" s="181">
        <f t="shared" si="6521"/>
        <v>0</v>
      </c>
      <c r="EN655" s="181">
        <f t="shared" si="6521"/>
        <v>0</v>
      </c>
      <c r="EO655" s="181">
        <f t="shared" si="6521"/>
        <v>0</v>
      </c>
      <c r="EP655" s="181">
        <f t="shared" si="6521"/>
        <v>0</v>
      </c>
      <c r="EQ655" s="181">
        <f t="shared" si="6521"/>
        <v>0</v>
      </c>
      <c r="ER655" s="35">
        <f t="shared" si="6521"/>
        <v>0</v>
      </c>
      <c r="ES655" s="196">
        <f t="shared" si="6484"/>
        <v>0</v>
      </c>
      <c r="ET655" s="181">
        <f t="shared" si="6521"/>
        <v>0</v>
      </c>
      <c r="EU655" s="197"/>
      <c r="EV655" s="197"/>
    </row>
    <row r="656" spans="1:152" s="38" customFormat="1" ht="45" customHeight="1" outlineLevel="4" x14ac:dyDescent="0.25">
      <c r="A656" s="58" t="s">
        <v>196</v>
      </c>
      <c r="B656" s="71" t="s">
        <v>79</v>
      </c>
      <c r="C656" s="4"/>
      <c r="D656" s="4"/>
      <c r="E656" s="71" t="s">
        <v>90</v>
      </c>
      <c r="F656" s="71" t="s">
        <v>125</v>
      </c>
      <c r="G656" s="71" t="s">
        <v>65</v>
      </c>
      <c r="H656" s="72" t="s">
        <v>493</v>
      </c>
      <c r="I656" s="7" t="s">
        <v>25</v>
      </c>
      <c r="J656" s="8"/>
      <c r="K656" s="8"/>
      <c r="L656" s="8"/>
      <c r="M656" s="8"/>
      <c r="N656" s="8"/>
      <c r="O656" s="8"/>
      <c r="P656" s="35"/>
      <c r="Q656" s="35"/>
      <c r="R656" s="35"/>
      <c r="S656" s="35"/>
      <c r="T656" s="43"/>
      <c r="U656" s="35"/>
      <c r="V656" s="35"/>
      <c r="W656" s="35"/>
      <c r="X656" s="35"/>
      <c r="Y656" s="35"/>
      <c r="Z656" s="35"/>
      <c r="AA656" s="35"/>
      <c r="AB656" s="35"/>
      <c r="AC656" s="8"/>
      <c r="AD656" s="35"/>
      <c r="AE656" s="35"/>
      <c r="AF656" s="43"/>
      <c r="AG656" s="43"/>
      <c r="AH656" s="8"/>
      <c r="AI656" s="8"/>
      <c r="AJ656" s="8"/>
      <c r="AK656" s="8"/>
      <c r="AL656" s="8"/>
      <c r="AM656" s="8"/>
      <c r="AN656" s="8"/>
      <c r="AO656" s="8"/>
      <c r="AP656" s="8"/>
      <c r="AQ656" s="8"/>
      <c r="AR656" s="8"/>
      <c r="AS656" s="8"/>
      <c r="AT656" s="8"/>
      <c r="AU656" s="8"/>
      <c r="AV656" s="43"/>
      <c r="AW656" s="37"/>
      <c r="AX656" s="8"/>
      <c r="AY656" s="8"/>
      <c r="AZ656" s="8"/>
      <c r="BA656" s="8"/>
      <c r="BB656" s="8"/>
      <c r="BC656" s="8"/>
      <c r="BD656" s="8"/>
      <c r="BE656" s="8"/>
      <c r="BF656" s="8"/>
      <c r="BG656" s="8"/>
      <c r="BH656" s="43"/>
      <c r="BI656" s="165"/>
      <c r="BJ656" s="35"/>
      <c r="BK656" s="35"/>
      <c r="BL656" s="35"/>
      <c r="BM656" s="35"/>
      <c r="BN656" s="35"/>
      <c r="BO656" s="35"/>
      <c r="BP656" s="35"/>
      <c r="BQ656" s="35"/>
      <c r="BR656" s="35"/>
      <c r="BS656" s="43"/>
      <c r="BT656" s="181">
        <f>BT657</f>
        <v>546840</v>
      </c>
      <c r="BU656" s="181">
        <f t="shared" si="6520"/>
        <v>420000</v>
      </c>
      <c r="BV656" s="181">
        <f t="shared" si="6520"/>
        <v>126840</v>
      </c>
      <c r="BW656" s="181">
        <f t="shared" si="6520"/>
        <v>0</v>
      </c>
      <c r="BX656" s="181">
        <f t="shared" si="6520"/>
        <v>0</v>
      </c>
      <c r="BY656" s="181">
        <f t="shared" si="6520"/>
        <v>0</v>
      </c>
      <c r="BZ656" s="181">
        <f t="shared" si="6520"/>
        <v>0</v>
      </c>
      <c r="CA656" s="181">
        <f t="shared" si="6520"/>
        <v>0</v>
      </c>
      <c r="CB656" s="181">
        <f t="shared" si="6520"/>
        <v>0</v>
      </c>
      <c r="CC656" s="43">
        <f t="shared" si="6520"/>
        <v>546840</v>
      </c>
      <c r="CD656" s="181">
        <f t="shared" si="6520"/>
        <v>0</v>
      </c>
      <c r="CE656" s="181">
        <f t="shared" si="6520"/>
        <v>0</v>
      </c>
      <c r="CF656" s="181">
        <f t="shared" si="6520"/>
        <v>0</v>
      </c>
      <c r="CG656" s="181">
        <f t="shared" si="6520"/>
        <v>0</v>
      </c>
      <c r="CH656" s="181">
        <f t="shared" si="6520"/>
        <v>0</v>
      </c>
      <c r="CI656" s="181">
        <f t="shared" si="6520"/>
        <v>0</v>
      </c>
      <c r="CJ656" s="181">
        <f t="shared" si="6520"/>
        <v>0</v>
      </c>
      <c r="CK656" s="181">
        <f t="shared" si="6520"/>
        <v>0</v>
      </c>
      <c r="CL656" s="181">
        <f t="shared" si="6520"/>
        <v>0</v>
      </c>
      <c r="CM656" s="181">
        <f t="shared" si="6520"/>
        <v>0</v>
      </c>
      <c r="CN656" s="181">
        <f t="shared" si="6520"/>
        <v>0</v>
      </c>
      <c r="CO656" s="181">
        <f t="shared" si="6520"/>
        <v>0</v>
      </c>
      <c r="CP656" s="181">
        <f t="shared" si="6520"/>
        <v>0</v>
      </c>
      <c r="CQ656" s="181">
        <f t="shared" si="6520"/>
        <v>0</v>
      </c>
      <c r="CR656" s="181">
        <f t="shared" si="6520"/>
        <v>0</v>
      </c>
      <c r="CS656" s="181">
        <f t="shared" si="6520"/>
        <v>0</v>
      </c>
      <c r="CT656" s="181">
        <f t="shared" si="6520"/>
        <v>0</v>
      </c>
      <c r="CU656" s="181">
        <f t="shared" si="6520"/>
        <v>0</v>
      </c>
      <c r="CV656" s="181">
        <f t="shared" si="6520"/>
        <v>0</v>
      </c>
      <c r="CW656" s="181">
        <f t="shared" si="6520"/>
        <v>0</v>
      </c>
      <c r="CX656" s="181">
        <f t="shared" si="6520"/>
        <v>0</v>
      </c>
      <c r="CY656" s="181">
        <f t="shared" si="6520"/>
        <v>0</v>
      </c>
      <c r="CZ656" s="181">
        <f t="shared" si="6520"/>
        <v>0</v>
      </c>
      <c r="DA656" s="181">
        <f t="shared" si="6520"/>
        <v>0</v>
      </c>
      <c r="DB656" s="181">
        <f t="shared" si="6520"/>
        <v>0</v>
      </c>
      <c r="DC656" s="181">
        <f t="shared" si="6520"/>
        <v>0</v>
      </c>
      <c r="DD656" s="181">
        <f t="shared" si="6520"/>
        <v>0</v>
      </c>
      <c r="DE656" s="181">
        <f t="shared" si="6520"/>
        <v>0</v>
      </c>
      <c r="DF656" s="181">
        <f t="shared" si="6520"/>
        <v>0</v>
      </c>
      <c r="DG656" s="181">
        <f t="shared" si="6520"/>
        <v>0</v>
      </c>
      <c r="DH656" s="181">
        <f t="shared" si="6520"/>
        <v>0</v>
      </c>
      <c r="DI656" s="181">
        <f t="shared" si="6520"/>
        <v>0</v>
      </c>
      <c r="DJ656" s="181">
        <f t="shared" si="6520"/>
        <v>0</v>
      </c>
      <c r="DK656" s="181">
        <f t="shared" si="6520"/>
        <v>0</v>
      </c>
      <c r="DL656" s="181">
        <f t="shared" si="6520"/>
        <v>0</v>
      </c>
      <c r="DM656" s="181">
        <f t="shared" si="6520"/>
        <v>0</v>
      </c>
      <c r="DN656" s="181">
        <f t="shared" si="6520"/>
        <v>0</v>
      </c>
      <c r="DO656" s="181">
        <f t="shared" si="6520"/>
        <v>0</v>
      </c>
      <c r="DP656" s="181">
        <f t="shared" si="6520"/>
        <v>0</v>
      </c>
      <c r="DQ656" s="181">
        <f t="shared" si="6520"/>
        <v>0</v>
      </c>
      <c r="DR656" s="181">
        <f t="shared" si="6520"/>
        <v>0</v>
      </c>
      <c r="DS656" s="181">
        <f t="shared" si="6520"/>
        <v>0</v>
      </c>
      <c r="DT656" s="181">
        <f t="shared" si="6520"/>
        <v>0</v>
      </c>
      <c r="DU656" s="181">
        <f t="shared" si="6520"/>
        <v>0</v>
      </c>
      <c r="DV656" s="181">
        <f t="shared" si="6520"/>
        <v>0</v>
      </c>
      <c r="DW656" s="181">
        <f t="shared" si="6520"/>
        <v>0</v>
      </c>
      <c r="DX656" s="181">
        <f t="shared" si="6520"/>
        <v>0</v>
      </c>
      <c r="DY656" s="181">
        <f t="shared" si="6520"/>
        <v>0</v>
      </c>
      <c r="DZ656" s="181">
        <f t="shared" si="6520"/>
        <v>0</v>
      </c>
      <c r="EA656" s="181">
        <f t="shared" si="6520"/>
        <v>0</v>
      </c>
      <c r="EB656" s="181">
        <f t="shared" si="6520"/>
        <v>0</v>
      </c>
      <c r="EC656" s="181">
        <f t="shared" si="6520"/>
        <v>0</v>
      </c>
      <c r="ED656" s="181">
        <f t="shared" si="6520"/>
        <v>0</v>
      </c>
      <c r="EE656" s="181">
        <f t="shared" si="6520"/>
        <v>0</v>
      </c>
      <c r="EF656" s="181">
        <f t="shared" si="6520"/>
        <v>0</v>
      </c>
      <c r="EG656" s="181">
        <f t="shared" si="6521"/>
        <v>0</v>
      </c>
      <c r="EH656" s="181">
        <f t="shared" si="6521"/>
        <v>0</v>
      </c>
      <c r="EI656" s="181">
        <f t="shared" si="6521"/>
        <v>0</v>
      </c>
      <c r="EJ656" s="181">
        <f t="shared" si="6521"/>
        <v>0</v>
      </c>
      <c r="EK656" s="181">
        <f t="shared" si="6521"/>
        <v>0</v>
      </c>
      <c r="EL656" s="181">
        <f t="shared" si="6521"/>
        <v>0</v>
      </c>
      <c r="EM656" s="181">
        <f t="shared" si="6521"/>
        <v>0</v>
      </c>
      <c r="EN656" s="181">
        <f t="shared" si="6521"/>
        <v>0</v>
      </c>
      <c r="EO656" s="181">
        <f t="shared" si="6521"/>
        <v>0</v>
      </c>
      <c r="EP656" s="181">
        <f t="shared" si="6521"/>
        <v>0</v>
      </c>
      <c r="EQ656" s="181">
        <f t="shared" si="6521"/>
        <v>0</v>
      </c>
      <c r="ER656" s="35">
        <f t="shared" si="6521"/>
        <v>0</v>
      </c>
      <c r="ES656" s="196">
        <f t="shared" si="6484"/>
        <v>0</v>
      </c>
      <c r="ET656" s="181">
        <f t="shared" si="6521"/>
        <v>0</v>
      </c>
      <c r="EU656" s="197"/>
      <c r="EV656" s="197"/>
    </row>
    <row r="657" spans="1:152" s="38" customFormat="1" ht="25.5" customHeight="1" outlineLevel="4" x14ac:dyDescent="0.25">
      <c r="A657" s="58" t="s">
        <v>197</v>
      </c>
      <c r="B657" s="71" t="s">
        <v>79</v>
      </c>
      <c r="C657" s="4"/>
      <c r="D657" s="4"/>
      <c r="E657" s="71" t="s">
        <v>90</v>
      </c>
      <c r="F657" s="71" t="s">
        <v>125</v>
      </c>
      <c r="G657" s="71" t="s">
        <v>65</v>
      </c>
      <c r="H657" s="72" t="s">
        <v>493</v>
      </c>
      <c r="I657" s="7" t="s">
        <v>26</v>
      </c>
      <c r="J657" s="8"/>
      <c r="K657" s="8"/>
      <c r="L657" s="8"/>
      <c r="M657" s="8"/>
      <c r="N657" s="8"/>
      <c r="O657" s="8"/>
      <c r="P657" s="35"/>
      <c r="Q657" s="35"/>
      <c r="R657" s="35"/>
      <c r="S657" s="35"/>
      <c r="T657" s="43"/>
      <c r="U657" s="35"/>
      <c r="V657" s="35"/>
      <c r="W657" s="35"/>
      <c r="X657" s="35"/>
      <c r="Y657" s="35"/>
      <c r="Z657" s="35"/>
      <c r="AA657" s="35"/>
      <c r="AB657" s="35"/>
      <c r="AC657" s="8"/>
      <c r="AD657" s="35"/>
      <c r="AE657" s="35"/>
      <c r="AF657" s="43"/>
      <c r="AG657" s="43"/>
      <c r="AH657" s="8"/>
      <c r="AI657" s="8"/>
      <c r="AJ657" s="8"/>
      <c r="AK657" s="8"/>
      <c r="AL657" s="8"/>
      <c r="AM657" s="8"/>
      <c r="AN657" s="8"/>
      <c r="AO657" s="8"/>
      <c r="AP657" s="8"/>
      <c r="AQ657" s="8"/>
      <c r="AR657" s="8"/>
      <c r="AS657" s="8"/>
      <c r="AT657" s="8"/>
      <c r="AU657" s="8"/>
      <c r="AV657" s="43"/>
      <c r="AW657" s="37"/>
      <c r="AX657" s="8"/>
      <c r="AY657" s="8"/>
      <c r="AZ657" s="8"/>
      <c r="BA657" s="8"/>
      <c r="BB657" s="8"/>
      <c r="BC657" s="8"/>
      <c r="BD657" s="8"/>
      <c r="BE657" s="8"/>
      <c r="BF657" s="8"/>
      <c r="BG657" s="8"/>
      <c r="BH657" s="43"/>
      <c r="BI657" s="165"/>
      <c r="BJ657" s="35"/>
      <c r="BK657" s="35"/>
      <c r="BL657" s="35"/>
      <c r="BM657" s="35"/>
      <c r="BN657" s="35"/>
      <c r="BO657" s="35"/>
      <c r="BP657" s="35"/>
      <c r="BQ657" s="35"/>
      <c r="BR657" s="35"/>
      <c r="BS657" s="43"/>
      <c r="BT657" s="181">
        <f>BT658</f>
        <v>546840</v>
      </c>
      <c r="BU657" s="181">
        <f t="shared" si="6520"/>
        <v>420000</v>
      </c>
      <c r="BV657" s="181">
        <f t="shared" si="6520"/>
        <v>126840</v>
      </c>
      <c r="BW657" s="181">
        <f t="shared" si="6520"/>
        <v>0</v>
      </c>
      <c r="BX657" s="181">
        <f t="shared" si="6520"/>
        <v>0</v>
      </c>
      <c r="BY657" s="181">
        <f t="shared" si="6520"/>
        <v>0</v>
      </c>
      <c r="BZ657" s="181">
        <f t="shared" si="6520"/>
        <v>0</v>
      </c>
      <c r="CA657" s="181">
        <f t="shared" si="6520"/>
        <v>0</v>
      </c>
      <c r="CB657" s="181">
        <f t="shared" si="6520"/>
        <v>0</v>
      </c>
      <c r="CC657" s="43">
        <f t="shared" si="6520"/>
        <v>546840</v>
      </c>
      <c r="CD657" s="181">
        <f t="shared" si="6520"/>
        <v>0</v>
      </c>
      <c r="CE657" s="181">
        <f t="shared" si="6520"/>
        <v>0</v>
      </c>
      <c r="CF657" s="181">
        <f t="shared" si="6520"/>
        <v>0</v>
      </c>
      <c r="CG657" s="181">
        <f t="shared" si="6520"/>
        <v>0</v>
      </c>
      <c r="CH657" s="181">
        <f t="shared" si="6520"/>
        <v>0</v>
      </c>
      <c r="CI657" s="181">
        <f t="shared" si="6520"/>
        <v>0</v>
      </c>
      <c r="CJ657" s="181">
        <f t="shared" si="6520"/>
        <v>0</v>
      </c>
      <c r="CK657" s="181">
        <f t="shared" si="6520"/>
        <v>0</v>
      </c>
      <c r="CL657" s="181">
        <f t="shared" si="6520"/>
        <v>0</v>
      </c>
      <c r="CM657" s="181">
        <f t="shared" si="6520"/>
        <v>0</v>
      </c>
      <c r="CN657" s="181">
        <f t="shared" si="6520"/>
        <v>0</v>
      </c>
      <c r="CO657" s="181">
        <f t="shared" si="6520"/>
        <v>0</v>
      </c>
      <c r="CP657" s="181">
        <f t="shared" si="6520"/>
        <v>0</v>
      </c>
      <c r="CQ657" s="181">
        <f t="shared" si="6520"/>
        <v>0</v>
      </c>
      <c r="CR657" s="181">
        <f t="shared" si="6520"/>
        <v>0</v>
      </c>
      <c r="CS657" s="181">
        <f t="shared" si="6520"/>
        <v>0</v>
      </c>
      <c r="CT657" s="181">
        <f t="shared" si="6520"/>
        <v>0</v>
      </c>
      <c r="CU657" s="181">
        <f t="shared" si="6520"/>
        <v>0</v>
      </c>
      <c r="CV657" s="181">
        <f t="shared" si="6520"/>
        <v>0</v>
      </c>
      <c r="CW657" s="181">
        <f t="shared" si="6520"/>
        <v>0</v>
      </c>
      <c r="CX657" s="181">
        <f t="shared" si="6520"/>
        <v>0</v>
      </c>
      <c r="CY657" s="181">
        <f t="shared" si="6520"/>
        <v>0</v>
      </c>
      <c r="CZ657" s="181">
        <f t="shared" si="6520"/>
        <v>0</v>
      </c>
      <c r="DA657" s="181">
        <f t="shared" si="6520"/>
        <v>0</v>
      </c>
      <c r="DB657" s="181">
        <f t="shared" si="6520"/>
        <v>0</v>
      </c>
      <c r="DC657" s="181">
        <f t="shared" si="6520"/>
        <v>0</v>
      </c>
      <c r="DD657" s="181">
        <f t="shared" si="6520"/>
        <v>0</v>
      </c>
      <c r="DE657" s="181">
        <f t="shared" si="6520"/>
        <v>0</v>
      </c>
      <c r="DF657" s="181">
        <f t="shared" si="6520"/>
        <v>0</v>
      </c>
      <c r="DG657" s="181">
        <f t="shared" si="6520"/>
        <v>0</v>
      </c>
      <c r="DH657" s="181">
        <f t="shared" si="6520"/>
        <v>0</v>
      </c>
      <c r="DI657" s="181">
        <f t="shared" si="6520"/>
        <v>0</v>
      </c>
      <c r="DJ657" s="181">
        <f t="shared" si="6520"/>
        <v>0</v>
      </c>
      <c r="DK657" s="181">
        <f t="shared" si="6520"/>
        <v>0</v>
      </c>
      <c r="DL657" s="181">
        <f t="shared" si="6520"/>
        <v>0</v>
      </c>
      <c r="DM657" s="181">
        <f t="shared" si="6520"/>
        <v>0</v>
      </c>
      <c r="DN657" s="181">
        <f t="shared" si="6520"/>
        <v>0</v>
      </c>
      <c r="DO657" s="181">
        <f t="shared" si="6520"/>
        <v>0</v>
      </c>
      <c r="DP657" s="181">
        <f t="shared" si="6520"/>
        <v>0</v>
      </c>
      <c r="DQ657" s="181">
        <f t="shared" si="6520"/>
        <v>0</v>
      </c>
      <c r="DR657" s="181">
        <f t="shared" si="6520"/>
        <v>0</v>
      </c>
      <c r="DS657" s="181">
        <f t="shared" si="6520"/>
        <v>0</v>
      </c>
      <c r="DT657" s="181">
        <f t="shared" si="6520"/>
        <v>0</v>
      </c>
      <c r="DU657" s="181">
        <f t="shared" si="6520"/>
        <v>0</v>
      </c>
      <c r="DV657" s="181">
        <f t="shared" si="6520"/>
        <v>0</v>
      </c>
      <c r="DW657" s="181">
        <f t="shared" si="6520"/>
        <v>0</v>
      </c>
      <c r="DX657" s="181">
        <f t="shared" si="6520"/>
        <v>0</v>
      </c>
      <c r="DY657" s="181">
        <f t="shared" si="6520"/>
        <v>0</v>
      </c>
      <c r="DZ657" s="181">
        <f t="shared" si="6520"/>
        <v>0</v>
      </c>
      <c r="EA657" s="181">
        <f t="shared" si="6520"/>
        <v>0</v>
      </c>
      <c r="EB657" s="181">
        <f t="shared" si="6520"/>
        <v>0</v>
      </c>
      <c r="EC657" s="181">
        <f t="shared" si="6520"/>
        <v>0</v>
      </c>
      <c r="ED657" s="181">
        <f t="shared" si="6520"/>
        <v>0</v>
      </c>
      <c r="EE657" s="181">
        <f t="shared" si="6520"/>
        <v>0</v>
      </c>
      <c r="EF657" s="181">
        <f t="shared" si="6520"/>
        <v>0</v>
      </c>
      <c r="EG657" s="181">
        <f t="shared" si="6521"/>
        <v>0</v>
      </c>
      <c r="EH657" s="181">
        <f t="shared" si="6521"/>
        <v>0</v>
      </c>
      <c r="EI657" s="181">
        <f t="shared" si="6521"/>
        <v>0</v>
      </c>
      <c r="EJ657" s="181">
        <f t="shared" si="6521"/>
        <v>0</v>
      </c>
      <c r="EK657" s="181">
        <f t="shared" si="6521"/>
        <v>0</v>
      </c>
      <c r="EL657" s="181">
        <f t="shared" si="6521"/>
        <v>0</v>
      </c>
      <c r="EM657" s="181">
        <f t="shared" si="6521"/>
        <v>0</v>
      </c>
      <c r="EN657" s="181">
        <f t="shared" si="6521"/>
        <v>0</v>
      </c>
      <c r="EO657" s="181">
        <f t="shared" si="6521"/>
        <v>0</v>
      </c>
      <c r="EP657" s="181">
        <f t="shared" si="6521"/>
        <v>0</v>
      </c>
      <c r="EQ657" s="181">
        <f t="shared" si="6521"/>
        <v>0</v>
      </c>
      <c r="ER657" s="35">
        <f t="shared" si="6521"/>
        <v>0</v>
      </c>
      <c r="ES657" s="196">
        <f t="shared" si="6484"/>
        <v>0</v>
      </c>
      <c r="ET657" s="181">
        <f t="shared" si="6521"/>
        <v>0</v>
      </c>
      <c r="EU657" s="197"/>
      <c r="EV657" s="197"/>
    </row>
    <row r="658" spans="1:152" s="38" customFormat="1" ht="25.5" hidden="1" customHeight="1" outlineLevel="4" x14ac:dyDescent="0.25">
      <c r="A658" s="188" t="s">
        <v>205</v>
      </c>
      <c r="B658" s="189" t="s">
        <v>79</v>
      </c>
      <c r="C658" s="187"/>
      <c r="D658" s="187"/>
      <c r="E658" s="189" t="s">
        <v>90</v>
      </c>
      <c r="F658" s="189" t="s">
        <v>125</v>
      </c>
      <c r="G658" s="189" t="s">
        <v>65</v>
      </c>
      <c r="H658" s="190" t="s">
        <v>493</v>
      </c>
      <c r="I658" s="190" t="s">
        <v>33</v>
      </c>
      <c r="J658" s="8"/>
      <c r="K658" s="8"/>
      <c r="L658" s="8"/>
      <c r="M658" s="8"/>
      <c r="N658" s="8"/>
      <c r="O658" s="8"/>
      <c r="P658" s="35"/>
      <c r="Q658" s="35"/>
      <c r="R658" s="35"/>
      <c r="S658" s="35"/>
      <c r="T658" s="43"/>
      <c r="U658" s="35"/>
      <c r="V658" s="35"/>
      <c r="W658" s="35"/>
      <c r="X658" s="35"/>
      <c r="Y658" s="35"/>
      <c r="Z658" s="35"/>
      <c r="AA658" s="35"/>
      <c r="AB658" s="35"/>
      <c r="AC658" s="8"/>
      <c r="AD658" s="35"/>
      <c r="AE658" s="35"/>
      <c r="AF658" s="43"/>
      <c r="AG658" s="43"/>
      <c r="AH658" s="8"/>
      <c r="AI658" s="8"/>
      <c r="AJ658" s="8"/>
      <c r="AK658" s="8"/>
      <c r="AL658" s="8"/>
      <c r="AM658" s="8"/>
      <c r="AN658" s="8"/>
      <c r="AO658" s="8"/>
      <c r="AP658" s="8"/>
      <c r="AQ658" s="8"/>
      <c r="AR658" s="8"/>
      <c r="AS658" s="8"/>
      <c r="AT658" s="8"/>
      <c r="AU658" s="8"/>
      <c r="AV658" s="43"/>
      <c r="AW658" s="37"/>
      <c r="AX658" s="8"/>
      <c r="AY658" s="8"/>
      <c r="AZ658" s="8"/>
      <c r="BA658" s="8"/>
      <c r="BB658" s="8"/>
      <c r="BC658" s="8"/>
      <c r="BD658" s="8"/>
      <c r="BE658" s="8"/>
      <c r="BF658" s="8"/>
      <c r="BG658" s="8"/>
      <c r="BH658" s="43"/>
      <c r="BI658" s="165"/>
      <c r="BJ658" s="35"/>
      <c r="BK658" s="35"/>
      <c r="BL658" s="35"/>
      <c r="BM658" s="35"/>
      <c r="BN658" s="35"/>
      <c r="BO658" s="35"/>
      <c r="BP658" s="35"/>
      <c r="BQ658" s="35"/>
      <c r="BR658" s="35"/>
      <c r="BS658" s="43"/>
      <c r="BT658" s="181">
        <f t="shared" ref="BT658" si="6522">SUM(BU658:CB658)</f>
        <v>546840</v>
      </c>
      <c r="BU658" s="19">
        <v>420000</v>
      </c>
      <c r="BV658" s="19">
        <v>126840</v>
      </c>
      <c r="BW658" s="19"/>
      <c r="BX658" s="19"/>
      <c r="BY658" s="19"/>
      <c r="BZ658" s="19"/>
      <c r="CA658" s="19"/>
      <c r="CB658" s="19"/>
      <c r="CC658" s="43">
        <f t="shared" ref="CC658" si="6523">BS658+BT658</f>
        <v>546840</v>
      </c>
      <c r="CD658" s="310"/>
      <c r="CE658" s="39"/>
      <c r="CF658" s="39"/>
      <c r="CG658" s="39"/>
      <c r="CH658" s="39"/>
      <c r="CI658" s="39"/>
      <c r="CJ658" s="39"/>
      <c r="CK658" s="39"/>
      <c r="CL658" s="39"/>
      <c r="CM658" s="39"/>
      <c r="CN658" s="39"/>
      <c r="CO658" s="310"/>
      <c r="CP658" s="35"/>
      <c r="CQ658" s="35"/>
      <c r="CR658" s="35"/>
      <c r="CS658" s="35"/>
      <c r="CT658" s="35"/>
      <c r="CU658" s="35"/>
      <c r="CV658" s="35"/>
      <c r="CW658" s="35"/>
      <c r="CX658" s="35"/>
      <c r="CY658" s="35"/>
      <c r="CZ658" s="35"/>
      <c r="DA658" s="35"/>
      <c r="DB658" s="35"/>
      <c r="DC658" s="33"/>
      <c r="DD658" s="35"/>
      <c r="DE658" s="33"/>
      <c r="DF658" s="35"/>
      <c r="DG658" s="33"/>
      <c r="DH658" s="311"/>
      <c r="DI658" s="35"/>
      <c r="DJ658" s="43"/>
      <c r="DK658" s="312"/>
      <c r="DL658" s="39"/>
      <c r="DM658" s="312"/>
      <c r="DN658" s="311"/>
      <c r="DO658" s="39"/>
      <c r="DP658" s="311"/>
      <c r="DQ658" s="35"/>
      <c r="DR658" s="35"/>
      <c r="DS658" s="35"/>
      <c r="DT658" s="35"/>
      <c r="DU658" s="35"/>
      <c r="DV658" s="35"/>
      <c r="DW658" s="35"/>
      <c r="DX658" s="35"/>
      <c r="DY658" s="35"/>
      <c r="DZ658" s="43"/>
      <c r="EA658" s="35"/>
      <c r="EB658" s="35"/>
      <c r="EC658" s="35"/>
      <c r="ED658" s="33"/>
      <c r="EE658" s="35"/>
      <c r="EF658" s="33"/>
      <c r="EG658" s="35"/>
      <c r="EH658" s="33"/>
      <c r="EI658" s="313"/>
      <c r="EJ658" s="8"/>
      <c r="EK658" s="43"/>
      <c r="EL658" s="311"/>
      <c r="EM658" s="39"/>
      <c r="EN658" s="311"/>
      <c r="EO658" s="314"/>
      <c r="EP658" s="39"/>
      <c r="EQ658" s="314"/>
      <c r="ER658" s="8">
        <v>0</v>
      </c>
      <c r="ES658" s="196">
        <f t="shared" si="6484"/>
        <v>0</v>
      </c>
      <c r="ET658" s="8"/>
      <c r="EU658" s="197"/>
      <c r="EV658" s="197"/>
    </row>
    <row r="659" spans="1:152" ht="76.5" customHeight="1" outlineLevel="4" x14ac:dyDescent="0.25">
      <c r="A659" s="60" t="s">
        <v>341</v>
      </c>
      <c r="B659" s="4" t="s">
        <v>79</v>
      </c>
      <c r="C659" s="4"/>
      <c r="D659" s="4"/>
      <c r="E659" s="4" t="s">
        <v>90</v>
      </c>
      <c r="F659" s="4" t="s">
        <v>342</v>
      </c>
      <c r="G659" s="4" t="s">
        <v>65</v>
      </c>
      <c r="H659" s="191">
        <v>51790</v>
      </c>
      <c r="I659" s="7"/>
      <c r="J659" s="8">
        <f t="shared" ref="J659:EK661" si="6524">J660</f>
        <v>3827509.91</v>
      </c>
      <c r="K659" s="8"/>
      <c r="L659" s="8"/>
      <c r="M659" s="8"/>
      <c r="N659" s="8"/>
      <c r="O659" s="8"/>
      <c r="P659" s="35">
        <f t="shared" si="6524"/>
        <v>0</v>
      </c>
      <c r="Q659" s="35">
        <f t="shared" si="6524"/>
        <v>0</v>
      </c>
      <c r="R659" s="35">
        <f t="shared" si="6524"/>
        <v>0</v>
      </c>
      <c r="S659" s="35">
        <f t="shared" si="6524"/>
        <v>3827509.91</v>
      </c>
      <c r="T659" s="35">
        <f t="shared" si="6524"/>
        <v>0</v>
      </c>
      <c r="U659" s="35">
        <f t="shared" si="6524"/>
        <v>0</v>
      </c>
      <c r="V659" s="35">
        <f t="shared" si="6524"/>
        <v>0</v>
      </c>
      <c r="W659" s="35">
        <f t="shared" si="6524"/>
        <v>0</v>
      </c>
      <c r="X659" s="35">
        <f t="shared" si="6524"/>
        <v>0</v>
      </c>
      <c r="Y659" s="35">
        <f t="shared" si="6524"/>
        <v>0</v>
      </c>
      <c r="Z659" s="35">
        <f t="shared" si="6524"/>
        <v>0</v>
      </c>
      <c r="AA659" s="35">
        <f t="shared" si="6524"/>
        <v>0</v>
      </c>
      <c r="AB659" s="35">
        <f t="shared" si="6524"/>
        <v>0</v>
      </c>
      <c r="AC659" s="8">
        <f t="shared" si="6524"/>
        <v>0</v>
      </c>
      <c r="AD659" s="35">
        <f t="shared" si="6524"/>
        <v>0</v>
      </c>
      <c r="AE659" s="35">
        <f t="shared" si="6524"/>
        <v>0</v>
      </c>
      <c r="AF659" s="35">
        <f t="shared" si="6524"/>
        <v>3827509.91</v>
      </c>
      <c r="AG659" s="8">
        <f t="shared" si="6524"/>
        <v>0</v>
      </c>
      <c r="AH659" s="8">
        <f t="shared" si="6524"/>
        <v>0</v>
      </c>
      <c r="AI659" s="8">
        <f t="shared" si="6524"/>
        <v>0</v>
      </c>
      <c r="AJ659" s="8">
        <f t="shared" si="6524"/>
        <v>0</v>
      </c>
      <c r="AK659" s="8">
        <f t="shared" si="6524"/>
        <v>0</v>
      </c>
      <c r="AL659" s="8">
        <f t="shared" si="6524"/>
        <v>0</v>
      </c>
      <c r="AM659" s="8">
        <f t="shared" si="6524"/>
        <v>0</v>
      </c>
      <c r="AN659" s="8">
        <f t="shared" si="6524"/>
        <v>0</v>
      </c>
      <c r="AO659" s="8">
        <f t="shared" si="6524"/>
        <v>0</v>
      </c>
      <c r="AP659" s="8">
        <f t="shared" si="6524"/>
        <v>0</v>
      </c>
      <c r="AQ659" s="8">
        <f t="shared" si="6524"/>
        <v>0</v>
      </c>
      <c r="AR659" s="8">
        <f t="shared" si="6524"/>
        <v>0</v>
      </c>
      <c r="AS659" s="8">
        <f t="shared" si="6524"/>
        <v>0</v>
      </c>
      <c r="AT659" s="8">
        <f t="shared" si="6524"/>
        <v>0</v>
      </c>
      <c r="AU659" s="8">
        <f t="shared" si="6524"/>
        <v>0</v>
      </c>
      <c r="AV659" s="35">
        <f t="shared" si="6524"/>
        <v>3827509.91</v>
      </c>
      <c r="AW659" s="8">
        <f t="shared" si="6524"/>
        <v>0</v>
      </c>
      <c r="AX659" s="8">
        <f t="shared" si="6524"/>
        <v>0</v>
      </c>
      <c r="AY659" s="8">
        <f t="shared" si="6524"/>
        <v>0</v>
      </c>
      <c r="AZ659" s="8">
        <f t="shared" si="6524"/>
        <v>0</v>
      </c>
      <c r="BA659" s="8">
        <f t="shared" si="6524"/>
        <v>0</v>
      </c>
      <c r="BB659" s="8">
        <f t="shared" si="6524"/>
        <v>0</v>
      </c>
      <c r="BC659" s="8">
        <f t="shared" si="6524"/>
        <v>0</v>
      </c>
      <c r="BD659" s="8">
        <f t="shared" si="6524"/>
        <v>0</v>
      </c>
      <c r="BE659" s="8">
        <f t="shared" si="6524"/>
        <v>0</v>
      </c>
      <c r="BF659" s="8">
        <f t="shared" si="6524"/>
        <v>0</v>
      </c>
      <c r="BG659" s="8">
        <f t="shared" si="6524"/>
        <v>0</v>
      </c>
      <c r="BH659" s="35">
        <f t="shared" si="6524"/>
        <v>3827509.91</v>
      </c>
      <c r="BI659" s="167">
        <f t="shared" si="6524"/>
        <v>0</v>
      </c>
      <c r="BJ659" s="35">
        <f t="shared" si="6524"/>
        <v>0</v>
      </c>
      <c r="BK659" s="35">
        <f t="shared" si="6524"/>
        <v>0</v>
      </c>
      <c r="BL659" s="35">
        <f t="shared" si="6524"/>
        <v>0</v>
      </c>
      <c r="BM659" s="35">
        <f t="shared" si="6524"/>
        <v>0</v>
      </c>
      <c r="BN659" s="35">
        <f t="shared" si="6524"/>
        <v>0</v>
      </c>
      <c r="BO659" s="35">
        <f t="shared" si="6524"/>
        <v>0</v>
      </c>
      <c r="BP659" s="35">
        <f t="shared" si="6524"/>
        <v>0</v>
      </c>
      <c r="BQ659" s="35">
        <f t="shared" si="6524"/>
        <v>0</v>
      </c>
      <c r="BR659" s="35">
        <f t="shared" si="6524"/>
        <v>0</v>
      </c>
      <c r="BS659" s="35">
        <f t="shared" si="6524"/>
        <v>3827509.91</v>
      </c>
      <c r="BT659" s="325">
        <f t="shared" ref="BT659:CB661" si="6525">BT660</f>
        <v>0</v>
      </c>
      <c r="BU659" s="8">
        <f t="shared" si="6525"/>
        <v>0</v>
      </c>
      <c r="BV659" s="8">
        <f t="shared" si="6525"/>
        <v>0</v>
      </c>
      <c r="BW659" s="8">
        <f t="shared" si="6525"/>
        <v>0</v>
      </c>
      <c r="BX659" s="8">
        <f t="shared" si="6525"/>
        <v>0</v>
      </c>
      <c r="BY659" s="8">
        <f t="shared" si="6525"/>
        <v>0</v>
      </c>
      <c r="BZ659" s="8">
        <f t="shared" si="6525"/>
        <v>0</v>
      </c>
      <c r="CA659" s="8">
        <f t="shared" si="6525"/>
        <v>0</v>
      </c>
      <c r="CB659" s="8">
        <f t="shared" si="6525"/>
        <v>0</v>
      </c>
      <c r="CC659" s="35">
        <f t="shared" si="6524"/>
        <v>3827509.91</v>
      </c>
      <c r="CD659" s="318">
        <f t="shared" ref="CD659:CF661" si="6526">CD660</f>
        <v>0</v>
      </c>
      <c r="CE659" s="8">
        <f t="shared" si="6526"/>
        <v>0</v>
      </c>
      <c r="CF659" s="8">
        <f t="shared" si="6526"/>
        <v>0</v>
      </c>
      <c r="CG659" s="8">
        <f t="shared" ref="CG659:CI661" si="6527">CG660</f>
        <v>0</v>
      </c>
      <c r="CH659" s="8">
        <f t="shared" si="6527"/>
        <v>0</v>
      </c>
      <c r="CI659" s="8">
        <f t="shared" si="6527"/>
        <v>0</v>
      </c>
      <c r="CJ659" s="8">
        <f t="shared" ref="CJ659:CL661" si="6528">CJ660</f>
        <v>0</v>
      </c>
      <c r="CK659" s="8">
        <f t="shared" si="6528"/>
        <v>0</v>
      </c>
      <c r="CL659" s="8">
        <f t="shared" si="6528"/>
        <v>0</v>
      </c>
      <c r="CM659" s="8">
        <f t="shared" ref="CM659:CO661" si="6529">CM660</f>
        <v>0</v>
      </c>
      <c r="CN659" s="8">
        <f t="shared" si="6529"/>
        <v>0</v>
      </c>
      <c r="CO659" s="318">
        <f t="shared" si="6529"/>
        <v>3827509.91</v>
      </c>
      <c r="CP659" s="35">
        <f t="shared" si="6524"/>
        <v>3827509.91</v>
      </c>
      <c r="CQ659" s="35"/>
      <c r="CR659" s="35"/>
      <c r="CS659" s="35"/>
      <c r="CT659" s="35"/>
      <c r="CU659" s="35"/>
      <c r="CV659" s="35">
        <f t="shared" si="6524"/>
        <v>0</v>
      </c>
      <c r="CW659" s="35">
        <f t="shared" si="6524"/>
        <v>0</v>
      </c>
      <c r="CX659" s="35">
        <f t="shared" si="6524"/>
        <v>0</v>
      </c>
      <c r="CY659" s="35">
        <f t="shared" si="6524"/>
        <v>3827509.91</v>
      </c>
      <c r="CZ659" s="35">
        <f t="shared" si="6524"/>
        <v>0</v>
      </c>
      <c r="DA659" s="35">
        <f t="shared" si="6524"/>
        <v>0</v>
      </c>
      <c r="DB659" s="35">
        <f t="shared" si="6524"/>
        <v>0</v>
      </c>
      <c r="DC659" s="33">
        <f t="shared" si="5962"/>
        <v>3827509.91</v>
      </c>
      <c r="DD659" s="35">
        <f t="shared" si="6524"/>
        <v>0</v>
      </c>
      <c r="DE659" s="33">
        <f t="shared" si="5831"/>
        <v>3827509.91</v>
      </c>
      <c r="DF659" s="35">
        <f t="shared" si="6524"/>
        <v>0</v>
      </c>
      <c r="DG659" s="33">
        <f t="shared" si="5832"/>
        <v>3827509.91</v>
      </c>
      <c r="DH659" s="327">
        <f t="shared" si="6524"/>
        <v>0</v>
      </c>
      <c r="DI659" s="35">
        <f t="shared" si="6524"/>
        <v>0</v>
      </c>
      <c r="DJ659" s="35">
        <f t="shared" si="6524"/>
        <v>3827509.91</v>
      </c>
      <c r="DK659" s="328">
        <f t="shared" ref="DK659:DP661" si="6530">DK660</f>
        <v>0</v>
      </c>
      <c r="DL659" s="8">
        <f t="shared" si="6530"/>
        <v>0</v>
      </c>
      <c r="DM659" s="328">
        <f t="shared" si="6530"/>
        <v>3827509.91</v>
      </c>
      <c r="DN659" s="319">
        <f t="shared" si="6530"/>
        <v>0</v>
      </c>
      <c r="DO659" s="8">
        <f t="shared" si="6530"/>
        <v>0</v>
      </c>
      <c r="DP659" s="319">
        <f t="shared" si="6530"/>
        <v>3827509.91</v>
      </c>
      <c r="DQ659" s="35">
        <f t="shared" si="6524"/>
        <v>4637426.8899999997</v>
      </c>
      <c r="DR659" s="35"/>
      <c r="DS659" s="35"/>
      <c r="DT659" s="35"/>
      <c r="DU659" s="35"/>
      <c r="DV659" s="35"/>
      <c r="DW659" s="35">
        <f t="shared" si="6524"/>
        <v>0</v>
      </c>
      <c r="DX659" s="35">
        <f t="shared" si="6524"/>
        <v>0</v>
      </c>
      <c r="DY659" s="35">
        <f t="shared" si="6524"/>
        <v>0</v>
      </c>
      <c r="DZ659" s="35">
        <f t="shared" si="6524"/>
        <v>4637426.8899999997</v>
      </c>
      <c r="EA659" s="35">
        <f t="shared" si="6524"/>
        <v>0</v>
      </c>
      <c r="EB659" s="35">
        <f t="shared" si="6524"/>
        <v>0</v>
      </c>
      <c r="EC659" s="35">
        <f t="shared" si="6524"/>
        <v>0</v>
      </c>
      <c r="ED659" s="33">
        <f t="shared" si="5964"/>
        <v>4637426.8899999997</v>
      </c>
      <c r="EE659" s="35">
        <f t="shared" si="6524"/>
        <v>0</v>
      </c>
      <c r="EF659" s="33">
        <f t="shared" si="5838"/>
        <v>4637426.8899999997</v>
      </c>
      <c r="EG659" s="35">
        <f t="shared" si="6524"/>
        <v>0</v>
      </c>
      <c r="EH659" s="33">
        <f t="shared" si="5840"/>
        <v>4637426.8899999997</v>
      </c>
      <c r="EI659" s="320">
        <f t="shared" si="6524"/>
        <v>0</v>
      </c>
      <c r="EJ659" s="8">
        <f t="shared" si="6524"/>
        <v>0</v>
      </c>
      <c r="EK659" s="35">
        <f t="shared" si="6524"/>
        <v>4637426.8899999997</v>
      </c>
      <c r="EL659" s="319">
        <f t="shared" ref="EL659:ER661" si="6531">EL660</f>
        <v>0</v>
      </c>
      <c r="EM659" s="8">
        <f t="shared" si="6531"/>
        <v>0</v>
      </c>
      <c r="EN659" s="319">
        <f t="shared" si="6531"/>
        <v>4637426.8899999997</v>
      </c>
      <c r="EO659" s="321">
        <f t="shared" si="6531"/>
        <v>0</v>
      </c>
      <c r="EP659" s="8">
        <f t="shared" si="6531"/>
        <v>0</v>
      </c>
      <c r="EQ659" s="321">
        <f t="shared" si="6531"/>
        <v>4637426.8899999997</v>
      </c>
      <c r="ER659" s="8">
        <f t="shared" si="6531"/>
        <v>2684953</v>
      </c>
      <c r="ES659" s="196">
        <f t="shared" si="6484"/>
        <v>70.148819026833024</v>
      </c>
      <c r="ET659" s="8">
        <f t="shared" ref="ET659:ET661" si="6532">ET660</f>
        <v>0</v>
      </c>
    </row>
    <row r="660" spans="1:152" ht="38.25" customHeight="1" outlineLevel="4" x14ac:dyDescent="0.25">
      <c r="A660" s="58" t="s">
        <v>196</v>
      </c>
      <c r="B660" s="4" t="s">
        <v>79</v>
      </c>
      <c r="C660" s="4"/>
      <c r="D660" s="4"/>
      <c r="E660" s="4" t="s">
        <v>90</v>
      </c>
      <c r="F660" s="4" t="s">
        <v>342</v>
      </c>
      <c r="G660" s="4" t="s">
        <v>65</v>
      </c>
      <c r="H660" s="9">
        <v>51790</v>
      </c>
      <c r="I660" s="7" t="s">
        <v>25</v>
      </c>
      <c r="J660" s="8">
        <f t="shared" si="6524"/>
        <v>3827509.91</v>
      </c>
      <c r="K660" s="8"/>
      <c r="L660" s="8"/>
      <c r="M660" s="8"/>
      <c r="N660" s="8"/>
      <c r="O660" s="8"/>
      <c r="P660" s="35">
        <f t="shared" si="6524"/>
        <v>0</v>
      </c>
      <c r="Q660" s="35">
        <f t="shared" si="6524"/>
        <v>0</v>
      </c>
      <c r="R660" s="35">
        <f t="shared" si="6524"/>
        <v>0</v>
      </c>
      <c r="S660" s="35">
        <f t="shared" si="6524"/>
        <v>3827509.91</v>
      </c>
      <c r="T660" s="35">
        <f t="shared" si="6524"/>
        <v>0</v>
      </c>
      <c r="U660" s="35">
        <f t="shared" si="6524"/>
        <v>0</v>
      </c>
      <c r="V660" s="35">
        <f t="shared" si="6524"/>
        <v>0</v>
      </c>
      <c r="W660" s="35">
        <f t="shared" si="6524"/>
        <v>0</v>
      </c>
      <c r="X660" s="35">
        <f t="shared" si="6524"/>
        <v>0</v>
      </c>
      <c r="Y660" s="35">
        <f t="shared" si="6524"/>
        <v>0</v>
      </c>
      <c r="Z660" s="35">
        <f t="shared" si="6524"/>
        <v>0</v>
      </c>
      <c r="AA660" s="35">
        <f t="shared" si="6524"/>
        <v>0</v>
      </c>
      <c r="AB660" s="35">
        <f t="shared" si="6524"/>
        <v>0</v>
      </c>
      <c r="AC660" s="8">
        <f t="shared" si="6524"/>
        <v>0</v>
      </c>
      <c r="AD660" s="35">
        <f t="shared" si="6524"/>
        <v>0</v>
      </c>
      <c r="AE660" s="35">
        <f t="shared" si="6524"/>
        <v>0</v>
      </c>
      <c r="AF660" s="35">
        <f t="shared" si="6524"/>
        <v>3827509.91</v>
      </c>
      <c r="AG660" s="8">
        <f t="shared" si="6524"/>
        <v>0</v>
      </c>
      <c r="AH660" s="8">
        <f t="shared" si="6524"/>
        <v>0</v>
      </c>
      <c r="AI660" s="8">
        <f t="shared" si="6524"/>
        <v>0</v>
      </c>
      <c r="AJ660" s="8">
        <f t="shared" si="6524"/>
        <v>0</v>
      </c>
      <c r="AK660" s="8">
        <f t="shared" si="6524"/>
        <v>0</v>
      </c>
      <c r="AL660" s="8">
        <f t="shared" si="6524"/>
        <v>0</v>
      </c>
      <c r="AM660" s="8">
        <f t="shared" si="6524"/>
        <v>0</v>
      </c>
      <c r="AN660" s="8">
        <f t="shared" si="6524"/>
        <v>0</v>
      </c>
      <c r="AO660" s="8">
        <f t="shared" si="6524"/>
        <v>0</v>
      </c>
      <c r="AP660" s="8">
        <f t="shared" si="6524"/>
        <v>0</v>
      </c>
      <c r="AQ660" s="8">
        <f t="shared" si="6524"/>
        <v>0</v>
      </c>
      <c r="AR660" s="8">
        <f t="shared" si="6524"/>
        <v>0</v>
      </c>
      <c r="AS660" s="8">
        <f t="shared" si="6524"/>
        <v>0</v>
      </c>
      <c r="AT660" s="8">
        <f t="shared" si="6524"/>
        <v>0</v>
      </c>
      <c r="AU660" s="8">
        <f t="shared" si="6524"/>
        <v>0</v>
      </c>
      <c r="AV660" s="35">
        <f t="shared" si="6524"/>
        <v>3827509.91</v>
      </c>
      <c r="AW660" s="8">
        <f t="shared" si="6524"/>
        <v>0</v>
      </c>
      <c r="AX660" s="8">
        <f t="shared" si="6524"/>
        <v>0</v>
      </c>
      <c r="AY660" s="8">
        <f t="shared" si="6524"/>
        <v>0</v>
      </c>
      <c r="AZ660" s="8">
        <f t="shared" si="6524"/>
        <v>0</v>
      </c>
      <c r="BA660" s="8">
        <f t="shared" si="6524"/>
        <v>0</v>
      </c>
      <c r="BB660" s="8">
        <f t="shared" si="6524"/>
        <v>0</v>
      </c>
      <c r="BC660" s="8">
        <f t="shared" si="6524"/>
        <v>0</v>
      </c>
      <c r="BD660" s="8">
        <f t="shared" si="6524"/>
        <v>0</v>
      </c>
      <c r="BE660" s="8">
        <f t="shared" si="6524"/>
        <v>0</v>
      </c>
      <c r="BF660" s="8">
        <f t="shared" si="6524"/>
        <v>0</v>
      </c>
      <c r="BG660" s="8">
        <f t="shared" si="6524"/>
        <v>0</v>
      </c>
      <c r="BH660" s="35">
        <f t="shared" si="6524"/>
        <v>3827509.91</v>
      </c>
      <c r="BI660" s="167">
        <f t="shared" si="6524"/>
        <v>0</v>
      </c>
      <c r="BJ660" s="35">
        <f t="shared" si="6524"/>
        <v>0</v>
      </c>
      <c r="BK660" s="35">
        <f t="shared" si="6524"/>
        <v>0</v>
      </c>
      <c r="BL660" s="35">
        <f t="shared" si="6524"/>
        <v>0</v>
      </c>
      <c r="BM660" s="35">
        <f t="shared" si="6524"/>
        <v>0</v>
      </c>
      <c r="BN660" s="35">
        <f t="shared" si="6524"/>
        <v>0</v>
      </c>
      <c r="BO660" s="35">
        <f t="shared" si="6524"/>
        <v>0</v>
      </c>
      <c r="BP660" s="35">
        <f t="shared" si="6524"/>
        <v>0</v>
      </c>
      <c r="BQ660" s="35">
        <f t="shared" si="6524"/>
        <v>0</v>
      </c>
      <c r="BR660" s="35">
        <f t="shared" si="6524"/>
        <v>0</v>
      </c>
      <c r="BS660" s="35">
        <f t="shared" si="6524"/>
        <v>3827509.91</v>
      </c>
      <c r="BT660" s="325">
        <f t="shared" si="6525"/>
        <v>0</v>
      </c>
      <c r="BU660" s="8">
        <f t="shared" si="6525"/>
        <v>0</v>
      </c>
      <c r="BV660" s="8">
        <f t="shared" si="6525"/>
        <v>0</v>
      </c>
      <c r="BW660" s="8">
        <f t="shared" si="6525"/>
        <v>0</v>
      </c>
      <c r="BX660" s="8">
        <f t="shared" si="6525"/>
        <v>0</v>
      </c>
      <c r="BY660" s="8">
        <f t="shared" si="6525"/>
        <v>0</v>
      </c>
      <c r="BZ660" s="8">
        <f t="shared" si="6525"/>
        <v>0</v>
      </c>
      <c r="CA660" s="8">
        <f t="shared" si="6525"/>
        <v>0</v>
      </c>
      <c r="CB660" s="8">
        <f t="shared" si="6525"/>
        <v>0</v>
      </c>
      <c r="CC660" s="35">
        <f t="shared" si="6524"/>
        <v>3827509.91</v>
      </c>
      <c r="CD660" s="318">
        <f t="shared" si="6526"/>
        <v>0</v>
      </c>
      <c r="CE660" s="8">
        <f t="shared" si="6526"/>
        <v>0</v>
      </c>
      <c r="CF660" s="8">
        <f t="shared" si="6526"/>
        <v>0</v>
      </c>
      <c r="CG660" s="8">
        <f t="shared" si="6527"/>
        <v>0</v>
      </c>
      <c r="CH660" s="8">
        <f t="shared" si="6527"/>
        <v>0</v>
      </c>
      <c r="CI660" s="8">
        <f t="shared" si="6527"/>
        <v>0</v>
      </c>
      <c r="CJ660" s="8">
        <f t="shared" si="6528"/>
        <v>0</v>
      </c>
      <c r="CK660" s="8">
        <f t="shared" si="6528"/>
        <v>0</v>
      </c>
      <c r="CL660" s="8">
        <f t="shared" si="6528"/>
        <v>0</v>
      </c>
      <c r="CM660" s="8">
        <f t="shared" si="6529"/>
        <v>0</v>
      </c>
      <c r="CN660" s="8">
        <f t="shared" si="6529"/>
        <v>0</v>
      </c>
      <c r="CO660" s="318">
        <f t="shared" si="6529"/>
        <v>3827509.91</v>
      </c>
      <c r="CP660" s="35">
        <f t="shared" si="6524"/>
        <v>3827509.91</v>
      </c>
      <c r="CQ660" s="35"/>
      <c r="CR660" s="35"/>
      <c r="CS660" s="35"/>
      <c r="CT660" s="35"/>
      <c r="CU660" s="35"/>
      <c r="CV660" s="35">
        <f t="shared" si="6524"/>
        <v>0</v>
      </c>
      <c r="CW660" s="35">
        <f t="shared" si="6524"/>
        <v>0</v>
      </c>
      <c r="CX660" s="35">
        <f t="shared" si="6524"/>
        <v>0</v>
      </c>
      <c r="CY660" s="35">
        <f t="shared" si="6524"/>
        <v>3827509.91</v>
      </c>
      <c r="CZ660" s="35">
        <f t="shared" si="6524"/>
        <v>0</v>
      </c>
      <c r="DA660" s="35">
        <f t="shared" si="6524"/>
        <v>0</v>
      </c>
      <c r="DB660" s="35">
        <f t="shared" si="6524"/>
        <v>0</v>
      </c>
      <c r="DC660" s="33">
        <f t="shared" si="5962"/>
        <v>3827509.91</v>
      </c>
      <c r="DD660" s="35">
        <f t="shared" si="6524"/>
        <v>0</v>
      </c>
      <c r="DE660" s="33">
        <f t="shared" si="5831"/>
        <v>3827509.91</v>
      </c>
      <c r="DF660" s="35">
        <f t="shared" si="6524"/>
        <v>0</v>
      </c>
      <c r="DG660" s="33">
        <f t="shared" si="5832"/>
        <v>3827509.91</v>
      </c>
      <c r="DH660" s="327">
        <f t="shared" si="6524"/>
        <v>0</v>
      </c>
      <c r="DI660" s="35">
        <f t="shared" si="6524"/>
        <v>0</v>
      </c>
      <c r="DJ660" s="35">
        <f t="shared" si="6524"/>
        <v>3827509.91</v>
      </c>
      <c r="DK660" s="328">
        <f t="shared" si="6530"/>
        <v>0</v>
      </c>
      <c r="DL660" s="8">
        <f t="shared" si="6530"/>
        <v>0</v>
      </c>
      <c r="DM660" s="328">
        <f t="shared" si="6530"/>
        <v>3827509.91</v>
      </c>
      <c r="DN660" s="319">
        <f t="shared" si="6530"/>
        <v>0</v>
      </c>
      <c r="DO660" s="8">
        <f t="shared" si="6530"/>
        <v>0</v>
      </c>
      <c r="DP660" s="319">
        <f t="shared" si="6530"/>
        <v>3827509.91</v>
      </c>
      <c r="DQ660" s="35">
        <f t="shared" si="6524"/>
        <v>4637426.8899999997</v>
      </c>
      <c r="DR660" s="35"/>
      <c r="DS660" s="35"/>
      <c r="DT660" s="35"/>
      <c r="DU660" s="35"/>
      <c r="DV660" s="35"/>
      <c r="DW660" s="35">
        <f t="shared" si="6524"/>
        <v>0</v>
      </c>
      <c r="DX660" s="35">
        <f t="shared" si="6524"/>
        <v>0</v>
      </c>
      <c r="DY660" s="35">
        <f t="shared" si="6524"/>
        <v>0</v>
      </c>
      <c r="DZ660" s="35">
        <f t="shared" si="6524"/>
        <v>4637426.8899999997</v>
      </c>
      <c r="EA660" s="35">
        <f t="shared" si="6524"/>
        <v>0</v>
      </c>
      <c r="EB660" s="35">
        <f t="shared" si="6524"/>
        <v>0</v>
      </c>
      <c r="EC660" s="35">
        <f t="shared" si="6524"/>
        <v>0</v>
      </c>
      <c r="ED660" s="33">
        <f t="shared" si="5964"/>
        <v>4637426.8899999997</v>
      </c>
      <c r="EE660" s="35">
        <f t="shared" si="6524"/>
        <v>0</v>
      </c>
      <c r="EF660" s="33">
        <f t="shared" si="5838"/>
        <v>4637426.8899999997</v>
      </c>
      <c r="EG660" s="35">
        <f t="shared" si="6524"/>
        <v>0</v>
      </c>
      <c r="EH660" s="33">
        <f t="shared" si="5840"/>
        <v>4637426.8899999997</v>
      </c>
      <c r="EI660" s="320">
        <f t="shared" si="6524"/>
        <v>0</v>
      </c>
      <c r="EJ660" s="8">
        <f t="shared" si="6524"/>
        <v>0</v>
      </c>
      <c r="EK660" s="35">
        <f t="shared" si="6524"/>
        <v>4637426.8899999997</v>
      </c>
      <c r="EL660" s="319">
        <f t="shared" si="6531"/>
        <v>0</v>
      </c>
      <c r="EM660" s="8">
        <f t="shared" si="6531"/>
        <v>0</v>
      </c>
      <c r="EN660" s="319">
        <f t="shared" si="6531"/>
        <v>4637426.8899999997</v>
      </c>
      <c r="EO660" s="321">
        <f t="shared" si="6531"/>
        <v>0</v>
      </c>
      <c r="EP660" s="8">
        <f t="shared" si="6531"/>
        <v>0</v>
      </c>
      <c r="EQ660" s="321">
        <f t="shared" si="6531"/>
        <v>4637426.8899999997</v>
      </c>
      <c r="ER660" s="8">
        <f t="shared" si="6531"/>
        <v>2684953</v>
      </c>
      <c r="ES660" s="196">
        <f t="shared" si="6484"/>
        <v>70.148819026833024</v>
      </c>
      <c r="ET660" s="8">
        <f t="shared" si="6532"/>
        <v>0</v>
      </c>
    </row>
    <row r="661" spans="1:152" ht="25.5" customHeight="1" outlineLevel="4" x14ac:dyDescent="0.25">
      <c r="A661" s="58" t="s">
        <v>197</v>
      </c>
      <c r="B661" s="4" t="s">
        <v>79</v>
      </c>
      <c r="C661" s="4"/>
      <c r="D661" s="4"/>
      <c r="E661" s="4" t="s">
        <v>90</v>
      </c>
      <c r="F661" s="4" t="s">
        <v>342</v>
      </c>
      <c r="G661" s="4" t="s">
        <v>65</v>
      </c>
      <c r="H661" s="9">
        <v>51790</v>
      </c>
      <c r="I661" s="7" t="s">
        <v>26</v>
      </c>
      <c r="J661" s="8">
        <f t="shared" si="6524"/>
        <v>3827509.91</v>
      </c>
      <c r="K661" s="8"/>
      <c r="L661" s="8"/>
      <c r="M661" s="8"/>
      <c r="N661" s="8"/>
      <c r="O661" s="8"/>
      <c r="P661" s="35">
        <f t="shared" si="6524"/>
        <v>0</v>
      </c>
      <c r="Q661" s="35">
        <f t="shared" si="6524"/>
        <v>0</v>
      </c>
      <c r="R661" s="35">
        <f t="shared" si="6524"/>
        <v>0</v>
      </c>
      <c r="S661" s="35">
        <f t="shared" si="6524"/>
        <v>3827509.91</v>
      </c>
      <c r="T661" s="35">
        <f t="shared" si="6524"/>
        <v>0</v>
      </c>
      <c r="U661" s="35">
        <f t="shared" si="6524"/>
        <v>0</v>
      </c>
      <c r="V661" s="35">
        <f t="shared" si="6524"/>
        <v>0</v>
      </c>
      <c r="W661" s="35">
        <f t="shared" si="6524"/>
        <v>0</v>
      </c>
      <c r="X661" s="35">
        <f t="shared" si="6524"/>
        <v>0</v>
      </c>
      <c r="Y661" s="35">
        <f t="shared" si="6524"/>
        <v>0</v>
      </c>
      <c r="Z661" s="35">
        <f t="shared" si="6524"/>
        <v>0</v>
      </c>
      <c r="AA661" s="35">
        <f t="shared" si="6524"/>
        <v>0</v>
      </c>
      <c r="AB661" s="35">
        <f t="shared" si="6524"/>
        <v>0</v>
      </c>
      <c r="AC661" s="8">
        <f t="shared" si="6524"/>
        <v>0</v>
      </c>
      <c r="AD661" s="35">
        <f t="shared" si="6524"/>
        <v>0</v>
      </c>
      <c r="AE661" s="35">
        <f t="shared" si="6524"/>
        <v>0</v>
      </c>
      <c r="AF661" s="35">
        <f t="shared" si="6524"/>
        <v>3827509.91</v>
      </c>
      <c r="AG661" s="8">
        <f t="shared" si="6524"/>
        <v>0</v>
      </c>
      <c r="AH661" s="8">
        <f t="shared" si="6524"/>
        <v>0</v>
      </c>
      <c r="AI661" s="8">
        <f t="shared" si="6524"/>
        <v>0</v>
      </c>
      <c r="AJ661" s="8">
        <f t="shared" si="6524"/>
        <v>0</v>
      </c>
      <c r="AK661" s="8">
        <f t="shared" si="6524"/>
        <v>0</v>
      </c>
      <c r="AL661" s="8">
        <f t="shared" si="6524"/>
        <v>0</v>
      </c>
      <c r="AM661" s="8">
        <f t="shared" si="6524"/>
        <v>0</v>
      </c>
      <c r="AN661" s="8">
        <f t="shared" si="6524"/>
        <v>0</v>
      </c>
      <c r="AO661" s="8">
        <f t="shared" si="6524"/>
        <v>0</v>
      </c>
      <c r="AP661" s="8">
        <f t="shared" si="6524"/>
        <v>0</v>
      </c>
      <c r="AQ661" s="8">
        <f t="shared" si="6524"/>
        <v>0</v>
      </c>
      <c r="AR661" s="8">
        <f t="shared" si="6524"/>
        <v>0</v>
      </c>
      <c r="AS661" s="8">
        <f t="shared" si="6524"/>
        <v>0</v>
      </c>
      <c r="AT661" s="8">
        <f t="shared" si="6524"/>
        <v>0</v>
      </c>
      <c r="AU661" s="8">
        <f t="shared" si="6524"/>
        <v>0</v>
      </c>
      <c r="AV661" s="35">
        <f t="shared" si="6524"/>
        <v>3827509.91</v>
      </c>
      <c r="AW661" s="8">
        <f t="shared" si="6524"/>
        <v>0</v>
      </c>
      <c r="AX661" s="8">
        <f t="shared" si="6524"/>
        <v>0</v>
      </c>
      <c r="AY661" s="8">
        <f t="shared" si="6524"/>
        <v>0</v>
      </c>
      <c r="AZ661" s="8">
        <f t="shared" si="6524"/>
        <v>0</v>
      </c>
      <c r="BA661" s="8">
        <f t="shared" si="6524"/>
        <v>0</v>
      </c>
      <c r="BB661" s="8">
        <f t="shared" si="6524"/>
        <v>0</v>
      </c>
      <c r="BC661" s="8">
        <f t="shared" si="6524"/>
        <v>0</v>
      </c>
      <c r="BD661" s="8">
        <f t="shared" si="6524"/>
        <v>0</v>
      </c>
      <c r="BE661" s="8">
        <f t="shared" si="6524"/>
        <v>0</v>
      </c>
      <c r="BF661" s="8">
        <f t="shared" si="6524"/>
        <v>0</v>
      </c>
      <c r="BG661" s="8">
        <f t="shared" si="6524"/>
        <v>0</v>
      </c>
      <c r="BH661" s="35">
        <f t="shared" si="6524"/>
        <v>3827509.91</v>
      </c>
      <c r="BI661" s="167">
        <f t="shared" si="6524"/>
        <v>0</v>
      </c>
      <c r="BJ661" s="35">
        <f t="shared" si="6524"/>
        <v>0</v>
      </c>
      <c r="BK661" s="35">
        <f t="shared" si="6524"/>
        <v>0</v>
      </c>
      <c r="BL661" s="35">
        <f t="shared" si="6524"/>
        <v>0</v>
      </c>
      <c r="BM661" s="35">
        <f t="shared" si="6524"/>
        <v>0</v>
      </c>
      <c r="BN661" s="35">
        <f t="shared" si="6524"/>
        <v>0</v>
      </c>
      <c r="BO661" s="35">
        <f t="shared" si="6524"/>
        <v>0</v>
      </c>
      <c r="BP661" s="35">
        <f t="shared" si="6524"/>
        <v>0</v>
      </c>
      <c r="BQ661" s="35">
        <f t="shared" si="6524"/>
        <v>0</v>
      </c>
      <c r="BR661" s="35">
        <f t="shared" si="6524"/>
        <v>0</v>
      </c>
      <c r="BS661" s="35">
        <f t="shared" si="6524"/>
        <v>3827509.91</v>
      </c>
      <c r="BT661" s="325">
        <f t="shared" si="6525"/>
        <v>0</v>
      </c>
      <c r="BU661" s="8">
        <f t="shared" si="6525"/>
        <v>0</v>
      </c>
      <c r="BV661" s="8">
        <f t="shared" si="6525"/>
        <v>0</v>
      </c>
      <c r="BW661" s="8">
        <f t="shared" si="6525"/>
        <v>0</v>
      </c>
      <c r="BX661" s="8">
        <f t="shared" si="6525"/>
        <v>0</v>
      </c>
      <c r="BY661" s="8">
        <f t="shared" si="6525"/>
        <v>0</v>
      </c>
      <c r="BZ661" s="8">
        <f t="shared" si="6525"/>
        <v>0</v>
      </c>
      <c r="CA661" s="8">
        <f t="shared" si="6525"/>
        <v>0</v>
      </c>
      <c r="CB661" s="8">
        <f t="shared" si="6525"/>
        <v>0</v>
      </c>
      <c r="CC661" s="35">
        <f t="shared" si="6524"/>
        <v>3827509.91</v>
      </c>
      <c r="CD661" s="318">
        <f t="shared" si="6526"/>
        <v>0</v>
      </c>
      <c r="CE661" s="8">
        <f t="shared" si="6526"/>
        <v>0</v>
      </c>
      <c r="CF661" s="8">
        <f t="shared" si="6526"/>
        <v>0</v>
      </c>
      <c r="CG661" s="8">
        <f t="shared" si="6527"/>
        <v>0</v>
      </c>
      <c r="CH661" s="8">
        <f t="shared" si="6527"/>
        <v>0</v>
      </c>
      <c r="CI661" s="8">
        <f t="shared" si="6527"/>
        <v>0</v>
      </c>
      <c r="CJ661" s="8">
        <f t="shared" si="6528"/>
        <v>0</v>
      </c>
      <c r="CK661" s="8">
        <f t="shared" si="6528"/>
        <v>0</v>
      </c>
      <c r="CL661" s="8">
        <f t="shared" si="6528"/>
        <v>0</v>
      </c>
      <c r="CM661" s="8">
        <f t="shared" si="6529"/>
        <v>0</v>
      </c>
      <c r="CN661" s="8">
        <f t="shared" si="6529"/>
        <v>0</v>
      </c>
      <c r="CO661" s="318">
        <f t="shared" si="6529"/>
        <v>3827509.91</v>
      </c>
      <c r="CP661" s="35">
        <f t="shared" si="6524"/>
        <v>3827509.91</v>
      </c>
      <c r="CQ661" s="35"/>
      <c r="CR661" s="35"/>
      <c r="CS661" s="35"/>
      <c r="CT661" s="35"/>
      <c r="CU661" s="35"/>
      <c r="CV661" s="35">
        <f t="shared" si="6524"/>
        <v>0</v>
      </c>
      <c r="CW661" s="35">
        <f t="shared" si="6524"/>
        <v>0</v>
      </c>
      <c r="CX661" s="35">
        <f t="shared" si="6524"/>
        <v>0</v>
      </c>
      <c r="CY661" s="35">
        <f t="shared" si="6524"/>
        <v>3827509.91</v>
      </c>
      <c r="CZ661" s="35">
        <f t="shared" si="6524"/>
        <v>0</v>
      </c>
      <c r="DA661" s="35">
        <f t="shared" si="6524"/>
        <v>0</v>
      </c>
      <c r="DB661" s="35">
        <f t="shared" si="6524"/>
        <v>0</v>
      </c>
      <c r="DC661" s="33">
        <f t="shared" si="5962"/>
        <v>3827509.91</v>
      </c>
      <c r="DD661" s="35">
        <f t="shared" si="6524"/>
        <v>0</v>
      </c>
      <c r="DE661" s="33">
        <f t="shared" si="5831"/>
        <v>3827509.91</v>
      </c>
      <c r="DF661" s="35">
        <f t="shared" si="6524"/>
        <v>0</v>
      </c>
      <c r="DG661" s="33">
        <f t="shared" si="5832"/>
        <v>3827509.91</v>
      </c>
      <c r="DH661" s="327">
        <f t="shared" si="6524"/>
        <v>0</v>
      </c>
      <c r="DI661" s="35">
        <f t="shared" si="6524"/>
        <v>0</v>
      </c>
      <c r="DJ661" s="35">
        <f t="shared" si="6524"/>
        <v>3827509.91</v>
      </c>
      <c r="DK661" s="328">
        <f t="shared" si="6530"/>
        <v>0</v>
      </c>
      <c r="DL661" s="8">
        <f t="shared" si="6530"/>
        <v>0</v>
      </c>
      <c r="DM661" s="328">
        <f t="shared" si="6530"/>
        <v>3827509.91</v>
      </c>
      <c r="DN661" s="319">
        <f t="shared" si="6530"/>
        <v>0</v>
      </c>
      <c r="DO661" s="8">
        <f t="shared" si="6530"/>
        <v>0</v>
      </c>
      <c r="DP661" s="319">
        <f t="shared" si="6530"/>
        <v>3827509.91</v>
      </c>
      <c r="DQ661" s="35">
        <f t="shared" si="6524"/>
        <v>4637426.8899999997</v>
      </c>
      <c r="DR661" s="35"/>
      <c r="DS661" s="35"/>
      <c r="DT661" s="35"/>
      <c r="DU661" s="35"/>
      <c r="DV661" s="35"/>
      <c r="DW661" s="35">
        <f t="shared" si="6524"/>
        <v>0</v>
      </c>
      <c r="DX661" s="35">
        <f t="shared" si="6524"/>
        <v>0</v>
      </c>
      <c r="DY661" s="35">
        <f t="shared" si="6524"/>
        <v>0</v>
      </c>
      <c r="DZ661" s="35">
        <f t="shared" si="6524"/>
        <v>4637426.8899999997</v>
      </c>
      <c r="EA661" s="35">
        <f t="shared" si="6524"/>
        <v>0</v>
      </c>
      <c r="EB661" s="35">
        <f t="shared" si="6524"/>
        <v>0</v>
      </c>
      <c r="EC661" s="35">
        <f t="shared" si="6524"/>
        <v>0</v>
      </c>
      <c r="ED661" s="33">
        <f t="shared" si="5964"/>
        <v>4637426.8899999997</v>
      </c>
      <c r="EE661" s="35">
        <f t="shared" si="6524"/>
        <v>0</v>
      </c>
      <c r="EF661" s="33">
        <f t="shared" si="5838"/>
        <v>4637426.8899999997</v>
      </c>
      <c r="EG661" s="35">
        <f t="shared" si="6524"/>
        <v>0</v>
      </c>
      <c r="EH661" s="33">
        <f t="shared" si="5840"/>
        <v>4637426.8899999997</v>
      </c>
      <c r="EI661" s="320">
        <f t="shared" si="6524"/>
        <v>0</v>
      </c>
      <c r="EJ661" s="8">
        <f t="shared" si="6524"/>
        <v>0</v>
      </c>
      <c r="EK661" s="35">
        <f t="shared" si="6524"/>
        <v>4637426.8899999997</v>
      </c>
      <c r="EL661" s="319">
        <f t="shared" si="6531"/>
        <v>0</v>
      </c>
      <c r="EM661" s="8">
        <f t="shared" si="6531"/>
        <v>0</v>
      </c>
      <c r="EN661" s="319">
        <f t="shared" si="6531"/>
        <v>4637426.8899999997</v>
      </c>
      <c r="EO661" s="321">
        <f t="shared" si="6531"/>
        <v>0</v>
      </c>
      <c r="EP661" s="8">
        <f t="shared" si="6531"/>
        <v>0</v>
      </c>
      <c r="EQ661" s="321">
        <f t="shared" si="6531"/>
        <v>4637426.8899999997</v>
      </c>
      <c r="ER661" s="8">
        <f t="shared" si="6531"/>
        <v>2684953</v>
      </c>
      <c r="ES661" s="196">
        <f t="shared" si="6484"/>
        <v>70.148819026833024</v>
      </c>
      <c r="ET661" s="8">
        <f t="shared" si="6532"/>
        <v>0</v>
      </c>
    </row>
    <row r="662" spans="1:152" s="38" customFormat="1" ht="25.5" hidden="1" customHeight="1" outlineLevel="4" x14ac:dyDescent="0.25">
      <c r="A662" s="70" t="s">
        <v>205</v>
      </c>
      <c r="B662" s="71" t="s">
        <v>79</v>
      </c>
      <c r="C662" s="4"/>
      <c r="D662" s="4"/>
      <c r="E662" s="71" t="s">
        <v>90</v>
      </c>
      <c r="F662" s="71" t="s">
        <v>342</v>
      </c>
      <c r="G662" s="71" t="s">
        <v>65</v>
      </c>
      <c r="H662" s="141">
        <v>51790</v>
      </c>
      <c r="I662" s="72" t="s">
        <v>33</v>
      </c>
      <c r="J662" s="8">
        <v>3827509.91</v>
      </c>
      <c r="K662" s="8"/>
      <c r="L662" s="8"/>
      <c r="M662" s="8"/>
      <c r="N662" s="8"/>
      <c r="O662" s="8"/>
      <c r="P662" s="35">
        <f t="shared" ref="P662" si="6533">Q662</f>
        <v>0</v>
      </c>
      <c r="Q662" s="35"/>
      <c r="R662" s="35"/>
      <c r="S662" s="35">
        <f t="shared" ref="S662" si="6534">J662+P662</f>
        <v>3827509.91</v>
      </c>
      <c r="T662" s="43">
        <f>SUM(U662:AE662)</f>
        <v>0</v>
      </c>
      <c r="U662" s="35"/>
      <c r="V662" s="35"/>
      <c r="W662" s="35"/>
      <c r="X662" s="35"/>
      <c r="Y662" s="35"/>
      <c r="Z662" s="35"/>
      <c r="AA662" s="35"/>
      <c r="AB662" s="35"/>
      <c r="AC662" s="8"/>
      <c r="AD662" s="35"/>
      <c r="AE662" s="35"/>
      <c r="AF662" s="43">
        <f>T662+S662</f>
        <v>3827509.91</v>
      </c>
      <c r="AG662" s="43">
        <f t="shared" ref="AG662" si="6535">SUM(AH662:AU662)</f>
        <v>0</v>
      </c>
      <c r="AH662" s="8"/>
      <c r="AI662" s="8"/>
      <c r="AJ662" s="8"/>
      <c r="AK662" s="8"/>
      <c r="AL662" s="8"/>
      <c r="AM662" s="8"/>
      <c r="AN662" s="8"/>
      <c r="AO662" s="8"/>
      <c r="AP662" s="8"/>
      <c r="AQ662" s="8"/>
      <c r="AR662" s="8"/>
      <c r="AS662" s="8"/>
      <c r="AT662" s="8"/>
      <c r="AU662" s="8"/>
      <c r="AV662" s="43">
        <f t="shared" ref="AV662" si="6536">AF662+AG662</f>
        <v>3827509.91</v>
      </c>
      <c r="AW662" s="37">
        <f t="shared" ref="AW662" si="6537">SUM(AX662:BG662)</f>
        <v>0</v>
      </c>
      <c r="AX662" s="8"/>
      <c r="AY662" s="8"/>
      <c r="AZ662" s="8"/>
      <c r="BA662" s="8"/>
      <c r="BB662" s="8"/>
      <c r="BC662" s="8"/>
      <c r="BD662" s="8"/>
      <c r="BE662" s="8"/>
      <c r="BF662" s="8"/>
      <c r="BG662" s="8"/>
      <c r="BH662" s="43">
        <f t="shared" ref="BH662" si="6538">AV662+AW662</f>
        <v>3827509.91</v>
      </c>
      <c r="BI662" s="165">
        <f t="shared" ref="BI662" si="6539">SUM(BJ662:BR662)</f>
        <v>0</v>
      </c>
      <c r="BJ662" s="35"/>
      <c r="BK662" s="35"/>
      <c r="BL662" s="35"/>
      <c r="BM662" s="35"/>
      <c r="BN662" s="35"/>
      <c r="BO662" s="35"/>
      <c r="BP662" s="35"/>
      <c r="BQ662" s="35"/>
      <c r="BR662" s="35"/>
      <c r="BS662" s="43">
        <f t="shared" ref="BS662" si="6540">BH662+BI662</f>
        <v>3827509.91</v>
      </c>
      <c r="BT662" s="181">
        <f t="shared" ref="BT662" si="6541">SUM(BU662:CB662)</f>
        <v>0</v>
      </c>
      <c r="BU662" s="19"/>
      <c r="BV662" s="19"/>
      <c r="BW662" s="19"/>
      <c r="BX662" s="19"/>
      <c r="BY662" s="19"/>
      <c r="BZ662" s="19"/>
      <c r="CA662" s="19"/>
      <c r="CB662" s="19"/>
      <c r="CC662" s="43">
        <f t="shared" ref="CC662" si="6542">BS662+BT662</f>
        <v>3827509.91</v>
      </c>
      <c r="CD662" s="310">
        <f t="shared" ref="CD662" si="6543">CE662+CF662+CG662+CH662+CI662+CJ662+CK662+CL662+CM662+CN662</f>
        <v>0</v>
      </c>
      <c r="CE662" s="39"/>
      <c r="CF662" s="39"/>
      <c r="CG662" s="39"/>
      <c r="CH662" s="39"/>
      <c r="CI662" s="39"/>
      <c r="CJ662" s="39"/>
      <c r="CK662" s="39"/>
      <c r="CL662" s="39"/>
      <c r="CM662" s="39"/>
      <c r="CN662" s="39"/>
      <c r="CO662" s="310">
        <f t="shared" ref="CO662" si="6544">CC662+CD662</f>
        <v>3827509.91</v>
      </c>
      <c r="CP662" s="35">
        <v>3827509.91</v>
      </c>
      <c r="CQ662" s="35"/>
      <c r="CR662" s="35"/>
      <c r="CS662" s="35"/>
      <c r="CT662" s="35"/>
      <c r="CU662" s="35"/>
      <c r="CV662" s="35">
        <f t="shared" ref="CV662" si="6545">CW662+CX662</f>
        <v>0</v>
      </c>
      <c r="CW662" s="35"/>
      <c r="CX662" s="35"/>
      <c r="CY662" s="35">
        <f t="shared" ref="CY662" si="6546">CP662+CV662</f>
        <v>3827509.91</v>
      </c>
      <c r="CZ662" s="35"/>
      <c r="DA662" s="35"/>
      <c r="DB662" s="35"/>
      <c r="DC662" s="33">
        <f t="shared" si="5962"/>
        <v>3827509.91</v>
      </c>
      <c r="DD662" s="35"/>
      <c r="DE662" s="33">
        <f t="shared" si="5831"/>
        <v>3827509.91</v>
      </c>
      <c r="DF662" s="35"/>
      <c r="DG662" s="33">
        <f t="shared" si="5832"/>
        <v>3827509.91</v>
      </c>
      <c r="DH662" s="311">
        <f>DI662</f>
        <v>0</v>
      </c>
      <c r="DI662" s="35"/>
      <c r="DJ662" s="43">
        <f>DG662+DH662</f>
        <v>3827509.91</v>
      </c>
      <c r="DK662" s="312">
        <f t="shared" ref="DK662" si="6547">DL662</f>
        <v>0</v>
      </c>
      <c r="DL662" s="39"/>
      <c r="DM662" s="312">
        <f t="shared" ref="DM662" si="6548">DJ662+DK662</f>
        <v>3827509.91</v>
      </c>
      <c r="DN662" s="311">
        <f>DO662</f>
        <v>0</v>
      </c>
      <c r="DO662" s="39">
        <v>0</v>
      </c>
      <c r="DP662" s="311">
        <f>DM662+DN662</f>
        <v>3827509.91</v>
      </c>
      <c r="DQ662" s="35">
        <v>4637426.8899999997</v>
      </c>
      <c r="DR662" s="35"/>
      <c r="DS662" s="35"/>
      <c r="DT662" s="35"/>
      <c r="DU662" s="35"/>
      <c r="DV662" s="35"/>
      <c r="DW662" s="35">
        <f t="shared" ref="DW662" si="6549">DX662+DY662</f>
        <v>0</v>
      </c>
      <c r="DX662" s="35"/>
      <c r="DY662" s="35"/>
      <c r="DZ662" s="43">
        <f t="shared" ref="DZ662" si="6550">DQ662+DW662</f>
        <v>4637426.8899999997</v>
      </c>
      <c r="EA662" s="35"/>
      <c r="EB662" s="35"/>
      <c r="EC662" s="35"/>
      <c r="ED662" s="33">
        <f t="shared" si="5964"/>
        <v>4637426.8899999997</v>
      </c>
      <c r="EE662" s="35"/>
      <c r="EF662" s="33">
        <f t="shared" si="5838"/>
        <v>4637426.8899999997</v>
      </c>
      <c r="EG662" s="35"/>
      <c r="EH662" s="33">
        <f t="shared" si="5840"/>
        <v>4637426.8899999997</v>
      </c>
      <c r="EI662" s="313">
        <f>EJ662</f>
        <v>0</v>
      </c>
      <c r="EJ662" s="8">
        <v>0</v>
      </c>
      <c r="EK662" s="43">
        <f>EH662+EI662</f>
        <v>4637426.8899999997</v>
      </c>
      <c r="EL662" s="311">
        <f>EM662</f>
        <v>0</v>
      </c>
      <c r="EM662" s="39"/>
      <c r="EN662" s="311">
        <f>EK662+EL662</f>
        <v>4637426.8899999997</v>
      </c>
      <c r="EO662" s="314">
        <f>EP662</f>
        <v>0</v>
      </c>
      <c r="EP662" s="39"/>
      <c r="EQ662" s="314">
        <f>EN662+EO662</f>
        <v>4637426.8899999997</v>
      </c>
      <c r="ER662" s="8">
        <v>2684953</v>
      </c>
      <c r="ES662" s="196">
        <f t="shared" si="6484"/>
        <v>70.148819026833024</v>
      </c>
      <c r="ET662" s="8"/>
      <c r="EU662" s="197"/>
      <c r="EV662" s="197"/>
    </row>
    <row r="663" spans="1:152" ht="38.25" hidden="1" customHeight="1" outlineLevel="4" x14ac:dyDescent="0.25">
      <c r="A663" s="61" t="s">
        <v>247</v>
      </c>
      <c r="B663" s="4" t="s">
        <v>79</v>
      </c>
      <c r="C663" s="4"/>
      <c r="D663" s="4"/>
      <c r="E663" s="4" t="s">
        <v>90</v>
      </c>
      <c r="F663" s="4" t="s">
        <v>120</v>
      </c>
      <c r="G663" s="4" t="s">
        <v>65</v>
      </c>
      <c r="H663" s="7" t="s">
        <v>121</v>
      </c>
      <c r="I663" s="7"/>
      <c r="J663" s="5">
        <f t="shared" ref="J663:EK665" si="6551">J664</f>
        <v>1782720</v>
      </c>
      <c r="K663" s="5"/>
      <c r="L663" s="5"/>
      <c r="M663" s="5"/>
      <c r="N663" s="5"/>
      <c r="O663" s="5"/>
      <c r="P663" s="33">
        <f t="shared" si="6551"/>
        <v>0</v>
      </c>
      <c r="Q663" s="33">
        <f t="shared" si="6551"/>
        <v>0</v>
      </c>
      <c r="R663" s="33">
        <f t="shared" si="6551"/>
        <v>0</v>
      </c>
      <c r="S663" s="33">
        <f t="shared" si="6551"/>
        <v>1782720</v>
      </c>
      <c r="T663" s="33">
        <f t="shared" si="6551"/>
        <v>-113690</v>
      </c>
      <c r="U663" s="33">
        <f t="shared" si="6551"/>
        <v>-113690</v>
      </c>
      <c r="V663" s="33">
        <f t="shared" si="6551"/>
        <v>0</v>
      </c>
      <c r="W663" s="33">
        <f t="shared" si="6551"/>
        <v>0</v>
      </c>
      <c r="X663" s="33">
        <f t="shared" si="6551"/>
        <v>0</v>
      </c>
      <c r="Y663" s="33">
        <f t="shared" si="6551"/>
        <v>0</v>
      </c>
      <c r="Z663" s="33">
        <f t="shared" si="6551"/>
        <v>0</v>
      </c>
      <c r="AA663" s="33">
        <f t="shared" si="6551"/>
        <v>0</v>
      </c>
      <c r="AB663" s="33">
        <f t="shared" si="6551"/>
        <v>0</v>
      </c>
      <c r="AC663" s="5">
        <f t="shared" si="6551"/>
        <v>0</v>
      </c>
      <c r="AD663" s="33">
        <f t="shared" si="6551"/>
        <v>0</v>
      </c>
      <c r="AE663" s="33">
        <f t="shared" si="6551"/>
        <v>0</v>
      </c>
      <c r="AF663" s="33">
        <f t="shared" si="6551"/>
        <v>1669030</v>
      </c>
      <c r="AG663" s="5">
        <f t="shared" si="6551"/>
        <v>-839931</v>
      </c>
      <c r="AH663" s="5">
        <f t="shared" si="6551"/>
        <v>-343931</v>
      </c>
      <c r="AI663" s="5">
        <f t="shared" si="6551"/>
        <v>-90000</v>
      </c>
      <c r="AJ663" s="5">
        <f t="shared" si="6551"/>
        <v>-406000</v>
      </c>
      <c r="AK663" s="5">
        <f t="shared" si="6551"/>
        <v>0</v>
      </c>
      <c r="AL663" s="5">
        <f t="shared" si="6551"/>
        <v>0</v>
      </c>
      <c r="AM663" s="5">
        <f t="shared" si="6551"/>
        <v>0</v>
      </c>
      <c r="AN663" s="5">
        <f t="shared" si="6551"/>
        <v>0</v>
      </c>
      <c r="AO663" s="5">
        <f t="shared" si="6551"/>
        <v>0</v>
      </c>
      <c r="AP663" s="5">
        <f t="shared" si="6551"/>
        <v>0</v>
      </c>
      <c r="AQ663" s="5">
        <f t="shared" si="6551"/>
        <v>0</v>
      </c>
      <c r="AR663" s="5">
        <f t="shared" si="6551"/>
        <v>0</v>
      </c>
      <c r="AS663" s="5">
        <f t="shared" si="6551"/>
        <v>0</v>
      </c>
      <c r="AT663" s="5">
        <f t="shared" si="6551"/>
        <v>0</v>
      </c>
      <c r="AU663" s="5">
        <f t="shared" si="6551"/>
        <v>0</v>
      </c>
      <c r="AV663" s="33">
        <f t="shared" si="6551"/>
        <v>829099</v>
      </c>
      <c r="AW663" s="5">
        <f t="shared" si="6551"/>
        <v>0</v>
      </c>
      <c r="AX663" s="5">
        <f t="shared" si="6551"/>
        <v>0</v>
      </c>
      <c r="AY663" s="5">
        <f t="shared" si="6551"/>
        <v>0</v>
      </c>
      <c r="AZ663" s="5">
        <f t="shared" si="6551"/>
        <v>0</v>
      </c>
      <c r="BA663" s="5">
        <f t="shared" si="6551"/>
        <v>0</v>
      </c>
      <c r="BB663" s="5">
        <f t="shared" si="6551"/>
        <v>0</v>
      </c>
      <c r="BC663" s="5">
        <f t="shared" si="6551"/>
        <v>0</v>
      </c>
      <c r="BD663" s="5">
        <f t="shared" si="6551"/>
        <v>0</v>
      </c>
      <c r="BE663" s="5">
        <f t="shared" si="6551"/>
        <v>0</v>
      </c>
      <c r="BF663" s="5">
        <f t="shared" si="6551"/>
        <v>0</v>
      </c>
      <c r="BG663" s="5">
        <f t="shared" si="6551"/>
        <v>0</v>
      </c>
      <c r="BH663" s="33">
        <f t="shared" si="6551"/>
        <v>829099</v>
      </c>
      <c r="BI663" s="163">
        <f t="shared" si="6551"/>
        <v>-829099</v>
      </c>
      <c r="BJ663" s="33">
        <f t="shared" si="6551"/>
        <v>0</v>
      </c>
      <c r="BK663" s="33">
        <f t="shared" si="6551"/>
        <v>-829099</v>
      </c>
      <c r="BL663" s="33">
        <f t="shared" si="6551"/>
        <v>0</v>
      </c>
      <c r="BM663" s="33">
        <f t="shared" si="6551"/>
        <v>0</v>
      </c>
      <c r="BN663" s="33">
        <f t="shared" si="6551"/>
        <v>0</v>
      </c>
      <c r="BO663" s="33">
        <f t="shared" si="6551"/>
        <v>0</v>
      </c>
      <c r="BP663" s="33">
        <f t="shared" si="6551"/>
        <v>0</v>
      </c>
      <c r="BQ663" s="33">
        <f t="shared" si="6551"/>
        <v>0</v>
      </c>
      <c r="BR663" s="33">
        <f t="shared" si="6551"/>
        <v>0</v>
      </c>
      <c r="BS663" s="33">
        <f t="shared" si="6551"/>
        <v>0</v>
      </c>
      <c r="BT663" s="298">
        <f t="shared" ref="BT663:CB665" si="6552">BT664</f>
        <v>0</v>
      </c>
      <c r="BU663" s="5">
        <f t="shared" si="6552"/>
        <v>0</v>
      </c>
      <c r="BV663" s="5">
        <f t="shared" si="6552"/>
        <v>0</v>
      </c>
      <c r="BW663" s="5">
        <f t="shared" si="6552"/>
        <v>0</v>
      </c>
      <c r="BX663" s="5">
        <f t="shared" si="6552"/>
        <v>0</v>
      </c>
      <c r="BY663" s="5">
        <f t="shared" si="6552"/>
        <v>0</v>
      </c>
      <c r="BZ663" s="5">
        <f t="shared" si="6552"/>
        <v>0</v>
      </c>
      <c r="CA663" s="5">
        <f t="shared" si="6552"/>
        <v>0</v>
      </c>
      <c r="CB663" s="5">
        <f t="shared" si="6552"/>
        <v>0</v>
      </c>
      <c r="CC663" s="33">
        <f t="shared" si="6551"/>
        <v>0</v>
      </c>
      <c r="CD663" s="74">
        <f t="shared" ref="CD663:CF665" si="6553">CD664</f>
        <v>0</v>
      </c>
      <c r="CE663" s="5">
        <f t="shared" si="6553"/>
        <v>0</v>
      </c>
      <c r="CF663" s="5">
        <f t="shared" si="6553"/>
        <v>0</v>
      </c>
      <c r="CG663" s="5">
        <f t="shared" ref="CG663:CI665" si="6554">CG664</f>
        <v>0</v>
      </c>
      <c r="CH663" s="5">
        <f t="shared" si="6554"/>
        <v>0</v>
      </c>
      <c r="CI663" s="5">
        <f t="shared" si="6554"/>
        <v>0</v>
      </c>
      <c r="CJ663" s="5">
        <f t="shared" ref="CJ663:CL665" si="6555">CJ664</f>
        <v>0</v>
      </c>
      <c r="CK663" s="5">
        <f t="shared" si="6555"/>
        <v>0</v>
      </c>
      <c r="CL663" s="5">
        <f t="shared" si="6555"/>
        <v>0</v>
      </c>
      <c r="CM663" s="5">
        <f t="shared" ref="CM663:CO665" si="6556">CM664</f>
        <v>0</v>
      </c>
      <c r="CN663" s="5">
        <f t="shared" si="6556"/>
        <v>0</v>
      </c>
      <c r="CO663" s="74">
        <f t="shared" si="6556"/>
        <v>0</v>
      </c>
      <c r="CP663" s="33">
        <f t="shared" si="6551"/>
        <v>0</v>
      </c>
      <c r="CQ663" s="33"/>
      <c r="CR663" s="33"/>
      <c r="CS663" s="33"/>
      <c r="CT663" s="33"/>
      <c r="CU663" s="33"/>
      <c r="CV663" s="33">
        <f t="shared" si="6551"/>
        <v>0</v>
      </c>
      <c r="CW663" s="33">
        <f t="shared" si="6551"/>
        <v>0</v>
      </c>
      <c r="CX663" s="33">
        <f t="shared" si="6551"/>
        <v>0</v>
      </c>
      <c r="CY663" s="33">
        <f t="shared" si="6551"/>
        <v>0</v>
      </c>
      <c r="CZ663" s="33">
        <f t="shared" si="6551"/>
        <v>0</v>
      </c>
      <c r="DA663" s="33">
        <f t="shared" si="6551"/>
        <v>0</v>
      </c>
      <c r="DB663" s="33">
        <f t="shared" si="6551"/>
        <v>0</v>
      </c>
      <c r="DC663" s="33">
        <f t="shared" si="5962"/>
        <v>0</v>
      </c>
      <c r="DD663" s="33">
        <f t="shared" si="6551"/>
        <v>0</v>
      </c>
      <c r="DE663" s="33">
        <f t="shared" ref="DE663:DE726" si="6557">DC663+DD663</f>
        <v>0</v>
      </c>
      <c r="DF663" s="33">
        <f t="shared" si="6551"/>
        <v>0</v>
      </c>
      <c r="DG663" s="33">
        <f t="shared" ref="DG663:DG726" si="6558">DE663+DF663</f>
        <v>0</v>
      </c>
      <c r="DH663" s="299">
        <f t="shared" si="6551"/>
        <v>0</v>
      </c>
      <c r="DI663" s="33">
        <f t="shared" si="6551"/>
        <v>0</v>
      </c>
      <c r="DJ663" s="33">
        <f t="shared" si="6551"/>
        <v>0</v>
      </c>
      <c r="DK663" s="300">
        <f t="shared" ref="DK663:DP665" si="6559">DK664</f>
        <v>0</v>
      </c>
      <c r="DL663" s="5">
        <f t="shared" si="6559"/>
        <v>0</v>
      </c>
      <c r="DM663" s="300">
        <f t="shared" si="6559"/>
        <v>0</v>
      </c>
      <c r="DN663" s="124">
        <f t="shared" si="6559"/>
        <v>0</v>
      </c>
      <c r="DO663" s="5">
        <f t="shared" si="6559"/>
        <v>0</v>
      </c>
      <c r="DP663" s="124">
        <f t="shared" si="6559"/>
        <v>0</v>
      </c>
      <c r="DQ663" s="33">
        <f t="shared" si="6551"/>
        <v>0</v>
      </c>
      <c r="DR663" s="33"/>
      <c r="DS663" s="33"/>
      <c r="DT663" s="33"/>
      <c r="DU663" s="33"/>
      <c r="DV663" s="33"/>
      <c r="DW663" s="33">
        <f t="shared" si="6551"/>
        <v>0</v>
      </c>
      <c r="DX663" s="33">
        <f t="shared" si="6551"/>
        <v>0</v>
      </c>
      <c r="DY663" s="33">
        <f t="shared" si="6551"/>
        <v>0</v>
      </c>
      <c r="DZ663" s="33">
        <f t="shared" si="6551"/>
        <v>0</v>
      </c>
      <c r="EA663" s="33">
        <f t="shared" si="6551"/>
        <v>0</v>
      </c>
      <c r="EB663" s="33">
        <f t="shared" si="6551"/>
        <v>0</v>
      </c>
      <c r="EC663" s="33">
        <f t="shared" si="6551"/>
        <v>0</v>
      </c>
      <c r="ED663" s="33">
        <f t="shared" si="5964"/>
        <v>0</v>
      </c>
      <c r="EE663" s="33">
        <f t="shared" si="6551"/>
        <v>0</v>
      </c>
      <c r="EF663" s="33">
        <f t="shared" ref="EF663:EF726" si="6560">ED663+EE663</f>
        <v>0</v>
      </c>
      <c r="EG663" s="33">
        <f t="shared" si="6551"/>
        <v>0</v>
      </c>
      <c r="EH663" s="33">
        <f t="shared" ref="EH663:EH726" si="6561">EF663+EG663</f>
        <v>0</v>
      </c>
      <c r="EI663" s="301">
        <f t="shared" si="6551"/>
        <v>0</v>
      </c>
      <c r="EJ663" s="5">
        <f t="shared" si="6551"/>
        <v>0</v>
      </c>
      <c r="EK663" s="33">
        <f t="shared" si="6551"/>
        <v>0</v>
      </c>
      <c r="EL663" s="124">
        <f t="shared" ref="EL663:ER665" si="6562">EL664</f>
        <v>0</v>
      </c>
      <c r="EM663" s="5">
        <f t="shared" si="6562"/>
        <v>0</v>
      </c>
      <c r="EN663" s="124">
        <f t="shared" si="6562"/>
        <v>0</v>
      </c>
      <c r="EO663" s="302">
        <f t="shared" si="6562"/>
        <v>0</v>
      </c>
      <c r="EP663" s="5">
        <f t="shared" si="6562"/>
        <v>0</v>
      </c>
      <c r="EQ663" s="302">
        <f t="shared" si="6562"/>
        <v>0</v>
      </c>
      <c r="ER663" s="5">
        <f t="shared" si="6562"/>
        <v>0</v>
      </c>
      <c r="ES663" s="196" t="e">
        <f t="shared" si="6484"/>
        <v>#DIV/0!</v>
      </c>
      <c r="ET663" s="5">
        <f t="shared" ref="ET663:ET665" si="6563">ET664</f>
        <v>0</v>
      </c>
    </row>
    <row r="664" spans="1:152" ht="38.25" hidden="1" customHeight="1" outlineLevel="4" x14ac:dyDescent="0.25">
      <c r="A664" s="58" t="s">
        <v>196</v>
      </c>
      <c r="B664" s="4" t="s">
        <v>79</v>
      </c>
      <c r="C664" s="4"/>
      <c r="D664" s="4"/>
      <c r="E664" s="4" t="s">
        <v>90</v>
      </c>
      <c r="F664" s="4" t="s">
        <v>120</v>
      </c>
      <c r="G664" s="4" t="s">
        <v>65</v>
      </c>
      <c r="H664" s="7" t="s">
        <v>121</v>
      </c>
      <c r="I664" s="7" t="s">
        <v>25</v>
      </c>
      <c r="J664" s="5">
        <f t="shared" si="6551"/>
        <v>1782720</v>
      </c>
      <c r="K664" s="5"/>
      <c r="L664" s="5"/>
      <c r="M664" s="5"/>
      <c r="N664" s="5"/>
      <c r="O664" s="5"/>
      <c r="P664" s="33">
        <f t="shared" si="6551"/>
        <v>0</v>
      </c>
      <c r="Q664" s="33">
        <f t="shared" si="6551"/>
        <v>0</v>
      </c>
      <c r="R664" s="33">
        <f t="shared" si="6551"/>
        <v>0</v>
      </c>
      <c r="S664" s="33">
        <f t="shared" si="6551"/>
        <v>1782720</v>
      </c>
      <c r="T664" s="33">
        <f t="shared" si="6551"/>
        <v>-113690</v>
      </c>
      <c r="U664" s="33">
        <f t="shared" si="6551"/>
        <v>-113690</v>
      </c>
      <c r="V664" s="33">
        <f t="shared" si="6551"/>
        <v>0</v>
      </c>
      <c r="W664" s="33">
        <f t="shared" si="6551"/>
        <v>0</v>
      </c>
      <c r="X664" s="33">
        <f t="shared" si="6551"/>
        <v>0</v>
      </c>
      <c r="Y664" s="33">
        <f t="shared" si="6551"/>
        <v>0</v>
      </c>
      <c r="Z664" s="33">
        <f t="shared" si="6551"/>
        <v>0</v>
      </c>
      <c r="AA664" s="33">
        <f t="shared" si="6551"/>
        <v>0</v>
      </c>
      <c r="AB664" s="33">
        <f t="shared" si="6551"/>
        <v>0</v>
      </c>
      <c r="AC664" s="5">
        <f t="shared" si="6551"/>
        <v>0</v>
      </c>
      <c r="AD664" s="33">
        <f t="shared" si="6551"/>
        <v>0</v>
      </c>
      <c r="AE664" s="33">
        <f t="shared" si="6551"/>
        <v>0</v>
      </c>
      <c r="AF664" s="33">
        <f t="shared" si="6551"/>
        <v>1669030</v>
      </c>
      <c r="AG664" s="5">
        <f t="shared" si="6551"/>
        <v>-839931</v>
      </c>
      <c r="AH664" s="5">
        <f t="shared" si="6551"/>
        <v>-343931</v>
      </c>
      <c r="AI664" s="5">
        <f t="shared" si="6551"/>
        <v>-90000</v>
      </c>
      <c r="AJ664" s="5">
        <f t="shared" si="6551"/>
        <v>-406000</v>
      </c>
      <c r="AK664" s="5">
        <f t="shared" si="6551"/>
        <v>0</v>
      </c>
      <c r="AL664" s="5">
        <f t="shared" si="6551"/>
        <v>0</v>
      </c>
      <c r="AM664" s="5">
        <f t="shared" si="6551"/>
        <v>0</v>
      </c>
      <c r="AN664" s="5">
        <f t="shared" si="6551"/>
        <v>0</v>
      </c>
      <c r="AO664" s="5">
        <f t="shared" si="6551"/>
        <v>0</v>
      </c>
      <c r="AP664" s="5">
        <f t="shared" si="6551"/>
        <v>0</v>
      </c>
      <c r="AQ664" s="5">
        <f t="shared" si="6551"/>
        <v>0</v>
      </c>
      <c r="AR664" s="5">
        <f t="shared" si="6551"/>
        <v>0</v>
      </c>
      <c r="AS664" s="5">
        <f t="shared" si="6551"/>
        <v>0</v>
      </c>
      <c r="AT664" s="5">
        <f t="shared" si="6551"/>
        <v>0</v>
      </c>
      <c r="AU664" s="5">
        <f t="shared" si="6551"/>
        <v>0</v>
      </c>
      <c r="AV664" s="33">
        <f t="shared" si="6551"/>
        <v>829099</v>
      </c>
      <c r="AW664" s="5">
        <f t="shared" si="6551"/>
        <v>0</v>
      </c>
      <c r="AX664" s="5">
        <f t="shared" si="6551"/>
        <v>0</v>
      </c>
      <c r="AY664" s="5">
        <f t="shared" si="6551"/>
        <v>0</v>
      </c>
      <c r="AZ664" s="5">
        <f t="shared" si="6551"/>
        <v>0</v>
      </c>
      <c r="BA664" s="5">
        <f t="shared" si="6551"/>
        <v>0</v>
      </c>
      <c r="BB664" s="5">
        <f t="shared" si="6551"/>
        <v>0</v>
      </c>
      <c r="BC664" s="5">
        <f t="shared" si="6551"/>
        <v>0</v>
      </c>
      <c r="BD664" s="5">
        <f t="shared" si="6551"/>
        <v>0</v>
      </c>
      <c r="BE664" s="5">
        <f t="shared" si="6551"/>
        <v>0</v>
      </c>
      <c r="BF664" s="5">
        <f t="shared" si="6551"/>
        <v>0</v>
      </c>
      <c r="BG664" s="5">
        <f t="shared" si="6551"/>
        <v>0</v>
      </c>
      <c r="BH664" s="33">
        <f t="shared" si="6551"/>
        <v>829099</v>
      </c>
      <c r="BI664" s="163">
        <f t="shared" si="6551"/>
        <v>-829099</v>
      </c>
      <c r="BJ664" s="33">
        <f t="shared" si="6551"/>
        <v>0</v>
      </c>
      <c r="BK664" s="33">
        <f t="shared" si="6551"/>
        <v>-829099</v>
      </c>
      <c r="BL664" s="33">
        <f t="shared" si="6551"/>
        <v>0</v>
      </c>
      <c r="BM664" s="33">
        <f t="shared" si="6551"/>
        <v>0</v>
      </c>
      <c r="BN664" s="33">
        <f t="shared" si="6551"/>
        <v>0</v>
      </c>
      <c r="BO664" s="33">
        <f t="shared" si="6551"/>
        <v>0</v>
      </c>
      <c r="BP664" s="33">
        <f t="shared" si="6551"/>
        <v>0</v>
      </c>
      <c r="BQ664" s="33">
        <f t="shared" si="6551"/>
        <v>0</v>
      </c>
      <c r="BR664" s="33">
        <f t="shared" si="6551"/>
        <v>0</v>
      </c>
      <c r="BS664" s="33">
        <f t="shared" si="6551"/>
        <v>0</v>
      </c>
      <c r="BT664" s="298">
        <f t="shared" si="6552"/>
        <v>0</v>
      </c>
      <c r="BU664" s="5">
        <f t="shared" si="6552"/>
        <v>0</v>
      </c>
      <c r="BV664" s="5">
        <f t="shared" si="6552"/>
        <v>0</v>
      </c>
      <c r="BW664" s="5">
        <f t="shared" si="6552"/>
        <v>0</v>
      </c>
      <c r="BX664" s="5">
        <f t="shared" si="6552"/>
        <v>0</v>
      </c>
      <c r="BY664" s="5">
        <f t="shared" si="6552"/>
        <v>0</v>
      </c>
      <c r="BZ664" s="5">
        <f t="shared" si="6552"/>
        <v>0</v>
      </c>
      <c r="CA664" s="5">
        <f t="shared" si="6552"/>
        <v>0</v>
      </c>
      <c r="CB664" s="5">
        <f t="shared" si="6552"/>
        <v>0</v>
      </c>
      <c r="CC664" s="33">
        <f t="shared" si="6551"/>
        <v>0</v>
      </c>
      <c r="CD664" s="74">
        <f t="shared" si="6553"/>
        <v>0</v>
      </c>
      <c r="CE664" s="5">
        <f t="shared" si="6553"/>
        <v>0</v>
      </c>
      <c r="CF664" s="5">
        <f t="shared" si="6553"/>
        <v>0</v>
      </c>
      <c r="CG664" s="5">
        <f t="shared" si="6554"/>
        <v>0</v>
      </c>
      <c r="CH664" s="5">
        <f t="shared" si="6554"/>
        <v>0</v>
      </c>
      <c r="CI664" s="5">
        <f t="shared" si="6554"/>
        <v>0</v>
      </c>
      <c r="CJ664" s="5">
        <f t="shared" si="6555"/>
        <v>0</v>
      </c>
      <c r="CK664" s="5">
        <f t="shared" si="6555"/>
        <v>0</v>
      </c>
      <c r="CL664" s="5">
        <f t="shared" si="6555"/>
        <v>0</v>
      </c>
      <c r="CM664" s="5">
        <f t="shared" si="6556"/>
        <v>0</v>
      </c>
      <c r="CN664" s="5">
        <f t="shared" si="6556"/>
        <v>0</v>
      </c>
      <c r="CO664" s="74">
        <f t="shared" si="6556"/>
        <v>0</v>
      </c>
      <c r="CP664" s="33">
        <f t="shared" si="6551"/>
        <v>0</v>
      </c>
      <c r="CQ664" s="33"/>
      <c r="CR664" s="33"/>
      <c r="CS664" s="33"/>
      <c r="CT664" s="33"/>
      <c r="CU664" s="33"/>
      <c r="CV664" s="33">
        <f t="shared" si="6551"/>
        <v>0</v>
      </c>
      <c r="CW664" s="33">
        <f t="shared" si="6551"/>
        <v>0</v>
      </c>
      <c r="CX664" s="33">
        <f t="shared" si="6551"/>
        <v>0</v>
      </c>
      <c r="CY664" s="33">
        <f t="shared" si="6551"/>
        <v>0</v>
      </c>
      <c r="CZ664" s="33">
        <f t="shared" si="6551"/>
        <v>0</v>
      </c>
      <c r="DA664" s="33">
        <f t="shared" si="6551"/>
        <v>0</v>
      </c>
      <c r="DB664" s="33">
        <f t="shared" si="6551"/>
        <v>0</v>
      </c>
      <c r="DC664" s="33">
        <f t="shared" si="5962"/>
        <v>0</v>
      </c>
      <c r="DD664" s="33">
        <f t="shared" si="6551"/>
        <v>0</v>
      </c>
      <c r="DE664" s="33">
        <f t="shared" si="6557"/>
        <v>0</v>
      </c>
      <c r="DF664" s="33">
        <f t="shared" si="6551"/>
        <v>0</v>
      </c>
      <c r="DG664" s="33">
        <f t="shared" si="6558"/>
        <v>0</v>
      </c>
      <c r="DH664" s="299">
        <f t="shared" si="6551"/>
        <v>0</v>
      </c>
      <c r="DI664" s="33">
        <f t="shared" si="6551"/>
        <v>0</v>
      </c>
      <c r="DJ664" s="33">
        <f t="shared" si="6551"/>
        <v>0</v>
      </c>
      <c r="DK664" s="300">
        <f t="shared" si="6559"/>
        <v>0</v>
      </c>
      <c r="DL664" s="5">
        <f t="shared" si="6559"/>
        <v>0</v>
      </c>
      <c r="DM664" s="300">
        <f t="shared" si="6559"/>
        <v>0</v>
      </c>
      <c r="DN664" s="124">
        <f t="shared" si="6559"/>
        <v>0</v>
      </c>
      <c r="DO664" s="5">
        <f t="shared" si="6559"/>
        <v>0</v>
      </c>
      <c r="DP664" s="124">
        <f t="shared" si="6559"/>
        <v>0</v>
      </c>
      <c r="DQ664" s="33">
        <f t="shared" si="6551"/>
        <v>0</v>
      </c>
      <c r="DR664" s="33"/>
      <c r="DS664" s="33"/>
      <c r="DT664" s="33"/>
      <c r="DU664" s="33"/>
      <c r="DV664" s="33"/>
      <c r="DW664" s="33">
        <f t="shared" si="6551"/>
        <v>0</v>
      </c>
      <c r="DX664" s="33">
        <f t="shared" si="6551"/>
        <v>0</v>
      </c>
      <c r="DY664" s="33">
        <f t="shared" si="6551"/>
        <v>0</v>
      </c>
      <c r="DZ664" s="33">
        <f t="shared" si="6551"/>
        <v>0</v>
      </c>
      <c r="EA664" s="33">
        <f t="shared" si="6551"/>
        <v>0</v>
      </c>
      <c r="EB664" s="33">
        <f t="shared" si="6551"/>
        <v>0</v>
      </c>
      <c r="EC664" s="33">
        <f t="shared" si="6551"/>
        <v>0</v>
      </c>
      <c r="ED664" s="33">
        <f t="shared" si="5964"/>
        <v>0</v>
      </c>
      <c r="EE664" s="33">
        <f t="shared" si="6551"/>
        <v>0</v>
      </c>
      <c r="EF664" s="33">
        <f t="shared" si="6560"/>
        <v>0</v>
      </c>
      <c r="EG664" s="33">
        <f t="shared" si="6551"/>
        <v>0</v>
      </c>
      <c r="EH664" s="33">
        <f t="shared" si="6561"/>
        <v>0</v>
      </c>
      <c r="EI664" s="301">
        <f t="shared" si="6551"/>
        <v>0</v>
      </c>
      <c r="EJ664" s="5">
        <f t="shared" si="6551"/>
        <v>0</v>
      </c>
      <c r="EK664" s="33">
        <f t="shared" si="6551"/>
        <v>0</v>
      </c>
      <c r="EL664" s="124">
        <f t="shared" si="6562"/>
        <v>0</v>
      </c>
      <c r="EM664" s="5">
        <f t="shared" si="6562"/>
        <v>0</v>
      </c>
      <c r="EN664" s="124">
        <f t="shared" si="6562"/>
        <v>0</v>
      </c>
      <c r="EO664" s="302">
        <f t="shared" si="6562"/>
        <v>0</v>
      </c>
      <c r="EP664" s="5">
        <f t="shared" si="6562"/>
        <v>0</v>
      </c>
      <c r="EQ664" s="302">
        <f t="shared" si="6562"/>
        <v>0</v>
      </c>
      <c r="ER664" s="5">
        <f t="shared" si="6562"/>
        <v>0</v>
      </c>
      <c r="ES664" s="196" t="e">
        <f t="shared" si="6484"/>
        <v>#DIV/0!</v>
      </c>
      <c r="ET664" s="5">
        <f t="shared" si="6563"/>
        <v>0</v>
      </c>
    </row>
    <row r="665" spans="1:152" ht="25.5" hidden="1" customHeight="1" outlineLevel="4" x14ac:dyDescent="0.25">
      <c r="A665" s="58" t="s">
        <v>197</v>
      </c>
      <c r="B665" s="4" t="s">
        <v>79</v>
      </c>
      <c r="C665" s="4"/>
      <c r="D665" s="4"/>
      <c r="E665" s="4" t="s">
        <v>90</v>
      </c>
      <c r="F665" s="4" t="s">
        <v>120</v>
      </c>
      <c r="G665" s="4" t="s">
        <v>65</v>
      </c>
      <c r="H665" s="7" t="s">
        <v>121</v>
      </c>
      <c r="I665" s="7" t="s">
        <v>26</v>
      </c>
      <c r="J665" s="5">
        <f t="shared" si="6551"/>
        <v>1782720</v>
      </c>
      <c r="K665" s="5"/>
      <c r="L665" s="5"/>
      <c r="M665" s="5"/>
      <c r="N665" s="5"/>
      <c r="O665" s="5"/>
      <c r="P665" s="33">
        <f t="shared" si="6551"/>
        <v>0</v>
      </c>
      <c r="Q665" s="33">
        <f t="shared" si="6551"/>
        <v>0</v>
      </c>
      <c r="R665" s="33">
        <f t="shared" si="6551"/>
        <v>0</v>
      </c>
      <c r="S665" s="33">
        <f t="shared" si="6551"/>
        <v>1782720</v>
      </c>
      <c r="T665" s="51">
        <f t="shared" si="6551"/>
        <v>-113690</v>
      </c>
      <c r="U665" s="33">
        <f t="shared" si="6551"/>
        <v>-113690</v>
      </c>
      <c r="V665" s="33">
        <f t="shared" si="6551"/>
        <v>0</v>
      </c>
      <c r="W665" s="33">
        <f t="shared" si="6551"/>
        <v>0</v>
      </c>
      <c r="X665" s="33">
        <f t="shared" si="6551"/>
        <v>0</v>
      </c>
      <c r="Y665" s="33">
        <f t="shared" si="6551"/>
        <v>0</v>
      </c>
      <c r="Z665" s="33">
        <f t="shared" si="6551"/>
        <v>0</v>
      </c>
      <c r="AA665" s="33">
        <f t="shared" si="6551"/>
        <v>0</v>
      </c>
      <c r="AB665" s="33">
        <f t="shared" si="6551"/>
        <v>0</v>
      </c>
      <c r="AC665" s="5">
        <f t="shared" si="6551"/>
        <v>0</v>
      </c>
      <c r="AD665" s="33">
        <f t="shared" si="6551"/>
        <v>0</v>
      </c>
      <c r="AE665" s="33">
        <f t="shared" si="6551"/>
        <v>0</v>
      </c>
      <c r="AF665" s="33">
        <f t="shared" si="6551"/>
        <v>1669030</v>
      </c>
      <c r="AG665" s="5">
        <f t="shared" si="6551"/>
        <v>-839931</v>
      </c>
      <c r="AH665" s="5">
        <f t="shared" si="6551"/>
        <v>-343931</v>
      </c>
      <c r="AI665" s="5">
        <f t="shared" si="6551"/>
        <v>-90000</v>
      </c>
      <c r="AJ665" s="5">
        <f t="shared" si="6551"/>
        <v>-406000</v>
      </c>
      <c r="AK665" s="5">
        <f t="shared" si="6551"/>
        <v>0</v>
      </c>
      <c r="AL665" s="5">
        <f t="shared" si="6551"/>
        <v>0</v>
      </c>
      <c r="AM665" s="5">
        <f t="shared" si="6551"/>
        <v>0</v>
      </c>
      <c r="AN665" s="5">
        <f t="shared" si="6551"/>
        <v>0</v>
      </c>
      <c r="AO665" s="5">
        <f t="shared" si="6551"/>
        <v>0</v>
      </c>
      <c r="AP665" s="5">
        <f t="shared" si="6551"/>
        <v>0</v>
      </c>
      <c r="AQ665" s="5">
        <f t="shared" si="6551"/>
        <v>0</v>
      </c>
      <c r="AR665" s="5">
        <f t="shared" si="6551"/>
        <v>0</v>
      </c>
      <c r="AS665" s="5">
        <f t="shared" si="6551"/>
        <v>0</v>
      </c>
      <c r="AT665" s="5">
        <f t="shared" si="6551"/>
        <v>0</v>
      </c>
      <c r="AU665" s="5">
        <f t="shared" si="6551"/>
        <v>0</v>
      </c>
      <c r="AV665" s="33">
        <f t="shared" si="6551"/>
        <v>829099</v>
      </c>
      <c r="AW665" s="5">
        <f t="shared" si="6551"/>
        <v>0</v>
      </c>
      <c r="AX665" s="5">
        <f t="shared" si="6551"/>
        <v>0</v>
      </c>
      <c r="AY665" s="5">
        <f t="shared" si="6551"/>
        <v>0</v>
      </c>
      <c r="AZ665" s="5">
        <f t="shared" si="6551"/>
        <v>0</v>
      </c>
      <c r="BA665" s="5">
        <f t="shared" si="6551"/>
        <v>0</v>
      </c>
      <c r="BB665" s="5">
        <f t="shared" si="6551"/>
        <v>0</v>
      </c>
      <c r="BC665" s="5">
        <f t="shared" si="6551"/>
        <v>0</v>
      </c>
      <c r="BD665" s="5">
        <f t="shared" si="6551"/>
        <v>0</v>
      </c>
      <c r="BE665" s="5">
        <f t="shared" si="6551"/>
        <v>0</v>
      </c>
      <c r="BF665" s="5">
        <f t="shared" si="6551"/>
        <v>0</v>
      </c>
      <c r="BG665" s="5">
        <f t="shared" si="6551"/>
        <v>0</v>
      </c>
      <c r="BH665" s="33">
        <f t="shared" si="6551"/>
        <v>829099</v>
      </c>
      <c r="BI665" s="163">
        <f t="shared" si="6551"/>
        <v>-829099</v>
      </c>
      <c r="BJ665" s="33">
        <f t="shared" si="6551"/>
        <v>0</v>
      </c>
      <c r="BK665" s="33">
        <f t="shared" si="6551"/>
        <v>-829099</v>
      </c>
      <c r="BL665" s="33">
        <f t="shared" si="6551"/>
        <v>0</v>
      </c>
      <c r="BM665" s="33">
        <f t="shared" si="6551"/>
        <v>0</v>
      </c>
      <c r="BN665" s="33">
        <f t="shared" si="6551"/>
        <v>0</v>
      </c>
      <c r="BO665" s="33">
        <f t="shared" si="6551"/>
        <v>0</v>
      </c>
      <c r="BP665" s="33">
        <f t="shared" si="6551"/>
        <v>0</v>
      </c>
      <c r="BQ665" s="33">
        <f t="shared" si="6551"/>
        <v>0</v>
      </c>
      <c r="BR665" s="33">
        <f t="shared" si="6551"/>
        <v>0</v>
      </c>
      <c r="BS665" s="33">
        <f t="shared" si="6551"/>
        <v>0</v>
      </c>
      <c r="BT665" s="298">
        <f t="shared" si="6552"/>
        <v>0</v>
      </c>
      <c r="BU665" s="5">
        <f t="shared" si="6552"/>
        <v>0</v>
      </c>
      <c r="BV665" s="5">
        <f t="shared" si="6552"/>
        <v>0</v>
      </c>
      <c r="BW665" s="5">
        <f t="shared" si="6552"/>
        <v>0</v>
      </c>
      <c r="BX665" s="5">
        <f t="shared" si="6552"/>
        <v>0</v>
      </c>
      <c r="BY665" s="5">
        <f t="shared" si="6552"/>
        <v>0</v>
      </c>
      <c r="BZ665" s="5">
        <f t="shared" si="6552"/>
        <v>0</v>
      </c>
      <c r="CA665" s="5">
        <f t="shared" si="6552"/>
        <v>0</v>
      </c>
      <c r="CB665" s="5">
        <f t="shared" si="6552"/>
        <v>0</v>
      </c>
      <c r="CC665" s="33">
        <f t="shared" si="6551"/>
        <v>0</v>
      </c>
      <c r="CD665" s="74">
        <f t="shared" si="6553"/>
        <v>0</v>
      </c>
      <c r="CE665" s="5">
        <f t="shared" si="6553"/>
        <v>0</v>
      </c>
      <c r="CF665" s="5">
        <f t="shared" si="6553"/>
        <v>0</v>
      </c>
      <c r="CG665" s="5">
        <f t="shared" si="6554"/>
        <v>0</v>
      </c>
      <c r="CH665" s="5">
        <f t="shared" si="6554"/>
        <v>0</v>
      </c>
      <c r="CI665" s="5">
        <f t="shared" si="6554"/>
        <v>0</v>
      </c>
      <c r="CJ665" s="5">
        <f t="shared" si="6555"/>
        <v>0</v>
      </c>
      <c r="CK665" s="5">
        <f t="shared" si="6555"/>
        <v>0</v>
      </c>
      <c r="CL665" s="5">
        <f t="shared" si="6555"/>
        <v>0</v>
      </c>
      <c r="CM665" s="5">
        <f t="shared" si="6556"/>
        <v>0</v>
      </c>
      <c r="CN665" s="5">
        <f t="shared" si="6556"/>
        <v>0</v>
      </c>
      <c r="CO665" s="74">
        <f t="shared" si="6556"/>
        <v>0</v>
      </c>
      <c r="CP665" s="33">
        <f t="shared" si="6551"/>
        <v>0</v>
      </c>
      <c r="CQ665" s="33"/>
      <c r="CR665" s="33"/>
      <c r="CS665" s="33"/>
      <c r="CT665" s="33"/>
      <c r="CU665" s="33"/>
      <c r="CV665" s="33">
        <f t="shared" si="6551"/>
        <v>0</v>
      </c>
      <c r="CW665" s="33">
        <f t="shared" si="6551"/>
        <v>0</v>
      </c>
      <c r="CX665" s="33">
        <f t="shared" si="6551"/>
        <v>0</v>
      </c>
      <c r="CY665" s="33">
        <f t="shared" si="6551"/>
        <v>0</v>
      </c>
      <c r="CZ665" s="33">
        <f t="shared" si="6551"/>
        <v>0</v>
      </c>
      <c r="DA665" s="33">
        <f t="shared" si="6551"/>
        <v>0</v>
      </c>
      <c r="DB665" s="33">
        <f t="shared" si="6551"/>
        <v>0</v>
      </c>
      <c r="DC665" s="33">
        <f t="shared" si="5962"/>
        <v>0</v>
      </c>
      <c r="DD665" s="33">
        <f t="shared" si="6551"/>
        <v>0</v>
      </c>
      <c r="DE665" s="33">
        <f t="shared" si="6557"/>
        <v>0</v>
      </c>
      <c r="DF665" s="33">
        <f t="shared" si="6551"/>
        <v>0</v>
      </c>
      <c r="DG665" s="33">
        <f t="shared" si="6558"/>
        <v>0</v>
      </c>
      <c r="DH665" s="299">
        <f t="shared" si="6551"/>
        <v>0</v>
      </c>
      <c r="DI665" s="33">
        <f t="shared" si="6551"/>
        <v>0</v>
      </c>
      <c r="DJ665" s="33">
        <f t="shared" si="6551"/>
        <v>0</v>
      </c>
      <c r="DK665" s="300">
        <f t="shared" si="6559"/>
        <v>0</v>
      </c>
      <c r="DL665" s="5">
        <f t="shared" si="6559"/>
        <v>0</v>
      </c>
      <c r="DM665" s="300">
        <f t="shared" si="6559"/>
        <v>0</v>
      </c>
      <c r="DN665" s="124">
        <f t="shared" si="6559"/>
        <v>0</v>
      </c>
      <c r="DO665" s="5">
        <f t="shared" si="6559"/>
        <v>0</v>
      </c>
      <c r="DP665" s="124">
        <f t="shared" si="6559"/>
        <v>0</v>
      </c>
      <c r="DQ665" s="33">
        <f t="shared" si="6551"/>
        <v>0</v>
      </c>
      <c r="DR665" s="33"/>
      <c r="DS665" s="33"/>
      <c r="DT665" s="33"/>
      <c r="DU665" s="33"/>
      <c r="DV665" s="33"/>
      <c r="DW665" s="33">
        <f t="shared" si="6551"/>
        <v>0</v>
      </c>
      <c r="DX665" s="33">
        <f t="shared" si="6551"/>
        <v>0</v>
      </c>
      <c r="DY665" s="33">
        <f t="shared" si="6551"/>
        <v>0</v>
      </c>
      <c r="DZ665" s="33">
        <f t="shared" si="6551"/>
        <v>0</v>
      </c>
      <c r="EA665" s="33">
        <f t="shared" si="6551"/>
        <v>0</v>
      </c>
      <c r="EB665" s="33">
        <f t="shared" si="6551"/>
        <v>0</v>
      </c>
      <c r="EC665" s="33">
        <f t="shared" si="6551"/>
        <v>0</v>
      </c>
      <c r="ED665" s="33">
        <f t="shared" si="5964"/>
        <v>0</v>
      </c>
      <c r="EE665" s="33">
        <f t="shared" si="6551"/>
        <v>0</v>
      </c>
      <c r="EF665" s="33">
        <f t="shared" si="6560"/>
        <v>0</v>
      </c>
      <c r="EG665" s="33">
        <f t="shared" si="6551"/>
        <v>0</v>
      </c>
      <c r="EH665" s="33">
        <f t="shared" si="6561"/>
        <v>0</v>
      </c>
      <c r="EI665" s="301">
        <f t="shared" si="6551"/>
        <v>0</v>
      </c>
      <c r="EJ665" s="5">
        <f t="shared" si="6551"/>
        <v>0</v>
      </c>
      <c r="EK665" s="33">
        <f t="shared" si="6551"/>
        <v>0</v>
      </c>
      <c r="EL665" s="124">
        <f t="shared" si="6562"/>
        <v>0</v>
      </c>
      <c r="EM665" s="5">
        <f t="shared" si="6562"/>
        <v>0</v>
      </c>
      <c r="EN665" s="124">
        <f t="shared" si="6562"/>
        <v>0</v>
      </c>
      <c r="EO665" s="302">
        <f t="shared" si="6562"/>
        <v>0</v>
      </c>
      <c r="EP665" s="5">
        <f t="shared" si="6562"/>
        <v>0</v>
      </c>
      <c r="EQ665" s="302">
        <f t="shared" si="6562"/>
        <v>0</v>
      </c>
      <c r="ER665" s="5">
        <f t="shared" si="6562"/>
        <v>0</v>
      </c>
      <c r="ES665" s="196" t="e">
        <f t="shared" si="6484"/>
        <v>#DIV/0!</v>
      </c>
      <c r="ET665" s="5">
        <f t="shared" si="6563"/>
        <v>0</v>
      </c>
    </row>
    <row r="666" spans="1:152" s="38" customFormat="1" ht="25.5" hidden="1" customHeight="1" outlineLevel="4" x14ac:dyDescent="0.25">
      <c r="A666" s="70" t="s">
        <v>205</v>
      </c>
      <c r="B666" s="71" t="s">
        <v>79</v>
      </c>
      <c r="C666" s="4"/>
      <c r="D666" s="4"/>
      <c r="E666" s="71" t="s">
        <v>90</v>
      </c>
      <c r="F666" s="71" t="s">
        <v>120</v>
      </c>
      <c r="G666" s="71" t="s">
        <v>65</v>
      </c>
      <c r="H666" s="72" t="s">
        <v>121</v>
      </c>
      <c r="I666" s="72" t="s">
        <v>33</v>
      </c>
      <c r="J666" s="8">
        <v>1782720</v>
      </c>
      <c r="K666" s="8"/>
      <c r="L666" s="8"/>
      <c r="M666" s="8"/>
      <c r="N666" s="8"/>
      <c r="O666" s="8"/>
      <c r="P666" s="35">
        <f t="shared" ref="P666" si="6564">Q666</f>
        <v>0</v>
      </c>
      <c r="Q666" s="35"/>
      <c r="R666" s="35"/>
      <c r="S666" s="35">
        <f t="shared" ref="S666" si="6565">J666+P666</f>
        <v>1782720</v>
      </c>
      <c r="T666" s="43">
        <f>SUM(U666:AE666)</f>
        <v>-113690</v>
      </c>
      <c r="U666" s="35">
        <v>-113690</v>
      </c>
      <c r="V666" s="35"/>
      <c r="W666" s="35"/>
      <c r="X666" s="35"/>
      <c r="Y666" s="35"/>
      <c r="Z666" s="35"/>
      <c r="AA666" s="35"/>
      <c r="AB666" s="35"/>
      <c r="AC666" s="8"/>
      <c r="AD666" s="35"/>
      <c r="AE666" s="35"/>
      <c r="AF666" s="43">
        <f>T666+S666</f>
        <v>1669030</v>
      </c>
      <c r="AG666" s="43">
        <f t="shared" ref="AG666" si="6566">SUM(AH666:AU666)</f>
        <v>-839931</v>
      </c>
      <c r="AH666" s="8">
        <v>-343931</v>
      </c>
      <c r="AI666" s="8">
        <v>-90000</v>
      </c>
      <c r="AJ666" s="132">
        <v>-406000</v>
      </c>
      <c r="AK666" s="8"/>
      <c r="AL666" s="8"/>
      <c r="AM666" s="8"/>
      <c r="AN666" s="8"/>
      <c r="AO666" s="8"/>
      <c r="AP666" s="8"/>
      <c r="AQ666" s="8"/>
      <c r="AR666" s="8"/>
      <c r="AS666" s="8"/>
      <c r="AT666" s="8"/>
      <c r="AU666" s="8"/>
      <c r="AV666" s="43">
        <f t="shared" ref="AV666" si="6567">AF666+AG666</f>
        <v>829099</v>
      </c>
      <c r="AW666" s="37">
        <f t="shared" ref="AW666" si="6568">SUM(AX666:BG666)</f>
        <v>0</v>
      </c>
      <c r="AX666" s="8"/>
      <c r="AY666" s="8"/>
      <c r="AZ666" s="8"/>
      <c r="BA666" s="8"/>
      <c r="BB666" s="8"/>
      <c r="BC666" s="8"/>
      <c r="BD666" s="8"/>
      <c r="BE666" s="8"/>
      <c r="BF666" s="8"/>
      <c r="BG666" s="8"/>
      <c r="BH666" s="43">
        <f t="shared" ref="BH666" si="6569">AV666+AW666</f>
        <v>829099</v>
      </c>
      <c r="BI666" s="165">
        <f t="shared" ref="BI666" si="6570">SUM(BJ666:BR666)</f>
        <v>-829099</v>
      </c>
      <c r="BJ666" s="35"/>
      <c r="BK666" s="35">
        <v>-829099</v>
      </c>
      <c r="BL666" s="35"/>
      <c r="BM666" s="35"/>
      <c r="BN666" s="35"/>
      <c r="BO666" s="35"/>
      <c r="BP666" s="35"/>
      <c r="BQ666" s="35"/>
      <c r="BR666" s="35"/>
      <c r="BS666" s="43">
        <f t="shared" ref="BS666" si="6571">BH666+BI666</f>
        <v>0</v>
      </c>
      <c r="BT666" s="181">
        <f t="shared" ref="BT666" si="6572">SUM(BU666:CB666)</f>
        <v>0</v>
      </c>
      <c r="BU666" s="19"/>
      <c r="BV666" s="19"/>
      <c r="BW666" s="19"/>
      <c r="BX666" s="19"/>
      <c r="BY666" s="19"/>
      <c r="BZ666" s="19"/>
      <c r="CA666" s="19"/>
      <c r="CB666" s="19"/>
      <c r="CC666" s="43">
        <f t="shared" ref="CC666" si="6573">BS666+BT666</f>
        <v>0</v>
      </c>
      <c r="CD666" s="310">
        <f t="shared" ref="CD666" si="6574">CE666+CF666+CG666+CH666+CI666+CJ666+CK666+CL666+CM666+CN666</f>
        <v>0</v>
      </c>
      <c r="CE666" s="39"/>
      <c r="CF666" s="39"/>
      <c r="CG666" s="39"/>
      <c r="CH666" s="39"/>
      <c r="CI666" s="39"/>
      <c r="CJ666" s="39"/>
      <c r="CK666" s="39"/>
      <c r="CL666" s="39"/>
      <c r="CM666" s="39"/>
      <c r="CN666" s="39"/>
      <c r="CO666" s="310">
        <f t="shared" ref="CO666" si="6575">CC666+CD666</f>
        <v>0</v>
      </c>
      <c r="CP666" s="35">
        <v>0</v>
      </c>
      <c r="CQ666" s="35"/>
      <c r="CR666" s="35"/>
      <c r="CS666" s="35"/>
      <c r="CT666" s="35"/>
      <c r="CU666" s="35"/>
      <c r="CV666" s="35"/>
      <c r="CW666" s="35"/>
      <c r="CX666" s="35"/>
      <c r="CY666" s="35"/>
      <c r="CZ666" s="35"/>
      <c r="DA666" s="35"/>
      <c r="DB666" s="35"/>
      <c r="DC666" s="33">
        <f t="shared" si="5962"/>
        <v>0</v>
      </c>
      <c r="DD666" s="35"/>
      <c r="DE666" s="33">
        <f t="shared" si="6557"/>
        <v>0</v>
      </c>
      <c r="DF666" s="35"/>
      <c r="DG666" s="33">
        <f t="shared" si="6558"/>
        <v>0</v>
      </c>
      <c r="DH666" s="311">
        <f>DI666</f>
        <v>0</v>
      </c>
      <c r="DI666" s="35"/>
      <c r="DJ666" s="43">
        <f>DG666+DH666</f>
        <v>0</v>
      </c>
      <c r="DK666" s="312">
        <f t="shared" ref="DK666" si="6576">DL666</f>
        <v>0</v>
      </c>
      <c r="DL666" s="39"/>
      <c r="DM666" s="312">
        <f t="shared" ref="DM666" si="6577">DJ666+DK666</f>
        <v>0</v>
      </c>
      <c r="DN666" s="311">
        <f>DO666</f>
        <v>0</v>
      </c>
      <c r="DO666" s="39">
        <v>0</v>
      </c>
      <c r="DP666" s="311">
        <f>DM666+DN666</f>
        <v>0</v>
      </c>
      <c r="DQ666" s="35">
        <v>0</v>
      </c>
      <c r="DR666" s="35"/>
      <c r="DS666" s="35"/>
      <c r="DT666" s="35"/>
      <c r="DU666" s="35"/>
      <c r="DV666" s="35"/>
      <c r="DW666" s="35"/>
      <c r="DX666" s="35"/>
      <c r="DY666" s="35"/>
      <c r="DZ666" s="35"/>
      <c r="EA666" s="35"/>
      <c r="EB666" s="35"/>
      <c r="EC666" s="35"/>
      <c r="ED666" s="33">
        <f t="shared" si="5964"/>
        <v>0</v>
      </c>
      <c r="EE666" s="35"/>
      <c r="EF666" s="33">
        <f t="shared" si="6560"/>
        <v>0</v>
      </c>
      <c r="EG666" s="35"/>
      <c r="EH666" s="33">
        <f t="shared" si="6561"/>
        <v>0</v>
      </c>
      <c r="EI666" s="313">
        <f>EJ666</f>
        <v>0</v>
      </c>
      <c r="EJ666" s="8">
        <v>0</v>
      </c>
      <c r="EK666" s="43">
        <f>EH666+EI666</f>
        <v>0</v>
      </c>
      <c r="EL666" s="311">
        <f>EM666</f>
        <v>0</v>
      </c>
      <c r="EM666" s="39"/>
      <c r="EN666" s="311">
        <f>EK666+EL666</f>
        <v>0</v>
      </c>
      <c r="EO666" s="314">
        <f>EP666</f>
        <v>0</v>
      </c>
      <c r="EP666" s="39"/>
      <c r="EQ666" s="314">
        <f>EN666+EO666</f>
        <v>0</v>
      </c>
      <c r="ER666" s="8"/>
      <c r="ES666" s="196" t="e">
        <f t="shared" si="6484"/>
        <v>#DIV/0!</v>
      </c>
      <c r="ET666" s="8"/>
      <c r="EU666" s="197"/>
      <c r="EV666" s="197"/>
    </row>
    <row r="667" spans="1:152" ht="63.75" customHeight="1" outlineLevel="4" x14ac:dyDescent="0.25">
      <c r="A667" s="57" t="s">
        <v>311</v>
      </c>
      <c r="B667" s="4" t="s">
        <v>79</v>
      </c>
      <c r="C667" s="4"/>
      <c r="D667" s="4"/>
      <c r="E667" s="4" t="s">
        <v>90</v>
      </c>
      <c r="F667" s="4" t="s">
        <v>129</v>
      </c>
      <c r="G667" s="4"/>
      <c r="H667" s="7"/>
      <c r="I667" s="7"/>
      <c r="J667" s="5">
        <f>J668</f>
        <v>1347600</v>
      </c>
      <c r="K667" s="5"/>
      <c r="L667" s="5"/>
      <c r="M667" s="5"/>
      <c r="N667" s="5"/>
      <c r="O667" s="5"/>
      <c r="P667" s="33">
        <f t="shared" ref="P667:AF671" si="6578">P668</f>
        <v>0</v>
      </c>
      <c r="Q667" s="33">
        <f t="shared" si="6578"/>
        <v>0</v>
      </c>
      <c r="R667" s="33">
        <f t="shared" si="6578"/>
        <v>0</v>
      </c>
      <c r="S667" s="33">
        <f t="shared" si="6578"/>
        <v>1347600</v>
      </c>
      <c r="T667" s="33">
        <f t="shared" si="6578"/>
        <v>0</v>
      </c>
      <c r="U667" s="33">
        <f t="shared" si="6578"/>
        <v>0</v>
      </c>
      <c r="V667" s="33">
        <f t="shared" si="6578"/>
        <v>0</v>
      </c>
      <c r="W667" s="33">
        <f t="shared" si="6578"/>
        <v>0</v>
      </c>
      <c r="X667" s="33">
        <f t="shared" si="6578"/>
        <v>0</v>
      </c>
      <c r="Y667" s="33">
        <f t="shared" si="6578"/>
        <v>0</v>
      </c>
      <c r="Z667" s="33">
        <f t="shared" si="6578"/>
        <v>0</v>
      </c>
      <c r="AA667" s="33">
        <f t="shared" si="6578"/>
        <v>0</v>
      </c>
      <c r="AB667" s="33">
        <f t="shared" si="6578"/>
        <v>0</v>
      </c>
      <c r="AC667" s="5">
        <f t="shared" si="6578"/>
        <v>0</v>
      </c>
      <c r="AD667" s="33">
        <f t="shared" si="6578"/>
        <v>0</v>
      </c>
      <c r="AE667" s="33">
        <f t="shared" si="6578"/>
        <v>0</v>
      </c>
      <c r="AF667" s="33">
        <f t="shared" si="6578"/>
        <v>1347600</v>
      </c>
      <c r="AG667" s="5">
        <f t="shared" ref="AG667:AV671" si="6579">AG668</f>
        <v>0</v>
      </c>
      <c r="AH667" s="5">
        <f t="shared" si="6579"/>
        <v>0</v>
      </c>
      <c r="AI667" s="5">
        <f t="shared" si="6579"/>
        <v>0</v>
      </c>
      <c r="AJ667" s="5">
        <f t="shared" si="6579"/>
        <v>0</v>
      </c>
      <c r="AK667" s="5">
        <f t="shared" si="6579"/>
        <v>0</v>
      </c>
      <c r="AL667" s="5">
        <f t="shared" si="6579"/>
        <v>0</v>
      </c>
      <c r="AM667" s="5">
        <f t="shared" si="6579"/>
        <v>0</v>
      </c>
      <c r="AN667" s="5">
        <f t="shared" si="6579"/>
        <v>0</v>
      </c>
      <c r="AO667" s="5">
        <f t="shared" si="6579"/>
        <v>0</v>
      </c>
      <c r="AP667" s="5">
        <f t="shared" si="6579"/>
        <v>0</v>
      </c>
      <c r="AQ667" s="5">
        <f t="shared" si="6579"/>
        <v>0</v>
      </c>
      <c r="AR667" s="5">
        <f t="shared" si="6579"/>
        <v>0</v>
      </c>
      <c r="AS667" s="5">
        <f t="shared" si="6579"/>
        <v>0</v>
      </c>
      <c r="AT667" s="5">
        <f t="shared" si="6579"/>
        <v>0</v>
      </c>
      <c r="AU667" s="5">
        <f t="shared" si="6579"/>
        <v>0</v>
      </c>
      <c r="AV667" s="33">
        <f t="shared" si="6579"/>
        <v>1347600</v>
      </c>
      <c r="AW667" s="5">
        <f t="shared" ref="AW667:AZ671" si="6580">AW668</f>
        <v>0</v>
      </c>
      <c r="AX667" s="5">
        <f t="shared" si="6580"/>
        <v>0</v>
      </c>
      <c r="AY667" s="5">
        <f t="shared" si="6580"/>
        <v>0</v>
      </c>
      <c r="AZ667" s="5">
        <f t="shared" si="6580"/>
        <v>0</v>
      </c>
      <c r="BA667" s="5">
        <f t="shared" ref="BA667:BS671" si="6581">BA668</f>
        <v>0</v>
      </c>
      <c r="BB667" s="5">
        <f t="shared" si="6581"/>
        <v>0</v>
      </c>
      <c r="BC667" s="5">
        <f t="shared" si="6581"/>
        <v>0</v>
      </c>
      <c r="BD667" s="5">
        <f t="shared" si="6581"/>
        <v>0</v>
      </c>
      <c r="BE667" s="5">
        <f t="shared" si="6581"/>
        <v>0</v>
      </c>
      <c r="BF667" s="5">
        <f t="shared" si="6581"/>
        <v>0</v>
      </c>
      <c r="BG667" s="5">
        <f t="shared" si="6581"/>
        <v>0</v>
      </c>
      <c r="BH667" s="33">
        <f t="shared" si="6581"/>
        <v>1347600</v>
      </c>
      <c r="BI667" s="163">
        <f t="shared" si="6581"/>
        <v>0</v>
      </c>
      <c r="BJ667" s="33">
        <f t="shared" si="6581"/>
        <v>0</v>
      </c>
      <c r="BK667" s="33">
        <f t="shared" si="6581"/>
        <v>0</v>
      </c>
      <c r="BL667" s="33">
        <f t="shared" si="6581"/>
        <v>0</v>
      </c>
      <c r="BM667" s="33">
        <f t="shared" si="6581"/>
        <v>0</v>
      </c>
      <c r="BN667" s="33">
        <f t="shared" si="6581"/>
        <v>0</v>
      </c>
      <c r="BO667" s="33">
        <f t="shared" si="6581"/>
        <v>0</v>
      </c>
      <c r="BP667" s="33">
        <f t="shared" si="6581"/>
        <v>0</v>
      </c>
      <c r="BQ667" s="33">
        <f t="shared" si="6581"/>
        <v>0</v>
      </c>
      <c r="BR667" s="33">
        <f t="shared" si="6581"/>
        <v>0</v>
      </c>
      <c r="BS667" s="33">
        <f t="shared" si="6581"/>
        <v>1347600</v>
      </c>
      <c r="BT667" s="298">
        <f t="shared" ref="BT667:CO671" si="6582">BT668</f>
        <v>0</v>
      </c>
      <c r="BU667" s="5">
        <f t="shared" si="6582"/>
        <v>0</v>
      </c>
      <c r="BV667" s="5">
        <f t="shared" si="6582"/>
        <v>0</v>
      </c>
      <c r="BW667" s="5">
        <f t="shared" si="6582"/>
        <v>0</v>
      </c>
      <c r="BX667" s="5">
        <f t="shared" si="6582"/>
        <v>0</v>
      </c>
      <c r="BY667" s="5">
        <f t="shared" si="6582"/>
        <v>0</v>
      </c>
      <c r="BZ667" s="5">
        <f t="shared" si="6582"/>
        <v>0</v>
      </c>
      <c r="CA667" s="5">
        <f t="shared" si="6582"/>
        <v>0</v>
      </c>
      <c r="CB667" s="5">
        <f t="shared" si="6582"/>
        <v>0</v>
      </c>
      <c r="CC667" s="33">
        <f t="shared" si="6582"/>
        <v>1347600</v>
      </c>
      <c r="CD667" s="74">
        <f t="shared" si="6582"/>
        <v>0</v>
      </c>
      <c r="CE667" s="5">
        <f t="shared" si="6582"/>
        <v>0</v>
      </c>
      <c r="CF667" s="5">
        <f t="shared" si="6582"/>
        <v>0</v>
      </c>
      <c r="CG667" s="5">
        <f t="shared" si="6582"/>
        <v>0</v>
      </c>
      <c r="CH667" s="5">
        <f t="shared" si="6582"/>
        <v>0</v>
      </c>
      <c r="CI667" s="5">
        <f t="shared" si="6582"/>
        <v>0</v>
      </c>
      <c r="CJ667" s="5">
        <f t="shared" si="6582"/>
        <v>0</v>
      </c>
      <c r="CK667" s="5">
        <f t="shared" si="6582"/>
        <v>0</v>
      </c>
      <c r="CL667" s="5">
        <f t="shared" si="6582"/>
        <v>0</v>
      </c>
      <c r="CM667" s="5">
        <f t="shared" si="6582"/>
        <v>0</v>
      </c>
      <c r="CN667" s="5">
        <f t="shared" si="6582"/>
        <v>0</v>
      </c>
      <c r="CO667" s="74">
        <f t="shared" si="6582"/>
        <v>1347600</v>
      </c>
      <c r="CP667" s="33">
        <f t="shared" ref="J667:CP671" si="6583">CP668</f>
        <v>1347600</v>
      </c>
      <c r="CQ667" s="33"/>
      <c r="CR667" s="33"/>
      <c r="CS667" s="33"/>
      <c r="CT667" s="33"/>
      <c r="CU667" s="33"/>
      <c r="CV667" s="33">
        <f t="shared" ref="CV667:DB671" si="6584">CV668</f>
        <v>0</v>
      </c>
      <c r="CW667" s="33">
        <f t="shared" si="6584"/>
        <v>0</v>
      </c>
      <c r="CX667" s="33">
        <f t="shared" ref="CX667:ET671" si="6585">CX668</f>
        <v>0</v>
      </c>
      <c r="CY667" s="33">
        <f t="shared" si="6584"/>
        <v>1347600</v>
      </c>
      <c r="CZ667" s="33">
        <f t="shared" si="6584"/>
        <v>0</v>
      </c>
      <c r="DA667" s="33">
        <f t="shared" si="6584"/>
        <v>0</v>
      </c>
      <c r="DB667" s="33">
        <f t="shared" si="6584"/>
        <v>0</v>
      </c>
      <c r="DC667" s="33">
        <f t="shared" si="5962"/>
        <v>1347600</v>
      </c>
      <c r="DD667" s="33">
        <f t="shared" si="6585"/>
        <v>0</v>
      </c>
      <c r="DE667" s="33">
        <f t="shared" si="6557"/>
        <v>1347600</v>
      </c>
      <c r="DF667" s="33">
        <f t="shared" si="6585"/>
        <v>0</v>
      </c>
      <c r="DG667" s="33">
        <f t="shared" si="6558"/>
        <v>1347600</v>
      </c>
      <c r="DH667" s="299">
        <f t="shared" si="6585"/>
        <v>0</v>
      </c>
      <c r="DI667" s="33">
        <f t="shared" si="6585"/>
        <v>0</v>
      </c>
      <c r="DJ667" s="33">
        <f t="shared" si="6585"/>
        <v>1347600</v>
      </c>
      <c r="DK667" s="300">
        <f t="shared" si="6585"/>
        <v>0</v>
      </c>
      <c r="DL667" s="5">
        <f t="shared" si="6585"/>
        <v>0</v>
      </c>
      <c r="DM667" s="300">
        <f t="shared" si="6585"/>
        <v>1347600</v>
      </c>
      <c r="DN667" s="124">
        <f t="shared" si="6585"/>
        <v>0</v>
      </c>
      <c r="DO667" s="5">
        <f t="shared" si="6585"/>
        <v>0</v>
      </c>
      <c r="DP667" s="124">
        <f t="shared" si="6585"/>
        <v>1347600</v>
      </c>
      <c r="DQ667" s="33">
        <f t="shared" si="6585"/>
        <v>1347600</v>
      </c>
      <c r="DR667" s="33"/>
      <c r="DS667" s="33"/>
      <c r="DT667" s="33"/>
      <c r="DU667" s="33"/>
      <c r="DV667" s="33"/>
      <c r="DW667" s="33">
        <f t="shared" ref="DW667:EC671" si="6586">DW668</f>
        <v>0</v>
      </c>
      <c r="DX667" s="33">
        <f t="shared" si="6586"/>
        <v>0</v>
      </c>
      <c r="DY667" s="33">
        <f t="shared" si="6585"/>
        <v>0</v>
      </c>
      <c r="DZ667" s="33">
        <f t="shared" si="6586"/>
        <v>1347600</v>
      </c>
      <c r="EA667" s="33">
        <f t="shared" si="6586"/>
        <v>0</v>
      </c>
      <c r="EB667" s="33">
        <f t="shared" si="6586"/>
        <v>0</v>
      </c>
      <c r="EC667" s="33">
        <f t="shared" si="6586"/>
        <v>0</v>
      </c>
      <c r="ED667" s="33">
        <f t="shared" si="5964"/>
        <v>1347600</v>
      </c>
      <c r="EE667" s="33">
        <f t="shared" si="6585"/>
        <v>0</v>
      </c>
      <c r="EF667" s="33">
        <f t="shared" si="6560"/>
        <v>1347600</v>
      </c>
      <c r="EG667" s="33">
        <f t="shared" si="6585"/>
        <v>0</v>
      </c>
      <c r="EH667" s="33">
        <f t="shared" si="6561"/>
        <v>1347600</v>
      </c>
      <c r="EI667" s="301">
        <f t="shared" si="6585"/>
        <v>0</v>
      </c>
      <c r="EJ667" s="5">
        <f t="shared" si="6585"/>
        <v>0</v>
      </c>
      <c r="EK667" s="33">
        <f t="shared" si="6585"/>
        <v>1347600</v>
      </c>
      <c r="EL667" s="124">
        <f t="shared" si="6585"/>
        <v>0</v>
      </c>
      <c r="EM667" s="5">
        <f t="shared" si="6585"/>
        <v>0</v>
      </c>
      <c r="EN667" s="124">
        <f t="shared" si="6585"/>
        <v>1347600</v>
      </c>
      <c r="EO667" s="302">
        <f t="shared" si="6585"/>
        <v>0</v>
      </c>
      <c r="EP667" s="5">
        <f t="shared" si="6585"/>
        <v>0</v>
      </c>
      <c r="EQ667" s="302">
        <f t="shared" si="6585"/>
        <v>1347600</v>
      </c>
      <c r="ER667" s="5">
        <f t="shared" si="6585"/>
        <v>1024700</v>
      </c>
      <c r="ES667" s="196">
        <f t="shared" si="6484"/>
        <v>76.038883941822505</v>
      </c>
      <c r="ET667" s="5">
        <f t="shared" si="6585"/>
        <v>0</v>
      </c>
    </row>
    <row r="668" spans="1:152" ht="25.5" customHeight="1" outlineLevel="4" x14ac:dyDescent="0.25">
      <c r="A668" s="58" t="s">
        <v>298</v>
      </c>
      <c r="B668" s="4" t="s">
        <v>79</v>
      </c>
      <c r="C668" s="4"/>
      <c r="D668" s="4"/>
      <c r="E668" s="4" t="s">
        <v>90</v>
      </c>
      <c r="F668" s="4" t="s">
        <v>129</v>
      </c>
      <c r="G668" s="4" t="s">
        <v>65</v>
      </c>
      <c r="H668" s="7"/>
      <c r="I668" s="7"/>
      <c r="J668" s="5">
        <f t="shared" si="6583"/>
        <v>1347600</v>
      </c>
      <c r="K668" s="5"/>
      <c r="L668" s="5"/>
      <c r="M668" s="5"/>
      <c r="N668" s="5"/>
      <c r="O668" s="5"/>
      <c r="P668" s="33">
        <f t="shared" si="6578"/>
        <v>0</v>
      </c>
      <c r="Q668" s="33">
        <f t="shared" si="6578"/>
        <v>0</v>
      </c>
      <c r="R668" s="33">
        <f t="shared" si="6578"/>
        <v>0</v>
      </c>
      <c r="S668" s="33">
        <f t="shared" si="6578"/>
        <v>1347600</v>
      </c>
      <c r="T668" s="33">
        <f t="shared" si="6578"/>
        <v>0</v>
      </c>
      <c r="U668" s="33">
        <f t="shared" si="6578"/>
        <v>0</v>
      </c>
      <c r="V668" s="33">
        <f t="shared" si="6578"/>
        <v>0</v>
      </c>
      <c r="W668" s="33">
        <f t="shared" si="6578"/>
        <v>0</v>
      </c>
      <c r="X668" s="33">
        <f t="shared" si="6578"/>
        <v>0</v>
      </c>
      <c r="Y668" s="33">
        <f t="shared" si="6578"/>
        <v>0</v>
      </c>
      <c r="Z668" s="33">
        <f t="shared" si="6578"/>
        <v>0</v>
      </c>
      <c r="AA668" s="33">
        <f t="shared" si="6578"/>
        <v>0</v>
      </c>
      <c r="AB668" s="33">
        <f t="shared" si="6578"/>
        <v>0</v>
      </c>
      <c r="AC668" s="5">
        <f t="shared" si="6578"/>
        <v>0</v>
      </c>
      <c r="AD668" s="33">
        <f t="shared" si="6578"/>
        <v>0</v>
      </c>
      <c r="AE668" s="33">
        <f t="shared" si="6578"/>
        <v>0</v>
      </c>
      <c r="AF668" s="33">
        <f t="shared" si="6578"/>
        <v>1347600</v>
      </c>
      <c r="AG668" s="5">
        <f t="shared" si="6579"/>
        <v>0</v>
      </c>
      <c r="AH668" s="5">
        <f t="shared" si="6579"/>
        <v>0</v>
      </c>
      <c r="AI668" s="5">
        <f t="shared" si="6579"/>
        <v>0</v>
      </c>
      <c r="AJ668" s="5">
        <f t="shared" si="6579"/>
        <v>0</v>
      </c>
      <c r="AK668" s="5">
        <f t="shared" si="6579"/>
        <v>0</v>
      </c>
      <c r="AL668" s="5">
        <f t="shared" si="6579"/>
        <v>0</v>
      </c>
      <c r="AM668" s="5">
        <f t="shared" si="6579"/>
        <v>0</v>
      </c>
      <c r="AN668" s="5">
        <f t="shared" si="6579"/>
        <v>0</v>
      </c>
      <c r="AO668" s="5">
        <f t="shared" si="6579"/>
        <v>0</v>
      </c>
      <c r="AP668" s="5">
        <f t="shared" si="6579"/>
        <v>0</v>
      </c>
      <c r="AQ668" s="5">
        <f t="shared" si="6579"/>
        <v>0</v>
      </c>
      <c r="AR668" s="5">
        <f t="shared" si="6579"/>
        <v>0</v>
      </c>
      <c r="AS668" s="5">
        <f t="shared" si="6579"/>
        <v>0</v>
      </c>
      <c r="AT668" s="5">
        <f t="shared" si="6579"/>
        <v>0</v>
      </c>
      <c r="AU668" s="5">
        <f t="shared" si="6579"/>
        <v>0</v>
      </c>
      <c r="AV668" s="33">
        <f t="shared" si="6579"/>
        <v>1347600</v>
      </c>
      <c r="AW668" s="5">
        <f t="shared" si="6580"/>
        <v>0</v>
      </c>
      <c r="AX668" s="5">
        <f t="shared" si="6580"/>
        <v>0</v>
      </c>
      <c r="AY668" s="5">
        <f t="shared" si="6580"/>
        <v>0</v>
      </c>
      <c r="AZ668" s="5">
        <f t="shared" si="6580"/>
        <v>0</v>
      </c>
      <c r="BA668" s="5">
        <f t="shared" si="6581"/>
        <v>0</v>
      </c>
      <c r="BB668" s="5">
        <f t="shared" si="6581"/>
        <v>0</v>
      </c>
      <c r="BC668" s="5">
        <f t="shared" si="6581"/>
        <v>0</v>
      </c>
      <c r="BD668" s="5">
        <f t="shared" si="6581"/>
        <v>0</v>
      </c>
      <c r="BE668" s="5">
        <f t="shared" si="6581"/>
        <v>0</v>
      </c>
      <c r="BF668" s="5">
        <f t="shared" si="6581"/>
        <v>0</v>
      </c>
      <c r="BG668" s="5">
        <f t="shared" si="6581"/>
        <v>0</v>
      </c>
      <c r="BH668" s="33">
        <f t="shared" si="6581"/>
        <v>1347600</v>
      </c>
      <c r="BI668" s="163">
        <f t="shared" si="6581"/>
        <v>0</v>
      </c>
      <c r="BJ668" s="33">
        <f t="shared" si="6581"/>
        <v>0</v>
      </c>
      <c r="BK668" s="33">
        <f t="shared" si="6581"/>
        <v>0</v>
      </c>
      <c r="BL668" s="33">
        <f t="shared" si="6581"/>
        <v>0</v>
      </c>
      <c r="BM668" s="33">
        <f t="shared" si="6581"/>
        <v>0</v>
      </c>
      <c r="BN668" s="33">
        <f t="shared" si="6581"/>
        <v>0</v>
      </c>
      <c r="BO668" s="33">
        <f t="shared" si="6581"/>
        <v>0</v>
      </c>
      <c r="BP668" s="33">
        <f t="shared" si="6581"/>
        <v>0</v>
      </c>
      <c r="BQ668" s="33">
        <f t="shared" si="6581"/>
        <v>0</v>
      </c>
      <c r="BR668" s="33">
        <f t="shared" si="6581"/>
        <v>0</v>
      </c>
      <c r="BS668" s="33">
        <f t="shared" si="6581"/>
        <v>1347600</v>
      </c>
      <c r="BT668" s="298">
        <f t="shared" si="6582"/>
        <v>0</v>
      </c>
      <c r="BU668" s="5">
        <f t="shared" si="6582"/>
        <v>0</v>
      </c>
      <c r="BV668" s="5">
        <f t="shared" si="6582"/>
        <v>0</v>
      </c>
      <c r="BW668" s="5">
        <f t="shared" si="6582"/>
        <v>0</v>
      </c>
      <c r="BX668" s="5">
        <f t="shared" si="6582"/>
        <v>0</v>
      </c>
      <c r="BY668" s="5">
        <f t="shared" si="6582"/>
        <v>0</v>
      </c>
      <c r="BZ668" s="5">
        <f t="shared" si="6582"/>
        <v>0</v>
      </c>
      <c r="CA668" s="5">
        <f t="shared" si="6582"/>
        <v>0</v>
      </c>
      <c r="CB668" s="5">
        <f t="shared" si="6582"/>
        <v>0</v>
      </c>
      <c r="CC668" s="33">
        <f t="shared" si="6582"/>
        <v>1347600</v>
      </c>
      <c r="CD668" s="74">
        <f t="shared" si="6582"/>
        <v>0</v>
      </c>
      <c r="CE668" s="5">
        <f t="shared" si="6582"/>
        <v>0</v>
      </c>
      <c r="CF668" s="5">
        <f t="shared" si="6582"/>
        <v>0</v>
      </c>
      <c r="CG668" s="5">
        <f t="shared" si="6582"/>
        <v>0</v>
      </c>
      <c r="CH668" s="5">
        <f t="shared" si="6582"/>
        <v>0</v>
      </c>
      <c r="CI668" s="5">
        <f t="shared" si="6582"/>
        <v>0</v>
      </c>
      <c r="CJ668" s="5">
        <f t="shared" si="6582"/>
        <v>0</v>
      </c>
      <c r="CK668" s="5">
        <f t="shared" si="6582"/>
        <v>0</v>
      </c>
      <c r="CL668" s="5">
        <f t="shared" si="6582"/>
        <v>0</v>
      </c>
      <c r="CM668" s="5">
        <f t="shared" si="6582"/>
        <v>0</v>
      </c>
      <c r="CN668" s="5">
        <f t="shared" si="6582"/>
        <v>0</v>
      </c>
      <c r="CO668" s="74">
        <f t="shared" si="6582"/>
        <v>1347600</v>
      </c>
      <c r="CP668" s="33">
        <f t="shared" si="6583"/>
        <v>1347600</v>
      </c>
      <c r="CQ668" s="33"/>
      <c r="CR668" s="33"/>
      <c r="CS668" s="33"/>
      <c r="CT668" s="33"/>
      <c r="CU668" s="33"/>
      <c r="CV668" s="33">
        <f t="shared" si="6584"/>
        <v>0</v>
      </c>
      <c r="CW668" s="33">
        <f t="shared" si="6584"/>
        <v>0</v>
      </c>
      <c r="CX668" s="33">
        <f t="shared" si="6585"/>
        <v>0</v>
      </c>
      <c r="CY668" s="33">
        <f t="shared" si="6584"/>
        <v>1347600</v>
      </c>
      <c r="CZ668" s="33">
        <f t="shared" si="6584"/>
        <v>0</v>
      </c>
      <c r="DA668" s="33">
        <f t="shared" si="6584"/>
        <v>0</v>
      </c>
      <c r="DB668" s="33">
        <f t="shared" si="6584"/>
        <v>0</v>
      </c>
      <c r="DC668" s="33">
        <f t="shared" si="5962"/>
        <v>1347600</v>
      </c>
      <c r="DD668" s="33">
        <f t="shared" si="6585"/>
        <v>0</v>
      </c>
      <c r="DE668" s="33">
        <f t="shared" si="6557"/>
        <v>1347600</v>
      </c>
      <c r="DF668" s="33">
        <f t="shared" si="6585"/>
        <v>0</v>
      </c>
      <c r="DG668" s="33">
        <f t="shared" si="6558"/>
        <v>1347600</v>
      </c>
      <c r="DH668" s="299">
        <f t="shared" si="6585"/>
        <v>0</v>
      </c>
      <c r="DI668" s="33">
        <f t="shared" si="6585"/>
        <v>0</v>
      </c>
      <c r="DJ668" s="33">
        <f t="shared" si="6585"/>
        <v>1347600</v>
      </c>
      <c r="DK668" s="300">
        <f t="shared" si="6585"/>
        <v>0</v>
      </c>
      <c r="DL668" s="5">
        <f t="shared" si="6585"/>
        <v>0</v>
      </c>
      <c r="DM668" s="300">
        <f t="shared" si="6585"/>
        <v>1347600</v>
      </c>
      <c r="DN668" s="124">
        <f t="shared" si="6585"/>
        <v>0</v>
      </c>
      <c r="DO668" s="5">
        <f t="shared" si="6585"/>
        <v>0</v>
      </c>
      <c r="DP668" s="124">
        <f t="shared" si="6585"/>
        <v>1347600</v>
      </c>
      <c r="DQ668" s="33">
        <f t="shared" si="6585"/>
        <v>1347600</v>
      </c>
      <c r="DR668" s="33"/>
      <c r="DS668" s="33"/>
      <c r="DT668" s="33"/>
      <c r="DU668" s="33"/>
      <c r="DV668" s="33"/>
      <c r="DW668" s="33">
        <f t="shared" si="6586"/>
        <v>0</v>
      </c>
      <c r="DX668" s="33">
        <f t="shared" si="6586"/>
        <v>0</v>
      </c>
      <c r="DY668" s="33">
        <f t="shared" si="6585"/>
        <v>0</v>
      </c>
      <c r="DZ668" s="33">
        <f t="shared" si="6586"/>
        <v>1347600</v>
      </c>
      <c r="EA668" s="33">
        <f t="shared" si="6586"/>
        <v>0</v>
      </c>
      <c r="EB668" s="33">
        <f t="shared" si="6586"/>
        <v>0</v>
      </c>
      <c r="EC668" s="33">
        <f t="shared" si="6586"/>
        <v>0</v>
      </c>
      <c r="ED668" s="33">
        <f t="shared" si="5964"/>
        <v>1347600</v>
      </c>
      <c r="EE668" s="33">
        <f t="shared" si="6585"/>
        <v>0</v>
      </c>
      <c r="EF668" s="33">
        <f t="shared" si="6560"/>
        <v>1347600</v>
      </c>
      <c r="EG668" s="33">
        <f t="shared" si="6585"/>
        <v>0</v>
      </c>
      <c r="EH668" s="33">
        <f t="shared" si="6561"/>
        <v>1347600</v>
      </c>
      <c r="EI668" s="301">
        <f t="shared" si="6585"/>
        <v>0</v>
      </c>
      <c r="EJ668" s="5">
        <f t="shared" si="6585"/>
        <v>0</v>
      </c>
      <c r="EK668" s="33">
        <f t="shared" si="6585"/>
        <v>1347600</v>
      </c>
      <c r="EL668" s="124">
        <f t="shared" si="6585"/>
        <v>0</v>
      </c>
      <c r="EM668" s="5">
        <f t="shared" si="6585"/>
        <v>0</v>
      </c>
      <c r="EN668" s="124">
        <f t="shared" si="6585"/>
        <v>1347600</v>
      </c>
      <c r="EO668" s="302">
        <f t="shared" si="6585"/>
        <v>0</v>
      </c>
      <c r="EP668" s="5">
        <f t="shared" si="6585"/>
        <v>0</v>
      </c>
      <c r="EQ668" s="302">
        <f t="shared" si="6585"/>
        <v>1347600</v>
      </c>
      <c r="ER668" s="5">
        <f t="shared" si="6585"/>
        <v>1024700</v>
      </c>
      <c r="ES668" s="196">
        <f t="shared" si="6484"/>
        <v>76.038883941822505</v>
      </c>
      <c r="ET668" s="5">
        <f t="shared" si="6585"/>
        <v>0</v>
      </c>
    </row>
    <row r="669" spans="1:152" ht="93.75" customHeight="1" outlineLevel="4" x14ac:dyDescent="0.25">
      <c r="A669" s="58" t="s">
        <v>261</v>
      </c>
      <c r="B669" s="4" t="s">
        <v>79</v>
      </c>
      <c r="C669" s="4"/>
      <c r="D669" s="4"/>
      <c r="E669" s="4" t="s">
        <v>90</v>
      </c>
      <c r="F669" s="4" t="s">
        <v>129</v>
      </c>
      <c r="G669" s="4" t="s">
        <v>65</v>
      </c>
      <c r="H669" s="7">
        <v>14723</v>
      </c>
      <c r="I669" s="7"/>
      <c r="J669" s="5">
        <f t="shared" si="6583"/>
        <v>1347600</v>
      </c>
      <c r="K669" s="5"/>
      <c r="L669" s="5"/>
      <c r="M669" s="5"/>
      <c r="N669" s="5"/>
      <c r="O669" s="5"/>
      <c r="P669" s="33">
        <f t="shared" si="6578"/>
        <v>0</v>
      </c>
      <c r="Q669" s="33">
        <f t="shared" si="6578"/>
        <v>0</v>
      </c>
      <c r="R669" s="33">
        <f t="shared" si="6578"/>
        <v>0</v>
      </c>
      <c r="S669" s="33">
        <f t="shared" si="6578"/>
        <v>1347600</v>
      </c>
      <c r="T669" s="33">
        <f t="shared" si="6578"/>
        <v>0</v>
      </c>
      <c r="U669" s="33">
        <f t="shared" si="6578"/>
        <v>0</v>
      </c>
      <c r="V669" s="33">
        <f t="shared" si="6578"/>
        <v>0</v>
      </c>
      <c r="W669" s="33">
        <f t="shared" si="6578"/>
        <v>0</v>
      </c>
      <c r="X669" s="33">
        <f t="shared" si="6578"/>
        <v>0</v>
      </c>
      <c r="Y669" s="33">
        <f t="shared" si="6578"/>
        <v>0</v>
      </c>
      <c r="Z669" s="33">
        <f t="shared" si="6578"/>
        <v>0</v>
      </c>
      <c r="AA669" s="33">
        <f t="shared" si="6578"/>
        <v>0</v>
      </c>
      <c r="AB669" s="33">
        <f t="shared" si="6578"/>
        <v>0</v>
      </c>
      <c r="AC669" s="5">
        <f t="shared" si="6578"/>
        <v>0</v>
      </c>
      <c r="AD669" s="33">
        <f t="shared" si="6578"/>
        <v>0</v>
      </c>
      <c r="AE669" s="33">
        <f t="shared" si="6578"/>
        <v>0</v>
      </c>
      <c r="AF669" s="33">
        <f t="shared" si="6578"/>
        <v>1347600</v>
      </c>
      <c r="AG669" s="5">
        <f t="shared" si="6579"/>
        <v>0</v>
      </c>
      <c r="AH669" s="5">
        <f t="shared" si="6579"/>
        <v>0</v>
      </c>
      <c r="AI669" s="5">
        <f t="shared" si="6579"/>
        <v>0</v>
      </c>
      <c r="AJ669" s="5">
        <f t="shared" si="6579"/>
        <v>0</v>
      </c>
      <c r="AK669" s="5">
        <f t="shared" si="6579"/>
        <v>0</v>
      </c>
      <c r="AL669" s="5">
        <f t="shared" si="6579"/>
        <v>0</v>
      </c>
      <c r="AM669" s="5">
        <f t="shared" si="6579"/>
        <v>0</v>
      </c>
      <c r="AN669" s="5">
        <f t="shared" si="6579"/>
        <v>0</v>
      </c>
      <c r="AO669" s="5">
        <f t="shared" si="6579"/>
        <v>0</v>
      </c>
      <c r="AP669" s="5">
        <f t="shared" si="6579"/>
        <v>0</v>
      </c>
      <c r="AQ669" s="5">
        <f t="shared" si="6579"/>
        <v>0</v>
      </c>
      <c r="AR669" s="5">
        <f t="shared" si="6579"/>
        <v>0</v>
      </c>
      <c r="AS669" s="5">
        <f t="shared" si="6579"/>
        <v>0</v>
      </c>
      <c r="AT669" s="5">
        <f t="shared" si="6579"/>
        <v>0</v>
      </c>
      <c r="AU669" s="5">
        <f t="shared" si="6579"/>
        <v>0</v>
      </c>
      <c r="AV669" s="33">
        <f t="shared" si="6579"/>
        <v>1347600</v>
      </c>
      <c r="AW669" s="5">
        <f t="shared" si="6580"/>
        <v>0</v>
      </c>
      <c r="AX669" s="5">
        <f t="shared" si="6580"/>
        <v>0</v>
      </c>
      <c r="AY669" s="5">
        <f t="shared" si="6580"/>
        <v>0</v>
      </c>
      <c r="AZ669" s="5">
        <f t="shared" si="6580"/>
        <v>0</v>
      </c>
      <c r="BA669" s="5">
        <f t="shared" si="6581"/>
        <v>0</v>
      </c>
      <c r="BB669" s="5">
        <f t="shared" si="6581"/>
        <v>0</v>
      </c>
      <c r="BC669" s="5">
        <f t="shared" si="6581"/>
        <v>0</v>
      </c>
      <c r="BD669" s="5">
        <f t="shared" si="6581"/>
        <v>0</v>
      </c>
      <c r="BE669" s="5">
        <f t="shared" si="6581"/>
        <v>0</v>
      </c>
      <c r="BF669" s="5">
        <f t="shared" si="6581"/>
        <v>0</v>
      </c>
      <c r="BG669" s="5">
        <f t="shared" si="6581"/>
        <v>0</v>
      </c>
      <c r="BH669" s="33">
        <f t="shared" si="6581"/>
        <v>1347600</v>
      </c>
      <c r="BI669" s="163">
        <f t="shared" si="6581"/>
        <v>0</v>
      </c>
      <c r="BJ669" s="33">
        <f t="shared" si="6581"/>
        <v>0</v>
      </c>
      <c r="BK669" s="33">
        <f t="shared" si="6581"/>
        <v>0</v>
      </c>
      <c r="BL669" s="33">
        <f t="shared" si="6581"/>
        <v>0</v>
      </c>
      <c r="BM669" s="33">
        <f t="shared" si="6581"/>
        <v>0</v>
      </c>
      <c r="BN669" s="33">
        <f t="shared" si="6581"/>
        <v>0</v>
      </c>
      <c r="BO669" s="33">
        <f t="shared" si="6581"/>
        <v>0</v>
      </c>
      <c r="BP669" s="33">
        <f t="shared" si="6581"/>
        <v>0</v>
      </c>
      <c r="BQ669" s="33">
        <f t="shared" si="6581"/>
        <v>0</v>
      </c>
      <c r="BR669" s="33">
        <f t="shared" si="6581"/>
        <v>0</v>
      </c>
      <c r="BS669" s="33">
        <f t="shared" si="6581"/>
        <v>1347600</v>
      </c>
      <c r="BT669" s="298">
        <f t="shared" si="6582"/>
        <v>0</v>
      </c>
      <c r="BU669" s="5">
        <f t="shared" si="6582"/>
        <v>0</v>
      </c>
      <c r="BV669" s="5">
        <f t="shared" si="6582"/>
        <v>0</v>
      </c>
      <c r="BW669" s="5">
        <f t="shared" si="6582"/>
        <v>0</v>
      </c>
      <c r="BX669" s="5">
        <f t="shared" si="6582"/>
        <v>0</v>
      </c>
      <c r="BY669" s="5">
        <f t="shared" si="6582"/>
        <v>0</v>
      </c>
      <c r="BZ669" s="5">
        <f t="shared" si="6582"/>
        <v>0</v>
      </c>
      <c r="CA669" s="5">
        <f t="shared" si="6582"/>
        <v>0</v>
      </c>
      <c r="CB669" s="5">
        <f t="shared" si="6582"/>
        <v>0</v>
      </c>
      <c r="CC669" s="33">
        <f t="shared" si="6582"/>
        <v>1347600</v>
      </c>
      <c r="CD669" s="74">
        <f t="shared" si="6582"/>
        <v>0</v>
      </c>
      <c r="CE669" s="5">
        <f t="shared" si="6582"/>
        <v>0</v>
      </c>
      <c r="CF669" s="5">
        <f t="shared" si="6582"/>
        <v>0</v>
      </c>
      <c r="CG669" s="5">
        <f t="shared" si="6582"/>
        <v>0</v>
      </c>
      <c r="CH669" s="5">
        <f t="shared" si="6582"/>
        <v>0</v>
      </c>
      <c r="CI669" s="5">
        <f t="shared" si="6582"/>
        <v>0</v>
      </c>
      <c r="CJ669" s="5">
        <f t="shared" si="6582"/>
        <v>0</v>
      </c>
      <c r="CK669" s="5">
        <f t="shared" si="6582"/>
        <v>0</v>
      </c>
      <c r="CL669" s="5">
        <f t="shared" si="6582"/>
        <v>0</v>
      </c>
      <c r="CM669" s="5">
        <f t="shared" si="6582"/>
        <v>0</v>
      </c>
      <c r="CN669" s="5">
        <f t="shared" si="6582"/>
        <v>0</v>
      </c>
      <c r="CO669" s="74">
        <f t="shared" si="6582"/>
        <v>1347600</v>
      </c>
      <c r="CP669" s="33">
        <f t="shared" si="6583"/>
        <v>1347600</v>
      </c>
      <c r="CQ669" s="33"/>
      <c r="CR669" s="33"/>
      <c r="CS669" s="33"/>
      <c r="CT669" s="33"/>
      <c r="CU669" s="33"/>
      <c r="CV669" s="33">
        <f t="shared" si="6584"/>
        <v>0</v>
      </c>
      <c r="CW669" s="33">
        <f t="shared" si="6584"/>
        <v>0</v>
      </c>
      <c r="CX669" s="33">
        <f t="shared" si="6585"/>
        <v>0</v>
      </c>
      <c r="CY669" s="33">
        <f t="shared" si="6584"/>
        <v>1347600</v>
      </c>
      <c r="CZ669" s="33">
        <f t="shared" si="6584"/>
        <v>0</v>
      </c>
      <c r="DA669" s="33">
        <f t="shared" si="6584"/>
        <v>0</v>
      </c>
      <c r="DB669" s="33">
        <f t="shared" si="6584"/>
        <v>0</v>
      </c>
      <c r="DC669" s="33">
        <f t="shared" si="5962"/>
        <v>1347600</v>
      </c>
      <c r="DD669" s="33">
        <f t="shared" si="6585"/>
        <v>0</v>
      </c>
      <c r="DE669" s="33">
        <f t="shared" si="6557"/>
        <v>1347600</v>
      </c>
      <c r="DF669" s="33">
        <f t="shared" si="6585"/>
        <v>0</v>
      </c>
      <c r="DG669" s="33">
        <f t="shared" si="6558"/>
        <v>1347600</v>
      </c>
      <c r="DH669" s="299">
        <f t="shared" si="6585"/>
        <v>0</v>
      </c>
      <c r="DI669" s="33">
        <f t="shared" si="6585"/>
        <v>0</v>
      </c>
      <c r="DJ669" s="33">
        <f t="shared" si="6585"/>
        <v>1347600</v>
      </c>
      <c r="DK669" s="300">
        <f t="shared" si="6585"/>
        <v>0</v>
      </c>
      <c r="DL669" s="5">
        <f t="shared" si="6585"/>
        <v>0</v>
      </c>
      <c r="DM669" s="300">
        <f t="shared" si="6585"/>
        <v>1347600</v>
      </c>
      <c r="DN669" s="124">
        <f t="shared" si="6585"/>
        <v>0</v>
      </c>
      <c r="DO669" s="5">
        <f t="shared" si="6585"/>
        <v>0</v>
      </c>
      <c r="DP669" s="124">
        <f t="shared" si="6585"/>
        <v>1347600</v>
      </c>
      <c r="DQ669" s="33">
        <f t="shared" si="6585"/>
        <v>1347600</v>
      </c>
      <c r="DR669" s="33"/>
      <c r="DS669" s="33"/>
      <c r="DT669" s="33"/>
      <c r="DU669" s="33"/>
      <c r="DV669" s="33"/>
      <c r="DW669" s="33">
        <f t="shared" si="6586"/>
        <v>0</v>
      </c>
      <c r="DX669" s="33">
        <f t="shared" si="6586"/>
        <v>0</v>
      </c>
      <c r="DY669" s="33">
        <f t="shared" si="6585"/>
        <v>0</v>
      </c>
      <c r="DZ669" s="33">
        <f t="shared" si="6586"/>
        <v>1347600</v>
      </c>
      <c r="EA669" s="33">
        <f t="shared" si="6586"/>
        <v>0</v>
      </c>
      <c r="EB669" s="33">
        <f t="shared" si="6586"/>
        <v>0</v>
      </c>
      <c r="EC669" s="33">
        <f t="shared" si="6586"/>
        <v>0</v>
      </c>
      <c r="ED669" s="33">
        <f t="shared" si="5964"/>
        <v>1347600</v>
      </c>
      <c r="EE669" s="33">
        <f t="shared" si="6585"/>
        <v>0</v>
      </c>
      <c r="EF669" s="33">
        <f t="shared" si="6560"/>
        <v>1347600</v>
      </c>
      <c r="EG669" s="33">
        <f t="shared" si="6585"/>
        <v>0</v>
      </c>
      <c r="EH669" s="33">
        <f t="shared" si="6561"/>
        <v>1347600</v>
      </c>
      <c r="EI669" s="301">
        <f t="shared" si="6585"/>
        <v>0</v>
      </c>
      <c r="EJ669" s="5">
        <f t="shared" si="6585"/>
        <v>0</v>
      </c>
      <c r="EK669" s="33">
        <f t="shared" si="6585"/>
        <v>1347600</v>
      </c>
      <c r="EL669" s="124">
        <f t="shared" si="6585"/>
        <v>0</v>
      </c>
      <c r="EM669" s="5">
        <f t="shared" si="6585"/>
        <v>0</v>
      </c>
      <c r="EN669" s="124">
        <f t="shared" si="6585"/>
        <v>1347600</v>
      </c>
      <c r="EO669" s="302">
        <f t="shared" si="6585"/>
        <v>0</v>
      </c>
      <c r="EP669" s="5">
        <f t="shared" si="6585"/>
        <v>0</v>
      </c>
      <c r="EQ669" s="302">
        <f t="shared" si="6585"/>
        <v>1347600</v>
      </c>
      <c r="ER669" s="5">
        <f t="shared" si="6585"/>
        <v>1024700</v>
      </c>
      <c r="ES669" s="196">
        <f t="shared" si="6484"/>
        <v>76.038883941822505</v>
      </c>
      <c r="ET669" s="5">
        <f t="shared" si="6585"/>
        <v>0</v>
      </c>
    </row>
    <row r="670" spans="1:152" ht="38.25" customHeight="1" outlineLevel="4" x14ac:dyDescent="0.25">
      <c r="A670" s="58" t="s">
        <v>196</v>
      </c>
      <c r="B670" s="4" t="s">
        <v>79</v>
      </c>
      <c r="C670" s="4"/>
      <c r="D670" s="4"/>
      <c r="E670" s="4" t="s">
        <v>90</v>
      </c>
      <c r="F670" s="4" t="s">
        <v>129</v>
      </c>
      <c r="G670" s="4" t="s">
        <v>65</v>
      </c>
      <c r="H670" s="7">
        <v>14723</v>
      </c>
      <c r="I670" s="7" t="s">
        <v>25</v>
      </c>
      <c r="J670" s="5">
        <f t="shared" si="6583"/>
        <v>1347600</v>
      </c>
      <c r="K670" s="5"/>
      <c r="L670" s="5"/>
      <c r="M670" s="5"/>
      <c r="N670" s="5"/>
      <c r="O670" s="5"/>
      <c r="P670" s="33">
        <f t="shared" si="6578"/>
        <v>0</v>
      </c>
      <c r="Q670" s="33">
        <f t="shared" si="6578"/>
        <v>0</v>
      </c>
      <c r="R670" s="33">
        <f t="shared" si="6578"/>
        <v>0</v>
      </c>
      <c r="S670" s="33">
        <f t="shared" si="6578"/>
        <v>1347600</v>
      </c>
      <c r="T670" s="33">
        <f t="shared" si="6578"/>
        <v>0</v>
      </c>
      <c r="U670" s="33">
        <f t="shared" si="6578"/>
        <v>0</v>
      </c>
      <c r="V670" s="33">
        <f t="shared" si="6578"/>
        <v>0</v>
      </c>
      <c r="W670" s="33">
        <f t="shared" si="6578"/>
        <v>0</v>
      </c>
      <c r="X670" s="33">
        <f t="shared" si="6578"/>
        <v>0</v>
      </c>
      <c r="Y670" s="33">
        <f t="shared" si="6578"/>
        <v>0</v>
      </c>
      <c r="Z670" s="33">
        <f t="shared" si="6578"/>
        <v>0</v>
      </c>
      <c r="AA670" s="33">
        <f t="shared" si="6578"/>
        <v>0</v>
      </c>
      <c r="AB670" s="33">
        <f t="shared" si="6578"/>
        <v>0</v>
      </c>
      <c r="AC670" s="5">
        <f t="shared" si="6578"/>
        <v>0</v>
      </c>
      <c r="AD670" s="33">
        <f t="shared" si="6578"/>
        <v>0</v>
      </c>
      <c r="AE670" s="33">
        <f t="shared" si="6578"/>
        <v>0</v>
      </c>
      <c r="AF670" s="33">
        <f t="shared" si="6578"/>
        <v>1347600</v>
      </c>
      <c r="AG670" s="5">
        <f t="shared" si="6579"/>
        <v>0</v>
      </c>
      <c r="AH670" s="5">
        <f t="shared" si="6579"/>
        <v>0</v>
      </c>
      <c r="AI670" s="5">
        <f t="shared" si="6579"/>
        <v>0</v>
      </c>
      <c r="AJ670" s="5">
        <f t="shared" si="6579"/>
        <v>0</v>
      </c>
      <c r="AK670" s="5">
        <f t="shared" si="6579"/>
        <v>0</v>
      </c>
      <c r="AL670" s="5">
        <f t="shared" si="6579"/>
        <v>0</v>
      </c>
      <c r="AM670" s="5">
        <f t="shared" si="6579"/>
        <v>0</v>
      </c>
      <c r="AN670" s="5">
        <f t="shared" si="6579"/>
        <v>0</v>
      </c>
      <c r="AO670" s="5">
        <f t="shared" si="6579"/>
        <v>0</v>
      </c>
      <c r="AP670" s="5">
        <f t="shared" si="6579"/>
        <v>0</v>
      </c>
      <c r="AQ670" s="5">
        <f t="shared" si="6579"/>
        <v>0</v>
      </c>
      <c r="AR670" s="5">
        <f t="shared" si="6579"/>
        <v>0</v>
      </c>
      <c r="AS670" s="5">
        <f t="shared" si="6579"/>
        <v>0</v>
      </c>
      <c r="AT670" s="5">
        <f t="shared" si="6579"/>
        <v>0</v>
      </c>
      <c r="AU670" s="5">
        <f t="shared" si="6579"/>
        <v>0</v>
      </c>
      <c r="AV670" s="33">
        <f t="shared" si="6579"/>
        <v>1347600</v>
      </c>
      <c r="AW670" s="5">
        <f t="shared" si="6580"/>
        <v>0</v>
      </c>
      <c r="AX670" s="5">
        <f t="shared" si="6580"/>
        <v>0</v>
      </c>
      <c r="AY670" s="5">
        <f t="shared" si="6580"/>
        <v>0</v>
      </c>
      <c r="AZ670" s="5">
        <f t="shared" si="6580"/>
        <v>0</v>
      </c>
      <c r="BA670" s="5">
        <f t="shared" si="6581"/>
        <v>0</v>
      </c>
      <c r="BB670" s="5">
        <f t="shared" si="6581"/>
        <v>0</v>
      </c>
      <c r="BC670" s="5">
        <f t="shared" si="6581"/>
        <v>0</v>
      </c>
      <c r="BD670" s="5">
        <f t="shared" si="6581"/>
        <v>0</v>
      </c>
      <c r="BE670" s="5">
        <f t="shared" si="6581"/>
        <v>0</v>
      </c>
      <c r="BF670" s="5">
        <f t="shared" si="6581"/>
        <v>0</v>
      </c>
      <c r="BG670" s="5">
        <f t="shared" si="6581"/>
        <v>0</v>
      </c>
      <c r="BH670" s="33">
        <f t="shared" si="6581"/>
        <v>1347600</v>
      </c>
      <c r="BI670" s="163">
        <f t="shared" si="6581"/>
        <v>0</v>
      </c>
      <c r="BJ670" s="33">
        <f t="shared" si="6581"/>
        <v>0</v>
      </c>
      <c r="BK670" s="33">
        <f t="shared" si="6581"/>
        <v>0</v>
      </c>
      <c r="BL670" s="33">
        <f t="shared" si="6581"/>
        <v>0</v>
      </c>
      <c r="BM670" s="33">
        <f t="shared" si="6581"/>
        <v>0</v>
      </c>
      <c r="BN670" s="33">
        <f t="shared" si="6581"/>
        <v>0</v>
      </c>
      <c r="BO670" s="33">
        <f t="shared" si="6581"/>
        <v>0</v>
      </c>
      <c r="BP670" s="33">
        <f t="shared" si="6581"/>
        <v>0</v>
      </c>
      <c r="BQ670" s="33">
        <f t="shared" si="6581"/>
        <v>0</v>
      </c>
      <c r="BR670" s="33">
        <f t="shared" si="6581"/>
        <v>0</v>
      </c>
      <c r="BS670" s="33">
        <f t="shared" si="6581"/>
        <v>1347600</v>
      </c>
      <c r="BT670" s="298">
        <f t="shared" si="6582"/>
        <v>0</v>
      </c>
      <c r="BU670" s="5">
        <f t="shared" si="6582"/>
        <v>0</v>
      </c>
      <c r="BV670" s="5">
        <f t="shared" si="6582"/>
        <v>0</v>
      </c>
      <c r="BW670" s="5">
        <f t="shared" si="6582"/>
        <v>0</v>
      </c>
      <c r="BX670" s="5">
        <f t="shared" si="6582"/>
        <v>0</v>
      </c>
      <c r="BY670" s="5">
        <f t="shared" si="6582"/>
        <v>0</v>
      </c>
      <c r="BZ670" s="5">
        <f t="shared" si="6582"/>
        <v>0</v>
      </c>
      <c r="CA670" s="5">
        <f t="shared" si="6582"/>
        <v>0</v>
      </c>
      <c r="CB670" s="5">
        <f t="shared" si="6582"/>
        <v>0</v>
      </c>
      <c r="CC670" s="33">
        <f t="shared" si="6582"/>
        <v>1347600</v>
      </c>
      <c r="CD670" s="74">
        <f t="shared" si="6582"/>
        <v>0</v>
      </c>
      <c r="CE670" s="5">
        <f t="shared" si="6582"/>
        <v>0</v>
      </c>
      <c r="CF670" s="5">
        <f t="shared" si="6582"/>
        <v>0</v>
      </c>
      <c r="CG670" s="5">
        <f t="shared" si="6582"/>
        <v>0</v>
      </c>
      <c r="CH670" s="5">
        <f t="shared" si="6582"/>
        <v>0</v>
      </c>
      <c r="CI670" s="5">
        <f t="shared" si="6582"/>
        <v>0</v>
      </c>
      <c r="CJ670" s="5">
        <f t="shared" si="6582"/>
        <v>0</v>
      </c>
      <c r="CK670" s="5">
        <f t="shared" si="6582"/>
        <v>0</v>
      </c>
      <c r="CL670" s="5">
        <f t="shared" si="6582"/>
        <v>0</v>
      </c>
      <c r="CM670" s="5">
        <f t="shared" si="6582"/>
        <v>0</v>
      </c>
      <c r="CN670" s="5">
        <f t="shared" si="6582"/>
        <v>0</v>
      </c>
      <c r="CO670" s="74">
        <f t="shared" si="6582"/>
        <v>1347600</v>
      </c>
      <c r="CP670" s="33">
        <f t="shared" si="6583"/>
        <v>1347600</v>
      </c>
      <c r="CQ670" s="33"/>
      <c r="CR670" s="33"/>
      <c r="CS670" s="33"/>
      <c r="CT670" s="33"/>
      <c r="CU670" s="33"/>
      <c r="CV670" s="33">
        <f t="shared" si="6584"/>
        <v>0</v>
      </c>
      <c r="CW670" s="33">
        <f t="shared" si="6584"/>
        <v>0</v>
      </c>
      <c r="CX670" s="33">
        <f t="shared" si="6585"/>
        <v>0</v>
      </c>
      <c r="CY670" s="33">
        <f t="shared" si="6584"/>
        <v>1347600</v>
      </c>
      <c r="CZ670" s="33">
        <f t="shared" si="6584"/>
        <v>0</v>
      </c>
      <c r="DA670" s="33">
        <f t="shared" si="6584"/>
        <v>0</v>
      </c>
      <c r="DB670" s="33">
        <f t="shared" si="6584"/>
        <v>0</v>
      </c>
      <c r="DC670" s="33">
        <f t="shared" si="5962"/>
        <v>1347600</v>
      </c>
      <c r="DD670" s="33">
        <f t="shared" si="6585"/>
        <v>0</v>
      </c>
      <c r="DE670" s="33">
        <f t="shared" si="6557"/>
        <v>1347600</v>
      </c>
      <c r="DF670" s="33">
        <f t="shared" si="6585"/>
        <v>0</v>
      </c>
      <c r="DG670" s="33">
        <f t="shared" si="6558"/>
        <v>1347600</v>
      </c>
      <c r="DH670" s="299">
        <f t="shared" si="6585"/>
        <v>0</v>
      </c>
      <c r="DI670" s="33">
        <f t="shared" si="6585"/>
        <v>0</v>
      </c>
      <c r="DJ670" s="33">
        <f t="shared" si="6585"/>
        <v>1347600</v>
      </c>
      <c r="DK670" s="300">
        <f t="shared" si="6585"/>
        <v>0</v>
      </c>
      <c r="DL670" s="5">
        <f t="shared" si="6585"/>
        <v>0</v>
      </c>
      <c r="DM670" s="300">
        <f t="shared" si="6585"/>
        <v>1347600</v>
      </c>
      <c r="DN670" s="124">
        <f t="shared" si="6585"/>
        <v>0</v>
      </c>
      <c r="DO670" s="5">
        <f t="shared" si="6585"/>
        <v>0</v>
      </c>
      <c r="DP670" s="124">
        <f t="shared" si="6585"/>
        <v>1347600</v>
      </c>
      <c r="DQ670" s="33">
        <f t="shared" si="6585"/>
        <v>1347600</v>
      </c>
      <c r="DR670" s="33"/>
      <c r="DS670" s="33"/>
      <c r="DT670" s="33"/>
      <c r="DU670" s="33"/>
      <c r="DV670" s="33"/>
      <c r="DW670" s="33">
        <f t="shared" si="6586"/>
        <v>0</v>
      </c>
      <c r="DX670" s="33">
        <f t="shared" si="6586"/>
        <v>0</v>
      </c>
      <c r="DY670" s="33">
        <f t="shared" si="6585"/>
        <v>0</v>
      </c>
      <c r="DZ670" s="33">
        <f t="shared" si="6586"/>
        <v>1347600</v>
      </c>
      <c r="EA670" s="33">
        <f t="shared" si="6586"/>
        <v>0</v>
      </c>
      <c r="EB670" s="33">
        <f t="shared" si="6586"/>
        <v>0</v>
      </c>
      <c r="EC670" s="33">
        <f t="shared" si="6586"/>
        <v>0</v>
      </c>
      <c r="ED670" s="33">
        <f t="shared" si="5964"/>
        <v>1347600</v>
      </c>
      <c r="EE670" s="33">
        <f t="shared" si="6585"/>
        <v>0</v>
      </c>
      <c r="EF670" s="33">
        <f t="shared" si="6560"/>
        <v>1347600</v>
      </c>
      <c r="EG670" s="33">
        <f t="shared" si="6585"/>
        <v>0</v>
      </c>
      <c r="EH670" s="33">
        <f t="shared" si="6561"/>
        <v>1347600</v>
      </c>
      <c r="EI670" s="301">
        <f t="shared" si="6585"/>
        <v>0</v>
      </c>
      <c r="EJ670" s="5">
        <f t="shared" si="6585"/>
        <v>0</v>
      </c>
      <c r="EK670" s="33">
        <f t="shared" si="6585"/>
        <v>1347600</v>
      </c>
      <c r="EL670" s="124">
        <f t="shared" si="6585"/>
        <v>0</v>
      </c>
      <c r="EM670" s="5">
        <f t="shared" si="6585"/>
        <v>0</v>
      </c>
      <c r="EN670" s="124">
        <f t="shared" si="6585"/>
        <v>1347600</v>
      </c>
      <c r="EO670" s="302">
        <f t="shared" si="6585"/>
        <v>0</v>
      </c>
      <c r="EP670" s="5">
        <f t="shared" si="6585"/>
        <v>0</v>
      </c>
      <c r="EQ670" s="302">
        <f t="shared" si="6585"/>
        <v>1347600</v>
      </c>
      <c r="ER670" s="5">
        <f t="shared" si="6585"/>
        <v>1024700</v>
      </c>
      <c r="ES670" s="196">
        <f t="shared" si="6484"/>
        <v>76.038883941822505</v>
      </c>
      <c r="ET670" s="5">
        <f t="shared" si="6585"/>
        <v>0</v>
      </c>
    </row>
    <row r="671" spans="1:152" ht="25.5" customHeight="1" outlineLevel="4" x14ac:dyDescent="0.25">
      <c r="A671" s="58" t="s">
        <v>197</v>
      </c>
      <c r="B671" s="4" t="s">
        <v>79</v>
      </c>
      <c r="C671" s="4"/>
      <c r="D671" s="4"/>
      <c r="E671" s="4" t="s">
        <v>90</v>
      </c>
      <c r="F671" s="4" t="s">
        <v>129</v>
      </c>
      <c r="G671" s="4" t="s">
        <v>65</v>
      </c>
      <c r="H671" s="7">
        <v>14723</v>
      </c>
      <c r="I671" s="7" t="s">
        <v>26</v>
      </c>
      <c r="J671" s="5">
        <f t="shared" si="6583"/>
        <v>1347600</v>
      </c>
      <c r="K671" s="5"/>
      <c r="L671" s="5"/>
      <c r="M671" s="5"/>
      <c r="N671" s="5"/>
      <c r="O671" s="5"/>
      <c r="P671" s="33">
        <f t="shared" si="6578"/>
        <v>0</v>
      </c>
      <c r="Q671" s="33">
        <f t="shared" si="6578"/>
        <v>0</v>
      </c>
      <c r="R671" s="33">
        <f t="shared" si="6578"/>
        <v>0</v>
      </c>
      <c r="S671" s="33">
        <f t="shared" si="6578"/>
        <v>1347600</v>
      </c>
      <c r="T671" s="33">
        <f t="shared" si="6578"/>
        <v>0</v>
      </c>
      <c r="U671" s="33">
        <f t="shared" si="6578"/>
        <v>0</v>
      </c>
      <c r="V671" s="33">
        <f t="shared" si="6578"/>
        <v>0</v>
      </c>
      <c r="W671" s="33">
        <f t="shared" si="6578"/>
        <v>0</v>
      </c>
      <c r="X671" s="33">
        <f t="shared" si="6578"/>
        <v>0</v>
      </c>
      <c r="Y671" s="33">
        <f t="shared" si="6578"/>
        <v>0</v>
      </c>
      <c r="Z671" s="33">
        <f t="shared" si="6578"/>
        <v>0</v>
      </c>
      <c r="AA671" s="33">
        <f t="shared" si="6578"/>
        <v>0</v>
      </c>
      <c r="AB671" s="33">
        <f t="shared" si="6578"/>
        <v>0</v>
      </c>
      <c r="AC671" s="5">
        <f t="shared" si="6578"/>
        <v>0</v>
      </c>
      <c r="AD671" s="33">
        <f t="shared" si="6578"/>
        <v>0</v>
      </c>
      <c r="AE671" s="33">
        <f t="shared" si="6578"/>
        <v>0</v>
      </c>
      <c r="AF671" s="33">
        <f t="shared" si="6578"/>
        <v>1347600</v>
      </c>
      <c r="AG671" s="5">
        <f t="shared" si="6579"/>
        <v>0</v>
      </c>
      <c r="AH671" s="5">
        <f t="shared" si="6579"/>
        <v>0</v>
      </c>
      <c r="AI671" s="5">
        <f t="shared" si="6579"/>
        <v>0</v>
      </c>
      <c r="AJ671" s="5">
        <f t="shared" si="6579"/>
        <v>0</v>
      </c>
      <c r="AK671" s="5">
        <f t="shared" si="6579"/>
        <v>0</v>
      </c>
      <c r="AL671" s="5">
        <f t="shared" si="6579"/>
        <v>0</v>
      </c>
      <c r="AM671" s="5">
        <f t="shared" si="6579"/>
        <v>0</v>
      </c>
      <c r="AN671" s="5">
        <f t="shared" si="6579"/>
        <v>0</v>
      </c>
      <c r="AO671" s="5">
        <f t="shared" si="6579"/>
        <v>0</v>
      </c>
      <c r="AP671" s="5">
        <f t="shared" si="6579"/>
        <v>0</v>
      </c>
      <c r="AQ671" s="5">
        <f t="shared" si="6579"/>
        <v>0</v>
      </c>
      <c r="AR671" s="5">
        <f t="shared" si="6579"/>
        <v>0</v>
      </c>
      <c r="AS671" s="5">
        <f t="shared" si="6579"/>
        <v>0</v>
      </c>
      <c r="AT671" s="5">
        <f t="shared" si="6579"/>
        <v>0</v>
      </c>
      <c r="AU671" s="5">
        <f t="shared" si="6579"/>
        <v>0</v>
      </c>
      <c r="AV671" s="33">
        <f t="shared" si="6579"/>
        <v>1347600</v>
      </c>
      <c r="AW671" s="5">
        <f t="shared" si="6580"/>
        <v>0</v>
      </c>
      <c r="AX671" s="5">
        <f t="shared" si="6580"/>
        <v>0</v>
      </c>
      <c r="AY671" s="5">
        <f t="shared" si="6580"/>
        <v>0</v>
      </c>
      <c r="AZ671" s="5">
        <f t="shared" si="6580"/>
        <v>0</v>
      </c>
      <c r="BA671" s="5">
        <f t="shared" si="6581"/>
        <v>0</v>
      </c>
      <c r="BB671" s="5">
        <f t="shared" si="6581"/>
        <v>0</v>
      </c>
      <c r="BC671" s="5">
        <f t="shared" si="6581"/>
        <v>0</v>
      </c>
      <c r="BD671" s="5">
        <f t="shared" si="6581"/>
        <v>0</v>
      </c>
      <c r="BE671" s="5">
        <f t="shared" si="6581"/>
        <v>0</v>
      </c>
      <c r="BF671" s="5">
        <f t="shared" si="6581"/>
        <v>0</v>
      </c>
      <c r="BG671" s="5">
        <f t="shared" si="6581"/>
        <v>0</v>
      </c>
      <c r="BH671" s="33">
        <f t="shared" si="6581"/>
        <v>1347600</v>
      </c>
      <c r="BI671" s="163">
        <f t="shared" si="6581"/>
        <v>0</v>
      </c>
      <c r="BJ671" s="33">
        <f t="shared" si="6581"/>
        <v>0</v>
      </c>
      <c r="BK671" s="33">
        <f t="shared" si="6581"/>
        <v>0</v>
      </c>
      <c r="BL671" s="33">
        <f t="shared" si="6581"/>
        <v>0</v>
      </c>
      <c r="BM671" s="33">
        <f t="shared" si="6581"/>
        <v>0</v>
      </c>
      <c r="BN671" s="33">
        <f t="shared" si="6581"/>
        <v>0</v>
      </c>
      <c r="BO671" s="33">
        <f t="shared" si="6581"/>
        <v>0</v>
      </c>
      <c r="BP671" s="33">
        <f t="shared" si="6581"/>
        <v>0</v>
      </c>
      <c r="BQ671" s="33">
        <f t="shared" si="6581"/>
        <v>0</v>
      </c>
      <c r="BR671" s="33">
        <f t="shared" si="6581"/>
        <v>0</v>
      </c>
      <c r="BS671" s="33">
        <f t="shared" si="6581"/>
        <v>1347600</v>
      </c>
      <c r="BT671" s="298">
        <f t="shared" si="6582"/>
        <v>0</v>
      </c>
      <c r="BU671" s="5">
        <f t="shared" si="6582"/>
        <v>0</v>
      </c>
      <c r="BV671" s="5">
        <f t="shared" si="6582"/>
        <v>0</v>
      </c>
      <c r="BW671" s="5">
        <f t="shared" si="6582"/>
        <v>0</v>
      </c>
      <c r="BX671" s="5">
        <f t="shared" si="6582"/>
        <v>0</v>
      </c>
      <c r="BY671" s="5">
        <f t="shared" si="6582"/>
        <v>0</v>
      </c>
      <c r="BZ671" s="5">
        <f t="shared" si="6582"/>
        <v>0</v>
      </c>
      <c r="CA671" s="5">
        <f t="shared" si="6582"/>
        <v>0</v>
      </c>
      <c r="CB671" s="5">
        <f t="shared" si="6582"/>
        <v>0</v>
      </c>
      <c r="CC671" s="33">
        <f t="shared" si="6582"/>
        <v>1347600</v>
      </c>
      <c r="CD671" s="74">
        <f t="shared" si="6582"/>
        <v>0</v>
      </c>
      <c r="CE671" s="5">
        <f t="shared" si="6582"/>
        <v>0</v>
      </c>
      <c r="CF671" s="5">
        <f t="shared" si="6582"/>
        <v>0</v>
      </c>
      <c r="CG671" s="5">
        <f t="shared" si="6582"/>
        <v>0</v>
      </c>
      <c r="CH671" s="5">
        <f t="shared" si="6582"/>
        <v>0</v>
      </c>
      <c r="CI671" s="5">
        <f t="shared" si="6582"/>
        <v>0</v>
      </c>
      <c r="CJ671" s="5">
        <f t="shared" si="6582"/>
        <v>0</v>
      </c>
      <c r="CK671" s="5">
        <f t="shared" si="6582"/>
        <v>0</v>
      </c>
      <c r="CL671" s="5">
        <f t="shared" si="6582"/>
        <v>0</v>
      </c>
      <c r="CM671" s="5">
        <f t="shared" si="6582"/>
        <v>0</v>
      </c>
      <c r="CN671" s="5">
        <f t="shared" si="6582"/>
        <v>0</v>
      </c>
      <c r="CO671" s="74">
        <f t="shared" si="6582"/>
        <v>1347600</v>
      </c>
      <c r="CP671" s="33">
        <f t="shared" si="6583"/>
        <v>1347600</v>
      </c>
      <c r="CQ671" s="33"/>
      <c r="CR671" s="33"/>
      <c r="CS671" s="33"/>
      <c r="CT671" s="33"/>
      <c r="CU671" s="33"/>
      <c r="CV671" s="33">
        <f t="shared" si="6584"/>
        <v>0</v>
      </c>
      <c r="CW671" s="33">
        <f t="shared" si="6584"/>
        <v>0</v>
      </c>
      <c r="CX671" s="33">
        <f t="shared" si="6585"/>
        <v>0</v>
      </c>
      <c r="CY671" s="33">
        <f t="shared" si="6584"/>
        <v>1347600</v>
      </c>
      <c r="CZ671" s="33">
        <f t="shared" si="6584"/>
        <v>0</v>
      </c>
      <c r="DA671" s="33">
        <f t="shared" si="6584"/>
        <v>0</v>
      </c>
      <c r="DB671" s="33">
        <f t="shared" si="6584"/>
        <v>0</v>
      </c>
      <c r="DC671" s="33">
        <f t="shared" si="5962"/>
        <v>1347600</v>
      </c>
      <c r="DD671" s="33">
        <f t="shared" si="6585"/>
        <v>0</v>
      </c>
      <c r="DE671" s="33">
        <f t="shared" si="6557"/>
        <v>1347600</v>
      </c>
      <c r="DF671" s="33">
        <f t="shared" si="6585"/>
        <v>0</v>
      </c>
      <c r="DG671" s="33">
        <f t="shared" si="6558"/>
        <v>1347600</v>
      </c>
      <c r="DH671" s="299">
        <f t="shared" si="6585"/>
        <v>0</v>
      </c>
      <c r="DI671" s="33">
        <f t="shared" si="6585"/>
        <v>0</v>
      </c>
      <c r="DJ671" s="33">
        <f t="shared" si="6585"/>
        <v>1347600</v>
      </c>
      <c r="DK671" s="300">
        <f t="shared" si="6585"/>
        <v>0</v>
      </c>
      <c r="DL671" s="5">
        <f t="shared" si="6585"/>
        <v>0</v>
      </c>
      <c r="DM671" s="300">
        <f t="shared" si="6585"/>
        <v>1347600</v>
      </c>
      <c r="DN671" s="124">
        <f t="shared" si="6585"/>
        <v>0</v>
      </c>
      <c r="DO671" s="5">
        <f t="shared" si="6585"/>
        <v>0</v>
      </c>
      <c r="DP671" s="124">
        <f t="shared" si="6585"/>
        <v>1347600</v>
      </c>
      <c r="DQ671" s="33">
        <f t="shared" si="6585"/>
        <v>1347600</v>
      </c>
      <c r="DR671" s="33"/>
      <c r="DS671" s="33"/>
      <c r="DT671" s="33"/>
      <c r="DU671" s="33"/>
      <c r="DV671" s="33"/>
      <c r="DW671" s="33">
        <f t="shared" si="6586"/>
        <v>0</v>
      </c>
      <c r="DX671" s="33">
        <f t="shared" si="6586"/>
        <v>0</v>
      </c>
      <c r="DY671" s="33">
        <f t="shared" si="6585"/>
        <v>0</v>
      </c>
      <c r="DZ671" s="33">
        <f t="shared" si="6586"/>
        <v>1347600</v>
      </c>
      <c r="EA671" s="33">
        <f t="shared" si="6586"/>
        <v>0</v>
      </c>
      <c r="EB671" s="33">
        <f t="shared" si="6586"/>
        <v>0</v>
      </c>
      <c r="EC671" s="33">
        <f t="shared" si="6586"/>
        <v>0</v>
      </c>
      <c r="ED671" s="33">
        <f t="shared" si="5964"/>
        <v>1347600</v>
      </c>
      <c r="EE671" s="33">
        <f t="shared" si="6585"/>
        <v>0</v>
      </c>
      <c r="EF671" s="33">
        <f t="shared" si="6560"/>
        <v>1347600</v>
      </c>
      <c r="EG671" s="33">
        <f t="shared" si="6585"/>
        <v>0</v>
      </c>
      <c r="EH671" s="33">
        <f t="shared" si="6561"/>
        <v>1347600</v>
      </c>
      <c r="EI671" s="301">
        <f t="shared" si="6585"/>
        <v>0</v>
      </c>
      <c r="EJ671" s="5">
        <f t="shared" si="6585"/>
        <v>0</v>
      </c>
      <c r="EK671" s="33">
        <f t="shared" si="6585"/>
        <v>1347600</v>
      </c>
      <c r="EL671" s="124">
        <f t="shared" si="6585"/>
        <v>0</v>
      </c>
      <c r="EM671" s="5">
        <f t="shared" si="6585"/>
        <v>0</v>
      </c>
      <c r="EN671" s="124">
        <f t="shared" si="6585"/>
        <v>1347600</v>
      </c>
      <c r="EO671" s="302">
        <f t="shared" si="6585"/>
        <v>0</v>
      </c>
      <c r="EP671" s="5">
        <f t="shared" si="6585"/>
        <v>0</v>
      </c>
      <c r="EQ671" s="302">
        <f t="shared" si="6585"/>
        <v>1347600</v>
      </c>
      <c r="ER671" s="5">
        <f t="shared" si="6585"/>
        <v>1024700</v>
      </c>
      <c r="ES671" s="196">
        <f t="shared" si="6484"/>
        <v>76.038883941822505</v>
      </c>
      <c r="ET671" s="5">
        <f t="shared" si="6585"/>
        <v>0</v>
      </c>
    </row>
    <row r="672" spans="1:152" s="38" customFormat="1" ht="76.5" hidden="1" customHeight="1" outlineLevel="4" x14ac:dyDescent="0.25">
      <c r="A672" s="70" t="s">
        <v>198</v>
      </c>
      <c r="B672" s="71" t="s">
        <v>79</v>
      </c>
      <c r="C672" s="4"/>
      <c r="D672" s="4"/>
      <c r="E672" s="71" t="s">
        <v>90</v>
      </c>
      <c r="F672" s="71" t="s">
        <v>129</v>
      </c>
      <c r="G672" s="71" t="s">
        <v>65</v>
      </c>
      <c r="H672" s="72">
        <v>14723</v>
      </c>
      <c r="I672" s="72" t="s">
        <v>27</v>
      </c>
      <c r="J672" s="5">
        <v>1347600</v>
      </c>
      <c r="K672" s="5"/>
      <c r="L672" s="5"/>
      <c r="M672" s="5"/>
      <c r="N672" s="5"/>
      <c r="O672" s="5"/>
      <c r="P672" s="35">
        <f t="shared" ref="P672" si="6587">Q672</f>
        <v>0</v>
      </c>
      <c r="Q672" s="35"/>
      <c r="R672" s="33"/>
      <c r="S672" s="35">
        <f t="shared" ref="S672" si="6588">J672+P672</f>
        <v>1347600</v>
      </c>
      <c r="T672" s="43">
        <f>SUM(U672:AE672)</f>
        <v>0</v>
      </c>
      <c r="U672" s="35"/>
      <c r="V672" s="35"/>
      <c r="W672" s="35"/>
      <c r="X672" s="33"/>
      <c r="Y672" s="33"/>
      <c r="Z672" s="33"/>
      <c r="AA672" s="33"/>
      <c r="AB672" s="33"/>
      <c r="AC672" s="5"/>
      <c r="AD672" s="33"/>
      <c r="AE672" s="35"/>
      <c r="AF672" s="43">
        <f>T672+S672</f>
        <v>1347600</v>
      </c>
      <c r="AG672" s="43">
        <f t="shared" ref="AG672" si="6589">SUM(AH672:AU672)</f>
        <v>0</v>
      </c>
      <c r="AH672" s="8"/>
      <c r="AI672" s="8"/>
      <c r="AJ672" s="8"/>
      <c r="AK672" s="8"/>
      <c r="AL672" s="8"/>
      <c r="AM672" s="8"/>
      <c r="AN672" s="8"/>
      <c r="AO672" s="8"/>
      <c r="AP672" s="8"/>
      <c r="AQ672" s="8"/>
      <c r="AR672" s="8"/>
      <c r="AS672" s="8"/>
      <c r="AT672" s="8"/>
      <c r="AU672" s="8"/>
      <c r="AV672" s="43">
        <f t="shared" ref="AV672" si="6590">AF672+AG672</f>
        <v>1347600</v>
      </c>
      <c r="AW672" s="37">
        <f t="shared" ref="AW672" si="6591">SUM(AX672:BG672)</f>
        <v>0</v>
      </c>
      <c r="AX672" s="8"/>
      <c r="AY672" s="8"/>
      <c r="AZ672" s="8"/>
      <c r="BA672" s="8"/>
      <c r="BB672" s="8"/>
      <c r="BC672" s="8"/>
      <c r="BD672" s="8"/>
      <c r="BE672" s="8"/>
      <c r="BF672" s="8"/>
      <c r="BG672" s="8"/>
      <c r="BH672" s="43">
        <f t="shared" ref="BH672" si="6592">AV672+AW672</f>
        <v>1347600</v>
      </c>
      <c r="BI672" s="165">
        <f t="shared" ref="BI672" si="6593">SUM(BJ672:BR672)</f>
        <v>0</v>
      </c>
      <c r="BJ672" s="35"/>
      <c r="BK672" s="35"/>
      <c r="BL672" s="35"/>
      <c r="BM672" s="35"/>
      <c r="BN672" s="35"/>
      <c r="BO672" s="35"/>
      <c r="BP672" s="35"/>
      <c r="BQ672" s="35"/>
      <c r="BR672" s="35"/>
      <c r="BS672" s="43">
        <f t="shared" ref="BS672" si="6594">BH672+BI672</f>
        <v>1347600</v>
      </c>
      <c r="BT672" s="181">
        <f t="shared" ref="BT672" si="6595">SUM(BU672:CB672)</f>
        <v>0</v>
      </c>
      <c r="BU672" s="19"/>
      <c r="BV672" s="19"/>
      <c r="BW672" s="19"/>
      <c r="BX672" s="19"/>
      <c r="BY672" s="19"/>
      <c r="BZ672" s="19"/>
      <c r="CA672" s="19"/>
      <c r="CB672" s="19"/>
      <c r="CC672" s="43">
        <f t="shared" ref="CC672" si="6596">BS672+BT672</f>
        <v>1347600</v>
      </c>
      <c r="CD672" s="310">
        <f t="shared" ref="CD672" si="6597">CE672+CF672+CG672+CH672+CI672+CJ672+CK672+CL672+CM672+CN672</f>
        <v>0</v>
      </c>
      <c r="CE672" s="39"/>
      <c r="CF672" s="39"/>
      <c r="CG672" s="39"/>
      <c r="CH672" s="39"/>
      <c r="CI672" s="39"/>
      <c r="CJ672" s="39"/>
      <c r="CK672" s="39"/>
      <c r="CL672" s="39"/>
      <c r="CM672" s="39"/>
      <c r="CN672" s="39"/>
      <c r="CO672" s="310">
        <f t="shared" ref="CO672" si="6598">CC672+CD672</f>
        <v>1347600</v>
      </c>
      <c r="CP672" s="33">
        <v>1347600</v>
      </c>
      <c r="CQ672" s="33"/>
      <c r="CR672" s="33"/>
      <c r="CS672" s="33"/>
      <c r="CT672" s="33"/>
      <c r="CU672" s="33"/>
      <c r="CV672" s="35">
        <f t="shared" ref="CV672" si="6599">CW672+CX672</f>
        <v>0</v>
      </c>
      <c r="CW672" s="35"/>
      <c r="CX672" s="35"/>
      <c r="CY672" s="35">
        <f t="shared" ref="CY672" si="6600">CP672+CV672</f>
        <v>1347600</v>
      </c>
      <c r="CZ672" s="33"/>
      <c r="DA672" s="33"/>
      <c r="DB672" s="33"/>
      <c r="DC672" s="33">
        <f t="shared" si="5962"/>
        <v>1347600</v>
      </c>
      <c r="DD672" s="33"/>
      <c r="DE672" s="33">
        <f t="shared" si="6557"/>
        <v>1347600</v>
      </c>
      <c r="DF672" s="33"/>
      <c r="DG672" s="33">
        <f t="shared" si="6558"/>
        <v>1347600</v>
      </c>
      <c r="DH672" s="311">
        <f>DI672</f>
        <v>0</v>
      </c>
      <c r="DI672" s="35"/>
      <c r="DJ672" s="43">
        <f>DG672+DH672</f>
        <v>1347600</v>
      </c>
      <c r="DK672" s="312">
        <f t="shared" ref="DK672" si="6601">DL672</f>
        <v>0</v>
      </c>
      <c r="DL672" s="39"/>
      <c r="DM672" s="312">
        <f t="shared" ref="DM672" si="6602">DJ672+DK672</f>
        <v>1347600</v>
      </c>
      <c r="DN672" s="311">
        <f>DO672</f>
        <v>0</v>
      </c>
      <c r="DO672" s="39">
        <v>0</v>
      </c>
      <c r="DP672" s="311">
        <f>DM672+DN672</f>
        <v>1347600</v>
      </c>
      <c r="DQ672" s="33">
        <v>1347600</v>
      </c>
      <c r="DR672" s="33"/>
      <c r="DS672" s="33"/>
      <c r="DT672" s="33"/>
      <c r="DU672" s="33"/>
      <c r="DV672" s="33"/>
      <c r="DW672" s="35">
        <f t="shared" ref="DW672" si="6603">DX672+DY672</f>
        <v>0</v>
      </c>
      <c r="DX672" s="35"/>
      <c r="DY672" s="35"/>
      <c r="DZ672" s="43">
        <f t="shared" ref="DZ672" si="6604">DQ672+DW672</f>
        <v>1347600</v>
      </c>
      <c r="EA672" s="33"/>
      <c r="EB672" s="33"/>
      <c r="EC672" s="33"/>
      <c r="ED672" s="33">
        <f t="shared" si="5964"/>
        <v>1347600</v>
      </c>
      <c r="EE672" s="33"/>
      <c r="EF672" s="33">
        <f t="shared" si="6560"/>
        <v>1347600</v>
      </c>
      <c r="EG672" s="33"/>
      <c r="EH672" s="33">
        <f t="shared" si="6561"/>
        <v>1347600</v>
      </c>
      <c r="EI672" s="313">
        <f>EJ672</f>
        <v>0</v>
      </c>
      <c r="EJ672" s="8">
        <v>0</v>
      </c>
      <c r="EK672" s="43">
        <f>EH672+EI672</f>
        <v>1347600</v>
      </c>
      <c r="EL672" s="311">
        <f>EM672</f>
        <v>0</v>
      </c>
      <c r="EM672" s="39"/>
      <c r="EN672" s="311">
        <f>EK672+EL672</f>
        <v>1347600</v>
      </c>
      <c r="EO672" s="314">
        <f>EP672</f>
        <v>0</v>
      </c>
      <c r="EP672" s="39"/>
      <c r="EQ672" s="314">
        <f>EN672+EO672</f>
        <v>1347600</v>
      </c>
      <c r="ER672" s="5">
        <v>1024700</v>
      </c>
      <c r="ES672" s="196">
        <f t="shared" si="6484"/>
        <v>76.038883941822505</v>
      </c>
      <c r="ET672" s="5"/>
      <c r="EU672" s="197"/>
      <c r="EV672" s="197"/>
    </row>
    <row r="673" spans="1:152" ht="25.5" customHeight="1" outlineLevel="4" x14ac:dyDescent="0.25">
      <c r="A673" s="57" t="s">
        <v>371</v>
      </c>
      <c r="B673" s="4" t="s">
        <v>79</v>
      </c>
      <c r="C673" s="4"/>
      <c r="D673" s="4"/>
      <c r="E673" s="4" t="s">
        <v>91</v>
      </c>
      <c r="F673" s="4"/>
      <c r="G673" s="4"/>
      <c r="H673" s="7"/>
      <c r="I673" s="7"/>
      <c r="J673" s="5">
        <f>J674+J704+J710</f>
        <v>92358386.320000008</v>
      </c>
      <c r="K673" s="5"/>
      <c r="L673" s="5"/>
      <c r="M673" s="5"/>
      <c r="N673" s="5"/>
      <c r="O673" s="5"/>
      <c r="P673" s="33">
        <f t="shared" ref="P673:CP673" si="6605">P674+P704+P710</f>
        <v>0</v>
      </c>
      <c r="Q673" s="33">
        <f t="shared" si="6605"/>
        <v>0</v>
      </c>
      <c r="R673" s="33">
        <f t="shared" si="6605"/>
        <v>0</v>
      </c>
      <c r="S673" s="33">
        <f t="shared" si="6605"/>
        <v>92358386.320000008</v>
      </c>
      <c r="T673" s="33">
        <f t="shared" si="6605"/>
        <v>0</v>
      </c>
      <c r="U673" s="33">
        <f t="shared" si="6605"/>
        <v>0</v>
      </c>
      <c r="V673" s="33">
        <f t="shared" si="6605"/>
        <v>0</v>
      </c>
      <c r="W673" s="33">
        <f t="shared" si="6605"/>
        <v>0</v>
      </c>
      <c r="X673" s="33">
        <f t="shared" si="6605"/>
        <v>0</v>
      </c>
      <c r="Y673" s="33">
        <f t="shared" si="6605"/>
        <v>0</v>
      </c>
      <c r="Z673" s="33">
        <f t="shared" si="6605"/>
        <v>0</v>
      </c>
      <c r="AA673" s="33">
        <f t="shared" si="6605"/>
        <v>0</v>
      </c>
      <c r="AB673" s="33">
        <f t="shared" si="6605"/>
        <v>0</v>
      </c>
      <c r="AC673" s="5">
        <f t="shared" si="6605"/>
        <v>0</v>
      </c>
      <c r="AD673" s="33">
        <f t="shared" si="6605"/>
        <v>0</v>
      </c>
      <c r="AE673" s="33">
        <f t="shared" si="6605"/>
        <v>0</v>
      </c>
      <c r="AF673" s="33">
        <f t="shared" si="6605"/>
        <v>92358386.320000008</v>
      </c>
      <c r="AG673" s="5">
        <f t="shared" si="6605"/>
        <v>1053596</v>
      </c>
      <c r="AH673" s="5">
        <f t="shared" si="6605"/>
        <v>1053596</v>
      </c>
      <c r="AI673" s="5">
        <f t="shared" si="6605"/>
        <v>0</v>
      </c>
      <c r="AJ673" s="5">
        <f t="shared" si="6605"/>
        <v>0</v>
      </c>
      <c r="AK673" s="5">
        <f t="shared" si="6605"/>
        <v>0</v>
      </c>
      <c r="AL673" s="5">
        <f t="shared" si="6605"/>
        <v>0</v>
      </c>
      <c r="AM673" s="5">
        <f t="shared" si="6605"/>
        <v>0</v>
      </c>
      <c r="AN673" s="5">
        <f t="shared" si="6605"/>
        <v>0</v>
      </c>
      <c r="AO673" s="5">
        <f t="shared" si="6605"/>
        <v>0</v>
      </c>
      <c r="AP673" s="5">
        <f t="shared" si="6605"/>
        <v>0</v>
      </c>
      <c r="AQ673" s="5">
        <f t="shared" si="6605"/>
        <v>0</v>
      </c>
      <c r="AR673" s="5">
        <f t="shared" si="6605"/>
        <v>0</v>
      </c>
      <c r="AS673" s="5">
        <f t="shared" si="6605"/>
        <v>0</v>
      </c>
      <c r="AT673" s="5">
        <f t="shared" si="6605"/>
        <v>0</v>
      </c>
      <c r="AU673" s="5">
        <f t="shared" si="6605"/>
        <v>0</v>
      </c>
      <c r="AV673" s="33">
        <f t="shared" si="6605"/>
        <v>93411982.320000008</v>
      </c>
      <c r="AW673" s="5">
        <f t="shared" ref="AW673:BH673" si="6606">AW674+AW704+AW710</f>
        <v>518873</v>
      </c>
      <c r="AX673" s="5">
        <f t="shared" si="6606"/>
        <v>398520</v>
      </c>
      <c r="AY673" s="5">
        <f t="shared" si="6606"/>
        <v>120353</v>
      </c>
      <c r="AZ673" s="5">
        <f t="shared" si="6606"/>
        <v>0</v>
      </c>
      <c r="BA673" s="5">
        <f t="shared" ref="BA673" si="6607">BA674+BA704+BA710</f>
        <v>0</v>
      </c>
      <c r="BB673" s="5">
        <f t="shared" ref="BB673" si="6608">BB674+BB704+BB710</f>
        <v>0</v>
      </c>
      <c r="BC673" s="5">
        <f t="shared" ref="BC673" si="6609">BC674+BC704+BC710</f>
        <v>0</v>
      </c>
      <c r="BD673" s="5">
        <f t="shared" ref="BD673" si="6610">BD674+BD704+BD710</f>
        <v>0</v>
      </c>
      <c r="BE673" s="5">
        <f t="shared" si="6606"/>
        <v>0</v>
      </c>
      <c r="BF673" s="5">
        <f t="shared" si="6606"/>
        <v>0</v>
      </c>
      <c r="BG673" s="5">
        <f t="shared" si="6606"/>
        <v>0</v>
      </c>
      <c r="BH673" s="33">
        <f t="shared" si="6606"/>
        <v>93930855.320000008</v>
      </c>
      <c r="BI673" s="163">
        <f t="shared" ref="BI673:BS673" si="6611">BI674+BI704+BI710</f>
        <v>160724.09</v>
      </c>
      <c r="BJ673" s="33">
        <f t="shared" si="6611"/>
        <v>123444</v>
      </c>
      <c r="BK673" s="33">
        <f t="shared" si="6611"/>
        <v>37280.089999999997</v>
      </c>
      <c r="BL673" s="33">
        <f t="shared" si="6611"/>
        <v>0</v>
      </c>
      <c r="BM673" s="33">
        <f t="shared" si="6611"/>
        <v>0</v>
      </c>
      <c r="BN673" s="33">
        <f t="shared" si="6611"/>
        <v>0</v>
      </c>
      <c r="BO673" s="33">
        <f t="shared" si="6611"/>
        <v>0</v>
      </c>
      <c r="BP673" s="33">
        <f t="shared" si="6611"/>
        <v>0</v>
      </c>
      <c r="BQ673" s="33">
        <f t="shared" si="6611"/>
        <v>0</v>
      </c>
      <c r="BR673" s="33">
        <f t="shared" si="6611"/>
        <v>0</v>
      </c>
      <c r="BS673" s="33">
        <f t="shared" si="6611"/>
        <v>94091579.410000011</v>
      </c>
      <c r="BT673" s="298">
        <f>BT674+BT704+BT710</f>
        <v>0</v>
      </c>
      <c r="BU673" s="5">
        <f t="shared" ref="BU673:BX673" si="6612">BU674+BU704+BU710</f>
        <v>0</v>
      </c>
      <c r="BV673" s="5">
        <f t="shared" si="6612"/>
        <v>0</v>
      </c>
      <c r="BW673" s="5">
        <f t="shared" si="6612"/>
        <v>0</v>
      </c>
      <c r="BX673" s="5">
        <f t="shared" si="6612"/>
        <v>0</v>
      </c>
      <c r="BY673" s="5">
        <f>BY674+BY704+BY710</f>
        <v>0</v>
      </c>
      <c r="BZ673" s="5">
        <f>BZ674+BZ704+BZ710</f>
        <v>0</v>
      </c>
      <c r="CA673" s="5">
        <f>CA674+CA704+CA710</f>
        <v>0</v>
      </c>
      <c r="CB673" s="5">
        <f>CB674+CB704+CB710</f>
        <v>0</v>
      </c>
      <c r="CC673" s="33">
        <f>CC674+CC704+CC710</f>
        <v>94091579.410000011</v>
      </c>
      <c r="CD673" s="74">
        <f t="shared" ref="CD673" si="6613">CD674+CD704+CD710</f>
        <v>0</v>
      </c>
      <c r="CE673" s="5">
        <f t="shared" ref="CE673" si="6614">CE674+CE704+CE710</f>
        <v>0</v>
      </c>
      <c r="CF673" s="5">
        <f t="shared" ref="CF673" si="6615">CF674+CF704+CF710</f>
        <v>0</v>
      </c>
      <c r="CG673" s="5">
        <f t="shared" ref="CG673" si="6616">CG674+CG704+CG710</f>
        <v>0</v>
      </c>
      <c r="CH673" s="5">
        <f t="shared" ref="CH673" si="6617">CH674+CH704+CH710</f>
        <v>0</v>
      </c>
      <c r="CI673" s="5">
        <f t="shared" ref="CI673" si="6618">CI674+CI704+CI710</f>
        <v>0</v>
      </c>
      <c r="CJ673" s="5">
        <f t="shared" ref="CJ673" si="6619">CJ674+CJ704+CJ710</f>
        <v>0</v>
      </c>
      <c r="CK673" s="5">
        <f t="shared" ref="CK673" si="6620">CK674+CK704+CK710</f>
        <v>0</v>
      </c>
      <c r="CL673" s="5">
        <f t="shared" ref="CL673" si="6621">CL674+CL704+CL710</f>
        <v>0</v>
      </c>
      <c r="CM673" s="5">
        <f t="shared" ref="CM673" si="6622">CM674+CM704+CM710</f>
        <v>0</v>
      </c>
      <c r="CN673" s="5">
        <f t="shared" ref="CN673" si="6623">CN674+CN704+CN710</f>
        <v>0</v>
      </c>
      <c r="CO673" s="74">
        <f t="shared" ref="CO673" si="6624">CO674+CO704+CO710</f>
        <v>94091579.410000011</v>
      </c>
      <c r="CP673" s="33">
        <f t="shared" si="6605"/>
        <v>91194315.24000001</v>
      </c>
      <c r="CQ673" s="33"/>
      <c r="CR673" s="33"/>
      <c r="CS673" s="33"/>
      <c r="CT673" s="33"/>
      <c r="CU673" s="33"/>
      <c r="CV673" s="33">
        <f t="shared" ref="CV673:DB673" si="6625">CV674+CV704+CV710</f>
        <v>0</v>
      </c>
      <c r="CW673" s="33">
        <f t="shared" si="6625"/>
        <v>0</v>
      </c>
      <c r="CX673" s="33">
        <f t="shared" si="6625"/>
        <v>0</v>
      </c>
      <c r="CY673" s="33">
        <f t="shared" si="6625"/>
        <v>91194315.24000001</v>
      </c>
      <c r="CZ673" s="33">
        <f t="shared" si="6625"/>
        <v>0</v>
      </c>
      <c r="DA673" s="33">
        <f t="shared" si="6625"/>
        <v>0</v>
      </c>
      <c r="DB673" s="33">
        <f t="shared" si="6625"/>
        <v>0</v>
      </c>
      <c r="DC673" s="33">
        <f t="shared" si="5962"/>
        <v>91194315.24000001</v>
      </c>
      <c r="DD673" s="33">
        <f>DD674+DD704+DD710</f>
        <v>0</v>
      </c>
      <c r="DE673" s="33">
        <f t="shared" si="6557"/>
        <v>91194315.24000001</v>
      </c>
      <c r="DF673" s="33">
        <f>DF674+DF704+DF710</f>
        <v>0</v>
      </c>
      <c r="DG673" s="33">
        <f t="shared" si="6558"/>
        <v>91194315.24000001</v>
      </c>
      <c r="DH673" s="299">
        <f t="shared" ref="DH673:DQ673" si="6626">DH674+DH704+DH710</f>
        <v>0</v>
      </c>
      <c r="DI673" s="33">
        <f t="shared" si="6626"/>
        <v>0</v>
      </c>
      <c r="DJ673" s="33">
        <f t="shared" si="6626"/>
        <v>91194315.24000001</v>
      </c>
      <c r="DK673" s="300">
        <f t="shared" si="6626"/>
        <v>0</v>
      </c>
      <c r="DL673" s="5">
        <f t="shared" si="6626"/>
        <v>0</v>
      </c>
      <c r="DM673" s="300">
        <f t="shared" si="6626"/>
        <v>91194315.24000001</v>
      </c>
      <c r="DN673" s="124">
        <f t="shared" ref="DN673" si="6627">DN674+DN704+DN710</f>
        <v>0</v>
      </c>
      <c r="DO673" s="5">
        <f t="shared" ref="DO673" si="6628">DO674+DO704+DO710</f>
        <v>0</v>
      </c>
      <c r="DP673" s="124">
        <f t="shared" ref="DP673" si="6629">DP674+DP704+DP710</f>
        <v>91194315.24000001</v>
      </c>
      <c r="DQ673" s="33">
        <f t="shared" si="6626"/>
        <v>91225441.400000006</v>
      </c>
      <c r="DR673" s="33"/>
      <c r="DS673" s="33"/>
      <c r="DT673" s="33"/>
      <c r="DU673" s="33"/>
      <c r="DV673" s="33"/>
      <c r="DW673" s="33">
        <f t="shared" ref="DW673:EC673" si="6630">DW674+DW704+DW710</f>
        <v>0</v>
      </c>
      <c r="DX673" s="33">
        <f t="shared" si="6630"/>
        <v>0</v>
      </c>
      <c r="DY673" s="33">
        <f t="shared" si="6630"/>
        <v>0</v>
      </c>
      <c r="DZ673" s="33">
        <f t="shared" si="6630"/>
        <v>91225441.400000006</v>
      </c>
      <c r="EA673" s="33">
        <f t="shared" si="6630"/>
        <v>0</v>
      </c>
      <c r="EB673" s="33">
        <f t="shared" si="6630"/>
        <v>0</v>
      </c>
      <c r="EC673" s="33">
        <f t="shared" si="6630"/>
        <v>0</v>
      </c>
      <c r="ED673" s="33">
        <f t="shared" si="5964"/>
        <v>91225441.400000006</v>
      </c>
      <c r="EE673" s="33">
        <f>EE674+EE704+EE710</f>
        <v>0</v>
      </c>
      <c r="EF673" s="33">
        <f t="shared" si="6560"/>
        <v>91225441.400000006</v>
      </c>
      <c r="EG673" s="33">
        <f>EG674+EG704+EG710</f>
        <v>0</v>
      </c>
      <c r="EH673" s="33">
        <f t="shared" si="6561"/>
        <v>91225441.400000006</v>
      </c>
      <c r="EI673" s="301">
        <f t="shared" ref="EI673:ET673" si="6631">EI674+EI704+EI710</f>
        <v>0</v>
      </c>
      <c r="EJ673" s="5">
        <f t="shared" si="6631"/>
        <v>0</v>
      </c>
      <c r="EK673" s="33">
        <f t="shared" si="6631"/>
        <v>91225441.400000006</v>
      </c>
      <c r="EL673" s="124">
        <f t="shared" si="6631"/>
        <v>0</v>
      </c>
      <c r="EM673" s="5">
        <f t="shared" si="6631"/>
        <v>0</v>
      </c>
      <c r="EN673" s="124">
        <f t="shared" si="6631"/>
        <v>91225441.400000006</v>
      </c>
      <c r="EO673" s="302">
        <f t="shared" ref="EO673" si="6632">EO674+EO704+EO710</f>
        <v>0</v>
      </c>
      <c r="EP673" s="5">
        <f t="shared" ref="EP673" si="6633">EP674+EP704+EP710</f>
        <v>0</v>
      </c>
      <c r="EQ673" s="302">
        <f t="shared" ref="EQ673" si="6634">EQ674+EQ704+EQ710</f>
        <v>91225441.400000006</v>
      </c>
      <c r="ER673" s="5">
        <f t="shared" si="6631"/>
        <v>61975657.369999997</v>
      </c>
      <c r="ES673" s="196">
        <f t="shared" si="6484"/>
        <v>65.86737916253243</v>
      </c>
      <c r="ET673" s="5">
        <f t="shared" si="6631"/>
        <v>0</v>
      </c>
    </row>
    <row r="674" spans="1:152" ht="51" customHeight="1" outlineLevel="4" x14ac:dyDescent="0.25">
      <c r="A674" s="57" t="s">
        <v>315</v>
      </c>
      <c r="B674" s="4" t="s">
        <v>79</v>
      </c>
      <c r="C674" s="4"/>
      <c r="D674" s="4"/>
      <c r="E674" s="4" t="s">
        <v>91</v>
      </c>
      <c r="F674" s="4" t="s">
        <v>85</v>
      </c>
      <c r="G674" s="4"/>
      <c r="H674" s="7"/>
      <c r="I674" s="7"/>
      <c r="J674" s="5">
        <f>J675</f>
        <v>77495131.320000008</v>
      </c>
      <c r="K674" s="5"/>
      <c r="L674" s="5"/>
      <c r="M674" s="5"/>
      <c r="N674" s="5"/>
      <c r="O674" s="5"/>
      <c r="P674" s="33">
        <f t="shared" ref="P674:CC674" si="6635">P675</f>
        <v>0</v>
      </c>
      <c r="Q674" s="33">
        <f t="shared" si="6635"/>
        <v>0</v>
      </c>
      <c r="R674" s="33">
        <f t="shared" si="6635"/>
        <v>0</v>
      </c>
      <c r="S674" s="33">
        <f t="shared" si="6635"/>
        <v>77495131.320000008</v>
      </c>
      <c r="T674" s="33">
        <f t="shared" si="6635"/>
        <v>0</v>
      </c>
      <c r="U674" s="33">
        <f t="shared" si="6635"/>
        <v>0</v>
      </c>
      <c r="V674" s="33">
        <f t="shared" si="6635"/>
        <v>0</v>
      </c>
      <c r="W674" s="33">
        <f t="shared" si="6635"/>
        <v>0</v>
      </c>
      <c r="X674" s="33">
        <f t="shared" si="6635"/>
        <v>0</v>
      </c>
      <c r="Y674" s="33">
        <f t="shared" si="6635"/>
        <v>0</v>
      </c>
      <c r="Z674" s="33">
        <f t="shared" si="6635"/>
        <v>0</v>
      </c>
      <c r="AA674" s="33">
        <f t="shared" si="6635"/>
        <v>0</v>
      </c>
      <c r="AB674" s="33">
        <f t="shared" si="6635"/>
        <v>0</v>
      </c>
      <c r="AC674" s="5">
        <f t="shared" si="6635"/>
        <v>0</v>
      </c>
      <c r="AD674" s="33">
        <f t="shared" si="6635"/>
        <v>0</v>
      </c>
      <c r="AE674" s="33">
        <f t="shared" si="6635"/>
        <v>0</v>
      </c>
      <c r="AF674" s="33">
        <f t="shared" si="6635"/>
        <v>77495131.320000008</v>
      </c>
      <c r="AG674" s="5">
        <f t="shared" si="6635"/>
        <v>406000</v>
      </c>
      <c r="AH674" s="5">
        <f t="shared" si="6635"/>
        <v>406000</v>
      </c>
      <c r="AI674" s="5">
        <f t="shared" si="6635"/>
        <v>0</v>
      </c>
      <c r="AJ674" s="5">
        <f t="shared" si="6635"/>
        <v>0</v>
      </c>
      <c r="AK674" s="5">
        <f t="shared" si="6635"/>
        <v>0</v>
      </c>
      <c r="AL674" s="5">
        <f t="shared" si="6635"/>
        <v>0</v>
      </c>
      <c r="AM674" s="5">
        <f t="shared" si="6635"/>
        <v>0</v>
      </c>
      <c r="AN674" s="5">
        <f t="shared" si="6635"/>
        <v>0</v>
      </c>
      <c r="AO674" s="5">
        <f t="shared" si="6635"/>
        <v>0</v>
      </c>
      <c r="AP674" s="5">
        <f t="shared" si="6635"/>
        <v>0</v>
      </c>
      <c r="AQ674" s="5">
        <f t="shared" si="6635"/>
        <v>0</v>
      </c>
      <c r="AR674" s="5">
        <f t="shared" si="6635"/>
        <v>0</v>
      </c>
      <c r="AS674" s="5">
        <f t="shared" si="6635"/>
        <v>0</v>
      </c>
      <c r="AT674" s="5">
        <f t="shared" si="6635"/>
        <v>0</v>
      </c>
      <c r="AU674" s="5">
        <f t="shared" si="6635"/>
        <v>0</v>
      </c>
      <c r="AV674" s="33">
        <f t="shared" si="6635"/>
        <v>77901131.320000008</v>
      </c>
      <c r="AW674" s="5">
        <f t="shared" si="6635"/>
        <v>518873</v>
      </c>
      <c r="AX674" s="5">
        <f t="shared" si="6635"/>
        <v>398520</v>
      </c>
      <c r="AY674" s="5">
        <f t="shared" si="6635"/>
        <v>120353</v>
      </c>
      <c r="AZ674" s="5">
        <f t="shared" si="6635"/>
        <v>0</v>
      </c>
      <c r="BA674" s="5">
        <f t="shared" si="6635"/>
        <v>0</v>
      </c>
      <c r="BB674" s="5">
        <f t="shared" si="6635"/>
        <v>0</v>
      </c>
      <c r="BC674" s="5">
        <f t="shared" si="6635"/>
        <v>0</v>
      </c>
      <c r="BD674" s="5">
        <f t="shared" si="6635"/>
        <v>0</v>
      </c>
      <c r="BE674" s="5">
        <f t="shared" si="6635"/>
        <v>0</v>
      </c>
      <c r="BF674" s="5">
        <f t="shared" si="6635"/>
        <v>0</v>
      </c>
      <c r="BG674" s="5">
        <f t="shared" si="6635"/>
        <v>0</v>
      </c>
      <c r="BH674" s="33">
        <f t="shared" si="6635"/>
        <v>78420004.320000008</v>
      </c>
      <c r="BI674" s="163">
        <f t="shared" si="6635"/>
        <v>160724.09</v>
      </c>
      <c r="BJ674" s="33">
        <f t="shared" si="6635"/>
        <v>123444</v>
      </c>
      <c r="BK674" s="33">
        <f t="shared" si="6635"/>
        <v>37280.089999999997</v>
      </c>
      <c r="BL674" s="33">
        <f t="shared" si="6635"/>
        <v>0</v>
      </c>
      <c r="BM674" s="33">
        <f t="shared" si="6635"/>
        <v>0</v>
      </c>
      <c r="BN674" s="33">
        <f t="shared" si="6635"/>
        <v>0</v>
      </c>
      <c r="BO674" s="33">
        <f t="shared" si="6635"/>
        <v>0</v>
      </c>
      <c r="BP674" s="33">
        <f t="shared" si="6635"/>
        <v>0</v>
      </c>
      <c r="BQ674" s="33">
        <f t="shared" si="6635"/>
        <v>0</v>
      </c>
      <c r="BR674" s="33">
        <f t="shared" si="6635"/>
        <v>0</v>
      </c>
      <c r="BS674" s="33">
        <f t="shared" si="6635"/>
        <v>78580728.410000011</v>
      </c>
      <c r="BT674" s="298">
        <f t="shared" si="6635"/>
        <v>0</v>
      </c>
      <c r="BU674" s="5">
        <f t="shared" si="6635"/>
        <v>0</v>
      </c>
      <c r="BV674" s="5">
        <f t="shared" si="6635"/>
        <v>0</v>
      </c>
      <c r="BW674" s="5">
        <f t="shared" si="6635"/>
        <v>0</v>
      </c>
      <c r="BX674" s="5">
        <f t="shared" si="6635"/>
        <v>0</v>
      </c>
      <c r="BY674" s="5">
        <f t="shared" si="6635"/>
        <v>0</v>
      </c>
      <c r="BZ674" s="5">
        <f t="shared" si="6635"/>
        <v>0</v>
      </c>
      <c r="CA674" s="5">
        <f t="shared" si="6635"/>
        <v>0</v>
      </c>
      <c r="CB674" s="5">
        <f t="shared" si="6635"/>
        <v>0</v>
      </c>
      <c r="CC674" s="33">
        <f t="shared" si="6635"/>
        <v>78580728.410000011</v>
      </c>
      <c r="CD674" s="74">
        <f t="shared" ref="CD674:CF674" si="6636">CD675</f>
        <v>0</v>
      </c>
      <c r="CE674" s="5">
        <f t="shared" si="6636"/>
        <v>0</v>
      </c>
      <c r="CF674" s="5">
        <f t="shared" si="6636"/>
        <v>0</v>
      </c>
      <c r="CG674" s="5">
        <f t="shared" ref="CG674:CI674" si="6637">CG675</f>
        <v>0</v>
      </c>
      <c r="CH674" s="5">
        <f t="shared" si="6637"/>
        <v>0</v>
      </c>
      <c r="CI674" s="5">
        <f t="shared" si="6637"/>
        <v>0</v>
      </c>
      <c r="CJ674" s="5">
        <f t="shared" ref="CJ674:CL674" si="6638">CJ675</f>
        <v>0</v>
      </c>
      <c r="CK674" s="5">
        <f t="shared" si="6638"/>
        <v>0</v>
      </c>
      <c r="CL674" s="5">
        <f t="shared" si="6638"/>
        <v>0</v>
      </c>
      <c r="CM674" s="5">
        <f t="shared" ref="CM674:CO674" si="6639">CM675</f>
        <v>0</v>
      </c>
      <c r="CN674" s="5">
        <f t="shared" si="6639"/>
        <v>0</v>
      </c>
      <c r="CO674" s="74">
        <f t="shared" si="6639"/>
        <v>78580728.410000011</v>
      </c>
      <c r="CP674" s="33">
        <f>CP675</f>
        <v>76327691.24000001</v>
      </c>
      <c r="CQ674" s="33"/>
      <c r="CR674" s="33"/>
      <c r="CS674" s="33"/>
      <c r="CT674" s="33"/>
      <c r="CU674" s="33"/>
      <c r="CV674" s="33">
        <f t="shared" ref="CV674:DB674" si="6640">CV675</f>
        <v>0</v>
      </c>
      <c r="CW674" s="33">
        <f t="shared" si="6640"/>
        <v>0</v>
      </c>
      <c r="CX674" s="33">
        <f t="shared" ref="CX674:ET674" si="6641">CX675</f>
        <v>0</v>
      </c>
      <c r="CY674" s="33">
        <f t="shared" si="6640"/>
        <v>76327691.24000001</v>
      </c>
      <c r="CZ674" s="33">
        <f t="shared" si="6640"/>
        <v>0</v>
      </c>
      <c r="DA674" s="33">
        <f t="shared" si="6640"/>
        <v>0</v>
      </c>
      <c r="DB674" s="33">
        <f t="shared" si="6640"/>
        <v>0</v>
      </c>
      <c r="DC674" s="33">
        <f t="shared" si="5962"/>
        <v>76327691.24000001</v>
      </c>
      <c r="DD674" s="33">
        <f t="shared" si="6641"/>
        <v>0</v>
      </c>
      <c r="DE674" s="33">
        <f t="shared" si="6557"/>
        <v>76327691.24000001</v>
      </c>
      <c r="DF674" s="33">
        <f t="shared" si="6641"/>
        <v>0</v>
      </c>
      <c r="DG674" s="33">
        <f t="shared" si="6558"/>
        <v>76327691.24000001</v>
      </c>
      <c r="DH674" s="299">
        <f t="shared" si="6641"/>
        <v>0</v>
      </c>
      <c r="DI674" s="33">
        <f t="shared" si="6641"/>
        <v>0</v>
      </c>
      <c r="DJ674" s="33">
        <f t="shared" si="6641"/>
        <v>76327691.24000001</v>
      </c>
      <c r="DK674" s="300">
        <f t="shared" si="6641"/>
        <v>0</v>
      </c>
      <c r="DL674" s="5">
        <f t="shared" si="6641"/>
        <v>0</v>
      </c>
      <c r="DM674" s="300">
        <f t="shared" si="6641"/>
        <v>76327691.24000001</v>
      </c>
      <c r="DN674" s="124">
        <f t="shared" si="6641"/>
        <v>0</v>
      </c>
      <c r="DO674" s="5">
        <f t="shared" si="6641"/>
        <v>0</v>
      </c>
      <c r="DP674" s="124">
        <f t="shared" si="6641"/>
        <v>76327691.24000001</v>
      </c>
      <c r="DQ674" s="33">
        <f t="shared" si="6641"/>
        <v>76355313.400000006</v>
      </c>
      <c r="DR674" s="33"/>
      <c r="DS674" s="33"/>
      <c r="DT674" s="33"/>
      <c r="DU674" s="33"/>
      <c r="DV674" s="33"/>
      <c r="DW674" s="33">
        <f t="shared" ref="DW674:EC674" si="6642">DW675</f>
        <v>0</v>
      </c>
      <c r="DX674" s="33">
        <f t="shared" si="6642"/>
        <v>0</v>
      </c>
      <c r="DY674" s="33">
        <f t="shared" si="6641"/>
        <v>0</v>
      </c>
      <c r="DZ674" s="33">
        <f t="shared" si="6642"/>
        <v>76355313.400000006</v>
      </c>
      <c r="EA674" s="33">
        <f t="shared" si="6642"/>
        <v>0</v>
      </c>
      <c r="EB674" s="33">
        <f t="shared" si="6642"/>
        <v>0</v>
      </c>
      <c r="EC674" s="33">
        <f t="shared" si="6642"/>
        <v>0</v>
      </c>
      <c r="ED674" s="33">
        <f t="shared" si="5964"/>
        <v>76355313.400000006</v>
      </c>
      <c r="EE674" s="33">
        <f t="shared" si="6641"/>
        <v>0</v>
      </c>
      <c r="EF674" s="33">
        <f t="shared" si="6560"/>
        <v>76355313.400000006</v>
      </c>
      <c r="EG674" s="33">
        <f t="shared" si="6641"/>
        <v>0</v>
      </c>
      <c r="EH674" s="33">
        <f t="shared" si="6561"/>
        <v>76355313.400000006</v>
      </c>
      <c r="EI674" s="301">
        <f t="shared" si="6641"/>
        <v>0</v>
      </c>
      <c r="EJ674" s="5">
        <f t="shared" si="6641"/>
        <v>0</v>
      </c>
      <c r="EK674" s="33">
        <f t="shared" si="6641"/>
        <v>76355313.400000006</v>
      </c>
      <c r="EL674" s="124">
        <f t="shared" si="6641"/>
        <v>0</v>
      </c>
      <c r="EM674" s="5">
        <f t="shared" si="6641"/>
        <v>0</v>
      </c>
      <c r="EN674" s="124">
        <f t="shared" si="6641"/>
        <v>76355313.400000006</v>
      </c>
      <c r="EO674" s="302">
        <f t="shared" si="6641"/>
        <v>0</v>
      </c>
      <c r="EP674" s="5">
        <f t="shared" si="6641"/>
        <v>0</v>
      </c>
      <c r="EQ674" s="302">
        <f t="shared" si="6641"/>
        <v>76355313.400000006</v>
      </c>
      <c r="ER674" s="5">
        <f t="shared" si="6641"/>
        <v>52710599.280000001</v>
      </c>
      <c r="ES674" s="196">
        <f t="shared" si="6484"/>
        <v>67.078277774391523</v>
      </c>
      <c r="ET674" s="5">
        <f t="shared" si="6641"/>
        <v>0</v>
      </c>
    </row>
    <row r="675" spans="1:152" ht="25.5" customHeight="1" outlineLevel="4" x14ac:dyDescent="0.25">
      <c r="A675" s="58" t="s">
        <v>298</v>
      </c>
      <c r="B675" s="4" t="s">
        <v>79</v>
      </c>
      <c r="C675" s="4"/>
      <c r="D675" s="4"/>
      <c r="E675" s="4" t="s">
        <v>91</v>
      </c>
      <c r="F675" s="4" t="s">
        <v>85</v>
      </c>
      <c r="G675" s="4" t="s">
        <v>65</v>
      </c>
      <c r="H675" s="7"/>
      <c r="I675" s="7"/>
      <c r="J675" s="5">
        <f>J676+J688+J700</f>
        <v>77495131.320000008</v>
      </c>
      <c r="K675" s="5">
        <f>J676-K676</f>
        <v>0</v>
      </c>
      <c r="L675" s="5"/>
      <c r="M675" s="5"/>
      <c r="N675" s="5"/>
      <c r="O675" s="5"/>
      <c r="P675" s="33">
        <f t="shared" ref="P675:CP675" si="6643">P676+P688+P700</f>
        <v>0</v>
      </c>
      <c r="Q675" s="33">
        <f t="shared" si="6643"/>
        <v>0</v>
      </c>
      <c r="R675" s="33">
        <f t="shared" si="6643"/>
        <v>0</v>
      </c>
      <c r="S675" s="33">
        <f t="shared" si="6643"/>
        <v>77495131.320000008</v>
      </c>
      <c r="T675" s="33">
        <f t="shared" si="6643"/>
        <v>0</v>
      </c>
      <c r="U675" s="33">
        <f t="shared" si="6643"/>
        <v>0</v>
      </c>
      <c r="V675" s="33">
        <f t="shared" si="6643"/>
        <v>0</v>
      </c>
      <c r="W675" s="33">
        <f t="shared" si="6643"/>
        <v>0</v>
      </c>
      <c r="X675" s="33">
        <f t="shared" si="6643"/>
        <v>0</v>
      </c>
      <c r="Y675" s="33">
        <f t="shared" si="6643"/>
        <v>0</v>
      </c>
      <c r="Z675" s="33">
        <f t="shared" si="6643"/>
        <v>0</v>
      </c>
      <c r="AA675" s="33">
        <f t="shared" si="6643"/>
        <v>0</v>
      </c>
      <c r="AB675" s="33">
        <f t="shared" si="6643"/>
        <v>0</v>
      </c>
      <c r="AC675" s="5">
        <f t="shared" si="6643"/>
        <v>0</v>
      </c>
      <c r="AD675" s="33">
        <f t="shared" si="6643"/>
        <v>0</v>
      </c>
      <c r="AE675" s="33">
        <f t="shared" si="6643"/>
        <v>0</v>
      </c>
      <c r="AF675" s="33">
        <f t="shared" si="6643"/>
        <v>77495131.320000008</v>
      </c>
      <c r="AG675" s="5">
        <f t="shared" si="6643"/>
        <v>406000</v>
      </c>
      <c r="AH675" s="5">
        <f t="shared" si="6643"/>
        <v>406000</v>
      </c>
      <c r="AI675" s="5">
        <f t="shared" si="6643"/>
        <v>0</v>
      </c>
      <c r="AJ675" s="5">
        <f t="shared" si="6643"/>
        <v>0</v>
      </c>
      <c r="AK675" s="5">
        <f t="shared" si="6643"/>
        <v>0</v>
      </c>
      <c r="AL675" s="5">
        <f t="shared" si="6643"/>
        <v>0</v>
      </c>
      <c r="AM675" s="5">
        <f t="shared" si="6643"/>
        <v>0</v>
      </c>
      <c r="AN675" s="5">
        <f t="shared" si="6643"/>
        <v>0</v>
      </c>
      <c r="AO675" s="5">
        <f t="shared" si="6643"/>
        <v>0</v>
      </c>
      <c r="AP675" s="5">
        <f t="shared" si="6643"/>
        <v>0</v>
      </c>
      <c r="AQ675" s="5">
        <f t="shared" si="6643"/>
        <v>0</v>
      </c>
      <c r="AR675" s="5">
        <f t="shared" si="6643"/>
        <v>0</v>
      </c>
      <c r="AS675" s="5">
        <f t="shared" si="6643"/>
        <v>0</v>
      </c>
      <c r="AT675" s="5">
        <f t="shared" si="6643"/>
        <v>0</v>
      </c>
      <c r="AU675" s="5">
        <f t="shared" si="6643"/>
        <v>0</v>
      </c>
      <c r="AV675" s="33">
        <f t="shared" si="6643"/>
        <v>77901131.320000008</v>
      </c>
      <c r="AW675" s="5">
        <f t="shared" ref="AW675:BH675" si="6644">AW676+AW688+AW700</f>
        <v>518873</v>
      </c>
      <c r="AX675" s="5">
        <f t="shared" si="6644"/>
        <v>398520</v>
      </c>
      <c r="AY675" s="5">
        <f t="shared" si="6644"/>
        <v>120353</v>
      </c>
      <c r="AZ675" s="5">
        <f t="shared" si="6644"/>
        <v>0</v>
      </c>
      <c r="BA675" s="5">
        <f t="shared" ref="BA675" si="6645">BA676+BA688+BA700</f>
        <v>0</v>
      </c>
      <c r="BB675" s="5">
        <f t="shared" ref="BB675" si="6646">BB676+BB688+BB700</f>
        <v>0</v>
      </c>
      <c r="BC675" s="5">
        <f t="shared" ref="BC675" si="6647">BC676+BC688+BC700</f>
        <v>0</v>
      </c>
      <c r="BD675" s="5">
        <f t="shared" ref="BD675" si="6648">BD676+BD688+BD700</f>
        <v>0</v>
      </c>
      <c r="BE675" s="5">
        <f t="shared" si="6644"/>
        <v>0</v>
      </c>
      <c r="BF675" s="5">
        <f t="shared" si="6644"/>
        <v>0</v>
      </c>
      <c r="BG675" s="5">
        <f t="shared" si="6644"/>
        <v>0</v>
      </c>
      <c r="BH675" s="33">
        <f t="shared" si="6644"/>
        <v>78420004.320000008</v>
      </c>
      <c r="BI675" s="163">
        <f t="shared" ref="BI675:BS675" si="6649">BI676+BI688+BI700</f>
        <v>160724.09</v>
      </c>
      <c r="BJ675" s="33">
        <f t="shared" si="6649"/>
        <v>123444</v>
      </c>
      <c r="BK675" s="33">
        <f t="shared" si="6649"/>
        <v>37280.089999999997</v>
      </c>
      <c r="BL675" s="33">
        <f t="shared" si="6649"/>
        <v>0</v>
      </c>
      <c r="BM675" s="33">
        <f t="shared" si="6649"/>
        <v>0</v>
      </c>
      <c r="BN675" s="33">
        <f t="shared" si="6649"/>
        <v>0</v>
      </c>
      <c r="BO675" s="33">
        <f t="shared" si="6649"/>
        <v>0</v>
      </c>
      <c r="BP675" s="33">
        <f t="shared" si="6649"/>
        <v>0</v>
      </c>
      <c r="BQ675" s="33">
        <f t="shared" si="6649"/>
        <v>0</v>
      </c>
      <c r="BR675" s="33">
        <f t="shared" si="6649"/>
        <v>0</v>
      </c>
      <c r="BS675" s="33">
        <f t="shared" si="6649"/>
        <v>78580728.410000011</v>
      </c>
      <c r="BT675" s="298">
        <f>BT676+BT688+BT700</f>
        <v>0</v>
      </c>
      <c r="BU675" s="5">
        <f t="shared" ref="BU675:BX675" si="6650">BU676+BU688+BU700</f>
        <v>0</v>
      </c>
      <c r="BV675" s="5">
        <f t="shared" si="6650"/>
        <v>0</v>
      </c>
      <c r="BW675" s="5">
        <f t="shared" si="6650"/>
        <v>0</v>
      </c>
      <c r="BX675" s="5">
        <f t="shared" si="6650"/>
        <v>0</v>
      </c>
      <c r="BY675" s="5">
        <f>BY676+BY688+BY700</f>
        <v>0</v>
      </c>
      <c r="BZ675" s="5">
        <f>BZ676+BZ688+BZ700</f>
        <v>0</v>
      </c>
      <c r="CA675" s="5">
        <f>CA676+CA688+CA700</f>
        <v>0</v>
      </c>
      <c r="CB675" s="5">
        <f>CB676+CB688+CB700</f>
        <v>0</v>
      </c>
      <c r="CC675" s="33">
        <f>CC676+CC688+CC700</f>
        <v>78580728.410000011</v>
      </c>
      <c r="CD675" s="74">
        <f t="shared" ref="CD675" si="6651">CD676+CD688+CD700</f>
        <v>0</v>
      </c>
      <c r="CE675" s="5">
        <f t="shared" ref="CE675" si="6652">CE676+CE688+CE700</f>
        <v>0</v>
      </c>
      <c r="CF675" s="5">
        <f t="shared" ref="CF675" si="6653">CF676+CF688+CF700</f>
        <v>0</v>
      </c>
      <c r="CG675" s="5">
        <f t="shared" ref="CG675" si="6654">CG676+CG688+CG700</f>
        <v>0</v>
      </c>
      <c r="CH675" s="5">
        <f t="shared" ref="CH675" si="6655">CH676+CH688+CH700</f>
        <v>0</v>
      </c>
      <c r="CI675" s="5">
        <f t="shared" ref="CI675" si="6656">CI676+CI688+CI700</f>
        <v>0</v>
      </c>
      <c r="CJ675" s="5">
        <f t="shared" ref="CJ675" si="6657">CJ676+CJ688+CJ700</f>
        <v>0</v>
      </c>
      <c r="CK675" s="5">
        <f t="shared" ref="CK675" si="6658">CK676+CK688+CK700</f>
        <v>0</v>
      </c>
      <c r="CL675" s="5">
        <f t="shared" ref="CL675" si="6659">CL676+CL688+CL700</f>
        <v>0</v>
      </c>
      <c r="CM675" s="5">
        <f t="shared" ref="CM675" si="6660">CM676+CM688+CM700</f>
        <v>0</v>
      </c>
      <c r="CN675" s="5">
        <f t="shared" ref="CN675" si="6661">CN676+CN688+CN700</f>
        <v>0</v>
      </c>
      <c r="CO675" s="74">
        <f t="shared" ref="CO675" si="6662">CO676+CO688+CO700</f>
        <v>78580728.410000011</v>
      </c>
      <c r="CP675" s="33">
        <f t="shared" si="6643"/>
        <v>76327691.24000001</v>
      </c>
      <c r="CQ675" s="33">
        <f>CP676-CQ676</f>
        <v>0</v>
      </c>
      <c r="CR675" s="33"/>
      <c r="CS675" s="33"/>
      <c r="CT675" s="33"/>
      <c r="CU675" s="33"/>
      <c r="CV675" s="33">
        <f t="shared" ref="CV675:DB675" si="6663">CV676+CV688+CV700</f>
        <v>0</v>
      </c>
      <c r="CW675" s="33">
        <f t="shared" si="6663"/>
        <v>0</v>
      </c>
      <c r="CX675" s="33">
        <f t="shared" si="6663"/>
        <v>0</v>
      </c>
      <c r="CY675" s="33">
        <f t="shared" si="6663"/>
        <v>76327691.24000001</v>
      </c>
      <c r="CZ675" s="33">
        <f t="shared" si="6663"/>
        <v>0</v>
      </c>
      <c r="DA675" s="33">
        <f t="shared" si="6663"/>
        <v>0</v>
      </c>
      <c r="DB675" s="33">
        <f t="shared" si="6663"/>
        <v>0</v>
      </c>
      <c r="DC675" s="33">
        <f t="shared" si="5962"/>
        <v>76327691.24000001</v>
      </c>
      <c r="DD675" s="33">
        <f>DD676+DD688+DD700</f>
        <v>0</v>
      </c>
      <c r="DE675" s="33">
        <f t="shared" si="6557"/>
        <v>76327691.24000001</v>
      </c>
      <c r="DF675" s="33">
        <f>DF676+DF688+DF700</f>
        <v>0</v>
      </c>
      <c r="DG675" s="33">
        <f t="shared" si="6558"/>
        <v>76327691.24000001</v>
      </c>
      <c r="DH675" s="299">
        <f t="shared" ref="DH675:DQ675" si="6664">DH676+DH688+DH700</f>
        <v>0</v>
      </c>
      <c r="DI675" s="33">
        <f t="shared" si="6664"/>
        <v>0</v>
      </c>
      <c r="DJ675" s="33">
        <f t="shared" si="6664"/>
        <v>76327691.24000001</v>
      </c>
      <c r="DK675" s="300">
        <f t="shared" si="6664"/>
        <v>0</v>
      </c>
      <c r="DL675" s="5">
        <f t="shared" si="6664"/>
        <v>0</v>
      </c>
      <c r="DM675" s="300">
        <f t="shared" si="6664"/>
        <v>76327691.24000001</v>
      </c>
      <c r="DN675" s="124">
        <f t="shared" ref="DN675" si="6665">DN676+DN688+DN700</f>
        <v>0</v>
      </c>
      <c r="DO675" s="5">
        <f t="shared" ref="DO675" si="6666">DO676+DO688+DO700</f>
        <v>0</v>
      </c>
      <c r="DP675" s="124">
        <f t="shared" ref="DP675" si="6667">DP676+DP688+DP700</f>
        <v>76327691.24000001</v>
      </c>
      <c r="DQ675" s="33">
        <f t="shared" si="6664"/>
        <v>76355313.400000006</v>
      </c>
      <c r="DR675" s="33">
        <f>DQ676-DR676</f>
        <v>0</v>
      </c>
      <c r="DS675" s="33"/>
      <c r="DT675" s="33"/>
      <c r="DU675" s="33"/>
      <c r="DV675" s="33"/>
      <c r="DW675" s="33">
        <f t="shared" ref="DW675:EC675" si="6668">DW676+DW688+DW700</f>
        <v>0</v>
      </c>
      <c r="DX675" s="33">
        <f t="shared" si="6668"/>
        <v>0</v>
      </c>
      <c r="DY675" s="33">
        <f t="shared" si="6668"/>
        <v>0</v>
      </c>
      <c r="DZ675" s="33">
        <f t="shared" si="6668"/>
        <v>76355313.400000006</v>
      </c>
      <c r="EA675" s="33">
        <f t="shared" si="6668"/>
        <v>0</v>
      </c>
      <c r="EB675" s="33">
        <f t="shared" si="6668"/>
        <v>0</v>
      </c>
      <c r="EC675" s="33">
        <f t="shared" si="6668"/>
        <v>0</v>
      </c>
      <c r="ED675" s="33">
        <f t="shared" si="5964"/>
        <v>76355313.400000006</v>
      </c>
      <c r="EE675" s="33">
        <f>EE676+EE688+EE700</f>
        <v>0</v>
      </c>
      <c r="EF675" s="33">
        <f t="shared" si="6560"/>
        <v>76355313.400000006</v>
      </c>
      <c r="EG675" s="33">
        <f>EG676+EG688+EG700</f>
        <v>0</v>
      </c>
      <c r="EH675" s="33">
        <f t="shared" si="6561"/>
        <v>76355313.400000006</v>
      </c>
      <c r="EI675" s="301">
        <f t="shared" ref="EI675:ET675" si="6669">EI676+EI688+EI700</f>
        <v>0</v>
      </c>
      <c r="EJ675" s="5">
        <f t="shared" si="6669"/>
        <v>0</v>
      </c>
      <c r="EK675" s="33">
        <f t="shared" si="6669"/>
        <v>76355313.400000006</v>
      </c>
      <c r="EL675" s="124">
        <f t="shared" si="6669"/>
        <v>0</v>
      </c>
      <c r="EM675" s="5">
        <f t="shared" si="6669"/>
        <v>0</v>
      </c>
      <c r="EN675" s="124">
        <f t="shared" si="6669"/>
        <v>76355313.400000006</v>
      </c>
      <c r="EO675" s="302">
        <f t="shared" ref="EO675" si="6670">EO676+EO688+EO700</f>
        <v>0</v>
      </c>
      <c r="EP675" s="5">
        <f t="shared" ref="EP675" si="6671">EP676+EP688+EP700</f>
        <v>0</v>
      </c>
      <c r="EQ675" s="302">
        <f t="shared" ref="EQ675" si="6672">EQ676+EQ688+EQ700</f>
        <v>76355313.400000006</v>
      </c>
      <c r="ER675" s="5">
        <f t="shared" si="6669"/>
        <v>52710599.280000001</v>
      </c>
      <c r="ES675" s="196">
        <f t="shared" si="6484"/>
        <v>67.078277774391523</v>
      </c>
      <c r="ET675" s="5">
        <f t="shared" si="6669"/>
        <v>0</v>
      </c>
    </row>
    <row r="676" spans="1:152" ht="25.5" customHeight="1" outlineLevel="4" x14ac:dyDescent="0.25">
      <c r="A676" s="58" t="s">
        <v>316</v>
      </c>
      <c r="B676" s="4" t="s">
        <v>79</v>
      </c>
      <c r="C676" s="4"/>
      <c r="D676" s="4"/>
      <c r="E676" s="4" t="s">
        <v>91</v>
      </c>
      <c r="F676" s="4" t="s">
        <v>85</v>
      </c>
      <c r="G676" s="4" t="s">
        <v>65</v>
      </c>
      <c r="H676" s="7">
        <v>80340</v>
      </c>
      <c r="I676" s="7"/>
      <c r="J676" s="5">
        <f t="shared" ref="J676:CP676" si="6673">J680+J684</f>
        <v>5928130.1699999999</v>
      </c>
      <c r="K676" s="5">
        <f>J680+J684</f>
        <v>5928130.1699999999</v>
      </c>
      <c r="L676" s="5"/>
      <c r="M676" s="5"/>
      <c r="N676" s="5"/>
      <c r="O676" s="5"/>
      <c r="P676" s="33">
        <f t="shared" ref="P676" si="6674">P680+P684</f>
        <v>0</v>
      </c>
      <c r="Q676" s="33">
        <f t="shared" ref="Q676:AF679" si="6675">Q680+Q684</f>
        <v>0</v>
      </c>
      <c r="R676" s="33">
        <f t="shared" si="6675"/>
        <v>0</v>
      </c>
      <c r="S676" s="33">
        <f t="shared" si="6675"/>
        <v>5928130.1699999999</v>
      </c>
      <c r="T676" s="33">
        <f t="shared" si="6675"/>
        <v>0</v>
      </c>
      <c r="U676" s="33">
        <f t="shared" si="6675"/>
        <v>0</v>
      </c>
      <c r="V676" s="33">
        <f t="shared" si="6675"/>
        <v>0</v>
      </c>
      <c r="W676" s="33">
        <f t="shared" ref="W676:AE679" si="6676">W680+W684</f>
        <v>0</v>
      </c>
      <c r="X676" s="33">
        <f t="shared" si="6676"/>
        <v>0</v>
      </c>
      <c r="Y676" s="33">
        <f t="shared" si="6676"/>
        <v>0</v>
      </c>
      <c r="Z676" s="33">
        <f t="shared" ref="Z676:AA679" si="6677">Z680+Z684</f>
        <v>0</v>
      </c>
      <c r="AA676" s="33">
        <f t="shared" si="6677"/>
        <v>0</v>
      </c>
      <c r="AB676" s="33">
        <f t="shared" si="6676"/>
        <v>0</v>
      </c>
      <c r="AC676" s="5">
        <f t="shared" si="6676"/>
        <v>0</v>
      </c>
      <c r="AD676" s="33">
        <f t="shared" si="6676"/>
        <v>0</v>
      </c>
      <c r="AE676" s="33">
        <f t="shared" si="6676"/>
        <v>0</v>
      </c>
      <c r="AF676" s="33">
        <f t="shared" si="6675"/>
        <v>5928130.1699999999</v>
      </c>
      <c r="AG676" s="5">
        <f t="shared" ref="AG676:AT676" si="6678">AG680+AG684</f>
        <v>0</v>
      </c>
      <c r="AH676" s="5">
        <f t="shared" si="6678"/>
        <v>0</v>
      </c>
      <c r="AI676" s="5">
        <f t="shared" ref="AI676:AL679" si="6679">AI680+AI684</f>
        <v>0</v>
      </c>
      <c r="AJ676" s="5">
        <f t="shared" si="6679"/>
        <v>0</v>
      </c>
      <c r="AK676" s="5">
        <f t="shared" si="6679"/>
        <v>0</v>
      </c>
      <c r="AL676" s="5">
        <f t="shared" si="6679"/>
        <v>0</v>
      </c>
      <c r="AM676" s="5">
        <f t="shared" si="6678"/>
        <v>0</v>
      </c>
      <c r="AN676" s="5">
        <f t="shared" si="6678"/>
        <v>0</v>
      </c>
      <c r="AO676" s="5">
        <f t="shared" si="6678"/>
        <v>0</v>
      </c>
      <c r="AP676" s="5">
        <f t="shared" ref="AP676" si="6680">AP680+AP684</f>
        <v>0</v>
      </c>
      <c r="AQ676" s="5">
        <f t="shared" ref="AQ676:AS676" si="6681">AQ680+AQ684</f>
        <v>0</v>
      </c>
      <c r="AR676" s="5">
        <f t="shared" si="6681"/>
        <v>0</v>
      </c>
      <c r="AS676" s="5">
        <f t="shared" si="6681"/>
        <v>0</v>
      </c>
      <c r="AT676" s="5">
        <f t="shared" si="6678"/>
        <v>0</v>
      </c>
      <c r="AU676" s="5">
        <f t="shared" ref="AU676:BS679" si="6682">AU680+AU684</f>
        <v>0</v>
      </c>
      <c r="AV676" s="33">
        <f t="shared" si="6682"/>
        <v>5928130.1699999999</v>
      </c>
      <c r="AW676" s="5">
        <f t="shared" si="6682"/>
        <v>518873</v>
      </c>
      <c r="AX676" s="5">
        <f t="shared" si="6682"/>
        <v>398520</v>
      </c>
      <c r="AY676" s="5">
        <f t="shared" si="6682"/>
        <v>120353</v>
      </c>
      <c r="AZ676" s="5">
        <f t="shared" ref="AZ676:BD676" si="6683">AZ680+AZ684</f>
        <v>0</v>
      </c>
      <c r="BA676" s="5">
        <f t="shared" si="6683"/>
        <v>0</v>
      </c>
      <c r="BB676" s="5">
        <f t="shared" si="6683"/>
        <v>0</v>
      </c>
      <c r="BC676" s="5">
        <f t="shared" si="6683"/>
        <v>0</v>
      </c>
      <c r="BD676" s="5">
        <f t="shared" si="6683"/>
        <v>0</v>
      </c>
      <c r="BE676" s="5">
        <f t="shared" ref="BE676:BG676" si="6684">BE680+BE684</f>
        <v>0</v>
      </c>
      <c r="BF676" s="5">
        <f t="shared" si="6684"/>
        <v>0</v>
      </c>
      <c r="BG676" s="5">
        <f t="shared" si="6684"/>
        <v>0</v>
      </c>
      <c r="BH676" s="33">
        <f t="shared" si="6682"/>
        <v>6447003.1699999999</v>
      </c>
      <c r="BI676" s="163">
        <f t="shared" si="6682"/>
        <v>160724.09</v>
      </c>
      <c r="BJ676" s="33">
        <f t="shared" si="6682"/>
        <v>123444</v>
      </c>
      <c r="BK676" s="33">
        <f t="shared" si="6682"/>
        <v>37280.089999999997</v>
      </c>
      <c r="BL676" s="33">
        <f t="shared" si="6682"/>
        <v>0</v>
      </c>
      <c r="BM676" s="33">
        <f t="shared" ref="BM676:BO676" si="6685">BM680+BM684</f>
        <v>0</v>
      </c>
      <c r="BN676" s="33">
        <f t="shared" si="6685"/>
        <v>0</v>
      </c>
      <c r="BO676" s="33">
        <f t="shared" si="6685"/>
        <v>0</v>
      </c>
      <c r="BP676" s="33">
        <f t="shared" si="6682"/>
        <v>0</v>
      </c>
      <c r="BQ676" s="33">
        <f t="shared" ref="BQ676:BR676" si="6686">BQ680+BQ684</f>
        <v>0</v>
      </c>
      <c r="BR676" s="33">
        <f t="shared" si="6686"/>
        <v>0</v>
      </c>
      <c r="BS676" s="33">
        <f t="shared" si="6682"/>
        <v>6607727.2599999998</v>
      </c>
      <c r="BT676" s="298">
        <f t="shared" ref="BT676:BY676" si="6687">BT680+BT684</f>
        <v>0</v>
      </c>
      <c r="BU676" s="5">
        <f t="shared" ref="BU676:BX676" si="6688">BU680+BU684</f>
        <v>0</v>
      </c>
      <c r="BV676" s="5">
        <f t="shared" si="6688"/>
        <v>0</v>
      </c>
      <c r="BW676" s="5">
        <f t="shared" si="6688"/>
        <v>0</v>
      </c>
      <c r="BX676" s="5">
        <f t="shared" si="6688"/>
        <v>0</v>
      </c>
      <c r="BY676" s="5">
        <f t="shared" si="6687"/>
        <v>0</v>
      </c>
      <c r="BZ676" s="5">
        <f t="shared" ref="BZ676:CA676" si="6689">BZ680+BZ684</f>
        <v>0</v>
      </c>
      <c r="CA676" s="5">
        <f t="shared" si="6689"/>
        <v>0</v>
      </c>
      <c r="CB676" s="5">
        <f t="shared" ref="CB676:CO676" si="6690">CB680+CB684</f>
        <v>0</v>
      </c>
      <c r="CC676" s="33">
        <f t="shared" si="6690"/>
        <v>6607727.2599999998</v>
      </c>
      <c r="CD676" s="74">
        <f t="shared" ref="CD676:CF676" si="6691">CD680+CD684</f>
        <v>0</v>
      </c>
      <c r="CE676" s="5">
        <f t="shared" si="6691"/>
        <v>0</v>
      </c>
      <c r="CF676" s="5">
        <f t="shared" si="6691"/>
        <v>0</v>
      </c>
      <c r="CG676" s="5">
        <f t="shared" si="6690"/>
        <v>0</v>
      </c>
      <c r="CH676" s="5">
        <f t="shared" si="6690"/>
        <v>0</v>
      </c>
      <c r="CI676" s="5">
        <f t="shared" si="6690"/>
        <v>0</v>
      </c>
      <c r="CJ676" s="5">
        <f t="shared" ref="CJ676:CL676" si="6692">CJ680+CJ684</f>
        <v>0</v>
      </c>
      <c r="CK676" s="5">
        <f t="shared" si="6692"/>
        <v>0</v>
      </c>
      <c r="CL676" s="5">
        <f t="shared" si="6692"/>
        <v>0</v>
      </c>
      <c r="CM676" s="5">
        <f t="shared" si="6690"/>
        <v>0</v>
      </c>
      <c r="CN676" s="5">
        <f t="shared" si="6690"/>
        <v>0</v>
      </c>
      <c r="CO676" s="74">
        <f t="shared" si="6690"/>
        <v>6607727.2599999998</v>
      </c>
      <c r="CP676" s="33">
        <f t="shared" si="6673"/>
        <v>5951125.6500000004</v>
      </c>
      <c r="CQ676" s="33">
        <f>CP680+CP684</f>
        <v>5951125.6500000004</v>
      </c>
      <c r="CR676" s="33"/>
      <c r="CS676" s="33"/>
      <c r="CT676" s="33"/>
      <c r="CU676" s="33"/>
      <c r="CV676" s="33">
        <f t="shared" ref="CV676:DB679" si="6693">CV680+CV684</f>
        <v>0</v>
      </c>
      <c r="CW676" s="33">
        <f t="shared" si="6693"/>
        <v>0</v>
      </c>
      <c r="CX676" s="33">
        <f t="shared" si="6693"/>
        <v>0</v>
      </c>
      <c r="CY676" s="33">
        <f t="shared" si="6693"/>
        <v>5951125.6500000004</v>
      </c>
      <c r="CZ676" s="33">
        <f t="shared" si="6693"/>
        <v>0</v>
      </c>
      <c r="DA676" s="33">
        <f t="shared" si="6693"/>
        <v>0</v>
      </c>
      <c r="DB676" s="33">
        <f t="shared" si="6693"/>
        <v>0</v>
      </c>
      <c r="DC676" s="33">
        <f t="shared" si="5962"/>
        <v>5951125.6500000004</v>
      </c>
      <c r="DD676" s="33">
        <f t="shared" ref="DD676:DD679" si="6694">DD680+DD684</f>
        <v>0</v>
      </c>
      <c r="DE676" s="33">
        <f t="shared" si="6557"/>
        <v>5951125.6500000004</v>
      </c>
      <c r="DF676" s="33">
        <f t="shared" ref="DF676:DF679" si="6695">DF680+DF684</f>
        <v>0</v>
      </c>
      <c r="DG676" s="33">
        <f t="shared" si="6558"/>
        <v>5951125.6500000004</v>
      </c>
      <c r="DH676" s="299">
        <f t="shared" ref="DH676" si="6696">DH680+DH684</f>
        <v>0</v>
      </c>
      <c r="DI676" s="33">
        <f t="shared" ref="DI676:DP679" si="6697">DI680+DI684</f>
        <v>0</v>
      </c>
      <c r="DJ676" s="33">
        <f t="shared" si="6697"/>
        <v>5951125.6500000004</v>
      </c>
      <c r="DK676" s="300">
        <f t="shared" ref="DK676:DL676" si="6698">DK680+DK684</f>
        <v>0</v>
      </c>
      <c r="DL676" s="5">
        <f t="shared" si="6698"/>
        <v>0</v>
      </c>
      <c r="DM676" s="300">
        <f t="shared" si="6697"/>
        <v>5951125.6500000004</v>
      </c>
      <c r="DN676" s="124">
        <f t="shared" si="6697"/>
        <v>0</v>
      </c>
      <c r="DO676" s="5">
        <f t="shared" si="6697"/>
        <v>0</v>
      </c>
      <c r="DP676" s="124">
        <f t="shared" si="6697"/>
        <v>5951125.6500000004</v>
      </c>
      <c r="DQ676" s="33">
        <f t="shared" ref="DQ676" si="6699">DQ680+DQ684</f>
        <v>5975040.79</v>
      </c>
      <c r="DR676" s="33">
        <f>DQ680+DQ684</f>
        <v>5975040.79</v>
      </c>
      <c r="DS676" s="33"/>
      <c r="DT676" s="33"/>
      <c r="DU676" s="33"/>
      <c r="DV676" s="33"/>
      <c r="DW676" s="33">
        <f t="shared" ref="DW676:EC676" si="6700">DW680+DW684</f>
        <v>0</v>
      </c>
      <c r="DX676" s="33">
        <f t="shared" si="6700"/>
        <v>0</v>
      </c>
      <c r="DY676" s="33">
        <f t="shared" si="6700"/>
        <v>0</v>
      </c>
      <c r="DZ676" s="33">
        <f t="shared" si="6700"/>
        <v>5975040.79</v>
      </c>
      <c r="EA676" s="33">
        <f t="shared" si="6700"/>
        <v>0</v>
      </c>
      <c r="EB676" s="33">
        <f t="shared" si="6700"/>
        <v>0</v>
      </c>
      <c r="EC676" s="33">
        <f t="shared" si="6700"/>
        <v>0</v>
      </c>
      <c r="ED676" s="33">
        <f t="shared" si="5964"/>
        <v>5975040.79</v>
      </c>
      <c r="EE676" s="33">
        <f t="shared" ref="EE676" si="6701">EE680+EE684</f>
        <v>0</v>
      </c>
      <c r="EF676" s="33">
        <f t="shared" si="6560"/>
        <v>5975040.79</v>
      </c>
      <c r="EG676" s="33">
        <f t="shared" ref="EG676" si="6702">EG680+EG684</f>
        <v>0</v>
      </c>
      <c r="EH676" s="33">
        <f t="shared" si="6561"/>
        <v>5975040.79</v>
      </c>
      <c r="EI676" s="301">
        <f t="shared" ref="EI676:EJ676" si="6703">EI680+EI684</f>
        <v>0</v>
      </c>
      <c r="EJ676" s="5">
        <f t="shared" si="6703"/>
        <v>0</v>
      </c>
      <c r="EK676" s="33">
        <f t="shared" ref="EK676" si="6704">EK680+EK684</f>
        <v>5975040.79</v>
      </c>
      <c r="EL676" s="124">
        <f t="shared" ref="EL676:ER676" si="6705">EL680+EL684</f>
        <v>0</v>
      </c>
      <c r="EM676" s="5">
        <f t="shared" si="6705"/>
        <v>0</v>
      </c>
      <c r="EN676" s="124">
        <f t="shared" ref="EN676:EQ679" si="6706">EN680+EN684</f>
        <v>5975040.79</v>
      </c>
      <c r="EO676" s="302">
        <f t="shared" si="6706"/>
        <v>0</v>
      </c>
      <c r="EP676" s="5">
        <f t="shared" si="6706"/>
        <v>0</v>
      </c>
      <c r="EQ676" s="302">
        <f t="shared" si="6706"/>
        <v>5975040.79</v>
      </c>
      <c r="ER676" s="5">
        <f t="shared" si="6705"/>
        <v>4179444.85</v>
      </c>
      <c r="ES676" s="196">
        <f t="shared" si="6484"/>
        <v>63.250868045059114</v>
      </c>
      <c r="ET676" s="5">
        <f t="shared" ref="ET676" si="6707">ET680+ET684</f>
        <v>0</v>
      </c>
    </row>
    <row r="677" spans="1:152" ht="38.25" customHeight="1" outlineLevel="4" x14ac:dyDescent="0.25">
      <c r="A677" s="58" t="s">
        <v>196</v>
      </c>
      <c r="B677" s="4" t="s">
        <v>79</v>
      </c>
      <c r="C677" s="4"/>
      <c r="D677" s="4"/>
      <c r="E677" s="4" t="s">
        <v>91</v>
      </c>
      <c r="F677" s="4" t="s">
        <v>85</v>
      </c>
      <c r="G677" s="4" t="s">
        <v>65</v>
      </c>
      <c r="H677" s="7">
        <v>80340</v>
      </c>
      <c r="I677" s="7" t="s">
        <v>25</v>
      </c>
      <c r="J677" s="5">
        <f t="shared" ref="J677:CP677" si="6708">J681+J685</f>
        <v>5928130.1699999999</v>
      </c>
      <c r="K677" s="5"/>
      <c r="L677" s="5"/>
      <c r="M677" s="5"/>
      <c r="N677" s="5"/>
      <c r="O677" s="5"/>
      <c r="P677" s="33">
        <f t="shared" ref="P677" si="6709">P681+P685</f>
        <v>0</v>
      </c>
      <c r="Q677" s="33">
        <f t="shared" si="6675"/>
        <v>0</v>
      </c>
      <c r="R677" s="33">
        <f t="shared" si="6675"/>
        <v>0</v>
      </c>
      <c r="S677" s="33">
        <f t="shared" si="6675"/>
        <v>5928130.1699999999</v>
      </c>
      <c r="T677" s="33">
        <f t="shared" si="6675"/>
        <v>0</v>
      </c>
      <c r="U677" s="33">
        <f t="shared" si="6675"/>
        <v>0</v>
      </c>
      <c r="V677" s="33">
        <f t="shared" si="6675"/>
        <v>0</v>
      </c>
      <c r="W677" s="33">
        <f t="shared" ref="W677:AE677" si="6710">W681+W685</f>
        <v>0</v>
      </c>
      <c r="X677" s="33">
        <f t="shared" si="6676"/>
        <v>0</v>
      </c>
      <c r="Y677" s="33">
        <f t="shared" si="6676"/>
        <v>0</v>
      </c>
      <c r="Z677" s="33">
        <f t="shared" ref="Z677" si="6711">Z681+Z685</f>
        <v>0</v>
      </c>
      <c r="AA677" s="33">
        <f t="shared" si="6677"/>
        <v>0</v>
      </c>
      <c r="AB677" s="33">
        <f t="shared" si="6676"/>
        <v>0</v>
      </c>
      <c r="AC677" s="5">
        <f t="shared" si="6676"/>
        <v>0</v>
      </c>
      <c r="AD677" s="33">
        <f t="shared" si="6676"/>
        <v>0</v>
      </c>
      <c r="AE677" s="33">
        <f t="shared" si="6710"/>
        <v>0</v>
      </c>
      <c r="AF677" s="33">
        <f t="shared" si="6675"/>
        <v>5928130.1699999999</v>
      </c>
      <c r="AG677" s="5">
        <f t="shared" ref="AG677:AT677" si="6712">AG681+AG685</f>
        <v>0</v>
      </c>
      <c r="AH677" s="5">
        <f t="shared" si="6712"/>
        <v>0</v>
      </c>
      <c r="AI677" s="5">
        <f t="shared" ref="AI677:AK677" si="6713">AI681+AI685</f>
        <v>0</v>
      </c>
      <c r="AJ677" s="5">
        <f t="shared" si="6713"/>
        <v>0</v>
      </c>
      <c r="AK677" s="5">
        <f t="shared" si="6713"/>
        <v>0</v>
      </c>
      <c r="AL677" s="5">
        <f t="shared" si="6679"/>
        <v>0</v>
      </c>
      <c r="AM677" s="5">
        <f t="shared" si="6712"/>
        <v>0</v>
      </c>
      <c r="AN677" s="5">
        <f t="shared" si="6712"/>
        <v>0</v>
      </c>
      <c r="AO677" s="5">
        <f t="shared" si="6712"/>
        <v>0</v>
      </c>
      <c r="AP677" s="5">
        <f t="shared" ref="AP677" si="6714">AP681+AP685</f>
        <v>0</v>
      </c>
      <c r="AQ677" s="5">
        <f t="shared" ref="AQ677:AS677" si="6715">AQ681+AQ685</f>
        <v>0</v>
      </c>
      <c r="AR677" s="5">
        <f t="shared" si="6715"/>
        <v>0</v>
      </c>
      <c r="AS677" s="5">
        <f t="shared" si="6715"/>
        <v>0</v>
      </c>
      <c r="AT677" s="5">
        <f t="shared" si="6712"/>
        <v>0</v>
      </c>
      <c r="AU677" s="5">
        <f t="shared" si="6682"/>
        <v>0</v>
      </c>
      <c r="AV677" s="33">
        <f t="shared" si="6682"/>
        <v>5928130.1699999999</v>
      </c>
      <c r="AW677" s="5">
        <f t="shared" si="6682"/>
        <v>518873</v>
      </c>
      <c r="AX677" s="5">
        <f t="shared" si="6682"/>
        <v>398520</v>
      </c>
      <c r="AY677" s="5">
        <f t="shared" si="6682"/>
        <v>120353</v>
      </c>
      <c r="AZ677" s="5">
        <f t="shared" ref="AZ677:BD677" si="6716">AZ681+AZ685</f>
        <v>0</v>
      </c>
      <c r="BA677" s="5">
        <f t="shared" si="6716"/>
        <v>0</v>
      </c>
      <c r="BB677" s="5">
        <f t="shared" si="6716"/>
        <v>0</v>
      </c>
      <c r="BC677" s="5">
        <f t="shared" si="6716"/>
        <v>0</v>
      </c>
      <c r="BD677" s="5">
        <f t="shared" si="6716"/>
        <v>0</v>
      </c>
      <c r="BE677" s="5">
        <f t="shared" ref="BE677:BG677" si="6717">BE681+BE685</f>
        <v>0</v>
      </c>
      <c r="BF677" s="5">
        <f t="shared" si="6717"/>
        <v>0</v>
      </c>
      <c r="BG677" s="5">
        <f t="shared" si="6717"/>
        <v>0</v>
      </c>
      <c r="BH677" s="33">
        <f t="shared" si="6682"/>
        <v>6447003.1699999999</v>
      </c>
      <c r="BI677" s="163">
        <f t="shared" si="6682"/>
        <v>160724.09</v>
      </c>
      <c r="BJ677" s="33">
        <f t="shared" si="6682"/>
        <v>123444</v>
      </c>
      <c r="BK677" s="33">
        <f t="shared" si="6682"/>
        <v>37280.089999999997</v>
      </c>
      <c r="BL677" s="33">
        <f t="shared" si="6682"/>
        <v>0</v>
      </c>
      <c r="BM677" s="33">
        <f t="shared" ref="BM677:BO677" si="6718">BM681+BM685</f>
        <v>0</v>
      </c>
      <c r="BN677" s="33">
        <f t="shared" si="6718"/>
        <v>0</v>
      </c>
      <c r="BO677" s="33">
        <f t="shared" si="6718"/>
        <v>0</v>
      </c>
      <c r="BP677" s="33">
        <f t="shared" si="6682"/>
        <v>0</v>
      </c>
      <c r="BQ677" s="33">
        <f t="shared" ref="BQ677:BR677" si="6719">BQ681+BQ685</f>
        <v>0</v>
      </c>
      <c r="BR677" s="33">
        <f t="shared" si="6719"/>
        <v>0</v>
      </c>
      <c r="BS677" s="33">
        <f t="shared" si="6682"/>
        <v>6607727.2599999998</v>
      </c>
      <c r="BT677" s="298">
        <f t="shared" ref="BT677:BY677" si="6720">BT681+BT685</f>
        <v>0</v>
      </c>
      <c r="BU677" s="5">
        <f t="shared" ref="BU677:BX677" si="6721">BU681+BU685</f>
        <v>0</v>
      </c>
      <c r="BV677" s="5">
        <f t="shared" si="6721"/>
        <v>0</v>
      </c>
      <c r="BW677" s="5">
        <f t="shared" si="6721"/>
        <v>0</v>
      </c>
      <c r="BX677" s="5">
        <f t="shared" si="6721"/>
        <v>0</v>
      </c>
      <c r="BY677" s="5">
        <f t="shared" si="6720"/>
        <v>0</v>
      </c>
      <c r="BZ677" s="5">
        <f t="shared" ref="BZ677:CA677" si="6722">BZ681+BZ685</f>
        <v>0</v>
      </c>
      <c r="CA677" s="5">
        <f t="shared" si="6722"/>
        <v>0</v>
      </c>
      <c r="CB677" s="5">
        <f t="shared" ref="CB677:CO677" si="6723">CB681+CB685</f>
        <v>0</v>
      </c>
      <c r="CC677" s="33">
        <f t="shared" si="6723"/>
        <v>6607727.2599999998</v>
      </c>
      <c r="CD677" s="74">
        <f t="shared" ref="CD677:CF677" si="6724">CD681+CD685</f>
        <v>0</v>
      </c>
      <c r="CE677" s="5">
        <f t="shared" si="6724"/>
        <v>0</v>
      </c>
      <c r="CF677" s="5">
        <f t="shared" si="6724"/>
        <v>0</v>
      </c>
      <c r="CG677" s="5">
        <f t="shared" si="6723"/>
        <v>0</v>
      </c>
      <c r="CH677" s="5">
        <f t="shared" si="6723"/>
        <v>0</v>
      </c>
      <c r="CI677" s="5">
        <f t="shared" si="6723"/>
        <v>0</v>
      </c>
      <c r="CJ677" s="5">
        <f t="shared" ref="CJ677:CL677" si="6725">CJ681+CJ685</f>
        <v>0</v>
      </c>
      <c r="CK677" s="5">
        <f t="shared" si="6725"/>
        <v>0</v>
      </c>
      <c r="CL677" s="5">
        <f t="shared" si="6725"/>
        <v>0</v>
      </c>
      <c r="CM677" s="5">
        <f t="shared" si="6723"/>
        <v>0</v>
      </c>
      <c r="CN677" s="5">
        <f t="shared" si="6723"/>
        <v>0</v>
      </c>
      <c r="CO677" s="74">
        <f t="shared" si="6723"/>
        <v>6607727.2599999998</v>
      </c>
      <c r="CP677" s="33">
        <f t="shared" si="6708"/>
        <v>5951125.6500000004</v>
      </c>
      <c r="CQ677" s="33"/>
      <c r="CR677" s="33"/>
      <c r="CS677" s="33"/>
      <c r="CT677" s="33"/>
      <c r="CU677" s="33"/>
      <c r="CV677" s="33">
        <f t="shared" si="6693"/>
        <v>0</v>
      </c>
      <c r="CW677" s="33">
        <f t="shared" si="6693"/>
        <v>0</v>
      </c>
      <c r="CX677" s="33">
        <f t="shared" si="6693"/>
        <v>0</v>
      </c>
      <c r="CY677" s="33">
        <f t="shared" si="6693"/>
        <v>5951125.6500000004</v>
      </c>
      <c r="CZ677" s="33">
        <f t="shared" si="6693"/>
        <v>0</v>
      </c>
      <c r="DA677" s="33">
        <f t="shared" si="6693"/>
        <v>0</v>
      </c>
      <c r="DB677" s="33">
        <f t="shared" si="6693"/>
        <v>0</v>
      </c>
      <c r="DC677" s="33">
        <f t="shared" si="5962"/>
        <v>5951125.6500000004</v>
      </c>
      <c r="DD677" s="33">
        <f t="shared" si="6694"/>
        <v>0</v>
      </c>
      <c r="DE677" s="33">
        <f t="shared" si="6557"/>
        <v>5951125.6500000004</v>
      </c>
      <c r="DF677" s="33">
        <f t="shared" si="6695"/>
        <v>0</v>
      </c>
      <c r="DG677" s="33">
        <f t="shared" si="6558"/>
        <v>5951125.6500000004</v>
      </c>
      <c r="DH677" s="299">
        <f t="shared" ref="DH677" si="6726">DH681+DH685</f>
        <v>0</v>
      </c>
      <c r="DI677" s="33">
        <f t="shared" si="6697"/>
        <v>0</v>
      </c>
      <c r="DJ677" s="33">
        <f t="shared" si="6697"/>
        <v>5951125.6500000004</v>
      </c>
      <c r="DK677" s="300">
        <f t="shared" ref="DK677:DL677" si="6727">DK681+DK685</f>
        <v>0</v>
      </c>
      <c r="DL677" s="5">
        <f t="shared" si="6727"/>
        <v>0</v>
      </c>
      <c r="DM677" s="300">
        <f t="shared" si="6697"/>
        <v>5951125.6500000004</v>
      </c>
      <c r="DN677" s="124">
        <f t="shared" si="6697"/>
        <v>0</v>
      </c>
      <c r="DO677" s="5">
        <f t="shared" si="6697"/>
        <v>0</v>
      </c>
      <c r="DP677" s="124">
        <f t="shared" si="6697"/>
        <v>5951125.6500000004</v>
      </c>
      <c r="DQ677" s="33">
        <f t="shared" ref="DQ677" si="6728">DQ681+DQ685</f>
        <v>5975040.79</v>
      </c>
      <c r="DR677" s="33"/>
      <c r="DS677" s="33"/>
      <c r="DT677" s="33"/>
      <c r="DU677" s="33"/>
      <c r="DV677" s="33"/>
      <c r="DW677" s="33">
        <f t="shared" ref="DW677:EC677" si="6729">DW681+DW685</f>
        <v>0</v>
      </c>
      <c r="DX677" s="33">
        <f t="shared" si="6729"/>
        <v>0</v>
      </c>
      <c r="DY677" s="33">
        <f t="shared" si="6729"/>
        <v>0</v>
      </c>
      <c r="DZ677" s="33">
        <f t="shared" si="6729"/>
        <v>5975040.79</v>
      </c>
      <c r="EA677" s="33">
        <f t="shared" si="6729"/>
        <v>0</v>
      </c>
      <c r="EB677" s="33">
        <f t="shared" si="6729"/>
        <v>0</v>
      </c>
      <c r="EC677" s="33">
        <f t="shared" si="6729"/>
        <v>0</v>
      </c>
      <c r="ED677" s="33">
        <f t="shared" si="5964"/>
        <v>5975040.79</v>
      </c>
      <c r="EE677" s="33">
        <f t="shared" ref="EE677" si="6730">EE681+EE685</f>
        <v>0</v>
      </c>
      <c r="EF677" s="33">
        <f t="shared" si="6560"/>
        <v>5975040.79</v>
      </c>
      <c r="EG677" s="33">
        <f t="shared" ref="EG677" si="6731">EG681+EG685</f>
        <v>0</v>
      </c>
      <c r="EH677" s="33">
        <f t="shared" si="6561"/>
        <v>5975040.79</v>
      </c>
      <c r="EI677" s="301">
        <f t="shared" ref="EI677:EJ677" si="6732">EI681+EI685</f>
        <v>0</v>
      </c>
      <c r="EJ677" s="5">
        <f t="shared" si="6732"/>
        <v>0</v>
      </c>
      <c r="EK677" s="33">
        <f t="shared" ref="EK677" si="6733">EK681+EK685</f>
        <v>5975040.79</v>
      </c>
      <c r="EL677" s="124">
        <f t="shared" ref="EL677:ER677" si="6734">EL681+EL685</f>
        <v>0</v>
      </c>
      <c r="EM677" s="5">
        <f t="shared" si="6734"/>
        <v>0</v>
      </c>
      <c r="EN677" s="124">
        <f t="shared" ref="EN677:EP677" si="6735">EN681+EN685</f>
        <v>5975040.79</v>
      </c>
      <c r="EO677" s="302">
        <f t="shared" si="6735"/>
        <v>0</v>
      </c>
      <c r="EP677" s="5">
        <f t="shared" si="6735"/>
        <v>0</v>
      </c>
      <c r="EQ677" s="302">
        <f t="shared" si="6706"/>
        <v>5975040.79</v>
      </c>
      <c r="ER677" s="5">
        <f t="shared" si="6734"/>
        <v>4179444.85</v>
      </c>
      <c r="ES677" s="196">
        <f t="shared" si="6484"/>
        <v>63.250868045059114</v>
      </c>
      <c r="ET677" s="5">
        <f t="shared" ref="ET677" si="6736">ET681+ET685</f>
        <v>0</v>
      </c>
    </row>
    <row r="678" spans="1:152" ht="25.5" customHeight="1" outlineLevel="4" x14ac:dyDescent="0.25">
      <c r="A678" s="58" t="s">
        <v>197</v>
      </c>
      <c r="B678" s="4" t="s">
        <v>79</v>
      </c>
      <c r="C678" s="4"/>
      <c r="D678" s="4"/>
      <c r="E678" s="4" t="s">
        <v>91</v>
      </c>
      <c r="F678" s="4" t="s">
        <v>85</v>
      </c>
      <c r="G678" s="4" t="s">
        <v>65</v>
      </c>
      <c r="H678" s="7">
        <v>80340</v>
      </c>
      <c r="I678" s="7" t="s">
        <v>26</v>
      </c>
      <c r="J678" s="5">
        <f t="shared" ref="J678:CP678" si="6737">J682+J686</f>
        <v>5928130.1699999999</v>
      </c>
      <c r="K678" s="5"/>
      <c r="L678" s="5"/>
      <c r="M678" s="5"/>
      <c r="N678" s="5"/>
      <c r="O678" s="5"/>
      <c r="P678" s="33">
        <f t="shared" ref="P678" si="6738">P682+P686</f>
        <v>0</v>
      </c>
      <c r="Q678" s="33">
        <f t="shared" si="6675"/>
        <v>0</v>
      </c>
      <c r="R678" s="33">
        <f t="shared" si="6675"/>
        <v>0</v>
      </c>
      <c r="S678" s="33">
        <f t="shared" si="6675"/>
        <v>5928130.1699999999</v>
      </c>
      <c r="T678" s="33">
        <f t="shared" si="6675"/>
        <v>0</v>
      </c>
      <c r="U678" s="33">
        <f t="shared" si="6675"/>
        <v>0</v>
      </c>
      <c r="V678" s="33">
        <f t="shared" si="6675"/>
        <v>0</v>
      </c>
      <c r="W678" s="33">
        <f t="shared" ref="W678:AE678" si="6739">W682+W686</f>
        <v>0</v>
      </c>
      <c r="X678" s="33">
        <f t="shared" si="6676"/>
        <v>0</v>
      </c>
      <c r="Y678" s="33">
        <f t="shared" si="6676"/>
        <v>0</v>
      </c>
      <c r="Z678" s="33">
        <f t="shared" ref="Z678" si="6740">Z682+Z686</f>
        <v>0</v>
      </c>
      <c r="AA678" s="33">
        <f t="shared" si="6677"/>
        <v>0</v>
      </c>
      <c r="AB678" s="33">
        <f t="shared" si="6676"/>
        <v>0</v>
      </c>
      <c r="AC678" s="5">
        <f t="shared" si="6676"/>
        <v>0</v>
      </c>
      <c r="AD678" s="33">
        <f t="shared" si="6676"/>
        <v>0</v>
      </c>
      <c r="AE678" s="33">
        <f t="shared" si="6739"/>
        <v>0</v>
      </c>
      <c r="AF678" s="33">
        <f t="shared" si="6675"/>
        <v>5928130.1699999999</v>
      </c>
      <c r="AG678" s="5">
        <f t="shared" ref="AG678:AT678" si="6741">AG682+AG686</f>
        <v>0</v>
      </c>
      <c r="AH678" s="5">
        <f t="shared" si="6741"/>
        <v>0</v>
      </c>
      <c r="AI678" s="5">
        <f t="shared" ref="AI678:AK678" si="6742">AI682+AI686</f>
        <v>0</v>
      </c>
      <c r="AJ678" s="5">
        <f t="shared" si="6742"/>
        <v>0</v>
      </c>
      <c r="AK678" s="5">
        <f t="shared" si="6742"/>
        <v>0</v>
      </c>
      <c r="AL678" s="5">
        <f t="shared" si="6679"/>
        <v>0</v>
      </c>
      <c r="AM678" s="5">
        <f t="shared" si="6741"/>
        <v>0</v>
      </c>
      <c r="AN678" s="5">
        <f t="shared" si="6741"/>
        <v>0</v>
      </c>
      <c r="AO678" s="5">
        <f t="shared" si="6741"/>
        <v>0</v>
      </c>
      <c r="AP678" s="5">
        <f t="shared" ref="AP678" si="6743">AP682+AP686</f>
        <v>0</v>
      </c>
      <c r="AQ678" s="5">
        <f t="shared" ref="AQ678:AS678" si="6744">AQ682+AQ686</f>
        <v>0</v>
      </c>
      <c r="AR678" s="5">
        <f t="shared" si="6744"/>
        <v>0</v>
      </c>
      <c r="AS678" s="5">
        <f t="shared" si="6744"/>
        <v>0</v>
      </c>
      <c r="AT678" s="5">
        <f t="shared" si="6741"/>
        <v>0</v>
      </c>
      <c r="AU678" s="5">
        <f t="shared" si="6682"/>
        <v>0</v>
      </c>
      <c r="AV678" s="33">
        <f t="shared" si="6682"/>
        <v>5928130.1699999999</v>
      </c>
      <c r="AW678" s="5">
        <f t="shared" si="6682"/>
        <v>518873</v>
      </c>
      <c r="AX678" s="5">
        <f t="shared" si="6682"/>
        <v>398520</v>
      </c>
      <c r="AY678" s="5">
        <f t="shared" si="6682"/>
        <v>120353</v>
      </c>
      <c r="AZ678" s="5">
        <f t="shared" ref="AZ678:BD678" si="6745">AZ682+AZ686</f>
        <v>0</v>
      </c>
      <c r="BA678" s="5">
        <f t="shared" si="6745"/>
        <v>0</v>
      </c>
      <c r="BB678" s="5">
        <f t="shared" si="6745"/>
        <v>0</v>
      </c>
      <c r="BC678" s="5">
        <f t="shared" si="6745"/>
        <v>0</v>
      </c>
      <c r="BD678" s="5">
        <f t="shared" si="6745"/>
        <v>0</v>
      </c>
      <c r="BE678" s="5">
        <f t="shared" ref="BE678:BG678" si="6746">BE682+BE686</f>
        <v>0</v>
      </c>
      <c r="BF678" s="5">
        <f t="shared" si="6746"/>
        <v>0</v>
      </c>
      <c r="BG678" s="5">
        <f t="shared" si="6746"/>
        <v>0</v>
      </c>
      <c r="BH678" s="33">
        <f t="shared" si="6682"/>
        <v>6447003.1699999999</v>
      </c>
      <c r="BI678" s="163">
        <f t="shared" si="6682"/>
        <v>160724.09</v>
      </c>
      <c r="BJ678" s="33">
        <f t="shared" si="6682"/>
        <v>123444</v>
      </c>
      <c r="BK678" s="33">
        <f t="shared" si="6682"/>
        <v>37280.089999999997</v>
      </c>
      <c r="BL678" s="33">
        <f t="shared" si="6682"/>
        <v>0</v>
      </c>
      <c r="BM678" s="33">
        <f t="shared" ref="BM678:BO678" si="6747">BM682+BM686</f>
        <v>0</v>
      </c>
      <c r="BN678" s="33">
        <f t="shared" si="6747"/>
        <v>0</v>
      </c>
      <c r="BO678" s="33">
        <f t="shared" si="6747"/>
        <v>0</v>
      </c>
      <c r="BP678" s="33">
        <f t="shared" si="6682"/>
        <v>0</v>
      </c>
      <c r="BQ678" s="33">
        <f t="shared" ref="BQ678:BR678" si="6748">BQ682+BQ686</f>
        <v>0</v>
      </c>
      <c r="BR678" s="33">
        <f t="shared" si="6748"/>
        <v>0</v>
      </c>
      <c r="BS678" s="33">
        <f t="shared" si="6682"/>
        <v>6607727.2599999998</v>
      </c>
      <c r="BT678" s="298">
        <f t="shared" ref="BT678:BY678" si="6749">BT682+BT686</f>
        <v>0</v>
      </c>
      <c r="BU678" s="5">
        <f t="shared" ref="BU678:BX678" si="6750">BU682+BU686</f>
        <v>0</v>
      </c>
      <c r="BV678" s="5">
        <f t="shared" si="6750"/>
        <v>0</v>
      </c>
      <c r="BW678" s="5">
        <f t="shared" si="6750"/>
        <v>0</v>
      </c>
      <c r="BX678" s="5">
        <f t="shared" si="6750"/>
        <v>0</v>
      </c>
      <c r="BY678" s="5">
        <f t="shared" si="6749"/>
        <v>0</v>
      </c>
      <c r="BZ678" s="5">
        <f t="shared" ref="BZ678:CA678" si="6751">BZ682+BZ686</f>
        <v>0</v>
      </c>
      <c r="CA678" s="5">
        <f t="shared" si="6751"/>
        <v>0</v>
      </c>
      <c r="CB678" s="5">
        <f t="shared" ref="CB678:CO678" si="6752">CB682+CB686</f>
        <v>0</v>
      </c>
      <c r="CC678" s="33">
        <f t="shared" si="6752"/>
        <v>6607727.2599999998</v>
      </c>
      <c r="CD678" s="74">
        <f t="shared" ref="CD678:CF678" si="6753">CD682+CD686</f>
        <v>0</v>
      </c>
      <c r="CE678" s="5">
        <f t="shared" si="6753"/>
        <v>0</v>
      </c>
      <c r="CF678" s="5">
        <f t="shared" si="6753"/>
        <v>0</v>
      </c>
      <c r="CG678" s="5">
        <f t="shared" si="6752"/>
        <v>0</v>
      </c>
      <c r="CH678" s="5">
        <f t="shared" si="6752"/>
        <v>0</v>
      </c>
      <c r="CI678" s="5">
        <f t="shared" si="6752"/>
        <v>0</v>
      </c>
      <c r="CJ678" s="5">
        <f t="shared" ref="CJ678:CL678" si="6754">CJ682+CJ686</f>
        <v>0</v>
      </c>
      <c r="CK678" s="5">
        <f t="shared" si="6754"/>
        <v>0</v>
      </c>
      <c r="CL678" s="5">
        <f t="shared" si="6754"/>
        <v>0</v>
      </c>
      <c r="CM678" s="5">
        <f t="shared" si="6752"/>
        <v>0</v>
      </c>
      <c r="CN678" s="5">
        <f t="shared" si="6752"/>
        <v>0</v>
      </c>
      <c r="CO678" s="74">
        <f t="shared" si="6752"/>
        <v>6607727.2599999998</v>
      </c>
      <c r="CP678" s="33">
        <f t="shared" si="6737"/>
        <v>5951125.6500000004</v>
      </c>
      <c r="CQ678" s="33"/>
      <c r="CR678" s="33"/>
      <c r="CS678" s="33"/>
      <c r="CT678" s="33"/>
      <c r="CU678" s="33"/>
      <c r="CV678" s="33">
        <f t="shared" si="6693"/>
        <v>0</v>
      </c>
      <c r="CW678" s="33">
        <f t="shared" si="6693"/>
        <v>0</v>
      </c>
      <c r="CX678" s="33">
        <f t="shared" si="6693"/>
        <v>0</v>
      </c>
      <c r="CY678" s="33">
        <f t="shared" si="6693"/>
        <v>5951125.6500000004</v>
      </c>
      <c r="CZ678" s="33">
        <f t="shared" si="6693"/>
        <v>0</v>
      </c>
      <c r="DA678" s="33">
        <f t="shared" si="6693"/>
        <v>0</v>
      </c>
      <c r="DB678" s="33">
        <f t="shared" si="6693"/>
        <v>0</v>
      </c>
      <c r="DC678" s="33">
        <f t="shared" si="5962"/>
        <v>5951125.6500000004</v>
      </c>
      <c r="DD678" s="33">
        <f t="shared" si="6694"/>
        <v>0</v>
      </c>
      <c r="DE678" s="33">
        <f t="shared" si="6557"/>
        <v>5951125.6500000004</v>
      </c>
      <c r="DF678" s="33">
        <f t="shared" si="6695"/>
        <v>0</v>
      </c>
      <c r="DG678" s="33">
        <f t="shared" si="6558"/>
        <v>5951125.6500000004</v>
      </c>
      <c r="DH678" s="299">
        <f t="shared" ref="DH678" si="6755">DH682+DH686</f>
        <v>0</v>
      </c>
      <c r="DI678" s="33">
        <f t="shared" si="6697"/>
        <v>0</v>
      </c>
      <c r="DJ678" s="33">
        <f t="shared" si="6697"/>
        <v>5951125.6500000004</v>
      </c>
      <c r="DK678" s="300">
        <f t="shared" ref="DK678:DL678" si="6756">DK682+DK686</f>
        <v>0</v>
      </c>
      <c r="DL678" s="5">
        <f t="shared" si="6756"/>
        <v>0</v>
      </c>
      <c r="DM678" s="300">
        <f t="shared" si="6697"/>
        <v>5951125.6500000004</v>
      </c>
      <c r="DN678" s="124">
        <f t="shared" si="6697"/>
        <v>0</v>
      </c>
      <c r="DO678" s="5">
        <f t="shared" si="6697"/>
        <v>0</v>
      </c>
      <c r="DP678" s="124">
        <f t="shared" si="6697"/>
        <v>5951125.6500000004</v>
      </c>
      <c r="DQ678" s="33">
        <f t="shared" ref="DQ678" si="6757">DQ682+DQ686</f>
        <v>5975040.79</v>
      </c>
      <c r="DR678" s="33"/>
      <c r="DS678" s="33"/>
      <c r="DT678" s="33"/>
      <c r="DU678" s="33"/>
      <c r="DV678" s="33"/>
      <c r="DW678" s="33">
        <f t="shared" ref="DW678:EC678" si="6758">DW682+DW686</f>
        <v>0</v>
      </c>
      <c r="DX678" s="33">
        <f t="shared" si="6758"/>
        <v>0</v>
      </c>
      <c r="DY678" s="33">
        <f t="shared" si="6758"/>
        <v>0</v>
      </c>
      <c r="DZ678" s="33">
        <f t="shared" si="6758"/>
        <v>5975040.79</v>
      </c>
      <c r="EA678" s="33">
        <f t="shared" si="6758"/>
        <v>0</v>
      </c>
      <c r="EB678" s="33">
        <f t="shared" si="6758"/>
        <v>0</v>
      </c>
      <c r="EC678" s="33">
        <f t="shared" si="6758"/>
        <v>0</v>
      </c>
      <c r="ED678" s="33">
        <f t="shared" si="5964"/>
        <v>5975040.79</v>
      </c>
      <c r="EE678" s="33">
        <f t="shared" ref="EE678" si="6759">EE682+EE686</f>
        <v>0</v>
      </c>
      <c r="EF678" s="33">
        <f t="shared" si="6560"/>
        <v>5975040.79</v>
      </c>
      <c r="EG678" s="33">
        <f t="shared" ref="EG678" si="6760">EG682+EG686</f>
        <v>0</v>
      </c>
      <c r="EH678" s="33">
        <f t="shared" si="6561"/>
        <v>5975040.79</v>
      </c>
      <c r="EI678" s="301">
        <f t="shared" ref="EI678:EJ678" si="6761">EI682+EI686</f>
        <v>0</v>
      </c>
      <c r="EJ678" s="5">
        <f t="shared" si="6761"/>
        <v>0</v>
      </c>
      <c r="EK678" s="33">
        <f t="shared" ref="EK678" si="6762">EK682+EK686</f>
        <v>5975040.79</v>
      </c>
      <c r="EL678" s="124">
        <f t="shared" ref="EL678:ER678" si="6763">EL682+EL686</f>
        <v>0</v>
      </c>
      <c r="EM678" s="5">
        <f t="shared" si="6763"/>
        <v>0</v>
      </c>
      <c r="EN678" s="124">
        <f t="shared" ref="EN678:EP678" si="6764">EN682+EN686</f>
        <v>5975040.79</v>
      </c>
      <c r="EO678" s="302">
        <f t="shared" si="6764"/>
        <v>0</v>
      </c>
      <c r="EP678" s="5">
        <f t="shared" si="6764"/>
        <v>0</v>
      </c>
      <c r="EQ678" s="302">
        <f t="shared" si="6706"/>
        <v>5975040.79</v>
      </c>
      <c r="ER678" s="5">
        <f t="shared" si="6763"/>
        <v>4179444.85</v>
      </c>
      <c r="ES678" s="196">
        <f t="shared" si="6484"/>
        <v>63.250868045059114</v>
      </c>
      <c r="ET678" s="5">
        <f t="shared" ref="ET678" si="6765">ET682+ET686</f>
        <v>0</v>
      </c>
    </row>
    <row r="679" spans="1:152" s="38" customFormat="1" ht="76.5" hidden="1" customHeight="1" outlineLevel="4" x14ac:dyDescent="0.25">
      <c r="A679" s="70" t="s">
        <v>198</v>
      </c>
      <c r="B679" s="71" t="s">
        <v>79</v>
      </c>
      <c r="C679" s="4"/>
      <c r="D679" s="4"/>
      <c r="E679" s="71" t="s">
        <v>91</v>
      </c>
      <c r="F679" s="71" t="s">
        <v>85</v>
      </c>
      <c r="G679" s="71" t="s">
        <v>65</v>
      </c>
      <c r="H679" s="72">
        <v>80340</v>
      </c>
      <c r="I679" s="72" t="s">
        <v>27</v>
      </c>
      <c r="J679" s="5">
        <f>J683+J687</f>
        <v>5928130.1699999999</v>
      </c>
      <c r="K679" s="5"/>
      <c r="L679" s="5"/>
      <c r="M679" s="5"/>
      <c r="N679" s="5"/>
      <c r="O679" s="5"/>
      <c r="P679" s="33">
        <f t="shared" ref="P679" si="6766">P683+P687</f>
        <v>0</v>
      </c>
      <c r="Q679" s="33">
        <f t="shared" si="6675"/>
        <v>0</v>
      </c>
      <c r="R679" s="33">
        <f t="shared" si="6675"/>
        <v>0</v>
      </c>
      <c r="S679" s="33">
        <f t="shared" si="6675"/>
        <v>5928130.1699999999</v>
      </c>
      <c r="T679" s="33">
        <f t="shared" si="6675"/>
        <v>0</v>
      </c>
      <c r="U679" s="33">
        <f t="shared" si="6675"/>
        <v>0</v>
      </c>
      <c r="V679" s="33">
        <f t="shared" si="6675"/>
        <v>0</v>
      </c>
      <c r="W679" s="33">
        <f t="shared" ref="W679:AE679" si="6767">W683+W687</f>
        <v>0</v>
      </c>
      <c r="X679" s="33">
        <f t="shared" si="6676"/>
        <v>0</v>
      </c>
      <c r="Y679" s="33">
        <f t="shared" si="6676"/>
        <v>0</v>
      </c>
      <c r="Z679" s="33">
        <f t="shared" ref="Z679" si="6768">Z683+Z687</f>
        <v>0</v>
      </c>
      <c r="AA679" s="33">
        <f t="shared" si="6677"/>
        <v>0</v>
      </c>
      <c r="AB679" s="33">
        <f t="shared" si="6676"/>
        <v>0</v>
      </c>
      <c r="AC679" s="5">
        <f t="shared" si="6676"/>
        <v>0</v>
      </c>
      <c r="AD679" s="33">
        <f t="shared" si="6676"/>
        <v>0</v>
      </c>
      <c r="AE679" s="33">
        <f t="shared" si="6767"/>
        <v>0</v>
      </c>
      <c r="AF679" s="33">
        <f t="shared" si="6675"/>
        <v>5928130.1699999999</v>
      </c>
      <c r="AG679" s="5">
        <f t="shared" ref="AG679:AT679" si="6769">AG683+AG687</f>
        <v>0</v>
      </c>
      <c r="AH679" s="5">
        <f t="shared" si="6769"/>
        <v>0</v>
      </c>
      <c r="AI679" s="5">
        <f t="shared" ref="AI679:AK679" si="6770">AI683+AI687</f>
        <v>0</v>
      </c>
      <c r="AJ679" s="5">
        <f t="shared" si="6770"/>
        <v>0</v>
      </c>
      <c r="AK679" s="5">
        <f t="shared" si="6770"/>
        <v>0</v>
      </c>
      <c r="AL679" s="5">
        <f t="shared" si="6679"/>
        <v>0</v>
      </c>
      <c r="AM679" s="5">
        <f t="shared" si="6769"/>
        <v>0</v>
      </c>
      <c r="AN679" s="5">
        <f t="shared" si="6769"/>
        <v>0</v>
      </c>
      <c r="AO679" s="5">
        <f t="shared" si="6769"/>
        <v>0</v>
      </c>
      <c r="AP679" s="5">
        <f t="shared" ref="AP679" si="6771">AP683+AP687</f>
        <v>0</v>
      </c>
      <c r="AQ679" s="5">
        <f t="shared" ref="AQ679:AS679" si="6772">AQ683+AQ687</f>
        <v>0</v>
      </c>
      <c r="AR679" s="5">
        <f t="shared" si="6772"/>
        <v>0</v>
      </c>
      <c r="AS679" s="5">
        <f t="shared" si="6772"/>
        <v>0</v>
      </c>
      <c r="AT679" s="5">
        <f t="shared" si="6769"/>
        <v>0</v>
      </c>
      <c r="AU679" s="5">
        <f t="shared" si="6682"/>
        <v>0</v>
      </c>
      <c r="AV679" s="33">
        <f t="shared" si="6682"/>
        <v>5928130.1699999999</v>
      </c>
      <c r="AW679" s="37">
        <f t="shared" ref="AW679" si="6773">SUM(AX679:BG679)</f>
        <v>0</v>
      </c>
      <c r="AX679" s="8"/>
      <c r="AY679" s="8"/>
      <c r="AZ679" s="8"/>
      <c r="BA679" s="8"/>
      <c r="BB679" s="8"/>
      <c r="BC679" s="8"/>
      <c r="BD679" s="8"/>
      <c r="BE679" s="8"/>
      <c r="BF679" s="8"/>
      <c r="BG679" s="8"/>
      <c r="BH679" s="43">
        <f>BH680</f>
        <v>6422460.1699999999</v>
      </c>
      <c r="BI679" s="166">
        <f t="shared" ref="BI679:BP679" si="6774">BI683+BI687</f>
        <v>160724.09</v>
      </c>
      <c r="BJ679" s="33">
        <f t="shared" si="6774"/>
        <v>123444</v>
      </c>
      <c r="BK679" s="33">
        <f t="shared" si="6774"/>
        <v>37280.089999999997</v>
      </c>
      <c r="BL679" s="33">
        <f t="shared" si="6774"/>
        <v>0</v>
      </c>
      <c r="BM679" s="33">
        <f t="shared" ref="BM679:BO679" si="6775">BM683+BM687</f>
        <v>0</v>
      </c>
      <c r="BN679" s="33">
        <f t="shared" si="6775"/>
        <v>0</v>
      </c>
      <c r="BO679" s="33">
        <f t="shared" si="6775"/>
        <v>0</v>
      </c>
      <c r="BP679" s="33">
        <f t="shared" si="6774"/>
        <v>0</v>
      </c>
      <c r="BQ679" s="33">
        <f t="shared" ref="BQ679:BR679" si="6776">BQ683+BQ687</f>
        <v>0</v>
      </c>
      <c r="BR679" s="33">
        <f t="shared" si="6776"/>
        <v>0</v>
      </c>
      <c r="BS679" s="33">
        <f t="shared" si="6682"/>
        <v>6607727.2599999998</v>
      </c>
      <c r="BT679" s="181">
        <f t="shared" ref="BT679" si="6777">SUM(BU679:CB679)</f>
        <v>0</v>
      </c>
      <c r="BU679" s="19"/>
      <c r="BV679" s="19"/>
      <c r="BW679" s="19"/>
      <c r="BX679" s="19"/>
      <c r="BY679" s="19"/>
      <c r="BZ679" s="19"/>
      <c r="CA679" s="19"/>
      <c r="CB679" s="19"/>
      <c r="CC679" s="43">
        <f t="shared" ref="CC679" si="6778">BS679+BT679</f>
        <v>6607727.2599999998</v>
      </c>
      <c r="CD679" s="310">
        <f t="shared" ref="CD679" si="6779">CE679+CF679+CG679+CH679+CI679+CJ679+CK679+CL679+CM679+CN679</f>
        <v>0</v>
      </c>
      <c r="CE679" s="39"/>
      <c r="CF679" s="39"/>
      <c r="CG679" s="39"/>
      <c r="CH679" s="39"/>
      <c r="CI679" s="39"/>
      <c r="CJ679" s="39"/>
      <c r="CK679" s="39"/>
      <c r="CL679" s="39"/>
      <c r="CM679" s="39"/>
      <c r="CN679" s="39"/>
      <c r="CO679" s="310">
        <f t="shared" ref="CO679" si="6780">CC679+CD679</f>
        <v>6607727.2599999998</v>
      </c>
      <c r="CP679" s="33">
        <f t="shared" ref="CP679" si="6781">CP683+CP687</f>
        <v>5951125.6500000004</v>
      </c>
      <c r="CQ679" s="33"/>
      <c r="CR679" s="33"/>
      <c r="CS679" s="33"/>
      <c r="CT679" s="33"/>
      <c r="CU679" s="33"/>
      <c r="CV679" s="33">
        <f t="shared" si="6693"/>
        <v>0</v>
      </c>
      <c r="CW679" s="33">
        <f t="shared" si="6693"/>
        <v>0</v>
      </c>
      <c r="CX679" s="33">
        <f t="shared" si="6693"/>
        <v>0</v>
      </c>
      <c r="CY679" s="33">
        <f t="shared" si="6693"/>
        <v>5951125.6500000004</v>
      </c>
      <c r="CZ679" s="33">
        <f t="shared" si="6693"/>
        <v>0</v>
      </c>
      <c r="DA679" s="33">
        <f t="shared" si="6693"/>
        <v>0</v>
      </c>
      <c r="DB679" s="33">
        <f t="shared" si="6693"/>
        <v>0</v>
      </c>
      <c r="DC679" s="33">
        <f t="shared" si="5962"/>
        <v>5951125.6500000004</v>
      </c>
      <c r="DD679" s="33">
        <f t="shared" si="6694"/>
        <v>0</v>
      </c>
      <c r="DE679" s="33">
        <f t="shared" si="6557"/>
        <v>5951125.6500000004</v>
      </c>
      <c r="DF679" s="33">
        <f t="shared" si="6695"/>
        <v>0</v>
      </c>
      <c r="DG679" s="33">
        <f t="shared" si="6558"/>
        <v>5951125.6500000004</v>
      </c>
      <c r="DH679" s="315">
        <f t="shared" ref="DH679" si="6782">DH683+DH687</f>
        <v>0</v>
      </c>
      <c r="DI679" s="33">
        <f t="shared" si="6697"/>
        <v>0</v>
      </c>
      <c r="DJ679" s="33">
        <f t="shared" si="6697"/>
        <v>5951125.6500000004</v>
      </c>
      <c r="DK679" s="300">
        <f t="shared" ref="DK679:DL679" si="6783">DK683+DK687</f>
        <v>0</v>
      </c>
      <c r="DL679" s="5">
        <f t="shared" si="6783"/>
        <v>0</v>
      </c>
      <c r="DM679" s="300">
        <f t="shared" si="6697"/>
        <v>5951125.6500000004</v>
      </c>
      <c r="DN679" s="124">
        <f t="shared" si="6697"/>
        <v>0</v>
      </c>
      <c r="DO679" s="5">
        <f t="shared" si="6697"/>
        <v>0</v>
      </c>
      <c r="DP679" s="124">
        <f t="shared" si="6697"/>
        <v>5951125.6500000004</v>
      </c>
      <c r="DQ679" s="33">
        <f t="shared" ref="DQ679" si="6784">DQ683+DQ687</f>
        <v>5975040.79</v>
      </c>
      <c r="DR679" s="33"/>
      <c r="DS679" s="33"/>
      <c r="DT679" s="33"/>
      <c r="DU679" s="33"/>
      <c r="DV679" s="33"/>
      <c r="DW679" s="33">
        <f t="shared" ref="DW679:EC679" si="6785">DW683+DW687</f>
        <v>0</v>
      </c>
      <c r="DX679" s="33">
        <f t="shared" si="6785"/>
        <v>0</v>
      </c>
      <c r="DY679" s="33">
        <f t="shared" si="6785"/>
        <v>0</v>
      </c>
      <c r="DZ679" s="33">
        <f t="shared" si="6785"/>
        <v>5975040.79</v>
      </c>
      <c r="EA679" s="33">
        <f t="shared" si="6785"/>
        <v>0</v>
      </c>
      <c r="EB679" s="33">
        <f t="shared" si="6785"/>
        <v>0</v>
      </c>
      <c r="EC679" s="33">
        <f t="shared" si="6785"/>
        <v>0</v>
      </c>
      <c r="ED679" s="33">
        <f t="shared" si="5964"/>
        <v>5975040.79</v>
      </c>
      <c r="EE679" s="33">
        <f t="shared" ref="EE679" si="6786">EE683+EE687</f>
        <v>0</v>
      </c>
      <c r="EF679" s="33">
        <f t="shared" si="6560"/>
        <v>5975040.79</v>
      </c>
      <c r="EG679" s="33">
        <f t="shared" ref="EG679" si="6787">EG683+EG687</f>
        <v>0</v>
      </c>
      <c r="EH679" s="33">
        <f t="shared" si="6561"/>
        <v>5975040.79</v>
      </c>
      <c r="EI679" s="316">
        <f t="shared" ref="EI679:EJ679" si="6788">EI683+EI687</f>
        <v>0</v>
      </c>
      <c r="EJ679" s="5">
        <f t="shared" si="6788"/>
        <v>0</v>
      </c>
      <c r="EK679" s="33">
        <f t="shared" ref="EK679" si="6789">EK683+EK687</f>
        <v>5975040.79</v>
      </c>
      <c r="EL679" s="124">
        <f t="shared" ref="EL679:ER679" si="6790">EL683+EL687</f>
        <v>0</v>
      </c>
      <c r="EM679" s="5">
        <f t="shared" si="6790"/>
        <v>0</v>
      </c>
      <c r="EN679" s="124">
        <f t="shared" ref="EN679:EP679" si="6791">EN683+EN687</f>
        <v>5975040.79</v>
      </c>
      <c r="EO679" s="302">
        <f t="shared" si="6791"/>
        <v>0</v>
      </c>
      <c r="EP679" s="5">
        <f t="shared" si="6791"/>
        <v>0</v>
      </c>
      <c r="EQ679" s="302">
        <f t="shared" si="6706"/>
        <v>5975040.79</v>
      </c>
      <c r="ER679" s="5">
        <f t="shared" si="6790"/>
        <v>4179444.85</v>
      </c>
      <c r="ES679" s="196">
        <f t="shared" si="6484"/>
        <v>63.250868045059114</v>
      </c>
      <c r="ET679" s="5">
        <f t="shared" ref="ET679" si="6792">ET683+ET687</f>
        <v>0</v>
      </c>
      <c r="EU679" s="197"/>
      <c r="EV679" s="197"/>
    </row>
    <row r="680" spans="1:152" ht="38.25" customHeight="1" outlineLevel="4" x14ac:dyDescent="0.25">
      <c r="A680" s="58" t="s">
        <v>171</v>
      </c>
      <c r="B680" s="4" t="s">
        <v>79</v>
      </c>
      <c r="C680" s="4"/>
      <c r="D680" s="4"/>
      <c r="E680" s="4" t="s">
        <v>91</v>
      </c>
      <c r="F680" s="4" t="s">
        <v>85</v>
      </c>
      <c r="G680" s="4" t="s">
        <v>65</v>
      </c>
      <c r="H680" s="7">
        <v>80341</v>
      </c>
      <c r="I680" s="7"/>
      <c r="J680" s="5">
        <f t="shared" ref="J680:EK682" si="6793">J681</f>
        <v>5903587.1699999999</v>
      </c>
      <c r="K680" s="5"/>
      <c r="L680" s="5"/>
      <c r="M680" s="5"/>
      <c r="N680" s="5"/>
      <c r="O680" s="5"/>
      <c r="P680" s="33">
        <f t="shared" si="6793"/>
        <v>0</v>
      </c>
      <c r="Q680" s="33">
        <f t="shared" si="6793"/>
        <v>0</v>
      </c>
      <c r="R680" s="33">
        <f t="shared" si="6793"/>
        <v>0</v>
      </c>
      <c r="S680" s="33">
        <f t="shared" si="6793"/>
        <v>5903587.1699999999</v>
      </c>
      <c r="T680" s="33">
        <f t="shared" si="6793"/>
        <v>0</v>
      </c>
      <c r="U680" s="33">
        <f t="shared" si="6793"/>
        <v>0</v>
      </c>
      <c r="V680" s="33">
        <f t="shared" si="6793"/>
        <v>0</v>
      </c>
      <c r="W680" s="33">
        <f t="shared" si="6793"/>
        <v>0</v>
      </c>
      <c r="X680" s="33">
        <f t="shared" si="6793"/>
        <v>0</v>
      </c>
      <c r="Y680" s="33">
        <f t="shared" si="6793"/>
        <v>0</v>
      </c>
      <c r="Z680" s="33">
        <f t="shared" si="6793"/>
        <v>0</v>
      </c>
      <c r="AA680" s="33">
        <f t="shared" si="6793"/>
        <v>0</v>
      </c>
      <c r="AB680" s="33">
        <f t="shared" si="6793"/>
        <v>0</v>
      </c>
      <c r="AC680" s="5">
        <f t="shared" si="6793"/>
        <v>0</v>
      </c>
      <c r="AD680" s="33">
        <f t="shared" si="6793"/>
        <v>0</v>
      </c>
      <c r="AE680" s="33">
        <f t="shared" si="6793"/>
        <v>0</v>
      </c>
      <c r="AF680" s="33">
        <f t="shared" si="6793"/>
        <v>5903587.1699999999</v>
      </c>
      <c r="AG680" s="5">
        <f t="shared" si="6793"/>
        <v>0</v>
      </c>
      <c r="AH680" s="5">
        <f t="shared" si="6793"/>
        <v>0</v>
      </c>
      <c r="AI680" s="5">
        <f t="shared" si="6793"/>
        <v>0</v>
      </c>
      <c r="AJ680" s="5">
        <f t="shared" si="6793"/>
        <v>0</v>
      </c>
      <c r="AK680" s="5">
        <f t="shared" si="6793"/>
        <v>0</v>
      </c>
      <c r="AL680" s="5">
        <f t="shared" si="6793"/>
        <v>0</v>
      </c>
      <c r="AM680" s="5">
        <f t="shared" si="6793"/>
        <v>0</v>
      </c>
      <c r="AN680" s="5">
        <f t="shared" si="6793"/>
        <v>0</v>
      </c>
      <c r="AO680" s="5">
        <f t="shared" si="6793"/>
        <v>0</v>
      </c>
      <c r="AP680" s="5">
        <f t="shared" si="6793"/>
        <v>0</v>
      </c>
      <c r="AQ680" s="5">
        <f t="shared" si="6793"/>
        <v>0</v>
      </c>
      <c r="AR680" s="5">
        <f t="shared" si="6793"/>
        <v>0</v>
      </c>
      <c r="AS680" s="5">
        <f t="shared" si="6793"/>
        <v>0</v>
      </c>
      <c r="AT680" s="5">
        <f t="shared" si="6793"/>
        <v>0</v>
      </c>
      <c r="AU680" s="5">
        <f t="shared" si="6793"/>
        <v>0</v>
      </c>
      <c r="AV680" s="33">
        <f t="shared" si="6793"/>
        <v>5903587.1699999999</v>
      </c>
      <c r="AW680" s="5">
        <f t="shared" si="6793"/>
        <v>518873</v>
      </c>
      <c r="AX680" s="5">
        <f t="shared" si="6793"/>
        <v>398520</v>
      </c>
      <c r="AY680" s="5">
        <f t="shared" si="6793"/>
        <v>120353</v>
      </c>
      <c r="AZ680" s="5">
        <f t="shared" si="6793"/>
        <v>0</v>
      </c>
      <c r="BA680" s="5">
        <f t="shared" si="6793"/>
        <v>0</v>
      </c>
      <c r="BB680" s="5">
        <f t="shared" si="6793"/>
        <v>0</v>
      </c>
      <c r="BC680" s="5">
        <f t="shared" si="6793"/>
        <v>0</v>
      </c>
      <c r="BD680" s="5">
        <f t="shared" si="6793"/>
        <v>0</v>
      </c>
      <c r="BE680" s="5">
        <f t="shared" si="6793"/>
        <v>0</v>
      </c>
      <c r="BF680" s="5">
        <f t="shared" si="6793"/>
        <v>0</v>
      </c>
      <c r="BG680" s="5">
        <f t="shared" si="6793"/>
        <v>0</v>
      </c>
      <c r="BH680" s="33">
        <f t="shared" si="6793"/>
        <v>6422460.1699999999</v>
      </c>
      <c r="BI680" s="163">
        <f t="shared" si="6793"/>
        <v>160724.09</v>
      </c>
      <c r="BJ680" s="33">
        <f t="shared" si="6793"/>
        <v>123444</v>
      </c>
      <c r="BK680" s="33">
        <f t="shared" si="6793"/>
        <v>37280.089999999997</v>
      </c>
      <c r="BL680" s="33">
        <f t="shared" si="6793"/>
        <v>0</v>
      </c>
      <c r="BM680" s="33">
        <f t="shared" si="6793"/>
        <v>0</v>
      </c>
      <c r="BN680" s="33">
        <f t="shared" si="6793"/>
        <v>0</v>
      </c>
      <c r="BO680" s="33">
        <f t="shared" si="6793"/>
        <v>0</v>
      </c>
      <c r="BP680" s="33">
        <f t="shared" si="6793"/>
        <v>0</v>
      </c>
      <c r="BQ680" s="33">
        <f t="shared" si="6793"/>
        <v>0</v>
      </c>
      <c r="BR680" s="33">
        <f t="shared" si="6793"/>
        <v>0</v>
      </c>
      <c r="BS680" s="33">
        <f t="shared" si="6793"/>
        <v>6583184.2599999998</v>
      </c>
      <c r="BT680" s="298">
        <f t="shared" ref="BT680:CB682" si="6794">BT681</f>
        <v>0</v>
      </c>
      <c r="BU680" s="5">
        <f t="shared" si="6794"/>
        <v>0</v>
      </c>
      <c r="BV680" s="5">
        <f t="shared" si="6794"/>
        <v>0</v>
      </c>
      <c r="BW680" s="5">
        <f t="shared" si="6794"/>
        <v>0</v>
      </c>
      <c r="BX680" s="5">
        <f t="shared" si="6794"/>
        <v>0</v>
      </c>
      <c r="BY680" s="5">
        <f t="shared" si="6794"/>
        <v>0</v>
      </c>
      <c r="BZ680" s="5">
        <f t="shared" si="6794"/>
        <v>0</v>
      </c>
      <c r="CA680" s="5">
        <f t="shared" si="6794"/>
        <v>0</v>
      </c>
      <c r="CB680" s="5">
        <f t="shared" si="6794"/>
        <v>0</v>
      </c>
      <c r="CC680" s="33">
        <f t="shared" si="6793"/>
        <v>6583184.2599999998</v>
      </c>
      <c r="CD680" s="74">
        <f t="shared" ref="CD680:CF682" si="6795">CD681</f>
        <v>0</v>
      </c>
      <c r="CE680" s="5">
        <f t="shared" si="6795"/>
        <v>0</v>
      </c>
      <c r="CF680" s="5">
        <f t="shared" si="6795"/>
        <v>0</v>
      </c>
      <c r="CG680" s="5">
        <f t="shared" ref="CG680:CI682" si="6796">CG681</f>
        <v>0</v>
      </c>
      <c r="CH680" s="5">
        <f t="shared" si="6796"/>
        <v>0</v>
      </c>
      <c r="CI680" s="5">
        <f t="shared" si="6796"/>
        <v>0</v>
      </c>
      <c r="CJ680" s="5">
        <f t="shared" ref="CJ680:CL682" si="6797">CJ681</f>
        <v>0</v>
      </c>
      <c r="CK680" s="5">
        <f t="shared" si="6797"/>
        <v>0</v>
      </c>
      <c r="CL680" s="5">
        <f t="shared" si="6797"/>
        <v>0</v>
      </c>
      <c r="CM680" s="5">
        <f t="shared" ref="CM680:CO682" si="6798">CM681</f>
        <v>0</v>
      </c>
      <c r="CN680" s="5">
        <f t="shared" si="6798"/>
        <v>0</v>
      </c>
      <c r="CO680" s="74">
        <f t="shared" si="6798"/>
        <v>6583184.2599999998</v>
      </c>
      <c r="CP680" s="33">
        <f t="shared" si="6793"/>
        <v>5926582.6500000004</v>
      </c>
      <c r="CQ680" s="33"/>
      <c r="CR680" s="33"/>
      <c r="CS680" s="33"/>
      <c r="CT680" s="33"/>
      <c r="CU680" s="33"/>
      <c r="CV680" s="33">
        <f t="shared" si="6793"/>
        <v>0</v>
      </c>
      <c r="CW680" s="33">
        <f t="shared" si="6793"/>
        <v>0</v>
      </c>
      <c r="CX680" s="33">
        <f t="shared" si="6793"/>
        <v>0</v>
      </c>
      <c r="CY680" s="33">
        <f t="shared" si="6793"/>
        <v>5926582.6500000004</v>
      </c>
      <c r="CZ680" s="33">
        <f t="shared" si="6793"/>
        <v>0</v>
      </c>
      <c r="DA680" s="33">
        <f t="shared" si="6793"/>
        <v>0</v>
      </c>
      <c r="DB680" s="33">
        <f t="shared" si="6793"/>
        <v>0</v>
      </c>
      <c r="DC680" s="33">
        <f t="shared" si="5962"/>
        <v>5926582.6500000004</v>
      </c>
      <c r="DD680" s="33">
        <f t="shared" si="6793"/>
        <v>0</v>
      </c>
      <c r="DE680" s="33">
        <f t="shared" si="6557"/>
        <v>5926582.6500000004</v>
      </c>
      <c r="DF680" s="33">
        <f t="shared" si="6793"/>
        <v>0</v>
      </c>
      <c r="DG680" s="33">
        <f t="shared" si="6558"/>
        <v>5926582.6500000004</v>
      </c>
      <c r="DH680" s="299">
        <f t="shared" si="6793"/>
        <v>0</v>
      </c>
      <c r="DI680" s="33">
        <f t="shared" si="6793"/>
        <v>0</v>
      </c>
      <c r="DJ680" s="33">
        <f t="shared" si="6793"/>
        <v>5926582.6500000004</v>
      </c>
      <c r="DK680" s="300">
        <f t="shared" ref="DK680:DP682" si="6799">DK681</f>
        <v>0</v>
      </c>
      <c r="DL680" s="5">
        <f t="shared" si="6799"/>
        <v>0</v>
      </c>
      <c r="DM680" s="300">
        <f t="shared" si="6799"/>
        <v>5926582.6500000004</v>
      </c>
      <c r="DN680" s="124">
        <f t="shared" si="6799"/>
        <v>0</v>
      </c>
      <c r="DO680" s="5">
        <f t="shared" si="6799"/>
        <v>0</v>
      </c>
      <c r="DP680" s="124">
        <f t="shared" si="6799"/>
        <v>5926582.6500000004</v>
      </c>
      <c r="DQ680" s="33">
        <f t="shared" si="6793"/>
        <v>5950497.79</v>
      </c>
      <c r="DR680" s="33"/>
      <c r="DS680" s="33"/>
      <c r="DT680" s="33"/>
      <c r="DU680" s="33"/>
      <c r="DV680" s="33"/>
      <c r="DW680" s="33">
        <f t="shared" si="6793"/>
        <v>0</v>
      </c>
      <c r="DX680" s="33">
        <f t="shared" si="6793"/>
        <v>0</v>
      </c>
      <c r="DY680" s="33">
        <f t="shared" si="6793"/>
        <v>0</v>
      </c>
      <c r="DZ680" s="33">
        <f t="shared" si="6793"/>
        <v>5950497.79</v>
      </c>
      <c r="EA680" s="33">
        <f t="shared" si="6793"/>
        <v>0</v>
      </c>
      <c r="EB680" s="33">
        <f t="shared" si="6793"/>
        <v>0</v>
      </c>
      <c r="EC680" s="33">
        <f t="shared" si="6793"/>
        <v>0</v>
      </c>
      <c r="ED680" s="33">
        <f t="shared" si="5964"/>
        <v>5950497.79</v>
      </c>
      <c r="EE680" s="33">
        <f t="shared" si="6793"/>
        <v>0</v>
      </c>
      <c r="EF680" s="33">
        <f t="shared" si="6560"/>
        <v>5950497.79</v>
      </c>
      <c r="EG680" s="33">
        <f t="shared" si="6793"/>
        <v>0</v>
      </c>
      <c r="EH680" s="33">
        <f t="shared" si="6561"/>
        <v>5950497.79</v>
      </c>
      <c r="EI680" s="301">
        <f t="shared" si="6793"/>
        <v>0</v>
      </c>
      <c r="EJ680" s="5">
        <f t="shared" si="6793"/>
        <v>0</v>
      </c>
      <c r="EK680" s="33">
        <f t="shared" si="6793"/>
        <v>5950497.79</v>
      </c>
      <c r="EL680" s="124">
        <f t="shared" ref="EL680:ER682" si="6800">EL681</f>
        <v>0</v>
      </c>
      <c r="EM680" s="5">
        <f t="shared" si="6800"/>
        <v>0</v>
      </c>
      <c r="EN680" s="124">
        <f t="shared" si="6800"/>
        <v>5950497.79</v>
      </c>
      <c r="EO680" s="302">
        <f t="shared" si="6800"/>
        <v>0</v>
      </c>
      <c r="EP680" s="5">
        <f t="shared" si="6800"/>
        <v>0</v>
      </c>
      <c r="EQ680" s="302">
        <f t="shared" si="6800"/>
        <v>5950497.79</v>
      </c>
      <c r="ER680" s="5">
        <f t="shared" si="6800"/>
        <v>4161204.85</v>
      </c>
      <c r="ES680" s="196">
        <f t="shared" si="6484"/>
        <v>63.209606258233464</v>
      </c>
      <c r="ET680" s="5">
        <f t="shared" ref="ET680:ET682" si="6801">ET681</f>
        <v>0</v>
      </c>
    </row>
    <row r="681" spans="1:152" ht="38.25" customHeight="1" outlineLevel="4" x14ac:dyDescent="0.25">
      <c r="A681" s="58" t="s">
        <v>147</v>
      </c>
      <c r="B681" s="4" t="s">
        <v>79</v>
      </c>
      <c r="C681" s="4"/>
      <c r="D681" s="4"/>
      <c r="E681" s="4" t="s">
        <v>91</v>
      </c>
      <c r="F681" s="4" t="s">
        <v>85</v>
      </c>
      <c r="G681" s="4" t="s">
        <v>65</v>
      </c>
      <c r="H681" s="7">
        <v>80341</v>
      </c>
      <c r="I681" s="7" t="s">
        <v>25</v>
      </c>
      <c r="J681" s="5">
        <f t="shared" si="6793"/>
        <v>5903587.1699999999</v>
      </c>
      <c r="K681" s="5"/>
      <c r="L681" s="5"/>
      <c r="M681" s="5"/>
      <c r="N681" s="5"/>
      <c r="O681" s="5"/>
      <c r="P681" s="33">
        <f t="shared" si="6793"/>
        <v>0</v>
      </c>
      <c r="Q681" s="33">
        <f t="shared" si="6793"/>
        <v>0</v>
      </c>
      <c r="R681" s="33">
        <f t="shared" si="6793"/>
        <v>0</v>
      </c>
      <c r="S681" s="33">
        <f t="shared" si="6793"/>
        <v>5903587.1699999999</v>
      </c>
      <c r="T681" s="33">
        <f t="shared" si="6793"/>
        <v>0</v>
      </c>
      <c r="U681" s="33">
        <f t="shared" si="6793"/>
        <v>0</v>
      </c>
      <c r="V681" s="33">
        <f t="shared" si="6793"/>
        <v>0</v>
      </c>
      <c r="W681" s="33">
        <f t="shared" si="6793"/>
        <v>0</v>
      </c>
      <c r="X681" s="33">
        <f t="shared" si="6793"/>
        <v>0</v>
      </c>
      <c r="Y681" s="33">
        <f t="shared" si="6793"/>
        <v>0</v>
      </c>
      <c r="Z681" s="33">
        <f t="shared" si="6793"/>
        <v>0</v>
      </c>
      <c r="AA681" s="33">
        <f t="shared" si="6793"/>
        <v>0</v>
      </c>
      <c r="AB681" s="33">
        <f t="shared" si="6793"/>
        <v>0</v>
      </c>
      <c r="AC681" s="5">
        <f t="shared" si="6793"/>
        <v>0</v>
      </c>
      <c r="AD681" s="33">
        <f t="shared" si="6793"/>
        <v>0</v>
      </c>
      <c r="AE681" s="33">
        <f t="shared" si="6793"/>
        <v>0</v>
      </c>
      <c r="AF681" s="33">
        <f t="shared" si="6793"/>
        <v>5903587.1699999999</v>
      </c>
      <c r="AG681" s="5">
        <f t="shared" si="6793"/>
        <v>0</v>
      </c>
      <c r="AH681" s="5">
        <f t="shared" si="6793"/>
        <v>0</v>
      </c>
      <c r="AI681" s="5">
        <f t="shared" si="6793"/>
        <v>0</v>
      </c>
      <c r="AJ681" s="5">
        <f t="shared" si="6793"/>
        <v>0</v>
      </c>
      <c r="AK681" s="5">
        <f t="shared" si="6793"/>
        <v>0</v>
      </c>
      <c r="AL681" s="5">
        <f t="shared" si="6793"/>
        <v>0</v>
      </c>
      <c r="AM681" s="5">
        <f t="shared" si="6793"/>
        <v>0</v>
      </c>
      <c r="AN681" s="5">
        <f t="shared" si="6793"/>
        <v>0</v>
      </c>
      <c r="AO681" s="5">
        <f t="shared" si="6793"/>
        <v>0</v>
      </c>
      <c r="AP681" s="5">
        <f t="shared" si="6793"/>
        <v>0</v>
      </c>
      <c r="AQ681" s="5">
        <f t="shared" si="6793"/>
        <v>0</v>
      </c>
      <c r="AR681" s="5">
        <f t="shared" si="6793"/>
        <v>0</v>
      </c>
      <c r="AS681" s="5">
        <f t="shared" si="6793"/>
        <v>0</v>
      </c>
      <c r="AT681" s="5">
        <f t="shared" si="6793"/>
        <v>0</v>
      </c>
      <c r="AU681" s="5">
        <f t="shared" si="6793"/>
        <v>0</v>
      </c>
      <c r="AV681" s="33">
        <f t="shared" si="6793"/>
        <v>5903587.1699999999</v>
      </c>
      <c r="AW681" s="5">
        <f t="shared" si="6793"/>
        <v>518873</v>
      </c>
      <c r="AX681" s="5">
        <f t="shared" si="6793"/>
        <v>398520</v>
      </c>
      <c r="AY681" s="5">
        <f t="shared" si="6793"/>
        <v>120353</v>
      </c>
      <c r="AZ681" s="5">
        <f t="shared" si="6793"/>
        <v>0</v>
      </c>
      <c r="BA681" s="5">
        <f t="shared" si="6793"/>
        <v>0</v>
      </c>
      <c r="BB681" s="5">
        <f t="shared" si="6793"/>
        <v>0</v>
      </c>
      <c r="BC681" s="5">
        <f t="shared" si="6793"/>
        <v>0</v>
      </c>
      <c r="BD681" s="5">
        <f t="shared" si="6793"/>
        <v>0</v>
      </c>
      <c r="BE681" s="5">
        <f t="shared" si="6793"/>
        <v>0</v>
      </c>
      <c r="BF681" s="5">
        <f t="shared" si="6793"/>
        <v>0</v>
      </c>
      <c r="BG681" s="5">
        <f t="shared" si="6793"/>
        <v>0</v>
      </c>
      <c r="BH681" s="33">
        <f t="shared" si="6793"/>
        <v>6422460.1699999999</v>
      </c>
      <c r="BI681" s="163">
        <f t="shared" si="6793"/>
        <v>160724.09</v>
      </c>
      <c r="BJ681" s="33">
        <f t="shared" si="6793"/>
        <v>123444</v>
      </c>
      <c r="BK681" s="33">
        <f t="shared" si="6793"/>
        <v>37280.089999999997</v>
      </c>
      <c r="BL681" s="33">
        <f t="shared" si="6793"/>
        <v>0</v>
      </c>
      <c r="BM681" s="33">
        <f t="shared" si="6793"/>
        <v>0</v>
      </c>
      <c r="BN681" s="33">
        <f t="shared" si="6793"/>
        <v>0</v>
      </c>
      <c r="BO681" s="33">
        <f t="shared" si="6793"/>
        <v>0</v>
      </c>
      <c r="BP681" s="33">
        <f t="shared" si="6793"/>
        <v>0</v>
      </c>
      <c r="BQ681" s="33">
        <f t="shared" si="6793"/>
        <v>0</v>
      </c>
      <c r="BR681" s="33">
        <f t="shared" si="6793"/>
        <v>0</v>
      </c>
      <c r="BS681" s="33">
        <f t="shared" si="6793"/>
        <v>6583184.2599999998</v>
      </c>
      <c r="BT681" s="298">
        <f t="shared" si="6794"/>
        <v>0</v>
      </c>
      <c r="BU681" s="5">
        <f t="shared" si="6794"/>
        <v>0</v>
      </c>
      <c r="BV681" s="5">
        <f t="shared" si="6794"/>
        <v>0</v>
      </c>
      <c r="BW681" s="5">
        <f t="shared" si="6794"/>
        <v>0</v>
      </c>
      <c r="BX681" s="5">
        <f t="shared" si="6794"/>
        <v>0</v>
      </c>
      <c r="BY681" s="5">
        <f t="shared" si="6794"/>
        <v>0</v>
      </c>
      <c r="BZ681" s="5">
        <f t="shared" si="6794"/>
        <v>0</v>
      </c>
      <c r="CA681" s="5">
        <f t="shared" si="6794"/>
        <v>0</v>
      </c>
      <c r="CB681" s="5">
        <f t="shared" si="6794"/>
        <v>0</v>
      </c>
      <c r="CC681" s="33">
        <f t="shared" si="6793"/>
        <v>6583184.2599999998</v>
      </c>
      <c r="CD681" s="74">
        <f t="shared" si="6795"/>
        <v>0</v>
      </c>
      <c r="CE681" s="5">
        <f t="shared" si="6795"/>
        <v>0</v>
      </c>
      <c r="CF681" s="5">
        <f t="shared" si="6795"/>
        <v>0</v>
      </c>
      <c r="CG681" s="5">
        <f t="shared" si="6796"/>
        <v>0</v>
      </c>
      <c r="CH681" s="5">
        <f t="shared" si="6796"/>
        <v>0</v>
      </c>
      <c r="CI681" s="5">
        <f t="shared" si="6796"/>
        <v>0</v>
      </c>
      <c r="CJ681" s="5">
        <f t="shared" si="6797"/>
        <v>0</v>
      </c>
      <c r="CK681" s="5">
        <f t="shared" si="6797"/>
        <v>0</v>
      </c>
      <c r="CL681" s="5">
        <f t="shared" si="6797"/>
        <v>0</v>
      </c>
      <c r="CM681" s="5">
        <f t="shared" si="6798"/>
        <v>0</v>
      </c>
      <c r="CN681" s="5">
        <f t="shared" si="6798"/>
        <v>0</v>
      </c>
      <c r="CO681" s="74">
        <f t="shared" si="6798"/>
        <v>6583184.2599999998</v>
      </c>
      <c r="CP681" s="33">
        <f t="shared" si="6793"/>
        <v>5926582.6500000004</v>
      </c>
      <c r="CQ681" s="33"/>
      <c r="CR681" s="33"/>
      <c r="CS681" s="33"/>
      <c r="CT681" s="33"/>
      <c r="CU681" s="33"/>
      <c r="CV681" s="33">
        <f t="shared" si="6793"/>
        <v>0</v>
      </c>
      <c r="CW681" s="33">
        <f t="shared" si="6793"/>
        <v>0</v>
      </c>
      <c r="CX681" s="33">
        <f t="shared" si="6793"/>
        <v>0</v>
      </c>
      <c r="CY681" s="33">
        <f t="shared" si="6793"/>
        <v>5926582.6500000004</v>
      </c>
      <c r="CZ681" s="33">
        <f t="shared" si="6793"/>
        <v>0</v>
      </c>
      <c r="DA681" s="33">
        <f t="shared" si="6793"/>
        <v>0</v>
      </c>
      <c r="DB681" s="33">
        <f t="shared" si="6793"/>
        <v>0</v>
      </c>
      <c r="DC681" s="33">
        <f t="shared" si="5962"/>
        <v>5926582.6500000004</v>
      </c>
      <c r="DD681" s="33">
        <f t="shared" si="6793"/>
        <v>0</v>
      </c>
      <c r="DE681" s="33">
        <f t="shared" si="6557"/>
        <v>5926582.6500000004</v>
      </c>
      <c r="DF681" s="33">
        <f t="shared" si="6793"/>
        <v>0</v>
      </c>
      <c r="DG681" s="33">
        <f t="shared" si="6558"/>
        <v>5926582.6500000004</v>
      </c>
      <c r="DH681" s="299">
        <f t="shared" si="6793"/>
        <v>0</v>
      </c>
      <c r="DI681" s="33">
        <f t="shared" si="6793"/>
        <v>0</v>
      </c>
      <c r="DJ681" s="33">
        <f t="shared" si="6793"/>
        <v>5926582.6500000004</v>
      </c>
      <c r="DK681" s="300">
        <f t="shared" si="6799"/>
        <v>0</v>
      </c>
      <c r="DL681" s="5">
        <f t="shared" si="6799"/>
        <v>0</v>
      </c>
      <c r="DM681" s="300">
        <f t="shared" si="6799"/>
        <v>5926582.6500000004</v>
      </c>
      <c r="DN681" s="124">
        <f t="shared" si="6799"/>
        <v>0</v>
      </c>
      <c r="DO681" s="5">
        <f t="shared" si="6799"/>
        <v>0</v>
      </c>
      <c r="DP681" s="124">
        <f t="shared" si="6799"/>
        <v>5926582.6500000004</v>
      </c>
      <c r="DQ681" s="33">
        <f t="shared" si="6793"/>
        <v>5950497.79</v>
      </c>
      <c r="DR681" s="33"/>
      <c r="DS681" s="33"/>
      <c r="DT681" s="33"/>
      <c r="DU681" s="33"/>
      <c r="DV681" s="33"/>
      <c r="DW681" s="33">
        <f t="shared" si="6793"/>
        <v>0</v>
      </c>
      <c r="DX681" s="33">
        <f t="shared" si="6793"/>
        <v>0</v>
      </c>
      <c r="DY681" s="33">
        <f t="shared" si="6793"/>
        <v>0</v>
      </c>
      <c r="DZ681" s="33">
        <f t="shared" si="6793"/>
        <v>5950497.79</v>
      </c>
      <c r="EA681" s="33">
        <f t="shared" si="6793"/>
        <v>0</v>
      </c>
      <c r="EB681" s="33">
        <f t="shared" si="6793"/>
        <v>0</v>
      </c>
      <c r="EC681" s="33">
        <f t="shared" si="6793"/>
        <v>0</v>
      </c>
      <c r="ED681" s="33">
        <f t="shared" si="5964"/>
        <v>5950497.79</v>
      </c>
      <c r="EE681" s="33">
        <f t="shared" si="6793"/>
        <v>0</v>
      </c>
      <c r="EF681" s="33">
        <f t="shared" si="6560"/>
        <v>5950497.79</v>
      </c>
      <c r="EG681" s="33">
        <f t="shared" si="6793"/>
        <v>0</v>
      </c>
      <c r="EH681" s="33">
        <f t="shared" si="6561"/>
        <v>5950497.79</v>
      </c>
      <c r="EI681" s="301">
        <f t="shared" si="6793"/>
        <v>0</v>
      </c>
      <c r="EJ681" s="5">
        <f t="shared" si="6793"/>
        <v>0</v>
      </c>
      <c r="EK681" s="33">
        <f t="shared" si="6793"/>
        <v>5950497.79</v>
      </c>
      <c r="EL681" s="124">
        <f t="shared" si="6800"/>
        <v>0</v>
      </c>
      <c r="EM681" s="5">
        <f t="shared" si="6800"/>
        <v>0</v>
      </c>
      <c r="EN681" s="124">
        <f t="shared" si="6800"/>
        <v>5950497.79</v>
      </c>
      <c r="EO681" s="302">
        <f t="shared" si="6800"/>
        <v>0</v>
      </c>
      <c r="EP681" s="5">
        <f t="shared" si="6800"/>
        <v>0</v>
      </c>
      <c r="EQ681" s="302">
        <f t="shared" si="6800"/>
        <v>5950497.79</v>
      </c>
      <c r="ER681" s="5">
        <f t="shared" si="6800"/>
        <v>4161204.85</v>
      </c>
      <c r="ES681" s="196">
        <f t="shared" si="6484"/>
        <v>63.209606258233464</v>
      </c>
      <c r="ET681" s="5">
        <f t="shared" si="6801"/>
        <v>0</v>
      </c>
    </row>
    <row r="682" spans="1:152" ht="25.5" customHeight="1" outlineLevel="4" x14ac:dyDescent="0.25">
      <c r="A682" s="58" t="s">
        <v>148</v>
      </c>
      <c r="B682" s="4" t="s">
        <v>79</v>
      </c>
      <c r="C682" s="4"/>
      <c r="D682" s="4"/>
      <c r="E682" s="4" t="s">
        <v>91</v>
      </c>
      <c r="F682" s="4" t="s">
        <v>85</v>
      </c>
      <c r="G682" s="4" t="s">
        <v>65</v>
      </c>
      <c r="H682" s="7">
        <v>80341</v>
      </c>
      <c r="I682" s="7" t="s">
        <v>26</v>
      </c>
      <c r="J682" s="5">
        <f t="shared" si="6793"/>
        <v>5903587.1699999999</v>
      </c>
      <c r="K682" s="5"/>
      <c r="L682" s="5"/>
      <c r="M682" s="5"/>
      <c r="N682" s="5"/>
      <c r="O682" s="5"/>
      <c r="P682" s="33">
        <f t="shared" si="6793"/>
        <v>0</v>
      </c>
      <c r="Q682" s="33">
        <f t="shared" si="6793"/>
        <v>0</v>
      </c>
      <c r="R682" s="33">
        <f t="shared" si="6793"/>
        <v>0</v>
      </c>
      <c r="S682" s="33">
        <f t="shared" si="6793"/>
        <v>5903587.1699999999</v>
      </c>
      <c r="T682" s="33">
        <f t="shared" si="6793"/>
        <v>0</v>
      </c>
      <c r="U682" s="33">
        <f t="shared" si="6793"/>
        <v>0</v>
      </c>
      <c r="V682" s="33">
        <f t="shared" si="6793"/>
        <v>0</v>
      </c>
      <c r="W682" s="33">
        <f t="shared" si="6793"/>
        <v>0</v>
      </c>
      <c r="X682" s="33">
        <f t="shared" si="6793"/>
        <v>0</v>
      </c>
      <c r="Y682" s="33">
        <f t="shared" si="6793"/>
        <v>0</v>
      </c>
      <c r="Z682" s="33">
        <f t="shared" si="6793"/>
        <v>0</v>
      </c>
      <c r="AA682" s="33">
        <f t="shared" si="6793"/>
        <v>0</v>
      </c>
      <c r="AB682" s="33">
        <f t="shared" si="6793"/>
        <v>0</v>
      </c>
      <c r="AC682" s="5">
        <f t="shared" si="6793"/>
        <v>0</v>
      </c>
      <c r="AD682" s="33">
        <f t="shared" si="6793"/>
        <v>0</v>
      </c>
      <c r="AE682" s="33">
        <f t="shared" si="6793"/>
        <v>0</v>
      </c>
      <c r="AF682" s="33">
        <f t="shared" si="6793"/>
        <v>5903587.1699999999</v>
      </c>
      <c r="AG682" s="5">
        <f t="shared" si="6793"/>
        <v>0</v>
      </c>
      <c r="AH682" s="5">
        <f t="shared" si="6793"/>
        <v>0</v>
      </c>
      <c r="AI682" s="5">
        <f t="shared" si="6793"/>
        <v>0</v>
      </c>
      <c r="AJ682" s="5">
        <f t="shared" si="6793"/>
        <v>0</v>
      </c>
      <c r="AK682" s="5">
        <f t="shared" si="6793"/>
        <v>0</v>
      </c>
      <c r="AL682" s="5">
        <f t="shared" si="6793"/>
        <v>0</v>
      </c>
      <c r="AM682" s="5">
        <f t="shared" si="6793"/>
        <v>0</v>
      </c>
      <c r="AN682" s="5">
        <f t="shared" si="6793"/>
        <v>0</v>
      </c>
      <c r="AO682" s="5">
        <f t="shared" si="6793"/>
        <v>0</v>
      </c>
      <c r="AP682" s="5">
        <f t="shared" si="6793"/>
        <v>0</v>
      </c>
      <c r="AQ682" s="5">
        <f t="shared" si="6793"/>
        <v>0</v>
      </c>
      <c r="AR682" s="5">
        <f t="shared" si="6793"/>
        <v>0</v>
      </c>
      <c r="AS682" s="5">
        <f t="shared" si="6793"/>
        <v>0</v>
      </c>
      <c r="AT682" s="5">
        <f t="shared" si="6793"/>
        <v>0</v>
      </c>
      <c r="AU682" s="5">
        <f t="shared" si="6793"/>
        <v>0</v>
      </c>
      <c r="AV682" s="33">
        <f t="shared" si="6793"/>
        <v>5903587.1699999999</v>
      </c>
      <c r="AW682" s="5">
        <f t="shared" si="6793"/>
        <v>518873</v>
      </c>
      <c r="AX682" s="5">
        <f t="shared" si="6793"/>
        <v>398520</v>
      </c>
      <c r="AY682" s="5">
        <f t="shared" si="6793"/>
        <v>120353</v>
      </c>
      <c r="AZ682" s="5">
        <f t="shared" si="6793"/>
        <v>0</v>
      </c>
      <c r="BA682" s="5">
        <f t="shared" si="6793"/>
        <v>0</v>
      </c>
      <c r="BB682" s="5">
        <f t="shared" si="6793"/>
        <v>0</v>
      </c>
      <c r="BC682" s="5">
        <f t="shared" si="6793"/>
        <v>0</v>
      </c>
      <c r="BD682" s="5">
        <f t="shared" si="6793"/>
        <v>0</v>
      </c>
      <c r="BE682" s="5">
        <f t="shared" si="6793"/>
        <v>0</v>
      </c>
      <c r="BF682" s="5">
        <f t="shared" si="6793"/>
        <v>0</v>
      </c>
      <c r="BG682" s="5">
        <f t="shared" si="6793"/>
        <v>0</v>
      </c>
      <c r="BH682" s="33">
        <f t="shared" si="6793"/>
        <v>6422460.1699999999</v>
      </c>
      <c r="BI682" s="163">
        <f t="shared" si="6793"/>
        <v>160724.09</v>
      </c>
      <c r="BJ682" s="33">
        <f t="shared" si="6793"/>
        <v>123444</v>
      </c>
      <c r="BK682" s="33">
        <f t="shared" si="6793"/>
        <v>37280.089999999997</v>
      </c>
      <c r="BL682" s="33">
        <f t="shared" si="6793"/>
        <v>0</v>
      </c>
      <c r="BM682" s="33">
        <f t="shared" si="6793"/>
        <v>0</v>
      </c>
      <c r="BN682" s="33">
        <f t="shared" si="6793"/>
        <v>0</v>
      </c>
      <c r="BO682" s="33">
        <f t="shared" si="6793"/>
        <v>0</v>
      </c>
      <c r="BP682" s="33">
        <f t="shared" si="6793"/>
        <v>0</v>
      </c>
      <c r="BQ682" s="33">
        <f t="shared" si="6793"/>
        <v>0</v>
      </c>
      <c r="BR682" s="33">
        <f t="shared" si="6793"/>
        <v>0</v>
      </c>
      <c r="BS682" s="33">
        <f t="shared" si="6793"/>
        <v>6583184.2599999998</v>
      </c>
      <c r="BT682" s="298">
        <f t="shared" si="6794"/>
        <v>0</v>
      </c>
      <c r="BU682" s="5">
        <f t="shared" si="6794"/>
        <v>0</v>
      </c>
      <c r="BV682" s="5">
        <f t="shared" si="6794"/>
        <v>0</v>
      </c>
      <c r="BW682" s="5">
        <f t="shared" si="6794"/>
        <v>0</v>
      </c>
      <c r="BX682" s="5">
        <f t="shared" si="6794"/>
        <v>0</v>
      </c>
      <c r="BY682" s="5">
        <f t="shared" si="6794"/>
        <v>0</v>
      </c>
      <c r="BZ682" s="5">
        <f t="shared" si="6794"/>
        <v>0</v>
      </c>
      <c r="CA682" s="5">
        <f t="shared" si="6794"/>
        <v>0</v>
      </c>
      <c r="CB682" s="5">
        <f t="shared" si="6794"/>
        <v>0</v>
      </c>
      <c r="CC682" s="33">
        <f t="shared" si="6793"/>
        <v>6583184.2599999998</v>
      </c>
      <c r="CD682" s="74">
        <f t="shared" si="6795"/>
        <v>0</v>
      </c>
      <c r="CE682" s="5">
        <f t="shared" si="6795"/>
        <v>0</v>
      </c>
      <c r="CF682" s="5">
        <f t="shared" si="6795"/>
        <v>0</v>
      </c>
      <c r="CG682" s="5">
        <f t="shared" si="6796"/>
        <v>0</v>
      </c>
      <c r="CH682" s="5">
        <f t="shared" si="6796"/>
        <v>0</v>
      </c>
      <c r="CI682" s="5">
        <f t="shared" si="6796"/>
        <v>0</v>
      </c>
      <c r="CJ682" s="5">
        <f t="shared" si="6797"/>
        <v>0</v>
      </c>
      <c r="CK682" s="5">
        <f t="shared" si="6797"/>
        <v>0</v>
      </c>
      <c r="CL682" s="5">
        <f t="shared" si="6797"/>
        <v>0</v>
      </c>
      <c r="CM682" s="5">
        <f t="shared" si="6798"/>
        <v>0</v>
      </c>
      <c r="CN682" s="5">
        <f t="shared" si="6798"/>
        <v>0</v>
      </c>
      <c r="CO682" s="74">
        <f t="shared" si="6798"/>
        <v>6583184.2599999998</v>
      </c>
      <c r="CP682" s="33">
        <f t="shared" si="6793"/>
        <v>5926582.6500000004</v>
      </c>
      <c r="CQ682" s="33"/>
      <c r="CR682" s="33"/>
      <c r="CS682" s="33"/>
      <c r="CT682" s="33"/>
      <c r="CU682" s="33"/>
      <c r="CV682" s="33">
        <f t="shared" si="6793"/>
        <v>0</v>
      </c>
      <c r="CW682" s="33">
        <f t="shared" si="6793"/>
        <v>0</v>
      </c>
      <c r="CX682" s="33">
        <f t="shared" si="6793"/>
        <v>0</v>
      </c>
      <c r="CY682" s="33">
        <f t="shared" si="6793"/>
        <v>5926582.6500000004</v>
      </c>
      <c r="CZ682" s="33">
        <f t="shared" si="6793"/>
        <v>0</v>
      </c>
      <c r="DA682" s="33">
        <f t="shared" si="6793"/>
        <v>0</v>
      </c>
      <c r="DB682" s="33">
        <f t="shared" si="6793"/>
        <v>0</v>
      </c>
      <c r="DC682" s="33">
        <f t="shared" si="5962"/>
        <v>5926582.6500000004</v>
      </c>
      <c r="DD682" s="33">
        <f t="shared" si="6793"/>
        <v>0</v>
      </c>
      <c r="DE682" s="33">
        <f t="shared" si="6557"/>
        <v>5926582.6500000004</v>
      </c>
      <c r="DF682" s="33">
        <f t="shared" si="6793"/>
        <v>0</v>
      </c>
      <c r="DG682" s="33">
        <f t="shared" si="6558"/>
        <v>5926582.6500000004</v>
      </c>
      <c r="DH682" s="299">
        <f t="shared" si="6793"/>
        <v>0</v>
      </c>
      <c r="DI682" s="33">
        <f t="shared" si="6793"/>
        <v>0</v>
      </c>
      <c r="DJ682" s="33">
        <f t="shared" si="6793"/>
        <v>5926582.6500000004</v>
      </c>
      <c r="DK682" s="300">
        <f t="shared" si="6799"/>
        <v>0</v>
      </c>
      <c r="DL682" s="5">
        <f t="shared" si="6799"/>
        <v>0</v>
      </c>
      <c r="DM682" s="300">
        <f t="shared" si="6799"/>
        <v>5926582.6500000004</v>
      </c>
      <c r="DN682" s="124">
        <f t="shared" si="6799"/>
        <v>0</v>
      </c>
      <c r="DO682" s="5">
        <f t="shared" si="6799"/>
        <v>0</v>
      </c>
      <c r="DP682" s="124">
        <f t="shared" si="6799"/>
        <v>5926582.6500000004</v>
      </c>
      <c r="DQ682" s="33">
        <f t="shared" si="6793"/>
        <v>5950497.79</v>
      </c>
      <c r="DR682" s="33"/>
      <c r="DS682" s="33"/>
      <c r="DT682" s="33"/>
      <c r="DU682" s="33"/>
      <c r="DV682" s="33"/>
      <c r="DW682" s="33">
        <f t="shared" si="6793"/>
        <v>0</v>
      </c>
      <c r="DX682" s="33">
        <f t="shared" si="6793"/>
        <v>0</v>
      </c>
      <c r="DY682" s="33">
        <f t="shared" si="6793"/>
        <v>0</v>
      </c>
      <c r="DZ682" s="33">
        <f t="shared" si="6793"/>
        <v>5950497.79</v>
      </c>
      <c r="EA682" s="33">
        <f t="shared" si="6793"/>
        <v>0</v>
      </c>
      <c r="EB682" s="33">
        <f t="shared" si="6793"/>
        <v>0</v>
      </c>
      <c r="EC682" s="33">
        <f t="shared" si="6793"/>
        <v>0</v>
      </c>
      <c r="ED682" s="33">
        <f t="shared" si="5964"/>
        <v>5950497.79</v>
      </c>
      <c r="EE682" s="33">
        <f t="shared" si="6793"/>
        <v>0</v>
      </c>
      <c r="EF682" s="33">
        <f t="shared" si="6560"/>
        <v>5950497.79</v>
      </c>
      <c r="EG682" s="33">
        <f t="shared" si="6793"/>
        <v>0</v>
      </c>
      <c r="EH682" s="33">
        <f t="shared" si="6561"/>
        <v>5950497.79</v>
      </c>
      <c r="EI682" s="301">
        <f t="shared" si="6793"/>
        <v>0</v>
      </c>
      <c r="EJ682" s="5">
        <f t="shared" si="6793"/>
        <v>0</v>
      </c>
      <c r="EK682" s="33">
        <f t="shared" si="6793"/>
        <v>5950497.79</v>
      </c>
      <c r="EL682" s="124">
        <f t="shared" si="6800"/>
        <v>0</v>
      </c>
      <c r="EM682" s="5">
        <f t="shared" si="6800"/>
        <v>0</v>
      </c>
      <c r="EN682" s="124">
        <f t="shared" si="6800"/>
        <v>5950497.79</v>
      </c>
      <c r="EO682" s="302">
        <f t="shared" si="6800"/>
        <v>0</v>
      </c>
      <c r="EP682" s="5">
        <f t="shared" si="6800"/>
        <v>0</v>
      </c>
      <c r="EQ682" s="302">
        <f t="shared" si="6800"/>
        <v>5950497.79</v>
      </c>
      <c r="ER682" s="5">
        <f t="shared" si="6800"/>
        <v>4161204.85</v>
      </c>
      <c r="ES682" s="196">
        <f t="shared" si="6484"/>
        <v>63.209606258233464</v>
      </c>
      <c r="ET682" s="5">
        <f t="shared" si="6801"/>
        <v>0</v>
      </c>
    </row>
    <row r="683" spans="1:152" s="38" customFormat="1" ht="76.5" hidden="1" customHeight="1" outlineLevel="4" x14ac:dyDescent="0.25">
      <c r="A683" s="70" t="s">
        <v>149</v>
      </c>
      <c r="B683" s="71" t="s">
        <v>79</v>
      </c>
      <c r="C683" s="4"/>
      <c r="D683" s="4"/>
      <c r="E683" s="71" t="s">
        <v>91</v>
      </c>
      <c r="F683" s="71" t="s">
        <v>85</v>
      </c>
      <c r="G683" s="71" t="s">
        <v>65</v>
      </c>
      <c r="H683" s="72">
        <v>80341</v>
      </c>
      <c r="I683" s="72" t="s">
        <v>27</v>
      </c>
      <c r="J683" s="8">
        <v>5903587.1699999999</v>
      </c>
      <c r="K683" s="8"/>
      <c r="L683" s="8"/>
      <c r="M683" s="8"/>
      <c r="N683" s="8"/>
      <c r="O683" s="8"/>
      <c r="P683" s="35">
        <f t="shared" ref="P683" si="6802">Q683</f>
        <v>0</v>
      </c>
      <c r="Q683" s="35"/>
      <c r="R683" s="35"/>
      <c r="S683" s="35">
        <f t="shared" ref="S683" si="6803">J683+P683</f>
        <v>5903587.1699999999</v>
      </c>
      <c r="T683" s="43">
        <f>SUM(U683:AE683)</f>
        <v>0</v>
      </c>
      <c r="U683" s="35"/>
      <c r="V683" s="35"/>
      <c r="W683" s="35"/>
      <c r="X683" s="35"/>
      <c r="Y683" s="35"/>
      <c r="Z683" s="35"/>
      <c r="AA683" s="35"/>
      <c r="AB683" s="35"/>
      <c r="AC683" s="8"/>
      <c r="AD683" s="35"/>
      <c r="AE683" s="35"/>
      <c r="AF683" s="43">
        <f>T683+S683</f>
        <v>5903587.1699999999</v>
      </c>
      <c r="AG683" s="43">
        <f t="shared" ref="AG683" si="6804">SUM(AH683:AU683)</f>
        <v>0</v>
      </c>
      <c r="AH683" s="8"/>
      <c r="AI683" s="8"/>
      <c r="AJ683" s="8"/>
      <c r="AK683" s="8"/>
      <c r="AL683" s="8"/>
      <c r="AM683" s="8"/>
      <c r="AN683" s="8"/>
      <c r="AO683" s="8"/>
      <c r="AP683" s="8"/>
      <c r="AQ683" s="8"/>
      <c r="AR683" s="8"/>
      <c r="AS683" s="8"/>
      <c r="AT683" s="8"/>
      <c r="AU683" s="8"/>
      <c r="AV683" s="43">
        <f t="shared" ref="AV683" si="6805">AF683+AG683</f>
        <v>5903587.1699999999</v>
      </c>
      <c r="AW683" s="37">
        <f t="shared" ref="AW683" si="6806">SUM(AX683:BG683)</f>
        <v>518873</v>
      </c>
      <c r="AX683" s="8">
        <v>398520</v>
      </c>
      <c r="AY683" s="8">
        <v>120353</v>
      </c>
      <c r="AZ683" s="8"/>
      <c r="BA683" s="8"/>
      <c r="BB683" s="8"/>
      <c r="BC683" s="8"/>
      <c r="BD683" s="8"/>
      <c r="BE683" s="8"/>
      <c r="BF683" s="8"/>
      <c r="BG683" s="8"/>
      <c r="BH683" s="43">
        <f t="shared" ref="BH683" si="6807">AV683+AW683</f>
        <v>6422460.1699999999</v>
      </c>
      <c r="BI683" s="165">
        <f t="shared" ref="BI683" si="6808">SUM(BJ683:BR683)</f>
        <v>160724.09</v>
      </c>
      <c r="BJ683" s="35">
        <v>123444</v>
      </c>
      <c r="BK683" s="35">
        <v>37280.089999999997</v>
      </c>
      <c r="BL683" s="35"/>
      <c r="BM683" s="35"/>
      <c r="BN683" s="35"/>
      <c r="BO683" s="35"/>
      <c r="BP683" s="35"/>
      <c r="BQ683" s="35"/>
      <c r="BR683" s="35"/>
      <c r="BS683" s="43">
        <f t="shared" ref="BS683" si="6809">BH683+BI683</f>
        <v>6583184.2599999998</v>
      </c>
      <c r="BT683" s="181">
        <f t="shared" ref="BT683" si="6810">SUM(BU683:CB683)</f>
        <v>0</v>
      </c>
      <c r="BU683" s="19"/>
      <c r="BV683" s="19"/>
      <c r="BW683" s="19"/>
      <c r="BX683" s="19"/>
      <c r="BY683" s="19"/>
      <c r="BZ683" s="19"/>
      <c r="CA683" s="19"/>
      <c r="CB683" s="19"/>
      <c r="CC683" s="43">
        <f t="shared" ref="CC683" si="6811">BS683+BT683</f>
        <v>6583184.2599999998</v>
      </c>
      <c r="CD683" s="310">
        <f t="shared" ref="CD683" si="6812">CE683+CF683+CG683+CH683+CI683+CJ683+CK683+CL683+CM683+CN683</f>
        <v>0</v>
      </c>
      <c r="CE683" s="39"/>
      <c r="CF683" s="39"/>
      <c r="CG683" s="39"/>
      <c r="CH683" s="39"/>
      <c r="CI683" s="39"/>
      <c r="CJ683" s="39"/>
      <c r="CK683" s="39"/>
      <c r="CL683" s="39"/>
      <c r="CM683" s="39"/>
      <c r="CN683" s="39"/>
      <c r="CO683" s="310">
        <f t="shared" ref="CO683" si="6813">CC683+CD683</f>
        <v>6583184.2599999998</v>
      </c>
      <c r="CP683" s="35">
        <v>5926582.6500000004</v>
      </c>
      <c r="CQ683" s="35"/>
      <c r="CR683" s="35"/>
      <c r="CS683" s="35"/>
      <c r="CT683" s="35"/>
      <c r="CU683" s="35"/>
      <c r="CV683" s="35">
        <f t="shared" ref="CV683" si="6814">CW683+CX683</f>
        <v>0</v>
      </c>
      <c r="CW683" s="35"/>
      <c r="CX683" s="35"/>
      <c r="CY683" s="35">
        <f t="shared" ref="CY683" si="6815">CP683+CV683</f>
        <v>5926582.6500000004</v>
      </c>
      <c r="CZ683" s="35"/>
      <c r="DA683" s="35"/>
      <c r="DB683" s="35"/>
      <c r="DC683" s="33">
        <f t="shared" si="5962"/>
        <v>5926582.6500000004</v>
      </c>
      <c r="DD683" s="35"/>
      <c r="DE683" s="33">
        <f t="shared" si="6557"/>
        <v>5926582.6500000004</v>
      </c>
      <c r="DF683" s="35"/>
      <c r="DG683" s="33">
        <f t="shared" si="6558"/>
        <v>5926582.6500000004</v>
      </c>
      <c r="DH683" s="311">
        <f>DI683</f>
        <v>0</v>
      </c>
      <c r="DI683" s="35"/>
      <c r="DJ683" s="43">
        <f>DG683+DH683</f>
        <v>5926582.6500000004</v>
      </c>
      <c r="DK683" s="312">
        <f t="shared" ref="DK683" si="6816">DL683</f>
        <v>0</v>
      </c>
      <c r="DL683" s="39"/>
      <c r="DM683" s="312">
        <f t="shared" ref="DM683" si="6817">DJ683+DK683</f>
        <v>5926582.6500000004</v>
      </c>
      <c r="DN683" s="311">
        <f>DO683</f>
        <v>0</v>
      </c>
      <c r="DO683" s="39">
        <v>0</v>
      </c>
      <c r="DP683" s="311">
        <f>DM683+DN683</f>
        <v>5926582.6500000004</v>
      </c>
      <c r="DQ683" s="35">
        <v>5950497.79</v>
      </c>
      <c r="DR683" s="35"/>
      <c r="DS683" s="35"/>
      <c r="DT683" s="35"/>
      <c r="DU683" s="35"/>
      <c r="DV683" s="35"/>
      <c r="DW683" s="35">
        <f t="shared" ref="DW683" si="6818">DX683+DY683</f>
        <v>0</v>
      </c>
      <c r="DX683" s="35"/>
      <c r="DY683" s="35"/>
      <c r="DZ683" s="43">
        <f t="shared" ref="DZ683" si="6819">DQ683+DW683</f>
        <v>5950497.79</v>
      </c>
      <c r="EA683" s="35"/>
      <c r="EB683" s="35"/>
      <c r="EC683" s="35"/>
      <c r="ED683" s="33">
        <f t="shared" si="5964"/>
        <v>5950497.79</v>
      </c>
      <c r="EE683" s="35"/>
      <c r="EF683" s="33">
        <f t="shared" si="6560"/>
        <v>5950497.79</v>
      </c>
      <c r="EG683" s="35"/>
      <c r="EH683" s="33">
        <f t="shared" si="6561"/>
        <v>5950497.79</v>
      </c>
      <c r="EI683" s="313">
        <f>EJ683</f>
        <v>0</v>
      </c>
      <c r="EJ683" s="8">
        <v>0</v>
      </c>
      <c r="EK683" s="43">
        <f>EH683+EI683</f>
        <v>5950497.79</v>
      </c>
      <c r="EL683" s="311">
        <f>EM683</f>
        <v>0</v>
      </c>
      <c r="EM683" s="39"/>
      <c r="EN683" s="311">
        <f>EK683+EL683</f>
        <v>5950497.79</v>
      </c>
      <c r="EO683" s="314">
        <f>EP683</f>
        <v>0</v>
      </c>
      <c r="EP683" s="39"/>
      <c r="EQ683" s="314">
        <f>EN683+EO683</f>
        <v>5950497.79</v>
      </c>
      <c r="ER683" s="8">
        <v>4161204.85</v>
      </c>
      <c r="ES683" s="196">
        <f t="shared" si="6484"/>
        <v>63.209606258233464</v>
      </c>
      <c r="ET683" s="8"/>
      <c r="EU683" s="197"/>
      <c r="EV683" s="197"/>
    </row>
    <row r="684" spans="1:152" ht="51" customHeight="1" outlineLevel="4" x14ac:dyDescent="0.25">
      <c r="A684" s="58" t="s">
        <v>172</v>
      </c>
      <c r="B684" s="4" t="s">
        <v>79</v>
      </c>
      <c r="C684" s="4"/>
      <c r="D684" s="4"/>
      <c r="E684" s="4" t="s">
        <v>91</v>
      </c>
      <c r="F684" s="4" t="s">
        <v>85</v>
      </c>
      <c r="G684" s="4" t="s">
        <v>65</v>
      </c>
      <c r="H684" s="7">
        <v>80343</v>
      </c>
      <c r="I684" s="7"/>
      <c r="J684" s="5">
        <f t="shared" ref="J684:EK686" si="6820">J685</f>
        <v>24543</v>
      </c>
      <c r="K684" s="5"/>
      <c r="L684" s="5"/>
      <c r="M684" s="5"/>
      <c r="N684" s="5"/>
      <c r="O684" s="5"/>
      <c r="P684" s="33">
        <f t="shared" si="6820"/>
        <v>0</v>
      </c>
      <c r="Q684" s="33">
        <f t="shared" si="6820"/>
        <v>0</v>
      </c>
      <c r="R684" s="33">
        <f t="shared" si="6820"/>
        <v>0</v>
      </c>
      <c r="S684" s="33">
        <f t="shared" si="6820"/>
        <v>24543</v>
      </c>
      <c r="T684" s="33">
        <f t="shared" si="6820"/>
        <v>0</v>
      </c>
      <c r="U684" s="33">
        <f t="shared" si="6820"/>
        <v>0</v>
      </c>
      <c r="V684" s="33">
        <f t="shared" si="6820"/>
        <v>0</v>
      </c>
      <c r="W684" s="33">
        <f t="shared" si="6820"/>
        <v>0</v>
      </c>
      <c r="X684" s="33">
        <f t="shared" si="6820"/>
        <v>0</v>
      </c>
      <c r="Y684" s="33">
        <f t="shared" si="6820"/>
        <v>0</v>
      </c>
      <c r="Z684" s="33">
        <f t="shared" si="6820"/>
        <v>0</v>
      </c>
      <c r="AA684" s="33">
        <f t="shared" si="6820"/>
        <v>0</v>
      </c>
      <c r="AB684" s="33">
        <f t="shared" si="6820"/>
        <v>0</v>
      </c>
      <c r="AC684" s="5">
        <f t="shared" si="6820"/>
        <v>0</v>
      </c>
      <c r="AD684" s="33">
        <f t="shared" si="6820"/>
        <v>0</v>
      </c>
      <c r="AE684" s="33">
        <f t="shared" si="6820"/>
        <v>0</v>
      </c>
      <c r="AF684" s="33">
        <f t="shared" si="6820"/>
        <v>24543</v>
      </c>
      <c r="AG684" s="5">
        <f t="shared" si="6820"/>
        <v>0</v>
      </c>
      <c r="AH684" s="5">
        <f t="shared" si="6820"/>
        <v>0</v>
      </c>
      <c r="AI684" s="5">
        <f t="shared" si="6820"/>
        <v>0</v>
      </c>
      <c r="AJ684" s="5">
        <f t="shared" si="6820"/>
        <v>0</v>
      </c>
      <c r="AK684" s="5">
        <f t="shared" si="6820"/>
        <v>0</v>
      </c>
      <c r="AL684" s="5">
        <f t="shared" si="6820"/>
        <v>0</v>
      </c>
      <c r="AM684" s="5">
        <f t="shared" si="6820"/>
        <v>0</v>
      </c>
      <c r="AN684" s="5">
        <f t="shared" si="6820"/>
        <v>0</v>
      </c>
      <c r="AO684" s="5">
        <f t="shared" si="6820"/>
        <v>0</v>
      </c>
      <c r="AP684" s="5">
        <f t="shared" si="6820"/>
        <v>0</v>
      </c>
      <c r="AQ684" s="5">
        <f t="shared" si="6820"/>
        <v>0</v>
      </c>
      <c r="AR684" s="5">
        <f t="shared" si="6820"/>
        <v>0</v>
      </c>
      <c r="AS684" s="5">
        <f t="shared" si="6820"/>
        <v>0</v>
      </c>
      <c r="AT684" s="5">
        <f t="shared" si="6820"/>
        <v>0</v>
      </c>
      <c r="AU684" s="5">
        <f t="shared" si="6820"/>
        <v>0</v>
      </c>
      <c r="AV684" s="33">
        <f t="shared" si="6820"/>
        <v>24543</v>
      </c>
      <c r="AW684" s="5">
        <f t="shared" si="6820"/>
        <v>0</v>
      </c>
      <c r="AX684" s="5">
        <f t="shared" si="6820"/>
        <v>0</v>
      </c>
      <c r="AY684" s="5">
        <f t="shared" si="6820"/>
        <v>0</v>
      </c>
      <c r="AZ684" s="5">
        <f t="shared" si="6820"/>
        <v>0</v>
      </c>
      <c r="BA684" s="5">
        <f t="shared" si="6820"/>
        <v>0</v>
      </c>
      <c r="BB684" s="5">
        <f t="shared" si="6820"/>
        <v>0</v>
      </c>
      <c r="BC684" s="5">
        <f t="shared" si="6820"/>
        <v>0</v>
      </c>
      <c r="BD684" s="5">
        <f t="shared" si="6820"/>
        <v>0</v>
      </c>
      <c r="BE684" s="5">
        <f t="shared" si="6820"/>
        <v>0</v>
      </c>
      <c r="BF684" s="5">
        <f t="shared" si="6820"/>
        <v>0</v>
      </c>
      <c r="BG684" s="5">
        <f t="shared" si="6820"/>
        <v>0</v>
      </c>
      <c r="BH684" s="33">
        <f t="shared" si="6820"/>
        <v>24543</v>
      </c>
      <c r="BI684" s="163">
        <f t="shared" si="6820"/>
        <v>0</v>
      </c>
      <c r="BJ684" s="33">
        <f t="shared" si="6820"/>
        <v>0</v>
      </c>
      <c r="BK684" s="33">
        <f t="shared" si="6820"/>
        <v>0</v>
      </c>
      <c r="BL684" s="33">
        <f t="shared" si="6820"/>
        <v>0</v>
      </c>
      <c r="BM684" s="33">
        <f t="shared" si="6820"/>
        <v>0</v>
      </c>
      <c r="BN684" s="33">
        <f t="shared" si="6820"/>
        <v>0</v>
      </c>
      <c r="BO684" s="33">
        <f t="shared" si="6820"/>
        <v>0</v>
      </c>
      <c r="BP684" s="33">
        <f t="shared" si="6820"/>
        <v>0</v>
      </c>
      <c r="BQ684" s="33">
        <f t="shared" si="6820"/>
        <v>0</v>
      </c>
      <c r="BR684" s="33">
        <f t="shared" si="6820"/>
        <v>0</v>
      </c>
      <c r="BS684" s="33">
        <f t="shared" si="6820"/>
        <v>24543</v>
      </c>
      <c r="BT684" s="298">
        <f t="shared" ref="BT684:CB686" si="6821">BT685</f>
        <v>0</v>
      </c>
      <c r="BU684" s="5">
        <f t="shared" si="6821"/>
        <v>0</v>
      </c>
      <c r="BV684" s="5">
        <f t="shared" si="6821"/>
        <v>0</v>
      </c>
      <c r="BW684" s="5">
        <f t="shared" si="6821"/>
        <v>0</v>
      </c>
      <c r="BX684" s="5">
        <f t="shared" si="6821"/>
        <v>0</v>
      </c>
      <c r="BY684" s="5">
        <f t="shared" si="6821"/>
        <v>0</v>
      </c>
      <c r="BZ684" s="5">
        <f t="shared" si="6821"/>
        <v>0</v>
      </c>
      <c r="CA684" s="5">
        <f t="shared" si="6821"/>
        <v>0</v>
      </c>
      <c r="CB684" s="5">
        <f t="shared" si="6821"/>
        <v>0</v>
      </c>
      <c r="CC684" s="33">
        <f t="shared" si="6820"/>
        <v>24543</v>
      </c>
      <c r="CD684" s="74">
        <f t="shared" ref="CD684:CF686" si="6822">CD685</f>
        <v>0</v>
      </c>
      <c r="CE684" s="5">
        <f t="shared" si="6822"/>
        <v>0</v>
      </c>
      <c r="CF684" s="5">
        <f t="shared" si="6822"/>
        <v>0</v>
      </c>
      <c r="CG684" s="5">
        <f t="shared" ref="CG684:CI686" si="6823">CG685</f>
        <v>0</v>
      </c>
      <c r="CH684" s="5">
        <f t="shared" si="6823"/>
        <v>0</v>
      </c>
      <c r="CI684" s="5">
        <f t="shared" si="6823"/>
        <v>0</v>
      </c>
      <c r="CJ684" s="5">
        <f t="shared" ref="CJ684:CL686" si="6824">CJ685</f>
        <v>0</v>
      </c>
      <c r="CK684" s="5">
        <f t="shared" si="6824"/>
        <v>0</v>
      </c>
      <c r="CL684" s="5">
        <f t="shared" si="6824"/>
        <v>0</v>
      </c>
      <c r="CM684" s="5">
        <f t="shared" ref="CM684:CO686" si="6825">CM685</f>
        <v>0</v>
      </c>
      <c r="CN684" s="5">
        <f t="shared" si="6825"/>
        <v>0</v>
      </c>
      <c r="CO684" s="74">
        <f t="shared" si="6825"/>
        <v>24543</v>
      </c>
      <c r="CP684" s="33">
        <f t="shared" si="6820"/>
        <v>24543</v>
      </c>
      <c r="CQ684" s="33"/>
      <c r="CR684" s="33"/>
      <c r="CS684" s="33"/>
      <c r="CT684" s="33"/>
      <c r="CU684" s="33"/>
      <c r="CV684" s="33">
        <f t="shared" si="6820"/>
        <v>0</v>
      </c>
      <c r="CW684" s="33">
        <f t="shared" si="6820"/>
        <v>0</v>
      </c>
      <c r="CX684" s="33">
        <f t="shared" si="6820"/>
        <v>0</v>
      </c>
      <c r="CY684" s="33">
        <f t="shared" si="6820"/>
        <v>24543</v>
      </c>
      <c r="CZ684" s="33">
        <f t="shared" si="6820"/>
        <v>0</v>
      </c>
      <c r="DA684" s="33">
        <f t="shared" si="6820"/>
        <v>0</v>
      </c>
      <c r="DB684" s="33">
        <f t="shared" si="6820"/>
        <v>0</v>
      </c>
      <c r="DC684" s="33">
        <f t="shared" si="5962"/>
        <v>24543</v>
      </c>
      <c r="DD684" s="33">
        <f t="shared" si="6820"/>
        <v>0</v>
      </c>
      <c r="DE684" s="33">
        <f t="shared" si="6557"/>
        <v>24543</v>
      </c>
      <c r="DF684" s="33">
        <f t="shared" si="6820"/>
        <v>0</v>
      </c>
      <c r="DG684" s="33">
        <f t="shared" si="6558"/>
        <v>24543</v>
      </c>
      <c r="DH684" s="299">
        <f t="shared" si="6820"/>
        <v>0</v>
      </c>
      <c r="DI684" s="33">
        <f t="shared" si="6820"/>
        <v>0</v>
      </c>
      <c r="DJ684" s="33">
        <f t="shared" si="6820"/>
        <v>24543</v>
      </c>
      <c r="DK684" s="300">
        <f t="shared" ref="DK684:DP686" si="6826">DK685</f>
        <v>0</v>
      </c>
      <c r="DL684" s="5">
        <f t="shared" si="6826"/>
        <v>0</v>
      </c>
      <c r="DM684" s="300">
        <f t="shared" si="6826"/>
        <v>24543</v>
      </c>
      <c r="DN684" s="124">
        <f t="shared" si="6826"/>
        <v>0</v>
      </c>
      <c r="DO684" s="5">
        <f t="shared" si="6826"/>
        <v>0</v>
      </c>
      <c r="DP684" s="124">
        <f t="shared" si="6826"/>
        <v>24543</v>
      </c>
      <c r="DQ684" s="33">
        <f t="shared" si="6820"/>
        <v>24543</v>
      </c>
      <c r="DR684" s="33"/>
      <c r="DS684" s="33"/>
      <c r="DT684" s="33"/>
      <c r="DU684" s="33"/>
      <c r="DV684" s="33"/>
      <c r="DW684" s="33">
        <f t="shared" si="6820"/>
        <v>0</v>
      </c>
      <c r="DX684" s="33">
        <f t="shared" si="6820"/>
        <v>0</v>
      </c>
      <c r="DY684" s="33">
        <f t="shared" si="6820"/>
        <v>0</v>
      </c>
      <c r="DZ684" s="33">
        <f t="shared" si="6820"/>
        <v>24543</v>
      </c>
      <c r="EA684" s="33">
        <f t="shared" si="6820"/>
        <v>0</v>
      </c>
      <c r="EB684" s="33">
        <f t="shared" si="6820"/>
        <v>0</v>
      </c>
      <c r="EC684" s="33">
        <f t="shared" si="6820"/>
        <v>0</v>
      </c>
      <c r="ED684" s="33">
        <f t="shared" si="5964"/>
        <v>24543</v>
      </c>
      <c r="EE684" s="33">
        <f t="shared" si="6820"/>
        <v>0</v>
      </c>
      <c r="EF684" s="33">
        <f t="shared" si="6560"/>
        <v>24543</v>
      </c>
      <c r="EG684" s="33">
        <f t="shared" si="6820"/>
        <v>0</v>
      </c>
      <c r="EH684" s="33">
        <f t="shared" si="6561"/>
        <v>24543</v>
      </c>
      <c r="EI684" s="301">
        <f t="shared" si="6820"/>
        <v>0</v>
      </c>
      <c r="EJ684" s="5">
        <f t="shared" si="6820"/>
        <v>0</v>
      </c>
      <c r="EK684" s="33">
        <f t="shared" si="6820"/>
        <v>24543</v>
      </c>
      <c r="EL684" s="124">
        <f t="shared" ref="EL684:ER686" si="6827">EL685</f>
        <v>0</v>
      </c>
      <c r="EM684" s="5">
        <f t="shared" si="6827"/>
        <v>0</v>
      </c>
      <c r="EN684" s="124">
        <f t="shared" si="6827"/>
        <v>24543</v>
      </c>
      <c r="EO684" s="302">
        <f t="shared" si="6827"/>
        <v>0</v>
      </c>
      <c r="EP684" s="5">
        <f t="shared" si="6827"/>
        <v>0</v>
      </c>
      <c r="EQ684" s="302">
        <f t="shared" si="6827"/>
        <v>24543</v>
      </c>
      <c r="ER684" s="5">
        <f t="shared" si="6827"/>
        <v>18240</v>
      </c>
      <c r="ES684" s="196">
        <f t="shared" si="6484"/>
        <v>74.318542965407659</v>
      </c>
      <c r="ET684" s="5">
        <f t="shared" ref="ET684:ET686" si="6828">ET685</f>
        <v>0</v>
      </c>
    </row>
    <row r="685" spans="1:152" ht="38.25" customHeight="1" outlineLevel="4" x14ac:dyDescent="0.25">
      <c r="A685" s="58" t="s">
        <v>147</v>
      </c>
      <c r="B685" s="4" t="s">
        <v>79</v>
      </c>
      <c r="C685" s="4"/>
      <c r="D685" s="4"/>
      <c r="E685" s="4" t="s">
        <v>91</v>
      </c>
      <c r="F685" s="4" t="s">
        <v>85</v>
      </c>
      <c r="G685" s="4" t="s">
        <v>65</v>
      </c>
      <c r="H685" s="7">
        <v>80343</v>
      </c>
      <c r="I685" s="7" t="s">
        <v>25</v>
      </c>
      <c r="J685" s="5">
        <f t="shared" si="6820"/>
        <v>24543</v>
      </c>
      <c r="K685" s="5"/>
      <c r="L685" s="5"/>
      <c r="M685" s="5"/>
      <c r="N685" s="5"/>
      <c r="O685" s="5"/>
      <c r="P685" s="33">
        <f t="shared" si="6820"/>
        <v>0</v>
      </c>
      <c r="Q685" s="33">
        <f t="shared" si="6820"/>
        <v>0</v>
      </c>
      <c r="R685" s="33">
        <f t="shared" si="6820"/>
        <v>0</v>
      </c>
      <c r="S685" s="33">
        <f t="shared" si="6820"/>
        <v>24543</v>
      </c>
      <c r="T685" s="33">
        <f t="shared" si="6820"/>
        <v>0</v>
      </c>
      <c r="U685" s="33">
        <f t="shared" si="6820"/>
        <v>0</v>
      </c>
      <c r="V685" s="33">
        <f t="shared" si="6820"/>
        <v>0</v>
      </c>
      <c r="W685" s="33">
        <f t="shared" si="6820"/>
        <v>0</v>
      </c>
      <c r="X685" s="33">
        <f t="shared" si="6820"/>
        <v>0</v>
      </c>
      <c r="Y685" s="33">
        <f t="shared" si="6820"/>
        <v>0</v>
      </c>
      <c r="Z685" s="33">
        <f t="shared" si="6820"/>
        <v>0</v>
      </c>
      <c r="AA685" s="33">
        <f t="shared" si="6820"/>
        <v>0</v>
      </c>
      <c r="AB685" s="33">
        <f t="shared" si="6820"/>
        <v>0</v>
      </c>
      <c r="AC685" s="5">
        <f t="shared" si="6820"/>
        <v>0</v>
      </c>
      <c r="AD685" s="33">
        <f t="shared" si="6820"/>
        <v>0</v>
      </c>
      <c r="AE685" s="33">
        <f t="shared" si="6820"/>
        <v>0</v>
      </c>
      <c r="AF685" s="33">
        <f t="shared" si="6820"/>
        <v>24543</v>
      </c>
      <c r="AG685" s="5">
        <f t="shared" si="6820"/>
        <v>0</v>
      </c>
      <c r="AH685" s="5">
        <f t="shared" si="6820"/>
        <v>0</v>
      </c>
      <c r="AI685" s="5">
        <f t="shared" si="6820"/>
        <v>0</v>
      </c>
      <c r="AJ685" s="5">
        <f t="shared" si="6820"/>
        <v>0</v>
      </c>
      <c r="AK685" s="5">
        <f t="shared" si="6820"/>
        <v>0</v>
      </c>
      <c r="AL685" s="5">
        <f t="shared" si="6820"/>
        <v>0</v>
      </c>
      <c r="AM685" s="5">
        <f t="shared" si="6820"/>
        <v>0</v>
      </c>
      <c r="AN685" s="5">
        <f t="shared" si="6820"/>
        <v>0</v>
      </c>
      <c r="AO685" s="5">
        <f t="shared" si="6820"/>
        <v>0</v>
      </c>
      <c r="AP685" s="5">
        <f t="shared" si="6820"/>
        <v>0</v>
      </c>
      <c r="AQ685" s="5">
        <f t="shared" si="6820"/>
        <v>0</v>
      </c>
      <c r="AR685" s="5">
        <f t="shared" si="6820"/>
        <v>0</v>
      </c>
      <c r="AS685" s="5">
        <f t="shared" si="6820"/>
        <v>0</v>
      </c>
      <c r="AT685" s="5">
        <f t="shared" si="6820"/>
        <v>0</v>
      </c>
      <c r="AU685" s="5">
        <f t="shared" si="6820"/>
        <v>0</v>
      </c>
      <c r="AV685" s="33">
        <f t="shared" si="6820"/>
        <v>24543</v>
      </c>
      <c r="AW685" s="5">
        <f t="shared" si="6820"/>
        <v>0</v>
      </c>
      <c r="AX685" s="5">
        <f t="shared" si="6820"/>
        <v>0</v>
      </c>
      <c r="AY685" s="5">
        <f t="shared" si="6820"/>
        <v>0</v>
      </c>
      <c r="AZ685" s="5">
        <f t="shared" si="6820"/>
        <v>0</v>
      </c>
      <c r="BA685" s="5">
        <f t="shared" si="6820"/>
        <v>0</v>
      </c>
      <c r="BB685" s="5">
        <f t="shared" si="6820"/>
        <v>0</v>
      </c>
      <c r="BC685" s="5">
        <f t="shared" si="6820"/>
        <v>0</v>
      </c>
      <c r="BD685" s="5">
        <f t="shared" si="6820"/>
        <v>0</v>
      </c>
      <c r="BE685" s="5">
        <f t="shared" si="6820"/>
        <v>0</v>
      </c>
      <c r="BF685" s="5">
        <f t="shared" si="6820"/>
        <v>0</v>
      </c>
      <c r="BG685" s="5">
        <f t="shared" si="6820"/>
        <v>0</v>
      </c>
      <c r="BH685" s="33">
        <f t="shared" si="6820"/>
        <v>24543</v>
      </c>
      <c r="BI685" s="163">
        <f t="shared" si="6820"/>
        <v>0</v>
      </c>
      <c r="BJ685" s="33">
        <f t="shared" si="6820"/>
        <v>0</v>
      </c>
      <c r="BK685" s="33">
        <f t="shared" si="6820"/>
        <v>0</v>
      </c>
      <c r="BL685" s="33">
        <f t="shared" si="6820"/>
        <v>0</v>
      </c>
      <c r="BM685" s="33">
        <f t="shared" si="6820"/>
        <v>0</v>
      </c>
      <c r="BN685" s="33">
        <f t="shared" si="6820"/>
        <v>0</v>
      </c>
      <c r="BO685" s="33">
        <f t="shared" si="6820"/>
        <v>0</v>
      </c>
      <c r="BP685" s="33">
        <f t="shared" si="6820"/>
        <v>0</v>
      </c>
      <c r="BQ685" s="33">
        <f t="shared" si="6820"/>
        <v>0</v>
      </c>
      <c r="BR685" s="33">
        <f t="shared" si="6820"/>
        <v>0</v>
      </c>
      <c r="BS685" s="33">
        <f t="shared" si="6820"/>
        <v>24543</v>
      </c>
      <c r="BT685" s="298">
        <f t="shared" si="6821"/>
        <v>0</v>
      </c>
      <c r="BU685" s="5">
        <f t="shared" si="6821"/>
        <v>0</v>
      </c>
      <c r="BV685" s="5">
        <f t="shared" si="6821"/>
        <v>0</v>
      </c>
      <c r="BW685" s="5">
        <f t="shared" si="6821"/>
        <v>0</v>
      </c>
      <c r="BX685" s="5">
        <f t="shared" si="6821"/>
        <v>0</v>
      </c>
      <c r="BY685" s="5">
        <f t="shared" si="6821"/>
        <v>0</v>
      </c>
      <c r="BZ685" s="5">
        <f t="shared" si="6821"/>
        <v>0</v>
      </c>
      <c r="CA685" s="5">
        <f t="shared" si="6821"/>
        <v>0</v>
      </c>
      <c r="CB685" s="5">
        <f t="shared" si="6821"/>
        <v>0</v>
      </c>
      <c r="CC685" s="33">
        <f t="shared" si="6820"/>
        <v>24543</v>
      </c>
      <c r="CD685" s="74">
        <f t="shared" si="6822"/>
        <v>0</v>
      </c>
      <c r="CE685" s="5">
        <f t="shared" si="6822"/>
        <v>0</v>
      </c>
      <c r="CF685" s="5">
        <f t="shared" si="6822"/>
        <v>0</v>
      </c>
      <c r="CG685" s="5">
        <f t="shared" si="6823"/>
        <v>0</v>
      </c>
      <c r="CH685" s="5">
        <f t="shared" si="6823"/>
        <v>0</v>
      </c>
      <c r="CI685" s="5">
        <f t="shared" si="6823"/>
        <v>0</v>
      </c>
      <c r="CJ685" s="5">
        <f t="shared" si="6824"/>
        <v>0</v>
      </c>
      <c r="CK685" s="5">
        <f t="shared" si="6824"/>
        <v>0</v>
      </c>
      <c r="CL685" s="5">
        <f t="shared" si="6824"/>
        <v>0</v>
      </c>
      <c r="CM685" s="5">
        <f t="shared" si="6825"/>
        <v>0</v>
      </c>
      <c r="CN685" s="5">
        <f t="shared" si="6825"/>
        <v>0</v>
      </c>
      <c r="CO685" s="74">
        <f t="shared" si="6825"/>
        <v>24543</v>
      </c>
      <c r="CP685" s="33">
        <f t="shared" si="6820"/>
        <v>24543</v>
      </c>
      <c r="CQ685" s="33"/>
      <c r="CR685" s="33"/>
      <c r="CS685" s="33"/>
      <c r="CT685" s="33"/>
      <c r="CU685" s="33"/>
      <c r="CV685" s="33">
        <f t="shared" si="6820"/>
        <v>0</v>
      </c>
      <c r="CW685" s="33">
        <f t="shared" si="6820"/>
        <v>0</v>
      </c>
      <c r="CX685" s="33">
        <f t="shared" si="6820"/>
        <v>0</v>
      </c>
      <c r="CY685" s="33">
        <f t="shared" si="6820"/>
        <v>24543</v>
      </c>
      <c r="CZ685" s="33">
        <f t="shared" si="6820"/>
        <v>0</v>
      </c>
      <c r="DA685" s="33">
        <f t="shared" si="6820"/>
        <v>0</v>
      </c>
      <c r="DB685" s="33">
        <f t="shared" si="6820"/>
        <v>0</v>
      </c>
      <c r="DC685" s="33">
        <f t="shared" si="5962"/>
        <v>24543</v>
      </c>
      <c r="DD685" s="33">
        <f t="shared" si="6820"/>
        <v>0</v>
      </c>
      <c r="DE685" s="33">
        <f t="shared" si="6557"/>
        <v>24543</v>
      </c>
      <c r="DF685" s="33">
        <f t="shared" si="6820"/>
        <v>0</v>
      </c>
      <c r="DG685" s="33">
        <f t="shared" si="6558"/>
        <v>24543</v>
      </c>
      <c r="DH685" s="299">
        <f t="shared" si="6820"/>
        <v>0</v>
      </c>
      <c r="DI685" s="33">
        <f t="shared" si="6820"/>
        <v>0</v>
      </c>
      <c r="DJ685" s="33">
        <f t="shared" si="6820"/>
        <v>24543</v>
      </c>
      <c r="DK685" s="300">
        <f t="shared" si="6826"/>
        <v>0</v>
      </c>
      <c r="DL685" s="5">
        <f t="shared" si="6826"/>
        <v>0</v>
      </c>
      <c r="DM685" s="300">
        <f t="shared" si="6826"/>
        <v>24543</v>
      </c>
      <c r="DN685" s="124">
        <f t="shared" si="6826"/>
        <v>0</v>
      </c>
      <c r="DO685" s="5">
        <f t="shared" si="6826"/>
        <v>0</v>
      </c>
      <c r="DP685" s="124">
        <f t="shared" si="6826"/>
        <v>24543</v>
      </c>
      <c r="DQ685" s="33">
        <f t="shared" si="6820"/>
        <v>24543</v>
      </c>
      <c r="DR685" s="33"/>
      <c r="DS685" s="33"/>
      <c r="DT685" s="33"/>
      <c r="DU685" s="33"/>
      <c r="DV685" s="33"/>
      <c r="DW685" s="33">
        <f t="shared" si="6820"/>
        <v>0</v>
      </c>
      <c r="DX685" s="33">
        <f t="shared" si="6820"/>
        <v>0</v>
      </c>
      <c r="DY685" s="33">
        <f t="shared" si="6820"/>
        <v>0</v>
      </c>
      <c r="DZ685" s="33">
        <f t="shared" si="6820"/>
        <v>24543</v>
      </c>
      <c r="EA685" s="33">
        <f t="shared" si="6820"/>
        <v>0</v>
      </c>
      <c r="EB685" s="33">
        <f t="shared" si="6820"/>
        <v>0</v>
      </c>
      <c r="EC685" s="33">
        <f t="shared" si="6820"/>
        <v>0</v>
      </c>
      <c r="ED685" s="33">
        <f t="shared" si="5964"/>
        <v>24543</v>
      </c>
      <c r="EE685" s="33">
        <f t="shared" si="6820"/>
        <v>0</v>
      </c>
      <c r="EF685" s="33">
        <f t="shared" si="6560"/>
        <v>24543</v>
      </c>
      <c r="EG685" s="33">
        <f t="shared" si="6820"/>
        <v>0</v>
      </c>
      <c r="EH685" s="33">
        <f t="shared" si="6561"/>
        <v>24543</v>
      </c>
      <c r="EI685" s="301">
        <f t="shared" si="6820"/>
        <v>0</v>
      </c>
      <c r="EJ685" s="5">
        <f t="shared" si="6820"/>
        <v>0</v>
      </c>
      <c r="EK685" s="33">
        <f t="shared" si="6820"/>
        <v>24543</v>
      </c>
      <c r="EL685" s="124">
        <f t="shared" si="6827"/>
        <v>0</v>
      </c>
      <c r="EM685" s="5">
        <f t="shared" si="6827"/>
        <v>0</v>
      </c>
      <c r="EN685" s="124">
        <f t="shared" si="6827"/>
        <v>24543</v>
      </c>
      <c r="EO685" s="302">
        <f t="shared" si="6827"/>
        <v>0</v>
      </c>
      <c r="EP685" s="5">
        <f t="shared" si="6827"/>
        <v>0</v>
      </c>
      <c r="EQ685" s="302">
        <f t="shared" si="6827"/>
        <v>24543</v>
      </c>
      <c r="ER685" s="5">
        <f t="shared" si="6827"/>
        <v>18240</v>
      </c>
      <c r="ES685" s="196">
        <f t="shared" si="6484"/>
        <v>74.318542965407659</v>
      </c>
      <c r="ET685" s="5">
        <f t="shared" si="6828"/>
        <v>0</v>
      </c>
    </row>
    <row r="686" spans="1:152" ht="25.5" customHeight="1" outlineLevel="4" x14ac:dyDescent="0.25">
      <c r="A686" s="58" t="s">
        <v>148</v>
      </c>
      <c r="B686" s="4" t="s">
        <v>79</v>
      </c>
      <c r="C686" s="4"/>
      <c r="D686" s="4"/>
      <c r="E686" s="4" t="s">
        <v>91</v>
      </c>
      <c r="F686" s="4" t="s">
        <v>85</v>
      </c>
      <c r="G686" s="4" t="s">
        <v>65</v>
      </c>
      <c r="H686" s="7">
        <v>80343</v>
      </c>
      <c r="I686" s="7" t="s">
        <v>26</v>
      </c>
      <c r="J686" s="5">
        <f t="shared" si="6820"/>
        <v>24543</v>
      </c>
      <c r="K686" s="5"/>
      <c r="L686" s="5"/>
      <c r="M686" s="5"/>
      <c r="N686" s="5"/>
      <c r="O686" s="5"/>
      <c r="P686" s="33">
        <f t="shared" si="6820"/>
        <v>0</v>
      </c>
      <c r="Q686" s="33">
        <f t="shared" si="6820"/>
        <v>0</v>
      </c>
      <c r="R686" s="33">
        <f t="shared" si="6820"/>
        <v>0</v>
      </c>
      <c r="S686" s="33">
        <f t="shared" si="6820"/>
        <v>24543</v>
      </c>
      <c r="T686" s="33">
        <f t="shared" si="6820"/>
        <v>0</v>
      </c>
      <c r="U686" s="33">
        <f t="shared" si="6820"/>
        <v>0</v>
      </c>
      <c r="V686" s="33">
        <f t="shared" si="6820"/>
        <v>0</v>
      </c>
      <c r="W686" s="33">
        <f t="shared" si="6820"/>
        <v>0</v>
      </c>
      <c r="X686" s="33">
        <f t="shared" si="6820"/>
        <v>0</v>
      </c>
      <c r="Y686" s="33">
        <f t="shared" si="6820"/>
        <v>0</v>
      </c>
      <c r="Z686" s="33">
        <f t="shared" si="6820"/>
        <v>0</v>
      </c>
      <c r="AA686" s="33">
        <f t="shared" si="6820"/>
        <v>0</v>
      </c>
      <c r="AB686" s="33">
        <f t="shared" si="6820"/>
        <v>0</v>
      </c>
      <c r="AC686" s="5">
        <f t="shared" si="6820"/>
        <v>0</v>
      </c>
      <c r="AD686" s="33">
        <f t="shared" si="6820"/>
        <v>0</v>
      </c>
      <c r="AE686" s="33">
        <f t="shared" si="6820"/>
        <v>0</v>
      </c>
      <c r="AF686" s="33">
        <f t="shared" si="6820"/>
        <v>24543</v>
      </c>
      <c r="AG686" s="5">
        <f t="shared" si="6820"/>
        <v>0</v>
      </c>
      <c r="AH686" s="5">
        <f t="shared" si="6820"/>
        <v>0</v>
      </c>
      <c r="AI686" s="5">
        <f t="shared" si="6820"/>
        <v>0</v>
      </c>
      <c r="AJ686" s="5">
        <f t="shared" si="6820"/>
        <v>0</v>
      </c>
      <c r="AK686" s="5">
        <f t="shared" si="6820"/>
        <v>0</v>
      </c>
      <c r="AL686" s="5">
        <f t="shared" si="6820"/>
        <v>0</v>
      </c>
      <c r="AM686" s="5">
        <f t="shared" si="6820"/>
        <v>0</v>
      </c>
      <c r="AN686" s="5">
        <f t="shared" si="6820"/>
        <v>0</v>
      </c>
      <c r="AO686" s="5">
        <f t="shared" si="6820"/>
        <v>0</v>
      </c>
      <c r="AP686" s="5">
        <f t="shared" si="6820"/>
        <v>0</v>
      </c>
      <c r="AQ686" s="5">
        <f t="shared" si="6820"/>
        <v>0</v>
      </c>
      <c r="AR686" s="5">
        <f t="shared" si="6820"/>
        <v>0</v>
      </c>
      <c r="AS686" s="5">
        <f t="shared" si="6820"/>
        <v>0</v>
      </c>
      <c r="AT686" s="5">
        <f t="shared" si="6820"/>
        <v>0</v>
      </c>
      <c r="AU686" s="5">
        <f t="shared" si="6820"/>
        <v>0</v>
      </c>
      <c r="AV686" s="33">
        <f t="shared" si="6820"/>
        <v>24543</v>
      </c>
      <c r="AW686" s="5">
        <f t="shared" si="6820"/>
        <v>0</v>
      </c>
      <c r="AX686" s="5">
        <f t="shared" si="6820"/>
        <v>0</v>
      </c>
      <c r="AY686" s="5">
        <f t="shared" si="6820"/>
        <v>0</v>
      </c>
      <c r="AZ686" s="5">
        <f t="shared" si="6820"/>
        <v>0</v>
      </c>
      <c r="BA686" s="5">
        <f t="shared" si="6820"/>
        <v>0</v>
      </c>
      <c r="BB686" s="5">
        <f t="shared" si="6820"/>
        <v>0</v>
      </c>
      <c r="BC686" s="5">
        <f t="shared" si="6820"/>
        <v>0</v>
      </c>
      <c r="BD686" s="5">
        <f t="shared" si="6820"/>
        <v>0</v>
      </c>
      <c r="BE686" s="5">
        <f t="shared" si="6820"/>
        <v>0</v>
      </c>
      <c r="BF686" s="5">
        <f t="shared" si="6820"/>
        <v>0</v>
      </c>
      <c r="BG686" s="5">
        <f t="shared" si="6820"/>
        <v>0</v>
      </c>
      <c r="BH686" s="33">
        <f t="shared" si="6820"/>
        <v>24543</v>
      </c>
      <c r="BI686" s="163">
        <f t="shared" si="6820"/>
        <v>0</v>
      </c>
      <c r="BJ686" s="33">
        <f t="shared" si="6820"/>
        <v>0</v>
      </c>
      <c r="BK686" s="33">
        <f t="shared" si="6820"/>
        <v>0</v>
      </c>
      <c r="BL686" s="33">
        <f t="shared" si="6820"/>
        <v>0</v>
      </c>
      <c r="BM686" s="33">
        <f t="shared" si="6820"/>
        <v>0</v>
      </c>
      <c r="BN686" s="33">
        <f t="shared" si="6820"/>
        <v>0</v>
      </c>
      <c r="BO686" s="33">
        <f t="shared" si="6820"/>
        <v>0</v>
      </c>
      <c r="BP686" s="33">
        <f t="shared" si="6820"/>
        <v>0</v>
      </c>
      <c r="BQ686" s="33">
        <f t="shared" si="6820"/>
        <v>0</v>
      </c>
      <c r="BR686" s="33">
        <f t="shared" si="6820"/>
        <v>0</v>
      </c>
      <c r="BS686" s="33">
        <f t="shared" si="6820"/>
        <v>24543</v>
      </c>
      <c r="BT686" s="298">
        <f t="shared" si="6821"/>
        <v>0</v>
      </c>
      <c r="BU686" s="5">
        <f t="shared" si="6821"/>
        <v>0</v>
      </c>
      <c r="BV686" s="5">
        <f t="shared" si="6821"/>
        <v>0</v>
      </c>
      <c r="BW686" s="5">
        <f t="shared" si="6821"/>
        <v>0</v>
      </c>
      <c r="BX686" s="5">
        <f t="shared" si="6821"/>
        <v>0</v>
      </c>
      <c r="BY686" s="5">
        <f t="shared" si="6821"/>
        <v>0</v>
      </c>
      <c r="BZ686" s="5">
        <f t="shared" si="6821"/>
        <v>0</v>
      </c>
      <c r="CA686" s="5">
        <f t="shared" si="6821"/>
        <v>0</v>
      </c>
      <c r="CB686" s="5">
        <f t="shared" si="6821"/>
        <v>0</v>
      </c>
      <c r="CC686" s="33">
        <f t="shared" si="6820"/>
        <v>24543</v>
      </c>
      <c r="CD686" s="74">
        <f t="shared" si="6822"/>
        <v>0</v>
      </c>
      <c r="CE686" s="5">
        <f t="shared" si="6822"/>
        <v>0</v>
      </c>
      <c r="CF686" s="5">
        <f t="shared" si="6822"/>
        <v>0</v>
      </c>
      <c r="CG686" s="5">
        <f t="shared" si="6823"/>
        <v>0</v>
      </c>
      <c r="CH686" s="5">
        <f t="shared" si="6823"/>
        <v>0</v>
      </c>
      <c r="CI686" s="5">
        <f t="shared" si="6823"/>
        <v>0</v>
      </c>
      <c r="CJ686" s="5">
        <f t="shared" si="6824"/>
        <v>0</v>
      </c>
      <c r="CK686" s="5">
        <f t="shared" si="6824"/>
        <v>0</v>
      </c>
      <c r="CL686" s="5">
        <f t="shared" si="6824"/>
        <v>0</v>
      </c>
      <c r="CM686" s="5">
        <f t="shared" si="6825"/>
        <v>0</v>
      </c>
      <c r="CN686" s="5">
        <f t="shared" si="6825"/>
        <v>0</v>
      </c>
      <c r="CO686" s="74">
        <f t="shared" si="6825"/>
        <v>24543</v>
      </c>
      <c r="CP686" s="33">
        <f t="shared" si="6820"/>
        <v>24543</v>
      </c>
      <c r="CQ686" s="33"/>
      <c r="CR686" s="33"/>
      <c r="CS686" s="33"/>
      <c r="CT686" s="33"/>
      <c r="CU686" s="33"/>
      <c r="CV686" s="33">
        <f t="shared" si="6820"/>
        <v>0</v>
      </c>
      <c r="CW686" s="33">
        <f t="shared" si="6820"/>
        <v>0</v>
      </c>
      <c r="CX686" s="33">
        <f t="shared" si="6820"/>
        <v>0</v>
      </c>
      <c r="CY686" s="33">
        <f t="shared" si="6820"/>
        <v>24543</v>
      </c>
      <c r="CZ686" s="33">
        <f t="shared" si="6820"/>
        <v>0</v>
      </c>
      <c r="DA686" s="33">
        <f t="shared" si="6820"/>
        <v>0</v>
      </c>
      <c r="DB686" s="33">
        <f t="shared" si="6820"/>
        <v>0</v>
      </c>
      <c r="DC686" s="33">
        <f t="shared" ref="DC686:DC747" si="6829">CY686+CZ686</f>
        <v>24543</v>
      </c>
      <c r="DD686" s="33">
        <f t="shared" si="6820"/>
        <v>0</v>
      </c>
      <c r="DE686" s="33">
        <f t="shared" si="6557"/>
        <v>24543</v>
      </c>
      <c r="DF686" s="33">
        <f t="shared" si="6820"/>
        <v>0</v>
      </c>
      <c r="DG686" s="33">
        <f t="shared" si="6558"/>
        <v>24543</v>
      </c>
      <c r="DH686" s="299">
        <f t="shared" si="6820"/>
        <v>0</v>
      </c>
      <c r="DI686" s="33">
        <f t="shared" si="6820"/>
        <v>0</v>
      </c>
      <c r="DJ686" s="33">
        <f t="shared" si="6820"/>
        <v>24543</v>
      </c>
      <c r="DK686" s="300">
        <f t="shared" si="6826"/>
        <v>0</v>
      </c>
      <c r="DL686" s="5">
        <f t="shared" si="6826"/>
        <v>0</v>
      </c>
      <c r="DM686" s="300">
        <f t="shared" si="6826"/>
        <v>24543</v>
      </c>
      <c r="DN686" s="124">
        <f t="shared" si="6826"/>
        <v>0</v>
      </c>
      <c r="DO686" s="5">
        <f t="shared" si="6826"/>
        <v>0</v>
      </c>
      <c r="DP686" s="124">
        <f t="shared" si="6826"/>
        <v>24543</v>
      </c>
      <c r="DQ686" s="33">
        <f t="shared" si="6820"/>
        <v>24543</v>
      </c>
      <c r="DR686" s="33"/>
      <c r="DS686" s="33"/>
      <c r="DT686" s="33"/>
      <c r="DU686" s="33"/>
      <c r="DV686" s="33"/>
      <c r="DW686" s="33">
        <f t="shared" si="6820"/>
        <v>0</v>
      </c>
      <c r="DX686" s="33">
        <f t="shared" si="6820"/>
        <v>0</v>
      </c>
      <c r="DY686" s="33">
        <f t="shared" si="6820"/>
        <v>0</v>
      </c>
      <c r="DZ686" s="33">
        <f t="shared" si="6820"/>
        <v>24543</v>
      </c>
      <c r="EA686" s="33">
        <f t="shared" si="6820"/>
        <v>0</v>
      </c>
      <c r="EB686" s="33">
        <f t="shared" si="6820"/>
        <v>0</v>
      </c>
      <c r="EC686" s="33">
        <f t="shared" si="6820"/>
        <v>0</v>
      </c>
      <c r="ED686" s="33">
        <f t="shared" ref="ED686:ED747" si="6830">DZ686+EA686</f>
        <v>24543</v>
      </c>
      <c r="EE686" s="33">
        <f t="shared" si="6820"/>
        <v>0</v>
      </c>
      <c r="EF686" s="33">
        <f t="shared" si="6560"/>
        <v>24543</v>
      </c>
      <c r="EG686" s="33">
        <f t="shared" si="6820"/>
        <v>0</v>
      </c>
      <c r="EH686" s="33">
        <f t="shared" si="6561"/>
        <v>24543</v>
      </c>
      <c r="EI686" s="301">
        <f t="shared" si="6820"/>
        <v>0</v>
      </c>
      <c r="EJ686" s="5">
        <f t="shared" si="6820"/>
        <v>0</v>
      </c>
      <c r="EK686" s="33">
        <f t="shared" si="6820"/>
        <v>24543</v>
      </c>
      <c r="EL686" s="124">
        <f t="shared" si="6827"/>
        <v>0</v>
      </c>
      <c r="EM686" s="5">
        <f t="shared" si="6827"/>
        <v>0</v>
      </c>
      <c r="EN686" s="124">
        <f t="shared" si="6827"/>
        <v>24543</v>
      </c>
      <c r="EO686" s="302">
        <f t="shared" si="6827"/>
        <v>0</v>
      </c>
      <c r="EP686" s="5">
        <f t="shared" si="6827"/>
        <v>0</v>
      </c>
      <c r="EQ686" s="302">
        <f t="shared" si="6827"/>
        <v>24543</v>
      </c>
      <c r="ER686" s="5">
        <f t="shared" si="6827"/>
        <v>18240</v>
      </c>
      <c r="ES686" s="196">
        <f t="shared" si="6484"/>
        <v>74.318542965407659</v>
      </c>
      <c r="ET686" s="5">
        <f t="shared" si="6828"/>
        <v>0</v>
      </c>
    </row>
    <row r="687" spans="1:152" s="38" customFormat="1" ht="76.5" hidden="1" customHeight="1" outlineLevel="4" x14ac:dyDescent="0.25">
      <c r="A687" s="70" t="s">
        <v>149</v>
      </c>
      <c r="B687" s="71" t="s">
        <v>79</v>
      </c>
      <c r="C687" s="4"/>
      <c r="D687" s="4"/>
      <c r="E687" s="71" t="s">
        <v>91</v>
      </c>
      <c r="F687" s="71" t="s">
        <v>85</v>
      </c>
      <c r="G687" s="71" t="s">
        <v>65</v>
      </c>
      <c r="H687" s="72">
        <v>80343</v>
      </c>
      <c r="I687" s="72" t="s">
        <v>27</v>
      </c>
      <c r="J687" s="8">
        <v>24543</v>
      </c>
      <c r="K687" s="8"/>
      <c r="L687" s="8"/>
      <c r="M687" s="8"/>
      <c r="N687" s="8"/>
      <c r="O687" s="8"/>
      <c r="P687" s="35">
        <f t="shared" ref="P687" si="6831">Q687</f>
        <v>0</v>
      </c>
      <c r="Q687" s="35"/>
      <c r="R687" s="35"/>
      <c r="S687" s="35">
        <f t="shared" ref="S687" si="6832">J687+P687</f>
        <v>24543</v>
      </c>
      <c r="T687" s="43">
        <f>SUM(U687:AE687)</f>
        <v>0</v>
      </c>
      <c r="U687" s="35"/>
      <c r="V687" s="35"/>
      <c r="W687" s="35"/>
      <c r="X687" s="35"/>
      <c r="Y687" s="35"/>
      <c r="Z687" s="35"/>
      <c r="AA687" s="35"/>
      <c r="AB687" s="35"/>
      <c r="AC687" s="8"/>
      <c r="AD687" s="35"/>
      <c r="AE687" s="35"/>
      <c r="AF687" s="43">
        <f>T687+S687</f>
        <v>24543</v>
      </c>
      <c r="AG687" s="43">
        <f t="shared" ref="AG687" si="6833">SUM(AH687:AU687)</f>
        <v>0</v>
      </c>
      <c r="AH687" s="8"/>
      <c r="AI687" s="8"/>
      <c r="AJ687" s="8"/>
      <c r="AK687" s="8"/>
      <c r="AL687" s="8"/>
      <c r="AM687" s="8"/>
      <c r="AN687" s="8"/>
      <c r="AO687" s="8"/>
      <c r="AP687" s="8"/>
      <c r="AQ687" s="8"/>
      <c r="AR687" s="8"/>
      <c r="AS687" s="8"/>
      <c r="AT687" s="8"/>
      <c r="AU687" s="8"/>
      <c r="AV687" s="43">
        <f t="shared" ref="AV687" si="6834">AF687+AG687</f>
        <v>24543</v>
      </c>
      <c r="AW687" s="37">
        <f t="shared" ref="AW687" si="6835">SUM(AX687:BG687)</f>
        <v>0</v>
      </c>
      <c r="AX687" s="8"/>
      <c r="AY687" s="8"/>
      <c r="AZ687" s="8"/>
      <c r="BA687" s="8"/>
      <c r="BB687" s="8"/>
      <c r="BC687" s="8"/>
      <c r="BD687" s="8"/>
      <c r="BE687" s="8"/>
      <c r="BF687" s="8"/>
      <c r="BG687" s="8"/>
      <c r="BH687" s="43">
        <f t="shared" ref="BH687" si="6836">AV687+AW687</f>
        <v>24543</v>
      </c>
      <c r="BI687" s="165">
        <f t="shared" ref="BI687" si="6837">SUM(BJ687:BR687)</f>
        <v>0</v>
      </c>
      <c r="BJ687" s="35"/>
      <c r="BK687" s="35"/>
      <c r="BL687" s="35"/>
      <c r="BM687" s="35"/>
      <c r="BN687" s="35"/>
      <c r="BO687" s="35"/>
      <c r="BP687" s="35"/>
      <c r="BQ687" s="35"/>
      <c r="BR687" s="35"/>
      <c r="BS687" s="43">
        <f t="shared" ref="BS687" si="6838">BH687+BI687</f>
        <v>24543</v>
      </c>
      <c r="BT687" s="181">
        <f t="shared" ref="BT687" si="6839">SUM(BU687:CB687)</f>
        <v>0</v>
      </c>
      <c r="BU687" s="19"/>
      <c r="BV687" s="19"/>
      <c r="BW687" s="19"/>
      <c r="BX687" s="19"/>
      <c r="BY687" s="19"/>
      <c r="BZ687" s="19"/>
      <c r="CA687" s="19"/>
      <c r="CB687" s="19"/>
      <c r="CC687" s="43">
        <f t="shared" ref="CC687" si="6840">BS687+BT687</f>
        <v>24543</v>
      </c>
      <c r="CD687" s="310">
        <f t="shared" ref="CD687" si="6841">CE687+CF687+CG687+CH687+CI687+CJ687+CK687+CL687+CM687+CN687</f>
        <v>0</v>
      </c>
      <c r="CE687" s="39"/>
      <c r="CF687" s="39"/>
      <c r="CG687" s="39"/>
      <c r="CH687" s="39"/>
      <c r="CI687" s="39"/>
      <c r="CJ687" s="39"/>
      <c r="CK687" s="39"/>
      <c r="CL687" s="39"/>
      <c r="CM687" s="39"/>
      <c r="CN687" s="39"/>
      <c r="CO687" s="310">
        <f t="shared" ref="CO687" si="6842">CC687+CD687</f>
        <v>24543</v>
      </c>
      <c r="CP687" s="35">
        <v>24543</v>
      </c>
      <c r="CQ687" s="35"/>
      <c r="CR687" s="35"/>
      <c r="CS687" s="35"/>
      <c r="CT687" s="35"/>
      <c r="CU687" s="35"/>
      <c r="CV687" s="35">
        <f t="shared" ref="CV687" si="6843">CW687+CX687</f>
        <v>0</v>
      </c>
      <c r="CW687" s="35"/>
      <c r="CX687" s="35"/>
      <c r="CY687" s="35">
        <f t="shared" ref="CY687" si="6844">CP687+CV687</f>
        <v>24543</v>
      </c>
      <c r="CZ687" s="35"/>
      <c r="DA687" s="35"/>
      <c r="DB687" s="35"/>
      <c r="DC687" s="33">
        <f t="shared" si="6829"/>
        <v>24543</v>
      </c>
      <c r="DD687" s="35"/>
      <c r="DE687" s="33">
        <f t="shared" si="6557"/>
        <v>24543</v>
      </c>
      <c r="DF687" s="35"/>
      <c r="DG687" s="33">
        <f t="shared" si="6558"/>
        <v>24543</v>
      </c>
      <c r="DH687" s="311">
        <f>DI687</f>
        <v>0</v>
      </c>
      <c r="DI687" s="35"/>
      <c r="DJ687" s="43">
        <f>DG687+DH687</f>
        <v>24543</v>
      </c>
      <c r="DK687" s="312">
        <f t="shared" ref="DK687" si="6845">DL687</f>
        <v>0</v>
      </c>
      <c r="DL687" s="39"/>
      <c r="DM687" s="312">
        <f t="shared" ref="DM687" si="6846">DJ687+DK687</f>
        <v>24543</v>
      </c>
      <c r="DN687" s="311">
        <f>DO687</f>
        <v>0</v>
      </c>
      <c r="DO687" s="39">
        <v>0</v>
      </c>
      <c r="DP687" s="311">
        <f>DM687+DN687</f>
        <v>24543</v>
      </c>
      <c r="DQ687" s="35">
        <v>24543</v>
      </c>
      <c r="DR687" s="35"/>
      <c r="DS687" s="35"/>
      <c r="DT687" s="35"/>
      <c r="DU687" s="35"/>
      <c r="DV687" s="35"/>
      <c r="DW687" s="35">
        <f t="shared" ref="DW687" si="6847">DX687+DY687</f>
        <v>0</v>
      </c>
      <c r="DX687" s="35"/>
      <c r="DY687" s="35"/>
      <c r="DZ687" s="43">
        <f t="shared" ref="DZ687" si="6848">DQ687+DW687</f>
        <v>24543</v>
      </c>
      <c r="EA687" s="35"/>
      <c r="EB687" s="35"/>
      <c r="EC687" s="35"/>
      <c r="ED687" s="33">
        <f t="shared" si="6830"/>
        <v>24543</v>
      </c>
      <c r="EE687" s="35"/>
      <c r="EF687" s="33">
        <f t="shared" si="6560"/>
        <v>24543</v>
      </c>
      <c r="EG687" s="35"/>
      <c r="EH687" s="33">
        <f t="shared" si="6561"/>
        <v>24543</v>
      </c>
      <c r="EI687" s="313">
        <f>EJ687</f>
        <v>0</v>
      </c>
      <c r="EJ687" s="8">
        <v>0</v>
      </c>
      <c r="EK687" s="43">
        <f>EH687+EI687</f>
        <v>24543</v>
      </c>
      <c r="EL687" s="311">
        <f>EM687</f>
        <v>0</v>
      </c>
      <c r="EM687" s="39"/>
      <c r="EN687" s="311">
        <f>EK687+EL687</f>
        <v>24543</v>
      </c>
      <c r="EO687" s="314">
        <f>EP687</f>
        <v>0</v>
      </c>
      <c r="EP687" s="39"/>
      <c r="EQ687" s="314">
        <f>EN687+EO687</f>
        <v>24543</v>
      </c>
      <c r="ER687" s="8">
        <v>18240</v>
      </c>
      <c r="ES687" s="196">
        <f t="shared" si="6484"/>
        <v>74.318542965407659</v>
      </c>
      <c r="ET687" s="8"/>
      <c r="EU687" s="197"/>
      <c r="EV687" s="197"/>
    </row>
    <row r="688" spans="1:152" ht="51" customHeight="1" outlineLevel="4" x14ac:dyDescent="0.25">
      <c r="A688" s="58" t="s">
        <v>199</v>
      </c>
      <c r="B688" s="4" t="s">
        <v>79</v>
      </c>
      <c r="C688" s="4"/>
      <c r="D688" s="4"/>
      <c r="E688" s="4" t="s">
        <v>91</v>
      </c>
      <c r="F688" s="4" t="s">
        <v>85</v>
      </c>
      <c r="G688" s="4" t="s">
        <v>65</v>
      </c>
      <c r="H688" s="7">
        <v>80720</v>
      </c>
      <c r="I688" s="7"/>
      <c r="J688" s="5">
        <f t="shared" ref="J688:CP688" si="6849">J692+J696</f>
        <v>71567001.150000006</v>
      </c>
      <c r="K688" s="5">
        <f>J689-K689</f>
        <v>0</v>
      </c>
      <c r="L688" s="5"/>
      <c r="M688" s="5"/>
      <c r="N688" s="5"/>
      <c r="O688" s="5"/>
      <c r="P688" s="33">
        <f t="shared" ref="P688" si="6850">P692+P696</f>
        <v>0</v>
      </c>
      <c r="Q688" s="33">
        <f t="shared" ref="Q688:AF691" si="6851">Q692+Q696</f>
        <v>0</v>
      </c>
      <c r="R688" s="33">
        <f t="shared" si="6851"/>
        <v>0</v>
      </c>
      <c r="S688" s="33">
        <f t="shared" si="6851"/>
        <v>71567001.150000006</v>
      </c>
      <c r="T688" s="33">
        <f t="shared" si="6851"/>
        <v>0</v>
      </c>
      <c r="U688" s="33">
        <f t="shared" si="6851"/>
        <v>0</v>
      </c>
      <c r="V688" s="33">
        <f t="shared" si="6851"/>
        <v>0</v>
      </c>
      <c r="W688" s="33">
        <f t="shared" ref="W688:AE691" si="6852">W692+W696</f>
        <v>0</v>
      </c>
      <c r="X688" s="33">
        <f t="shared" si="6852"/>
        <v>0</v>
      </c>
      <c r="Y688" s="33">
        <f t="shared" si="6852"/>
        <v>0</v>
      </c>
      <c r="Z688" s="33">
        <f t="shared" ref="Z688:AA691" si="6853">Z692+Z696</f>
        <v>0</v>
      </c>
      <c r="AA688" s="33">
        <f t="shared" si="6853"/>
        <v>0</v>
      </c>
      <c r="AB688" s="33">
        <f t="shared" si="6852"/>
        <v>0</v>
      </c>
      <c r="AC688" s="5">
        <f t="shared" si="6852"/>
        <v>0</v>
      </c>
      <c r="AD688" s="33">
        <f t="shared" si="6852"/>
        <v>0</v>
      </c>
      <c r="AE688" s="33">
        <f t="shared" si="6852"/>
        <v>0</v>
      </c>
      <c r="AF688" s="33">
        <f t="shared" si="6851"/>
        <v>71567001.150000006</v>
      </c>
      <c r="AG688" s="5">
        <f t="shared" ref="AG688:AT688" si="6854">AG692+AG696</f>
        <v>406000</v>
      </c>
      <c r="AH688" s="5">
        <f t="shared" si="6854"/>
        <v>406000</v>
      </c>
      <c r="AI688" s="5">
        <f t="shared" ref="AI688:AL691" si="6855">AI692+AI696</f>
        <v>0</v>
      </c>
      <c r="AJ688" s="5">
        <f t="shared" si="6855"/>
        <v>0</v>
      </c>
      <c r="AK688" s="5">
        <f t="shared" si="6855"/>
        <v>0</v>
      </c>
      <c r="AL688" s="5">
        <f t="shared" si="6855"/>
        <v>0</v>
      </c>
      <c r="AM688" s="5">
        <f t="shared" si="6854"/>
        <v>0</v>
      </c>
      <c r="AN688" s="5">
        <f t="shared" si="6854"/>
        <v>0</v>
      </c>
      <c r="AO688" s="5">
        <f t="shared" si="6854"/>
        <v>0</v>
      </c>
      <c r="AP688" s="5">
        <f t="shared" ref="AP688" si="6856">AP692+AP696</f>
        <v>0</v>
      </c>
      <c r="AQ688" s="5">
        <f t="shared" ref="AQ688:AS688" si="6857">AQ692+AQ696</f>
        <v>0</v>
      </c>
      <c r="AR688" s="5">
        <f t="shared" si="6857"/>
        <v>0</v>
      </c>
      <c r="AS688" s="5">
        <f t="shared" si="6857"/>
        <v>0</v>
      </c>
      <c r="AT688" s="5">
        <f t="shared" si="6854"/>
        <v>0</v>
      </c>
      <c r="AU688" s="5">
        <f t="shared" ref="AU688:BS691" si="6858">AU692+AU696</f>
        <v>0</v>
      </c>
      <c r="AV688" s="33">
        <f t="shared" si="6858"/>
        <v>71973001.150000006</v>
      </c>
      <c r="AW688" s="5">
        <f t="shared" si="6858"/>
        <v>0</v>
      </c>
      <c r="AX688" s="5">
        <f t="shared" si="6858"/>
        <v>0</v>
      </c>
      <c r="AY688" s="5">
        <f t="shared" si="6858"/>
        <v>0</v>
      </c>
      <c r="AZ688" s="5">
        <f t="shared" ref="AZ688:BD688" si="6859">AZ692+AZ696</f>
        <v>0</v>
      </c>
      <c r="BA688" s="5">
        <f t="shared" si="6859"/>
        <v>0</v>
      </c>
      <c r="BB688" s="5">
        <f t="shared" si="6859"/>
        <v>0</v>
      </c>
      <c r="BC688" s="5">
        <f t="shared" si="6859"/>
        <v>0</v>
      </c>
      <c r="BD688" s="5">
        <f t="shared" si="6859"/>
        <v>0</v>
      </c>
      <c r="BE688" s="5">
        <f t="shared" ref="BE688:BG688" si="6860">BE692+BE696</f>
        <v>0</v>
      </c>
      <c r="BF688" s="5">
        <f t="shared" si="6860"/>
        <v>0</v>
      </c>
      <c r="BG688" s="5">
        <f t="shared" si="6860"/>
        <v>0</v>
      </c>
      <c r="BH688" s="33">
        <f t="shared" si="6858"/>
        <v>71973001.150000006</v>
      </c>
      <c r="BI688" s="163">
        <f t="shared" si="6858"/>
        <v>0</v>
      </c>
      <c r="BJ688" s="33">
        <f t="shared" si="6858"/>
        <v>0</v>
      </c>
      <c r="BK688" s="33">
        <f t="shared" si="6858"/>
        <v>0</v>
      </c>
      <c r="BL688" s="33">
        <f t="shared" si="6858"/>
        <v>0</v>
      </c>
      <c r="BM688" s="33">
        <f t="shared" ref="BM688:BO688" si="6861">BM692+BM696</f>
        <v>0</v>
      </c>
      <c r="BN688" s="33">
        <f t="shared" si="6861"/>
        <v>0</v>
      </c>
      <c r="BO688" s="33">
        <f t="shared" si="6861"/>
        <v>0</v>
      </c>
      <c r="BP688" s="33">
        <f t="shared" si="6858"/>
        <v>0</v>
      </c>
      <c r="BQ688" s="33">
        <f t="shared" ref="BQ688:BR688" si="6862">BQ692+BQ696</f>
        <v>0</v>
      </c>
      <c r="BR688" s="33">
        <f t="shared" si="6862"/>
        <v>0</v>
      </c>
      <c r="BS688" s="33">
        <f t="shared" si="6858"/>
        <v>71973001.150000006</v>
      </c>
      <c r="BT688" s="298">
        <f t="shared" ref="BT688:BY688" si="6863">BT692+BT696</f>
        <v>0</v>
      </c>
      <c r="BU688" s="5">
        <f t="shared" ref="BU688:BX688" si="6864">BU692+BU696</f>
        <v>0</v>
      </c>
      <c r="BV688" s="5">
        <f t="shared" si="6864"/>
        <v>0</v>
      </c>
      <c r="BW688" s="5">
        <f t="shared" si="6864"/>
        <v>0</v>
      </c>
      <c r="BX688" s="5">
        <f t="shared" si="6864"/>
        <v>0</v>
      </c>
      <c r="BY688" s="5">
        <f t="shared" si="6863"/>
        <v>0</v>
      </c>
      <c r="BZ688" s="5">
        <f t="shared" ref="BZ688:CA688" si="6865">BZ692+BZ696</f>
        <v>0</v>
      </c>
      <c r="CA688" s="5">
        <f t="shared" si="6865"/>
        <v>0</v>
      </c>
      <c r="CB688" s="5">
        <f t="shared" ref="CB688:CO688" si="6866">CB692+CB696</f>
        <v>0</v>
      </c>
      <c r="CC688" s="33">
        <f t="shared" si="6866"/>
        <v>71973001.150000006</v>
      </c>
      <c r="CD688" s="74">
        <f t="shared" ref="CD688:CF688" si="6867">CD692+CD696</f>
        <v>0</v>
      </c>
      <c r="CE688" s="5">
        <f t="shared" si="6867"/>
        <v>0</v>
      </c>
      <c r="CF688" s="5">
        <f t="shared" si="6867"/>
        <v>0</v>
      </c>
      <c r="CG688" s="5">
        <f t="shared" si="6866"/>
        <v>0</v>
      </c>
      <c r="CH688" s="5">
        <f t="shared" si="6866"/>
        <v>0</v>
      </c>
      <c r="CI688" s="5">
        <f t="shared" si="6866"/>
        <v>0</v>
      </c>
      <c r="CJ688" s="5">
        <f t="shared" ref="CJ688:CL688" si="6868">CJ692+CJ696</f>
        <v>0</v>
      </c>
      <c r="CK688" s="5">
        <f t="shared" si="6868"/>
        <v>0</v>
      </c>
      <c r="CL688" s="5">
        <f t="shared" si="6868"/>
        <v>0</v>
      </c>
      <c r="CM688" s="5">
        <f t="shared" si="6866"/>
        <v>0</v>
      </c>
      <c r="CN688" s="5">
        <f t="shared" si="6866"/>
        <v>0</v>
      </c>
      <c r="CO688" s="74">
        <f t="shared" si="6866"/>
        <v>71973001.150000006</v>
      </c>
      <c r="CP688" s="33">
        <f t="shared" si="6849"/>
        <v>70376565.590000004</v>
      </c>
      <c r="CQ688" s="33">
        <f>CP689-CQ689</f>
        <v>0</v>
      </c>
      <c r="CR688" s="33"/>
      <c r="CS688" s="33"/>
      <c r="CT688" s="33"/>
      <c r="CU688" s="33"/>
      <c r="CV688" s="33">
        <f t="shared" ref="CV688:DB691" si="6869">CV692+CV696</f>
        <v>0</v>
      </c>
      <c r="CW688" s="33">
        <f t="shared" si="6869"/>
        <v>0</v>
      </c>
      <c r="CX688" s="33">
        <f t="shared" si="6869"/>
        <v>0</v>
      </c>
      <c r="CY688" s="33">
        <f t="shared" si="6869"/>
        <v>70376565.590000004</v>
      </c>
      <c r="CZ688" s="33">
        <f t="shared" si="6869"/>
        <v>0</v>
      </c>
      <c r="DA688" s="33">
        <f t="shared" si="6869"/>
        <v>0</v>
      </c>
      <c r="DB688" s="33">
        <f t="shared" si="6869"/>
        <v>0</v>
      </c>
      <c r="DC688" s="33">
        <f t="shared" si="6829"/>
        <v>70376565.590000004</v>
      </c>
      <c r="DD688" s="33">
        <f t="shared" ref="DD688:DD691" si="6870">DD692+DD696</f>
        <v>0</v>
      </c>
      <c r="DE688" s="33">
        <f t="shared" si="6557"/>
        <v>70376565.590000004</v>
      </c>
      <c r="DF688" s="33">
        <f t="shared" ref="DF688:DF691" si="6871">DF692+DF696</f>
        <v>0</v>
      </c>
      <c r="DG688" s="33">
        <f t="shared" si="6558"/>
        <v>70376565.590000004</v>
      </c>
      <c r="DH688" s="299">
        <f t="shared" ref="DH688" si="6872">DH692+DH696</f>
        <v>0</v>
      </c>
      <c r="DI688" s="33">
        <f t="shared" ref="DI688:DP691" si="6873">DI692+DI696</f>
        <v>0</v>
      </c>
      <c r="DJ688" s="33">
        <f t="shared" si="6873"/>
        <v>70376565.590000004</v>
      </c>
      <c r="DK688" s="300">
        <f t="shared" ref="DK688:DL688" si="6874">DK692+DK696</f>
        <v>0</v>
      </c>
      <c r="DL688" s="5">
        <f t="shared" si="6874"/>
        <v>0</v>
      </c>
      <c r="DM688" s="300">
        <f t="shared" si="6873"/>
        <v>70376565.590000004</v>
      </c>
      <c r="DN688" s="124">
        <f t="shared" si="6873"/>
        <v>0</v>
      </c>
      <c r="DO688" s="5">
        <f t="shared" si="6873"/>
        <v>0</v>
      </c>
      <c r="DP688" s="124">
        <f t="shared" si="6873"/>
        <v>70376565.590000004</v>
      </c>
      <c r="DQ688" s="33">
        <f t="shared" ref="DQ688" si="6875">DQ692+DQ696</f>
        <v>70380272.609999999</v>
      </c>
      <c r="DR688" s="33">
        <f>DQ689-DR689</f>
        <v>0</v>
      </c>
      <c r="DS688" s="33"/>
      <c r="DT688" s="33"/>
      <c r="DU688" s="33"/>
      <c r="DV688" s="33"/>
      <c r="DW688" s="33">
        <f t="shared" ref="DW688:EC688" si="6876">DW692+DW696</f>
        <v>0</v>
      </c>
      <c r="DX688" s="33">
        <f t="shared" si="6876"/>
        <v>0</v>
      </c>
      <c r="DY688" s="33">
        <f t="shared" si="6876"/>
        <v>0</v>
      </c>
      <c r="DZ688" s="33">
        <f t="shared" si="6876"/>
        <v>70380272.609999999</v>
      </c>
      <c r="EA688" s="33">
        <f t="shared" si="6876"/>
        <v>0</v>
      </c>
      <c r="EB688" s="33">
        <f t="shared" si="6876"/>
        <v>0</v>
      </c>
      <c r="EC688" s="33">
        <f t="shared" si="6876"/>
        <v>0</v>
      </c>
      <c r="ED688" s="33">
        <f t="shared" si="6830"/>
        <v>70380272.609999999</v>
      </c>
      <c r="EE688" s="33">
        <f t="shared" ref="EE688" si="6877">EE692+EE696</f>
        <v>0</v>
      </c>
      <c r="EF688" s="33">
        <f t="shared" si="6560"/>
        <v>70380272.609999999</v>
      </c>
      <c r="EG688" s="33">
        <f t="shared" ref="EG688" si="6878">EG692+EG696</f>
        <v>0</v>
      </c>
      <c r="EH688" s="33">
        <f t="shared" si="6561"/>
        <v>70380272.609999999</v>
      </c>
      <c r="EI688" s="301">
        <f t="shared" ref="EI688:EJ688" si="6879">EI692+EI696</f>
        <v>0</v>
      </c>
      <c r="EJ688" s="5">
        <f t="shared" si="6879"/>
        <v>0</v>
      </c>
      <c r="EK688" s="33">
        <f t="shared" ref="EK688" si="6880">EK692+EK696</f>
        <v>70380272.609999999</v>
      </c>
      <c r="EL688" s="124">
        <f t="shared" ref="EL688:ER688" si="6881">EL692+EL696</f>
        <v>0</v>
      </c>
      <c r="EM688" s="5">
        <f t="shared" si="6881"/>
        <v>0</v>
      </c>
      <c r="EN688" s="124">
        <f t="shared" ref="EN688:EQ691" si="6882">EN692+EN696</f>
        <v>70380272.609999999</v>
      </c>
      <c r="EO688" s="302">
        <f t="shared" si="6882"/>
        <v>0</v>
      </c>
      <c r="EP688" s="5">
        <f t="shared" si="6882"/>
        <v>0</v>
      </c>
      <c r="EQ688" s="302">
        <f t="shared" si="6882"/>
        <v>70380272.609999999</v>
      </c>
      <c r="ER688" s="5">
        <f t="shared" si="6881"/>
        <v>48531154.43</v>
      </c>
      <c r="ES688" s="196">
        <f t="shared" si="6484"/>
        <v>67.429666200601375</v>
      </c>
      <c r="ET688" s="5">
        <f t="shared" ref="ET688" si="6883">ET692+ET696</f>
        <v>0</v>
      </c>
    </row>
    <row r="689" spans="1:152" ht="38.25" customHeight="1" outlineLevel="4" x14ac:dyDescent="0.25">
      <c r="A689" s="58" t="s">
        <v>196</v>
      </c>
      <c r="B689" s="4" t="s">
        <v>79</v>
      </c>
      <c r="C689" s="4"/>
      <c r="D689" s="4"/>
      <c r="E689" s="4" t="s">
        <v>91</v>
      </c>
      <c r="F689" s="4" t="s">
        <v>85</v>
      </c>
      <c r="G689" s="4" t="s">
        <v>65</v>
      </c>
      <c r="H689" s="7">
        <v>80720</v>
      </c>
      <c r="I689" s="7" t="s">
        <v>25</v>
      </c>
      <c r="J689" s="5">
        <f t="shared" ref="J689:CP689" si="6884">J693+J697</f>
        <v>71567001.150000006</v>
      </c>
      <c r="K689" s="5">
        <f>J692+J696</f>
        <v>71567001.150000006</v>
      </c>
      <c r="L689" s="5"/>
      <c r="M689" s="5"/>
      <c r="N689" s="5"/>
      <c r="O689" s="5"/>
      <c r="P689" s="33">
        <f t="shared" ref="P689" si="6885">P693+P697</f>
        <v>0</v>
      </c>
      <c r="Q689" s="33">
        <f t="shared" si="6851"/>
        <v>0</v>
      </c>
      <c r="R689" s="33">
        <f t="shared" si="6851"/>
        <v>0</v>
      </c>
      <c r="S689" s="33">
        <f t="shared" si="6851"/>
        <v>71567001.150000006</v>
      </c>
      <c r="T689" s="33">
        <f t="shared" si="6851"/>
        <v>0</v>
      </c>
      <c r="U689" s="33">
        <f t="shared" si="6851"/>
        <v>0</v>
      </c>
      <c r="V689" s="33">
        <f t="shared" si="6851"/>
        <v>0</v>
      </c>
      <c r="W689" s="33">
        <f t="shared" ref="W689:AE689" si="6886">W693+W697</f>
        <v>0</v>
      </c>
      <c r="X689" s="33">
        <f t="shared" si="6852"/>
        <v>0</v>
      </c>
      <c r="Y689" s="33">
        <f t="shared" si="6852"/>
        <v>0</v>
      </c>
      <c r="Z689" s="33">
        <f t="shared" ref="Z689" si="6887">Z693+Z697</f>
        <v>0</v>
      </c>
      <c r="AA689" s="33">
        <f t="shared" si="6853"/>
        <v>0</v>
      </c>
      <c r="AB689" s="33">
        <f t="shared" si="6852"/>
        <v>0</v>
      </c>
      <c r="AC689" s="5">
        <f t="shared" si="6852"/>
        <v>0</v>
      </c>
      <c r="AD689" s="33">
        <f t="shared" si="6852"/>
        <v>0</v>
      </c>
      <c r="AE689" s="33">
        <f t="shared" si="6886"/>
        <v>0</v>
      </c>
      <c r="AF689" s="33">
        <f t="shared" si="6851"/>
        <v>71567001.150000006</v>
      </c>
      <c r="AG689" s="5">
        <f t="shared" ref="AG689:AT689" si="6888">AG693+AG697</f>
        <v>406000</v>
      </c>
      <c r="AH689" s="5">
        <f t="shared" si="6888"/>
        <v>406000</v>
      </c>
      <c r="AI689" s="5">
        <f t="shared" ref="AI689:AK689" si="6889">AI693+AI697</f>
        <v>0</v>
      </c>
      <c r="AJ689" s="5">
        <f t="shared" si="6889"/>
        <v>0</v>
      </c>
      <c r="AK689" s="5">
        <f t="shared" si="6889"/>
        <v>0</v>
      </c>
      <c r="AL689" s="5">
        <f t="shared" si="6855"/>
        <v>0</v>
      </c>
      <c r="AM689" s="5">
        <f t="shared" si="6888"/>
        <v>0</v>
      </c>
      <c r="AN689" s="5">
        <f t="shared" si="6888"/>
        <v>0</v>
      </c>
      <c r="AO689" s="5">
        <f t="shared" si="6888"/>
        <v>0</v>
      </c>
      <c r="AP689" s="5">
        <f t="shared" ref="AP689" si="6890">AP693+AP697</f>
        <v>0</v>
      </c>
      <c r="AQ689" s="5">
        <f t="shared" ref="AQ689:AS689" si="6891">AQ693+AQ697</f>
        <v>0</v>
      </c>
      <c r="AR689" s="5">
        <f t="shared" si="6891"/>
        <v>0</v>
      </c>
      <c r="AS689" s="5">
        <f t="shared" si="6891"/>
        <v>0</v>
      </c>
      <c r="AT689" s="5">
        <f t="shared" si="6888"/>
        <v>0</v>
      </c>
      <c r="AU689" s="5">
        <f t="shared" si="6858"/>
        <v>0</v>
      </c>
      <c r="AV689" s="33">
        <f t="shared" si="6858"/>
        <v>71973001.150000006</v>
      </c>
      <c r="AW689" s="5">
        <f t="shared" si="6858"/>
        <v>0</v>
      </c>
      <c r="AX689" s="5">
        <f t="shared" si="6858"/>
        <v>0</v>
      </c>
      <c r="AY689" s="5">
        <f t="shared" si="6858"/>
        <v>0</v>
      </c>
      <c r="AZ689" s="5">
        <f t="shared" ref="AZ689:BD689" si="6892">AZ693+AZ697</f>
        <v>0</v>
      </c>
      <c r="BA689" s="5">
        <f t="shared" si="6892"/>
        <v>0</v>
      </c>
      <c r="BB689" s="5">
        <f t="shared" si="6892"/>
        <v>0</v>
      </c>
      <c r="BC689" s="5">
        <f t="shared" si="6892"/>
        <v>0</v>
      </c>
      <c r="BD689" s="5">
        <f t="shared" si="6892"/>
        <v>0</v>
      </c>
      <c r="BE689" s="5">
        <f t="shared" ref="BE689:BG689" si="6893">BE693+BE697</f>
        <v>0</v>
      </c>
      <c r="BF689" s="5">
        <f t="shared" si="6893"/>
        <v>0</v>
      </c>
      <c r="BG689" s="5">
        <f t="shared" si="6893"/>
        <v>0</v>
      </c>
      <c r="BH689" s="33">
        <f t="shared" si="6858"/>
        <v>71973001.150000006</v>
      </c>
      <c r="BI689" s="163">
        <f t="shared" si="6858"/>
        <v>0</v>
      </c>
      <c r="BJ689" s="33">
        <f t="shared" si="6858"/>
        <v>0</v>
      </c>
      <c r="BK689" s="33">
        <f t="shared" si="6858"/>
        <v>0</v>
      </c>
      <c r="BL689" s="33">
        <f t="shared" si="6858"/>
        <v>0</v>
      </c>
      <c r="BM689" s="33">
        <f t="shared" ref="BM689:BO689" si="6894">BM693+BM697</f>
        <v>0</v>
      </c>
      <c r="BN689" s="33">
        <f t="shared" si="6894"/>
        <v>0</v>
      </c>
      <c r="BO689" s="33">
        <f t="shared" si="6894"/>
        <v>0</v>
      </c>
      <c r="BP689" s="33">
        <f t="shared" si="6858"/>
        <v>0</v>
      </c>
      <c r="BQ689" s="33">
        <f t="shared" ref="BQ689:BR689" si="6895">BQ693+BQ697</f>
        <v>0</v>
      </c>
      <c r="BR689" s="33">
        <f t="shared" si="6895"/>
        <v>0</v>
      </c>
      <c r="BS689" s="33">
        <f t="shared" si="6858"/>
        <v>71973001.150000006</v>
      </c>
      <c r="BT689" s="298">
        <f t="shared" ref="BT689:BY689" si="6896">BT693+BT697</f>
        <v>0</v>
      </c>
      <c r="BU689" s="5">
        <f t="shared" ref="BU689:BX689" si="6897">BU693+BU697</f>
        <v>0</v>
      </c>
      <c r="BV689" s="5">
        <f t="shared" si="6897"/>
        <v>0</v>
      </c>
      <c r="BW689" s="5">
        <f t="shared" si="6897"/>
        <v>0</v>
      </c>
      <c r="BX689" s="5">
        <f t="shared" si="6897"/>
        <v>0</v>
      </c>
      <c r="BY689" s="5">
        <f t="shared" si="6896"/>
        <v>0</v>
      </c>
      <c r="BZ689" s="5">
        <f t="shared" ref="BZ689:CA689" si="6898">BZ693+BZ697</f>
        <v>0</v>
      </c>
      <c r="CA689" s="5">
        <f t="shared" si="6898"/>
        <v>0</v>
      </c>
      <c r="CB689" s="5">
        <f t="shared" ref="CB689:CO689" si="6899">CB693+CB697</f>
        <v>0</v>
      </c>
      <c r="CC689" s="33">
        <f t="shared" si="6899"/>
        <v>71973001.150000006</v>
      </c>
      <c r="CD689" s="74">
        <f t="shared" ref="CD689:CF689" si="6900">CD693+CD697</f>
        <v>0</v>
      </c>
      <c r="CE689" s="5">
        <f t="shared" si="6900"/>
        <v>0</v>
      </c>
      <c r="CF689" s="5">
        <f t="shared" si="6900"/>
        <v>0</v>
      </c>
      <c r="CG689" s="5">
        <f t="shared" si="6899"/>
        <v>0</v>
      </c>
      <c r="CH689" s="5">
        <f t="shared" si="6899"/>
        <v>0</v>
      </c>
      <c r="CI689" s="5">
        <f t="shared" si="6899"/>
        <v>0</v>
      </c>
      <c r="CJ689" s="5">
        <f t="shared" ref="CJ689:CL689" si="6901">CJ693+CJ697</f>
        <v>0</v>
      </c>
      <c r="CK689" s="5">
        <f t="shared" si="6901"/>
        <v>0</v>
      </c>
      <c r="CL689" s="5">
        <f t="shared" si="6901"/>
        <v>0</v>
      </c>
      <c r="CM689" s="5">
        <f t="shared" si="6899"/>
        <v>0</v>
      </c>
      <c r="CN689" s="5">
        <f t="shared" si="6899"/>
        <v>0</v>
      </c>
      <c r="CO689" s="74">
        <f t="shared" si="6899"/>
        <v>71973001.150000006</v>
      </c>
      <c r="CP689" s="33">
        <f t="shared" si="6884"/>
        <v>70376565.590000004</v>
      </c>
      <c r="CQ689" s="33">
        <f>CP692+CP696</f>
        <v>70376565.590000004</v>
      </c>
      <c r="CR689" s="33"/>
      <c r="CS689" s="33"/>
      <c r="CT689" s="33"/>
      <c r="CU689" s="33"/>
      <c r="CV689" s="33">
        <f t="shared" si="6869"/>
        <v>0</v>
      </c>
      <c r="CW689" s="33">
        <f t="shared" si="6869"/>
        <v>0</v>
      </c>
      <c r="CX689" s="33">
        <f t="shared" si="6869"/>
        <v>0</v>
      </c>
      <c r="CY689" s="33">
        <f t="shared" si="6869"/>
        <v>70376565.590000004</v>
      </c>
      <c r="CZ689" s="33">
        <f t="shared" si="6869"/>
        <v>0</v>
      </c>
      <c r="DA689" s="33">
        <f t="shared" si="6869"/>
        <v>0</v>
      </c>
      <c r="DB689" s="33">
        <f t="shared" si="6869"/>
        <v>0</v>
      </c>
      <c r="DC689" s="33">
        <f t="shared" si="6829"/>
        <v>70376565.590000004</v>
      </c>
      <c r="DD689" s="33">
        <f t="shared" si="6870"/>
        <v>0</v>
      </c>
      <c r="DE689" s="33">
        <f t="shared" si="6557"/>
        <v>70376565.590000004</v>
      </c>
      <c r="DF689" s="33">
        <f t="shared" si="6871"/>
        <v>0</v>
      </c>
      <c r="DG689" s="33">
        <f t="shared" si="6558"/>
        <v>70376565.590000004</v>
      </c>
      <c r="DH689" s="299">
        <f t="shared" ref="DH689" si="6902">DH693+DH697</f>
        <v>0</v>
      </c>
      <c r="DI689" s="33">
        <f t="shared" si="6873"/>
        <v>0</v>
      </c>
      <c r="DJ689" s="33">
        <f t="shared" si="6873"/>
        <v>70376565.590000004</v>
      </c>
      <c r="DK689" s="300">
        <f t="shared" ref="DK689:DL689" si="6903">DK693+DK697</f>
        <v>0</v>
      </c>
      <c r="DL689" s="5">
        <f t="shared" si="6903"/>
        <v>0</v>
      </c>
      <c r="DM689" s="300">
        <f t="shared" si="6873"/>
        <v>70376565.590000004</v>
      </c>
      <c r="DN689" s="124">
        <f t="shared" si="6873"/>
        <v>0</v>
      </c>
      <c r="DO689" s="5">
        <f t="shared" si="6873"/>
        <v>0</v>
      </c>
      <c r="DP689" s="124">
        <f t="shared" si="6873"/>
        <v>70376565.590000004</v>
      </c>
      <c r="DQ689" s="33">
        <f t="shared" ref="DQ689" si="6904">DQ693+DQ697</f>
        <v>70380272.609999999</v>
      </c>
      <c r="DR689" s="33">
        <f>DQ692+DQ696</f>
        <v>70380272.609999999</v>
      </c>
      <c r="DS689" s="33"/>
      <c r="DT689" s="33"/>
      <c r="DU689" s="33"/>
      <c r="DV689" s="33"/>
      <c r="DW689" s="33">
        <f t="shared" ref="DW689:EC689" si="6905">DW693+DW697</f>
        <v>0</v>
      </c>
      <c r="DX689" s="33">
        <f t="shared" si="6905"/>
        <v>0</v>
      </c>
      <c r="DY689" s="33">
        <f t="shared" si="6905"/>
        <v>0</v>
      </c>
      <c r="DZ689" s="33">
        <f t="shared" si="6905"/>
        <v>70380272.609999999</v>
      </c>
      <c r="EA689" s="33">
        <f t="shared" si="6905"/>
        <v>0</v>
      </c>
      <c r="EB689" s="33">
        <f t="shared" si="6905"/>
        <v>0</v>
      </c>
      <c r="EC689" s="33">
        <f t="shared" si="6905"/>
        <v>0</v>
      </c>
      <c r="ED689" s="33">
        <f t="shared" si="6830"/>
        <v>70380272.609999999</v>
      </c>
      <c r="EE689" s="33">
        <f t="shared" ref="EE689" si="6906">EE693+EE697</f>
        <v>0</v>
      </c>
      <c r="EF689" s="33">
        <f t="shared" si="6560"/>
        <v>70380272.609999999</v>
      </c>
      <c r="EG689" s="33">
        <f t="shared" ref="EG689" si="6907">EG693+EG697</f>
        <v>0</v>
      </c>
      <c r="EH689" s="33">
        <f t="shared" si="6561"/>
        <v>70380272.609999999</v>
      </c>
      <c r="EI689" s="301">
        <f t="shared" ref="EI689:EJ689" si="6908">EI693+EI697</f>
        <v>0</v>
      </c>
      <c r="EJ689" s="5">
        <f t="shared" si="6908"/>
        <v>0</v>
      </c>
      <c r="EK689" s="33">
        <f t="shared" ref="EK689" si="6909">EK693+EK697</f>
        <v>70380272.609999999</v>
      </c>
      <c r="EL689" s="124">
        <f t="shared" ref="EL689:ER689" si="6910">EL693+EL697</f>
        <v>0</v>
      </c>
      <c r="EM689" s="5">
        <f t="shared" si="6910"/>
        <v>0</v>
      </c>
      <c r="EN689" s="124">
        <f t="shared" ref="EN689:EP689" si="6911">EN693+EN697</f>
        <v>70380272.609999999</v>
      </c>
      <c r="EO689" s="302">
        <f t="shared" si="6911"/>
        <v>0</v>
      </c>
      <c r="EP689" s="5">
        <f t="shared" si="6911"/>
        <v>0</v>
      </c>
      <c r="EQ689" s="302">
        <f t="shared" si="6882"/>
        <v>70380272.609999999</v>
      </c>
      <c r="ER689" s="5">
        <f t="shared" si="6910"/>
        <v>48531154.43</v>
      </c>
      <c r="ES689" s="196">
        <f t="shared" si="6484"/>
        <v>67.429666200601375</v>
      </c>
      <c r="ET689" s="5">
        <f t="shared" ref="ET689" si="6912">ET693+ET697</f>
        <v>0</v>
      </c>
    </row>
    <row r="690" spans="1:152" ht="25.5" customHeight="1" outlineLevel="4" x14ac:dyDescent="0.25">
      <c r="A690" s="58" t="s">
        <v>197</v>
      </c>
      <c r="B690" s="4" t="s">
        <v>79</v>
      </c>
      <c r="C690" s="4"/>
      <c r="D690" s="4"/>
      <c r="E690" s="4" t="s">
        <v>91</v>
      </c>
      <c r="F690" s="4" t="s">
        <v>85</v>
      </c>
      <c r="G690" s="4" t="s">
        <v>65</v>
      </c>
      <c r="H690" s="7">
        <v>80720</v>
      </c>
      <c r="I690" s="7" t="s">
        <v>26</v>
      </c>
      <c r="J690" s="5">
        <f t="shared" ref="J690:CP690" si="6913">J694+J698</f>
        <v>71567001.150000006</v>
      </c>
      <c r="K690" s="5"/>
      <c r="L690" s="5"/>
      <c r="M690" s="5"/>
      <c r="N690" s="5"/>
      <c r="O690" s="5"/>
      <c r="P690" s="33">
        <f t="shared" ref="P690" si="6914">P694+P698</f>
        <v>0</v>
      </c>
      <c r="Q690" s="33">
        <f t="shared" si="6851"/>
        <v>0</v>
      </c>
      <c r="R690" s="33">
        <f t="shared" si="6851"/>
        <v>0</v>
      </c>
      <c r="S690" s="33">
        <f t="shared" si="6851"/>
        <v>71567001.150000006</v>
      </c>
      <c r="T690" s="33">
        <f t="shared" si="6851"/>
        <v>0</v>
      </c>
      <c r="U690" s="33">
        <f t="shared" si="6851"/>
        <v>0</v>
      </c>
      <c r="V690" s="33">
        <f t="shared" si="6851"/>
        <v>0</v>
      </c>
      <c r="W690" s="33">
        <f t="shared" ref="W690:AE690" si="6915">W694+W698</f>
        <v>0</v>
      </c>
      <c r="X690" s="33">
        <f t="shared" si="6852"/>
        <v>0</v>
      </c>
      <c r="Y690" s="33">
        <f t="shared" si="6852"/>
        <v>0</v>
      </c>
      <c r="Z690" s="33">
        <f t="shared" ref="Z690" si="6916">Z694+Z698</f>
        <v>0</v>
      </c>
      <c r="AA690" s="33">
        <f t="shared" si="6853"/>
        <v>0</v>
      </c>
      <c r="AB690" s="33">
        <f t="shared" si="6852"/>
        <v>0</v>
      </c>
      <c r="AC690" s="5">
        <f t="shared" si="6852"/>
        <v>0</v>
      </c>
      <c r="AD690" s="33">
        <f t="shared" si="6852"/>
        <v>0</v>
      </c>
      <c r="AE690" s="33">
        <f t="shared" si="6915"/>
        <v>0</v>
      </c>
      <c r="AF690" s="33">
        <f t="shared" si="6851"/>
        <v>71567001.150000006</v>
      </c>
      <c r="AG690" s="5">
        <f t="shared" ref="AG690:AT690" si="6917">AG694+AG698</f>
        <v>406000</v>
      </c>
      <c r="AH690" s="5">
        <f t="shared" si="6917"/>
        <v>406000</v>
      </c>
      <c r="AI690" s="5">
        <f t="shared" ref="AI690:AK690" si="6918">AI694+AI698</f>
        <v>0</v>
      </c>
      <c r="AJ690" s="5">
        <f t="shared" si="6918"/>
        <v>0</v>
      </c>
      <c r="AK690" s="5">
        <f t="shared" si="6918"/>
        <v>0</v>
      </c>
      <c r="AL690" s="5">
        <f t="shared" si="6855"/>
        <v>0</v>
      </c>
      <c r="AM690" s="5">
        <f t="shared" si="6917"/>
        <v>0</v>
      </c>
      <c r="AN690" s="5">
        <f t="shared" si="6917"/>
        <v>0</v>
      </c>
      <c r="AO690" s="5">
        <f t="shared" si="6917"/>
        <v>0</v>
      </c>
      <c r="AP690" s="5">
        <f t="shared" ref="AP690" si="6919">AP694+AP698</f>
        <v>0</v>
      </c>
      <c r="AQ690" s="5">
        <f t="shared" ref="AQ690:AS690" si="6920">AQ694+AQ698</f>
        <v>0</v>
      </c>
      <c r="AR690" s="5">
        <f t="shared" si="6920"/>
        <v>0</v>
      </c>
      <c r="AS690" s="5">
        <f t="shared" si="6920"/>
        <v>0</v>
      </c>
      <c r="AT690" s="5">
        <f t="shared" si="6917"/>
        <v>0</v>
      </c>
      <c r="AU690" s="5">
        <f t="shared" si="6858"/>
        <v>0</v>
      </c>
      <c r="AV690" s="33">
        <f t="shared" si="6858"/>
        <v>71973001.150000006</v>
      </c>
      <c r="AW690" s="5">
        <f t="shared" si="6858"/>
        <v>0</v>
      </c>
      <c r="AX690" s="5">
        <f t="shared" si="6858"/>
        <v>0</v>
      </c>
      <c r="AY690" s="5">
        <f t="shared" si="6858"/>
        <v>0</v>
      </c>
      <c r="AZ690" s="5">
        <f t="shared" ref="AZ690:BD690" si="6921">AZ694+AZ698</f>
        <v>0</v>
      </c>
      <c r="BA690" s="5">
        <f t="shared" si="6921"/>
        <v>0</v>
      </c>
      <c r="BB690" s="5">
        <f t="shared" si="6921"/>
        <v>0</v>
      </c>
      <c r="BC690" s="5">
        <f t="shared" si="6921"/>
        <v>0</v>
      </c>
      <c r="BD690" s="5">
        <f t="shared" si="6921"/>
        <v>0</v>
      </c>
      <c r="BE690" s="5">
        <f t="shared" ref="BE690:BG690" si="6922">BE694+BE698</f>
        <v>0</v>
      </c>
      <c r="BF690" s="5">
        <f t="shared" si="6922"/>
        <v>0</v>
      </c>
      <c r="BG690" s="5">
        <f t="shared" si="6922"/>
        <v>0</v>
      </c>
      <c r="BH690" s="33">
        <f t="shared" si="6858"/>
        <v>71973001.150000006</v>
      </c>
      <c r="BI690" s="163">
        <f t="shared" si="6858"/>
        <v>0</v>
      </c>
      <c r="BJ690" s="33">
        <f t="shared" si="6858"/>
        <v>0</v>
      </c>
      <c r="BK690" s="33">
        <f t="shared" si="6858"/>
        <v>0</v>
      </c>
      <c r="BL690" s="33">
        <f t="shared" si="6858"/>
        <v>0</v>
      </c>
      <c r="BM690" s="33">
        <f t="shared" ref="BM690:BO690" si="6923">BM694+BM698</f>
        <v>0</v>
      </c>
      <c r="BN690" s="33">
        <f t="shared" si="6923"/>
        <v>0</v>
      </c>
      <c r="BO690" s="33">
        <f t="shared" si="6923"/>
        <v>0</v>
      </c>
      <c r="BP690" s="33">
        <f t="shared" si="6858"/>
        <v>0</v>
      </c>
      <c r="BQ690" s="33">
        <f t="shared" ref="BQ690:BR690" si="6924">BQ694+BQ698</f>
        <v>0</v>
      </c>
      <c r="BR690" s="33">
        <f t="shared" si="6924"/>
        <v>0</v>
      </c>
      <c r="BS690" s="33">
        <f t="shared" si="6858"/>
        <v>71973001.150000006</v>
      </c>
      <c r="BT690" s="298">
        <f t="shared" ref="BT690:BY690" si="6925">BT694+BT698</f>
        <v>0</v>
      </c>
      <c r="BU690" s="5">
        <f t="shared" ref="BU690:BX690" si="6926">BU694+BU698</f>
        <v>0</v>
      </c>
      <c r="BV690" s="5">
        <f t="shared" si="6926"/>
        <v>0</v>
      </c>
      <c r="BW690" s="5">
        <f t="shared" si="6926"/>
        <v>0</v>
      </c>
      <c r="BX690" s="5">
        <f t="shared" si="6926"/>
        <v>0</v>
      </c>
      <c r="BY690" s="5">
        <f t="shared" si="6925"/>
        <v>0</v>
      </c>
      <c r="BZ690" s="5">
        <f t="shared" ref="BZ690:CA690" si="6927">BZ694+BZ698</f>
        <v>0</v>
      </c>
      <c r="CA690" s="5">
        <f t="shared" si="6927"/>
        <v>0</v>
      </c>
      <c r="CB690" s="5">
        <f t="shared" ref="CB690:CO690" si="6928">CB694+CB698</f>
        <v>0</v>
      </c>
      <c r="CC690" s="33">
        <f t="shared" si="6928"/>
        <v>71973001.150000006</v>
      </c>
      <c r="CD690" s="74">
        <f t="shared" ref="CD690:CF690" si="6929">CD694+CD698</f>
        <v>0</v>
      </c>
      <c r="CE690" s="5">
        <f t="shared" si="6929"/>
        <v>0</v>
      </c>
      <c r="CF690" s="5">
        <f t="shared" si="6929"/>
        <v>0</v>
      </c>
      <c r="CG690" s="5">
        <f t="shared" si="6928"/>
        <v>0</v>
      </c>
      <c r="CH690" s="5">
        <f t="shared" si="6928"/>
        <v>0</v>
      </c>
      <c r="CI690" s="5">
        <f t="shared" si="6928"/>
        <v>0</v>
      </c>
      <c r="CJ690" s="5">
        <f t="shared" ref="CJ690:CL690" si="6930">CJ694+CJ698</f>
        <v>0</v>
      </c>
      <c r="CK690" s="5">
        <f t="shared" si="6930"/>
        <v>0</v>
      </c>
      <c r="CL690" s="5">
        <f t="shared" si="6930"/>
        <v>0</v>
      </c>
      <c r="CM690" s="5">
        <f t="shared" si="6928"/>
        <v>0</v>
      </c>
      <c r="CN690" s="5">
        <f t="shared" si="6928"/>
        <v>0</v>
      </c>
      <c r="CO690" s="74">
        <f t="shared" si="6928"/>
        <v>71973001.150000006</v>
      </c>
      <c r="CP690" s="33">
        <f t="shared" si="6913"/>
        <v>70376565.590000004</v>
      </c>
      <c r="CQ690" s="33"/>
      <c r="CR690" s="33"/>
      <c r="CS690" s="33"/>
      <c r="CT690" s="33"/>
      <c r="CU690" s="33"/>
      <c r="CV690" s="33">
        <f t="shared" si="6869"/>
        <v>0</v>
      </c>
      <c r="CW690" s="33">
        <f t="shared" si="6869"/>
        <v>0</v>
      </c>
      <c r="CX690" s="33">
        <f t="shared" si="6869"/>
        <v>0</v>
      </c>
      <c r="CY690" s="33">
        <f t="shared" si="6869"/>
        <v>70376565.590000004</v>
      </c>
      <c r="CZ690" s="33">
        <f t="shared" si="6869"/>
        <v>0</v>
      </c>
      <c r="DA690" s="33">
        <f t="shared" si="6869"/>
        <v>0</v>
      </c>
      <c r="DB690" s="33">
        <f t="shared" si="6869"/>
        <v>0</v>
      </c>
      <c r="DC690" s="33">
        <f t="shared" si="6829"/>
        <v>70376565.590000004</v>
      </c>
      <c r="DD690" s="33">
        <f t="shared" si="6870"/>
        <v>0</v>
      </c>
      <c r="DE690" s="33">
        <f t="shared" si="6557"/>
        <v>70376565.590000004</v>
      </c>
      <c r="DF690" s="33">
        <f t="shared" si="6871"/>
        <v>0</v>
      </c>
      <c r="DG690" s="33">
        <f t="shared" si="6558"/>
        <v>70376565.590000004</v>
      </c>
      <c r="DH690" s="299">
        <f t="shared" ref="DH690" si="6931">DH694+DH698</f>
        <v>0</v>
      </c>
      <c r="DI690" s="33">
        <f t="shared" si="6873"/>
        <v>0</v>
      </c>
      <c r="DJ690" s="33">
        <f t="shared" si="6873"/>
        <v>70376565.590000004</v>
      </c>
      <c r="DK690" s="300">
        <f t="shared" ref="DK690:DL690" si="6932">DK694+DK698</f>
        <v>0</v>
      </c>
      <c r="DL690" s="5">
        <f t="shared" si="6932"/>
        <v>0</v>
      </c>
      <c r="DM690" s="300">
        <f t="shared" si="6873"/>
        <v>70376565.590000004</v>
      </c>
      <c r="DN690" s="124">
        <f t="shared" si="6873"/>
        <v>0</v>
      </c>
      <c r="DO690" s="5">
        <f t="shared" si="6873"/>
        <v>0</v>
      </c>
      <c r="DP690" s="124">
        <f t="shared" si="6873"/>
        <v>70376565.590000004</v>
      </c>
      <c r="DQ690" s="33">
        <f t="shared" ref="DQ690" si="6933">DQ694+DQ698</f>
        <v>70380272.609999999</v>
      </c>
      <c r="DR690" s="33"/>
      <c r="DS690" s="33"/>
      <c r="DT690" s="33"/>
      <c r="DU690" s="33"/>
      <c r="DV690" s="33"/>
      <c r="DW690" s="33">
        <f t="shared" ref="DW690:EC690" si="6934">DW694+DW698</f>
        <v>0</v>
      </c>
      <c r="DX690" s="33">
        <f t="shared" si="6934"/>
        <v>0</v>
      </c>
      <c r="DY690" s="33">
        <f t="shared" si="6934"/>
        <v>0</v>
      </c>
      <c r="DZ690" s="33">
        <f t="shared" si="6934"/>
        <v>70380272.609999999</v>
      </c>
      <c r="EA690" s="33">
        <f t="shared" si="6934"/>
        <v>0</v>
      </c>
      <c r="EB690" s="33">
        <f t="shared" si="6934"/>
        <v>0</v>
      </c>
      <c r="EC690" s="33">
        <f t="shared" si="6934"/>
        <v>0</v>
      </c>
      <c r="ED690" s="33">
        <f t="shared" si="6830"/>
        <v>70380272.609999999</v>
      </c>
      <c r="EE690" s="33">
        <f t="shared" ref="EE690" si="6935">EE694+EE698</f>
        <v>0</v>
      </c>
      <c r="EF690" s="33">
        <f t="shared" si="6560"/>
        <v>70380272.609999999</v>
      </c>
      <c r="EG690" s="33">
        <f t="shared" ref="EG690" si="6936">EG694+EG698</f>
        <v>0</v>
      </c>
      <c r="EH690" s="33">
        <f t="shared" si="6561"/>
        <v>70380272.609999999</v>
      </c>
      <c r="EI690" s="301">
        <f t="shared" ref="EI690:EJ690" si="6937">EI694+EI698</f>
        <v>0</v>
      </c>
      <c r="EJ690" s="5">
        <f t="shared" si="6937"/>
        <v>0</v>
      </c>
      <c r="EK690" s="33">
        <f t="shared" ref="EK690" si="6938">EK694+EK698</f>
        <v>70380272.609999999</v>
      </c>
      <c r="EL690" s="124">
        <f t="shared" ref="EL690:ER690" si="6939">EL694+EL698</f>
        <v>0</v>
      </c>
      <c r="EM690" s="5">
        <f t="shared" si="6939"/>
        <v>0</v>
      </c>
      <c r="EN690" s="124">
        <f t="shared" ref="EN690:EP690" si="6940">EN694+EN698</f>
        <v>70380272.609999999</v>
      </c>
      <c r="EO690" s="302">
        <f t="shared" si="6940"/>
        <v>0</v>
      </c>
      <c r="EP690" s="5">
        <f t="shared" si="6940"/>
        <v>0</v>
      </c>
      <c r="EQ690" s="302">
        <f t="shared" si="6882"/>
        <v>70380272.609999999</v>
      </c>
      <c r="ER690" s="5">
        <f t="shared" si="6939"/>
        <v>48531154.43</v>
      </c>
      <c r="ES690" s="196">
        <f t="shared" si="6484"/>
        <v>67.429666200601375</v>
      </c>
      <c r="ET690" s="5">
        <f t="shared" ref="ET690" si="6941">ET694+ET698</f>
        <v>0</v>
      </c>
    </row>
    <row r="691" spans="1:152" s="38" customFormat="1" ht="76.5" hidden="1" customHeight="1" outlineLevel="4" x14ac:dyDescent="0.25">
      <c r="A691" s="70" t="s">
        <v>198</v>
      </c>
      <c r="B691" s="71" t="s">
        <v>79</v>
      </c>
      <c r="C691" s="4"/>
      <c r="D691" s="4"/>
      <c r="E691" s="71" t="s">
        <v>91</v>
      </c>
      <c r="F691" s="71" t="s">
        <v>85</v>
      </c>
      <c r="G691" s="71" t="s">
        <v>65</v>
      </c>
      <c r="H691" s="72">
        <v>80720</v>
      </c>
      <c r="I691" s="72" t="s">
        <v>27</v>
      </c>
      <c r="J691" s="5">
        <f t="shared" ref="J691:CP691" si="6942">J695+J699</f>
        <v>71567001.150000006</v>
      </c>
      <c r="K691" s="5"/>
      <c r="L691" s="5"/>
      <c r="M691" s="5"/>
      <c r="N691" s="5"/>
      <c r="O691" s="5"/>
      <c r="P691" s="33">
        <f t="shared" ref="P691" si="6943">P695+P699</f>
        <v>0</v>
      </c>
      <c r="Q691" s="33">
        <f t="shared" si="6851"/>
        <v>0</v>
      </c>
      <c r="R691" s="33">
        <f t="shared" si="6851"/>
        <v>0</v>
      </c>
      <c r="S691" s="33">
        <f t="shared" si="6851"/>
        <v>71567001.150000006</v>
      </c>
      <c r="T691" s="33">
        <f t="shared" si="6851"/>
        <v>0</v>
      </c>
      <c r="U691" s="33">
        <f t="shared" si="6851"/>
        <v>0</v>
      </c>
      <c r="V691" s="33">
        <f t="shared" si="6851"/>
        <v>0</v>
      </c>
      <c r="W691" s="33">
        <f t="shared" ref="W691:AE691" si="6944">W695+W699</f>
        <v>0</v>
      </c>
      <c r="X691" s="33">
        <f t="shared" si="6852"/>
        <v>0</v>
      </c>
      <c r="Y691" s="33">
        <f t="shared" si="6852"/>
        <v>0</v>
      </c>
      <c r="Z691" s="33">
        <f t="shared" ref="Z691" si="6945">Z695+Z699</f>
        <v>0</v>
      </c>
      <c r="AA691" s="33">
        <f t="shared" si="6853"/>
        <v>0</v>
      </c>
      <c r="AB691" s="33">
        <f t="shared" si="6852"/>
        <v>0</v>
      </c>
      <c r="AC691" s="5">
        <f t="shared" si="6852"/>
        <v>0</v>
      </c>
      <c r="AD691" s="33">
        <f t="shared" si="6852"/>
        <v>0</v>
      </c>
      <c r="AE691" s="33">
        <f t="shared" si="6944"/>
        <v>0</v>
      </c>
      <c r="AF691" s="33">
        <f t="shared" si="6851"/>
        <v>71567001.150000006</v>
      </c>
      <c r="AG691" s="5">
        <f t="shared" ref="AG691:AT691" si="6946">AG695+AG699</f>
        <v>406000</v>
      </c>
      <c r="AH691" s="5">
        <f t="shared" si="6946"/>
        <v>406000</v>
      </c>
      <c r="AI691" s="5">
        <f t="shared" ref="AI691:AK691" si="6947">AI695+AI699</f>
        <v>0</v>
      </c>
      <c r="AJ691" s="5">
        <f t="shared" si="6947"/>
        <v>0</v>
      </c>
      <c r="AK691" s="5">
        <f t="shared" si="6947"/>
        <v>0</v>
      </c>
      <c r="AL691" s="5">
        <f t="shared" si="6855"/>
        <v>0</v>
      </c>
      <c r="AM691" s="5">
        <f t="shared" si="6946"/>
        <v>0</v>
      </c>
      <c r="AN691" s="5">
        <f t="shared" si="6946"/>
        <v>0</v>
      </c>
      <c r="AO691" s="5">
        <f t="shared" si="6946"/>
        <v>0</v>
      </c>
      <c r="AP691" s="5">
        <f t="shared" ref="AP691" si="6948">AP695+AP699</f>
        <v>0</v>
      </c>
      <c r="AQ691" s="5">
        <f t="shared" ref="AQ691:AS691" si="6949">AQ695+AQ699</f>
        <v>0</v>
      </c>
      <c r="AR691" s="5">
        <f t="shared" si="6949"/>
        <v>0</v>
      </c>
      <c r="AS691" s="5">
        <f t="shared" si="6949"/>
        <v>0</v>
      </c>
      <c r="AT691" s="5">
        <f t="shared" si="6946"/>
        <v>0</v>
      </c>
      <c r="AU691" s="5">
        <f t="shared" si="6858"/>
        <v>0</v>
      </c>
      <c r="AV691" s="33">
        <f t="shared" si="6858"/>
        <v>71973001.150000006</v>
      </c>
      <c r="AW691" s="5">
        <f t="shared" si="6858"/>
        <v>0</v>
      </c>
      <c r="AX691" s="5">
        <f t="shared" si="6858"/>
        <v>0</v>
      </c>
      <c r="AY691" s="5">
        <f t="shared" si="6858"/>
        <v>0</v>
      </c>
      <c r="AZ691" s="5">
        <f t="shared" ref="AZ691:BD691" si="6950">AZ695+AZ699</f>
        <v>0</v>
      </c>
      <c r="BA691" s="5">
        <f t="shared" si="6950"/>
        <v>0</v>
      </c>
      <c r="BB691" s="5">
        <f t="shared" si="6950"/>
        <v>0</v>
      </c>
      <c r="BC691" s="5">
        <f t="shared" si="6950"/>
        <v>0</v>
      </c>
      <c r="BD691" s="5">
        <f t="shared" si="6950"/>
        <v>0</v>
      </c>
      <c r="BE691" s="5">
        <f t="shared" ref="BE691:BG691" si="6951">BE695+BE699</f>
        <v>0</v>
      </c>
      <c r="BF691" s="5">
        <f t="shared" si="6951"/>
        <v>0</v>
      </c>
      <c r="BG691" s="5">
        <f t="shared" si="6951"/>
        <v>0</v>
      </c>
      <c r="BH691" s="33">
        <f t="shared" si="6858"/>
        <v>71973001.150000006</v>
      </c>
      <c r="BI691" s="166">
        <f t="shared" si="6858"/>
        <v>0</v>
      </c>
      <c r="BJ691" s="33">
        <f t="shared" si="6858"/>
        <v>0</v>
      </c>
      <c r="BK691" s="33">
        <f t="shared" si="6858"/>
        <v>0</v>
      </c>
      <c r="BL691" s="33">
        <f t="shared" si="6858"/>
        <v>0</v>
      </c>
      <c r="BM691" s="33">
        <f t="shared" ref="BM691:BO691" si="6952">BM695+BM699</f>
        <v>0</v>
      </c>
      <c r="BN691" s="33">
        <f t="shared" si="6952"/>
        <v>0</v>
      </c>
      <c r="BO691" s="33">
        <f t="shared" si="6952"/>
        <v>0</v>
      </c>
      <c r="BP691" s="33">
        <f t="shared" si="6858"/>
        <v>0</v>
      </c>
      <c r="BQ691" s="33">
        <f t="shared" ref="BQ691:BR691" si="6953">BQ695+BQ699</f>
        <v>0</v>
      </c>
      <c r="BR691" s="33">
        <f t="shared" si="6953"/>
        <v>0</v>
      </c>
      <c r="BS691" s="33">
        <f t="shared" si="6858"/>
        <v>71973001.150000006</v>
      </c>
      <c r="BT691" s="298">
        <f t="shared" ref="BT691:BY691" si="6954">BT695+BT699</f>
        <v>0</v>
      </c>
      <c r="BU691" s="5">
        <f t="shared" ref="BU691:BX691" si="6955">BU695+BU699</f>
        <v>0</v>
      </c>
      <c r="BV691" s="5">
        <f t="shared" si="6955"/>
        <v>0</v>
      </c>
      <c r="BW691" s="5">
        <f t="shared" si="6955"/>
        <v>0</v>
      </c>
      <c r="BX691" s="5">
        <f t="shared" si="6955"/>
        <v>0</v>
      </c>
      <c r="BY691" s="5">
        <f t="shared" si="6954"/>
        <v>0</v>
      </c>
      <c r="BZ691" s="5">
        <f t="shared" ref="BZ691:CA691" si="6956">BZ695+BZ699</f>
        <v>0</v>
      </c>
      <c r="CA691" s="5">
        <f t="shared" si="6956"/>
        <v>0</v>
      </c>
      <c r="CB691" s="5">
        <f t="shared" ref="CB691:CO691" si="6957">CB695+CB699</f>
        <v>0</v>
      </c>
      <c r="CC691" s="33">
        <f t="shared" si="6957"/>
        <v>71973001.150000006</v>
      </c>
      <c r="CD691" s="74">
        <f t="shared" ref="CD691:CF691" si="6958">CD695+CD699</f>
        <v>0</v>
      </c>
      <c r="CE691" s="5">
        <f t="shared" si="6958"/>
        <v>0</v>
      </c>
      <c r="CF691" s="5">
        <f t="shared" si="6958"/>
        <v>0</v>
      </c>
      <c r="CG691" s="5">
        <f t="shared" si="6957"/>
        <v>0</v>
      </c>
      <c r="CH691" s="5">
        <f t="shared" si="6957"/>
        <v>0</v>
      </c>
      <c r="CI691" s="5">
        <f t="shared" si="6957"/>
        <v>0</v>
      </c>
      <c r="CJ691" s="5">
        <f t="shared" ref="CJ691:CL691" si="6959">CJ695+CJ699</f>
        <v>0</v>
      </c>
      <c r="CK691" s="5">
        <f t="shared" si="6959"/>
        <v>0</v>
      </c>
      <c r="CL691" s="5">
        <f t="shared" si="6959"/>
        <v>0</v>
      </c>
      <c r="CM691" s="5">
        <f t="shared" si="6957"/>
        <v>0</v>
      </c>
      <c r="CN691" s="5">
        <f t="shared" si="6957"/>
        <v>0</v>
      </c>
      <c r="CO691" s="74">
        <f t="shared" si="6957"/>
        <v>71973001.150000006</v>
      </c>
      <c r="CP691" s="33">
        <f t="shared" si="6942"/>
        <v>70376565.590000004</v>
      </c>
      <c r="CQ691" s="33"/>
      <c r="CR691" s="33"/>
      <c r="CS691" s="33"/>
      <c r="CT691" s="33"/>
      <c r="CU691" s="33"/>
      <c r="CV691" s="33">
        <f t="shared" si="6869"/>
        <v>0</v>
      </c>
      <c r="CW691" s="33">
        <f t="shared" si="6869"/>
        <v>0</v>
      </c>
      <c r="CX691" s="33">
        <f t="shared" si="6869"/>
        <v>0</v>
      </c>
      <c r="CY691" s="33">
        <f t="shared" si="6869"/>
        <v>70376565.590000004</v>
      </c>
      <c r="CZ691" s="33">
        <f t="shared" si="6869"/>
        <v>0</v>
      </c>
      <c r="DA691" s="33">
        <f t="shared" si="6869"/>
        <v>0</v>
      </c>
      <c r="DB691" s="33">
        <f t="shared" si="6869"/>
        <v>0</v>
      </c>
      <c r="DC691" s="33">
        <f t="shared" si="6829"/>
        <v>70376565.590000004</v>
      </c>
      <c r="DD691" s="33">
        <f t="shared" si="6870"/>
        <v>0</v>
      </c>
      <c r="DE691" s="33">
        <f t="shared" si="6557"/>
        <v>70376565.590000004</v>
      </c>
      <c r="DF691" s="33">
        <f t="shared" si="6871"/>
        <v>0</v>
      </c>
      <c r="DG691" s="33">
        <f t="shared" si="6558"/>
        <v>70376565.590000004</v>
      </c>
      <c r="DH691" s="315">
        <f t="shared" ref="DH691" si="6960">DH695+DH699</f>
        <v>0</v>
      </c>
      <c r="DI691" s="33">
        <f t="shared" si="6873"/>
        <v>0</v>
      </c>
      <c r="DJ691" s="33">
        <f t="shared" si="6873"/>
        <v>70376565.590000004</v>
      </c>
      <c r="DK691" s="300">
        <f t="shared" ref="DK691:DL691" si="6961">DK695+DK699</f>
        <v>0</v>
      </c>
      <c r="DL691" s="5">
        <f t="shared" si="6961"/>
        <v>0</v>
      </c>
      <c r="DM691" s="300">
        <f t="shared" si="6873"/>
        <v>70376565.590000004</v>
      </c>
      <c r="DN691" s="124">
        <f t="shared" si="6873"/>
        <v>0</v>
      </c>
      <c r="DO691" s="5">
        <f t="shared" si="6873"/>
        <v>0</v>
      </c>
      <c r="DP691" s="124">
        <f t="shared" si="6873"/>
        <v>70376565.590000004</v>
      </c>
      <c r="DQ691" s="33">
        <f t="shared" ref="DQ691" si="6962">DQ695+DQ699</f>
        <v>70380272.609999999</v>
      </c>
      <c r="DR691" s="33"/>
      <c r="DS691" s="33"/>
      <c r="DT691" s="33"/>
      <c r="DU691" s="33"/>
      <c r="DV691" s="33"/>
      <c r="DW691" s="33">
        <f t="shared" ref="DW691:EC691" si="6963">DW695+DW699</f>
        <v>0</v>
      </c>
      <c r="DX691" s="33">
        <f t="shared" si="6963"/>
        <v>0</v>
      </c>
      <c r="DY691" s="33">
        <f t="shared" si="6963"/>
        <v>0</v>
      </c>
      <c r="DZ691" s="33">
        <f t="shared" si="6963"/>
        <v>70380272.609999999</v>
      </c>
      <c r="EA691" s="33">
        <f t="shared" si="6963"/>
        <v>0</v>
      </c>
      <c r="EB691" s="33">
        <f t="shared" si="6963"/>
        <v>0</v>
      </c>
      <c r="EC691" s="33">
        <f t="shared" si="6963"/>
        <v>0</v>
      </c>
      <c r="ED691" s="33">
        <f t="shared" si="6830"/>
        <v>70380272.609999999</v>
      </c>
      <c r="EE691" s="33">
        <f t="shared" ref="EE691" si="6964">EE695+EE699</f>
        <v>0</v>
      </c>
      <c r="EF691" s="33">
        <f t="shared" si="6560"/>
        <v>70380272.609999999</v>
      </c>
      <c r="EG691" s="33">
        <f t="shared" ref="EG691" si="6965">EG695+EG699</f>
        <v>0</v>
      </c>
      <c r="EH691" s="33">
        <f t="shared" si="6561"/>
        <v>70380272.609999999</v>
      </c>
      <c r="EI691" s="316">
        <f t="shared" ref="EI691:EJ691" si="6966">EI695+EI699</f>
        <v>0</v>
      </c>
      <c r="EJ691" s="5">
        <f t="shared" si="6966"/>
        <v>0</v>
      </c>
      <c r="EK691" s="33">
        <f t="shared" ref="EK691" si="6967">EK695+EK699</f>
        <v>70380272.609999999</v>
      </c>
      <c r="EL691" s="124">
        <f t="shared" ref="EL691:ER691" si="6968">EL695+EL699</f>
        <v>0</v>
      </c>
      <c r="EM691" s="5">
        <f t="shared" si="6968"/>
        <v>0</v>
      </c>
      <c r="EN691" s="124">
        <f t="shared" ref="EN691:EP691" si="6969">EN695+EN699</f>
        <v>70380272.609999999</v>
      </c>
      <c r="EO691" s="302">
        <f t="shared" si="6969"/>
        <v>0</v>
      </c>
      <c r="EP691" s="5">
        <f t="shared" si="6969"/>
        <v>0</v>
      </c>
      <c r="EQ691" s="302">
        <f t="shared" si="6882"/>
        <v>70380272.609999999</v>
      </c>
      <c r="ER691" s="5">
        <f t="shared" si="6968"/>
        <v>48531154.43</v>
      </c>
      <c r="ES691" s="196">
        <f t="shared" si="6484"/>
        <v>67.429666200601375</v>
      </c>
      <c r="ET691" s="5">
        <f t="shared" ref="ET691" si="6970">ET695+ET699</f>
        <v>0</v>
      </c>
      <c r="EU691" s="197"/>
      <c r="EV691" s="197"/>
    </row>
    <row r="692" spans="1:152" ht="63.75" customHeight="1" outlineLevel="4" x14ac:dyDescent="0.25">
      <c r="A692" s="58" t="s">
        <v>173</v>
      </c>
      <c r="B692" s="4" t="s">
        <v>79</v>
      </c>
      <c r="C692" s="4"/>
      <c r="D692" s="4"/>
      <c r="E692" s="4" t="s">
        <v>91</v>
      </c>
      <c r="F692" s="4" t="s">
        <v>85</v>
      </c>
      <c r="G692" s="4" t="s">
        <v>65</v>
      </c>
      <c r="H692" s="7">
        <v>80721</v>
      </c>
      <c r="I692" s="7"/>
      <c r="J692" s="5">
        <f t="shared" ref="J692:EK694" si="6971">J693</f>
        <v>71555001.150000006</v>
      </c>
      <c r="K692" s="5"/>
      <c r="L692" s="5"/>
      <c r="M692" s="5"/>
      <c r="N692" s="5"/>
      <c r="O692" s="5"/>
      <c r="P692" s="33">
        <f t="shared" si="6971"/>
        <v>0</v>
      </c>
      <c r="Q692" s="33">
        <f t="shared" si="6971"/>
        <v>0</v>
      </c>
      <c r="R692" s="33">
        <f t="shared" si="6971"/>
        <v>0</v>
      </c>
      <c r="S692" s="33">
        <f t="shared" si="6971"/>
        <v>71555001.150000006</v>
      </c>
      <c r="T692" s="33">
        <f t="shared" si="6971"/>
        <v>0</v>
      </c>
      <c r="U692" s="33">
        <f t="shared" si="6971"/>
        <v>0</v>
      </c>
      <c r="V692" s="33">
        <f t="shared" si="6971"/>
        <v>0</v>
      </c>
      <c r="W692" s="33">
        <f t="shared" si="6971"/>
        <v>0</v>
      </c>
      <c r="X692" s="33">
        <f t="shared" si="6971"/>
        <v>0</v>
      </c>
      <c r="Y692" s="33">
        <f t="shared" si="6971"/>
        <v>0</v>
      </c>
      <c r="Z692" s="33">
        <f t="shared" si="6971"/>
        <v>0</v>
      </c>
      <c r="AA692" s="33">
        <f t="shared" si="6971"/>
        <v>0</v>
      </c>
      <c r="AB692" s="33">
        <f t="shared" si="6971"/>
        <v>0</v>
      </c>
      <c r="AC692" s="5">
        <f t="shared" si="6971"/>
        <v>0</v>
      </c>
      <c r="AD692" s="33">
        <f t="shared" si="6971"/>
        <v>0</v>
      </c>
      <c r="AE692" s="33">
        <f t="shared" si="6971"/>
        <v>0</v>
      </c>
      <c r="AF692" s="33">
        <f t="shared" si="6971"/>
        <v>71555001.150000006</v>
      </c>
      <c r="AG692" s="5">
        <f t="shared" si="6971"/>
        <v>406000</v>
      </c>
      <c r="AH692" s="5">
        <f t="shared" si="6971"/>
        <v>406000</v>
      </c>
      <c r="AI692" s="5">
        <f t="shared" si="6971"/>
        <v>0</v>
      </c>
      <c r="AJ692" s="5">
        <f t="shared" si="6971"/>
        <v>0</v>
      </c>
      <c r="AK692" s="5">
        <f t="shared" si="6971"/>
        <v>0</v>
      </c>
      <c r="AL692" s="5">
        <f t="shared" si="6971"/>
        <v>0</v>
      </c>
      <c r="AM692" s="5">
        <f t="shared" si="6971"/>
        <v>0</v>
      </c>
      <c r="AN692" s="5">
        <f t="shared" si="6971"/>
        <v>0</v>
      </c>
      <c r="AO692" s="5">
        <f t="shared" si="6971"/>
        <v>0</v>
      </c>
      <c r="AP692" s="5">
        <f t="shared" si="6971"/>
        <v>0</v>
      </c>
      <c r="AQ692" s="5">
        <f t="shared" si="6971"/>
        <v>0</v>
      </c>
      <c r="AR692" s="5">
        <f t="shared" si="6971"/>
        <v>0</v>
      </c>
      <c r="AS692" s="5">
        <f t="shared" si="6971"/>
        <v>0</v>
      </c>
      <c r="AT692" s="5">
        <f t="shared" si="6971"/>
        <v>0</v>
      </c>
      <c r="AU692" s="5">
        <f t="shared" si="6971"/>
        <v>0</v>
      </c>
      <c r="AV692" s="33">
        <f t="shared" si="6971"/>
        <v>71961001.150000006</v>
      </c>
      <c r="AW692" s="5">
        <f t="shared" si="6971"/>
        <v>0</v>
      </c>
      <c r="AX692" s="5">
        <f t="shared" si="6971"/>
        <v>0</v>
      </c>
      <c r="AY692" s="5">
        <f t="shared" si="6971"/>
        <v>0</v>
      </c>
      <c r="AZ692" s="5">
        <f t="shared" si="6971"/>
        <v>0</v>
      </c>
      <c r="BA692" s="5">
        <f t="shared" si="6971"/>
        <v>0</v>
      </c>
      <c r="BB692" s="5">
        <f t="shared" si="6971"/>
        <v>0</v>
      </c>
      <c r="BC692" s="5">
        <f t="shared" si="6971"/>
        <v>0</v>
      </c>
      <c r="BD692" s="5">
        <f t="shared" si="6971"/>
        <v>0</v>
      </c>
      <c r="BE692" s="5">
        <f t="shared" si="6971"/>
        <v>0</v>
      </c>
      <c r="BF692" s="5">
        <f t="shared" si="6971"/>
        <v>0</v>
      </c>
      <c r="BG692" s="5">
        <f t="shared" si="6971"/>
        <v>0</v>
      </c>
      <c r="BH692" s="33">
        <f t="shared" si="6971"/>
        <v>71961001.150000006</v>
      </c>
      <c r="BI692" s="163">
        <f t="shared" si="6971"/>
        <v>0</v>
      </c>
      <c r="BJ692" s="33">
        <f t="shared" si="6971"/>
        <v>0</v>
      </c>
      <c r="BK692" s="33">
        <f t="shared" si="6971"/>
        <v>0</v>
      </c>
      <c r="BL692" s="33">
        <f t="shared" si="6971"/>
        <v>0</v>
      </c>
      <c r="BM692" s="33">
        <f t="shared" si="6971"/>
        <v>0</v>
      </c>
      <c r="BN692" s="33">
        <f t="shared" si="6971"/>
        <v>0</v>
      </c>
      <c r="BO692" s="33">
        <f t="shared" si="6971"/>
        <v>0</v>
      </c>
      <c r="BP692" s="33">
        <f t="shared" si="6971"/>
        <v>0</v>
      </c>
      <c r="BQ692" s="33">
        <f t="shared" si="6971"/>
        <v>0</v>
      </c>
      <c r="BR692" s="33">
        <f t="shared" si="6971"/>
        <v>0</v>
      </c>
      <c r="BS692" s="33">
        <f t="shared" si="6971"/>
        <v>71961001.150000006</v>
      </c>
      <c r="BT692" s="298">
        <f t="shared" ref="BT692:CB694" si="6972">BT693</f>
        <v>0</v>
      </c>
      <c r="BU692" s="5">
        <f t="shared" si="6972"/>
        <v>0</v>
      </c>
      <c r="BV692" s="5">
        <f t="shared" si="6972"/>
        <v>0</v>
      </c>
      <c r="BW692" s="5">
        <f t="shared" si="6972"/>
        <v>0</v>
      </c>
      <c r="BX692" s="5">
        <f t="shared" si="6972"/>
        <v>0</v>
      </c>
      <c r="BY692" s="5">
        <f t="shared" si="6972"/>
        <v>0</v>
      </c>
      <c r="BZ692" s="5">
        <f t="shared" si="6972"/>
        <v>0</v>
      </c>
      <c r="CA692" s="5">
        <f t="shared" si="6972"/>
        <v>0</v>
      </c>
      <c r="CB692" s="5">
        <f t="shared" si="6972"/>
        <v>0</v>
      </c>
      <c r="CC692" s="33">
        <f t="shared" si="6971"/>
        <v>71961001.150000006</v>
      </c>
      <c r="CD692" s="74">
        <f t="shared" ref="CD692:CF694" si="6973">CD693</f>
        <v>0</v>
      </c>
      <c r="CE692" s="5">
        <f t="shared" si="6973"/>
        <v>0</v>
      </c>
      <c r="CF692" s="5">
        <f t="shared" si="6973"/>
        <v>0</v>
      </c>
      <c r="CG692" s="5">
        <f t="shared" ref="CG692:CI694" si="6974">CG693</f>
        <v>0</v>
      </c>
      <c r="CH692" s="5">
        <f t="shared" si="6974"/>
        <v>0</v>
      </c>
      <c r="CI692" s="5">
        <f t="shared" si="6974"/>
        <v>0</v>
      </c>
      <c r="CJ692" s="5">
        <f t="shared" ref="CJ692:CL694" si="6975">CJ693</f>
        <v>0</v>
      </c>
      <c r="CK692" s="5">
        <f t="shared" si="6975"/>
        <v>0</v>
      </c>
      <c r="CL692" s="5">
        <f t="shared" si="6975"/>
        <v>0</v>
      </c>
      <c r="CM692" s="5">
        <f t="shared" ref="CM692:CO694" si="6976">CM693</f>
        <v>0</v>
      </c>
      <c r="CN692" s="5">
        <f t="shared" si="6976"/>
        <v>0</v>
      </c>
      <c r="CO692" s="74">
        <f t="shared" si="6976"/>
        <v>71961001.150000006</v>
      </c>
      <c r="CP692" s="33">
        <f t="shared" si="6971"/>
        <v>70364565.590000004</v>
      </c>
      <c r="CQ692" s="33"/>
      <c r="CR692" s="33"/>
      <c r="CS692" s="33"/>
      <c r="CT692" s="33"/>
      <c r="CU692" s="33"/>
      <c r="CV692" s="33">
        <f t="shared" si="6971"/>
        <v>0</v>
      </c>
      <c r="CW692" s="33">
        <f t="shared" si="6971"/>
        <v>0</v>
      </c>
      <c r="CX692" s="33">
        <f t="shared" si="6971"/>
        <v>0</v>
      </c>
      <c r="CY692" s="33">
        <f t="shared" si="6971"/>
        <v>70364565.590000004</v>
      </c>
      <c r="CZ692" s="33">
        <f t="shared" si="6971"/>
        <v>0</v>
      </c>
      <c r="DA692" s="33">
        <f t="shared" si="6971"/>
        <v>0</v>
      </c>
      <c r="DB692" s="33">
        <f t="shared" si="6971"/>
        <v>0</v>
      </c>
      <c r="DC692" s="33">
        <f t="shared" si="6829"/>
        <v>70364565.590000004</v>
      </c>
      <c r="DD692" s="33">
        <f t="shared" si="6971"/>
        <v>0</v>
      </c>
      <c r="DE692" s="33">
        <f t="shared" si="6557"/>
        <v>70364565.590000004</v>
      </c>
      <c r="DF692" s="33">
        <f t="shared" si="6971"/>
        <v>0</v>
      </c>
      <c r="DG692" s="33">
        <f t="shared" si="6558"/>
        <v>70364565.590000004</v>
      </c>
      <c r="DH692" s="299">
        <f t="shared" si="6971"/>
        <v>0</v>
      </c>
      <c r="DI692" s="33">
        <f t="shared" si="6971"/>
        <v>0</v>
      </c>
      <c r="DJ692" s="33">
        <f t="shared" si="6971"/>
        <v>70364565.590000004</v>
      </c>
      <c r="DK692" s="300">
        <f t="shared" ref="DK692:DP694" si="6977">DK693</f>
        <v>0</v>
      </c>
      <c r="DL692" s="5">
        <f t="shared" si="6977"/>
        <v>0</v>
      </c>
      <c r="DM692" s="300">
        <f t="shared" si="6977"/>
        <v>70364565.590000004</v>
      </c>
      <c r="DN692" s="124">
        <f t="shared" si="6977"/>
        <v>0</v>
      </c>
      <c r="DO692" s="5">
        <f t="shared" si="6977"/>
        <v>0</v>
      </c>
      <c r="DP692" s="124">
        <f t="shared" si="6977"/>
        <v>70364565.590000004</v>
      </c>
      <c r="DQ692" s="33">
        <f t="shared" si="6971"/>
        <v>70368272.609999999</v>
      </c>
      <c r="DR692" s="33"/>
      <c r="DS692" s="33"/>
      <c r="DT692" s="33"/>
      <c r="DU692" s="33"/>
      <c r="DV692" s="33"/>
      <c r="DW692" s="33">
        <f t="shared" si="6971"/>
        <v>0</v>
      </c>
      <c r="DX692" s="33">
        <f t="shared" si="6971"/>
        <v>0</v>
      </c>
      <c r="DY692" s="33">
        <f t="shared" si="6971"/>
        <v>0</v>
      </c>
      <c r="DZ692" s="33">
        <f t="shared" si="6971"/>
        <v>70368272.609999999</v>
      </c>
      <c r="EA692" s="33">
        <f t="shared" si="6971"/>
        <v>0</v>
      </c>
      <c r="EB692" s="33">
        <f t="shared" si="6971"/>
        <v>0</v>
      </c>
      <c r="EC692" s="33">
        <f t="shared" si="6971"/>
        <v>0</v>
      </c>
      <c r="ED692" s="33">
        <f t="shared" si="6830"/>
        <v>70368272.609999999</v>
      </c>
      <c r="EE692" s="33">
        <f t="shared" si="6971"/>
        <v>0</v>
      </c>
      <c r="EF692" s="33">
        <f t="shared" si="6560"/>
        <v>70368272.609999999</v>
      </c>
      <c r="EG692" s="33">
        <f t="shared" si="6971"/>
        <v>0</v>
      </c>
      <c r="EH692" s="33">
        <f t="shared" si="6561"/>
        <v>70368272.609999999</v>
      </c>
      <c r="EI692" s="301">
        <f t="shared" si="6971"/>
        <v>0</v>
      </c>
      <c r="EJ692" s="5">
        <f t="shared" si="6971"/>
        <v>0</v>
      </c>
      <c r="EK692" s="33">
        <f t="shared" si="6971"/>
        <v>70368272.609999999</v>
      </c>
      <c r="EL692" s="124">
        <f t="shared" ref="EL692:ER694" si="6978">EL693</f>
        <v>0</v>
      </c>
      <c r="EM692" s="5">
        <f t="shared" si="6978"/>
        <v>0</v>
      </c>
      <c r="EN692" s="124">
        <f t="shared" si="6978"/>
        <v>70368272.609999999</v>
      </c>
      <c r="EO692" s="302">
        <f t="shared" si="6978"/>
        <v>0</v>
      </c>
      <c r="EP692" s="5">
        <f t="shared" si="6978"/>
        <v>0</v>
      </c>
      <c r="EQ692" s="302">
        <f t="shared" si="6978"/>
        <v>70368272.609999999</v>
      </c>
      <c r="ER692" s="5">
        <f t="shared" si="6978"/>
        <v>48521054.43</v>
      </c>
      <c r="ES692" s="196">
        <f t="shared" si="6484"/>
        <v>67.426875188770211</v>
      </c>
      <c r="ET692" s="5">
        <f t="shared" ref="ET692:ET694" si="6979">ET693</f>
        <v>0</v>
      </c>
    </row>
    <row r="693" spans="1:152" ht="38.25" customHeight="1" outlineLevel="4" x14ac:dyDescent="0.25">
      <c r="A693" s="58" t="s">
        <v>147</v>
      </c>
      <c r="B693" s="4" t="s">
        <v>79</v>
      </c>
      <c r="C693" s="4"/>
      <c r="D693" s="4"/>
      <c r="E693" s="4" t="s">
        <v>91</v>
      </c>
      <c r="F693" s="4" t="s">
        <v>85</v>
      </c>
      <c r="G693" s="4" t="s">
        <v>65</v>
      </c>
      <c r="H693" s="7">
        <v>80721</v>
      </c>
      <c r="I693" s="7">
        <v>600</v>
      </c>
      <c r="J693" s="5">
        <f t="shared" si="6971"/>
        <v>71555001.150000006</v>
      </c>
      <c r="K693" s="5"/>
      <c r="L693" s="5"/>
      <c r="M693" s="5"/>
      <c r="N693" s="5"/>
      <c r="O693" s="5"/>
      <c r="P693" s="33">
        <f t="shared" si="6971"/>
        <v>0</v>
      </c>
      <c r="Q693" s="33">
        <f t="shared" si="6971"/>
        <v>0</v>
      </c>
      <c r="R693" s="33">
        <f t="shared" si="6971"/>
        <v>0</v>
      </c>
      <c r="S693" s="33">
        <f t="shared" si="6971"/>
        <v>71555001.150000006</v>
      </c>
      <c r="T693" s="33">
        <f t="shared" si="6971"/>
        <v>0</v>
      </c>
      <c r="U693" s="33">
        <f t="shared" si="6971"/>
        <v>0</v>
      </c>
      <c r="V693" s="33">
        <f t="shared" si="6971"/>
        <v>0</v>
      </c>
      <c r="W693" s="33">
        <f t="shared" si="6971"/>
        <v>0</v>
      </c>
      <c r="X693" s="33">
        <f t="shared" si="6971"/>
        <v>0</v>
      </c>
      <c r="Y693" s="33">
        <f t="shared" si="6971"/>
        <v>0</v>
      </c>
      <c r="Z693" s="33">
        <f t="shared" si="6971"/>
        <v>0</v>
      </c>
      <c r="AA693" s="33">
        <f t="shared" si="6971"/>
        <v>0</v>
      </c>
      <c r="AB693" s="33">
        <f t="shared" si="6971"/>
        <v>0</v>
      </c>
      <c r="AC693" s="5">
        <f t="shared" si="6971"/>
        <v>0</v>
      </c>
      <c r="AD693" s="33">
        <f t="shared" si="6971"/>
        <v>0</v>
      </c>
      <c r="AE693" s="33">
        <f t="shared" si="6971"/>
        <v>0</v>
      </c>
      <c r="AF693" s="33">
        <f t="shared" si="6971"/>
        <v>71555001.150000006</v>
      </c>
      <c r="AG693" s="5">
        <f t="shared" si="6971"/>
        <v>406000</v>
      </c>
      <c r="AH693" s="5">
        <f t="shared" si="6971"/>
        <v>406000</v>
      </c>
      <c r="AI693" s="5">
        <f t="shared" si="6971"/>
        <v>0</v>
      </c>
      <c r="AJ693" s="5">
        <f t="shared" si="6971"/>
        <v>0</v>
      </c>
      <c r="AK693" s="5">
        <f t="shared" si="6971"/>
        <v>0</v>
      </c>
      <c r="AL693" s="5">
        <f t="shared" si="6971"/>
        <v>0</v>
      </c>
      <c r="AM693" s="5">
        <f t="shared" si="6971"/>
        <v>0</v>
      </c>
      <c r="AN693" s="5">
        <f t="shared" si="6971"/>
        <v>0</v>
      </c>
      <c r="AO693" s="5">
        <f t="shared" si="6971"/>
        <v>0</v>
      </c>
      <c r="AP693" s="5">
        <f t="shared" si="6971"/>
        <v>0</v>
      </c>
      <c r="AQ693" s="5">
        <f t="shared" si="6971"/>
        <v>0</v>
      </c>
      <c r="AR693" s="5">
        <f t="shared" si="6971"/>
        <v>0</v>
      </c>
      <c r="AS693" s="5">
        <f t="shared" si="6971"/>
        <v>0</v>
      </c>
      <c r="AT693" s="5">
        <f t="shared" si="6971"/>
        <v>0</v>
      </c>
      <c r="AU693" s="5">
        <f t="shared" si="6971"/>
        <v>0</v>
      </c>
      <c r="AV693" s="33">
        <f t="shared" si="6971"/>
        <v>71961001.150000006</v>
      </c>
      <c r="AW693" s="5">
        <f t="shared" si="6971"/>
        <v>0</v>
      </c>
      <c r="AX693" s="5">
        <f t="shared" si="6971"/>
        <v>0</v>
      </c>
      <c r="AY693" s="5">
        <f t="shared" si="6971"/>
        <v>0</v>
      </c>
      <c r="AZ693" s="5">
        <f t="shared" si="6971"/>
        <v>0</v>
      </c>
      <c r="BA693" s="5">
        <f t="shared" si="6971"/>
        <v>0</v>
      </c>
      <c r="BB693" s="5">
        <f t="shared" si="6971"/>
        <v>0</v>
      </c>
      <c r="BC693" s="5">
        <f t="shared" si="6971"/>
        <v>0</v>
      </c>
      <c r="BD693" s="5">
        <f t="shared" si="6971"/>
        <v>0</v>
      </c>
      <c r="BE693" s="5">
        <f t="shared" si="6971"/>
        <v>0</v>
      </c>
      <c r="BF693" s="5">
        <f t="shared" si="6971"/>
        <v>0</v>
      </c>
      <c r="BG693" s="5">
        <f t="shared" si="6971"/>
        <v>0</v>
      </c>
      <c r="BH693" s="33">
        <f t="shared" si="6971"/>
        <v>71961001.150000006</v>
      </c>
      <c r="BI693" s="163">
        <f t="shared" si="6971"/>
        <v>0</v>
      </c>
      <c r="BJ693" s="33">
        <f t="shared" si="6971"/>
        <v>0</v>
      </c>
      <c r="BK693" s="33">
        <f t="shared" si="6971"/>
        <v>0</v>
      </c>
      <c r="BL693" s="33">
        <f t="shared" si="6971"/>
        <v>0</v>
      </c>
      <c r="BM693" s="33">
        <f t="shared" si="6971"/>
        <v>0</v>
      </c>
      <c r="BN693" s="33">
        <f t="shared" si="6971"/>
        <v>0</v>
      </c>
      <c r="BO693" s="33">
        <f t="shared" si="6971"/>
        <v>0</v>
      </c>
      <c r="BP693" s="33">
        <f t="shared" si="6971"/>
        <v>0</v>
      </c>
      <c r="BQ693" s="33">
        <f t="shared" si="6971"/>
        <v>0</v>
      </c>
      <c r="BR693" s="33">
        <f t="shared" si="6971"/>
        <v>0</v>
      </c>
      <c r="BS693" s="33">
        <f t="shared" si="6971"/>
        <v>71961001.150000006</v>
      </c>
      <c r="BT693" s="298">
        <f t="shared" si="6972"/>
        <v>0</v>
      </c>
      <c r="BU693" s="5">
        <f t="shared" si="6972"/>
        <v>0</v>
      </c>
      <c r="BV693" s="5">
        <f t="shared" si="6972"/>
        <v>0</v>
      </c>
      <c r="BW693" s="5">
        <f t="shared" si="6972"/>
        <v>0</v>
      </c>
      <c r="BX693" s="5">
        <f t="shared" si="6972"/>
        <v>0</v>
      </c>
      <c r="BY693" s="5">
        <f t="shared" si="6972"/>
        <v>0</v>
      </c>
      <c r="BZ693" s="5">
        <f t="shared" si="6972"/>
        <v>0</v>
      </c>
      <c r="CA693" s="5">
        <f t="shared" si="6972"/>
        <v>0</v>
      </c>
      <c r="CB693" s="5">
        <f t="shared" si="6972"/>
        <v>0</v>
      </c>
      <c r="CC693" s="33">
        <f t="shared" si="6971"/>
        <v>71961001.150000006</v>
      </c>
      <c r="CD693" s="74">
        <f t="shared" si="6973"/>
        <v>0</v>
      </c>
      <c r="CE693" s="5">
        <f t="shared" si="6973"/>
        <v>0</v>
      </c>
      <c r="CF693" s="5">
        <f t="shared" si="6973"/>
        <v>0</v>
      </c>
      <c r="CG693" s="5">
        <f t="shared" si="6974"/>
        <v>0</v>
      </c>
      <c r="CH693" s="5">
        <f t="shared" si="6974"/>
        <v>0</v>
      </c>
      <c r="CI693" s="5">
        <f t="shared" si="6974"/>
        <v>0</v>
      </c>
      <c r="CJ693" s="5">
        <f t="shared" si="6975"/>
        <v>0</v>
      </c>
      <c r="CK693" s="5">
        <f t="shared" si="6975"/>
        <v>0</v>
      </c>
      <c r="CL693" s="5">
        <f t="shared" si="6975"/>
        <v>0</v>
      </c>
      <c r="CM693" s="5">
        <f t="shared" si="6976"/>
        <v>0</v>
      </c>
      <c r="CN693" s="5">
        <f t="shared" si="6976"/>
        <v>0</v>
      </c>
      <c r="CO693" s="74">
        <f t="shared" si="6976"/>
        <v>71961001.150000006</v>
      </c>
      <c r="CP693" s="33">
        <f t="shared" si="6971"/>
        <v>70364565.590000004</v>
      </c>
      <c r="CQ693" s="33"/>
      <c r="CR693" s="33"/>
      <c r="CS693" s="33"/>
      <c r="CT693" s="33"/>
      <c r="CU693" s="33"/>
      <c r="CV693" s="33">
        <f t="shared" si="6971"/>
        <v>0</v>
      </c>
      <c r="CW693" s="33">
        <f t="shared" si="6971"/>
        <v>0</v>
      </c>
      <c r="CX693" s="33">
        <f t="shared" si="6971"/>
        <v>0</v>
      </c>
      <c r="CY693" s="33">
        <f t="shared" si="6971"/>
        <v>70364565.590000004</v>
      </c>
      <c r="CZ693" s="33">
        <f t="shared" si="6971"/>
        <v>0</v>
      </c>
      <c r="DA693" s="33">
        <f t="shared" si="6971"/>
        <v>0</v>
      </c>
      <c r="DB693" s="33">
        <f t="shared" si="6971"/>
        <v>0</v>
      </c>
      <c r="DC693" s="33">
        <f t="shared" si="6829"/>
        <v>70364565.590000004</v>
      </c>
      <c r="DD693" s="33">
        <f t="shared" si="6971"/>
        <v>0</v>
      </c>
      <c r="DE693" s="33">
        <f t="shared" si="6557"/>
        <v>70364565.590000004</v>
      </c>
      <c r="DF693" s="33">
        <f t="shared" si="6971"/>
        <v>0</v>
      </c>
      <c r="DG693" s="33">
        <f t="shared" si="6558"/>
        <v>70364565.590000004</v>
      </c>
      <c r="DH693" s="299">
        <f t="shared" si="6971"/>
        <v>0</v>
      </c>
      <c r="DI693" s="33">
        <f t="shared" si="6971"/>
        <v>0</v>
      </c>
      <c r="DJ693" s="33">
        <f t="shared" si="6971"/>
        <v>70364565.590000004</v>
      </c>
      <c r="DK693" s="300">
        <f t="shared" si="6977"/>
        <v>0</v>
      </c>
      <c r="DL693" s="5">
        <f t="shared" si="6977"/>
        <v>0</v>
      </c>
      <c r="DM693" s="300">
        <f t="shared" si="6977"/>
        <v>70364565.590000004</v>
      </c>
      <c r="DN693" s="124">
        <f t="shared" si="6977"/>
        <v>0</v>
      </c>
      <c r="DO693" s="5">
        <f t="shared" si="6977"/>
        <v>0</v>
      </c>
      <c r="DP693" s="124">
        <f t="shared" si="6977"/>
        <v>70364565.590000004</v>
      </c>
      <c r="DQ693" s="33">
        <f t="shared" si="6971"/>
        <v>70368272.609999999</v>
      </c>
      <c r="DR693" s="33"/>
      <c r="DS693" s="33"/>
      <c r="DT693" s="33"/>
      <c r="DU693" s="33"/>
      <c r="DV693" s="33"/>
      <c r="DW693" s="33">
        <f t="shared" si="6971"/>
        <v>0</v>
      </c>
      <c r="DX693" s="33">
        <f t="shared" si="6971"/>
        <v>0</v>
      </c>
      <c r="DY693" s="33">
        <f t="shared" si="6971"/>
        <v>0</v>
      </c>
      <c r="DZ693" s="33">
        <f t="shared" si="6971"/>
        <v>70368272.609999999</v>
      </c>
      <c r="EA693" s="33">
        <f t="shared" si="6971"/>
        <v>0</v>
      </c>
      <c r="EB693" s="33">
        <f t="shared" si="6971"/>
        <v>0</v>
      </c>
      <c r="EC693" s="33">
        <f t="shared" si="6971"/>
        <v>0</v>
      </c>
      <c r="ED693" s="33">
        <f t="shared" si="6830"/>
        <v>70368272.609999999</v>
      </c>
      <c r="EE693" s="33">
        <f t="shared" si="6971"/>
        <v>0</v>
      </c>
      <c r="EF693" s="33">
        <f t="shared" si="6560"/>
        <v>70368272.609999999</v>
      </c>
      <c r="EG693" s="33">
        <f t="shared" si="6971"/>
        <v>0</v>
      </c>
      <c r="EH693" s="33">
        <f t="shared" si="6561"/>
        <v>70368272.609999999</v>
      </c>
      <c r="EI693" s="301">
        <f t="shared" si="6971"/>
        <v>0</v>
      </c>
      <c r="EJ693" s="5">
        <f t="shared" si="6971"/>
        <v>0</v>
      </c>
      <c r="EK693" s="33">
        <f t="shared" si="6971"/>
        <v>70368272.609999999</v>
      </c>
      <c r="EL693" s="124">
        <f t="shared" si="6978"/>
        <v>0</v>
      </c>
      <c r="EM693" s="5">
        <f t="shared" si="6978"/>
        <v>0</v>
      </c>
      <c r="EN693" s="124">
        <f t="shared" si="6978"/>
        <v>70368272.609999999</v>
      </c>
      <c r="EO693" s="302">
        <f t="shared" si="6978"/>
        <v>0</v>
      </c>
      <c r="EP693" s="5">
        <f t="shared" si="6978"/>
        <v>0</v>
      </c>
      <c r="EQ693" s="302">
        <f t="shared" si="6978"/>
        <v>70368272.609999999</v>
      </c>
      <c r="ER693" s="5">
        <f t="shared" si="6978"/>
        <v>48521054.43</v>
      </c>
      <c r="ES693" s="196">
        <f t="shared" si="6484"/>
        <v>67.426875188770211</v>
      </c>
      <c r="ET693" s="5">
        <f t="shared" si="6979"/>
        <v>0</v>
      </c>
    </row>
    <row r="694" spans="1:152" ht="25.5" customHeight="1" outlineLevel="4" x14ac:dyDescent="0.25">
      <c r="A694" s="58" t="s">
        <v>148</v>
      </c>
      <c r="B694" s="4" t="s">
        <v>79</v>
      </c>
      <c r="C694" s="4"/>
      <c r="D694" s="4"/>
      <c r="E694" s="4" t="s">
        <v>91</v>
      </c>
      <c r="F694" s="4" t="s">
        <v>85</v>
      </c>
      <c r="G694" s="4" t="s">
        <v>65</v>
      </c>
      <c r="H694" s="7">
        <v>80721</v>
      </c>
      <c r="I694" s="7">
        <v>610</v>
      </c>
      <c r="J694" s="5">
        <f t="shared" si="6971"/>
        <v>71555001.150000006</v>
      </c>
      <c r="K694" s="5"/>
      <c r="L694" s="5"/>
      <c r="M694" s="5"/>
      <c r="N694" s="5"/>
      <c r="O694" s="5"/>
      <c r="P694" s="33">
        <f t="shared" si="6971"/>
        <v>0</v>
      </c>
      <c r="Q694" s="33">
        <f t="shared" si="6971"/>
        <v>0</v>
      </c>
      <c r="R694" s="33">
        <f t="shared" si="6971"/>
        <v>0</v>
      </c>
      <c r="S694" s="33">
        <f t="shared" si="6971"/>
        <v>71555001.150000006</v>
      </c>
      <c r="T694" s="33">
        <f t="shared" si="6971"/>
        <v>0</v>
      </c>
      <c r="U694" s="33">
        <f t="shared" si="6971"/>
        <v>0</v>
      </c>
      <c r="V694" s="33">
        <f t="shared" si="6971"/>
        <v>0</v>
      </c>
      <c r="W694" s="33">
        <f t="shared" si="6971"/>
        <v>0</v>
      </c>
      <c r="X694" s="33">
        <f t="shared" si="6971"/>
        <v>0</v>
      </c>
      <c r="Y694" s="33">
        <f t="shared" si="6971"/>
        <v>0</v>
      </c>
      <c r="Z694" s="33">
        <f t="shared" si="6971"/>
        <v>0</v>
      </c>
      <c r="AA694" s="33">
        <f t="shared" si="6971"/>
        <v>0</v>
      </c>
      <c r="AB694" s="33">
        <f t="shared" si="6971"/>
        <v>0</v>
      </c>
      <c r="AC694" s="5">
        <f t="shared" si="6971"/>
        <v>0</v>
      </c>
      <c r="AD694" s="33">
        <f t="shared" si="6971"/>
        <v>0</v>
      </c>
      <c r="AE694" s="33">
        <f t="shared" si="6971"/>
        <v>0</v>
      </c>
      <c r="AF694" s="33">
        <f t="shared" si="6971"/>
        <v>71555001.150000006</v>
      </c>
      <c r="AG694" s="5">
        <f t="shared" si="6971"/>
        <v>406000</v>
      </c>
      <c r="AH694" s="5">
        <f t="shared" si="6971"/>
        <v>406000</v>
      </c>
      <c r="AI694" s="5">
        <f t="shared" si="6971"/>
        <v>0</v>
      </c>
      <c r="AJ694" s="5">
        <f t="shared" si="6971"/>
        <v>0</v>
      </c>
      <c r="AK694" s="5">
        <f t="shared" si="6971"/>
        <v>0</v>
      </c>
      <c r="AL694" s="5">
        <f t="shared" si="6971"/>
        <v>0</v>
      </c>
      <c r="AM694" s="5">
        <f t="shared" si="6971"/>
        <v>0</v>
      </c>
      <c r="AN694" s="5">
        <f t="shared" si="6971"/>
        <v>0</v>
      </c>
      <c r="AO694" s="5">
        <f t="shared" si="6971"/>
        <v>0</v>
      </c>
      <c r="AP694" s="5">
        <f t="shared" si="6971"/>
        <v>0</v>
      </c>
      <c r="AQ694" s="5">
        <f t="shared" si="6971"/>
        <v>0</v>
      </c>
      <c r="AR694" s="5">
        <f t="shared" si="6971"/>
        <v>0</v>
      </c>
      <c r="AS694" s="5">
        <f t="shared" si="6971"/>
        <v>0</v>
      </c>
      <c r="AT694" s="5">
        <f t="shared" si="6971"/>
        <v>0</v>
      </c>
      <c r="AU694" s="5">
        <f t="shared" si="6971"/>
        <v>0</v>
      </c>
      <c r="AV694" s="33">
        <f t="shared" si="6971"/>
        <v>71961001.150000006</v>
      </c>
      <c r="AW694" s="5">
        <f t="shared" si="6971"/>
        <v>0</v>
      </c>
      <c r="AX694" s="5">
        <f t="shared" si="6971"/>
        <v>0</v>
      </c>
      <c r="AY694" s="5">
        <f t="shared" si="6971"/>
        <v>0</v>
      </c>
      <c r="AZ694" s="5">
        <f t="shared" si="6971"/>
        <v>0</v>
      </c>
      <c r="BA694" s="5">
        <f t="shared" si="6971"/>
        <v>0</v>
      </c>
      <c r="BB694" s="5">
        <f t="shared" si="6971"/>
        <v>0</v>
      </c>
      <c r="BC694" s="5">
        <f t="shared" si="6971"/>
        <v>0</v>
      </c>
      <c r="BD694" s="5">
        <f t="shared" si="6971"/>
        <v>0</v>
      </c>
      <c r="BE694" s="5">
        <f t="shared" si="6971"/>
        <v>0</v>
      </c>
      <c r="BF694" s="5">
        <f t="shared" si="6971"/>
        <v>0</v>
      </c>
      <c r="BG694" s="5">
        <f t="shared" si="6971"/>
        <v>0</v>
      </c>
      <c r="BH694" s="33">
        <f t="shared" si="6971"/>
        <v>71961001.150000006</v>
      </c>
      <c r="BI694" s="163">
        <f t="shared" si="6971"/>
        <v>0</v>
      </c>
      <c r="BJ694" s="33">
        <f t="shared" si="6971"/>
        <v>0</v>
      </c>
      <c r="BK694" s="33">
        <f t="shared" si="6971"/>
        <v>0</v>
      </c>
      <c r="BL694" s="33">
        <f t="shared" si="6971"/>
        <v>0</v>
      </c>
      <c r="BM694" s="33">
        <f t="shared" si="6971"/>
        <v>0</v>
      </c>
      <c r="BN694" s="33">
        <f t="shared" si="6971"/>
        <v>0</v>
      </c>
      <c r="BO694" s="33">
        <f t="shared" si="6971"/>
        <v>0</v>
      </c>
      <c r="BP694" s="33">
        <f t="shared" si="6971"/>
        <v>0</v>
      </c>
      <c r="BQ694" s="33">
        <f t="shared" si="6971"/>
        <v>0</v>
      </c>
      <c r="BR694" s="33">
        <f t="shared" si="6971"/>
        <v>0</v>
      </c>
      <c r="BS694" s="33">
        <f t="shared" si="6971"/>
        <v>71961001.150000006</v>
      </c>
      <c r="BT694" s="298">
        <f t="shared" si="6972"/>
        <v>0</v>
      </c>
      <c r="BU694" s="5">
        <f t="shared" si="6972"/>
        <v>0</v>
      </c>
      <c r="BV694" s="5">
        <f t="shared" si="6972"/>
        <v>0</v>
      </c>
      <c r="BW694" s="5">
        <f t="shared" si="6972"/>
        <v>0</v>
      </c>
      <c r="BX694" s="5">
        <f t="shared" si="6972"/>
        <v>0</v>
      </c>
      <c r="BY694" s="5">
        <f t="shared" si="6972"/>
        <v>0</v>
      </c>
      <c r="BZ694" s="5">
        <f t="shared" si="6972"/>
        <v>0</v>
      </c>
      <c r="CA694" s="5">
        <f t="shared" si="6972"/>
        <v>0</v>
      </c>
      <c r="CB694" s="5">
        <f t="shared" si="6972"/>
        <v>0</v>
      </c>
      <c r="CC694" s="33">
        <f t="shared" si="6971"/>
        <v>71961001.150000006</v>
      </c>
      <c r="CD694" s="74">
        <f t="shared" si="6973"/>
        <v>0</v>
      </c>
      <c r="CE694" s="5">
        <f t="shared" si="6973"/>
        <v>0</v>
      </c>
      <c r="CF694" s="5">
        <f t="shared" si="6973"/>
        <v>0</v>
      </c>
      <c r="CG694" s="5">
        <f t="shared" si="6974"/>
        <v>0</v>
      </c>
      <c r="CH694" s="5">
        <f t="shared" si="6974"/>
        <v>0</v>
      </c>
      <c r="CI694" s="5">
        <f t="shared" si="6974"/>
        <v>0</v>
      </c>
      <c r="CJ694" s="5">
        <f t="shared" si="6975"/>
        <v>0</v>
      </c>
      <c r="CK694" s="5">
        <f t="shared" si="6975"/>
        <v>0</v>
      </c>
      <c r="CL694" s="5">
        <f t="shared" si="6975"/>
        <v>0</v>
      </c>
      <c r="CM694" s="5">
        <f t="shared" si="6976"/>
        <v>0</v>
      </c>
      <c r="CN694" s="5">
        <f t="shared" si="6976"/>
        <v>0</v>
      </c>
      <c r="CO694" s="74">
        <f t="shared" si="6976"/>
        <v>71961001.150000006</v>
      </c>
      <c r="CP694" s="33">
        <f t="shared" si="6971"/>
        <v>70364565.590000004</v>
      </c>
      <c r="CQ694" s="33"/>
      <c r="CR694" s="33"/>
      <c r="CS694" s="33"/>
      <c r="CT694" s="33"/>
      <c r="CU694" s="33"/>
      <c r="CV694" s="33">
        <f t="shared" si="6971"/>
        <v>0</v>
      </c>
      <c r="CW694" s="33">
        <f t="shared" si="6971"/>
        <v>0</v>
      </c>
      <c r="CX694" s="33">
        <f t="shared" si="6971"/>
        <v>0</v>
      </c>
      <c r="CY694" s="33">
        <f t="shared" si="6971"/>
        <v>70364565.590000004</v>
      </c>
      <c r="CZ694" s="33">
        <f t="shared" si="6971"/>
        <v>0</v>
      </c>
      <c r="DA694" s="33">
        <f t="shared" si="6971"/>
        <v>0</v>
      </c>
      <c r="DB694" s="33">
        <f t="shared" si="6971"/>
        <v>0</v>
      </c>
      <c r="DC694" s="33">
        <f t="shared" si="6829"/>
        <v>70364565.590000004</v>
      </c>
      <c r="DD694" s="33">
        <f t="shared" si="6971"/>
        <v>0</v>
      </c>
      <c r="DE694" s="33">
        <f t="shared" si="6557"/>
        <v>70364565.590000004</v>
      </c>
      <c r="DF694" s="33">
        <f t="shared" si="6971"/>
        <v>0</v>
      </c>
      <c r="DG694" s="33">
        <f t="shared" si="6558"/>
        <v>70364565.590000004</v>
      </c>
      <c r="DH694" s="299">
        <f t="shared" si="6971"/>
        <v>0</v>
      </c>
      <c r="DI694" s="33">
        <f t="shared" si="6971"/>
        <v>0</v>
      </c>
      <c r="DJ694" s="33">
        <f t="shared" si="6971"/>
        <v>70364565.590000004</v>
      </c>
      <c r="DK694" s="300">
        <f t="shared" si="6977"/>
        <v>0</v>
      </c>
      <c r="DL694" s="5">
        <f t="shared" si="6977"/>
        <v>0</v>
      </c>
      <c r="DM694" s="300">
        <f t="shared" si="6977"/>
        <v>70364565.590000004</v>
      </c>
      <c r="DN694" s="124">
        <f t="shared" si="6977"/>
        <v>0</v>
      </c>
      <c r="DO694" s="5">
        <f t="shared" si="6977"/>
        <v>0</v>
      </c>
      <c r="DP694" s="124">
        <f t="shared" si="6977"/>
        <v>70364565.590000004</v>
      </c>
      <c r="DQ694" s="33">
        <f t="shared" si="6971"/>
        <v>70368272.609999999</v>
      </c>
      <c r="DR694" s="33"/>
      <c r="DS694" s="33"/>
      <c r="DT694" s="33"/>
      <c r="DU694" s="33"/>
      <c r="DV694" s="33"/>
      <c r="DW694" s="33">
        <f t="shared" si="6971"/>
        <v>0</v>
      </c>
      <c r="DX694" s="33">
        <f t="shared" si="6971"/>
        <v>0</v>
      </c>
      <c r="DY694" s="33">
        <f t="shared" si="6971"/>
        <v>0</v>
      </c>
      <c r="DZ694" s="33">
        <f t="shared" si="6971"/>
        <v>70368272.609999999</v>
      </c>
      <c r="EA694" s="33">
        <f t="shared" si="6971"/>
        <v>0</v>
      </c>
      <c r="EB694" s="33">
        <f t="shared" si="6971"/>
        <v>0</v>
      </c>
      <c r="EC694" s="33">
        <f t="shared" si="6971"/>
        <v>0</v>
      </c>
      <c r="ED694" s="33">
        <f t="shared" si="6830"/>
        <v>70368272.609999999</v>
      </c>
      <c r="EE694" s="33">
        <f t="shared" si="6971"/>
        <v>0</v>
      </c>
      <c r="EF694" s="33">
        <f t="shared" si="6560"/>
        <v>70368272.609999999</v>
      </c>
      <c r="EG694" s="33">
        <f t="shared" si="6971"/>
        <v>0</v>
      </c>
      <c r="EH694" s="33">
        <f t="shared" si="6561"/>
        <v>70368272.609999999</v>
      </c>
      <c r="EI694" s="301">
        <f t="shared" si="6971"/>
        <v>0</v>
      </c>
      <c r="EJ694" s="5">
        <f t="shared" si="6971"/>
        <v>0</v>
      </c>
      <c r="EK694" s="33">
        <f t="shared" si="6971"/>
        <v>70368272.609999999</v>
      </c>
      <c r="EL694" s="124">
        <f t="shared" si="6978"/>
        <v>0</v>
      </c>
      <c r="EM694" s="5">
        <f t="shared" si="6978"/>
        <v>0</v>
      </c>
      <c r="EN694" s="124">
        <f t="shared" si="6978"/>
        <v>70368272.609999999</v>
      </c>
      <c r="EO694" s="302">
        <f t="shared" si="6978"/>
        <v>0</v>
      </c>
      <c r="EP694" s="5">
        <f t="shared" si="6978"/>
        <v>0</v>
      </c>
      <c r="EQ694" s="302">
        <f t="shared" si="6978"/>
        <v>70368272.609999999</v>
      </c>
      <c r="ER694" s="5">
        <f t="shared" si="6978"/>
        <v>48521054.43</v>
      </c>
      <c r="ES694" s="196">
        <f t="shared" si="6484"/>
        <v>67.426875188770211</v>
      </c>
      <c r="ET694" s="5">
        <f t="shared" si="6979"/>
        <v>0</v>
      </c>
    </row>
    <row r="695" spans="1:152" s="38" customFormat="1" ht="76.5" hidden="1" customHeight="1" outlineLevel="4" x14ac:dyDescent="0.25">
      <c r="A695" s="70" t="s">
        <v>149</v>
      </c>
      <c r="B695" s="71" t="s">
        <v>79</v>
      </c>
      <c r="C695" s="4"/>
      <c r="D695" s="4"/>
      <c r="E695" s="71" t="s">
        <v>91</v>
      </c>
      <c r="F695" s="71" t="s">
        <v>85</v>
      </c>
      <c r="G695" s="71" t="s">
        <v>65</v>
      </c>
      <c r="H695" s="72">
        <v>80721</v>
      </c>
      <c r="I695" s="72">
        <v>611</v>
      </c>
      <c r="J695" s="8">
        <v>71555001.150000006</v>
      </c>
      <c r="K695" s="8"/>
      <c r="L695" s="8"/>
      <c r="M695" s="8"/>
      <c r="N695" s="8"/>
      <c r="O695" s="8"/>
      <c r="P695" s="35">
        <f t="shared" ref="P695" si="6980">Q695</f>
        <v>0</v>
      </c>
      <c r="Q695" s="35"/>
      <c r="R695" s="35"/>
      <c r="S695" s="35">
        <f t="shared" ref="S695" si="6981">J695+P695</f>
        <v>71555001.150000006</v>
      </c>
      <c r="T695" s="43">
        <f>SUM(U695:AE695)</f>
        <v>0</v>
      </c>
      <c r="U695" s="35"/>
      <c r="V695" s="35"/>
      <c r="W695" s="35"/>
      <c r="X695" s="35"/>
      <c r="Y695" s="35"/>
      <c r="Z695" s="35"/>
      <c r="AA695" s="35"/>
      <c r="AB695" s="35"/>
      <c r="AC695" s="8"/>
      <c r="AD695" s="35"/>
      <c r="AE695" s="35"/>
      <c r="AF695" s="43">
        <f>T695+S695</f>
        <v>71555001.150000006</v>
      </c>
      <c r="AG695" s="146">
        <f t="shared" ref="AG695" si="6982">SUM(AH695:AU695)</f>
        <v>406000</v>
      </c>
      <c r="AH695" s="132">
        <v>406000</v>
      </c>
      <c r="AI695" s="8"/>
      <c r="AJ695" s="8"/>
      <c r="AK695" s="8"/>
      <c r="AL695" s="8"/>
      <c r="AM695" s="8"/>
      <c r="AN695" s="8"/>
      <c r="AO695" s="8"/>
      <c r="AP695" s="8"/>
      <c r="AQ695" s="8"/>
      <c r="AR695" s="8"/>
      <c r="AS695" s="8"/>
      <c r="AT695" s="8"/>
      <c r="AU695" s="8"/>
      <c r="AV695" s="43">
        <f t="shared" ref="AV695" si="6983">AF695+AG695</f>
        <v>71961001.150000006</v>
      </c>
      <c r="AW695" s="37">
        <f t="shared" ref="AW695" si="6984">SUM(AX695:BG695)</f>
        <v>0</v>
      </c>
      <c r="AX695" s="8"/>
      <c r="AY695" s="8"/>
      <c r="AZ695" s="8"/>
      <c r="BA695" s="8"/>
      <c r="BB695" s="8"/>
      <c r="BC695" s="8"/>
      <c r="BD695" s="8"/>
      <c r="BE695" s="8"/>
      <c r="BF695" s="8"/>
      <c r="BG695" s="8"/>
      <c r="BH695" s="43">
        <f t="shared" ref="BH695" si="6985">AV695+AW695</f>
        <v>71961001.150000006</v>
      </c>
      <c r="BI695" s="165">
        <f t="shared" ref="BI695" si="6986">SUM(BJ695:BR695)</f>
        <v>0</v>
      </c>
      <c r="BJ695" s="35"/>
      <c r="BK695" s="35"/>
      <c r="BL695" s="35"/>
      <c r="BM695" s="35"/>
      <c r="BN695" s="35"/>
      <c r="BO695" s="35"/>
      <c r="BP695" s="35"/>
      <c r="BQ695" s="35"/>
      <c r="BR695" s="35"/>
      <c r="BS695" s="43">
        <f t="shared" ref="BS695" si="6987">BH695+BI695</f>
        <v>71961001.150000006</v>
      </c>
      <c r="BT695" s="181">
        <f t="shared" ref="BT695" si="6988">SUM(BU695:CB695)</f>
        <v>0</v>
      </c>
      <c r="BU695" s="19"/>
      <c r="BV695" s="19"/>
      <c r="BW695" s="19"/>
      <c r="BX695" s="19"/>
      <c r="BY695" s="19"/>
      <c r="BZ695" s="19"/>
      <c r="CA695" s="19"/>
      <c r="CB695" s="19"/>
      <c r="CC695" s="43">
        <f t="shared" ref="CC695" si="6989">BS695+BT695</f>
        <v>71961001.150000006</v>
      </c>
      <c r="CD695" s="310">
        <f t="shared" ref="CD695" si="6990">CE695+CF695+CG695+CH695+CI695+CJ695+CK695+CL695+CM695+CN695</f>
        <v>0</v>
      </c>
      <c r="CE695" s="39"/>
      <c r="CF695" s="39"/>
      <c r="CG695" s="39"/>
      <c r="CH695" s="39"/>
      <c r="CI695" s="39"/>
      <c r="CJ695" s="39"/>
      <c r="CK695" s="39"/>
      <c r="CL695" s="39"/>
      <c r="CM695" s="39"/>
      <c r="CN695" s="39"/>
      <c r="CO695" s="310">
        <f t="shared" ref="CO695" si="6991">CC695+CD695</f>
        <v>71961001.150000006</v>
      </c>
      <c r="CP695" s="35">
        <v>70364565.590000004</v>
      </c>
      <c r="CQ695" s="35"/>
      <c r="CR695" s="35"/>
      <c r="CS695" s="35"/>
      <c r="CT695" s="35"/>
      <c r="CU695" s="35"/>
      <c r="CV695" s="35">
        <f t="shared" ref="CV695" si="6992">CW695+CX695</f>
        <v>0</v>
      </c>
      <c r="CW695" s="35"/>
      <c r="CX695" s="35"/>
      <c r="CY695" s="35">
        <f t="shared" ref="CY695" si="6993">CP695+CV695</f>
        <v>70364565.590000004</v>
      </c>
      <c r="CZ695" s="35"/>
      <c r="DA695" s="35"/>
      <c r="DB695" s="35"/>
      <c r="DC695" s="33">
        <f t="shared" si="6829"/>
        <v>70364565.590000004</v>
      </c>
      <c r="DD695" s="35"/>
      <c r="DE695" s="33">
        <f t="shared" si="6557"/>
        <v>70364565.590000004</v>
      </c>
      <c r="DF695" s="35"/>
      <c r="DG695" s="33">
        <f t="shared" si="6558"/>
        <v>70364565.590000004</v>
      </c>
      <c r="DH695" s="311">
        <f>DI695</f>
        <v>0</v>
      </c>
      <c r="DI695" s="35"/>
      <c r="DJ695" s="43">
        <f>DG695+DH695</f>
        <v>70364565.590000004</v>
      </c>
      <c r="DK695" s="312">
        <f t="shared" ref="DK695" si="6994">DL695</f>
        <v>0</v>
      </c>
      <c r="DL695" s="39"/>
      <c r="DM695" s="312">
        <f t="shared" ref="DM695" si="6995">DJ695+DK695</f>
        <v>70364565.590000004</v>
      </c>
      <c r="DN695" s="311">
        <f>DO695</f>
        <v>0</v>
      </c>
      <c r="DO695" s="39">
        <v>0</v>
      </c>
      <c r="DP695" s="311">
        <f>DM695+DN695</f>
        <v>70364565.590000004</v>
      </c>
      <c r="DQ695" s="35">
        <v>70368272.609999999</v>
      </c>
      <c r="DR695" s="35"/>
      <c r="DS695" s="35"/>
      <c r="DT695" s="35"/>
      <c r="DU695" s="35"/>
      <c r="DV695" s="35"/>
      <c r="DW695" s="35">
        <f t="shared" ref="DW695" si="6996">DX695+DY695</f>
        <v>0</v>
      </c>
      <c r="DX695" s="35"/>
      <c r="DY695" s="35"/>
      <c r="DZ695" s="43">
        <f t="shared" ref="DZ695" si="6997">DQ695+DW695</f>
        <v>70368272.609999999</v>
      </c>
      <c r="EA695" s="35"/>
      <c r="EB695" s="35"/>
      <c r="EC695" s="35"/>
      <c r="ED695" s="33">
        <f t="shared" si="6830"/>
        <v>70368272.609999999</v>
      </c>
      <c r="EE695" s="35"/>
      <c r="EF695" s="33">
        <f t="shared" si="6560"/>
        <v>70368272.609999999</v>
      </c>
      <c r="EG695" s="35"/>
      <c r="EH695" s="33">
        <f t="shared" si="6561"/>
        <v>70368272.609999999</v>
      </c>
      <c r="EI695" s="313">
        <f>EJ695</f>
        <v>0</v>
      </c>
      <c r="EJ695" s="8">
        <v>0</v>
      </c>
      <c r="EK695" s="43">
        <f>EH695+EI695</f>
        <v>70368272.609999999</v>
      </c>
      <c r="EL695" s="311">
        <f>EM695</f>
        <v>0</v>
      </c>
      <c r="EM695" s="39"/>
      <c r="EN695" s="311">
        <f>EK695+EL695</f>
        <v>70368272.609999999</v>
      </c>
      <c r="EO695" s="314">
        <f>EP695</f>
        <v>0</v>
      </c>
      <c r="EP695" s="39"/>
      <c r="EQ695" s="314">
        <f>EN695+EO695</f>
        <v>70368272.609999999</v>
      </c>
      <c r="ER695" s="8">
        <v>48521054.43</v>
      </c>
      <c r="ES695" s="196">
        <f t="shared" si="6484"/>
        <v>67.426875188770211</v>
      </c>
      <c r="ET695" s="8"/>
      <c r="EU695" s="197"/>
      <c r="EV695" s="197"/>
    </row>
    <row r="696" spans="1:152" ht="63.75" customHeight="1" outlineLevel="4" x14ac:dyDescent="0.25">
      <c r="A696" s="58" t="s">
        <v>174</v>
      </c>
      <c r="B696" s="4" t="s">
        <v>79</v>
      </c>
      <c r="C696" s="4"/>
      <c r="D696" s="4"/>
      <c r="E696" s="4" t="s">
        <v>91</v>
      </c>
      <c r="F696" s="4" t="s">
        <v>85</v>
      </c>
      <c r="G696" s="4" t="s">
        <v>65</v>
      </c>
      <c r="H696" s="7">
        <v>80723</v>
      </c>
      <c r="I696" s="7"/>
      <c r="J696" s="5">
        <f t="shared" ref="J696:EK698" si="6998">J697</f>
        <v>12000</v>
      </c>
      <c r="K696" s="5"/>
      <c r="L696" s="5"/>
      <c r="M696" s="5"/>
      <c r="N696" s="5"/>
      <c r="O696" s="5"/>
      <c r="P696" s="33">
        <f t="shared" si="6998"/>
        <v>0</v>
      </c>
      <c r="Q696" s="33">
        <f t="shared" si="6998"/>
        <v>0</v>
      </c>
      <c r="R696" s="33">
        <f t="shared" si="6998"/>
        <v>0</v>
      </c>
      <c r="S696" s="33">
        <f t="shared" si="6998"/>
        <v>12000</v>
      </c>
      <c r="T696" s="33">
        <f t="shared" si="6998"/>
        <v>0</v>
      </c>
      <c r="U696" s="33">
        <f t="shared" si="6998"/>
        <v>0</v>
      </c>
      <c r="V696" s="33">
        <f t="shared" si="6998"/>
        <v>0</v>
      </c>
      <c r="W696" s="33">
        <f t="shared" si="6998"/>
        <v>0</v>
      </c>
      <c r="X696" s="33">
        <f t="shared" si="6998"/>
        <v>0</v>
      </c>
      <c r="Y696" s="33">
        <f t="shared" si="6998"/>
        <v>0</v>
      </c>
      <c r="Z696" s="33">
        <f t="shared" si="6998"/>
        <v>0</v>
      </c>
      <c r="AA696" s="33">
        <f t="shared" si="6998"/>
        <v>0</v>
      </c>
      <c r="AB696" s="33">
        <f t="shared" si="6998"/>
        <v>0</v>
      </c>
      <c r="AC696" s="5">
        <f t="shared" si="6998"/>
        <v>0</v>
      </c>
      <c r="AD696" s="33">
        <f t="shared" si="6998"/>
        <v>0</v>
      </c>
      <c r="AE696" s="33">
        <f t="shared" si="6998"/>
        <v>0</v>
      </c>
      <c r="AF696" s="33">
        <f t="shared" si="6998"/>
        <v>12000</v>
      </c>
      <c r="AG696" s="5">
        <f t="shared" si="6998"/>
        <v>0</v>
      </c>
      <c r="AH696" s="5">
        <f t="shared" si="6998"/>
        <v>0</v>
      </c>
      <c r="AI696" s="5">
        <f t="shared" si="6998"/>
        <v>0</v>
      </c>
      <c r="AJ696" s="5">
        <f t="shared" si="6998"/>
        <v>0</v>
      </c>
      <c r="AK696" s="5">
        <f t="shared" si="6998"/>
        <v>0</v>
      </c>
      <c r="AL696" s="5">
        <f t="shared" si="6998"/>
        <v>0</v>
      </c>
      <c r="AM696" s="5">
        <f t="shared" si="6998"/>
        <v>0</v>
      </c>
      <c r="AN696" s="5">
        <f t="shared" si="6998"/>
        <v>0</v>
      </c>
      <c r="AO696" s="5">
        <f t="shared" si="6998"/>
        <v>0</v>
      </c>
      <c r="AP696" s="5">
        <f t="shared" si="6998"/>
        <v>0</v>
      </c>
      <c r="AQ696" s="5">
        <f t="shared" si="6998"/>
        <v>0</v>
      </c>
      <c r="AR696" s="5">
        <f t="shared" si="6998"/>
        <v>0</v>
      </c>
      <c r="AS696" s="5">
        <f t="shared" si="6998"/>
        <v>0</v>
      </c>
      <c r="AT696" s="5">
        <f t="shared" si="6998"/>
        <v>0</v>
      </c>
      <c r="AU696" s="5">
        <f t="shared" si="6998"/>
        <v>0</v>
      </c>
      <c r="AV696" s="33">
        <f t="shared" si="6998"/>
        <v>12000</v>
      </c>
      <c r="AW696" s="5">
        <f t="shared" si="6998"/>
        <v>0</v>
      </c>
      <c r="AX696" s="5">
        <f t="shared" si="6998"/>
        <v>0</v>
      </c>
      <c r="AY696" s="5">
        <f t="shared" si="6998"/>
        <v>0</v>
      </c>
      <c r="AZ696" s="5">
        <f t="shared" si="6998"/>
        <v>0</v>
      </c>
      <c r="BA696" s="5">
        <f t="shared" si="6998"/>
        <v>0</v>
      </c>
      <c r="BB696" s="5">
        <f t="shared" si="6998"/>
        <v>0</v>
      </c>
      <c r="BC696" s="5">
        <f t="shared" si="6998"/>
        <v>0</v>
      </c>
      <c r="BD696" s="5">
        <f t="shared" si="6998"/>
        <v>0</v>
      </c>
      <c r="BE696" s="5">
        <f t="shared" si="6998"/>
        <v>0</v>
      </c>
      <c r="BF696" s="5">
        <f t="shared" si="6998"/>
        <v>0</v>
      </c>
      <c r="BG696" s="5">
        <f t="shared" si="6998"/>
        <v>0</v>
      </c>
      <c r="BH696" s="33">
        <f t="shared" si="6998"/>
        <v>12000</v>
      </c>
      <c r="BI696" s="163">
        <f t="shared" si="6998"/>
        <v>0</v>
      </c>
      <c r="BJ696" s="33">
        <f t="shared" si="6998"/>
        <v>0</v>
      </c>
      <c r="BK696" s="33">
        <f t="shared" si="6998"/>
        <v>0</v>
      </c>
      <c r="BL696" s="33">
        <f t="shared" si="6998"/>
        <v>0</v>
      </c>
      <c r="BM696" s="33">
        <f t="shared" si="6998"/>
        <v>0</v>
      </c>
      <c r="BN696" s="33">
        <f t="shared" si="6998"/>
        <v>0</v>
      </c>
      <c r="BO696" s="33">
        <f t="shared" si="6998"/>
        <v>0</v>
      </c>
      <c r="BP696" s="33">
        <f t="shared" si="6998"/>
        <v>0</v>
      </c>
      <c r="BQ696" s="33">
        <f t="shared" si="6998"/>
        <v>0</v>
      </c>
      <c r="BR696" s="33">
        <f t="shared" si="6998"/>
        <v>0</v>
      </c>
      <c r="BS696" s="33">
        <f t="shared" si="6998"/>
        <v>12000</v>
      </c>
      <c r="BT696" s="298">
        <f t="shared" ref="BT696:CB698" si="6999">BT697</f>
        <v>0</v>
      </c>
      <c r="BU696" s="5">
        <f t="shared" si="6999"/>
        <v>0</v>
      </c>
      <c r="BV696" s="5">
        <f t="shared" si="6999"/>
        <v>0</v>
      </c>
      <c r="BW696" s="5">
        <f t="shared" si="6999"/>
        <v>0</v>
      </c>
      <c r="BX696" s="5">
        <f t="shared" si="6999"/>
        <v>0</v>
      </c>
      <c r="BY696" s="5">
        <f t="shared" si="6999"/>
        <v>0</v>
      </c>
      <c r="BZ696" s="5">
        <f t="shared" si="6999"/>
        <v>0</v>
      </c>
      <c r="CA696" s="5">
        <f t="shared" si="6999"/>
        <v>0</v>
      </c>
      <c r="CB696" s="5">
        <f t="shared" si="6999"/>
        <v>0</v>
      </c>
      <c r="CC696" s="33">
        <f t="shared" si="6998"/>
        <v>12000</v>
      </c>
      <c r="CD696" s="74">
        <f t="shared" ref="CD696:CF698" si="7000">CD697</f>
        <v>0</v>
      </c>
      <c r="CE696" s="5">
        <f t="shared" si="7000"/>
        <v>0</v>
      </c>
      <c r="CF696" s="5">
        <f t="shared" si="7000"/>
        <v>0</v>
      </c>
      <c r="CG696" s="5">
        <f t="shared" ref="CG696:CI698" si="7001">CG697</f>
        <v>0</v>
      </c>
      <c r="CH696" s="5">
        <f t="shared" si="7001"/>
        <v>0</v>
      </c>
      <c r="CI696" s="5">
        <f t="shared" si="7001"/>
        <v>0</v>
      </c>
      <c r="CJ696" s="5">
        <f t="shared" ref="CJ696:CL698" si="7002">CJ697</f>
        <v>0</v>
      </c>
      <c r="CK696" s="5">
        <f t="shared" si="7002"/>
        <v>0</v>
      </c>
      <c r="CL696" s="5">
        <f t="shared" si="7002"/>
        <v>0</v>
      </c>
      <c r="CM696" s="5">
        <f t="shared" ref="CM696:CO698" si="7003">CM697</f>
        <v>0</v>
      </c>
      <c r="CN696" s="5">
        <f t="shared" si="7003"/>
        <v>0</v>
      </c>
      <c r="CO696" s="74">
        <f t="shared" si="7003"/>
        <v>12000</v>
      </c>
      <c r="CP696" s="33">
        <f t="shared" si="6998"/>
        <v>12000</v>
      </c>
      <c r="CQ696" s="33"/>
      <c r="CR696" s="33"/>
      <c r="CS696" s="33"/>
      <c r="CT696" s="33"/>
      <c r="CU696" s="33"/>
      <c r="CV696" s="33">
        <f t="shared" si="6998"/>
        <v>0</v>
      </c>
      <c r="CW696" s="33">
        <f t="shared" si="6998"/>
        <v>0</v>
      </c>
      <c r="CX696" s="33">
        <f t="shared" si="6998"/>
        <v>0</v>
      </c>
      <c r="CY696" s="33">
        <f t="shared" si="6998"/>
        <v>12000</v>
      </c>
      <c r="CZ696" s="33">
        <f t="shared" si="6998"/>
        <v>0</v>
      </c>
      <c r="DA696" s="33">
        <f t="shared" si="6998"/>
        <v>0</v>
      </c>
      <c r="DB696" s="33">
        <f t="shared" si="6998"/>
        <v>0</v>
      </c>
      <c r="DC696" s="33">
        <f t="shared" si="6829"/>
        <v>12000</v>
      </c>
      <c r="DD696" s="33">
        <f t="shared" si="6998"/>
        <v>0</v>
      </c>
      <c r="DE696" s="33">
        <f t="shared" si="6557"/>
        <v>12000</v>
      </c>
      <c r="DF696" s="33">
        <f t="shared" si="6998"/>
        <v>0</v>
      </c>
      <c r="DG696" s="33">
        <f t="shared" si="6558"/>
        <v>12000</v>
      </c>
      <c r="DH696" s="299">
        <f t="shared" si="6998"/>
        <v>0</v>
      </c>
      <c r="DI696" s="33">
        <f t="shared" si="6998"/>
        <v>0</v>
      </c>
      <c r="DJ696" s="33">
        <f t="shared" si="6998"/>
        <v>12000</v>
      </c>
      <c r="DK696" s="300">
        <f t="shared" ref="DK696:DP698" si="7004">DK697</f>
        <v>0</v>
      </c>
      <c r="DL696" s="5">
        <f t="shared" si="7004"/>
        <v>0</v>
      </c>
      <c r="DM696" s="300">
        <f t="shared" si="7004"/>
        <v>12000</v>
      </c>
      <c r="DN696" s="124">
        <f t="shared" si="7004"/>
        <v>0</v>
      </c>
      <c r="DO696" s="5">
        <f t="shared" si="7004"/>
        <v>0</v>
      </c>
      <c r="DP696" s="124">
        <f t="shared" si="7004"/>
        <v>12000</v>
      </c>
      <c r="DQ696" s="33">
        <f t="shared" si="6998"/>
        <v>12000</v>
      </c>
      <c r="DR696" s="33"/>
      <c r="DS696" s="33"/>
      <c r="DT696" s="33"/>
      <c r="DU696" s="33"/>
      <c r="DV696" s="33"/>
      <c r="DW696" s="33">
        <f t="shared" si="6998"/>
        <v>0</v>
      </c>
      <c r="DX696" s="33">
        <f t="shared" si="6998"/>
        <v>0</v>
      </c>
      <c r="DY696" s="33">
        <f t="shared" si="6998"/>
        <v>0</v>
      </c>
      <c r="DZ696" s="33">
        <f t="shared" si="6998"/>
        <v>12000</v>
      </c>
      <c r="EA696" s="33">
        <f t="shared" si="6998"/>
        <v>0</v>
      </c>
      <c r="EB696" s="33">
        <f t="shared" si="6998"/>
        <v>0</v>
      </c>
      <c r="EC696" s="33">
        <f t="shared" si="6998"/>
        <v>0</v>
      </c>
      <c r="ED696" s="33">
        <f t="shared" si="6830"/>
        <v>12000</v>
      </c>
      <c r="EE696" s="33">
        <f t="shared" si="6998"/>
        <v>0</v>
      </c>
      <c r="EF696" s="33">
        <f t="shared" si="6560"/>
        <v>12000</v>
      </c>
      <c r="EG696" s="33">
        <f t="shared" si="6998"/>
        <v>0</v>
      </c>
      <c r="EH696" s="33">
        <f t="shared" si="6561"/>
        <v>12000</v>
      </c>
      <c r="EI696" s="301">
        <f t="shared" si="6998"/>
        <v>0</v>
      </c>
      <c r="EJ696" s="5">
        <f t="shared" si="6998"/>
        <v>0</v>
      </c>
      <c r="EK696" s="33">
        <f t="shared" si="6998"/>
        <v>12000</v>
      </c>
      <c r="EL696" s="124">
        <f t="shared" ref="EL696:ER698" si="7005">EL697</f>
        <v>0</v>
      </c>
      <c r="EM696" s="5">
        <f t="shared" si="7005"/>
        <v>0</v>
      </c>
      <c r="EN696" s="124">
        <f t="shared" si="7005"/>
        <v>12000</v>
      </c>
      <c r="EO696" s="302">
        <f t="shared" si="7005"/>
        <v>0</v>
      </c>
      <c r="EP696" s="5">
        <f t="shared" si="7005"/>
        <v>0</v>
      </c>
      <c r="EQ696" s="302">
        <f t="shared" si="7005"/>
        <v>12000</v>
      </c>
      <c r="ER696" s="5">
        <f t="shared" si="7005"/>
        <v>10100</v>
      </c>
      <c r="ES696" s="196">
        <f t="shared" si="6484"/>
        <v>84.166666666666671</v>
      </c>
      <c r="ET696" s="5">
        <f t="shared" ref="ET696:ET698" si="7006">ET697</f>
        <v>0</v>
      </c>
    </row>
    <row r="697" spans="1:152" ht="38.25" customHeight="1" outlineLevel="4" x14ac:dyDescent="0.25">
      <c r="A697" s="58" t="s">
        <v>196</v>
      </c>
      <c r="B697" s="4" t="s">
        <v>79</v>
      </c>
      <c r="C697" s="4"/>
      <c r="D697" s="4"/>
      <c r="E697" s="4" t="s">
        <v>91</v>
      </c>
      <c r="F697" s="4" t="s">
        <v>85</v>
      </c>
      <c r="G697" s="4" t="s">
        <v>65</v>
      </c>
      <c r="H697" s="7">
        <v>80723</v>
      </c>
      <c r="I697" s="7" t="s">
        <v>25</v>
      </c>
      <c r="J697" s="5">
        <f t="shared" si="6998"/>
        <v>12000</v>
      </c>
      <c r="K697" s="5"/>
      <c r="L697" s="5"/>
      <c r="M697" s="5"/>
      <c r="N697" s="5"/>
      <c r="O697" s="5"/>
      <c r="P697" s="33">
        <f t="shared" si="6998"/>
        <v>0</v>
      </c>
      <c r="Q697" s="33">
        <f t="shared" si="6998"/>
        <v>0</v>
      </c>
      <c r="R697" s="33">
        <f t="shared" si="6998"/>
        <v>0</v>
      </c>
      <c r="S697" s="33">
        <f t="shared" si="6998"/>
        <v>12000</v>
      </c>
      <c r="T697" s="33">
        <f t="shared" si="6998"/>
        <v>0</v>
      </c>
      <c r="U697" s="33">
        <f t="shared" si="6998"/>
        <v>0</v>
      </c>
      <c r="V697" s="33">
        <f t="shared" si="6998"/>
        <v>0</v>
      </c>
      <c r="W697" s="33">
        <f t="shared" si="6998"/>
        <v>0</v>
      </c>
      <c r="X697" s="33">
        <f t="shared" si="6998"/>
        <v>0</v>
      </c>
      <c r="Y697" s="33">
        <f t="shared" si="6998"/>
        <v>0</v>
      </c>
      <c r="Z697" s="33">
        <f t="shared" si="6998"/>
        <v>0</v>
      </c>
      <c r="AA697" s="33">
        <f t="shared" si="6998"/>
        <v>0</v>
      </c>
      <c r="AB697" s="33">
        <f t="shared" si="6998"/>
        <v>0</v>
      </c>
      <c r="AC697" s="5">
        <f t="shared" si="6998"/>
        <v>0</v>
      </c>
      <c r="AD697" s="33">
        <f t="shared" si="6998"/>
        <v>0</v>
      </c>
      <c r="AE697" s="33">
        <f t="shared" si="6998"/>
        <v>0</v>
      </c>
      <c r="AF697" s="33">
        <f t="shared" si="6998"/>
        <v>12000</v>
      </c>
      <c r="AG697" s="5">
        <f t="shared" si="6998"/>
        <v>0</v>
      </c>
      <c r="AH697" s="5">
        <f t="shared" si="6998"/>
        <v>0</v>
      </c>
      <c r="AI697" s="5">
        <f t="shared" si="6998"/>
        <v>0</v>
      </c>
      <c r="AJ697" s="5">
        <f t="shared" si="6998"/>
        <v>0</v>
      </c>
      <c r="AK697" s="5">
        <f t="shared" si="6998"/>
        <v>0</v>
      </c>
      <c r="AL697" s="5">
        <f t="shared" si="6998"/>
        <v>0</v>
      </c>
      <c r="AM697" s="5">
        <f t="shared" si="6998"/>
        <v>0</v>
      </c>
      <c r="AN697" s="5">
        <f t="shared" si="6998"/>
        <v>0</v>
      </c>
      <c r="AO697" s="5">
        <f t="shared" si="6998"/>
        <v>0</v>
      </c>
      <c r="AP697" s="5">
        <f t="shared" si="6998"/>
        <v>0</v>
      </c>
      <c r="AQ697" s="5">
        <f t="shared" si="6998"/>
        <v>0</v>
      </c>
      <c r="AR697" s="5">
        <f t="shared" si="6998"/>
        <v>0</v>
      </c>
      <c r="AS697" s="5">
        <f t="shared" si="6998"/>
        <v>0</v>
      </c>
      <c r="AT697" s="5">
        <f t="shared" si="6998"/>
        <v>0</v>
      </c>
      <c r="AU697" s="5">
        <f t="shared" si="6998"/>
        <v>0</v>
      </c>
      <c r="AV697" s="33">
        <f t="shared" si="6998"/>
        <v>12000</v>
      </c>
      <c r="AW697" s="5">
        <f t="shared" si="6998"/>
        <v>0</v>
      </c>
      <c r="AX697" s="5">
        <f t="shared" si="6998"/>
        <v>0</v>
      </c>
      <c r="AY697" s="5">
        <f t="shared" si="6998"/>
        <v>0</v>
      </c>
      <c r="AZ697" s="5">
        <f t="shared" si="6998"/>
        <v>0</v>
      </c>
      <c r="BA697" s="5">
        <f t="shared" si="6998"/>
        <v>0</v>
      </c>
      <c r="BB697" s="5">
        <f t="shared" si="6998"/>
        <v>0</v>
      </c>
      <c r="BC697" s="5">
        <f t="shared" si="6998"/>
        <v>0</v>
      </c>
      <c r="BD697" s="5">
        <f t="shared" si="6998"/>
        <v>0</v>
      </c>
      <c r="BE697" s="5">
        <f t="shared" si="6998"/>
        <v>0</v>
      </c>
      <c r="BF697" s="5">
        <f t="shared" si="6998"/>
        <v>0</v>
      </c>
      <c r="BG697" s="5">
        <f t="shared" si="6998"/>
        <v>0</v>
      </c>
      <c r="BH697" s="33">
        <f t="shared" si="6998"/>
        <v>12000</v>
      </c>
      <c r="BI697" s="163">
        <f t="shared" si="6998"/>
        <v>0</v>
      </c>
      <c r="BJ697" s="33">
        <f t="shared" si="6998"/>
        <v>0</v>
      </c>
      <c r="BK697" s="33">
        <f t="shared" si="6998"/>
        <v>0</v>
      </c>
      <c r="BL697" s="33">
        <f t="shared" si="6998"/>
        <v>0</v>
      </c>
      <c r="BM697" s="33">
        <f t="shared" si="6998"/>
        <v>0</v>
      </c>
      <c r="BN697" s="33">
        <f t="shared" si="6998"/>
        <v>0</v>
      </c>
      <c r="BO697" s="33">
        <f t="shared" si="6998"/>
        <v>0</v>
      </c>
      <c r="BP697" s="33">
        <f t="shared" si="6998"/>
        <v>0</v>
      </c>
      <c r="BQ697" s="33">
        <f t="shared" si="6998"/>
        <v>0</v>
      </c>
      <c r="BR697" s="33">
        <f t="shared" si="6998"/>
        <v>0</v>
      </c>
      <c r="BS697" s="33">
        <f t="shared" si="6998"/>
        <v>12000</v>
      </c>
      <c r="BT697" s="298">
        <f t="shared" si="6999"/>
        <v>0</v>
      </c>
      <c r="BU697" s="5">
        <f t="shared" si="6999"/>
        <v>0</v>
      </c>
      <c r="BV697" s="5">
        <f t="shared" si="6999"/>
        <v>0</v>
      </c>
      <c r="BW697" s="5">
        <f t="shared" si="6999"/>
        <v>0</v>
      </c>
      <c r="BX697" s="5">
        <f t="shared" si="6999"/>
        <v>0</v>
      </c>
      <c r="BY697" s="5">
        <f t="shared" si="6999"/>
        <v>0</v>
      </c>
      <c r="BZ697" s="5">
        <f t="shared" si="6999"/>
        <v>0</v>
      </c>
      <c r="CA697" s="5">
        <f t="shared" si="6999"/>
        <v>0</v>
      </c>
      <c r="CB697" s="5">
        <f t="shared" si="6999"/>
        <v>0</v>
      </c>
      <c r="CC697" s="33">
        <f t="shared" si="6998"/>
        <v>12000</v>
      </c>
      <c r="CD697" s="74">
        <f t="shared" si="7000"/>
        <v>0</v>
      </c>
      <c r="CE697" s="5">
        <f t="shared" si="7000"/>
        <v>0</v>
      </c>
      <c r="CF697" s="5">
        <f t="shared" si="7000"/>
        <v>0</v>
      </c>
      <c r="CG697" s="5">
        <f t="shared" si="7001"/>
        <v>0</v>
      </c>
      <c r="CH697" s="5">
        <f t="shared" si="7001"/>
        <v>0</v>
      </c>
      <c r="CI697" s="5">
        <f t="shared" si="7001"/>
        <v>0</v>
      </c>
      <c r="CJ697" s="5">
        <f t="shared" si="7002"/>
        <v>0</v>
      </c>
      <c r="CK697" s="5">
        <f t="shared" si="7002"/>
        <v>0</v>
      </c>
      <c r="CL697" s="5">
        <f t="shared" si="7002"/>
        <v>0</v>
      </c>
      <c r="CM697" s="5">
        <f t="shared" si="7003"/>
        <v>0</v>
      </c>
      <c r="CN697" s="5">
        <f t="shared" si="7003"/>
        <v>0</v>
      </c>
      <c r="CO697" s="74">
        <f t="shared" si="7003"/>
        <v>12000</v>
      </c>
      <c r="CP697" s="33">
        <f t="shared" si="6998"/>
        <v>12000</v>
      </c>
      <c r="CQ697" s="33"/>
      <c r="CR697" s="33"/>
      <c r="CS697" s="33"/>
      <c r="CT697" s="33"/>
      <c r="CU697" s="33"/>
      <c r="CV697" s="33">
        <f t="shared" si="6998"/>
        <v>0</v>
      </c>
      <c r="CW697" s="33">
        <f t="shared" si="6998"/>
        <v>0</v>
      </c>
      <c r="CX697" s="33">
        <f t="shared" si="6998"/>
        <v>0</v>
      </c>
      <c r="CY697" s="33">
        <f t="shared" si="6998"/>
        <v>12000</v>
      </c>
      <c r="CZ697" s="33">
        <f t="shared" si="6998"/>
        <v>0</v>
      </c>
      <c r="DA697" s="33">
        <f t="shared" si="6998"/>
        <v>0</v>
      </c>
      <c r="DB697" s="33">
        <f t="shared" si="6998"/>
        <v>0</v>
      </c>
      <c r="DC697" s="33">
        <f t="shared" si="6829"/>
        <v>12000</v>
      </c>
      <c r="DD697" s="33">
        <f t="shared" si="6998"/>
        <v>0</v>
      </c>
      <c r="DE697" s="33">
        <f t="shared" si="6557"/>
        <v>12000</v>
      </c>
      <c r="DF697" s="33">
        <f t="shared" si="6998"/>
        <v>0</v>
      </c>
      <c r="DG697" s="33">
        <f t="shared" si="6558"/>
        <v>12000</v>
      </c>
      <c r="DH697" s="299">
        <f t="shared" si="6998"/>
        <v>0</v>
      </c>
      <c r="DI697" s="33">
        <f t="shared" si="6998"/>
        <v>0</v>
      </c>
      <c r="DJ697" s="33">
        <f t="shared" si="6998"/>
        <v>12000</v>
      </c>
      <c r="DK697" s="300">
        <f t="shared" si="7004"/>
        <v>0</v>
      </c>
      <c r="DL697" s="5">
        <f t="shared" si="7004"/>
        <v>0</v>
      </c>
      <c r="DM697" s="300">
        <f t="shared" si="7004"/>
        <v>12000</v>
      </c>
      <c r="DN697" s="124">
        <f t="shared" si="7004"/>
        <v>0</v>
      </c>
      <c r="DO697" s="5">
        <f t="shared" si="7004"/>
        <v>0</v>
      </c>
      <c r="DP697" s="124">
        <f t="shared" si="7004"/>
        <v>12000</v>
      </c>
      <c r="DQ697" s="33">
        <f t="shared" si="6998"/>
        <v>12000</v>
      </c>
      <c r="DR697" s="33"/>
      <c r="DS697" s="33"/>
      <c r="DT697" s="33"/>
      <c r="DU697" s="33"/>
      <c r="DV697" s="33"/>
      <c r="DW697" s="33">
        <f t="shared" si="6998"/>
        <v>0</v>
      </c>
      <c r="DX697" s="33">
        <f t="shared" si="6998"/>
        <v>0</v>
      </c>
      <c r="DY697" s="33">
        <f t="shared" si="6998"/>
        <v>0</v>
      </c>
      <c r="DZ697" s="33">
        <f t="shared" si="6998"/>
        <v>12000</v>
      </c>
      <c r="EA697" s="33">
        <f t="shared" si="6998"/>
        <v>0</v>
      </c>
      <c r="EB697" s="33">
        <f t="shared" si="6998"/>
        <v>0</v>
      </c>
      <c r="EC697" s="33">
        <f t="shared" si="6998"/>
        <v>0</v>
      </c>
      <c r="ED697" s="33">
        <f t="shared" si="6830"/>
        <v>12000</v>
      </c>
      <c r="EE697" s="33">
        <f t="shared" si="6998"/>
        <v>0</v>
      </c>
      <c r="EF697" s="33">
        <f t="shared" si="6560"/>
        <v>12000</v>
      </c>
      <c r="EG697" s="33">
        <f t="shared" si="6998"/>
        <v>0</v>
      </c>
      <c r="EH697" s="33">
        <f t="shared" si="6561"/>
        <v>12000</v>
      </c>
      <c r="EI697" s="301">
        <f t="shared" si="6998"/>
        <v>0</v>
      </c>
      <c r="EJ697" s="5">
        <f t="shared" si="6998"/>
        <v>0</v>
      </c>
      <c r="EK697" s="33">
        <f t="shared" si="6998"/>
        <v>12000</v>
      </c>
      <c r="EL697" s="124">
        <f t="shared" si="7005"/>
        <v>0</v>
      </c>
      <c r="EM697" s="5">
        <f t="shared" si="7005"/>
        <v>0</v>
      </c>
      <c r="EN697" s="124">
        <f t="shared" si="7005"/>
        <v>12000</v>
      </c>
      <c r="EO697" s="302">
        <f t="shared" si="7005"/>
        <v>0</v>
      </c>
      <c r="EP697" s="5">
        <f t="shared" si="7005"/>
        <v>0</v>
      </c>
      <c r="EQ697" s="302">
        <f t="shared" si="7005"/>
        <v>12000</v>
      </c>
      <c r="ER697" s="5">
        <f t="shared" si="7005"/>
        <v>10100</v>
      </c>
      <c r="ES697" s="196">
        <f t="shared" si="6484"/>
        <v>84.166666666666671</v>
      </c>
      <c r="ET697" s="5">
        <f t="shared" si="7006"/>
        <v>0</v>
      </c>
    </row>
    <row r="698" spans="1:152" ht="25.5" customHeight="1" outlineLevel="4" x14ac:dyDescent="0.25">
      <c r="A698" s="58" t="s">
        <v>197</v>
      </c>
      <c r="B698" s="4" t="s">
        <v>79</v>
      </c>
      <c r="C698" s="4"/>
      <c r="D698" s="4"/>
      <c r="E698" s="4" t="s">
        <v>91</v>
      </c>
      <c r="F698" s="4" t="s">
        <v>85</v>
      </c>
      <c r="G698" s="4" t="s">
        <v>65</v>
      </c>
      <c r="H698" s="7">
        <v>80723</v>
      </c>
      <c r="I698" s="7" t="s">
        <v>26</v>
      </c>
      <c r="J698" s="5">
        <f t="shared" si="6998"/>
        <v>12000</v>
      </c>
      <c r="K698" s="5"/>
      <c r="L698" s="5"/>
      <c r="M698" s="5"/>
      <c r="N698" s="5"/>
      <c r="O698" s="5"/>
      <c r="P698" s="33">
        <f t="shared" si="6998"/>
        <v>0</v>
      </c>
      <c r="Q698" s="33">
        <f t="shared" si="6998"/>
        <v>0</v>
      </c>
      <c r="R698" s="33">
        <f t="shared" si="6998"/>
        <v>0</v>
      </c>
      <c r="S698" s="33">
        <f t="shared" si="6998"/>
        <v>12000</v>
      </c>
      <c r="T698" s="33">
        <f t="shared" si="6998"/>
        <v>0</v>
      </c>
      <c r="U698" s="33">
        <f t="shared" si="6998"/>
        <v>0</v>
      </c>
      <c r="V698" s="33">
        <f t="shared" si="6998"/>
        <v>0</v>
      </c>
      <c r="W698" s="33">
        <f t="shared" si="6998"/>
        <v>0</v>
      </c>
      <c r="X698" s="33">
        <f t="shared" si="6998"/>
        <v>0</v>
      </c>
      <c r="Y698" s="33">
        <f t="shared" si="6998"/>
        <v>0</v>
      </c>
      <c r="Z698" s="33">
        <f t="shared" si="6998"/>
        <v>0</v>
      </c>
      <c r="AA698" s="33">
        <f t="shared" si="6998"/>
        <v>0</v>
      </c>
      <c r="AB698" s="33">
        <f t="shared" si="6998"/>
        <v>0</v>
      </c>
      <c r="AC698" s="5">
        <f t="shared" si="6998"/>
        <v>0</v>
      </c>
      <c r="AD698" s="33">
        <f t="shared" si="6998"/>
        <v>0</v>
      </c>
      <c r="AE698" s="33">
        <f t="shared" si="6998"/>
        <v>0</v>
      </c>
      <c r="AF698" s="33">
        <f t="shared" si="6998"/>
        <v>12000</v>
      </c>
      <c r="AG698" s="5">
        <f t="shared" si="6998"/>
        <v>0</v>
      </c>
      <c r="AH698" s="5">
        <f t="shared" si="6998"/>
        <v>0</v>
      </c>
      <c r="AI698" s="5">
        <f t="shared" si="6998"/>
        <v>0</v>
      </c>
      <c r="AJ698" s="5">
        <f t="shared" si="6998"/>
        <v>0</v>
      </c>
      <c r="AK698" s="5">
        <f t="shared" si="6998"/>
        <v>0</v>
      </c>
      <c r="AL698" s="5">
        <f t="shared" si="6998"/>
        <v>0</v>
      </c>
      <c r="AM698" s="5">
        <f t="shared" si="6998"/>
        <v>0</v>
      </c>
      <c r="AN698" s="5">
        <f t="shared" si="6998"/>
        <v>0</v>
      </c>
      <c r="AO698" s="5">
        <f t="shared" si="6998"/>
        <v>0</v>
      </c>
      <c r="AP698" s="5">
        <f t="shared" si="6998"/>
        <v>0</v>
      </c>
      <c r="AQ698" s="5">
        <f t="shared" si="6998"/>
        <v>0</v>
      </c>
      <c r="AR698" s="5">
        <f t="shared" si="6998"/>
        <v>0</v>
      </c>
      <c r="AS698" s="5">
        <f t="shared" si="6998"/>
        <v>0</v>
      </c>
      <c r="AT698" s="5">
        <f t="shared" si="6998"/>
        <v>0</v>
      </c>
      <c r="AU698" s="5">
        <f t="shared" si="6998"/>
        <v>0</v>
      </c>
      <c r="AV698" s="33">
        <f t="shared" si="6998"/>
        <v>12000</v>
      </c>
      <c r="AW698" s="5">
        <f t="shared" si="6998"/>
        <v>0</v>
      </c>
      <c r="AX698" s="5">
        <f t="shared" si="6998"/>
        <v>0</v>
      </c>
      <c r="AY698" s="5">
        <f t="shared" si="6998"/>
        <v>0</v>
      </c>
      <c r="AZ698" s="5">
        <f t="shared" si="6998"/>
        <v>0</v>
      </c>
      <c r="BA698" s="5">
        <f t="shared" si="6998"/>
        <v>0</v>
      </c>
      <c r="BB698" s="5">
        <f t="shared" si="6998"/>
        <v>0</v>
      </c>
      <c r="BC698" s="5">
        <f t="shared" si="6998"/>
        <v>0</v>
      </c>
      <c r="BD698" s="5">
        <f t="shared" si="6998"/>
        <v>0</v>
      </c>
      <c r="BE698" s="5">
        <f t="shared" si="6998"/>
        <v>0</v>
      </c>
      <c r="BF698" s="5">
        <f t="shared" si="6998"/>
        <v>0</v>
      </c>
      <c r="BG698" s="5">
        <f t="shared" si="6998"/>
        <v>0</v>
      </c>
      <c r="BH698" s="33">
        <f t="shared" si="6998"/>
        <v>12000</v>
      </c>
      <c r="BI698" s="163">
        <f t="shared" si="6998"/>
        <v>0</v>
      </c>
      <c r="BJ698" s="33">
        <f t="shared" si="6998"/>
        <v>0</v>
      </c>
      <c r="BK698" s="33">
        <f t="shared" si="6998"/>
        <v>0</v>
      </c>
      <c r="BL698" s="33">
        <f t="shared" si="6998"/>
        <v>0</v>
      </c>
      <c r="BM698" s="33">
        <f t="shared" si="6998"/>
        <v>0</v>
      </c>
      <c r="BN698" s="33">
        <f t="shared" si="6998"/>
        <v>0</v>
      </c>
      <c r="BO698" s="33">
        <f t="shared" si="6998"/>
        <v>0</v>
      </c>
      <c r="BP698" s="33">
        <f t="shared" si="6998"/>
        <v>0</v>
      </c>
      <c r="BQ698" s="33">
        <f t="shared" si="6998"/>
        <v>0</v>
      </c>
      <c r="BR698" s="33">
        <f t="shared" si="6998"/>
        <v>0</v>
      </c>
      <c r="BS698" s="33">
        <f t="shared" si="6998"/>
        <v>12000</v>
      </c>
      <c r="BT698" s="298">
        <f t="shared" si="6999"/>
        <v>0</v>
      </c>
      <c r="BU698" s="5">
        <f t="shared" si="6999"/>
        <v>0</v>
      </c>
      <c r="BV698" s="5">
        <f t="shared" si="6999"/>
        <v>0</v>
      </c>
      <c r="BW698" s="5">
        <f t="shared" si="6999"/>
        <v>0</v>
      </c>
      <c r="BX698" s="5">
        <f t="shared" si="6999"/>
        <v>0</v>
      </c>
      <c r="BY698" s="5">
        <f t="shared" si="6999"/>
        <v>0</v>
      </c>
      <c r="BZ698" s="5">
        <f t="shared" si="6999"/>
        <v>0</v>
      </c>
      <c r="CA698" s="5">
        <f t="shared" si="6999"/>
        <v>0</v>
      </c>
      <c r="CB698" s="5">
        <f t="shared" si="6999"/>
        <v>0</v>
      </c>
      <c r="CC698" s="33">
        <f t="shared" si="6998"/>
        <v>12000</v>
      </c>
      <c r="CD698" s="74">
        <f t="shared" si="7000"/>
        <v>0</v>
      </c>
      <c r="CE698" s="5">
        <f t="shared" si="7000"/>
        <v>0</v>
      </c>
      <c r="CF698" s="5">
        <f t="shared" si="7000"/>
        <v>0</v>
      </c>
      <c r="CG698" s="5">
        <f t="shared" si="7001"/>
        <v>0</v>
      </c>
      <c r="CH698" s="5">
        <f t="shared" si="7001"/>
        <v>0</v>
      </c>
      <c r="CI698" s="5">
        <f t="shared" si="7001"/>
        <v>0</v>
      </c>
      <c r="CJ698" s="5">
        <f t="shared" si="7002"/>
        <v>0</v>
      </c>
      <c r="CK698" s="5">
        <f t="shared" si="7002"/>
        <v>0</v>
      </c>
      <c r="CL698" s="5">
        <f t="shared" si="7002"/>
        <v>0</v>
      </c>
      <c r="CM698" s="5">
        <f t="shared" si="7003"/>
        <v>0</v>
      </c>
      <c r="CN698" s="5">
        <f t="shared" si="7003"/>
        <v>0</v>
      </c>
      <c r="CO698" s="74">
        <f t="shared" si="7003"/>
        <v>12000</v>
      </c>
      <c r="CP698" s="33">
        <f t="shared" si="6998"/>
        <v>12000</v>
      </c>
      <c r="CQ698" s="33"/>
      <c r="CR698" s="33"/>
      <c r="CS698" s="33"/>
      <c r="CT698" s="33"/>
      <c r="CU698" s="33"/>
      <c r="CV698" s="33">
        <f t="shared" si="6998"/>
        <v>0</v>
      </c>
      <c r="CW698" s="33">
        <f t="shared" si="6998"/>
        <v>0</v>
      </c>
      <c r="CX698" s="33">
        <f t="shared" si="6998"/>
        <v>0</v>
      </c>
      <c r="CY698" s="33">
        <f t="shared" si="6998"/>
        <v>12000</v>
      </c>
      <c r="CZ698" s="33">
        <f t="shared" si="6998"/>
        <v>0</v>
      </c>
      <c r="DA698" s="33">
        <f t="shared" si="6998"/>
        <v>0</v>
      </c>
      <c r="DB698" s="33">
        <f t="shared" si="6998"/>
        <v>0</v>
      </c>
      <c r="DC698" s="33">
        <f t="shared" si="6829"/>
        <v>12000</v>
      </c>
      <c r="DD698" s="33">
        <f t="shared" si="6998"/>
        <v>0</v>
      </c>
      <c r="DE698" s="33">
        <f t="shared" si="6557"/>
        <v>12000</v>
      </c>
      <c r="DF698" s="33">
        <f t="shared" si="6998"/>
        <v>0</v>
      </c>
      <c r="DG698" s="33">
        <f t="shared" si="6558"/>
        <v>12000</v>
      </c>
      <c r="DH698" s="299">
        <f t="shared" si="6998"/>
        <v>0</v>
      </c>
      <c r="DI698" s="33">
        <f t="shared" si="6998"/>
        <v>0</v>
      </c>
      <c r="DJ698" s="33">
        <f t="shared" si="6998"/>
        <v>12000</v>
      </c>
      <c r="DK698" s="300">
        <f t="shared" si="7004"/>
        <v>0</v>
      </c>
      <c r="DL698" s="5">
        <f t="shared" si="7004"/>
        <v>0</v>
      </c>
      <c r="DM698" s="300">
        <f t="shared" si="7004"/>
        <v>12000</v>
      </c>
      <c r="DN698" s="124">
        <f t="shared" si="7004"/>
        <v>0</v>
      </c>
      <c r="DO698" s="5">
        <f t="shared" si="7004"/>
        <v>0</v>
      </c>
      <c r="DP698" s="124">
        <f t="shared" si="7004"/>
        <v>12000</v>
      </c>
      <c r="DQ698" s="33">
        <f t="shared" si="6998"/>
        <v>12000</v>
      </c>
      <c r="DR698" s="33"/>
      <c r="DS698" s="33"/>
      <c r="DT698" s="33"/>
      <c r="DU698" s="33"/>
      <c r="DV698" s="33"/>
      <c r="DW698" s="33">
        <f t="shared" si="6998"/>
        <v>0</v>
      </c>
      <c r="DX698" s="33">
        <f t="shared" si="6998"/>
        <v>0</v>
      </c>
      <c r="DY698" s="33">
        <f t="shared" si="6998"/>
        <v>0</v>
      </c>
      <c r="DZ698" s="33">
        <f t="shared" si="6998"/>
        <v>12000</v>
      </c>
      <c r="EA698" s="33">
        <f t="shared" si="6998"/>
        <v>0</v>
      </c>
      <c r="EB698" s="33">
        <f t="shared" si="6998"/>
        <v>0</v>
      </c>
      <c r="EC698" s="33">
        <f t="shared" si="6998"/>
        <v>0</v>
      </c>
      <c r="ED698" s="33">
        <f t="shared" si="6830"/>
        <v>12000</v>
      </c>
      <c r="EE698" s="33">
        <f t="shared" si="6998"/>
        <v>0</v>
      </c>
      <c r="EF698" s="33">
        <f t="shared" si="6560"/>
        <v>12000</v>
      </c>
      <c r="EG698" s="33">
        <f t="shared" si="6998"/>
        <v>0</v>
      </c>
      <c r="EH698" s="33">
        <f t="shared" si="6561"/>
        <v>12000</v>
      </c>
      <c r="EI698" s="301">
        <f t="shared" si="6998"/>
        <v>0</v>
      </c>
      <c r="EJ698" s="5">
        <f t="shared" si="6998"/>
        <v>0</v>
      </c>
      <c r="EK698" s="33">
        <f t="shared" si="6998"/>
        <v>12000</v>
      </c>
      <c r="EL698" s="124">
        <f t="shared" si="7005"/>
        <v>0</v>
      </c>
      <c r="EM698" s="5">
        <f t="shared" si="7005"/>
        <v>0</v>
      </c>
      <c r="EN698" s="124">
        <f t="shared" si="7005"/>
        <v>12000</v>
      </c>
      <c r="EO698" s="302">
        <f t="shared" si="7005"/>
        <v>0</v>
      </c>
      <c r="EP698" s="5">
        <f t="shared" si="7005"/>
        <v>0</v>
      </c>
      <c r="EQ698" s="302">
        <f t="shared" si="7005"/>
        <v>12000</v>
      </c>
      <c r="ER698" s="5">
        <f t="shared" si="7005"/>
        <v>10100</v>
      </c>
      <c r="ES698" s="196">
        <f t="shared" si="6484"/>
        <v>84.166666666666671</v>
      </c>
      <c r="ET698" s="5">
        <f t="shared" si="7006"/>
        <v>0</v>
      </c>
    </row>
    <row r="699" spans="1:152" s="38" customFormat="1" ht="76.5" hidden="1" customHeight="1" outlineLevel="4" x14ac:dyDescent="0.25">
      <c r="A699" s="70" t="s">
        <v>198</v>
      </c>
      <c r="B699" s="71" t="s">
        <v>79</v>
      </c>
      <c r="C699" s="4"/>
      <c r="D699" s="4"/>
      <c r="E699" s="71" t="s">
        <v>91</v>
      </c>
      <c r="F699" s="71" t="s">
        <v>85</v>
      </c>
      <c r="G699" s="71" t="s">
        <v>65</v>
      </c>
      <c r="H699" s="72">
        <v>80723</v>
      </c>
      <c r="I699" s="72" t="s">
        <v>27</v>
      </c>
      <c r="J699" s="8">
        <v>12000</v>
      </c>
      <c r="K699" s="8"/>
      <c r="L699" s="8"/>
      <c r="M699" s="8"/>
      <c r="N699" s="8"/>
      <c r="O699" s="8"/>
      <c r="P699" s="35">
        <f t="shared" ref="P699" si="7007">Q699</f>
        <v>0</v>
      </c>
      <c r="Q699" s="35"/>
      <c r="R699" s="35">
        <v>0</v>
      </c>
      <c r="S699" s="35">
        <f t="shared" ref="S699" si="7008">J699+P699</f>
        <v>12000</v>
      </c>
      <c r="T699" s="43">
        <f>SUM(U699:AE699)</f>
        <v>0</v>
      </c>
      <c r="U699" s="35"/>
      <c r="V699" s="35"/>
      <c r="W699" s="35"/>
      <c r="X699" s="35">
        <v>0</v>
      </c>
      <c r="Y699" s="35">
        <v>0</v>
      </c>
      <c r="Z699" s="35">
        <v>0</v>
      </c>
      <c r="AA699" s="35">
        <v>0</v>
      </c>
      <c r="AB699" s="35">
        <v>0</v>
      </c>
      <c r="AC699" s="8">
        <v>0</v>
      </c>
      <c r="AD699" s="35">
        <v>0</v>
      </c>
      <c r="AE699" s="35"/>
      <c r="AF699" s="43">
        <f>T699+S699</f>
        <v>12000</v>
      </c>
      <c r="AG699" s="43">
        <f t="shared" ref="AG699" si="7009">SUM(AH699:AU699)</f>
        <v>0</v>
      </c>
      <c r="AH699" s="8"/>
      <c r="AI699" s="8"/>
      <c r="AJ699" s="8"/>
      <c r="AK699" s="8"/>
      <c r="AL699" s="8"/>
      <c r="AM699" s="8"/>
      <c r="AN699" s="8"/>
      <c r="AO699" s="8"/>
      <c r="AP699" s="8"/>
      <c r="AQ699" s="8"/>
      <c r="AR699" s="8"/>
      <c r="AS699" s="8"/>
      <c r="AT699" s="8"/>
      <c r="AU699" s="8"/>
      <c r="AV699" s="43">
        <f t="shared" ref="AV699" si="7010">AF699+AG699</f>
        <v>12000</v>
      </c>
      <c r="AW699" s="37">
        <f t="shared" ref="AW699" si="7011">SUM(AX699:BG699)</f>
        <v>0</v>
      </c>
      <c r="AX699" s="8"/>
      <c r="AY699" s="8"/>
      <c r="AZ699" s="8"/>
      <c r="BA699" s="8"/>
      <c r="BB699" s="8"/>
      <c r="BC699" s="8"/>
      <c r="BD699" s="8"/>
      <c r="BE699" s="8"/>
      <c r="BF699" s="8"/>
      <c r="BG699" s="8"/>
      <c r="BH699" s="43">
        <f t="shared" ref="BH699" si="7012">AV699+AW699</f>
        <v>12000</v>
      </c>
      <c r="BI699" s="165">
        <f t="shared" ref="BI699" si="7013">SUM(BJ699:BR699)</f>
        <v>0</v>
      </c>
      <c r="BJ699" s="35"/>
      <c r="BK699" s="35"/>
      <c r="BL699" s="35"/>
      <c r="BM699" s="35"/>
      <c r="BN699" s="35"/>
      <c r="BO699" s="35"/>
      <c r="BP699" s="35"/>
      <c r="BQ699" s="35"/>
      <c r="BR699" s="35"/>
      <c r="BS699" s="43">
        <f t="shared" ref="BS699" si="7014">BH699+BI699</f>
        <v>12000</v>
      </c>
      <c r="BT699" s="181">
        <f t="shared" ref="BT699" si="7015">SUM(BU699:CB699)</f>
        <v>0</v>
      </c>
      <c r="BU699" s="19"/>
      <c r="BV699" s="19"/>
      <c r="BW699" s="19"/>
      <c r="BX699" s="19"/>
      <c r="BY699" s="19"/>
      <c r="BZ699" s="19"/>
      <c r="CA699" s="19"/>
      <c r="CB699" s="19"/>
      <c r="CC699" s="43">
        <f t="shared" ref="CC699" si="7016">BS699+BT699</f>
        <v>12000</v>
      </c>
      <c r="CD699" s="310">
        <f t="shared" ref="CD699" si="7017">CE699+CF699+CG699+CH699+CI699+CJ699+CK699+CL699+CM699+CN699</f>
        <v>0</v>
      </c>
      <c r="CE699" s="39"/>
      <c r="CF699" s="39"/>
      <c r="CG699" s="39"/>
      <c r="CH699" s="39"/>
      <c r="CI699" s="39"/>
      <c r="CJ699" s="39"/>
      <c r="CK699" s="39"/>
      <c r="CL699" s="39"/>
      <c r="CM699" s="39"/>
      <c r="CN699" s="39"/>
      <c r="CO699" s="310">
        <f t="shared" ref="CO699" si="7018">CC699+CD699</f>
        <v>12000</v>
      </c>
      <c r="CP699" s="35">
        <v>12000</v>
      </c>
      <c r="CQ699" s="35"/>
      <c r="CR699" s="35"/>
      <c r="CS699" s="35"/>
      <c r="CT699" s="35"/>
      <c r="CU699" s="35"/>
      <c r="CV699" s="35">
        <f t="shared" ref="CV699" si="7019">CW699+CX699</f>
        <v>0</v>
      </c>
      <c r="CW699" s="35"/>
      <c r="CX699" s="35"/>
      <c r="CY699" s="35">
        <f t="shared" ref="CY699" si="7020">CP699+CV699</f>
        <v>12000</v>
      </c>
      <c r="CZ699" s="35">
        <v>0</v>
      </c>
      <c r="DA699" s="35">
        <v>0</v>
      </c>
      <c r="DB699" s="35">
        <v>0</v>
      </c>
      <c r="DC699" s="33">
        <f t="shared" si="6829"/>
        <v>12000</v>
      </c>
      <c r="DD699" s="35">
        <v>0</v>
      </c>
      <c r="DE699" s="33">
        <f t="shared" si="6557"/>
        <v>12000</v>
      </c>
      <c r="DF699" s="35">
        <v>0</v>
      </c>
      <c r="DG699" s="33">
        <f t="shared" si="6558"/>
        <v>12000</v>
      </c>
      <c r="DH699" s="311">
        <f>DI699</f>
        <v>0</v>
      </c>
      <c r="DI699" s="35"/>
      <c r="DJ699" s="43">
        <f>DG699+DH699</f>
        <v>12000</v>
      </c>
      <c r="DK699" s="312">
        <f t="shared" ref="DK699" si="7021">DL699</f>
        <v>0</v>
      </c>
      <c r="DL699" s="39"/>
      <c r="DM699" s="312">
        <f t="shared" ref="DM699" si="7022">DJ699+DK699</f>
        <v>12000</v>
      </c>
      <c r="DN699" s="311">
        <f>DO699</f>
        <v>0</v>
      </c>
      <c r="DO699" s="39">
        <v>0</v>
      </c>
      <c r="DP699" s="311">
        <f>DM699+DN699</f>
        <v>12000</v>
      </c>
      <c r="DQ699" s="35">
        <v>12000</v>
      </c>
      <c r="DR699" s="35"/>
      <c r="DS699" s="35"/>
      <c r="DT699" s="35"/>
      <c r="DU699" s="35"/>
      <c r="DV699" s="35"/>
      <c r="DW699" s="35">
        <f t="shared" ref="DW699" si="7023">DX699+DY699</f>
        <v>0</v>
      </c>
      <c r="DX699" s="35"/>
      <c r="DY699" s="35"/>
      <c r="DZ699" s="43">
        <f t="shared" ref="DZ699" si="7024">DQ699+DW699</f>
        <v>12000</v>
      </c>
      <c r="EA699" s="35">
        <v>0</v>
      </c>
      <c r="EB699" s="35">
        <v>0</v>
      </c>
      <c r="EC699" s="35">
        <v>0</v>
      </c>
      <c r="ED699" s="33">
        <f t="shared" si="6830"/>
        <v>12000</v>
      </c>
      <c r="EE699" s="35">
        <v>0</v>
      </c>
      <c r="EF699" s="33">
        <f t="shared" si="6560"/>
        <v>12000</v>
      </c>
      <c r="EG699" s="35">
        <v>0</v>
      </c>
      <c r="EH699" s="33">
        <f t="shared" si="6561"/>
        <v>12000</v>
      </c>
      <c r="EI699" s="313">
        <f>EJ699</f>
        <v>0</v>
      </c>
      <c r="EJ699" s="8">
        <v>0</v>
      </c>
      <c r="EK699" s="43">
        <f>EH699+EI699</f>
        <v>12000</v>
      </c>
      <c r="EL699" s="311">
        <f>EM699</f>
        <v>0</v>
      </c>
      <c r="EM699" s="39"/>
      <c r="EN699" s="311">
        <f>EK699+EL699</f>
        <v>12000</v>
      </c>
      <c r="EO699" s="314">
        <f>EP699</f>
        <v>0</v>
      </c>
      <c r="EP699" s="39"/>
      <c r="EQ699" s="314">
        <f>EN699+EO699</f>
        <v>12000</v>
      </c>
      <c r="ER699" s="8">
        <v>10100</v>
      </c>
      <c r="ES699" s="196">
        <f t="shared" si="6484"/>
        <v>84.166666666666671</v>
      </c>
      <c r="ET699" s="8">
        <v>0</v>
      </c>
      <c r="EU699" s="197"/>
      <c r="EV699" s="197"/>
    </row>
    <row r="700" spans="1:152" ht="25.5" hidden="1" customHeight="1" outlineLevel="4" x14ac:dyDescent="0.25">
      <c r="A700" s="60" t="s">
        <v>355</v>
      </c>
      <c r="B700" s="4" t="s">
        <v>79</v>
      </c>
      <c r="C700" s="4"/>
      <c r="D700" s="4"/>
      <c r="E700" s="4" t="s">
        <v>91</v>
      </c>
      <c r="F700" s="4" t="s">
        <v>85</v>
      </c>
      <c r="G700" s="4" t="s">
        <v>65</v>
      </c>
      <c r="H700" s="7" t="s">
        <v>359</v>
      </c>
      <c r="J700" s="5">
        <f t="shared" ref="J700:EK702" si="7025">J701</f>
        <v>0</v>
      </c>
      <c r="K700" s="5"/>
      <c r="L700" s="5"/>
      <c r="M700" s="5"/>
      <c r="N700" s="5"/>
      <c r="O700" s="5"/>
      <c r="P700" s="33">
        <f t="shared" si="7025"/>
        <v>0</v>
      </c>
      <c r="Q700" s="33">
        <f t="shared" si="7025"/>
        <v>0</v>
      </c>
      <c r="R700" s="33">
        <f t="shared" si="7025"/>
        <v>0</v>
      </c>
      <c r="S700" s="33">
        <f t="shared" si="7025"/>
        <v>0</v>
      </c>
      <c r="T700" s="33">
        <f t="shared" si="7025"/>
        <v>0</v>
      </c>
      <c r="U700" s="33">
        <f t="shared" si="7025"/>
        <v>0</v>
      </c>
      <c r="V700" s="33">
        <f t="shared" si="7025"/>
        <v>0</v>
      </c>
      <c r="W700" s="33">
        <f t="shared" si="7025"/>
        <v>0</v>
      </c>
      <c r="X700" s="33">
        <f t="shared" si="7025"/>
        <v>0</v>
      </c>
      <c r="Y700" s="33">
        <f t="shared" si="7025"/>
        <v>0</v>
      </c>
      <c r="Z700" s="33">
        <f t="shared" si="7025"/>
        <v>0</v>
      </c>
      <c r="AA700" s="33">
        <f t="shared" si="7025"/>
        <v>0</v>
      </c>
      <c r="AB700" s="33">
        <f t="shared" si="7025"/>
        <v>0</v>
      </c>
      <c r="AC700" s="5">
        <f t="shared" si="7025"/>
        <v>0</v>
      </c>
      <c r="AD700" s="33">
        <f t="shared" si="7025"/>
        <v>0</v>
      </c>
      <c r="AE700" s="33">
        <f t="shared" si="7025"/>
        <v>0</v>
      </c>
      <c r="AF700" s="33">
        <f t="shared" si="7025"/>
        <v>0</v>
      </c>
      <c r="AG700" s="5">
        <f t="shared" si="7025"/>
        <v>0</v>
      </c>
      <c r="AH700" s="5">
        <f t="shared" si="7025"/>
        <v>0</v>
      </c>
      <c r="AI700" s="5">
        <f t="shared" si="7025"/>
        <v>0</v>
      </c>
      <c r="AJ700" s="5">
        <f t="shared" si="7025"/>
        <v>0</v>
      </c>
      <c r="AK700" s="5">
        <f t="shared" si="7025"/>
        <v>0</v>
      </c>
      <c r="AL700" s="5">
        <f t="shared" si="7025"/>
        <v>0</v>
      </c>
      <c r="AM700" s="5">
        <f t="shared" si="7025"/>
        <v>0</v>
      </c>
      <c r="AN700" s="5">
        <f t="shared" si="7025"/>
        <v>0</v>
      </c>
      <c r="AO700" s="5">
        <f t="shared" si="7025"/>
        <v>0</v>
      </c>
      <c r="AP700" s="5">
        <f t="shared" si="7025"/>
        <v>0</v>
      </c>
      <c r="AQ700" s="5">
        <f t="shared" si="7025"/>
        <v>0</v>
      </c>
      <c r="AR700" s="5">
        <f t="shared" si="7025"/>
        <v>0</v>
      </c>
      <c r="AS700" s="5">
        <f t="shared" si="7025"/>
        <v>0</v>
      </c>
      <c r="AT700" s="5">
        <f t="shared" si="7025"/>
        <v>0</v>
      </c>
      <c r="AU700" s="5">
        <f t="shared" si="7025"/>
        <v>0</v>
      </c>
      <c r="AV700" s="33">
        <f t="shared" si="7025"/>
        <v>0</v>
      </c>
      <c r="AW700" s="5">
        <f t="shared" si="7025"/>
        <v>0</v>
      </c>
      <c r="AX700" s="5">
        <f t="shared" si="7025"/>
        <v>0</v>
      </c>
      <c r="AY700" s="5">
        <f t="shared" si="7025"/>
        <v>0</v>
      </c>
      <c r="AZ700" s="5">
        <f t="shared" si="7025"/>
        <v>0</v>
      </c>
      <c r="BA700" s="5">
        <f t="shared" si="7025"/>
        <v>0</v>
      </c>
      <c r="BB700" s="5">
        <f t="shared" si="7025"/>
        <v>0</v>
      </c>
      <c r="BC700" s="5">
        <f t="shared" si="7025"/>
        <v>0</v>
      </c>
      <c r="BD700" s="5">
        <f t="shared" si="7025"/>
        <v>0</v>
      </c>
      <c r="BE700" s="5">
        <f t="shared" si="7025"/>
        <v>0</v>
      </c>
      <c r="BF700" s="5">
        <f t="shared" si="7025"/>
        <v>0</v>
      </c>
      <c r="BG700" s="5">
        <f t="shared" si="7025"/>
        <v>0</v>
      </c>
      <c r="BH700" s="33">
        <f t="shared" si="7025"/>
        <v>0</v>
      </c>
      <c r="BI700" s="163">
        <f t="shared" si="7025"/>
        <v>0</v>
      </c>
      <c r="BJ700" s="33">
        <f t="shared" si="7025"/>
        <v>0</v>
      </c>
      <c r="BK700" s="33">
        <f t="shared" si="7025"/>
        <v>0</v>
      </c>
      <c r="BL700" s="33">
        <f t="shared" si="7025"/>
        <v>0</v>
      </c>
      <c r="BM700" s="33">
        <f t="shared" si="7025"/>
        <v>0</v>
      </c>
      <c r="BN700" s="33">
        <f t="shared" si="7025"/>
        <v>0</v>
      </c>
      <c r="BO700" s="33">
        <f t="shared" si="7025"/>
        <v>0</v>
      </c>
      <c r="BP700" s="33">
        <f t="shared" si="7025"/>
        <v>0</v>
      </c>
      <c r="BQ700" s="33">
        <f t="shared" si="7025"/>
        <v>0</v>
      </c>
      <c r="BR700" s="33">
        <f t="shared" si="7025"/>
        <v>0</v>
      </c>
      <c r="BS700" s="33">
        <f t="shared" si="7025"/>
        <v>0</v>
      </c>
      <c r="BT700" s="298">
        <f t="shared" ref="BT700:CB702" si="7026">BT701</f>
        <v>0</v>
      </c>
      <c r="BU700" s="5">
        <f t="shared" si="7026"/>
        <v>0</v>
      </c>
      <c r="BV700" s="5">
        <f t="shared" si="7026"/>
        <v>0</v>
      </c>
      <c r="BW700" s="5">
        <f t="shared" si="7026"/>
        <v>0</v>
      </c>
      <c r="BX700" s="5">
        <f t="shared" si="7026"/>
        <v>0</v>
      </c>
      <c r="BY700" s="5">
        <f t="shared" si="7026"/>
        <v>0</v>
      </c>
      <c r="BZ700" s="5">
        <f t="shared" si="7026"/>
        <v>0</v>
      </c>
      <c r="CA700" s="5">
        <f t="shared" si="7026"/>
        <v>0</v>
      </c>
      <c r="CB700" s="5">
        <f t="shared" si="7026"/>
        <v>0</v>
      </c>
      <c r="CC700" s="33">
        <f t="shared" si="7025"/>
        <v>0</v>
      </c>
      <c r="CD700" s="74">
        <f t="shared" ref="CD700:CF702" si="7027">CD701</f>
        <v>0</v>
      </c>
      <c r="CE700" s="5">
        <f t="shared" si="7027"/>
        <v>0</v>
      </c>
      <c r="CF700" s="5">
        <f t="shared" si="7027"/>
        <v>0</v>
      </c>
      <c r="CG700" s="5">
        <f t="shared" ref="CG700:CI702" si="7028">CG701</f>
        <v>0</v>
      </c>
      <c r="CH700" s="5">
        <f t="shared" si="7028"/>
        <v>0</v>
      </c>
      <c r="CI700" s="5">
        <f t="shared" si="7028"/>
        <v>0</v>
      </c>
      <c r="CJ700" s="5">
        <f t="shared" ref="CJ700:CL702" si="7029">CJ701</f>
        <v>0</v>
      </c>
      <c r="CK700" s="5">
        <f t="shared" si="7029"/>
        <v>0</v>
      </c>
      <c r="CL700" s="5">
        <f t="shared" si="7029"/>
        <v>0</v>
      </c>
      <c r="CM700" s="5">
        <f t="shared" ref="CM700:CO702" si="7030">CM701</f>
        <v>0</v>
      </c>
      <c r="CN700" s="5">
        <f t="shared" si="7030"/>
        <v>0</v>
      </c>
      <c r="CO700" s="74">
        <f t="shared" si="7030"/>
        <v>0</v>
      </c>
      <c r="CP700" s="33">
        <f t="shared" si="7025"/>
        <v>0</v>
      </c>
      <c r="CQ700" s="33"/>
      <c r="CR700" s="33"/>
      <c r="CS700" s="33"/>
      <c r="CT700" s="33"/>
      <c r="CU700" s="33"/>
      <c r="CV700" s="33">
        <f t="shared" si="7025"/>
        <v>0</v>
      </c>
      <c r="CW700" s="33">
        <f t="shared" si="7025"/>
        <v>0</v>
      </c>
      <c r="CX700" s="33">
        <f t="shared" si="7025"/>
        <v>0</v>
      </c>
      <c r="CY700" s="33">
        <f t="shared" si="7025"/>
        <v>0</v>
      </c>
      <c r="CZ700" s="33">
        <f t="shared" si="7025"/>
        <v>0</v>
      </c>
      <c r="DA700" s="33">
        <f t="shared" si="7025"/>
        <v>0</v>
      </c>
      <c r="DB700" s="33">
        <f t="shared" si="7025"/>
        <v>0</v>
      </c>
      <c r="DC700" s="33">
        <f t="shared" si="6829"/>
        <v>0</v>
      </c>
      <c r="DD700" s="33">
        <f t="shared" si="7025"/>
        <v>0</v>
      </c>
      <c r="DE700" s="33">
        <f t="shared" si="6557"/>
        <v>0</v>
      </c>
      <c r="DF700" s="33">
        <f t="shared" si="7025"/>
        <v>0</v>
      </c>
      <c r="DG700" s="33">
        <f t="shared" si="6558"/>
        <v>0</v>
      </c>
      <c r="DH700" s="299">
        <f t="shared" si="7025"/>
        <v>0</v>
      </c>
      <c r="DI700" s="33">
        <f t="shared" si="7025"/>
        <v>0</v>
      </c>
      <c r="DJ700" s="33">
        <f t="shared" si="7025"/>
        <v>0</v>
      </c>
      <c r="DK700" s="300">
        <f t="shared" ref="DK700:DP702" si="7031">DK701</f>
        <v>0</v>
      </c>
      <c r="DL700" s="5">
        <f t="shared" si="7031"/>
        <v>0</v>
      </c>
      <c r="DM700" s="300">
        <f t="shared" si="7031"/>
        <v>0</v>
      </c>
      <c r="DN700" s="124">
        <f t="shared" si="7031"/>
        <v>0</v>
      </c>
      <c r="DO700" s="5">
        <f t="shared" si="7031"/>
        <v>0</v>
      </c>
      <c r="DP700" s="124">
        <f t="shared" si="7031"/>
        <v>0</v>
      </c>
      <c r="DQ700" s="33">
        <f t="shared" si="7025"/>
        <v>0</v>
      </c>
      <c r="DR700" s="33"/>
      <c r="DS700" s="33"/>
      <c r="DT700" s="33"/>
      <c r="DU700" s="33"/>
      <c r="DV700" s="33"/>
      <c r="DW700" s="33">
        <f t="shared" si="7025"/>
        <v>0</v>
      </c>
      <c r="DX700" s="33">
        <f t="shared" si="7025"/>
        <v>0</v>
      </c>
      <c r="DY700" s="33">
        <f t="shared" si="7025"/>
        <v>0</v>
      </c>
      <c r="DZ700" s="33">
        <f t="shared" si="7025"/>
        <v>0</v>
      </c>
      <c r="EA700" s="33">
        <f t="shared" si="7025"/>
        <v>0</v>
      </c>
      <c r="EB700" s="33">
        <f t="shared" si="7025"/>
        <v>0</v>
      </c>
      <c r="EC700" s="33">
        <f t="shared" si="7025"/>
        <v>0</v>
      </c>
      <c r="ED700" s="33">
        <f t="shared" si="6830"/>
        <v>0</v>
      </c>
      <c r="EE700" s="33">
        <f t="shared" si="7025"/>
        <v>0</v>
      </c>
      <c r="EF700" s="33">
        <f t="shared" si="6560"/>
        <v>0</v>
      </c>
      <c r="EG700" s="33">
        <f t="shared" si="7025"/>
        <v>0</v>
      </c>
      <c r="EH700" s="33">
        <f t="shared" si="6561"/>
        <v>0</v>
      </c>
      <c r="EI700" s="301">
        <f t="shared" si="7025"/>
        <v>0</v>
      </c>
      <c r="EJ700" s="5">
        <f t="shared" si="7025"/>
        <v>0</v>
      </c>
      <c r="EK700" s="33">
        <f t="shared" si="7025"/>
        <v>0</v>
      </c>
      <c r="EL700" s="124">
        <f t="shared" ref="EL700:ER702" si="7032">EL701</f>
        <v>0</v>
      </c>
      <c r="EM700" s="5">
        <f t="shared" si="7032"/>
        <v>0</v>
      </c>
      <c r="EN700" s="124">
        <f t="shared" si="7032"/>
        <v>0</v>
      </c>
      <c r="EO700" s="302">
        <f t="shared" si="7032"/>
        <v>0</v>
      </c>
      <c r="EP700" s="5">
        <f t="shared" si="7032"/>
        <v>0</v>
      </c>
      <c r="EQ700" s="302">
        <f t="shared" si="7032"/>
        <v>0</v>
      </c>
      <c r="ER700" s="5">
        <f t="shared" si="7032"/>
        <v>0</v>
      </c>
      <c r="ES700" s="196" t="e">
        <f t="shared" si="6484"/>
        <v>#DIV/0!</v>
      </c>
      <c r="ET700" s="5">
        <f t="shared" ref="ET700:ET702" si="7033">ET701</f>
        <v>0</v>
      </c>
    </row>
    <row r="701" spans="1:152" ht="38.25" hidden="1" customHeight="1" outlineLevel="4" x14ac:dyDescent="0.25">
      <c r="A701" s="60" t="s">
        <v>356</v>
      </c>
      <c r="B701" s="4" t="s">
        <v>79</v>
      </c>
      <c r="C701" s="4"/>
      <c r="D701" s="4"/>
      <c r="E701" s="4" t="s">
        <v>91</v>
      </c>
      <c r="F701" s="4" t="s">
        <v>85</v>
      </c>
      <c r="G701" s="4" t="s">
        <v>65</v>
      </c>
      <c r="H701" s="7" t="s">
        <v>359</v>
      </c>
      <c r="I701" s="7" t="s">
        <v>25</v>
      </c>
      <c r="J701" s="5">
        <f t="shared" si="7025"/>
        <v>0</v>
      </c>
      <c r="K701" s="5"/>
      <c r="L701" s="5"/>
      <c r="M701" s="5"/>
      <c r="N701" s="5"/>
      <c r="O701" s="5"/>
      <c r="P701" s="33">
        <f t="shared" si="7025"/>
        <v>0</v>
      </c>
      <c r="Q701" s="33">
        <f t="shared" si="7025"/>
        <v>0</v>
      </c>
      <c r="R701" s="33">
        <f t="shared" si="7025"/>
        <v>0</v>
      </c>
      <c r="S701" s="33">
        <f t="shared" si="7025"/>
        <v>0</v>
      </c>
      <c r="T701" s="33">
        <f t="shared" si="7025"/>
        <v>0</v>
      </c>
      <c r="U701" s="33">
        <f t="shared" si="7025"/>
        <v>0</v>
      </c>
      <c r="V701" s="33">
        <f t="shared" si="7025"/>
        <v>0</v>
      </c>
      <c r="W701" s="33">
        <f t="shared" si="7025"/>
        <v>0</v>
      </c>
      <c r="X701" s="33">
        <f t="shared" si="7025"/>
        <v>0</v>
      </c>
      <c r="Y701" s="33">
        <f t="shared" si="7025"/>
        <v>0</v>
      </c>
      <c r="Z701" s="33">
        <f t="shared" si="7025"/>
        <v>0</v>
      </c>
      <c r="AA701" s="33">
        <f t="shared" si="7025"/>
        <v>0</v>
      </c>
      <c r="AB701" s="33">
        <f t="shared" si="7025"/>
        <v>0</v>
      </c>
      <c r="AC701" s="5">
        <f t="shared" si="7025"/>
        <v>0</v>
      </c>
      <c r="AD701" s="33">
        <f t="shared" si="7025"/>
        <v>0</v>
      </c>
      <c r="AE701" s="33">
        <f t="shared" si="7025"/>
        <v>0</v>
      </c>
      <c r="AF701" s="33">
        <f t="shared" si="7025"/>
        <v>0</v>
      </c>
      <c r="AG701" s="5">
        <f t="shared" si="7025"/>
        <v>0</v>
      </c>
      <c r="AH701" s="5">
        <f t="shared" si="7025"/>
        <v>0</v>
      </c>
      <c r="AI701" s="5">
        <f t="shared" si="7025"/>
        <v>0</v>
      </c>
      <c r="AJ701" s="5">
        <f t="shared" si="7025"/>
        <v>0</v>
      </c>
      <c r="AK701" s="5">
        <f t="shared" si="7025"/>
        <v>0</v>
      </c>
      <c r="AL701" s="5">
        <f t="shared" si="7025"/>
        <v>0</v>
      </c>
      <c r="AM701" s="5">
        <f t="shared" si="7025"/>
        <v>0</v>
      </c>
      <c r="AN701" s="5">
        <f t="shared" si="7025"/>
        <v>0</v>
      </c>
      <c r="AO701" s="5">
        <f t="shared" si="7025"/>
        <v>0</v>
      </c>
      <c r="AP701" s="5">
        <f t="shared" si="7025"/>
        <v>0</v>
      </c>
      <c r="AQ701" s="5">
        <f t="shared" si="7025"/>
        <v>0</v>
      </c>
      <c r="AR701" s="5">
        <f t="shared" si="7025"/>
        <v>0</v>
      </c>
      <c r="AS701" s="5">
        <f t="shared" si="7025"/>
        <v>0</v>
      </c>
      <c r="AT701" s="5">
        <f t="shared" si="7025"/>
        <v>0</v>
      </c>
      <c r="AU701" s="5">
        <f t="shared" si="7025"/>
        <v>0</v>
      </c>
      <c r="AV701" s="33">
        <f t="shared" si="7025"/>
        <v>0</v>
      </c>
      <c r="AW701" s="5">
        <f t="shared" si="7025"/>
        <v>0</v>
      </c>
      <c r="AX701" s="5">
        <f t="shared" si="7025"/>
        <v>0</v>
      </c>
      <c r="AY701" s="5">
        <f t="shared" si="7025"/>
        <v>0</v>
      </c>
      <c r="AZ701" s="5">
        <f t="shared" si="7025"/>
        <v>0</v>
      </c>
      <c r="BA701" s="5">
        <f t="shared" si="7025"/>
        <v>0</v>
      </c>
      <c r="BB701" s="5">
        <f t="shared" si="7025"/>
        <v>0</v>
      </c>
      <c r="BC701" s="5">
        <f t="shared" si="7025"/>
        <v>0</v>
      </c>
      <c r="BD701" s="5">
        <f t="shared" si="7025"/>
        <v>0</v>
      </c>
      <c r="BE701" s="5">
        <f t="shared" si="7025"/>
        <v>0</v>
      </c>
      <c r="BF701" s="5">
        <f t="shared" si="7025"/>
        <v>0</v>
      </c>
      <c r="BG701" s="5">
        <f t="shared" si="7025"/>
        <v>0</v>
      </c>
      <c r="BH701" s="33">
        <f t="shared" si="7025"/>
        <v>0</v>
      </c>
      <c r="BI701" s="163">
        <f t="shared" si="7025"/>
        <v>0</v>
      </c>
      <c r="BJ701" s="33">
        <f t="shared" si="7025"/>
        <v>0</v>
      </c>
      <c r="BK701" s="33">
        <f t="shared" si="7025"/>
        <v>0</v>
      </c>
      <c r="BL701" s="33">
        <f t="shared" si="7025"/>
        <v>0</v>
      </c>
      <c r="BM701" s="33">
        <f t="shared" si="7025"/>
        <v>0</v>
      </c>
      <c r="BN701" s="33">
        <f t="shared" si="7025"/>
        <v>0</v>
      </c>
      <c r="BO701" s="33">
        <f t="shared" si="7025"/>
        <v>0</v>
      </c>
      <c r="BP701" s="33">
        <f t="shared" si="7025"/>
        <v>0</v>
      </c>
      <c r="BQ701" s="33">
        <f t="shared" si="7025"/>
        <v>0</v>
      </c>
      <c r="BR701" s="33">
        <f t="shared" si="7025"/>
        <v>0</v>
      </c>
      <c r="BS701" s="33">
        <f t="shared" si="7025"/>
        <v>0</v>
      </c>
      <c r="BT701" s="298">
        <f t="shared" si="7026"/>
        <v>0</v>
      </c>
      <c r="BU701" s="5">
        <f t="shared" si="7026"/>
        <v>0</v>
      </c>
      <c r="BV701" s="5">
        <f t="shared" si="7026"/>
        <v>0</v>
      </c>
      <c r="BW701" s="5">
        <f t="shared" si="7026"/>
        <v>0</v>
      </c>
      <c r="BX701" s="5">
        <f t="shared" si="7026"/>
        <v>0</v>
      </c>
      <c r="BY701" s="5">
        <f t="shared" si="7026"/>
        <v>0</v>
      </c>
      <c r="BZ701" s="5">
        <f t="shared" si="7026"/>
        <v>0</v>
      </c>
      <c r="CA701" s="5">
        <f t="shared" si="7026"/>
        <v>0</v>
      </c>
      <c r="CB701" s="5">
        <f t="shared" si="7026"/>
        <v>0</v>
      </c>
      <c r="CC701" s="33">
        <f t="shared" si="7025"/>
        <v>0</v>
      </c>
      <c r="CD701" s="74">
        <f t="shared" si="7027"/>
        <v>0</v>
      </c>
      <c r="CE701" s="5">
        <f t="shared" si="7027"/>
        <v>0</v>
      </c>
      <c r="CF701" s="5">
        <f t="shared" si="7027"/>
        <v>0</v>
      </c>
      <c r="CG701" s="5">
        <f t="shared" si="7028"/>
        <v>0</v>
      </c>
      <c r="CH701" s="5">
        <f t="shared" si="7028"/>
        <v>0</v>
      </c>
      <c r="CI701" s="5">
        <f t="shared" si="7028"/>
        <v>0</v>
      </c>
      <c r="CJ701" s="5">
        <f t="shared" si="7029"/>
        <v>0</v>
      </c>
      <c r="CK701" s="5">
        <f t="shared" si="7029"/>
        <v>0</v>
      </c>
      <c r="CL701" s="5">
        <f t="shared" si="7029"/>
        <v>0</v>
      </c>
      <c r="CM701" s="5">
        <f t="shared" si="7030"/>
        <v>0</v>
      </c>
      <c r="CN701" s="5">
        <f t="shared" si="7030"/>
        <v>0</v>
      </c>
      <c r="CO701" s="74">
        <f t="shared" si="7030"/>
        <v>0</v>
      </c>
      <c r="CP701" s="33">
        <f t="shared" si="7025"/>
        <v>0</v>
      </c>
      <c r="CQ701" s="33"/>
      <c r="CR701" s="33"/>
      <c r="CS701" s="33"/>
      <c r="CT701" s="33"/>
      <c r="CU701" s="33"/>
      <c r="CV701" s="33">
        <f t="shared" si="7025"/>
        <v>0</v>
      </c>
      <c r="CW701" s="33">
        <f t="shared" si="7025"/>
        <v>0</v>
      </c>
      <c r="CX701" s="33">
        <f t="shared" si="7025"/>
        <v>0</v>
      </c>
      <c r="CY701" s="33">
        <f t="shared" si="7025"/>
        <v>0</v>
      </c>
      <c r="CZ701" s="33">
        <f t="shared" si="7025"/>
        <v>0</v>
      </c>
      <c r="DA701" s="33">
        <f t="shared" si="7025"/>
        <v>0</v>
      </c>
      <c r="DB701" s="33">
        <f t="shared" si="7025"/>
        <v>0</v>
      </c>
      <c r="DC701" s="33">
        <f t="shared" si="6829"/>
        <v>0</v>
      </c>
      <c r="DD701" s="33">
        <f t="shared" si="7025"/>
        <v>0</v>
      </c>
      <c r="DE701" s="33">
        <f t="shared" si="6557"/>
        <v>0</v>
      </c>
      <c r="DF701" s="33">
        <f t="shared" si="7025"/>
        <v>0</v>
      </c>
      <c r="DG701" s="33">
        <f t="shared" si="6558"/>
        <v>0</v>
      </c>
      <c r="DH701" s="299">
        <f t="shared" si="7025"/>
        <v>0</v>
      </c>
      <c r="DI701" s="33">
        <f t="shared" si="7025"/>
        <v>0</v>
      </c>
      <c r="DJ701" s="33">
        <f t="shared" si="7025"/>
        <v>0</v>
      </c>
      <c r="DK701" s="300">
        <f t="shared" si="7031"/>
        <v>0</v>
      </c>
      <c r="DL701" s="5">
        <f t="shared" si="7031"/>
        <v>0</v>
      </c>
      <c r="DM701" s="300">
        <f t="shared" si="7031"/>
        <v>0</v>
      </c>
      <c r="DN701" s="124">
        <f t="shared" si="7031"/>
        <v>0</v>
      </c>
      <c r="DO701" s="5">
        <f t="shared" si="7031"/>
        <v>0</v>
      </c>
      <c r="DP701" s="124">
        <f t="shared" si="7031"/>
        <v>0</v>
      </c>
      <c r="DQ701" s="33">
        <f t="shared" si="7025"/>
        <v>0</v>
      </c>
      <c r="DR701" s="33"/>
      <c r="DS701" s="33"/>
      <c r="DT701" s="33"/>
      <c r="DU701" s="33"/>
      <c r="DV701" s="33"/>
      <c r="DW701" s="33">
        <f t="shared" si="7025"/>
        <v>0</v>
      </c>
      <c r="DX701" s="33">
        <f t="shared" si="7025"/>
        <v>0</v>
      </c>
      <c r="DY701" s="33">
        <f t="shared" si="7025"/>
        <v>0</v>
      </c>
      <c r="DZ701" s="33">
        <f t="shared" si="7025"/>
        <v>0</v>
      </c>
      <c r="EA701" s="33">
        <f t="shared" si="7025"/>
        <v>0</v>
      </c>
      <c r="EB701" s="33">
        <f t="shared" si="7025"/>
        <v>0</v>
      </c>
      <c r="EC701" s="33">
        <f t="shared" si="7025"/>
        <v>0</v>
      </c>
      <c r="ED701" s="33">
        <f t="shared" si="6830"/>
        <v>0</v>
      </c>
      <c r="EE701" s="33">
        <f t="shared" si="7025"/>
        <v>0</v>
      </c>
      <c r="EF701" s="33">
        <f t="shared" si="6560"/>
        <v>0</v>
      </c>
      <c r="EG701" s="33">
        <f t="shared" si="7025"/>
        <v>0</v>
      </c>
      <c r="EH701" s="33">
        <f t="shared" si="6561"/>
        <v>0</v>
      </c>
      <c r="EI701" s="301">
        <f t="shared" si="7025"/>
        <v>0</v>
      </c>
      <c r="EJ701" s="5">
        <f t="shared" si="7025"/>
        <v>0</v>
      </c>
      <c r="EK701" s="33">
        <f t="shared" si="7025"/>
        <v>0</v>
      </c>
      <c r="EL701" s="124">
        <f t="shared" si="7032"/>
        <v>0</v>
      </c>
      <c r="EM701" s="5">
        <f t="shared" si="7032"/>
        <v>0</v>
      </c>
      <c r="EN701" s="124">
        <f t="shared" si="7032"/>
        <v>0</v>
      </c>
      <c r="EO701" s="302">
        <f t="shared" si="7032"/>
        <v>0</v>
      </c>
      <c r="EP701" s="5">
        <f t="shared" si="7032"/>
        <v>0</v>
      </c>
      <c r="EQ701" s="302">
        <f t="shared" si="7032"/>
        <v>0</v>
      </c>
      <c r="ER701" s="5">
        <f t="shared" si="7032"/>
        <v>0</v>
      </c>
      <c r="ES701" s="196" t="e">
        <f t="shared" si="6484"/>
        <v>#DIV/0!</v>
      </c>
      <c r="ET701" s="5">
        <f t="shared" si="7033"/>
        <v>0</v>
      </c>
    </row>
    <row r="702" spans="1:152" ht="25.5" hidden="1" customHeight="1" outlineLevel="4" x14ac:dyDescent="0.25">
      <c r="A702" s="60" t="s">
        <v>357</v>
      </c>
      <c r="B702" s="4" t="s">
        <v>79</v>
      </c>
      <c r="C702" s="4"/>
      <c r="D702" s="4"/>
      <c r="E702" s="4" t="s">
        <v>91</v>
      </c>
      <c r="F702" s="4" t="s">
        <v>85</v>
      </c>
      <c r="G702" s="4" t="s">
        <v>65</v>
      </c>
      <c r="H702" s="7" t="s">
        <v>359</v>
      </c>
      <c r="I702" s="7" t="s">
        <v>26</v>
      </c>
      <c r="J702" s="5">
        <f t="shared" si="7025"/>
        <v>0</v>
      </c>
      <c r="K702" s="5"/>
      <c r="L702" s="5"/>
      <c r="M702" s="5"/>
      <c r="N702" s="5"/>
      <c r="O702" s="5"/>
      <c r="P702" s="33">
        <f t="shared" si="7025"/>
        <v>0</v>
      </c>
      <c r="Q702" s="33">
        <f t="shared" si="7025"/>
        <v>0</v>
      </c>
      <c r="R702" s="33">
        <f t="shared" si="7025"/>
        <v>0</v>
      </c>
      <c r="S702" s="33">
        <f t="shared" si="7025"/>
        <v>0</v>
      </c>
      <c r="T702" s="33">
        <f t="shared" si="7025"/>
        <v>0</v>
      </c>
      <c r="U702" s="33">
        <f t="shared" si="7025"/>
        <v>0</v>
      </c>
      <c r="V702" s="33">
        <f t="shared" si="7025"/>
        <v>0</v>
      </c>
      <c r="W702" s="33">
        <f t="shared" si="7025"/>
        <v>0</v>
      </c>
      <c r="X702" s="33">
        <f t="shared" si="7025"/>
        <v>0</v>
      </c>
      <c r="Y702" s="33">
        <f t="shared" si="7025"/>
        <v>0</v>
      </c>
      <c r="Z702" s="33">
        <f t="shared" si="7025"/>
        <v>0</v>
      </c>
      <c r="AA702" s="33">
        <f t="shared" si="7025"/>
        <v>0</v>
      </c>
      <c r="AB702" s="33">
        <f t="shared" si="7025"/>
        <v>0</v>
      </c>
      <c r="AC702" s="5">
        <f t="shared" si="7025"/>
        <v>0</v>
      </c>
      <c r="AD702" s="33">
        <f t="shared" si="7025"/>
        <v>0</v>
      </c>
      <c r="AE702" s="33">
        <f t="shared" si="7025"/>
        <v>0</v>
      </c>
      <c r="AF702" s="33">
        <f t="shared" si="7025"/>
        <v>0</v>
      </c>
      <c r="AG702" s="5">
        <f t="shared" si="7025"/>
        <v>0</v>
      </c>
      <c r="AH702" s="5">
        <f t="shared" si="7025"/>
        <v>0</v>
      </c>
      <c r="AI702" s="5">
        <f t="shared" si="7025"/>
        <v>0</v>
      </c>
      <c r="AJ702" s="5">
        <f t="shared" si="7025"/>
        <v>0</v>
      </c>
      <c r="AK702" s="5">
        <f t="shared" si="7025"/>
        <v>0</v>
      </c>
      <c r="AL702" s="5">
        <f t="shared" si="7025"/>
        <v>0</v>
      </c>
      <c r="AM702" s="5">
        <f t="shared" si="7025"/>
        <v>0</v>
      </c>
      <c r="AN702" s="5">
        <f t="shared" si="7025"/>
        <v>0</v>
      </c>
      <c r="AO702" s="5">
        <f t="shared" si="7025"/>
        <v>0</v>
      </c>
      <c r="AP702" s="5">
        <f t="shared" si="7025"/>
        <v>0</v>
      </c>
      <c r="AQ702" s="5">
        <f t="shared" si="7025"/>
        <v>0</v>
      </c>
      <c r="AR702" s="5">
        <f t="shared" si="7025"/>
        <v>0</v>
      </c>
      <c r="AS702" s="5">
        <f t="shared" si="7025"/>
        <v>0</v>
      </c>
      <c r="AT702" s="5">
        <f t="shared" si="7025"/>
        <v>0</v>
      </c>
      <c r="AU702" s="5">
        <f t="shared" si="7025"/>
        <v>0</v>
      </c>
      <c r="AV702" s="33">
        <f t="shared" si="7025"/>
        <v>0</v>
      </c>
      <c r="AW702" s="5">
        <f t="shared" si="7025"/>
        <v>0</v>
      </c>
      <c r="AX702" s="5">
        <f t="shared" si="7025"/>
        <v>0</v>
      </c>
      <c r="AY702" s="5">
        <f t="shared" si="7025"/>
        <v>0</v>
      </c>
      <c r="AZ702" s="5">
        <f t="shared" si="7025"/>
        <v>0</v>
      </c>
      <c r="BA702" s="5">
        <f t="shared" si="7025"/>
        <v>0</v>
      </c>
      <c r="BB702" s="5">
        <f t="shared" si="7025"/>
        <v>0</v>
      </c>
      <c r="BC702" s="5">
        <f t="shared" si="7025"/>
        <v>0</v>
      </c>
      <c r="BD702" s="5">
        <f t="shared" si="7025"/>
        <v>0</v>
      </c>
      <c r="BE702" s="5">
        <f t="shared" si="7025"/>
        <v>0</v>
      </c>
      <c r="BF702" s="5">
        <f t="shared" si="7025"/>
        <v>0</v>
      </c>
      <c r="BG702" s="5">
        <f t="shared" si="7025"/>
        <v>0</v>
      </c>
      <c r="BH702" s="33">
        <f t="shared" si="7025"/>
        <v>0</v>
      </c>
      <c r="BI702" s="163">
        <f t="shared" si="7025"/>
        <v>0</v>
      </c>
      <c r="BJ702" s="33">
        <f t="shared" si="7025"/>
        <v>0</v>
      </c>
      <c r="BK702" s="33">
        <f t="shared" si="7025"/>
        <v>0</v>
      </c>
      <c r="BL702" s="33">
        <f t="shared" si="7025"/>
        <v>0</v>
      </c>
      <c r="BM702" s="33">
        <f t="shared" si="7025"/>
        <v>0</v>
      </c>
      <c r="BN702" s="33">
        <f t="shared" si="7025"/>
        <v>0</v>
      </c>
      <c r="BO702" s="33">
        <f t="shared" si="7025"/>
        <v>0</v>
      </c>
      <c r="BP702" s="33">
        <f t="shared" si="7025"/>
        <v>0</v>
      </c>
      <c r="BQ702" s="33">
        <f t="shared" si="7025"/>
        <v>0</v>
      </c>
      <c r="BR702" s="33">
        <f t="shared" si="7025"/>
        <v>0</v>
      </c>
      <c r="BS702" s="33">
        <f t="shared" si="7025"/>
        <v>0</v>
      </c>
      <c r="BT702" s="298">
        <f t="shared" si="7026"/>
        <v>0</v>
      </c>
      <c r="BU702" s="5">
        <f t="shared" si="7026"/>
        <v>0</v>
      </c>
      <c r="BV702" s="5">
        <f t="shared" si="7026"/>
        <v>0</v>
      </c>
      <c r="BW702" s="5">
        <f t="shared" si="7026"/>
        <v>0</v>
      </c>
      <c r="BX702" s="5">
        <f t="shared" si="7026"/>
        <v>0</v>
      </c>
      <c r="BY702" s="5">
        <f t="shared" si="7026"/>
        <v>0</v>
      </c>
      <c r="BZ702" s="5">
        <f t="shared" si="7026"/>
        <v>0</v>
      </c>
      <c r="CA702" s="5">
        <f t="shared" si="7026"/>
        <v>0</v>
      </c>
      <c r="CB702" s="5">
        <f t="shared" si="7026"/>
        <v>0</v>
      </c>
      <c r="CC702" s="33">
        <f t="shared" si="7025"/>
        <v>0</v>
      </c>
      <c r="CD702" s="74">
        <f t="shared" si="7027"/>
        <v>0</v>
      </c>
      <c r="CE702" s="5">
        <f t="shared" si="7027"/>
        <v>0</v>
      </c>
      <c r="CF702" s="5">
        <f t="shared" si="7027"/>
        <v>0</v>
      </c>
      <c r="CG702" s="5">
        <f t="shared" si="7028"/>
        <v>0</v>
      </c>
      <c r="CH702" s="5">
        <f t="shared" si="7028"/>
        <v>0</v>
      </c>
      <c r="CI702" s="5">
        <f t="shared" si="7028"/>
        <v>0</v>
      </c>
      <c r="CJ702" s="5">
        <f t="shared" si="7029"/>
        <v>0</v>
      </c>
      <c r="CK702" s="5">
        <f t="shared" si="7029"/>
        <v>0</v>
      </c>
      <c r="CL702" s="5">
        <f t="shared" si="7029"/>
        <v>0</v>
      </c>
      <c r="CM702" s="5">
        <f t="shared" si="7030"/>
        <v>0</v>
      </c>
      <c r="CN702" s="5">
        <f t="shared" si="7030"/>
        <v>0</v>
      </c>
      <c r="CO702" s="74">
        <f t="shared" si="7030"/>
        <v>0</v>
      </c>
      <c r="CP702" s="33">
        <f t="shared" si="7025"/>
        <v>0</v>
      </c>
      <c r="CQ702" s="33"/>
      <c r="CR702" s="33"/>
      <c r="CS702" s="33"/>
      <c r="CT702" s="33"/>
      <c r="CU702" s="33"/>
      <c r="CV702" s="33">
        <f t="shared" si="7025"/>
        <v>0</v>
      </c>
      <c r="CW702" s="33">
        <f t="shared" si="7025"/>
        <v>0</v>
      </c>
      <c r="CX702" s="33">
        <f t="shared" si="7025"/>
        <v>0</v>
      </c>
      <c r="CY702" s="33">
        <f t="shared" si="7025"/>
        <v>0</v>
      </c>
      <c r="CZ702" s="33">
        <f t="shared" si="7025"/>
        <v>0</v>
      </c>
      <c r="DA702" s="33">
        <f t="shared" si="7025"/>
        <v>0</v>
      </c>
      <c r="DB702" s="33">
        <f t="shared" si="7025"/>
        <v>0</v>
      </c>
      <c r="DC702" s="33">
        <f t="shared" si="6829"/>
        <v>0</v>
      </c>
      <c r="DD702" s="33">
        <f t="shared" si="7025"/>
        <v>0</v>
      </c>
      <c r="DE702" s="33">
        <f t="shared" si="6557"/>
        <v>0</v>
      </c>
      <c r="DF702" s="33">
        <f t="shared" si="7025"/>
        <v>0</v>
      </c>
      <c r="DG702" s="33">
        <f t="shared" si="6558"/>
        <v>0</v>
      </c>
      <c r="DH702" s="299">
        <f t="shared" si="7025"/>
        <v>0</v>
      </c>
      <c r="DI702" s="33">
        <f t="shared" si="7025"/>
        <v>0</v>
      </c>
      <c r="DJ702" s="33">
        <f t="shared" si="7025"/>
        <v>0</v>
      </c>
      <c r="DK702" s="300">
        <f t="shared" si="7031"/>
        <v>0</v>
      </c>
      <c r="DL702" s="5">
        <f t="shared" si="7031"/>
        <v>0</v>
      </c>
      <c r="DM702" s="300">
        <f t="shared" si="7031"/>
        <v>0</v>
      </c>
      <c r="DN702" s="124">
        <f t="shared" si="7031"/>
        <v>0</v>
      </c>
      <c r="DO702" s="5">
        <f t="shared" si="7031"/>
        <v>0</v>
      </c>
      <c r="DP702" s="124">
        <f t="shared" si="7031"/>
        <v>0</v>
      </c>
      <c r="DQ702" s="33">
        <f t="shared" si="7025"/>
        <v>0</v>
      </c>
      <c r="DR702" s="33"/>
      <c r="DS702" s="33"/>
      <c r="DT702" s="33"/>
      <c r="DU702" s="33"/>
      <c r="DV702" s="33"/>
      <c r="DW702" s="33">
        <f t="shared" si="7025"/>
        <v>0</v>
      </c>
      <c r="DX702" s="33">
        <f t="shared" si="7025"/>
        <v>0</v>
      </c>
      <c r="DY702" s="33">
        <f t="shared" si="7025"/>
        <v>0</v>
      </c>
      <c r="DZ702" s="33">
        <f t="shared" si="7025"/>
        <v>0</v>
      </c>
      <c r="EA702" s="33">
        <f t="shared" si="7025"/>
        <v>0</v>
      </c>
      <c r="EB702" s="33">
        <f t="shared" si="7025"/>
        <v>0</v>
      </c>
      <c r="EC702" s="33">
        <f t="shared" si="7025"/>
        <v>0</v>
      </c>
      <c r="ED702" s="33">
        <f t="shared" si="6830"/>
        <v>0</v>
      </c>
      <c r="EE702" s="33">
        <f t="shared" si="7025"/>
        <v>0</v>
      </c>
      <c r="EF702" s="33">
        <f t="shared" si="6560"/>
        <v>0</v>
      </c>
      <c r="EG702" s="33">
        <f t="shared" si="7025"/>
        <v>0</v>
      </c>
      <c r="EH702" s="33">
        <f t="shared" si="6561"/>
        <v>0</v>
      </c>
      <c r="EI702" s="301">
        <f t="shared" si="7025"/>
        <v>0</v>
      </c>
      <c r="EJ702" s="5">
        <f t="shared" si="7025"/>
        <v>0</v>
      </c>
      <c r="EK702" s="33">
        <f t="shared" si="7025"/>
        <v>0</v>
      </c>
      <c r="EL702" s="124">
        <f t="shared" si="7032"/>
        <v>0</v>
      </c>
      <c r="EM702" s="5">
        <f t="shared" si="7032"/>
        <v>0</v>
      </c>
      <c r="EN702" s="124">
        <f t="shared" si="7032"/>
        <v>0</v>
      </c>
      <c r="EO702" s="302">
        <f t="shared" si="7032"/>
        <v>0</v>
      </c>
      <c r="EP702" s="5">
        <f t="shared" si="7032"/>
        <v>0</v>
      </c>
      <c r="EQ702" s="302">
        <f t="shared" si="7032"/>
        <v>0</v>
      </c>
      <c r="ER702" s="5">
        <f t="shared" si="7032"/>
        <v>0</v>
      </c>
      <c r="ES702" s="196" t="e">
        <f t="shared" si="6484"/>
        <v>#DIV/0!</v>
      </c>
      <c r="ET702" s="5">
        <f t="shared" si="7033"/>
        <v>0</v>
      </c>
    </row>
    <row r="703" spans="1:152" s="38" customFormat="1" ht="25.5" hidden="1" customHeight="1" outlineLevel="4" x14ac:dyDescent="0.25">
      <c r="A703" s="64" t="s">
        <v>358</v>
      </c>
      <c r="B703" s="71" t="s">
        <v>79</v>
      </c>
      <c r="C703" s="4"/>
      <c r="D703" s="4"/>
      <c r="E703" s="71" t="s">
        <v>91</v>
      </c>
      <c r="F703" s="71" t="s">
        <v>85</v>
      </c>
      <c r="G703" s="71" t="s">
        <v>65</v>
      </c>
      <c r="H703" s="72" t="s">
        <v>359</v>
      </c>
      <c r="I703" s="72">
        <v>612</v>
      </c>
      <c r="J703" s="8"/>
      <c r="K703" s="8"/>
      <c r="L703" s="8"/>
      <c r="M703" s="8"/>
      <c r="N703" s="8"/>
      <c r="O703" s="8"/>
      <c r="P703" s="35"/>
      <c r="Q703" s="35"/>
      <c r="R703" s="35"/>
      <c r="S703" s="35"/>
      <c r="T703" s="35"/>
      <c r="U703" s="35"/>
      <c r="V703" s="35"/>
      <c r="W703" s="35"/>
      <c r="X703" s="35"/>
      <c r="Y703" s="35"/>
      <c r="Z703" s="35"/>
      <c r="AA703" s="35"/>
      <c r="AB703" s="35"/>
      <c r="AC703" s="8"/>
      <c r="AD703" s="35"/>
      <c r="AE703" s="35"/>
      <c r="AF703" s="35"/>
      <c r="AG703" s="8"/>
      <c r="AH703" s="8"/>
      <c r="AI703" s="8"/>
      <c r="AJ703" s="8"/>
      <c r="AK703" s="8"/>
      <c r="AL703" s="8"/>
      <c r="AM703" s="8"/>
      <c r="AN703" s="8"/>
      <c r="AO703" s="8"/>
      <c r="AP703" s="8"/>
      <c r="AQ703" s="8"/>
      <c r="AR703" s="8"/>
      <c r="AS703" s="8"/>
      <c r="AT703" s="8"/>
      <c r="AU703" s="8"/>
      <c r="AV703" s="35"/>
      <c r="AW703" s="8"/>
      <c r="AX703" s="8"/>
      <c r="AY703" s="8"/>
      <c r="AZ703" s="8"/>
      <c r="BA703" s="8"/>
      <c r="BB703" s="8"/>
      <c r="BC703" s="8"/>
      <c r="BD703" s="8"/>
      <c r="BE703" s="8"/>
      <c r="BF703" s="8"/>
      <c r="BG703" s="8"/>
      <c r="BH703" s="35"/>
      <c r="BI703" s="165"/>
      <c r="BJ703" s="35"/>
      <c r="BK703" s="35"/>
      <c r="BL703" s="35"/>
      <c r="BM703" s="35"/>
      <c r="BN703" s="35"/>
      <c r="BO703" s="35"/>
      <c r="BP703" s="35"/>
      <c r="BQ703" s="35"/>
      <c r="BR703" s="35"/>
      <c r="BS703" s="35"/>
      <c r="BT703" s="325"/>
      <c r="BU703" s="8"/>
      <c r="BV703" s="8"/>
      <c r="BW703" s="8"/>
      <c r="BX703" s="8"/>
      <c r="BY703" s="8"/>
      <c r="BZ703" s="8"/>
      <c r="CA703" s="8"/>
      <c r="CB703" s="8"/>
      <c r="CC703" s="35"/>
      <c r="CD703" s="310">
        <f t="shared" ref="CD703" si="7034">CE703+CF703+CG703+CH703+CI703+CJ703+CK703+CL703+CM703+CN703</f>
        <v>0</v>
      </c>
      <c r="CE703" s="39"/>
      <c r="CF703" s="39"/>
      <c r="CG703" s="39"/>
      <c r="CH703" s="39"/>
      <c r="CI703" s="39"/>
      <c r="CJ703" s="39"/>
      <c r="CK703" s="39"/>
      <c r="CL703" s="39"/>
      <c r="CM703" s="39"/>
      <c r="CN703" s="39"/>
      <c r="CO703" s="310">
        <f t="shared" ref="CO703" si="7035">CC703+CD703</f>
        <v>0</v>
      </c>
      <c r="CP703" s="35"/>
      <c r="CQ703" s="35"/>
      <c r="CR703" s="35"/>
      <c r="CS703" s="35"/>
      <c r="CT703" s="35"/>
      <c r="CU703" s="35"/>
      <c r="CV703" s="35"/>
      <c r="CW703" s="35"/>
      <c r="CX703" s="35"/>
      <c r="CY703" s="35"/>
      <c r="CZ703" s="35"/>
      <c r="DA703" s="35"/>
      <c r="DB703" s="35"/>
      <c r="DC703" s="33">
        <f t="shared" si="6829"/>
        <v>0</v>
      </c>
      <c r="DD703" s="35"/>
      <c r="DE703" s="33">
        <f t="shared" si="6557"/>
        <v>0</v>
      </c>
      <c r="DF703" s="35"/>
      <c r="DG703" s="33">
        <f t="shared" si="6558"/>
        <v>0</v>
      </c>
      <c r="DH703" s="311"/>
      <c r="DI703" s="35"/>
      <c r="DJ703" s="35"/>
      <c r="DK703" s="328"/>
      <c r="DL703" s="8"/>
      <c r="DM703" s="328"/>
      <c r="DN703" s="319"/>
      <c r="DO703" s="8"/>
      <c r="DP703" s="319"/>
      <c r="DQ703" s="35"/>
      <c r="DR703" s="35"/>
      <c r="DS703" s="35"/>
      <c r="DT703" s="35"/>
      <c r="DU703" s="35"/>
      <c r="DV703" s="35"/>
      <c r="DW703" s="35"/>
      <c r="DX703" s="35"/>
      <c r="DY703" s="35"/>
      <c r="DZ703" s="35"/>
      <c r="EA703" s="35"/>
      <c r="EB703" s="35"/>
      <c r="EC703" s="35"/>
      <c r="ED703" s="33">
        <f t="shared" si="6830"/>
        <v>0</v>
      </c>
      <c r="EE703" s="35"/>
      <c r="EF703" s="33">
        <f t="shared" si="6560"/>
        <v>0</v>
      </c>
      <c r="EG703" s="35"/>
      <c r="EH703" s="33">
        <f t="shared" si="6561"/>
        <v>0</v>
      </c>
      <c r="EI703" s="313"/>
      <c r="EJ703" s="8"/>
      <c r="EK703" s="35"/>
      <c r="EL703" s="319"/>
      <c r="EM703" s="8"/>
      <c r="EN703" s="319"/>
      <c r="EO703" s="321"/>
      <c r="EP703" s="8"/>
      <c r="EQ703" s="321"/>
      <c r="ER703" s="8"/>
      <c r="ES703" s="196" t="e">
        <f t="shared" si="6484"/>
        <v>#DIV/0!</v>
      </c>
      <c r="ET703" s="8"/>
      <c r="EU703" s="197"/>
      <c r="EV703" s="197"/>
    </row>
    <row r="704" spans="1:152" ht="38.25" customHeight="1" outlineLevel="4" x14ac:dyDescent="0.25">
      <c r="A704" s="57" t="s">
        <v>317</v>
      </c>
      <c r="B704" s="4" t="s">
        <v>79</v>
      </c>
      <c r="C704" s="4"/>
      <c r="D704" s="4"/>
      <c r="E704" s="4" t="s">
        <v>91</v>
      </c>
      <c r="F704" s="4" t="s">
        <v>82</v>
      </c>
      <c r="G704" s="4"/>
      <c r="H704" s="7"/>
      <c r="I704" s="7"/>
      <c r="J704" s="5">
        <f>J705</f>
        <v>7281530</v>
      </c>
      <c r="K704" s="5"/>
      <c r="L704" s="5"/>
      <c r="M704" s="5"/>
      <c r="N704" s="5"/>
      <c r="O704" s="5"/>
      <c r="P704" s="33">
        <f t="shared" ref="P704:AF708" si="7036">P705</f>
        <v>0</v>
      </c>
      <c r="Q704" s="33">
        <f t="shared" si="7036"/>
        <v>0</v>
      </c>
      <c r="R704" s="33">
        <f t="shared" si="7036"/>
        <v>0</v>
      </c>
      <c r="S704" s="33">
        <f t="shared" si="7036"/>
        <v>7281530</v>
      </c>
      <c r="T704" s="33">
        <f t="shared" si="7036"/>
        <v>0</v>
      </c>
      <c r="U704" s="33">
        <f t="shared" si="7036"/>
        <v>0</v>
      </c>
      <c r="V704" s="33">
        <f t="shared" si="7036"/>
        <v>0</v>
      </c>
      <c r="W704" s="33">
        <f t="shared" si="7036"/>
        <v>0</v>
      </c>
      <c r="X704" s="33">
        <f t="shared" si="7036"/>
        <v>0</v>
      </c>
      <c r="Y704" s="33">
        <f t="shared" si="7036"/>
        <v>0</v>
      </c>
      <c r="Z704" s="33">
        <f t="shared" si="7036"/>
        <v>0</v>
      </c>
      <c r="AA704" s="33">
        <f t="shared" si="7036"/>
        <v>0</v>
      </c>
      <c r="AB704" s="33">
        <f t="shared" si="7036"/>
        <v>0</v>
      </c>
      <c r="AC704" s="5">
        <f t="shared" si="7036"/>
        <v>0</v>
      </c>
      <c r="AD704" s="33">
        <f t="shared" si="7036"/>
        <v>0</v>
      </c>
      <c r="AE704" s="33">
        <f t="shared" si="7036"/>
        <v>0</v>
      </c>
      <c r="AF704" s="33">
        <f t="shared" si="7036"/>
        <v>7281530</v>
      </c>
      <c r="AG704" s="5">
        <f t="shared" ref="AG704:AV708" si="7037">AG705</f>
        <v>0</v>
      </c>
      <c r="AH704" s="5">
        <f t="shared" si="7037"/>
        <v>0</v>
      </c>
      <c r="AI704" s="5">
        <f t="shared" si="7037"/>
        <v>0</v>
      </c>
      <c r="AJ704" s="5">
        <f t="shared" si="7037"/>
        <v>0</v>
      </c>
      <c r="AK704" s="5">
        <f t="shared" si="7037"/>
        <v>0</v>
      </c>
      <c r="AL704" s="5">
        <f t="shared" si="7037"/>
        <v>0</v>
      </c>
      <c r="AM704" s="5">
        <f t="shared" si="7037"/>
        <v>0</v>
      </c>
      <c r="AN704" s="5">
        <f t="shared" si="7037"/>
        <v>0</v>
      </c>
      <c r="AO704" s="5">
        <f t="shared" si="7037"/>
        <v>0</v>
      </c>
      <c r="AP704" s="5">
        <f t="shared" si="7037"/>
        <v>0</v>
      </c>
      <c r="AQ704" s="5">
        <f t="shared" si="7037"/>
        <v>0</v>
      </c>
      <c r="AR704" s="5">
        <f t="shared" si="7037"/>
        <v>0</v>
      </c>
      <c r="AS704" s="5">
        <f t="shared" si="7037"/>
        <v>0</v>
      </c>
      <c r="AT704" s="5">
        <f t="shared" si="7037"/>
        <v>0</v>
      </c>
      <c r="AU704" s="5">
        <f t="shared" si="7037"/>
        <v>0</v>
      </c>
      <c r="AV704" s="33">
        <f t="shared" si="7037"/>
        <v>7281530</v>
      </c>
      <c r="AW704" s="5">
        <f t="shared" ref="AW704:AZ708" si="7038">AW705</f>
        <v>0</v>
      </c>
      <c r="AX704" s="5">
        <f t="shared" si="7038"/>
        <v>0</v>
      </c>
      <c r="AY704" s="5">
        <f t="shared" si="7038"/>
        <v>0</v>
      </c>
      <c r="AZ704" s="5">
        <f t="shared" si="7038"/>
        <v>0</v>
      </c>
      <c r="BA704" s="5">
        <f t="shared" ref="BA704:BS708" si="7039">BA705</f>
        <v>0</v>
      </c>
      <c r="BB704" s="5">
        <f t="shared" si="7039"/>
        <v>0</v>
      </c>
      <c r="BC704" s="5">
        <f t="shared" si="7039"/>
        <v>0</v>
      </c>
      <c r="BD704" s="5">
        <f t="shared" si="7039"/>
        <v>0</v>
      </c>
      <c r="BE704" s="5">
        <f t="shared" si="7039"/>
        <v>0</v>
      </c>
      <c r="BF704" s="5">
        <f t="shared" si="7039"/>
        <v>0</v>
      </c>
      <c r="BG704" s="5">
        <f t="shared" si="7039"/>
        <v>0</v>
      </c>
      <c r="BH704" s="33">
        <f t="shared" si="7039"/>
        <v>7281530</v>
      </c>
      <c r="BI704" s="163">
        <f t="shared" si="7039"/>
        <v>0</v>
      </c>
      <c r="BJ704" s="33">
        <f t="shared" si="7039"/>
        <v>0</v>
      </c>
      <c r="BK704" s="33">
        <f t="shared" si="7039"/>
        <v>0</v>
      </c>
      <c r="BL704" s="33">
        <f t="shared" si="7039"/>
        <v>0</v>
      </c>
      <c r="BM704" s="33">
        <f t="shared" si="7039"/>
        <v>0</v>
      </c>
      <c r="BN704" s="33">
        <f t="shared" si="7039"/>
        <v>0</v>
      </c>
      <c r="BO704" s="33">
        <f t="shared" si="7039"/>
        <v>0</v>
      </c>
      <c r="BP704" s="33">
        <f t="shared" si="7039"/>
        <v>0</v>
      </c>
      <c r="BQ704" s="33">
        <f t="shared" si="7039"/>
        <v>0</v>
      </c>
      <c r="BR704" s="33">
        <f t="shared" si="7039"/>
        <v>0</v>
      </c>
      <c r="BS704" s="33">
        <f t="shared" si="7039"/>
        <v>7281530</v>
      </c>
      <c r="BT704" s="298">
        <f t="shared" ref="BT704:CO708" si="7040">BT705</f>
        <v>0</v>
      </c>
      <c r="BU704" s="5">
        <f t="shared" si="7040"/>
        <v>0</v>
      </c>
      <c r="BV704" s="5">
        <f t="shared" si="7040"/>
        <v>0</v>
      </c>
      <c r="BW704" s="5">
        <f t="shared" si="7040"/>
        <v>0</v>
      </c>
      <c r="BX704" s="5">
        <f t="shared" si="7040"/>
        <v>0</v>
      </c>
      <c r="BY704" s="5">
        <f t="shared" si="7040"/>
        <v>0</v>
      </c>
      <c r="BZ704" s="5">
        <f t="shared" si="7040"/>
        <v>0</v>
      </c>
      <c r="CA704" s="5">
        <f t="shared" si="7040"/>
        <v>0</v>
      </c>
      <c r="CB704" s="5">
        <f t="shared" si="7040"/>
        <v>0</v>
      </c>
      <c r="CC704" s="33">
        <f t="shared" si="7040"/>
        <v>7281530</v>
      </c>
      <c r="CD704" s="74">
        <f t="shared" si="7040"/>
        <v>0</v>
      </c>
      <c r="CE704" s="5">
        <f t="shared" si="7040"/>
        <v>0</v>
      </c>
      <c r="CF704" s="5">
        <f t="shared" si="7040"/>
        <v>0</v>
      </c>
      <c r="CG704" s="5">
        <f t="shared" si="7040"/>
        <v>0</v>
      </c>
      <c r="CH704" s="5">
        <f t="shared" si="7040"/>
        <v>0</v>
      </c>
      <c r="CI704" s="5">
        <f t="shared" si="7040"/>
        <v>0</v>
      </c>
      <c r="CJ704" s="5">
        <f t="shared" si="7040"/>
        <v>0</v>
      </c>
      <c r="CK704" s="5">
        <f t="shared" si="7040"/>
        <v>0</v>
      </c>
      <c r="CL704" s="5">
        <f t="shared" si="7040"/>
        <v>0</v>
      </c>
      <c r="CM704" s="5">
        <f t="shared" si="7040"/>
        <v>0</v>
      </c>
      <c r="CN704" s="5">
        <f t="shared" si="7040"/>
        <v>0</v>
      </c>
      <c r="CO704" s="74">
        <f t="shared" si="7040"/>
        <v>7281530</v>
      </c>
      <c r="CP704" s="33">
        <f>CP705</f>
        <v>7281530</v>
      </c>
      <c r="CQ704" s="33"/>
      <c r="CR704" s="33"/>
      <c r="CS704" s="33"/>
      <c r="CT704" s="33"/>
      <c r="CU704" s="33"/>
      <c r="CV704" s="33">
        <f t="shared" ref="CV704:DB708" si="7041">CV705</f>
        <v>0</v>
      </c>
      <c r="CW704" s="33">
        <f t="shared" si="7041"/>
        <v>0</v>
      </c>
      <c r="CX704" s="33">
        <f t="shared" ref="CX704:ET708" si="7042">CX705</f>
        <v>0</v>
      </c>
      <c r="CY704" s="33">
        <f t="shared" si="7041"/>
        <v>7281530</v>
      </c>
      <c r="CZ704" s="33">
        <f t="shared" si="7041"/>
        <v>0</v>
      </c>
      <c r="DA704" s="33">
        <f t="shared" si="7041"/>
        <v>0</v>
      </c>
      <c r="DB704" s="33">
        <f t="shared" si="7041"/>
        <v>0</v>
      </c>
      <c r="DC704" s="33">
        <f t="shared" si="6829"/>
        <v>7281530</v>
      </c>
      <c r="DD704" s="33">
        <f t="shared" si="7042"/>
        <v>0</v>
      </c>
      <c r="DE704" s="33">
        <f t="shared" si="6557"/>
        <v>7281530</v>
      </c>
      <c r="DF704" s="33">
        <f t="shared" si="7042"/>
        <v>0</v>
      </c>
      <c r="DG704" s="33">
        <f t="shared" si="6558"/>
        <v>7281530</v>
      </c>
      <c r="DH704" s="299">
        <f t="shared" si="7042"/>
        <v>0</v>
      </c>
      <c r="DI704" s="33">
        <f t="shared" si="7042"/>
        <v>0</v>
      </c>
      <c r="DJ704" s="33">
        <f t="shared" si="7042"/>
        <v>7281530</v>
      </c>
      <c r="DK704" s="300">
        <f t="shared" si="7042"/>
        <v>0</v>
      </c>
      <c r="DL704" s="5">
        <f t="shared" si="7042"/>
        <v>0</v>
      </c>
      <c r="DM704" s="300">
        <f t="shared" si="7042"/>
        <v>7281530</v>
      </c>
      <c r="DN704" s="124">
        <f t="shared" si="7042"/>
        <v>0</v>
      </c>
      <c r="DO704" s="5">
        <f t="shared" si="7042"/>
        <v>0</v>
      </c>
      <c r="DP704" s="124">
        <f t="shared" si="7042"/>
        <v>7281530</v>
      </c>
      <c r="DQ704" s="33">
        <f t="shared" si="7042"/>
        <v>7281530</v>
      </c>
      <c r="DR704" s="33"/>
      <c r="DS704" s="33"/>
      <c r="DT704" s="33"/>
      <c r="DU704" s="33"/>
      <c r="DV704" s="33"/>
      <c r="DW704" s="33">
        <f t="shared" ref="DW704:EC708" si="7043">DW705</f>
        <v>0</v>
      </c>
      <c r="DX704" s="33">
        <f t="shared" si="7043"/>
        <v>0</v>
      </c>
      <c r="DY704" s="33">
        <f t="shared" si="7042"/>
        <v>0</v>
      </c>
      <c r="DZ704" s="33">
        <f t="shared" si="7043"/>
        <v>7281530</v>
      </c>
      <c r="EA704" s="33">
        <f t="shared" si="7043"/>
        <v>0</v>
      </c>
      <c r="EB704" s="33">
        <f t="shared" si="7043"/>
        <v>0</v>
      </c>
      <c r="EC704" s="33">
        <f t="shared" si="7043"/>
        <v>0</v>
      </c>
      <c r="ED704" s="33">
        <f t="shared" si="6830"/>
        <v>7281530</v>
      </c>
      <c r="EE704" s="33">
        <f t="shared" si="7042"/>
        <v>0</v>
      </c>
      <c r="EF704" s="33">
        <f t="shared" si="6560"/>
        <v>7281530</v>
      </c>
      <c r="EG704" s="33">
        <f t="shared" si="7042"/>
        <v>0</v>
      </c>
      <c r="EH704" s="33">
        <f t="shared" si="6561"/>
        <v>7281530</v>
      </c>
      <c r="EI704" s="301">
        <f t="shared" si="7042"/>
        <v>0</v>
      </c>
      <c r="EJ704" s="5">
        <f t="shared" si="7042"/>
        <v>0</v>
      </c>
      <c r="EK704" s="33">
        <f t="shared" si="7042"/>
        <v>7281530</v>
      </c>
      <c r="EL704" s="124">
        <f t="shared" si="7042"/>
        <v>0</v>
      </c>
      <c r="EM704" s="5">
        <f t="shared" si="7042"/>
        <v>0</v>
      </c>
      <c r="EN704" s="124">
        <f t="shared" si="7042"/>
        <v>7281530</v>
      </c>
      <c r="EO704" s="302">
        <f t="shared" si="7042"/>
        <v>0</v>
      </c>
      <c r="EP704" s="5">
        <f t="shared" si="7042"/>
        <v>0</v>
      </c>
      <c r="EQ704" s="302">
        <f t="shared" si="7042"/>
        <v>7281530</v>
      </c>
      <c r="ER704" s="5">
        <f t="shared" si="7042"/>
        <v>3643769.72</v>
      </c>
      <c r="ES704" s="196">
        <f t="shared" si="6484"/>
        <v>50.041264953931389</v>
      </c>
      <c r="ET704" s="5">
        <f t="shared" si="7042"/>
        <v>0</v>
      </c>
    </row>
    <row r="705" spans="1:152" ht="25.5" customHeight="1" outlineLevel="4" x14ac:dyDescent="0.25">
      <c r="A705" s="58" t="s">
        <v>298</v>
      </c>
      <c r="B705" s="4" t="s">
        <v>79</v>
      </c>
      <c r="C705" s="4"/>
      <c r="D705" s="4"/>
      <c r="E705" s="4" t="s">
        <v>91</v>
      </c>
      <c r="F705" s="4" t="s">
        <v>82</v>
      </c>
      <c r="G705" s="4" t="s">
        <v>65</v>
      </c>
      <c r="H705" s="7"/>
      <c r="I705" s="7"/>
      <c r="J705" s="5">
        <f t="shared" ref="J705:CP708" si="7044">J706</f>
        <v>7281530</v>
      </c>
      <c r="K705" s="5"/>
      <c r="L705" s="5"/>
      <c r="M705" s="5"/>
      <c r="N705" s="5"/>
      <c r="O705" s="5"/>
      <c r="P705" s="33">
        <f t="shared" si="7036"/>
        <v>0</v>
      </c>
      <c r="Q705" s="33">
        <f t="shared" si="7036"/>
        <v>0</v>
      </c>
      <c r="R705" s="33">
        <f t="shared" si="7036"/>
        <v>0</v>
      </c>
      <c r="S705" s="33">
        <f t="shared" si="7036"/>
        <v>7281530</v>
      </c>
      <c r="T705" s="33">
        <f t="shared" si="7036"/>
        <v>0</v>
      </c>
      <c r="U705" s="33">
        <f t="shared" si="7036"/>
        <v>0</v>
      </c>
      <c r="V705" s="33">
        <f t="shared" si="7036"/>
        <v>0</v>
      </c>
      <c r="W705" s="33">
        <f t="shared" si="7036"/>
        <v>0</v>
      </c>
      <c r="X705" s="33">
        <f t="shared" si="7036"/>
        <v>0</v>
      </c>
      <c r="Y705" s="33">
        <f t="shared" si="7036"/>
        <v>0</v>
      </c>
      <c r="Z705" s="33">
        <f t="shared" si="7036"/>
        <v>0</v>
      </c>
      <c r="AA705" s="33">
        <f t="shared" si="7036"/>
        <v>0</v>
      </c>
      <c r="AB705" s="33">
        <f t="shared" si="7036"/>
        <v>0</v>
      </c>
      <c r="AC705" s="5">
        <f t="shared" si="7036"/>
        <v>0</v>
      </c>
      <c r="AD705" s="33">
        <f t="shared" si="7036"/>
        <v>0</v>
      </c>
      <c r="AE705" s="33">
        <f t="shared" si="7036"/>
        <v>0</v>
      </c>
      <c r="AF705" s="33">
        <f t="shared" si="7036"/>
        <v>7281530</v>
      </c>
      <c r="AG705" s="5">
        <f t="shared" si="7037"/>
        <v>0</v>
      </c>
      <c r="AH705" s="5">
        <f t="shared" si="7037"/>
        <v>0</v>
      </c>
      <c r="AI705" s="5">
        <f t="shared" si="7037"/>
        <v>0</v>
      </c>
      <c r="AJ705" s="5">
        <f t="shared" si="7037"/>
        <v>0</v>
      </c>
      <c r="AK705" s="5">
        <f t="shared" si="7037"/>
        <v>0</v>
      </c>
      <c r="AL705" s="5">
        <f t="shared" si="7037"/>
        <v>0</v>
      </c>
      <c r="AM705" s="5">
        <f t="shared" si="7037"/>
        <v>0</v>
      </c>
      <c r="AN705" s="5">
        <f t="shared" si="7037"/>
        <v>0</v>
      </c>
      <c r="AO705" s="5">
        <f t="shared" si="7037"/>
        <v>0</v>
      </c>
      <c r="AP705" s="5">
        <f t="shared" si="7037"/>
        <v>0</v>
      </c>
      <c r="AQ705" s="5">
        <f t="shared" si="7037"/>
        <v>0</v>
      </c>
      <c r="AR705" s="5">
        <f t="shared" si="7037"/>
        <v>0</v>
      </c>
      <c r="AS705" s="5">
        <f t="shared" si="7037"/>
        <v>0</v>
      </c>
      <c r="AT705" s="5">
        <f t="shared" si="7037"/>
        <v>0</v>
      </c>
      <c r="AU705" s="5">
        <f t="shared" si="7037"/>
        <v>0</v>
      </c>
      <c r="AV705" s="33">
        <f t="shared" si="7037"/>
        <v>7281530</v>
      </c>
      <c r="AW705" s="5">
        <f t="shared" si="7038"/>
        <v>0</v>
      </c>
      <c r="AX705" s="5">
        <f t="shared" si="7038"/>
        <v>0</v>
      </c>
      <c r="AY705" s="5">
        <f t="shared" si="7038"/>
        <v>0</v>
      </c>
      <c r="AZ705" s="5">
        <f t="shared" si="7038"/>
        <v>0</v>
      </c>
      <c r="BA705" s="5">
        <f t="shared" si="7039"/>
        <v>0</v>
      </c>
      <c r="BB705" s="5">
        <f t="shared" si="7039"/>
        <v>0</v>
      </c>
      <c r="BC705" s="5">
        <f t="shared" si="7039"/>
        <v>0</v>
      </c>
      <c r="BD705" s="5">
        <f t="shared" si="7039"/>
        <v>0</v>
      </c>
      <c r="BE705" s="5">
        <f t="shared" si="7039"/>
        <v>0</v>
      </c>
      <c r="BF705" s="5">
        <f t="shared" si="7039"/>
        <v>0</v>
      </c>
      <c r="BG705" s="5">
        <f t="shared" si="7039"/>
        <v>0</v>
      </c>
      <c r="BH705" s="33">
        <f t="shared" si="7039"/>
        <v>7281530</v>
      </c>
      <c r="BI705" s="163">
        <f t="shared" si="7039"/>
        <v>0</v>
      </c>
      <c r="BJ705" s="33">
        <f t="shared" si="7039"/>
        <v>0</v>
      </c>
      <c r="BK705" s="33">
        <f t="shared" si="7039"/>
        <v>0</v>
      </c>
      <c r="BL705" s="33">
        <f t="shared" si="7039"/>
        <v>0</v>
      </c>
      <c r="BM705" s="33">
        <f t="shared" si="7039"/>
        <v>0</v>
      </c>
      <c r="BN705" s="33">
        <f t="shared" si="7039"/>
        <v>0</v>
      </c>
      <c r="BO705" s="33">
        <f t="shared" si="7039"/>
        <v>0</v>
      </c>
      <c r="BP705" s="33">
        <f t="shared" si="7039"/>
        <v>0</v>
      </c>
      <c r="BQ705" s="33">
        <f t="shared" si="7039"/>
        <v>0</v>
      </c>
      <c r="BR705" s="33">
        <f t="shared" si="7039"/>
        <v>0</v>
      </c>
      <c r="BS705" s="33">
        <f t="shared" si="7039"/>
        <v>7281530</v>
      </c>
      <c r="BT705" s="298">
        <f t="shared" si="7040"/>
        <v>0</v>
      </c>
      <c r="BU705" s="5">
        <f t="shared" si="7040"/>
        <v>0</v>
      </c>
      <c r="BV705" s="5">
        <f t="shared" si="7040"/>
        <v>0</v>
      </c>
      <c r="BW705" s="5">
        <f t="shared" si="7040"/>
        <v>0</v>
      </c>
      <c r="BX705" s="5">
        <f t="shared" si="7040"/>
        <v>0</v>
      </c>
      <c r="BY705" s="5">
        <f t="shared" si="7040"/>
        <v>0</v>
      </c>
      <c r="BZ705" s="5">
        <f t="shared" si="7040"/>
        <v>0</v>
      </c>
      <c r="CA705" s="5">
        <f t="shared" si="7040"/>
        <v>0</v>
      </c>
      <c r="CB705" s="5">
        <f t="shared" si="7040"/>
        <v>0</v>
      </c>
      <c r="CC705" s="33">
        <f t="shared" si="7040"/>
        <v>7281530</v>
      </c>
      <c r="CD705" s="74">
        <f t="shared" si="7040"/>
        <v>0</v>
      </c>
      <c r="CE705" s="5">
        <f t="shared" si="7040"/>
        <v>0</v>
      </c>
      <c r="CF705" s="5">
        <f t="shared" si="7040"/>
        <v>0</v>
      </c>
      <c r="CG705" s="5">
        <f t="shared" si="7040"/>
        <v>0</v>
      </c>
      <c r="CH705" s="5">
        <f t="shared" si="7040"/>
        <v>0</v>
      </c>
      <c r="CI705" s="5">
        <f t="shared" si="7040"/>
        <v>0</v>
      </c>
      <c r="CJ705" s="5">
        <f t="shared" si="7040"/>
        <v>0</v>
      </c>
      <c r="CK705" s="5">
        <f t="shared" si="7040"/>
        <v>0</v>
      </c>
      <c r="CL705" s="5">
        <f t="shared" si="7040"/>
        <v>0</v>
      </c>
      <c r="CM705" s="5">
        <f t="shared" si="7040"/>
        <v>0</v>
      </c>
      <c r="CN705" s="5">
        <f t="shared" si="7040"/>
        <v>0</v>
      </c>
      <c r="CO705" s="74">
        <f t="shared" si="7040"/>
        <v>7281530</v>
      </c>
      <c r="CP705" s="33">
        <f>CP706</f>
        <v>7281530</v>
      </c>
      <c r="CQ705" s="33"/>
      <c r="CR705" s="33"/>
      <c r="CS705" s="33"/>
      <c r="CT705" s="33"/>
      <c r="CU705" s="33"/>
      <c r="CV705" s="33">
        <f t="shared" si="7041"/>
        <v>0</v>
      </c>
      <c r="CW705" s="33">
        <f t="shared" si="7041"/>
        <v>0</v>
      </c>
      <c r="CX705" s="33">
        <f t="shared" si="7042"/>
        <v>0</v>
      </c>
      <c r="CY705" s="33">
        <f t="shared" si="7041"/>
        <v>7281530</v>
      </c>
      <c r="CZ705" s="33">
        <f t="shared" si="7041"/>
        <v>0</v>
      </c>
      <c r="DA705" s="33">
        <f t="shared" si="7041"/>
        <v>0</v>
      </c>
      <c r="DB705" s="33">
        <f t="shared" si="7041"/>
        <v>0</v>
      </c>
      <c r="DC705" s="33">
        <f t="shared" si="6829"/>
        <v>7281530</v>
      </c>
      <c r="DD705" s="33">
        <f t="shared" si="7042"/>
        <v>0</v>
      </c>
      <c r="DE705" s="33">
        <f t="shared" si="6557"/>
        <v>7281530</v>
      </c>
      <c r="DF705" s="33">
        <f t="shared" si="7042"/>
        <v>0</v>
      </c>
      <c r="DG705" s="33">
        <f t="shared" si="6558"/>
        <v>7281530</v>
      </c>
      <c r="DH705" s="299">
        <f t="shared" si="7042"/>
        <v>0</v>
      </c>
      <c r="DI705" s="33">
        <f t="shared" si="7042"/>
        <v>0</v>
      </c>
      <c r="DJ705" s="33">
        <f t="shared" si="7042"/>
        <v>7281530</v>
      </c>
      <c r="DK705" s="300">
        <f t="shared" si="7042"/>
        <v>0</v>
      </c>
      <c r="DL705" s="5">
        <f t="shared" si="7042"/>
        <v>0</v>
      </c>
      <c r="DM705" s="300">
        <f t="shared" si="7042"/>
        <v>7281530</v>
      </c>
      <c r="DN705" s="124">
        <f t="shared" si="7042"/>
        <v>0</v>
      </c>
      <c r="DO705" s="5">
        <f t="shared" si="7042"/>
        <v>0</v>
      </c>
      <c r="DP705" s="124">
        <f t="shared" si="7042"/>
        <v>7281530</v>
      </c>
      <c r="DQ705" s="33">
        <f t="shared" si="7042"/>
        <v>7281530</v>
      </c>
      <c r="DR705" s="33"/>
      <c r="DS705" s="33"/>
      <c r="DT705" s="33"/>
      <c r="DU705" s="33"/>
      <c r="DV705" s="33"/>
      <c r="DW705" s="33">
        <f t="shared" si="7043"/>
        <v>0</v>
      </c>
      <c r="DX705" s="33">
        <f t="shared" si="7043"/>
        <v>0</v>
      </c>
      <c r="DY705" s="33">
        <f t="shared" si="7042"/>
        <v>0</v>
      </c>
      <c r="DZ705" s="33">
        <f t="shared" si="7043"/>
        <v>7281530</v>
      </c>
      <c r="EA705" s="33">
        <f t="shared" si="7043"/>
        <v>0</v>
      </c>
      <c r="EB705" s="33">
        <f t="shared" si="7043"/>
        <v>0</v>
      </c>
      <c r="EC705" s="33">
        <f t="shared" si="7043"/>
        <v>0</v>
      </c>
      <c r="ED705" s="33">
        <f t="shared" si="6830"/>
        <v>7281530</v>
      </c>
      <c r="EE705" s="33">
        <f t="shared" si="7042"/>
        <v>0</v>
      </c>
      <c r="EF705" s="33">
        <f t="shared" si="6560"/>
        <v>7281530</v>
      </c>
      <c r="EG705" s="33">
        <f t="shared" si="7042"/>
        <v>0</v>
      </c>
      <c r="EH705" s="33">
        <f t="shared" si="6561"/>
        <v>7281530</v>
      </c>
      <c r="EI705" s="301">
        <f t="shared" si="7042"/>
        <v>0</v>
      </c>
      <c r="EJ705" s="5">
        <f t="shared" si="7042"/>
        <v>0</v>
      </c>
      <c r="EK705" s="33">
        <f t="shared" si="7042"/>
        <v>7281530</v>
      </c>
      <c r="EL705" s="124">
        <f t="shared" si="7042"/>
        <v>0</v>
      </c>
      <c r="EM705" s="5">
        <f t="shared" si="7042"/>
        <v>0</v>
      </c>
      <c r="EN705" s="124">
        <f t="shared" si="7042"/>
        <v>7281530</v>
      </c>
      <c r="EO705" s="302">
        <f t="shared" si="7042"/>
        <v>0</v>
      </c>
      <c r="EP705" s="5">
        <f t="shared" si="7042"/>
        <v>0</v>
      </c>
      <c r="EQ705" s="302">
        <f t="shared" si="7042"/>
        <v>7281530</v>
      </c>
      <c r="ER705" s="5">
        <f t="shared" si="7042"/>
        <v>3643769.72</v>
      </c>
      <c r="ES705" s="196">
        <f t="shared" si="6484"/>
        <v>50.041264953931389</v>
      </c>
      <c r="ET705" s="5">
        <f t="shared" si="7042"/>
        <v>0</v>
      </c>
    </row>
    <row r="706" spans="1:152" ht="63.75" customHeight="1" outlineLevel="4" x14ac:dyDescent="0.25">
      <c r="A706" s="58" t="s">
        <v>273</v>
      </c>
      <c r="B706" s="4" t="s">
        <v>79</v>
      </c>
      <c r="C706" s="4"/>
      <c r="D706" s="4"/>
      <c r="E706" s="4" t="s">
        <v>91</v>
      </c>
      <c r="F706" s="4" t="s">
        <v>82</v>
      </c>
      <c r="G706" s="4" t="s">
        <v>65</v>
      </c>
      <c r="H706" s="7">
        <v>14780</v>
      </c>
      <c r="I706" s="7"/>
      <c r="J706" s="5">
        <f t="shared" si="7044"/>
        <v>7281530</v>
      </c>
      <c r="K706" s="5"/>
      <c r="L706" s="5"/>
      <c r="M706" s="5"/>
      <c r="N706" s="5"/>
      <c r="O706" s="5"/>
      <c r="P706" s="33">
        <f t="shared" si="7036"/>
        <v>0</v>
      </c>
      <c r="Q706" s="33">
        <f t="shared" si="7036"/>
        <v>0</v>
      </c>
      <c r="R706" s="33">
        <f t="shared" si="7036"/>
        <v>0</v>
      </c>
      <c r="S706" s="33">
        <f t="shared" si="7036"/>
        <v>7281530</v>
      </c>
      <c r="T706" s="33">
        <f t="shared" si="7036"/>
        <v>0</v>
      </c>
      <c r="U706" s="33">
        <f t="shared" si="7036"/>
        <v>0</v>
      </c>
      <c r="V706" s="33">
        <f t="shared" si="7036"/>
        <v>0</v>
      </c>
      <c r="W706" s="33">
        <f t="shared" si="7036"/>
        <v>0</v>
      </c>
      <c r="X706" s="33">
        <f t="shared" si="7036"/>
        <v>0</v>
      </c>
      <c r="Y706" s="33">
        <f t="shared" si="7036"/>
        <v>0</v>
      </c>
      <c r="Z706" s="33">
        <f t="shared" si="7036"/>
        <v>0</v>
      </c>
      <c r="AA706" s="33">
        <f t="shared" si="7036"/>
        <v>0</v>
      </c>
      <c r="AB706" s="33">
        <f t="shared" si="7036"/>
        <v>0</v>
      </c>
      <c r="AC706" s="5">
        <f t="shared" si="7036"/>
        <v>0</v>
      </c>
      <c r="AD706" s="33">
        <f t="shared" si="7036"/>
        <v>0</v>
      </c>
      <c r="AE706" s="33">
        <f t="shared" si="7036"/>
        <v>0</v>
      </c>
      <c r="AF706" s="33">
        <f t="shared" si="7036"/>
        <v>7281530</v>
      </c>
      <c r="AG706" s="5">
        <f t="shared" si="7037"/>
        <v>0</v>
      </c>
      <c r="AH706" s="5">
        <f t="shared" si="7037"/>
        <v>0</v>
      </c>
      <c r="AI706" s="5">
        <f t="shared" si="7037"/>
        <v>0</v>
      </c>
      <c r="AJ706" s="5">
        <f t="shared" si="7037"/>
        <v>0</v>
      </c>
      <c r="AK706" s="5">
        <f t="shared" si="7037"/>
        <v>0</v>
      </c>
      <c r="AL706" s="5">
        <f t="shared" si="7037"/>
        <v>0</v>
      </c>
      <c r="AM706" s="5">
        <f t="shared" si="7037"/>
        <v>0</v>
      </c>
      <c r="AN706" s="5">
        <f t="shared" si="7037"/>
        <v>0</v>
      </c>
      <c r="AO706" s="5">
        <f t="shared" si="7037"/>
        <v>0</v>
      </c>
      <c r="AP706" s="5">
        <f t="shared" si="7037"/>
        <v>0</v>
      </c>
      <c r="AQ706" s="5">
        <f t="shared" si="7037"/>
        <v>0</v>
      </c>
      <c r="AR706" s="5">
        <f t="shared" si="7037"/>
        <v>0</v>
      </c>
      <c r="AS706" s="5">
        <f t="shared" si="7037"/>
        <v>0</v>
      </c>
      <c r="AT706" s="5">
        <f t="shared" si="7037"/>
        <v>0</v>
      </c>
      <c r="AU706" s="5">
        <f t="shared" si="7037"/>
        <v>0</v>
      </c>
      <c r="AV706" s="33">
        <f t="shared" si="7037"/>
        <v>7281530</v>
      </c>
      <c r="AW706" s="5">
        <f t="shared" si="7038"/>
        <v>0</v>
      </c>
      <c r="AX706" s="5">
        <f t="shared" si="7038"/>
        <v>0</v>
      </c>
      <c r="AY706" s="5">
        <f t="shared" si="7038"/>
        <v>0</v>
      </c>
      <c r="AZ706" s="5">
        <f t="shared" si="7038"/>
        <v>0</v>
      </c>
      <c r="BA706" s="5">
        <f t="shared" si="7039"/>
        <v>0</v>
      </c>
      <c r="BB706" s="5">
        <f t="shared" si="7039"/>
        <v>0</v>
      </c>
      <c r="BC706" s="5">
        <f t="shared" si="7039"/>
        <v>0</v>
      </c>
      <c r="BD706" s="5">
        <f t="shared" si="7039"/>
        <v>0</v>
      </c>
      <c r="BE706" s="5">
        <f t="shared" si="7039"/>
        <v>0</v>
      </c>
      <c r="BF706" s="5">
        <f t="shared" si="7039"/>
        <v>0</v>
      </c>
      <c r="BG706" s="5">
        <f t="shared" si="7039"/>
        <v>0</v>
      </c>
      <c r="BH706" s="33">
        <f t="shared" si="7039"/>
        <v>7281530</v>
      </c>
      <c r="BI706" s="163">
        <f t="shared" si="7039"/>
        <v>0</v>
      </c>
      <c r="BJ706" s="33">
        <f t="shared" si="7039"/>
        <v>0</v>
      </c>
      <c r="BK706" s="33">
        <f t="shared" si="7039"/>
        <v>0</v>
      </c>
      <c r="BL706" s="33">
        <f t="shared" si="7039"/>
        <v>0</v>
      </c>
      <c r="BM706" s="33">
        <f t="shared" si="7039"/>
        <v>0</v>
      </c>
      <c r="BN706" s="33">
        <f t="shared" si="7039"/>
        <v>0</v>
      </c>
      <c r="BO706" s="33">
        <f t="shared" si="7039"/>
        <v>0</v>
      </c>
      <c r="BP706" s="33">
        <f t="shared" si="7039"/>
        <v>0</v>
      </c>
      <c r="BQ706" s="33">
        <f t="shared" si="7039"/>
        <v>0</v>
      </c>
      <c r="BR706" s="33">
        <f t="shared" si="7039"/>
        <v>0</v>
      </c>
      <c r="BS706" s="33">
        <f t="shared" si="7039"/>
        <v>7281530</v>
      </c>
      <c r="BT706" s="298">
        <f t="shared" si="7040"/>
        <v>0</v>
      </c>
      <c r="BU706" s="5">
        <f t="shared" si="7040"/>
        <v>0</v>
      </c>
      <c r="BV706" s="5">
        <f t="shared" si="7040"/>
        <v>0</v>
      </c>
      <c r="BW706" s="5">
        <f t="shared" si="7040"/>
        <v>0</v>
      </c>
      <c r="BX706" s="5">
        <f t="shared" si="7040"/>
        <v>0</v>
      </c>
      <c r="BY706" s="5">
        <f t="shared" si="7040"/>
        <v>0</v>
      </c>
      <c r="BZ706" s="5">
        <f t="shared" si="7040"/>
        <v>0</v>
      </c>
      <c r="CA706" s="5">
        <f t="shared" si="7040"/>
        <v>0</v>
      </c>
      <c r="CB706" s="5">
        <f t="shared" si="7040"/>
        <v>0</v>
      </c>
      <c r="CC706" s="33">
        <f t="shared" si="7040"/>
        <v>7281530</v>
      </c>
      <c r="CD706" s="74">
        <f t="shared" si="7040"/>
        <v>0</v>
      </c>
      <c r="CE706" s="5">
        <f t="shared" si="7040"/>
        <v>0</v>
      </c>
      <c r="CF706" s="5">
        <f t="shared" si="7040"/>
        <v>0</v>
      </c>
      <c r="CG706" s="5">
        <f t="shared" si="7040"/>
        <v>0</v>
      </c>
      <c r="CH706" s="5">
        <f t="shared" si="7040"/>
        <v>0</v>
      </c>
      <c r="CI706" s="5">
        <f t="shared" si="7040"/>
        <v>0</v>
      </c>
      <c r="CJ706" s="5">
        <f t="shared" si="7040"/>
        <v>0</v>
      </c>
      <c r="CK706" s="5">
        <f t="shared" si="7040"/>
        <v>0</v>
      </c>
      <c r="CL706" s="5">
        <f t="shared" si="7040"/>
        <v>0</v>
      </c>
      <c r="CM706" s="5">
        <f t="shared" si="7040"/>
        <v>0</v>
      </c>
      <c r="CN706" s="5">
        <f t="shared" si="7040"/>
        <v>0</v>
      </c>
      <c r="CO706" s="74">
        <f t="shared" si="7040"/>
        <v>7281530</v>
      </c>
      <c r="CP706" s="33">
        <f t="shared" si="7044"/>
        <v>7281530</v>
      </c>
      <c r="CQ706" s="33"/>
      <c r="CR706" s="33"/>
      <c r="CS706" s="33"/>
      <c r="CT706" s="33"/>
      <c r="CU706" s="33"/>
      <c r="CV706" s="33">
        <f t="shared" si="7041"/>
        <v>0</v>
      </c>
      <c r="CW706" s="33">
        <f t="shared" si="7041"/>
        <v>0</v>
      </c>
      <c r="CX706" s="33">
        <f t="shared" si="7042"/>
        <v>0</v>
      </c>
      <c r="CY706" s="33">
        <f t="shared" si="7041"/>
        <v>7281530</v>
      </c>
      <c r="CZ706" s="33">
        <f t="shared" si="7041"/>
        <v>0</v>
      </c>
      <c r="DA706" s="33">
        <f t="shared" si="7041"/>
        <v>0</v>
      </c>
      <c r="DB706" s="33">
        <f t="shared" si="7041"/>
        <v>0</v>
      </c>
      <c r="DC706" s="33">
        <f t="shared" si="6829"/>
        <v>7281530</v>
      </c>
      <c r="DD706" s="33">
        <f t="shared" si="7042"/>
        <v>0</v>
      </c>
      <c r="DE706" s="33">
        <f t="shared" si="6557"/>
        <v>7281530</v>
      </c>
      <c r="DF706" s="33">
        <f t="shared" si="7042"/>
        <v>0</v>
      </c>
      <c r="DG706" s="33">
        <f t="shared" si="6558"/>
        <v>7281530</v>
      </c>
      <c r="DH706" s="299">
        <f t="shared" si="7042"/>
        <v>0</v>
      </c>
      <c r="DI706" s="33">
        <f t="shared" si="7042"/>
        <v>0</v>
      </c>
      <c r="DJ706" s="33">
        <f t="shared" si="7042"/>
        <v>7281530</v>
      </c>
      <c r="DK706" s="300">
        <f t="shared" si="7042"/>
        <v>0</v>
      </c>
      <c r="DL706" s="5">
        <f t="shared" si="7042"/>
        <v>0</v>
      </c>
      <c r="DM706" s="300">
        <f t="shared" si="7042"/>
        <v>7281530</v>
      </c>
      <c r="DN706" s="124">
        <f t="shared" si="7042"/>
        <v>0</v>
      </c>
      <c r="DO706" s="5">
        <f t="shared" si="7042"/>
        <v>0</v>
      </c>
      <c r="DP706" s="124">
        <f t="shared" si="7042"/>
        <v>7281530</v>
      </c>
      <c r="DQ706" s="33">
        <f t="shared" si="7042"/>
        <v>7281530</v>
      </c>
      <c r="DR706" s="33"/>
      <c r="DS706" s="33"/>
      <c r="DT706" s="33"/>
      <c r="DU706" s="33"/>
      <c r="DV706" s="33"/>
      <c r="DW706" s="33">
        <f t="shared" si="7043"/>
        <v>0</v>
      </c>
      <c r="DX706" s="33">
        <f t="shared" si="7043"/>
        <v>0</v>
      </c>
      <c r="DY706" s="33">
        <f t="shared" si="7042"/>
        <v>0</v>
      </c>
      <c r="DZ706" s="33">
        <f t="shared" si="7043"/>
        <v>7281530</v>
      </c>
      <c r="EA706" s="33">
        <f t="shared" si="7043"/>
        <v>0</v>
      </c>
      <c r="EB706" s="33">
        <f t="shared" si="7043"/>
        <v>0</v>
      </c>
      <c r="EC706" s="33">
        <f t="shared" si="7043"/>
        <v>0</v>
      </c>
      <c r="ED706" s="33">
        <f t="shared" si="6830"/>
        <v>7281530</v>
      </c>
      <c r="EE706" s="33">
        <f t="shared" si="7042"/>
        <v>0</v>
      </c>
      <c r="EF706" s="33">
        <f t="shared" si="6560"/>
        <v>7281530</v>
      </c>
      <c r="EG706" s="33">
        <f t="shared" si="7042"/>
        <v>0</v>
      </c>
      <c r="EH706" s="33">
        <f t="shared" si="6561"/>
        <v>7281530</v>
      </c>
      <c r="EI706" s="301">
        <f t="shared" si="7042"/>
        <v>0</v>
      </c>
      <c r="EJ706" s="5">
        <f t="shared" si="7042"/>
        <v>0</v>
      </c>
      <c r="EK706" s="33">
        <f t="shared" si="7042"/>
        <v>7281530</v>
      </c>
      <c r="EL706" s="124">
        <f t="shared" si="7042"/>
        <v>0</v>
      </c>
      <c r="EM706" s="5">
        <f t="shared" si="7042"/>
        <v>0</v>
      </c>
      <c r="EN706" s="124">
        <f t="shared" si="7042"/>
        <v>7281530</v>
      </c>
      <c r="EO706" s="302">
        <f t="shared" si="7042"/>
        <v>0</v>
      </c>
      <c r="EP706" s="5">
        <f t="shared" si="7042"/>
        <v>0</v>
      </c>
      <c r="EQ706" s="302">
        <f t="shared" si="7042"/>
        <v>7281530</v>
      </c>
      <c r="ER706" s="5">
        <f t="shared" si="7042"/>
        <v>3643769.72</v>
      </c>
      <c r="ES706" s="196">
        <f t="shared" si="6484"/>
        <v>50.041264953931389</v>
      </c>
      <c r="ET706" s="5">
        <f t="shared" si="7042"/>
        <v>0</v>
      </c>
    </row>
    <row r="707" spans="1:152" ht="25.5" customHeight="1" outlineLevel="4" x14ac:dyDescent="0.25">
      <c r="A707" s="58" t="s">
        <v>265</v>
      </c>
      <c r="B707" s="4" t="s">
        <v>79</v>
      </c>
      <c r="C707" s="4"/>
      <c r="D707" s="4"/>
      <c r="E707" s="4" t="s">
        <v>91</v>
      </c>
      <c r="F707" s="4" t="s">
        <v>82</v>
      </c>
      <c r="G707" s="4" t="s">
        <v>65</v>
      </c>
      <c r="H707" s="7">
        <v>14780</v>
      </c>
      <c r="I707" s="7" t="s">
        <v>52</v>
      </c>
      <c r="J707" s="5">
        <f t="shared" si="7044"/>
        <v>7281530</v>
      </c>
      <c r="K707" s="5"/>
      <c r="L707" s="5"/>
      <c r="M707" s="5"/>
      <c r="N707" s="5"/>
      <c r="O707" s="5"/>
      <c r="P707" s="33">
        <f t="shared" si="7036"/>
        <v>0</v>
      </c>
      <c r="Q707" s="33">
        <f t="shared" si="7036"/>
        <v>0</v>
      </c>
      <c r="R707" s="33">
        <f t="shared" si="7036"/>
        <v>0</v>
      </c>
      <c r="S707" s="33">
        <f t="shared" si="7036"/>
        <v>7281530</v>
      </c>
      <c r="T707" s="33">
        <f t="shared" si="7036"/>
        <v>0</v>
      </c>
      <c r="U707" s="33">
        <f t="shared" si="7036"/>
        <v>0</v>
      </c>
      <c r="V707" s="33">
        <f t="shared" si="7036"/>
        <v>0</v>
      </c>
      <c r="W707" s="33">
        <f t="shared" si="7036"/>
        <v>0</v>
      </c>
      <c r="X707" s="33">
        <f t="shared" si="7036"/>
        <v>0</v>
      </c>
      <c r="Y707" s="33">
        <f t="shared" si="7036"/>
        <v>0</v>
      </c>
      <c r="Z707" s="33">
        <f t="shared" si="7036"/>
        <v>0</v>
      </c>
      <c r="AA707" s="33">
        <f t="shared" si="7036"/>
        <v>0</v>
      </c>
      <c r="AB707" s="33">
        <f t="shared" si="7036"/>
        <v>0</v>
      </c>
      <c r="AC707" s="5">
        <f t="shared" si="7036"/>
        <v>0</v>
      </c>
      <c r="AD707" s="33">
        <f t="shared" si="7036"/>
        <v>0</v>
      </c>
      <c r="AE707" s="33">
        <f t="shared" si="7036"/>
        <v>0</v>
      </c>
      <c r="AF707" s="33">
        <f t="shared" si="7036"/>
        <v>7281530</v>
      </c>
      <c r="AG707" s="5">
        <f t="shared" si="7037"/>
        <v>0</v>
      </c>
      <c r="AH707" s="5">
        <f t="shared" si="7037"/>
        <v>0</v>
      </c>
      <c r="AI707" s="5">
        <f t="shared" si="7037"/>
        <v>0</v>
      </c>
      <c r="AJ707" s="5">
        <f t="shared" si="7037"/>
        <v>0</v>
      </c>
      <c r="AK707" s="5">
        <f t="shared" si="7037"/>
        <v>0</v>
      </c>
      <c r="AL707" s="5">
        <f t="shared" si="7037"/>
        <v>0</v>
      </c>
      <c r="AM707" s="5">
        <f t="shared" si="7037"/>
        <v>0</v>
      </c>
      <c r="AN707" s="5">
        <f t="shared" si="7037"/>
        <v>0</v>
      </c>
      <c r="AO707" s="5">
        <f t="shared" si="7037"/>
        <v>0</v>
      </c>
      <c r="AP707" s="5">
        <f t="shared" si="7037"/>
        <v>0</v>
      </c>
      <c r="AQ707" s="5">
        <f t="shared" si="7037"/>
        <v>0</v>
      </c>
      <c r="AR707" s="5">
        <f t="shared" si="7037"/>
        <v>0</v>
      </c>
      <c r="AS707" s="5">
        <f t="shared" si="7037"/>
        <v>0</v>
      </c>
      <c r="AT707" s="5">
        <f t="shared" si="7037"/>
        <v>0</v>
      </c>
      <c r="AU707" s="5">
        <f t="shared" si="7037"/>
        <v>0</v>
      </c>
      <c r="AV707" s="33">
        <f t="shared" si="7037"/>
        <v>7281530</v>
      </c>
      <c r="AW707" s="5">
        <f t="shared" si="7038"/>
        <v>0</v>
      </c>
      <c r="AX707" s="5">
        <f t="shared" si="7038"/>
        <v>0</v>
      </c>
      <c r="AY707" s="5">
        <f t="shared" si="7038"/>
        <v>0</v>
      </c>
      <c r="AZ707" s="5">
        <f t="shared" si="7038"/>
        <v>0</v>
      </c>
      <c r="BA707" s="5">
        <f t="shared" si="7039"/>
        <v>0</v>
      </c>
      <c r="BB707" s="5">
        <f t="shared" si="7039"/>
        <v>0</v>
      </c>
      <c r="BC707" s="5">
        <f t="shared" si="7039"/>
        <v>0</v>
      </c>
      <c r="BD707" s="5">
        <f t="shared" si="7039"/>
        <v>0</v>
      </c>
      <c r="BE707" s="5">
        <f t="shared" si="7039"/>
        <v>0</v>
      </c>
      <c r="BF707" s="5">
        <f t="shared" si="7039"/>
        <v>0</v>
      </c>
      <c r="BG707" s="5">
        <f t="shared" si="7039"/>
        <v>0</v>
      </c>
      <c r="BH707" s="33">
        <f t="shared" si="7039"/>
        <v>7281530</v>
      </c>
      <c r="BI707" s="163">
        <f t="shared" si="7039"/>
        <v>0</v>
      </c>
      <c r="BJ707" s="33">
        <f t="shared" si="7039"/>
        <v>0</v>
      </c>
      <c r="BK707" s="33">
        <f t="shared" si="7039"/>
        <v>0</v>
      </c>
      <c r="BL707" s="33">
        <f t="shared" si="7039"/>
        <v>0</v>
      </c>
      <c r="BM707" s="33">
        <f t="shared" si="7039"/>
        <v>0</v>
      </c>
      <c r="BN707" s="33">
        <f t="shared" si="7039"/>
        <v>0</v>
      </c>
      <c r="BO707" s="33">
        <f t="shared" si="7039"/>
        <v>0</v>
      </c>
      <c r="BP707" s="33">
        <f t="shared" si="7039"/>
        <v>0</v>
      </c>
      <c r="BQ707" s="33">
        <f t="shared" si="7039"/>
        <v>0</v>
      </c>
      <c r="BR707" s="33">
        <f t="shared" si="7039"/>
        <v>0</v>
      </c>
      <c r="BS707" s="33">
        <f t="shared" si="7039"/>
        <v>7281530</v>
      </c>
      <c r="BT707" s="298">
        <f t="shared" si="7040"/>
        <v>0</v>
      </c>
      <c r="BU707" s="5">
        <f t="shared" si="7040"/>
        <v>0</v>
      </c>
      <c r="BV707" s="5">
        <f t="shared" si="7040"/>
        <v>0</v>
      </c>
      <c r="BW707" s="5">
        <f t="shared" si="7040"/>
        <v>0</v>
      </c>
      <c r="BX707" s="5">
        <f t="shared" si="7040"/>
        <v>0</v>
      </c>
      <c r="BY707" s="5">
        <f t="shared" si="7040"/>
        <v>0</v>
      </c>
      <c r="BZ707" s="5">
        <f t="shared" si="7040"/>
        <v>0</v>
      </c>
      <c r="CA707" s="5">
        <f t="shared" si="7040"/>
        <v>0</v>
      </c>
      <c r="CB707" s="5">
        <f t="shared" si="7040"/>
        <v>0</v>
      </c>
      <c r="CC707" s="33">
        <f t="shared" si="7040"/>
        <v>7281530</v>
      </c>
      <c r="CD707" s="74">
        <f t="shared" si="7040"/>
        <v>0</v>
      </c>
      <c r="CE707" s="5">
        <f t="shared" si="7040"/>
        <v>0</v>
      </c>
      <c r="CF707" s="5">
        <f t="shared" si="7040"/>
        <v>0</v>
      </c>
      <c r="CG707" s="5">
        <f t="shared" si="7040"/>
        <v>0</v>
      </c>
      <c r="CH707" s="5">
        <f t="shared" si="7040"/>
        <v>0</v>
      </c>
      <c r="CI707" s="5">
        <f t="shared" si="7040"/>
        <v>0</v>
      </c>
      <c r="CJ707" s="5">
        <f t="shared" si="7040"/>
        <v>0</v>
      </c>
      <c r="CK707" s="5">
        <f t="shared" si="7040"/>
        <v>0</v>
      </c>
      <c r="CL707" s="5">
        <f t="shared" si="7040"/>
        <v>0</v>
      </c>
      <c r="CM707" s="5">
        <f t="shared" si="7040"/>
        <v>0</v>
      </c>
      <c r="CN707" s="5">
        <f t="shared" si="7040"/>
        <v>0</v>
      </c>
      <c r="CO707" s="74">
        <f t="shared" si="7040"/>
        <v>7281530</v>
      </c>
      <c r="CP707" s="33">
        <f t="shared" si="7044"/>
        <v>7281530</v>
      </c>
      <c r="CQ707" s="33"/>
      <c r="CR707" s="33"/>
      <c r="CS707" s="33"/>
      <c r="CT707" s="33"/>
      <c r="CU707" s="33"/>
      <c r="CV707" s="33">
        <f t="shared" si="7041"/>
        <v>0</v>
      </c>
      <c r="CW707" s="33">
        <f t="shared" si="7041"/>
        <v>0</v>
      </c>
      <c r="CX707" s="33">
        <f t="shared" si="7042"/>
        <v>0</v>
      </c>
      <c r="CY707" s="33">
        <f t="shared" si="7041"/>
        <v>7281530</v>
      </c>
      <c r="CZ707" s="33">
        <f t="shared" si="7041"/>
        <v>0</v>
      </c>
      <c r="DA707" s="33">
        <f t="shared" si="7041"/>
        <v>0</v>
      </c>
      <c r="DB707" s="33">
        <f t="shared" si="7041"/>
        <v>0</v>
      </c>
      <c r="DC707" s="33">
        <f t="shared" si="6829"/>
        <v>7281530</v>
      </c>
      <c r="DD707" s="33">
        <f t="shared" si="7042"/>
        <v>0</v>
      </c>
      <c r="DE707" s="33">
        <f t="shared" si="6557"/>
        <v>7281530</v>
      </c>
      <c r="DF707" s="33">
        <f t="shared" si="7042"/>
        <v>0</v>
      </c>
      <c r="DG707" s="33">
        <f t="shared" si="6558"/>
        <v>7281530</v>
      </c>
      <c r="DH707" s="299">
        <f t="shared" si="7042"/>
        <v>0</v>
      </c>
      <c r="DI707" s="33">
        <f t="shared" si="7042"/>
        <v>0</v>
      </c>
      <c r="DJ707" s="33">
        <f t="shared" si="7042"/>
        <v>7281530</v>
      </c>
      <c r="DK707" s="300">
        <f t="shared" si="7042"/>
        <v>0</v>
      </c>
      <c r="DL707" s="5">
        <f t="shared" si="7042"/>
        <v>0</v>
      </c>
      <c r="DM707" s="300">
        <f t="shared" si="7042"/>
        <v>7281530</v>
      </c>
      <c r="DN707" s="124">
        <f t="shared" si="7042"/>
        <v>0</v>
      </c>
      <c r="DO707" s="5">
        <f t="shared" si="7042"/>
        <v>0</v>
      </c>
      <c r="DP707" s="124">
        <f t="shared" si="7042"/>
        <v>7281530</v>
      </c>
      <c r="DQ707" s="33">
        <f t="shared" si="7042"/>
        <v>7281530</v>
      </c>
      <c r="DR707" s="33"/>
      <c r="DS707" s="33"/>
      <c r="DT707" s="33"/>
      <c r="DU707" s="33"/>
      <c r="DV707" s="33"/>
      <c r="DW707" s="33">
        <f t="shared" si="7043"/>
        <v>0</v>
      </c>
      <c r="DX707" s="33">
        <f t="shared" si="7043"/>
        <v>0</v>
      </c>
      <c r="DY707" s="33">
        <f t="shared" si="7042"/>
        <v>0</v>
      </c>
      <c r="DZ707" s="33">
        <f t="shared" si="7043"/>
        <v>7281530</v>
      </c>
      <c r="EA707" s="33">
        <f t="shared" si="7043"/>
        <v>0</v>
      </c>
      <c r="EB707" s="33">
        <f t="shared" si="7043"/>
        <v>0</v>
      </c>
      <c r="EC707" s="33">
        <f t="shared" si="7043"/>
        <v>0</v>
      </c>
      <c r="ED707" s="33">
        <f t="shared" si="6830"/>
        <v>7281530</v>
      </c>
      <c r="EE707" s="33">
        <f t="shared" si="7042"/>
        <v>0</v>
      </c>
      <c r="EF707" s="33">
        <f t="shared" si="6560"/>
        <v>7281530</v>
      </c>
      <c r="EG707" s="33">
        <f t="shared" si="7042"/>
        <v>0</v>
      </c>
      <c r="EH707" s="33">
        <f t="shared" si="6561"/>
        <v>7281530</v>
      </c>
      <c r="EI707" s="301">
        <f t="shared" si="7042"/>
        <v>0</v>
      </c>
      <c r="EJ707" s="5">
        <f t="shared" si="7042"/>
        <v>0</v>
      </c>
      <c r="EK707" s="33">
        <f t="shared" si="7042"/>
        <v>7281530</v>
      </c>
      <c r="EL707" s="124">
        <f t="shared" si="7042"/>
        <v>0</v>
      </c>
      <c r="EM707" s="5">
        <f t="shared" si="7042"/>
        <v>0</v>
      </c>
      <c r="EN707" s="124">
        <f t="shared" si="7042"/>
        <v>7281530</v>
      </c>
      <c r="EO707" s="302">
        <f t="shared" si="7042"/>
        <v>0</v>
      </c>
      <c r="EP707" s="5">
        <f t="shared" si="7042"/>
        <v>0</v>
      </c>
      <c r="EQ707" s="302">
        <f t="shared" si="7042"/>
        <v>7281530</v>
      </c>
      <c r="ER707" s="5">
        <f t="shared" si="7042"/>
        <v>3643769.72</v>
      </c>
      <c r="ES707" s="196">
        <f t="shared" si="6484"/>
        <v>50.041264953931389</v>
      </c>
      <c r="ET707" s="5">
        <f t="shared" si="7042"/>
        <v>0</v>
      </c>
    </row>
    <row r="708" spans="1:152" ht="38.25" customHeight="1" outlineLevel="4" x14ac:dyDescent="0.25">
      <c r="A708" s="58" t="s">
        <v>269</v>
      </c>
      <c r="B708" s="4" t="s">
        <v>79</v>
      </c>
      <c r="C708" s="4"/>
      <c r="D708" s="4"/>
      <c r="E708" s="4" t="s">
        <v>91</v>
      </c>
      <c r="F708" s="4" t="s">
        <v>82</v>
      </c>
      <c r="G708" s="4" t="s">
        <v>65</v>
      </c>
      <c r="H708" s="7">
        <v>14780</v>
      </c>
      <c r="I708" s="7" t="s">
        <v>55</v>
      </c>
      <c r="J708" s="5">
        <f t="shared" si="7044"/>
        <v>7281530</v>
      </c>
      <c r="K708" s="5"/>
      <c r="L708" s="5"/>
      <c r="M708" s="5"/>
      <c r="N708" s="5"/>
      <c r="O708" s="5"/>
      <c r="P708" s="33">
        <f t="shared" si="7036"/>
        <v>0</v>
      </c>
      <c r="Q708" s="33">
        <f t="shared" si="7036"/>
        <v>0</v>
      </c>
      <c r="R708" s="33">
        <f t="shared" si="7036"/>
        <v>0</v>
      </c>
      <c r="S708" s="33">
        <f t="shared" si="7036"/>
        <v>7281530</v>
      </c>
      <c r="T708" s="33">
        <f t="shared" si="7036"/>
        <v>0</v>
      </c>
      <c r="U708" s="33">
        <f t="shared" si="7036"/>
        <v>0</v>
      </c>
      <c r="V708" s="33">
        <f t="shared" si="7036"/>
        <v>0</v>
      </c>
      <c r="W708" s="33">
        <f t="shared" si="7036"/>
        <v>0</v>
      </c>
      <c r="X708" s="33">
        <f t="shared" si="7036"/>
        <v>0</v>
      </c>
      <c r="Y708" s="33">
        <f t="shared" si="7036"/>
        <v>0</v>
      </c>
      <c r="Z708" s="33">
        <f t="shared" si="7036"/>
        <v>0</v>
      </c>
      <c r="AA708" s="33">
        <f t="shared" si="7036"/>
        <v>0</v>
      </c>
      <c r="AB708" s="33">
        <f t="shared" si="7036"/>
        <v>0</v>
      </c>
      <c r="AC708" s="5">
        <f t="shared" si="7036"/>
        <v>0</v>
      </c>
      <c r="AD708" s="33">
        <f t="shared" si="7036"/>
        <v>0</v>
      </c>
      <c r="AE708" s="33">
        <f t="shared" si="7036"/>
        <v>0</v>
      </c>
      <c r="AF708" s="33">
        <f t="shared" si="7036"/>
        <v>7281530</v>
      </c>
      <c r="AG708" s="5">
        <f t="shared" si="7037"/>
        <v>0</v>
      </c>
      <c r="AH708" s="5">
        <f t="shared" si="7037"/>
        <v>0</v>
      </c>
      <c r="AI708" s="5">
        <f t="shared" si="7037"/>
        <v>0</v>
      </c>
      <c r="AJ708" s="5">
        <f t="shared" si="7037"/>
        <v>0</v>
      </c>
      <c r="AK708" s="5">
        <f t="shared" si="7037"/>
        <v>0</v>
      </c>
      <c r="AL708" s="5">
        <f t="shared" si="7037"/>
        <v>0</v>
      </c>
      <c r="AM708" s="5">
        <f t="shared" si="7037"/>
        <v>0</v>
      </c>
      <c r="AN708" s="5">
        <f t="shared" si="7037"/>
        <v>0</v>
      </c>
      <c r="AO708" s="5">
        <f t="shared" si="7037"/>
        <v>0</v>
      </c>
      <c r="AP708" s="5">
        <f t="shared" si="7037"/>
        <v>0</v>
      </c>
      <c r="AQ708" s="5">
        <f t="shared" si="7037"/>
        <v>0</v>
      </c>
      <c r="AR708" s="5">
        <f t="shared" si="7037"/>
        <v>0</v>
      </c>
      <c r="AS708" s="5">
        <f t="shared" si="7037"/>
        <v>0</v>
      </c>
      <c r="AT708" s="5">
        <f t="shared" si="7037"/>
        <v>0</v>
      </c>
      <c r="AU708" s="5">
        <f t="shared" si="7037"/>
        <v>0</v>
      </c>
      <c r="AV708" s="33">
        <f t="shared" si="7037"/>
        <v>7281530</v>
      </c>
      <c r="AW708" s="5">
        <f t="shared" si="7038"/>
        <v>0</v>
      </c>
      <c r="AX708" s="5">
        <f t="shared" si="7038"/>
        <v>0</v>
      </c>
      <c r="AY708" s="5">
        <f t="shared" si="7038"/>
        <v>0</v>
      </c>
      <c r="AZ708" s="5">
        <f t="shared" si="7038"/>
        <v>0</v>
      </c>
      <c r="BA708" s="5">
        <f t="shared" si="7039"/>
        <v>0</v>
      </c>
      <c r="BB708" s="5">
        <f t="shared" si="7039"/>
        <v>0</v>
      </c>
      <c r="BC708" s="5">
        <f t="shared" si="7039"/>
        <v>0</v>
      </c>
      <c r="BD708" s="5">
        <f t="shared" si="7039"/>
        <v>0</v>
      </c>
      <c r="BE708" s="5">
        <f t="shared" si="7039"/>
        <v>0</v>
      </c>
      <c r="BF708" s="5">
        <f t="shared" si="7039"/>
        <v>0</v>
      </c>
      <c r="BG708" s="5">
        <f t="shared" si="7039"/>
        <v>0</v>
      </c>
      <c r="BH708" s="33">
        <f t="shared" si="7039"/>
        <v>7281530</v>
      </c>
      <c r="BI708" s="163">
        <f t="shared" si="7039"/>
        <v>0</v>
      </c>
      <c r="BJ708" s="33">
        <f t="shared" si="7039"/>
        <v>0</v>
      </c>
      <c r="BK708" s="33">
        <f t="shared" si="7039"/>
        <v>0</v>
      </c>
      <c r="BL708" s="33">
        <f t="shared" si="7039"/>
        <v>0</v>
      </c>
      <c r="BM708" s="33">
        <f t="shared" si="7039"/>
        <v>0</v>
      </c>
      <c r="BN708" s="33">
        <f t="shared" si="7039"/>
        <v>0</v>
      </c>
      <c r="BO708" s="33">
        <f t="shared" si="7039"/>
        <v>0</v>
      </c>
      <c r="BP708" s="33">
        <f t="shared" si="7039"/>
        <v>0</v>
      </c>
      <c r="BQ708" s="33">
        <f t="shared" si="7039"/>
        <v>0</v>
      </c>
      <c r="BR708" s="33">
        <f t="shared" si="7039"/>
        <v>0</v>
      </c>
      <c r="BS708" s="33">
        <f t="shared" si="7039"/>
        <v>7281530</v>
      </c>
      <c r="BT708" s="298">
        <f t="shared" si="7040"/>
        <v>0</v>
      </c>
      <c r="BU708" s="5">
        <f t="shared" si="7040"/>
        <v>0</v>
      </c>
      <c r="BV708" s="5">
        <f t="shared" si="7040"/>
        <v>0</v>
      </c>
      <c r="BW708" s="5">
        <f t="shared" si="7040"/>
        <v>0</v>
      </c>
      <c r="BX708" s="5">
        <f t="shared" si="7040"/>
        <v>0</v>
      </c>
      <c r="BY708" s="5">
        <f t="shared" si="7040"/>
        <v>0</v>
      </c>
      <c r="BZ708" s="5">
        <f t="shared" si="7040"/>
        <v>0</v>
      </c>
      <c r="CA708" s="5">
        <f t="shared" si="7040"/>
        <v>0</v>
      </c>
      <c r="CB708" s="5">
        <f t="shared" si="7040"/>
        <v>0</v>
      </c>
      <c r="CC708" s="33">
        <f t="shared" si="7040"/>
        <v>7281530</v>
      </c>
      <c r="CD708" s="74">
        <f t="shared" si="7040"/>
        <v>0</v>
      </c>
      <c r="CE708" s="5">
        <f t="shared" si="7040"/>
        <v>0</v>
      </c>
      <c r="CF708" s="5">
        <f t="shared" si="7040"/>
        <v>0</v>
      </c>
      <c r="CG708" s="5">
        <f t="shared" si="7040"/>
        <v>0</v>
      </c>
      <c r="CH708" s="5">
        <f t="shared" si="7040"/>
        <v>0</v>
      </c>
      <c r="CI708" s="5">
        <f t="shared" si="7040"/>
        <v>0</v>
      </c>
      <c r="CJ708" s="5">
        <f t="shared" si="7040"/>
        <v>0</v>
      </c>
      <c r="CK708" s="5">
        <f t="shared" si="7040"/>
        <v>0</v>
      </c>
      <c r="CL708" s="5">
        <f t="shared" si="7040"/>
        <v>0</v>
      </c>
      <c r="CM708" s="5">
        <f t="shared" si="7040"/>
        <v>0</v>
      </c>
      <c r="CN708" s="5">
        <f t="shared" si="7040"/>
        <v>0</v>
      </c>
      <c r="CO708" s="74">
        <f t="shared" si="7040"/>
        <v>7281530</v>
      </c>
      <c r="CP708" s="33">
        <f t="shared" si="7044"/>
        <v>7281530</v>
      </c>
      <c r="CQ708" s="33"/>
      <c r="CR708" s="33"/>
      <c r="CS708" s="33"/>
      <c r="CT708" s="33"/>
      <c r="CU708" s="33"/>
      <c r="CV708" s="33">
        <f t="shared" si="7041"/>
        <v>0</v>
      </c>
      <c r="CW708" s="33">
        <f t="shared" si="7041"/>
        <v>0</v>
      </c>
      <c r="CX708" s="33">
        <f t="shared" si="7042"/>
        <v>0</v>
      </c>
      <c r="CY708" s="33">
        <f t="shared" si="7041"/>
        <v>7281530</v>
      </c>
      <c r="CZ708" s="33">
        <f t="shared" si="7041"/>
        <v>0</v>
      </c>
      <c r="DA708" s="33">
        <f t="shared" si="7041"/>
        <v>0</v>
      </c>
      <c r="DB708" s="33">
        <f t="shared" si="7041"/>
        <v>0</v>
      </c>
      <c r="DC708" s="33">
        <f t="shared" si="6829"/>
        <v>7281530</v>
      </c>
      <c r="DD708" s="33">
        <f t="shared" si="7042"/>
        <v>0</v>
      </c>
      <c r="DE708" s="33">
        <f t="shared" si="6557"/>
        <v>7281530</v>
      </c>
      <c r="DF708" s="33">
        <f t="shared" si="7042"/>
        <v>0</v>
      </c>
      <c r="DG708" s="33">
        <f t="shared" si="6558"/>
        <v>7281530</v>
      </c>
      <c r="DH708" s="299">
        <f t="shared" si="7042"/>
        <v>0</v>
      </c>
      <c r="DI708" s="33">
        <f t="shared" si="7042"/>
        <v>0</v>
      </c>
      <c r="DJ708" s="33">
        <f t="shared" si="7042"/>
        <v>7281530</v>
      </c>
      <c r="DK708" s="300">
        <f t="shared" si="7042"/>
        <v>0</v>
      </c>
      <c r="DL708" s="5">
        <f t="shared" si="7042"/>
        <v>0</v>
      </c>
      <c r="DM708" s="300">
        <f t="shared" si="7042"/>
        <v>7281530</v>
      </c>
      <c r="DN708" s="124">
        <f t="shared" si="7042"/>
        <v>0</v>
      </c>
      <c r="DO708" s="5">
        <f t="shared" si="7042"/>
        <v>0</v>
      </c>
      <c r="DP708" s="124">
        <f t="shared" si="7042"/>
        <v>7281530</v>
      </c>
      <c r="DQ708" s="33">
        <f t="shared" si="7042"/>
        <v>7281530</v>
      </c>
      <c r="DR708" s="33"/>
      <c r="DS708" s="33"/>
      <c r="DT708" s="33"/>
      <c r="DU708" s="33"/>
      <c r="DV708" s="33"/>
      <c r="DW708" s="33">
        <f t="shared" si="7043"/>
        <v>0</v>
      </c>
      <c r="DX708" s="33">
        <f t="shared" si="7043"/>
        <v>0</v>
      </c>
      <c r="DY708" s="33">
        <f t="shared" si="7042"/>
        <v>0</v>
      </c>
      <c r="DZ708" s="33">
        <f t="shared" si="7043"/>
        <v>7281530</v>
      </c>
      <c r="EA708" s="33">
        <f t="shared" si="7043"/>
        <v>0</v>
      </c>
      <c r="EB708" s="33">
        <f t="shared" si="7043"/>
        <v>0</v>
      </c>
      <c r="EC708" s="33">
        <f t="shared" si="7043"/>
        <v>0</v>
      </c>
      <c r="ED708" s="33">
        <f t="shared" si="6830"/>
        <v>7281530</v>
      </c>
      <c r="EE708" s="33">
        <f t="shared" si="7042"/>
        <v>0</v>
      </c>
      <c r="EF708" s="33">
        <f t="shared" si="6560"/>
        <v>7281530</v>
      </c>
      <c r="EG708" s="33">
        <f t="shared" si="7042"/>
        <v>0</v>
      </c>
      <c r="EH708" s="33">
        <f t="shared" si="6561"/>
        <v>7281530</v>
      </c>
      <c r="EI708" s="301">
        <f t="shared" si="7042"/>
        <v>0</v>
      </c>
      <c r="EJ708" s="5">
        <f t="shared" si="7042"/>
        <v>0</v>
      </c>
      <c r="EK708" s="33">
        <f t="shared" si="7042"/>
        <v>7281530</v>
      </c>
      <c r="EL708" s="124">
        <f t="shared" si="7042"/>
        <v>0</v>
      </c>
      <c r="EM708" s="5">
        <f t="shared" si="7042"/>
        <v>0</v>
      </c>
      <c r="EN708" s="124">
        <f t="shared" si="7042"/>
        <v>7281530</v>
      </c>
      <c r="EO708" s="302">
        <f t="shared" si="7042"/>
        <v>0</v>
      </c>
      <c r="EP708" s="5">
        <f t="shared" si="7042"/>
        <v>0</v>
      </c>
      <c r="EQ708" s="302">
        <f t="shared" si="7042"/>
        <v>7281530</v>
      </c>
      <c r="ER708" s="5">
        <f t="shared" si="7042"/>
        <v>3643769.72</v>
      </c>
      <c r="ES708" s="196">
        <f t="shared" si="6484"/>
        <v>50.041264953931389</v>
      </c>
      <c r="ET708" s="5">
        <f t="shared" si="7042"/>
        <v>0</v>
      </c>
    </row>
    <row r="709" spans="1:152" s="38" customFormat="1" ht="38.25" hidden="1" customHeight="1" outlineLevel="4" x14ac:dyDescent="0.25">
      <c r="A709" s="70" t="s">
        <v>272</v>
      </c>
      <c r="B709" s="71" t="s">
        <v>79</v>
      </c>
      <c r="C709" s="4"/>
      <c r="D709" s="4"/>
      <c r="E709" s="71" t="s">
        <v>91</v>
      </c>
      <c r="F709" s="71" t="s">
        <v>82</v>
      </c>
      <c r="G709" s="71" t="s">
        <v>65</v>
      </c>
      <c r="H709" s="72">
        <v>14780</v>
      </c>
      <c r="I709" s="72" t="s">
        <v>58</v>
      </c>
      <c r="J709" s="8">
        <v>7281530</v>
      </c>
      <c r="K709" s="8"/>
      <c r="L709" s="8"/>
      <c r="M709" s="8"/>
      <c r="N709" s="8"/>
      <c r="O709" s="8"/>
      <c r="P709" s="35">
        <f t="shared" ref="P709" si="7045">Q709</f>
        <v>0</v>
      </c>
      <c r="Q709" s="35"/>
      <c r="R709" s="35"/>
      <c r="S709" s="35">
        <f t="shared" ref="S709" si="7046">J709+P709</f>
        <v>7281530</v>
      </c>
      <c r="T709" s="43">
        <f>SUM(U709:AE709)</f>
        <v>0</v>
      </c>
      <c r="U709" s="35"/>
      <c r="V709" s="35"/>
      <c r="W709" s="35"/>
      <c r="X709" s="35"/>
      <c r="Y709" s="35"/>
      <c r="Z709" s="35"/>
      <c r="AA709" s="35"/>
      <c r="AB709" s="35"/>
      <c r="AC709" s="8"/>
      <c r="AD709" s="35"/>
      <c r="AE709" s="35"/>
      <c r="AF709" s="43">
        <f>T709+S709</f>
        <v>7281530</v>
      </c>
      <c r="AG709" s="43">
        <f t="shared" ref="AG709" si="7047">SUM(AH709:AU709)</f>
        <v>0</v>
      </c>
      <c r="AH709" s="8"/>
      <c r="AI709" s="8"/>
      <c r="AJ709" s="8"/>
      <c r="AK709" s="8"/>
      <c r="AL709" s="8"/>
      <c r="AM709" s="8"/>
      <c r="AN709" s="8"/>
      <c r="AO709" s="8"/>
      <c r="AP709" s="8"/>
      <c r="AQ709" s="8"/>
      <c r="AR709" s="8"/>
      <c r="AS709" s="8"/>
      <c r="AT709" s="8"/>
      <c r="AU709" s="8"/>
      <c r="AV709" s="43">
        <f t="shared" ref="AV709" si="7048">AF709+AG709</f>
        <v>7281530</v>
      </c>
      <c r="AW709" s="37">
        <f t="shared" ref="AW709" si="7049">SUM(AX709:BG709)</f>
        <v>0</v>
      </c>
      <c r="AX709" s="8"/>
      <c r="AY709" s="8"/>
      <c r="AZ709" s="8"/>
      <c r="BA709" s="8"/>
      <c r="BB709" s="8"/>
      <c r="BC709" s="8"/>
      <c r="BD709" s="8"/>
      <c r="BE709" s="8"/>
      <c r="BF709" s="8"/>
      <c r="BG709" s="8"/>
      <c r="BH709" s="43">
        <f t="shared" ref="BH709" si="7050">AV709+AW709</f>
        <v>7281530</v>
      </c>
      <c r="BI709" s="165">
        <f t="shared" ref="BI709" si="7051">SUM(BJ709:BR709)</f>
        <v>0</v>
      </c>
      <c r="BJ709" s="35"/>
      <c r="BK709" s="35"/>
      <c r="BL709" s="35"/>
      <c r="BM709" s="35"/>
      <c r="BN709" s="35"/>
      <c r="BO709" s="35"/>
      <c r="BP709" s="35"/>
      <c r="BQ709" s="35"/>
      <c r="BR709" s="35"/>
      <c r="BS709" s="43">
        <f t="shared" ref="BS709" si="7052">BH709+BI709</f>
        <v>7281530</v>
      </c>
      <c r="BT709" s="181">
        <f t="shared" ref="BT709" si="7053">SUM(BU709:CB709)</f>
        <v>0</v>
      </c>
      <c r="BU709" s="19"/>
      <c r="BV709" s="19"/>
      <c r="BW709" s="19"/>
      <c r="BX709" s="19"/>
      <c r="BY709" s="19"/>
      <c r="BZ709" s="19"/>
      <c r="CA709" s="19"/>
      <c r="CB709" s="19"/>
      <c r="CC709" s="43">
        <f t="shared" ref="CC709" si="7054">BS709+BT709</f>
        <v>7281530</v>
      </c>
      <c r="CD709" s="310">
        <f t="shared" ref="CD709" si="7055">CE709+CF709+CG709+CH709+CI709+CJ709+CK709+CL709+CM709+CN709</f>
        <v>0</v>
      </c>
      <c r="CE709" s="39"/>
      <c r="CF709" s="39"/>
      <c r="CG709" s="39"/>
      <c r="CH709" s="39"/>
      <c r="CI709" s="39"/>
      <c r="CJ709" s="39"/>
      <c r="CK709" s="39"/>
      <c r="CL709" s="39"/>
      <c r="CM709" s="39"/>
      <c r="CN709" s="39"/>
      <c r="CO709" s="310">
        <f t="shared" ref="CO709" si="7056">CC709+CD709</f>
        <v>7281530</v>
      </c>
      <c r="CP709" s="35">
        <v>7281530</v>
      </c>
      <c r="CQ709" s="35"/>
      <c r="CR709" s="35"/>
      <c r="CS709" s="35"/>
      <c r="CT709" s="35"/>
      <c r="CU709" s="35"/>
      <c r="CV709" s="35">
        <f t="shared" ref="CV709" si="7057">CW709+CX709</f>
        <v>0</v>
      </c>
      <c r="CW709" s="35"/>
      <c r="CX709" s="35"/>
      <c r="CY709" s="35">
        <f t="shared" ref="CY709" si="7058">CP709+CV709</f>
        <v>7281530</v>
      </c>
      <c r="CZ709" s="35"/>
      <c r="DA709" s="35"/>
      <c r="DB709" s="35"/>
      <c r="DC709" s="33">
        <f t="shared" si="6829"/>
        <v>7281530</v>
      </c>
      <c r="DD709" s="35"/>
      <c r="DE709" s="33">
        <f t="shared" si="6557"/>
        <v>7281530</v>
      </c>
      <c r="DF709" s="35"/>
      <c r="DG709" s="33">
        <f t="shared" si="6558"/>
        <v>7281530</v>
      </c>
      <c r="DH709" s="311">
        <f>DI709</f>
        <v>0</v>
      </c>
      <c r="DI709" s="35"/>
      <c r="DJ709" s="43">
        <f>DG709+DH709</f>
        <v>7281530</v>
      </c>
      <c r="DK709" s="312">
        <f t="shared" ref="DK709" si="7059">DL709</f>
        <v>0</v>
      </c>
      <c r="DL709" s="39"/>
      <c r="DM709" s="312">
        <f t="shared" ref="DM709" si="7060">DJ709+DK709</f>
        <v>7281530</v>
      </c>
      <c r="DN709" s="311">
        <f>DO709</f>
        <v>0</v>
      </c>
      <c r="DO709" s="39">
        <v>0</v>
      </c>
      <c r="DP709" s="311">
        <f>DM709+DN709</f>
        <v>7281530</v>
      </c>
      <c r="DQ709" s="35">
        <v>7281530</v>
      </c>
      <c r="DR709" s="35"/>
      <c r="DS709" s="35"/>
      <c r="DT709" s="35"/>
      <c r="DU709" s="35"/>
      <c r="DV709" s="35"/>
      <c r="DW709" s="35">
        <f t="shared" ref="DW709" si="7061">DX709+DY709</f>
        <v>0</v>
      </c>
      <c r="DX709" s="35"/>
      <c r="DY709" s="35"/>
      <c r="DZ709" s="43">
        <f t="shared" ref="DZ709" si="7062">DQ709+DW709</f>
        <v>7281530</v>
      </c>
      <c r="EA709" s="35"/>
      <c r="EB709" s="35"/>
      <c r="EC709" s="35"/>
      <c r="ED709" s="33">
        <f t="shared" si="6830"/>
        <v>7281530</v>
      </c>
      <c r="EE709" s="35"/>
      <c r="EF709" s="33">
        <f t="shared" si="6560"/>
        <v>7281530</v>
      </c>
      <c r="EG709" s="35"/>
      <c r="EH709" s="33">
        <f t="shared" si="6561"/>
        <v>7281530</v>
      </c>
      <c r="EI709" s="313">
        <f>EJ709</f>
        <v>0</v>
      </c>
      <c r="EJ709" s="8">
        <v>0</v>
      </c>
      <c r="EK709" s="43">
        <f>EH709+EI709</f>
        <v>7281530</v>
      </c>
      <c r="EL709" s="311">
        <f>EM709</f>
        <v>0</v>
      </c>
      <c r="EM709" s="39"/>
      <c r="EN709" s="311">
        <f>EK709+EL709</f>
        <v>7281530</v>
      </c>
      <c r="EO709" s="314">
        <f>EP709</f>
        <v>0</v>
      </c>
      <c r="EP709" s="39"/>
      <c r="EQ709" s="314">
        <f>EN709+EO709</f>
        <v>7281530</v>
      </c>
      <c r="ER709" s="8">
        <v>3643769.72</v>
      </c>
      <c r="ES709" s="196">
        <f t="shared" si="6484"/>
        <v>50.041264953931389</v>
      </c>
      <c r="ET709" s="8"/>
      <c r="EU709" s="197"/>
      <c r="EV709" s="197"/>
    </row>
    <row r="710" spans="1:152" ht="76.5" customHeight="1" outlineLevel="4" x14ac:dyDescent="0.25">
      <c r="A710" s="57" t="s">
        <v>318</v>
      </c>
      <c r="B710" s="4" t="s">
        <v>79</v>
      </c>
      <c r="C710" s="4"/>
      <c r="D710" s="4"/>
      <c r="E710" s="4" t="s">
        <v>91</v>
      </c>
      <c r="F710" s="4" t="s">
        <v>78</v>
      </c>
      <c r="G710" s="4"/>
      <c r="H710" s="7"/>
      <c r="I710" s="7"/>
      <c r="J710" s="5">
        <f>J711</f>
        <v>7581725</v>
      </c>
      <c r="K710" s="5"/>
      <c r="L710" s="5"/>
      <c r="M710" s="5"/>
      <c r="N710" s="5"/>
      <c r="O710" s="5"/>
      <c r="P710" s="33">
        <f t="shared" ref="P710:ET710" si="7063">P711</f>
        <v>0</v>
      </c>
      <c r="Q710" s="33">
        <f t="shared" si="7063"/>
        <v>0</v>
      </c>
      <c r="R710" s="33">
        <f t="shared" si="7063"/>
        <v>0</v>
      </c>
      <c r="S710" s="33">
        <f t="shared" si="7063"/>
        <v>7581725</v>
      </c>
      <c r="T710" s="33">
        <f t="shared" si="7063"/>
        <v>0</v>
      </c>
      <c r="U710" s="33">
        <f t="shared" si="7063"/>
        <v>0</v>
      </c>
      <c r="V710" s="33">
        <f t="shared" si="7063"/>
        <v>0</v>
      </c>
      <c r="W710" s="33">
        <f t="shared" si="7063"/>
        <v>0</v>
      </c>
      <c r="X710" s="33">
        <f t="shared" si="7063"/>
        <v>0</v>
      </c>
      <c r="Y710" s="33">
        <f t="shared" si="7063"/>
        <v>0</v>
      </c>
      <c r="Z710" s="33">
        <f t="shared" si="7063"/>
        <v>0</v>
      </c>
      <c r="AA710" s="33">
        <f t="shared" si="7063"/>
        <v>0</v>
      </c>
      <c r="AB710" s="33">
        <f t="shared" si="7063"/>
        <v>0</v>
      </c>
      <c r="AC710" s="5">
        <f t="shared" si="7063"/>
        <v>0</v>
      </c>
      <c r="AD710" s="33">
        <f t="shared" si="7063"/>
        <v>0</v>
      </c>
      <c r="AE710" s="33">
        <f t="shared" si="7063"/>
        <v>0</v>
      </c>
      <c r="AF710" s="33">
        <f t="shared" si="7063"/>
        <v>7581725</v>
      </c>
      <c r="AG710" s="5">
        <f t="shared" si="7063"/>
        <v>647596</v>
      </c>
      <c r="AH710" s="5">
        <f t="shared" si="7063"/>
        <v>647596</v>
      </c>
      <c r="AI710" s="5">
        <f t="shared" si="7063"/>
        <v>0</v>
      </c>
      <c r="AJ710" s="5">
        <f t="shared" si="7063"/>
        <v>0</v>
      </c>
      <c r="AK710" s="5">
        <f t="shared" si="7063"/>
        <v>0</v>
      </c>
      <c r="AL710" s="5">
        <f t="shared" si="7063"/>
        <v>0</v>
      </c>
      <c r="AM710" s="5">
        <f t="shared" si="7063"/>
        <v>0</v>
      </c>
      <c r="AN710" s="5">
        <f t="shared" si="7063"/>
        <v>0</v>
      </c>
      <c r="AO710" s="5">
        <f t="shared" si="7063"/>
        <v>0</v>
      </c>
      <c r="AP710" s="5">
        <f t="shared" si="7063"/>
        <v>0</v>
      </c>
      <c r="AQ710" s="5">
        <f t="shared" si="7063"/>
        <v>0</v>
      </c>
      <c r="AR710" s="5">
        <f t="shared" si="7063"/>
        <v>0</v>
      </c>
      <c r="AS710" s="5">
        <f t="shared" si="7063"/>
        <v>0</v>
      </c>
      <c r="AT710" s="5">
        <f t="shared" si="7063"/>
        <v>0</v>
      </c>
      <c r="AU710" s="5">
        <f t="shared" si="7063"/>
        <v>0</v>
      </c>
      <c r="AV710" s="33">
        <f t="shared" si="7063"/>
        <v>8229321</v>
      </c>
      <c r="AW710" s="5">
        <f t="shared" si="7063"/>
        <v>0</v>
      </c>
      <c r="AX710" s="5">
        <f t="shared" si="7063"/>
        <v>0</v>
      </c>
      <c r="AY710" s="5">
        <f t="shared" si="7063"/>
        <v>0</v>
      </c>
      <c r="AZ710" s="5">
        <f t="shared" si="7063"/>
        <v>0</v>
      </c>
      <c r="BA710" s="5">
        <f t="shared" si="7063"/>
        <v>0</v>
      </c>
      <c r="BB710" s="5">
        <f t="shared" si="7063"/>
        <v>0</v>
      </c>
      <c r="BC710" s="5">
        <f t="shared" si="7063"/>
        <v>0</v>
      </c>
      <c r="BD710" s="5">
        <f t="shared" si="7063"/>
        <v>0</v>
      </c>
      <c r="BE710" s="5">
        <f t="shared" si="7063"/>
        <v>0</v>
      </c>
      <c r="BF710" s="5">
        <f t="shared" si="7063"/>
        <v>0</v>
      </c>
      <c r="BG710" s="5">
        <f t="shared" si="7063"/>
        <v>0</v>
      </c>
      <c r="BH710" s="33">
        <f t="shared" si="7063"/>
        <v>8229321</v>
      </c>
      <c r="BI710" s="163">
        <f t="shared" si="7063"/>
        <v>0</v>
      </c>
      <c r="BJ710" s="33">
        <f t="shared" si="7063"/>
        <v>0</v>
      </c>
      <c r="BK710" s="33">
        <f t="shared" si="7063"/>
        <v>0</v>
      </c>
      <c r="BL710" s="33">
        <f t="shared" si="7063"/>
        <v>0</v>
      </c>
      <c r="BM710" s="33">
        <f t="shared" si="7063"/>
        <v>0</v>
      </c>
      <c r="BN710" s="33">
        <f t="shared" si="7063"/>
        <v>0</v>
      </c>
      <c r="BO710" s="33">
        <f t="shared" si="7063"/>
        <v>0</v>
      </c>
      <c r="BP710" s="33">
        <f t="shared" si="7063"/>
        <v>0</v>
      </c>
      <c r="BQ710" s="33">
        <f t="shared" si="7063"/>
        <v>0</v>
      </c>
      <c r="BR710" s="33">
        <f t="shared" si="7063"/>
        <v>0</v>
      </c>
      <c r="BS710" s="33">
        <f t="shared" si="7063"/>
        <v>8229321</v>
      </c>
      <c r="BT710" s="298">
        <f t="shared" si="7063"/>
        <v>0</v>
      </c>
      <c r="BU710" s="5">
        <f t="shared" si="7063"/>
        <v>0</v>
      </c>
      <c r="BV710" s="5">
        <f t="shared" si="7063"/>
        <v>0</v>
      </c>
      <c r="BW710" s="5">
        <f t="shared" si="7063"/>
        <v>0</v>
      </c>
      <c r="BX710" s="5">
        <f t="shared" si="7063"/>
        <v>0</v>
      </c>
      <c r="BY710" s="5">
        <f t="shared" si="7063"/>
        <v>0</v>
      </c>
      <c r="BZ710" s="5">
        <f t="shared" si="7063"/>
        <v>0</v>
      </c>
      <c r="CA710" s="5">
        <f t="shared" si="7063"/>
        <v>0</v>
      </c>
      <c r="CB710" s="5">
        <f t="shared" si="7063"/>
        <v>0</v>
      </c>
      <c r="CC710" s="33">
        <f t="shared" si="7063"/>
        <v>8229321</v>
      </c>
      <c r="CD710" s="74">
        <f t="shared" si="7063"/>
        <v>0</v>
      </c>
      <c r="CE710" s="5">
        <f t="shared" si="7063"/>
        <v>0</v>
      </c>
      <c r="CF710" s="5">
        <f t="shared" si="7063"/>
        <v>0</v>
      </c>
      <c r="CG710" s="5">
        <f t="shared" si="7063"/>
        <v>0</v>
      </c>
      <c r="CH710" s="5">
        <f t="shared" si="7063"/>
        <v>0</v>
      </c>
      <c r="CI710" s="5">
        <f t="shared" si="7063"/>
        <v>0</v>
      </c>
      <c r="CJ710" s="5">
        <f t="shared" si="7063"/>
        <v>0</v>
      </c>
      <c r="CK710" s="5">
        <f t="shared" si="7063"/>
        <v>0</v>
      </c>
      <c r="CL710" s="5">
        <f t="shared" si="7063"/>
        <v>0</v>
      </c>
      <c r="CM710" s="5">
        <f t="shared" si="7063"/>
        <v>0</v>
      </c>
      <c r="CN710" s="5">
        <f t="shared" si="7063"/>
        <v>0</v>
      </c>
      <c r="CO710" s="74">
        <f t="shared" si="7063"/>
        <v>8229321</v>
      </c>
      <c r="CP710" s="33">
        <f t="shared" si="7063"/>
        <v>7585094</v>
      </c>
      <c r="CQ710" s="33"/>
      <c r="CR710" s="33"/>
      <c r="CS710" s="33"/>
      <c r="CT710" s="33"/>
      <c r="CU710" s="33"/>
      <c r="CV710" s="33">
        <f t="shared" si="7063"/>
        <v>0</v>
      </c>
      <c r="CW710" s="33">
        <f t="shared" si="7063"/>
        <v>0</v>
      </c>
      <c r="CX710" s="33">
        <f t="shared" si="7063"/>
        <v>0</v>
      </c>
      <c r="CY710" s="33">
        <f t="shared" si="7063"/>
        <v>7585094</v>
      </c>
      <c r="CZ710" s="33">
        <f t="shared" si="7063"/>
        <v>0</v>
      </c>
      <c r="DA710" s="33">
        <f t="shared" si="7063"/>
        <v>0</v>
      </c>
      <c r="DB710" s="33">
        <f t="shared" si="7063"/>
        <v>0</v>
      </c>
      <c r="DC710" s="33">
        <f t="shared" si="6829"/>
        <v>7585094</v>
      </c>
      <c r="DD710" s="33">
        <f t="shared" si="7063"/>
        <v>0</v>
      </c>
      <c r="DE710" s="33">
        <f t="shared" si="6557"/>
        <v>7585094</v>
      </c>
      <c r="DF710" s="33">
        <f t="shared" si="7063"/>
        <v>0</v>
      </c>
      <c r="DG710" s="33">
        <f t="shared" si="6558"/>
        <v>7585094</v>
      </c>
      <c r="DH710" s="299">
        <f t="shared" si="7063"/>
        <v>0</v>
      </c>
      <c r="DI710" s="33">
        <f t="shared" si="7063"/>
        <v>0</v>
      </c>
      <c r="DJ710" s="33">
        <f t="shared" si="7063"/>
        <v>7585094</v>
      </c>
      <c r="DK710" s="300">
        <f t="shared" si="7063"/>
        <v>0</v>
      </c>
      <c r="DL710" s="5">
        <f t="shared" si="7063"/>
        <v>0</v>
      </c>
      <c r="DM710" s="300">
        <f t="shared" si="7063"/>
        <v>7585094</v>
      </c>
      <c r="DN710" s="124">
        <f t="shared" si="7063"/>
        <v>0</v>
      </c>
      <c r="DO710" s="5">
        <f t="shared" si="7063"/>
        <v>0</v>
      </c>
      <c r="DP710" s="124">
        <f t="shared" si="7063"/>
        <v>7585094</v>
      </c>
      <c r="DQ710" s="33">
        <f t="shared" si="7063"/>
        <v>7588598</v>
      </c>
      <c r="DR710" s="33"/>
      <c r="DS710" s="33"/>
      <c r="DT710" s="33"/>
      <c r="DU710" s="33"/>
      <c r="DV710" s="33"/>
      <c r="DW710" s="33">
        <f t="shared" si="7063"/>
        <v>0</v>
      </c>
      <c r="DX710" s="33">
        <f t="shared" si="7063"/>
        <v>0</v>
      </c>
      <c r="DY710" s="33">
        <f t="shared" si="7063"/>
        <v>0</v>
      </c>
      <c r="DZ710" s="33">
        <f t="shared" si="7063"/>
        <v>7588598</v>
      </c>
      <c r="EA710" s="33">
        <f t="shared" si="7063"/>
        <v>0</v>
      </c>
      <c r="EB710" s="33">
        <f t="shared" si="7063"/>
        <v>0</v>
      </c>
      <c r="EC710" s="33">
        <f t="shared" si="7063"/>
        <v>0</v>
      </c>
      <c r="ED710" s="33">
        <f t="shared" si="6830"/>
        <v>7588598</v>
      </c>
      <c r="EE710" s="33">
        <f t="shared" si="7063"/>
        <v>0</v>
      </c>
      <c r="EF710" s="33">
        <f t="shared" si="6560"/>
        <v>7588598</v>
      </c>
      <c r="EG710" s="33">
        <f t="shared" si="7063"/>
        <v>0</v>
      </c>
      <c r="EH710" s="33">
        <f t="shared" si="6561"/>
        <v>7588598</v>
      </c>
      <c r="EI710" s="301">
        <f t="shared" si="7063"/>
        <v>0</v>
      </c>
      <c r="EJ710" s="5">
        <f t="shared" si="7063"/>
        <v>0</v>
      </c>
      <c r="EK710" s="33">
        <f t="shared" si="7063"/>
        <v>7588598</v>
      </c>
      <c r="EL710" s="124">
        <f t="shared" si="7063"/>
        <v>0</v>
      </c>
      <c r="EM710" s="5">
        <f t="shared" si="7063"/>
        <v>0</v>
      </c>
      <c r="EN710" s="124">
        <f t="shared" si="7063"/>
        <v>7588598</v>
      </c>
      <c r="EO710" s="302">
        <f t="shared" si="7063"/>
        <v>0</v>
      </c>
      <c r="EP710" s="5">
        <f t="shared" si="7063"/>
        <v>0</v>
      </c>
      <c r="EQ710" s="302">
        <f t="shared" si="7063"/>
        <v>7588598</v>
      </c>
      <c r="ER710" s="5">
        <f t="shared" si="7063"/>
        <v>5621288.3700000001</v>
      </c>
      <c r="ES710" s="196">
        <f t="shared" si="6484"/>
        <v>68.308045949355972</v>
      </c>
      <c r="ET710" s="5">
        <f t="shared" si="7063"/>
        <v>0</v>
      </c>
    </row>
    <row r="711" spans="1:152" ht="25.5" customHeight="1" outlineLevel="4" x14ac:dyDescent="0.25">
      <c r="A711" s="58" t="s">
        <v>298</v>
      </c>
      <c r="B711" s="4" t="s">
        <v>79</v>
      </c>
      <c r="C711" s="4"/>
      <c r="D711" s="4"/>
      <c r="E711" s="4" t="s">
        <v>91</v>
      </c>
      <c r="F711" s="4" t="s">
        <v>78</v>
      </c>
      <c r="G711" s="4" t="s">
        <v>65</v>
      </c>
      <c r="H711" s="7"/>
      <c r="I711" s="7"/>
      <c r="J711" s="5">
        <f t="shared" ref="J711:ET711" si="7064">J712</f>
        <v>7581725</v>
      </c>
      <c r="K711" s="5"/>
      <c r="L711" s="5"/>
      <c r="M711" s="5"/>
      <c r="N711" s="5"/>
      <c r="O711" s="5"/>
      <c r="P711" s="33">
        <f t="shared" si="7064"/>
        <v>0</v>
      </c>
      <c r="Q711" s="33">
        <f t="shared" si="7064"/>
        <v>0</v>
      </c>
      <c r="R711" s="33">
        <f t="shared" si="7064"/>
        <v>0</v>
      </c>
      <c r="S711" s="33">
        <f t="shared" si="7064"/>
        <v>7581725</v>
      </c>
      <c r="T711" s="33">
        <f t="shared" si="7064"/>
        <v>0</v>
      </c>
      <c r="U711" s="33">
        <f t="shared" si="7064"/>
        <v>0</v>
      </c>
      <c r="V711" s="33">
        <f t="shared" si="7064"/>
        <v>0</v>
      </c>
      <c r="W711" s="33">
        <f t="shared" si="7064"/>
        <v>0</v>
      </c>
      <c r="X711" s="33">
        <f t="shared" si="7064"/>
        <v>0</v>
      </c>
      <c r="Y711" s="33">
        <f t="shared" si="7064"/>
        <v>0</v>
      </c>
      <c r="Z711" s="33">
        <f t="shared" si="7064"/>
        <v>0</v>
      </c>
      <c r="AA711" s="33">
        <f t="shared" si="7064"/>
        <v>0</v>
      </c>
      <c r="AB711" s="33">
        <f t="shared" si="7064"/>
        <v>0</v>
      </c>
      <c r="AC711" s="5">
        <f t="shared" si="7064"/>
        <v>0</v>
      </c>
      <c r="AD711" s="33">
        <f t="shared" si="7064"/>
        <v>0</v>
      </c>
      <c r="AE711" s="33">
        <f t="shared" si="7064"/>
        <v>0</v>
      </c>
      <c r="AF711" s="33">
        <f t="shared" si="7064"/>
        <v>7581725</v>
      </c>
      <c r="AG711" s="5">
        <f t="shared" si="7064"/>
        <v>647596</v>
      </c>
      <c r="AH711" s="5">
        <f t="shared" si="7064"/>
        <v>647596</v>
      </c>
      <c r="AI711" s="5">
        <f t="shared" si="7064"/>
        <v>0</v>
      </c>
      <c r="AJ711" s="5">
        <f t="shared" si="7064"/>
        <v>0</v>
      </c>
      <c r="AK711" s="5">
        <f t="shared" si="7064"/>
        <v>0</v>
      </c>
      <c r="AL711" s="5">
        <f t="shared" si="7064"/>
        <v>0</v>
      </c>
      <c r="AM711" s="5">
        <f t="shared" si="7064"/>
        <v>0</v>
      </c>
      <c r="AN711" s="5">
        <f t="shared" si="7064"/>
        <v>0</v>
      </c>
      <c r="AO711" s="5">
        <f t="shared" si="7064"/>
        <v>0</v>
      </c>
      <c r="AP711" s="5">
        <f t="shared" si="7064"/>
        <v>0</v>
      </c>
      <c r="AQ711" s="5">
        <f t="shared" si="7064"/>
        <v>0</v>
      </c>
      <c r="AR711" s="5">
        <f t="shared" si="7064"/>
        <v>0</v>
      </c>
      <c r="AS711" s="5">
        <f t="shared" si="7064"/>
        <v>0</v>
      </c>
      <c r="AT711" s="5">
        <f t="shared" si="7064"/>
        <v>0</v>
      </c>
      <c r="AU711" s="5">
        <f t="shared" si="7064"/>
        <v>0</v>
      </c>
      <c r="AV711" s="33">
        <f t="shared" si="7064"/>
        <v>8229321</v>
      </c>
      <c r="AW711" s="5">
        <f t="shared" si="7064"/>
        <v>0</v>
      </c>
      <c r="AX711" s="5">
        <f t="shared" si="7064"/>
        <v>0</v>
      </c>
      <c r="AY711" s="5">
        <f t="shared" si="7064"/>
        <v>0</v>
      </c>
      <c r="AZ711" s="5">
        <f t="shared" si="7064"/>
        <v>0</v>
      </c>
      <c r="BA711" s="5">
        <f t="shared" si="7064"/>
        <v>0</v>
      </c>
      <c r="BB711" s="5">
        <f t="shared" si="7064"/>
        <v>0</v>
      </c>
      <c r="BC711" s="5">
        <f t="shared" si="7064"/>
        <v>0</v>
      </c>
      <c r="BD711" s="5">
        <f t="shared" si="7064"/>
        <v>0</v>
      </c>
      <c r="BE711" s="5">
        <f t="shared" si="7064"/>
        <v>0</v>
      </c>
      <c r="BF711" s="5">
        <f t="shared" si="7064"/>
        <v>0</v>
      </c>
      <c r="BG711" s="5">
        <f t="shared" si="7064"/>
        <v>0</v>
      </c>
      <c r="BH711" s="33">
        <f t="shared" si="7064"/>
        <v>8229321</v>
      </c>
      <c r="BI711" s="163">
        <f t="shared" si="7064"/>
        <v>0</v>
      </c>
      <c r="BJ711" s="33">
        <f t="shared" si="7064"/>
        <v>0</v>
      </c>
      <c r="BK711" s="33">
        <f t="shared" si="7064"/>
        <v>0</v>
      </c>
      <c r="BL711" s="33">
        <f t="shared" si="7064"/>
        <v>0</v>
      </c>
      <c r="BM711" s="33">
        <f t="shared" si="7064"/>
        <v>0</v>
      </c>
      <c r="BN711" s="33">
        <f t="shared" si="7064"/>
        <v>0</v>
      </c>
      <c r="BO711" s="33">
        <f t="shared" si="7064"/>
        <v>0</v>
      </c>
      <c r="BP711" s="33">
        <f t="shared" si="7064"/>
        <v>0</v>
      </c>
      <c r="BQ711" s="33">
        <f t="shared" si="7064"/>
        <v>0</v>
      </c>
      <c r="BR711" s="33">
        <f t="shared" si="7064"/>
        <v>0</v>
      </c>
      <c r="BS711" s="33">
        <f t="shared" si="7064"/>
        <v>8229321</v>
      </c>
      <c r="BT711" s="298">
        <f t="shared" si="7064"/>
        <v>0</v>
      </c>
      <c r="BU711" s="5">
        <f t="shared" si="7064"/>
        <v>0</v>
      </c>
      <c r="BV711" s="5">
        <f t="shared" si="7064"/>
        <v>0</v>
      </c>
      <c r="BW711" s="5">
        <f t="shared" si="7064"/>
        <v>0</v>
      </c>
      <c r="BX711" s="5">
        <f t="shared" si="7064"/>
        <v>0</v>
      </c>
      <c r="BY711" s="5">
        <f t="shared" si="7064"/>
        <v>0</v>
      </c>
      <c r="BZ711" s="5">
        <f t="shared" si="7064"/>
        <v>0</v>
      </c>
      <c r="CA711" s="5">
        <f t="shared" si="7064"/>
        <v>0</v>
      </c>
      <c r="CB711" s="5">
        <f t="shared" si="7064"/>
        <v>0</v>
      </c>
      <c r="CC711" s="33">
        <f t="shared" si="7064"/>
        <v>8229321</v>
      </c>
      <c r="CD711" s="74">
        <f t="shared" si="7064"/>
        <v>0</v>
      </c>
      <c r="CE711" s="5">
        <f t="shared" si="7064"/>
        <v>0</v>
      </c>
      <c r="CF711" s="5">
        <f t="shared" si="7064"/>
        <v>0</v>
      </c>
      <c r="CG711" s="5">
        <f t="shared" si="7064"/>
        <v>0</v>
      </c>
      <c r="CH711" s="5">
        <f t="shared" si="7064"/>
        <v>0</v>
      </c>
      <c r="CI711" s="5">
        <f t="shared" si="7064"/>
        <v>0</v>
      </c>
      <c r="CJ711" s="5">
        <f t="shared" si="7064"/>
        <v>0</v>
      </c>
      <c r="CK711" s="5">
        <f t="shared" si="7064"/>
        <v>0</v>
      </c>
      <c r="CL711" s="5">
        <f t="shared" si="7064"/>
        <v>0</v>
      </c>
      <c r="CM711" s="5">
        <f t="shared" si="7064"/>
        <v>0</v>
      </c>
      <c r="CN711" s="5">
        <f t="shared" si="7064"/>
        <v>0</v>
      </c>
      <c r="CO711" s="74">
        <f t="shared" si="7064"/>
        <v>8229321</v>
      </c>
      <c r="CP711" s="33">
        <f t="shared" si="7064"/>
        <v>7585094</v>
      </c>
      <c r="CQ711" s="33"/>
      <c r="CR711" s="33"/>
      <c r="CS711" s="33"/>
      <c r="CT711" s="33"/>
      <c r="CU711" s="33"/>
      <c r="CV711" s="33">
        <f t="shared" si="7064"/>
        <v>0</v>
      </c>
      <c r="CW711" s="33">
        <f t="shared" si="7064"/>
        <v>0</v>
      </c>
      <c r="CX711" s="33">
        <f t="shared" si="7064"/>
        <v>0</v>
      </c>
      <c r="CY711" s="33">
        <f t="shared" si="7064"/>
        <v>7585094</v>
      </c>
      <c r="CZ711" s="33">
        <f t="shared" si="7064"/>
        <v>0</v>
      </c>
      <c r="DA711" s="33">
        <f t="shared" si="7064"/>
        <v>0</v>
      </c>
      <c r="DB711" s="33">
        <f t="shared" si="7064"/>
        <v>0</v>
      </c>
      <c r="DC711" s="33">
        <f t="shared" si="6829"/>
        <v>7585094</v>
      </c>
      <c r="DD711" s="33">
        <f t="shared" si="7064"/>
        <v>0</v>
      </c>
      <c r="DE711" s="33">
        <f t="shared" si="6557"/>
        <v>7585094</v>
      </c>
      <c r="DF711" s="33">
        <f t="shared" si="7064"/>
        <v>0</v>
      </c>
      <c r="DG711" s="33">
        <f t="shared" si="6558"/>
        <v>7585094</v>
      </c>
      <c r="DH711" s="299">
        <f t="shared" si="7064"/>
        <v>0</v>
      </c>
      <c r="DI711" s="33">
        <f t="shared" si="7064"/>
        <v>0</v>
      </c>
      <c r="DJ711" s="33">
        <f t="shared" si="7064"/>
        <v>7585094</v>
      </c>
      <c r="DK711" s="300">
        <f t="shared" si="7064"/>
        <v>0</v>
      </c>
      <c r="DL711" s="5">
        <f t="shared" si="7064"/>
        <v>0</v>
      </c>
      <c r="DM711" s="300">
        <f t="shared" si="7064"/>
        <v>7585094</v>
      </c>
      <c r="DN711" s="124">
        <f t="shared" si="7064"/>
        <v>0</v>
      </c>
      <c r="DO711" s="5">
        <f t="shared" si="7064"/>
        <v>0</v>
      </c>
      <c r="DP711" s="124">
        <f t="shared" si="7064"/>
        <v>7585094</v>
      </c>
      <c r="DQ711" s="33">
        <f t="shared" si="7064"/>
        <v>7588598</v>
      </c>
      <c r="DR711" s="33"/>
      <c r="DS711" s="33"/>
      <c r="DT711" s="33"/>
      <c r="DU711" s="33"/>
      <c r="DV711" s="33"/>
      <c r="DW711" s="33">
        <f t="shared" si="7064"/>
        <v>0</v>
      </c>
      <c r="DX711" s="33">
        <f t="shared" si="7064"/>
        <v>0</v>
      </c>
      <c r="DY711" s="33">
        <f t="shared" si="7064"/>
        <v>0</v>
      </c>
      <c r="DZ711" s="33">
        <f t="shared" si="7064"/>
        <v>7588598</v>
      </c>
      <c r="EA711" s="33">
        <f t="shared" si="7064"/>
        <v>0</v>
      </c>
      <c r="EB711" s="33">
        <f t="shared" si="7064"/>
        <v>0</v>
      </c>
      <c r="EC711" s="33">
        <f t="shared" si="7064"/>
        <v>0</v>
      </c>
      <c r="ED711" s="33">
        <f t="shared" si="6830"/>
        <v>7588598</v>
      </c>
      <c r="EE711" s="33">
        <f t="shared" si="7064"/>
        <v>0</v>
      </c>
      <c r="EF711" s="33">
        <f t="shared" si="6560"/>
        <v>7588598</v>
      </c>
      <c r="EG711" s="33">
        <f t="shared" si="7064"/>
        <v>0</v>
      </c>
      <c r="EH711" s="33">
        <f t="shared" si="6561"/>
        <v>7588598</v>
      </c>
      <c r="EI711" s="301">
        <f t="shared" si="7064"/>
        <v>0</v>
      </c>
      <c r="EJ711" s="5">
        <f t="shared" si="7064"/>
        <v>0</v>
      </c>
      <c r="EK711" s="33">
        <f t="shared" si="7064"/>
        <v>7588598</v>
      </c>
      <c r="EL711" s="124">
        <f t="shared" si="7064"/>
        <v>0</v>
      </c>
      <c r="EM711" s="5">
        <f t="shared" si="7064"/>
        <v>0</v>
      </c>
      <c r="EN711" s="124">
        <f t="shared" si="7064"/>
        <v>7588598</v>
      </c>
      <c r="EO711" s="302">
        <f t="shared" si="7064"/>
        <v>0</v>
      </c>
      <c r="EP711" s="5">
        <f t="shared" si="7064"/>
        <v>0</v>
      </c>
      <c r="EQ711" s="302">
        <f t="shared" si="7064"/>
        <v>7588598</v>
      </c>
      <c r="ER711" s="5">
        <f t="shared" si="7064"/>
        <v>5621288.3700000001</v>
      </c>
      <c r="ES711" s="196">
        <f t="shared" si="6484"/>
        <v>68.308045949355972</v>
      </c>
      <c r="ET711" s="5">
        <f t="shared" si="7064"/>
        <v>0</v>
      </c>
    </row>
    <row r="712" spans="1:152" ht="38.25" customHeight="1" outlineLevel="4" x14ac:dyDescent="0.25">
      <c r="A712" s="58" t="s">
        <v>181</v>
      </c>
      <c r="B712" s="4" t="s">
        <v>79</v>
      </c>
      <c r="C712" s="4"/>
      <c r="D712" s="4"/>
      <c r="E712" s="4" t="s">
        <v>91</v>
      </c>
      <c r="F712" s="4" t="s">
        <v>78</v>
      </c>
      <c r="G712" s="4" t="s">
        <v>65</v>
      </c>
      <c r="H712" s="7">
        <v>80040</v>
      </c>
      <c r="I712" s="7"/>
      <c r="J712" s="5">
        <f t="shared" ref="J712:CP712" si="7065">J713+J718</f>
        <v>7581725</v>
      </c>
      <c r="K712" s="5"/>
      <c r="L712" s="5"/>
      <c r="M712" s="5"/>
      <c r="N712" s="5"/>
      <c r="O712" s="5"/>
      <c r="P712" s="33">
        <f t="shared" ref="P712" si="7066">P713+P718</f>
        <v>0</v>
      </c>
      <c r="Q712" s="33">
        <f t="shared" ref="Q712:CC712" si="7067">Q713+Q718</f>
        <v>0</v>
      </c>
      <c r="R712" s="33">
        <f t="shared" si="7067"/>
        <v>0</v>
      </c>
      <c r="S712" s="33">
        <f t="shared" si="7067"/>
        <v>7581725</v>
      </c>
      <c r="T712" s="33">
        <f t="shared" si="7067"/>
        <v>0</v>
      </c>
      <c r="U712" s="33">
        <f t="shared" si="7067"/>
        <v>0</v>
      </c>
      <c r="V712" s="33">
        <f t="shared" si="7067"/>
        <v>0</v>
      </c>
      <c r="W712" s="33">
        <f t="shared" ref="W712:AE712" si="7068">W713+W718</f>
        <v>0</v>
      </c>
      <c r="X712" s="33">
        <f t="shared" si="7068"/>
        <v>0</v>
      </c>
      <c r="Y712" s="33">
        <f t="shared" si="7068"/>
        <v>0</v>
      </c>
      <c r="Z712" s="33">
        <f t="shared" ref="Z712:AA712" si="7069">Z713+Z718</f>
        <v>0</v>
      </c>
      <c r="AA712" s="33">
        <f t="shared" si="7069"/>
        <v>0</v>
      </c>
      <c r="AB712" s="33">
        <f t="shared" si="7068"/>
        <v>0</v>
      </c>
      <c r="AC712" s="5">
        <f t="shared" si="7068"/>
        <v>0</v>
      </c>
      <c r="AD712" s="33">
        <f t="shared" si="7068"/>
        <v>0</v>
      </c>
      <c r="AE712" s="33">
        <f t="shared" si="7068"/>
        <v>0</v>
      </c>
      <c r="AF712" s="33">
        <f t="shared" si="7067"/>
        <v>7581725</v>
      </c>
      <c r="AG712" s="5">
        <f t="shared" ref="AG712:AU712" si="7070">AG713+AG718</f>
        <v>647596</v>
      </c>
      <c r="AH712" s="5">
        <f t="shared" ref="AH712:AT712" si="7071">AH713+AH718</f>
        <v>647596</v>
      </c>
      <c r="AI712" s="5">
        <f t="shared" ref="AI712:AL712" si="7072">AI713+AI718</f>
        <v>0</v>
      </c>
      <c r="AJ712" s="5">
        <f t="shared" si="7072"/>
        <v>0</v>
      </c>
      <c r="AK712" s="5">
        <f t="shared" si="7072"/>
        <v>0</v>
      </c>
      <c r="AL712" s="5">
        <f t="shared" si="7072"/>
        <v>0</v>
      </c>
      <c r="AM712" s="5">
        <f t="shared" si="7071"/>
        <v>0</v>
      </c>
      <c r="AN712" s="5">
        <f t="shared" si="7071"/>
        <v>0</v>
      </c>
      <c r="AO712" s="5">
        <f t="shared" si="7071"/>
        <v>0</v>
      </c>
      <c r="AP712" s="5">
        <f t="shared" ref="AP712" si="7073">AP713+AP718</f>
        <v>0</v>
      </c>
      <c r="AQ712" s="5">
        <f t="shared" ref="AQ712:AS712" si="7074">AQ713+AQ718</f>
        <v>0</v>
      </c>
      <c r="AR712" s="5">
        <f t="shared" si="7074"/>
        <v>0</v>
      </c>
      <c r="AS712" s="5">
        <f t="shared" si="7074"/>
        <v>0</v>
      </c>
      <c r="AT712" s="5">
        <f t="shared" si="7071"/>
        <v>0</v>
      </c>
      <c r="AU712" s="5">
        <f t="shared" si="7070"/>
        <v>0</v>
      </c>
      <c r="AV712" s="33">
        <f t="shared" si="7067"/>
        <v>8229321</v>
      </c>
      <c r="AW712" s="5">
        <f t="shared" si="7067"/>
        <v>0</v>
      </c>
      <c r="AX712" s="5">
        <f t="shared" si="7067"/>
        <v>0</v>
      </c>
      <c r="AY712" s="5">
        <f t="shared" si="7067"/>
        <v>0</v>
      </c>
      <c r="AZ712" s="5">
        <f t="shared" ref="AZ712:BD712" si="7075">AZ713+AZ718</f>
        <v>0</v>
      </c>
      <c r="BA712" s="5">
        <f t="shared" si="7075"/>
        <v>0</v>
      </c>
      <c r="BB712" s="5">
        <f t="shared" si="7075"/>
        <v>0</v>
      </c>
      <c r="BC712" s="5">
        <f t="shared" si="7075"/>
        <v>0</v>
      </c>
      <c r="BD712" s="5">
        <f t="shared" si="7075"/>
        <v>0</v>
      </c>
      <c r="BE712" s="5">
        <f t="shared" ref="BE712:BG712" si="7076">BE713+BE718</f>
        <v>0</v>
      </c>
      <c r="BF712" s="5">
        <f t="shared" si="7076"/>
        <v>0</v>
      </c>
      <c r="BG712" s="5">
        <f t="shared" si="7076"/>
        <v>0</v>
      </c>
      <c r="BH712" s="33">
        <f t="shared" si="7067"/>
        <v>8229321</v>
      </c>
      <c r="BI712" s="163">
        <f t="shared" si="7067"/>
        <v>0</v>
      </c>
      <c r="BJ712" s="33">
        <f t="shared" si="7067"/>
        <v>0</v>
      </c>
      <c r="BK712" s="33">
        <f t="shared" si="7067"/>
        <v>0</v>
      </c>
      <c r="BL712" s="33">
        <f t="shared" si="7067"/>
        <v>0</v>
      </c>
      <c r="BM712" s="33">
        <f t="shared" ref="BM712:BO712" si="7077">BM713+BM718</f>
        <v>0</v>
      </c>
      <c r="BN712" s="33">
        <f t="shared" si="7077"/>
        <v>0</v>
      </c>
      <c r="BO712" s="33">
        <f t="shared" si="7077"/>
        <v>0</v>
      </c>
      <c r="BP712" s="33">
        <f t="shared" si="7067"/>
        <v>0</v>
      </c>
      <c r="BQ712" s="33">
        <f t="shared" ref="BQ712:BR712" si="7078">BQ713+BQ718</f>
        <v>0</v>
      </c>
      <c r="BR712" s="33">
        <f t="shared" si="7078"/>
        <v>0</v>
      </c>
      <c r="BS712" s="33">
        <f t="shared" si="7067"/>
        <v>8229321</v>
      </c>
      <c r="BT712" s="298">
        <f t="shared" si="7067"/>
        <v>0</v>
      </c>
      <c r="BU712" s="5">
        <f t="shared" ref="BU712:BX712" si="7079">BU713+BU718</f>
        <v>0</v>
      </c>
      <c r="BV712" s="5">
        <f t="shared" si="7079"/>
        <v>0</v>
      </c>
      <c r="BW712" s="5">
        <f t="shared" si="7079"/>
        <v>0</v>
      </c>
      <c r="BX712" s="5">
        <f t="shared" si="7079"/>
        <v>0</v>
      </c>
      <c r="BY712" s="5">
        <f t="shared" si="7067"/>
        <v>0</v>
      </c>
      <c r="BZ712" s="5">
        <f t="shared" ref="BZ712:CB712" si="7080">BZ713+BZ718</f>
        <v>0</v>
      </c>
      <c r="CA712" s="5">
        <f t="shared" si="7080"/>
        <v>0</v>
      </c>
      <c r="CB712" s="5">
        <f t="shared" si="7080"/>
        <v>0</v>
      </c>
      <c r="CC712" s="33">
        <f t="shared" si="7067"/>
        <v>8229321</v>
      </c>
      <c r="CD712" s="74">
        <f t="shared" ref="CD712:CF712" si="7081">CD713+CD718</f>
        <v>0</v>
      </c>
      <c r="CE712" s="5">
        <f t="shared" si="7081"/>
        <v>0</v>
      </c>
      <c r="CF712" s="5">
        <f t="shared" si="7081"/>
        <v>0</v>
      </c>
      <c r="CG712" s="5">
        <f t="shared" ref="CG712:CI712" si="7082">CG713+CG718</f>
        <v>0</v>
      </c>
      <c r="CH712" s="5">
        <f t="shared" si="7082"/>
        <v>0</v>
      </c>
      <c r="CI712" s="5">
        <f t="shared" si="7082"/>
        <v>0</v>
      </c>
      <c r="CJ712" s="5">
        <f t="shared" ref="CJ712:CL712" si="7083">CJ713+CJ718</f>
        <v>0</v>
      </c>
      <c r="CK712" s="5">
        <f t="shared" si="7083"/>
        <v>0</v>
      </c>
      <c r="CL712" s="5">
        <f t="shared" si="7083"/>
        <v>0</v>
      </c>
      <c r="CM712" s="5">
        <f t="shared" ref="CM712:CO712" si="7084">CM713+CM718</f>
        <v>0</v>
      </c>
      <c r="CN712" s="5">
        <f t="shared" si="7084"/>
        <v>0</v>
      </c>
      <c r="CO712" s="74">
        <f t="shared" si="7084"/>
        <v>8229321</v>
      </c>
      <c r="CP712" s="33">
        <f t="shared" si="7065"/>
        <v>7585094</v>
      </c>
      <c r="CQ712" s="33"/>
      <c r="CR712" s="33"/>
      <c r="CS712" s="33"/>
      <c r="CT712" s="33"/>
      <c r="CU712" s="33"/>
      <c r="CV712" s="33">
        <f t="shared" ref="CV712:DB712" si="7085">CV713+CV718</f>
        <v>0</v>
      </c>
      <c r="CW712" s="33">
        <f t="shared" si="7085"/>
        <v>0</v>
      </c>
      <c r="CX712" s="33">
        <f t="shared" si="7085"/>
        <v>0</v>
      </c>
      <c r="CY712" s="33">
        <f t="shared" si="7085"/>
        <v>7585094</v>
      </c>
      <c r="CZ712" s="33">
        <f t="shared" si="7085"/>
        <v>0</v>
      </c>
      <c r="DA712" s="33">
        <f t="shared" si="7085"/>
        <v>0</v>
      </c>
      <c r="DB712" s="33">
        <f t="shared" si="7085"/>
        <v>0</v>
      </c>
      <c r="DC712" s="33">
        <f t="shared" si="6829"/>
        <v>7585094</v>
      </c>
      <c r="DD712" s="33">
        <f t="shared" ref="DD712" si="7086">DD713+DD718</f>
        <v>0</v>
      </c>
      <c r="DE712" s="33">
        <f t="shared" si="6557"/>
        <v>7585094</v>
      </c>
      <c r="DF712" s="33">
        <f t="shared" ref="DF712" si="7087">DF713+DF718</f>
        <v>0</v>
      </c>
      <c r="DG712" s="33">
        <f t="shared" si="6558"/>
        <v>7585094</v>
      </c>
      <c r="DH712" s="299">
        <f t="shared" ref="DH712" si="7088">DH713+DH718</f>
        <v>0</v>
      </c>
      <c r="DI712" s="33">
        <f t="shared" ref="DI712:DP712" si="7089">DI713+DI718</f>
        <v>0</v>
      </c>
      <c r="DJ712" s="33">
        <f t="shared" si="7089"/>
        <v>7585094</v>
      </c>
      <c r="DK712" s="300">
        <f t="shared" ref="DK712:DL712" si="7090">DK713+DK718</f>
        <v>0</v>
      </c>
      <c r="DL712" s="5">
        <f t="shared" si="7090"/>
        <v>0</v>
      </c>
      <c r="DM712" s="300">
        <f t="shared" si="7089"/>
        <v>7585094</v>
      </c>
      <c r="DN712" s="124">
        <f t="shared" si="7089"/>
        <v>0</v>
      </c>
      <c r="DO712" s="5">
        <f t="shared" si="7089"/>
        <v>0</v>
      </c>
      <c r="DP712" s="124">
        <f t="shared" si="7089"/>
        <v>7585094</v>
      </c>
      <c r="DQ712" s="33">
        <f t="shared" ref="DQ712" si="7091">DQ713+DQ718</f>
        <v>7588598</v>
      </c>
      <c r="DR712" s="33"/>
      <c r="DS712" s="33"/>
      <c r="DT712" s="33"/>
      <c r="DU712" s="33"/>
      <c r="DV712" s="33"/>
      <c r="DW712" s="33">
        <f t="shared" ref="DW712:EC712" si="7092">DW713+DW718</f>
        <v>0</v>
      </c>
      <c r="DX712" s="33">
        <f t="shared" si="7092"/>
        <v>0</v>
      </c>
      <c r="DY712" s="33">
        <f t="shared" si="7092"/>
        <v>0</v>
      </c>
      <c r="DZ712" s="33">
        <f t="shared" si="7092"/>
        <v>7588598</v>
      </c>
      <c r="EA712" s="33">
        <f t="shared" si="7092"/>
        <v>0</v>
      </c>
      <c r="EB712" s="33">
        <f t="shared" si="7092"/>
        <v>0</v>
      </c>
      <c r="EC712" s="33">
        <f t="shared" si="7092"/>
        <v>0</v>
      </c>
      <c r="ED712" s="33">
        <f t="shared" si="6830"/>
        <v>7588598</v>
      </c>
      <c r="EE712" s="33">
        <f t="shared" ref="EE712" si="7093">EE713+EE718</f>
        <v>0</v>
      </c>
      <c r="EF712" s="33">
        <f t="shared" si="6560"/>
        <v>7588598</v>
      </c>
      <c r="EG712" s="33">
        <f t="shared" ref="EG712" si="7094">EG713+EG718</f>
        <v>0</v>
      </c>
      <c r="EH712" s="33">
        <f t="shared" si="6561"/>
        <v>7588598</v>
      </c>
      <c r="EI712" s="301">
        <f t="shared" ref="EI712:EJ712" si="7095">EI713+EI718</f>
        <v>0</v>
      </c>
      <c r="EJ712" s="5">
        <f t="shared" si="7095"/>
        <v>0</v>
      </c>
      <c r="EK712" s="33">
        <f t="shared" ref="EK712" si="7096">EK713+EK718</f>
        <v>7588598</v>
      </c>
      <c r="EL712" s="124">
        <f t="shared" ref="EL712:ER712" si="7097">EL713+EL718</f>
        <v>0</v>
      </c>
      <c r="EM712" s="5">
        <f t="shared" si="7097"/>
        <v>0</v>
      </c>
      <c r="EN712" s="124">
        <f t="shared" ref="EN712:EQ712" si="7098">EN713+EN718</f>
        <v>7588598</v>
      </c>
      <c r="EO712" s="302">
        <f t="shared" si="7098"/>
        <v>0</v>
      </c>
      <c r="EP712" s="5">
        <f t="shared" si="7098"/>
        <v>0</v>
      </c>
      <c r="EQ712" s="302">
        <f t="shared" si="7098"/>
        <v>7588598</v>
      </c>
      <c r="ER712" s="5">
        <f t="shared" si="7097"/>
        <v>5621288.3700000001</v>
      </c>
      <c r="ES712" s="196">
        <f t="shared" si="6484"/>
        <v>68.308045949355972</v>
      </c>
      <c r="ET712" s="5">
        <f t="shared" ref="ET712" si="7099">ET713+ET718</f>
        <v>0</v>
      </c>
    </row>
    <row r="713" spans="1:152" ht="69.75" customHeight="1" outlineLevel="4" x14ac:dyDescent="0.25">
      <c r="A713" s="58" t="s">
        <v>176</v>
      </c>
      <c r="B713" s="4" t="s">
        <v>79</v>
      </c>
      <c r="C713" s="4"/>
      <c r="D713" s="4"/>
      <c r="E713" s="4" t="s">
        <v>91</v>
      </c>
      <c r="F713" s="4" t="s">
        <v>78</v>
      </c>
      <c r="G713" s="4" t="s">
        <v>65</v>
      </c>
      <c r="H713" s="7">
        <v>80040</v>
      </c>
      <c r="I713" s="7" t="s">
        <v>2</v>
      </c>
      <c r="J713" s="5">
        <f t="shared" ref="J713:ET713" si="7100">J714</f>
        <v>6956828</v>
      </c>
      <c r="K713" s="5"/>
      <c r="L713" s="5"/>
      <c r="M713" s="5"/>
      <c r="N713" s="5"/>
      <c r="O713" s="5"/>
      <c r="P713" s="33">
        <f t="shared" si="7100"/>
        <v>0</v>
      </c>
      <c r="Q713" s="33">
        <f t="shared" si="7100"/>
        <v>0</v>
      </c>
      <c r="R713" s="33">
        <f t="shared" si="7100"/>
        <v>0</v>
      </c>
      <c r="S713" s="33">
        <f t="shared" si="7100"/>
        <v>6956828</v>
      </c>
      <c r="T713" s="33">
        <f t="shared" si="7100"/>
        <v>0</v>
      </c>
      <c r="U713" s="33">
        <f t="shared" si="7100"/>
        <v>0</v>
      </c>
      <c r="V713" s="33">
        <f t="shared" si="7100"/>
        <v>0</v>
      </c>
      <c r="W713" s="33">
        <f t="shared" si="7100"/>
        <v>0</v>
      </c>
      <c r="X713" s="33">
        <f t="shared" si="7100"/>
        <v>0</v>
      </c>
      <c r="Y713" s="33">
        <f t="shared" si="7100"/>
        <v>0</v>
      </c>
      <c r="Z713" s="33">
        <f t="shared" si="7100"/>
        <v>0</v>
      </c>
      <c r="AA713" s="33">
        <f t="shared" si="7100"/>
        <v>0</v>
      </c>
      <c r="AB713" s="33">
        <f t="shared" si="7100"/>
        <v>0</v>
      </c>
      <c r="AC713" s="5">
        <f t="shared" si="7100"/>
        <v>0</v>
      </c>
      <c r="AD713" s="33">
        <f t="shared" si="7100"/>
        <v>0</v>
      </c>
      <c r="AE713" s="33">
        <f t="shared" si="7100"/>
        <v>0</v>
      </c>
      <c r="AF713" s="33">
        <f t="shared" si="7100"/>
        <v>6956828</v>
      </c>
      <c r="AG713" s="5">
        <f t="shared" si="7100"/>
        <v>647596</v>
      </c>
      <c r="AH713" s="5">
        <f t="shared" si="7100"/>
        <v>647596</v>
      </c>
      <c r="AI713" s="5">
        <f t="shared" si="7100"/>
        <v>0</v>
      </c>
      <c r="AJ713" s="5">
        <f t="shared" si="7100"/>
        <v>0</v>
      </c>
      <c r="AK713" s="5">
        <f t="shared" si="7100"/>
        <v>0</v>
      </c>
      <c r="AL713" s="5">
        <f t="shared" si="7100"/>
        <v>0</v>
      </c>
      <c r="AM713" s="5">
        <f t="shared" si="7100"/>
        <v>0</v>
      </c>
      <c r="AN713" s="5">
        <f t="shared" si="7100"/>
        <v>0</v>
      </c>
      <c r="AO713" s="5">
        <f t="shared" si="7100"/>
        <v>0</v>
      </c>
      <c r="AP713" s="5">
        <f t="shared" si="7100"/>
        <v>0</v>
      </c>
      <c r="AQ713" s="5">
        <f t="shared" si="7100"/>
        <v>0</v>
      </c>
      <c r="AR713" s="5">
        <f t="shared" si="7100"/>
        <v>0</v>
      </c>
      <c r="AS713" s="5">
        <f t="shared" si="7100"/>
        <v>0</v>
      </c>
      <c r="AT713" s="5">
        <f t="shared" si="7100"/>
        <v>0</v>
      </c>
      <c r="AU713" s="5">
        <f t="shared" si="7100"/>
        <v>0</v>
      </c>
      <c r="AV713" s="33">
        <f t="shared" si="7100"/>
        <v>7604424</v>
      </c>
      <c r="AW713" s="5">
        <f t="shared" si="7100"/>
        <v>0</v>
      </c>
      <c r="AX713" s="5">
        <f t="shared" si="7100"/>
        <v>0</v>
      </c>
      <c r="AY713" s="5">
        <f t="shared" si="7100"/>
        <v>0</v>
      </c>
      <c r="AZ713" s="5">
        <f t="shared" si="7100"/>
        <v>0</v>
      </c>
      <c r="BA713" s="5">
        <f t="shared" si="7100"/>
        <v>0</v>
      </c>
      <c r="BB713" s="5">
        <f t="shared" si="7100"/>
        <v>0</v>
      </c>
      <c r="BC713" s="5">
        <f t="shared" si="7100"/>
        <v>0</v>
      </c>
      <c r="BD713" s="5">
        <f t="shared" si="7100"/>
        <v>0</v>
      </c>
      <c r="BE713" s="5">
        <f t="shared" si="7100"/>
        <v>0</v>
      </c>
      <c r="BF713" s="5">
        <f t="shared" si="7100"/>
        <v>0</v>
      </c>
      <c r="BG713" s="5">
        <f t="shared" si="7100"/>
        <v>0</v>
      </c>
      <c r="BH713" s="33">
        <f t="shared" si="7100"/>
        <v>7604424</v>
      </c>
      <c r="BI713" s="163">
        <f t="shared" si="7100"/>
        <v>0</v>
      </c>
      <c r="BJ713" s="33">
        <f t="shared" si="7100"/>
        <v>0</v>
      </c>
      <c r="BK713" s="33">
        <f t="shared" si="7100"/>
        <v>0</v>
      </c>
      <c r="BL713" s="33">
        <f t="shared" si="7100"/>
        <v>0</v>
      </c>
      <c r="BM713" s="33">
        <f t="shared" si="7100"/>
        <v>0</v>
      </c>
      <c r="BN713" s="33">
        <f t="shared" si="7100"/>
        <v>0</v>
      </c>
      <c r="BO713" s="33">
        <f t="shared" si="7100"/>
        <v>0</v>
      </c>
      <c r="BP713" s="33">
        <f t="shared" si="7100"/>
        <v>0</v>
      </c>
      <c r="BQ713" s="33">
        <f t="shared" si="7100"/>
        <v>0</v>
      </c>
      <c r="BR713" s="33">
        <f t="shared" si="7100"/>
        <v>0</v>
      </c>
      <c r="BS713" s="33">
        <f t="shared" si="7100"/>
        <v>7604424</v>
      </c>
      <c r="BT713" s="298">
        <f t="shared" si="7100"/>
        <v>0</v>
      </c>
      <c r="BU713" s="5">
        <f t="shared" si="7100"/>
        <v>0</v>
      </c>
      <c r="BV713" s="5">
        <f t="shared" si="7100"/>
        <v>0</v>
      </c>
      <c r="BW713" s="5">
        <f t="shared" si="7100"/>
        <v>0</v>
      </c>
      <c r="BX713" s="5">
        <f t="shared" si="7100"/>
        <v>0</v>
      </c>
      <c r="BY713" s="5">
        <f t="shared" si="7100"/>
        <v>0</v>
      </c>
      <c r="BZ713" s="5">
        <f t="shared" si="7100"/>
        <v>0</v>
      </c>
      <c r="CA713" s="5">
        <f t="shared" si="7100"/>
        <v>0</v>
      </c>
      <c r="CB713" s="5">
        <f t="shared" si="7100"/>
        <v>0</v>
      </c>
      <c r="CC713" s="33">
        <f t="shared" si="7100"/>
        <v>7604424</v>
      </c>
      <c r="CD713" s="74">
        <f t="shared" si="7100"/>
        <v>0</v>
      </c>
      <c r="CE713" s="5">
        <f t="shared" si="7100"/>
        <v>0</v>
      </c>
      <c r="CF713" s="5">
        <f t="shared" si="7100"/>
        <v>0</v>
      </c>
      <c r="CG713" s="5">
        <f t="shared" si="7100"/>
        <v>0</v>
      </c>
      <c r="CH713" s="5">
        <f t="shared" si="7100"/>
        <v>0</v>
      </c>
      <c r="CI713" s="5">
        <f t="shared" si="7100"/>
        <v>0</v>
      </c>
      <c r="CJ713" s="5">
        <f t="shared" si="7100"/>
        <v>0</v>
      </c>
      <c r="CK713" s="5">
        <f t="shared" si="7100"/>
        <v>0</v>
      </c>
      <c r="CL713" s="5">
        <f t="shared" si="7100"/>
        <v>0</v>
      </c>
      <c r="CM713" s="5">
        <f t="shared" si="7100"/>
        <v>0</v>
      </c>
      <c r="CN713" s="5">
        <f t="shared" si="7100"/>
        <v>0</v>
      </c>
      <c r="CO713" s="74">
        <f t="shared" si="7100"/>
        <v>7604424</v>
      </c>
      <c r="CP713" s="33">
        <f t="shared" si="7100"/>
        <v>6956828</v>
      </c>
      <c r="CQ713" s="33"/>
      <c r="CR713" s="33"/>
      <c r="CS713" s="33"/>
      <c r="CT713" s="33"/>
      <c r="CU713" s="33"/>
      <c r="CV713" s="33">
        <f t="shared" si="7100"/>
        <v>0</v>
      </c>
      <c r="CW713" s="33">
        <f t="shared" si="7100"/>
        <v>0</v>
      </c>
      <c r="CX713" s="33">
        <f t="shared" si="7100"/>
        <v>0</v>
      </c>
      <c r="CY713" s="33">
        <f t="shared" si="7100"/>
        <v>6956828</v>
      </c>
      <c r="CZ713" s="33">
        <f t="shared" si="7100"/>
        <v>0</v>
      </c>
      <c r="DA713" s="33">
        <f t="shared" si="7100"/>
        <v>0</v>
      </c>
      <c r="DB713" s="33">
        <f t="shared" si="7100"/>
        <v>0</v>
      </c>
      <c r="DC713" s="33">
        <f t="shared" si="6829"/>
        <v>6956828</v>
      </c>
      <c r="DD713" s="33">
        <f t="shared" si="7100"/>
        <v>0</v>
      </c>
      <c r="DE713" s="33">
        <f t="shared" si="6557"/>
        <v>6956828</v>
      </c>
      <c r="DF713" s="33">
        <f t="shared" si="7100"/>
        <v>0</v>
      </c>
      <c r="DG713" s="33">
        <f t="shared" si="6558"/>
        <v>6956828</v>
      </c>
      <c r="DH713" s="299">
        <f t="shared" si="7100"/>
        <v>0</v>
      </c>
      <c r="DI713" s="33">
        <f t="shared" si="7100"/>
        <v>0</v>
      </c>
      <c r="DJ713" s="33">
        <f t="shared" si="7100"/>
        <v>6956828</v>
      </c>
      <c r="DK713" s="300">
        <f t="shared" si="7100"/>
        <v>0</v>
      </c>
      <c r="DL713" s="5">
        <f t="shared" si="7100"/>
        <v>0</v>
      </c>
      <c r="DM713" s="300">
        <f t="shared" si="7100"/>
        <v>6956828</v>
      </c>
      <c r="DN713" s="124">
        <f t="shared" si="7100"/>
        <v>0</v>
      </c>
      <c r="DO713" s="5">
        <f t="shared" si="7100"/>
        <v>0</v>
      </c>
      <c r="DP713" s="124">
        <f t="shared" si="7100"/>
        <v>6956828</v>
      </c>
      <c r="DQ713" s="33">
        <f t="shared" si="7100"/>
        <v>6956828</v>
      </c>
      <c r="DR713" s="33"/>
      <c r="DS713" s="33"/>
      <c r="DT713" s="33"/>
      <c r="DU713" s="33"/>
      <c r="DV713" s="33"/>
      <c r="DW713" s="33">
        <f t="shared" si="7100"/>
        <v>0</v>
      </c>
      <c r="DX713" s="33">
        <f t="shared" si="7100"/>
        <v>0</v>
      </c>
      <c r="DY713" s="33">
        <f t="shared" si="7100"/>
        <v>0</v>
      </c>
      <c r="DZ713" s="33">
        <f t="shared" si="7100"/>
        <v>6956828</v>
      </c>
      <c r="EA713" s="33">
        <f t="shared" si="7100"/>
        <v>0</v>
      </c>
      <c r="EB713" s="33">
        <f t="shared" si="7100"/>
        <v>0</v>
      </c>
      <c r="EC713" s="33">
        <f t="shared" si="7100"/>
        <v>0</v>
      </c>
      <c r="ED713" s="33">
        <f t="shared" si="6830"/>
        <v>6956828</v>
      </c>
      <c r="EE713" s="33">
        <f t="shared" si="7100"/>
        <v>0</v>
      </c>
      <c r="EF713" s="33">
        <f t="shared" si="6560"/>
        <v>6956828</v>
      </c>
      <c r="EG713" s="33">
        <f t="shared" si="7100"/>
        <v>0</v>
      </c>
      <c r="EH713" s="33">
        <f t="shared" si="6561"/>
        <v>6956828</v>
      </c>
      <c r="EI713" s="301">
        <f t="shared" si="7100"/>
        <v>0</v>
      </c>
      <c r="EJ713" s="5">
        <f t="shared" si="7100"/>
        <v>0</v>
      </c>
      <c r="EK713" s="33">
        <f t="shared" si="7100"/>
        <v>6956828</v>
      </c>
      <c r="EL713" s="124">
        <f t="shared" si="7100"/>
        <v>0</v>
      </c>
      <c r="EM713" s="5">
        <f t="shared" si="7100"/>
        <v>0</v>
      </c>
      <c r="EN713" s="124">
        <f t="shared" si="7100"/>
        <v>6956828</v>
      </c>
      <c r="EO713" s="302">
        <f t="shared" si="7100"/>
        <v>0</v>
      </c>
      <c r="EP713" s="5">
        <f t="shared" si="7100"/>
        <v>0</v>
      </c>
      <c r="EQ713" s="302">
        <f t="shared" si="7100"/>
        <v>6956828</v>
      </c>
      <c r="ER713" s="5">
        <f t="shared" si="7100"/>
        <v>5256776.7</v>
      </c>
      <c r="ES713" s="196">
        <f t="shared" ref="ES713:ES777" si="7101">ER713/CC713*100</f>
        <v>69.127874773947369</v>
      </c>
      <c r="ET713" s="5">
        <f t="shared" si="7100"/>
        <v>0</v>
      </c>
    </row>
    <row r="714" spans="1:152" ht="38.25" customHeight="1" outlineLevel="4" x14ac:dyDescent="0.25">
      <c r="A714" s="58" t="s">
        <v>177</v>
      </c>
      <c r="B714" s="4" t="s">
        <v>79</v>
      </c>
      <c r="C714" s="4"/>
      <c r="D714" s="4"/>
      <c r="E714" s="4" t="s">
        <v>91</v>
      </c>
      <c r="F714" s="4" t="s">
        <v>78</v>
      </c>
      <c r="G714" s="4" t="s">
        <v>65</v>
      </c>
      <c r="H714" s="7">
        <v>80040</v>
      </c>
      <c r="I714" s="7" t="s">
        <v>4</v>
      </c>
      <c r="J714" s="5">
        <f t="shared" ref="J714:CP714" si="7102">J715+J716+J717</f>
        <v>6956828</v>
      </c>
      <c r="K714" s="5"/>
      <c r="L714" s="5"/>
      <c r="M714" s="5"/>
      <c r="N714" s="5"/>
      <c r="O714" s="5"/>
      <c r="P714" s="33">
        <f t="shared" ref="P714" si="7103">P715+P716+P717</f>
        <v>0</v>
      </c>
      <c r="Q714" s="33">
        <f t="shared" ref="Q714:CC714" si="7104">Q715+Q716+Q717</f>
        <v>0</v>
      </c>
      <c r="R714" s="33">
        <f t="shared" si="7104"/>
        <v>0</v>
      </c>
      <c r="S714" s="33">
        <f t="shared" si="7104"/>
        <v>6956828</v>
      </c>
      <c r="T714" s="33">
        <f t="shared" si="7104"/>
        <v>0</v>
      </c>
      <c r="U714" s="33">
        <f t="shared" si="7104"/>
        <v>0</v>
      </c>
      <c r="V714" s="33">
        <f t="shared" si="7104"/>
        <v>0</v>
      </c>
      <c r="W714" s="33">
        <f t="shared" ref="W714:AE714" si="7105">W715+W716+W717</f>
        <v>0</v>
      </c>
      <c r="X714" s="33">
        <f t="shared" si="7105"/>
        <v>0</v>
      </c>
      <c r="Y714" s="33">
        <f t="shared" si="7105"/>
        <v>0</v>
      </c>
      <c r="Z714" s="33">
        <f t="shared" ref="Z714:AA714" si="7106">Z715+Z716+Z717</f>
        <v>0</v>
      </c>
      <c r="AA714" s="33">
        <f t="shared" si="7106"/>
        <v>0</v>
      </c>
      <c r="AB714" s="33">
        <f t="shared" si="7105"/>
        <v>0</v>
      </c>
      <c r="AC714" s="5">
        <f t="shared" si="7105"/>
        <v>0</v>
      </c>
      <c r="AD714" s="33">
        <f t="shared" si="7105"/>
        <v>0</v>
      </c>
      <c r="AE714" s="33">
        <f t="shared" si="7105"/>
        <v>0</v>
      </c>
      <c r="AF714" s="33">
        <f t="shared" si="7104"/>
        <v>6956828</v>
      </c>
      <c r="AG714" s="5">
        <f t="shared" ref="AG714:AU714" si="7107">AG715+AG716+AG717</f>
        <v>647596</v>
      </c>
      <c r="AH714" s="5">
        <f t="shared" ref="AH714:AT714" si="7108">AH715+AH716+AH717</f>
        <v>647596</v>
      </c>
      <c r="AI714" s="5">
        <f t="shared" ref="AI714:AL714" si="7109">AI715+AI716+AI717</f>
        <v>0</v>
      </c>
      <c r="AJ714" s="5">
        <f t="shared" si="7109"/>
        <v>0</v>
      </c>
      <c r="AK714" s="5">
        <f t="shared" si="7109"/>
        <v>0</v>
      </c>
      <c r="AL714" s="5">
        <f t="shared" si="7109"/>
        <v>0</v>
      </c>
      <c r="AM714" s="5">
        <f t="shared" si="7108"/>
        <v>0</v>
      </c>
      <c r="AN714" s="5">
        <f t="shared" si="7108"/>
        <v>0</v>
      </c>
      <c r="AO714" s="5">
        <f t="shared" si="7108"/>
        <v>0</v>
      </c>
      <c r="AP714" s="5">
        <f t="shared" ref="AP714" si="7110">AP715+AP716+AP717</f>
        <v>0</v>
      </c>
      <c r="AQ714" s="5">
        <f t="shared" ref="AQ714:AS714" si="7111">AQ715+AQ716+AQ717</f>
        <v>0</v>
      </c>
      <c r="AR714" s="5">
        <f t="shared" si="7111"/>
        <v>0</v>
      </c>
      <c r="AS714" s="5">
        <f t="shared" si="7111"/>
        <v>0</v>
      </c>
      <c r="AT714" s="5">
        <f t="shared" si="7108"/>
        <v>0</v>
      </c>
      <c r="AU714" s="5">
        <f t="shared" si="7107"/>
        <v>0</v>
      </c>
      <c r="AV714" s="33">
        <f t="shared" si="7104"/>
        <v>7604424</v>
      </c>
      <c r="AW714" s="5">
        <f t="shared" si="7104"/>
        <v>0</v>
      </c>
      <c r="AX714" s="5">
        <f t="shared" si="7104"/>
        <v>0</v>
      </c>
      <c r="AY714" s="5">
        <f t="shared" si="7104"/>
        <v>0</v>
      </c>
      <c r="AZ714" s="5">
        <f t="shared" ref="AZ714:BD714" si="7112">AZ715+AZ716+AZ717</f>
        <v>0</v>
      </c>
      <c r="BA714" s="5">
        <f t="shared" si="7112"/>
        <v>0</v>
      </c>
      <c r="BB714" s="5">
        <f t="shared" si="7112"/>
        <v>0</v>
      </c>
      <c r="BC714" s="5">
        <f t="shared" si="7112"/>
        <v>0</v>
      </c>
      <c r="BD714" s="5">
        <f t="shared" si="7112"/>
        <v>0</v>
      </c>
      <c r="BE714" s="5">
        <f t="shared" ref="BE714:BG714" si="7113">BE715+BE716+BE717</f>
        <v>0</v>
      </c>
      <c r="BF714" s="5">
        <f t="shared" si="7113"/>
        <v>0</v>
      </c>
      <c r="BG714" s="5">
        <f t="shared" si="7113"/>
        <v>0</v>
      </c>
      <c r="BH714" s="33">
        <f t="shared" si="7104"/>
        <v>7604424</v>
      </c>
      <c r="BI714" s="163">
        <f t="shared" si="7104"/>
        <v>0</v>
      </c>
      <c r="BJ714" s="33">
        <f t="shared" si="7104"/>
        <v>0</v>
      </c>
      <c r="BK714" s="33">
        <f t="shared" si="7104"/>
        <v>0</v>
      </c>
      <c r="BL714" s="33">
        <f t="shared" si="7104"/>
        <v>0</v>
      </c>
      <c r="BM714" s="33">
        <f t="shared" ref="BM714:BO714" si="7114">BM715+BM716+BM717</f>
        <v>0</v>
      </c>
      <c r="BN714" s="33">
        <f t="shared" si="7114"/>
        <v>0</v>
      </c>
      <c r="BO714" s="33">
        <f t="shared" si="7114"/>
        <v>0</v>
      </c>
      <c r="BP714" s="33">
        <f t="shared" si="7104"/>
        <v>0</v>
      </c>
      <c r="BQ714" s="33">
        <f t="shared" ref="BQ714:BR714" si="7115">BQ715+BQ716+BQ717</f>
        <v>0</v>
      </c>
      <c r="BR714" s="33">
        <f t="shared" si="7115"/>
        <v>0</v>
      </c>
      <c r="BS714" s="33">
        <f t="shared" si="7104"/>
        <v>7604424</v>
      </c>
      <c r="BT714" s="298">
        <f t="shared" si="7104"/>
        <v>0</v>
      </c>
      <c r="BU714" s="5">
        <f t="shared" ref="BU714:BX714" si="7116">BU715+BU716+BU717</f>
        <v>0</v>
      </c>
      <c r="BV714" s="5">
        <f t="shared" si="7116"/>
        <v>0</v>
      </c>
      <c r="BW714" s="5">
        <f t="shared" si="7116"/>
        <v>0</v>
      </c>
      <c r="BX714" s="5">
        <f t="shared" si="7116"/>
        <v>0</v>
      </c>
      <c r="BY714" s="5">
        <f t="shared" si="7104"/>
        <v>0</v>
      </c>
      <c r="BZ714" s="5">
        <f t="shared" ref="BZ714:CB714" si="7117">BZ715+BZ716+BZ717</f>
        <v>0</v>
      </c>
      <c r="CA714" s="5">
        <f t="shared" si="7117"/>
        <v>0</v>
      </c>
      <c r="CB714" s="5">
        <f t="shared" si="7117"/>
        <v>0</v>
      </c>
      <c r="CC714" s="33">
        <f t="shared" si="7104"/>
        <v>7604424</v>
      </c>
      <c r="CD714" s="74">
        <f t="shared" ref="CD714:CF714" si="7118">CD715+CD716+CD717</f>
        <v>0</v>
      </c>
      <c r="CE714" s="5">
        <f t="shared" si="7118"/>
        <v>0</v>
      </c>
      <c r="CF714" s="5">
        <f t="shared" si="7118"/>
        <v>0</v>
      </c>
      <c r="CG714" s="5">
        <f t="shared" ref="CG714:CI714" si="7119">CG715+CG716+CG717</f>
        <v>0</v>
      </c>
      <c r="CH714" s="5">
        <f t="shared" si="7119"/>
        <v>0</v>
      </c>
      <c r="CI714" s="5">
        <f t="shared" si="7119"/>
        <v>0</v>
      </c>
      <c r="CJ714" s="5">
        <f t="shared" ref="CJ714:CL714" si="7120">CJ715+CJ716+CJ717</f>
        <v>0</v>
      </c>
      <c r="CK714" s="5">
        <f t="shared" si="7120"/>
        <v>0</v>
      </c>
      <c r="CL714" s="5">
        <f t="shared" si="7120"/>
        <v>0</v>
      </c>
      <c r="CM714" s="5">
        <f t="shared" ref="CM714:CO714" si="7121">CM715+CM716+CM717</f>
        <v>0</v>
      </c>
      <c r="CN714" s="5">
        <f t="shared" si="7121"/>
        <v>0</v>
      </c>
      <c r="CO714" s="74">
        <f t="shared" si="7121"/>
        <v>7604424</v>
      </c>
      <c r="CP714" s="33">
        <f t="shared" si="7102"/>
        <v>6956828</v>
      </c>
      <c r="CQ714" s="33"/>
      <c r="CR714" s="33"/>
      <c r="CS714" s="33"/>
      <c r="CT714" s="33"/>
      <c r="CU714" s="33"/>
      <c r="CV714" s="33">
        <f t="shared" ref="CV714:DB714" si="7122">CV715+CV716+CV717</f>
        <v>0</v>
      </c>
      <c r="CW714" s="33">
        <f t="shared" si="7122"/>
        <v>0</v>
      </c>
      <c r="CX714" s="33">
        <f t="shared" si="7122"/>
        <v>0</v>
      </c>
      <c r="CY714" s="33">
        <f t="shared" si="7122"/>
        <v>6956828</v>
      </c>
      <c r="CZ714" s="33">
        <f t="shared" si="7122"/>
        <v>0</v>
      </c>
      <c r="DA714" s="33">
        <f t="shared" si="7122"/>
        <v>0</v>
      </c>
      <c r="DB714" s="33">
        <f t="shared" si="7122"/>
        <v>0</v>
      </c>
      <c r="DC714" s="33">
        <f t="shared" si="6829"/>
        <v>6956828</v>
      </c>
      <c r="DD714" s="33">
        <f t="shared" ref="DD714" si="7123">DD715+DD716+DD717</f>
        <v>0</v>
      </c>
      <c r="DE714" s="33">
        <f t="shared" si="6557"/>
        <v>6956828</v>
      </c>
      <c r="DF714" s="33">
        <f t="shared" ref="DF714" si="7124">DF715+DF716+DF717</f>
        <v>0</v>
      </c>
      <c r="DG714" s="33">
        <f t="shared" si="6558"/>
        <v>6956828</v>
      </c>
      <c r="DH714" s="299">
        <f t="shared" ref="DH714" si="7125">DH715+DH716+DH717</f>
        <v>0</v>
      </c>
      <c r="DI714" s="33">
        <f t="shared" ref="DI714:DP714" si="7126">DI715+DI716+DI717</f>
        <v>0</v>
      </c>
      <c r="DJ714" s="33">
        <f t="shared" si="7126"/>
        <v>6956828</v>
      </c>
      <c r="DK714" s="300">
        <f t="shared" ref="DK714:DL714" si="7127">DK715+DK716+DK717</f>
        <v>0</v>
      </c>
      <c r="DL714" s="5">
        <f t="shared" si="7127"/>
        <v>0</v>
      </c>
      <c r="DM714" s="300">
        <f t="shared" si="7126"/>
        <v>6956828</v>
      </c>
      <c r="DN714" s="124">
        <f t="shared" si="7126"/>
        <v>0</v>
      </c>
      <c r="DO714" s="5">
        <f t="shared" si="7126"/>
        <v>0</v>
      </c>
      <c r="DP714" s="124">
        <f t="shared" si="7126"/>
        <v>6956828</v>
      </c>
      <c r="DQ714" s="33">
        <f t="shared" ref="DQ714" si="7128">DQ715+DQ716+DQ717</f>
        <v>6956828</v>
      </c>
      <c r="DR714" s="33"/>
      <c r="DS714" s="33"/>
      <c r="DT714" s="33"/>
      <c r="DU714" s="33"/>
      <c r="DV714" s="33"/>
      <c r="DW714" s="33">
        <f t="shared" ref="DW714:EC714" si="7129">DW715+DW716+DW717</f>
        <v>0</v>
      </c>
      <c r="DX714" s="33">
        <f t="shared" si="7129"/>
        <v>0</v>
      </c>
      <c r="DY714" s="33">
        <f t="shared" si="7129"/>
        <v>0</v>
      </c>
      <c r="DZ714" s="33">
        <f t="shared" si="7129"/>
        <v>6956828</v>
      </c>
      <c r="EA714" s="33">
        <f t="shared" si="7129"/>
        <v>0</v>
      </c>
      <c r="EB714" s="33">
        <f t="shared" si="7129"/>
        <v>0</v>
      </c>
      <c r="EC714" s="33">
        <f t="shared" si="7129"/>
        <v>0</v>
      </c>
      <c r="ED714" s="33">
        <f t="shared" si="6830"/>
        <v>6956828</v>
      </c>
      <c r="EE714" s="33">
        <f t="shared" ref="EE714" si="7130">EE715+EE716+EE717</f>
        <v>0</v>
      </c>
      <c r="EF714" s="33">
        <f t="shared" si="6560"/>
        <v>6956828</v>
      </c>
      <c r="EG714" s="33">
        <f t="shared" ref="EG714" si="7131">EG715+EG716+EG717</f>
        <v>0</v>
      </c>
      <c r="EH714" s="33">
        <f t="shared" si="6561"/>
        <v>6956828</v>
      </c>
      <c r="EI714" s="301">
        <f t="shared" ref="EI714:EJ714" si="7132">EI715+EI716+EI717</f>
        <v>0</v>
      </c>
      <c r="EJ714" s="5">
        <f t="shared" si="7132"/>
        <v>0</v>
      </c>
      <c r="EK714" s="33">
        <f t="shared" ref="EK714" si="7133">EK715+EK716+EK717</f>
        <v>6956828</v>
      </c>
      <c r="EL714" s="124">
        <f t="shared" ref="EL714:ER714" si="7134">EL715+EL716+EL717</f>
        <v>0</v>
      </c>
      <c r="EM714" s="5">
        <f t="shared" si="7134"/>
        <v>0</v>
      </c>
      <c r="EN714" s="124">
        <f t="shared" ref="EN714:EQ714" si="7135">EN715+EN716+EN717</f>
        <v>6956828</v>
      </c>
      <c r="EO714" s="302">
        <f t="shared" si="7135"/>
        <v>0</v>
      </c>
      <c r="EP714" s="5">
        <f t="shared" si="7135"/>
        <v>0</v>
      </c>
      <c r="EQ714" s="302">
        <f t="shared" si="7135"/>
        <v>6956828</v>
      </c>
      <c r="ER714" s="5">
        <f t="shared" si="7134"/>
        <v>5256776.7</v>
      </c>
      <c r="ES714" s="196">
        <f t="shared" si="7101"/>
        <v>69.127874773947369</v>
      </c>
      <c r="ET714" s="5">
        <f t="shared" ref="ET714" si="7136">ET715+ET716+ET717</f>
        <v>0</v>
      </c>
    </row>
    <row r="715" spans="1:152" s="38" customFormat="1" ht="38.25" hidden="1" customHeight="1" outlineLevel="4" x14ac:dyDescent="0.25">
      <c r="A715" s="70" t="s">
        <v>178</v>
      </c>
      <c r="B715" s="71" t="s">
        <v>79</v>
      </c>
      <c r="C715" s="4"/>
      <c r="D715" s="4"/>
      <c r="E715" s="71" t="s">
        <v>91</v>
      </c>
      <c r="F715" s="71" t="s">
        <v>78</v>
      </c>
      <c r="G715" s="71" t="s">
        <v>65</v>
      </c>
      <c r="H715" s="72">
        <v>80040</v>
      </c>
      <c r="I715" s="72" t="s">
        <v>6</v>
      </c>
      <c r="J715" s="8">
        <v>5123617</v>
      </c>
      <c r="K715" s="8"/>
      <c r="L715" s="8"/>
      <c r="M715" s="8"/>
      <c r="N715" s="8"/>
      <c r="O715" s="8"/>
      <c r="P715" s="35">
        <f t="shared" ref="P715:P717" si="7137">Q715</f>
        <v>0</v>
      </c>
      <c r="Q715" s="35"/>
      <c r="R715" s="35"/>
      <c r="S715" s="35">
        <f t="shared" ref="S715:S717" si="7138">J715+P715</f>
        <v>5123617</v>
      </c>
      <c r="T715" s="43">
        <f>SUM(U715:AE715)</f>
        <v>0</v>
      </c>
      <c r="U715" s="35"/>
      <c r="V715" s="35"/>
      <c r="W715" s="35"/>
      <c r="X715" s="35"/>
      <c r="Y715" s="35"/>
      <c r="Z715" s="35"/>
      <c r="AA715" s="35"/>
      <c r="AB715" s="35"/>
      <c r="AC715" s="8"/>
      <c r="AD715" s="35"/>
      <c r="AE715" s="35"/>
      <c r="AF715" s="43">
        <f>T715+S715</f>
        <v>5123617</v>
      </c>
      <c r="AG715" s="43">
        <f t="shared" ref="AG715:AG717" si="7139">SUM(AH715:AU715)</f>
        <v>497386</v>
      </c>
      <c r="AH715" s="8">
        <v>497386</v>
      </c>
      <c r="AI715" s="8"/>
      <c r="AJ715" s="8"/>
      <c r="AK715" s="8"/>
      <c r="AL715" s="8"/>
      <c r="AM715" s="8"/>
      <c r="AN715" s="8"/>
      <c r="AO715" s="8"/>
      <c r="AP715" s="8"/>
      <c r="AQ715" s="8"/>
      <c r="AR715" s="8"/>
      <c r="AS715" s="8"/>
      <c r="AT715" s="8"/>
      <c r="AU715" s="8"/>
      <c r="AV715" s="43">
        <f t="shared" ref="AV715:AV717" si="7140">AF715+AG715</f>
        <v>5621003</v>
      </c>
      <c r="AW715" s="37">
        <f t="shared" ref="AW715:AW717" si="7141">SUM(AX715:BG715)</f>
        <v>0</v>
      </c>
      <c r="AX715" s="8"/>
      <c r="AY715" s="8"/>
      <c r="AZ715" s="8"/>
      <c r="BA715" s="8"/>
      <c r="BB715" s="8"/>
      <c r="BC715" s="8"/>
      <c r="BD715" s="8"/>
      <c r="BE715" s="8"/>
      <c r="BF715" s="8"/>
      <c r="BG715" s="8"/>
      <c r="BH715" s="43">
        <f t="shared" ref="BH715:BH717" si="7142">AV715+AW715</f>
        <v>5621003</v>
      </c>
      <c r="BI715" s="165">
        <f t="shared" ref="BI715:BI717" si="7143">SUM(BJ715:BR715)</f>
        <v>0</v>
      </c>
      <c r="BJ715" s="35"/>
      <c r="BK715" s="35"/>
      <c r="BL715" s="35"/>
      <c r="BM715" s="35"/>
      <c r="BN715" s="35"/>
      <c r="BO715" s="35"/>
      <c r="BP715" s="35"/>
      <c r="BQ715" s="35"/>
      <c r="BR715" s="35"/>
      <c r="BS715" s="43">
        <f t="shared" ref="BS715:BS717" si="7144">BH715+BI715</f>
        <v>5621003</v>
      </c>
      <c r="BT715" s="181">
        <f t="shared" ref="BT715:BT717" si="7145">SUM(BU715:CB715)</f>
        <v>0</v>
      </c>
      <c r="BU715" s="19"/>
      <c r="BV715" s="19"/>
      <c r="BW715" s="19"/>
      <c r="BX715" s="19"/>
      <c r="BY715" s="19"/>
      <c r="BZ715" s="19"/>
      <c r="CA715" s="19"/>
      <c r="CB715" s="19"/>
      <c r="CC715" s="43">
        <f t="shared" ref="CC715:CC717" si="7146">BS715+BT715</f>
        <v>5621003</v>
      </c>
      <c r="CD715" s="310">
        <f t="shared" ref="CD715:CD717" si="7147">CE715+CF715+CG715+CH715+CI715+CJ715+CK715+CL715+CM715+CN715</f>
        <v>0</v>
      </c>
      <c r="CE715" s="39"/>
      <c r="CF715" s="39"/>
      <c r="CG715" s="39"/>
      <c r="CH715" s="39"/>
      <c r="CI715" s="39"/>
      <c r="CJ715" s="39"/>
      <c r="CK715" s="39"/>
      <c r="CL715" s="39"/>
      <c r="CM715" s="39"/>
      <c r="CN715" s="39"/>
      <c r="CO715" s="310">
        <f t="shared" ref="CO715:CO717" si="7148">CC715+CD715</f>
        <v>5621003</v>
      </c>
      <c r="CP715" s="35">
        <v>5123617</v>
      </c>
      <c r="CQ715" s="35"/>
      <c r="CR715" s="35"/>
      <c r="CS715" s="35"/>
      <c r="CT715" s="35"/>
      <c r="CU715" s="35"/>
      <c r="CV715" s="35">
        <f t="shared" ref="CV715:CV717" si="7149">CW715+CX715</f>
        <v>0</v>
      </c>
      <c r="CW715" s="35"/>
      <c r="CX715" s="35"/>
      <c r="CY715" s="35">
        <f t="shared" ref="CY715:CY717" si="7150">CP715+CV715</f>
        <v>5123617</v>
      </c>
      <c r="CZ715" s="35"/>
      <c r="DA715" s="35"/>
      <c r="DB715" s="35"/>
      <c r="DC715" s="33">
        <f t="shared" si="6829"/>
        <v>5123617</v>
      </c>
      <c r="DD715" s="35"/>
      <c r="DE715" s="33">
        <f t="shared" si="6557"/>
        <v>5123617</v>
      </c>
      <c r="DF715" s="35"/>
      <c r="DG715" s="33">
        <f t="shared" si="6558"/>
        <v>5123617</v>
      </c>
      <c r="DH715" s="311">
        <f t="shared" ref="DH715:DH717" si="7151">DI715</f>
        <v>0</v>
      </c>
      <c r="DI715" s="35"/>
      <c r="DJ715" s="43">
        <f t="shared" ref="DJ715:DJ717" si="7152">DG715+DH715</f>
        <v>5123617</v>
      </c>
      <c r="DK715" s="312">
        <f t="shared" ref="DK715:DK717" si="7153">DL715</f>
        <v>0</v>
      </c>
      <c r="DL715" s="39"/>
      <c r="DM715" s="312">
        <f t="shared" ref="DM715:DM717" si="7154">DJ715+DK715</f>
        <v>5123617</v>
      </c>
      <c r="DN715" s="311">
        <f t="shared" ref="DN715:DN717" si="7155">DO715</f>
        <v>0</v>
      </c>
      <c r="DO715" s="39">
        <v>0</v>
      </c>
      <c r="DP715" s="311">
        <f t="shared" ref="DP715:DP717" si="7156">DM715+DN715</f>
        <v>5123617</v>
      </c>
      <c r="DQ715" s="35">
        <v>5123617</v>
      </c>
      <c r="DR715" s="35"/>
      <c r="DS715" s="35"/>
      <c r="DT715" s="35"/>
      <c r="DU715" s="35"/>
      <c r="DV715" s="35"/>
      <c r="DW715" s="35">
        <f t="shared" ref="DW715:DW717" si="7157">DX715+DY715</f>
        <v>0</v>
      </c>
      <c r="DX715" s="35"/>
      <c r="DY715" s="35"/>
      <c r="DZ715" s="43">
        <f t="shared" ref="DZ715:DZ717" si="7158">DQ715+DW715</f>
        <v>5123617</v>
      </c>
      <c r="EA715" s="35"/>
      <c r="EB715" s="35"/>
      <c r="EC715" s="35"/>
      <c r="ED715" s="33">
        <f t="shared" si="6830"/>
        <v>5123617</v>
      </c>
      <c r="EE715" s="35"/>
      <c r="EF715" s="33">
        <f t="shared" si="6560"/>
        <v>5123617</v>
      </c>
      <c r="EG715" s="35"/>
      <c r="EH715" s="33">
        <f t="shared" si="6561"/>
        <v>5123617</v>
      </c>
      <c r="EI715" s="313">
        <f t="shared" ref="EI715:EI717" si="7159">EJ715</f>
        <v>0</v>
      </c>
      <c r="EJ715" s="8">
        <v>0</v>
      </c>
      <c r="EK715" s="43">
        <f t="shared" ref="EK715:EK717" si="7160">EH715+EI715</f>
        <v>5123617</v>
      </c>
      <c r="EL715" s="311">
        <f t="shared" ref="EL715:EL717" si="7161">EM715</f>
        <v>0</v>
      </c>
      <c r="EM715" s="39"/>
      <c r="EN715" s="311">
        <f t="shared" ref="EN715:EN717" si="7162">EK715+EL715</f>
        <v>5123617</v>
      </c>
      <c r="EO715" s="314">
        <f t="shared" ref="EO715:EO717" si="7163">EP715</f>
        <v>0</v>
      </c>
      <c r="EP715" s="39"/>
      <c r="EQ715" s="314">
        <f t="shared" ref="EQ715:EQ717" si="7164">EN715+EO715</f>
        <v>5123617</v>
      </c>
      <c r="ER715" s="8">
        <v>3960775.04</v>
      </c>
      <c r="ES715" s="196">
        <f t="shared" si="7101"/>
        <v>70.463848533793708</v>
      </c>
      <c r="ET715" s="8"/>
      <c r="EU715" s="197"/>
      <c r="EV715" s="197"/>
    </row>
    <row r="716" spans="1:152" s="38" customFormat="1" ht="51" hidden="1" customHeight="1" outlineLevel="4" x14ac:dyDescent="0.25">
      <c r="A716" s="70" t="s">
        <v>179</v>
      </c>
      <c r="B716" s="71" t="s">
        <v>79</v>
      </c>
      <c r="C716" s="4"/>
      <c r="D716" s="4"/>
      <c r="E716" s="71" t="s">
        <v>91</v>
      </c>
      <c r="F716" s="71" t="s">
        <v>78</v>
      </c>
      <c r="G716" s="71" t="s">
        <v>65</v>
      </c>
      <c r="H716" s="72">
        <v>80040</v>
      </c>
      <c r="I716" s="72" t="s">
        <v>8</v>
      </c>
      <c r="J716" s="8">
        <v>224208</v>
      </c>
      <c r="K716" s="8"/>
      <c r="L716" s="8"/>
      <c r="M716" s="8"/>
      <c r="N716" s="8"/>
      <c r="O716" s="8"/>
      <c r="P716" s="35">
        <f t="shared" si="7137"/>
        <v>0</v>
      </c>
      <c r="Q716" s="35"/>
      <c r="R716" s="35"/>
      <c r="S716" s="35">
        <f t="shared" si="7138"/>
        <v>224208</v>
      </c>
      <c r="T716" s="43">
        <f>SUM(U716:AE716)</f>
        <v>0</v>
      </c>
      <c r="U716" s="35"/>
      <c r="V716" s="35"/>
      <c r="W716" s="35"/>
      <c r="X716" s="35"/>
      <c r="Y716" s="35"/>
      <c r="Z716" s="35"/>
      <c r="AA716" s="35"/>
      <c r="AB716" s="35"/>
      <c r="AC716" s="8"/>
      <c r="AD716" s="35"/>
      <c r="AE716" s="35"/>
      <c r="AF716" s="43">
        <f>T716+S716</f>
        <v>224208</v>
      </c>
      <c r="AG716" s="43">
        <f t="shared" si="7139"/>
        <v>0</v>
      </c>
      <c r="AH716" s="8"/>
      <c r="AI716" s="8"/>
      <c r="AJ716" s="8"/>
      <c r="AK716" s="8"/>
      <c r="AL716" s="8"/>
      <c r="AM716" s="8"/>
      <c r="AN716" s="8"/>
      <c r="AO716" s="8"/>
      <c r="AP716" s="8"/>
      <c r="AQ716" s="8"/>
      <c r="AR716" s="8"/>
      <c r="AS716" s="8"/>
      <c r="AT716" s="8"/>
      <c r="AU716" s="8"/>
      <c r="AV716" s="43">
        <f t="shared" si="7140"/>
        <v>224208</v>
      </c>
      <c r="AW716" s="37">
        <f t="shared" si="7141"/>
        <v>0</v>
      </c>
      <c r="AX716" s="8"/>
      <c r="AY716" s="8"/>
      <c r="AZ716" s="8"/>
      <c r="BA716" s="8"/>
      <c r="BB716" s="8"/>
      <c r="BC716" s="8"/>
      <c r="BD716" s="8"/>
      <c r="BE716" s="8"/>
      <c r="BF716" s="8"/>
      <c r="BG716" s="8"/>
      <c r="BH716" s="43">
        <f t="shared" si="7142"/>
        <v>224208</v>
      </c>
      <c r="BI716" s="165">
        <f t="shared" si="7143"/>
        <v>0</v>
      </c>
      <c r="BJ716" s="35"/>
      <c r="BK716" s="35"/>
      <c r="BL716" s="35"/>
      <c r="BM716" s="35"/>
      <c r="BN716" s="35"/>
      <c r="BO716" s="35"/>
      <c r="BP716" s="35"/>
      <c r="BQ716" s="35"/>
      <c r="BR716" s="35"/>
      <c r="BS716" s="43">
        <f t="shared" si="7144"/>
        <v>224208</v>
      </c>
      <c r="BT716" s="181">
        <f t="shared" si="7145"/>
        <v>0</v>
      </c>
      <c r="BU716" s="19"/>
      <c r="BV716" s="19"/>
      <c r="BW716" s="19"/>
      <c r="BX716" s="19"/>
      <c r="BY716" s="19"/>
      <c r="BZ716" s="19"/>
      <c r="CA716" s="19"/>
      <c r="CB716" s="19"/>
      <c r="CC716" s="43">
        <f t="shared" si="7146"/>
        <v>224208</v>
      </c>
      <c r="CD716" s="310">
        <f t="shared" si="7147"/>
        <v>0</v>
      </c>
      <c r="CE716" s="39"/>
      <c r="CF716" s="39"/>
      <c r="CG716" s="39"/>
      <c r="CH716" s="39"/>
      <c r="CI716" s="39"/>
      <c r="CJ716" s="39"/>
      <c r="CK716" s="39"/>
      <c r="CL716" s="39"/>
      <c r="CM716" s="39"/>
      <c r="CN716" s="39"/>
      <c r="CO716" s="310">
        <f t="shared" si="7148"/>
        <v>224208</v>
      </c>
      <c r="CP716" s="35">
        <v>224208</v>
      </c>
      <c r="CQ716" s="35"/>
      <c r="CR716" s="35"/>
      <c r="CS716" s="35"/>
      <c r="CT716" s="35"/>
      <c r="CU716" s="35"/>
      <c r="CV716" s="35">
        <f t="shared" si="7149"/>
        <v>0</v>
      </c>
      <c r="CW716" s="35"/>
      <c r="CX716" s="35"/>
      <c r="CY716" s="35">
        <f t="shared" si="7150"/>
        <v>224208</v>
      </c>
      <c r="CZ716" s="35"/>
      <c r="DA716" s="35"/>
      <c r="DB716" s="35"/>
      <c r="DC716" s="33">
        <f t="shared" si="6829"/>
        <v>224208</v>
      </c>
      <c r="DD716" s="35"/>
      <c r="DE716" s="33">
        <f t="shared" si="6557"/>
        <v>224208</v>
      </c>
      <c r="DF716" s="35"/>
      <c r="DG716" s="33">
        <f t="shared" si="6558"/>
        <v>224208</v>
      </c>
      <c r="DH716" s="311">
        <f t="shared" si="7151"/>
        <v>0</v>
      </c>
      <c r="DI716" s="35"/>
      <c r="DJ716" s="43">
        <f t="shared" si="7152"/>
        <v>224208</v>
      </c>
      <c r="DK716" s="312">
        <f t="shared" si="7153"/>
        <v>0</v>
      </c>
      <c r="DL716" s="39"/>
      <c r="DM716" s="312">
        <f t="shared" si="7154"/>
        <v>224208</v>
      </c>
      <c r="DN716" s="311">
        <f t="shared" si="7155"/>
        <v>0</v>
      </c>
      <c r="DO716" s="39">
        <v>0</v>
      </c>
      <c r="DP716" s="311">
        <f t="shared" si="7156"/>
        <v>224208</v>
      </c>
      <c r="DQ716" s="35">
        <v>224208</v>
      </c>
      <c r="DR716" s="35"/>
      <c r="DS716" s="35"/>
      <c r="DT716" s="35"/>
      <c r="DU716" s="35"/>
      <c r="DV716" s="35"/>
      <c r="DW716" s="35">
        <f t="shared" si="7157"/>
        <v>0</v>
      </c>
      <c r="DX716" s="35"/>
      <c r="DY716" s="35"/>
      <c r="DZ716" s="43">
        <f t="shared" si="7158"/>
        <v>224208</v>
      </c>
      <c r="EA716" s="35"/>
      <c r="EB716" s="35"/>
      <c r="EC716" s="35"/>
      <c r="ED716" s="33">
        <f t="shared" si="6830"/>
        <v>224208</v>
      </c>
      <c r="EE716" s="35"/>
      <c r="EF716" s="33">
        <f t="shared" si="6560"/>
        <v>224208</v>
      </c>
      <c r="EG716" s="35"/>
      <c r="EH716" s="33">
        <f t="shared" si="6561"/>
        <v>224208</v>
      </c>
      <c r="EI716" s="313">
        <f t="shared" si="7159"/>
        <v>0</v>
      </c>
      <c r="EJ716" s="8">
        <v>0</v>
      </c>
      <c r="EK716" s="43">
        <f t="shared" si="7160"/>
        <v>224208</v>
      </c>
      <c r="EL716" s="311">
        <f t="shared" si="7161"/>
        <v>0</v>
      </c>
      <c r="EM716" s="39"/>
      <c r="EN716" s="311">
        <f t="shared" si="7162"/>
        <v>224208</v>
      </c>
      <c r="EO716" s="314">
        <f t="shared" si="7163"/>
        <v>0</v>
      </c>
      <c r="EP716" s="39"/>
      <c r="EQ716" s="314">
        <f t="shared" si="7164"/>
        <v>224208</v>
      </c>
      <c r="ER716" s="8">
        <v>149472</v>
      </c>
      <c r="ES716" s="196">
        <f t="shared" si="7101"/>
        <v>66.666666666666657</v>
      </c>
      <c r="ET716" s="8"/>
      <c r="EU716" s="197"/>
      <c r="EV716" s="197"/>
    </row>
    <row r="717" spans="1:152" s="38" customFormat="1" ht="63.75" hidden="1" customHeight="1" outlineLevel="4" x14ac:dyDescent="0.25">
      <c r="A717" s="70" t="s">
        <v>180</v>
      </c>
      <c r="B717" s="71" t="s">
        <v>79</v>
      </c>
      <c r="C717" s="4"/>
      <c r="D717" s="4"/>
      <c r="E717" s="71" t="s">
        <v>91</v>
      </c>
      <c r="F717" s="71" t="s">
        <v>78</v>
      </c>
      <c r="G717" s="71" t="s">
        <v>65</v>
      </c>
      <c r="H717" s="72">
        <v>80040</v>
      </c>
      <c r="I717" s="72" t="s">
        <v>10</v>
      </c>
      <c r="J717" s="8">
        <v>1609003</v>
      </c>
      <c r="K717" s="8"/>
      <c r="L717" s="8"/>
      <c r="M717" s="8"/>
      <c r="N717" s="8"/>
      <c r="O717" s="8"/>
      <c r="P717" s="35">
        <f t="shared" si="7137"/>
        <v>0</v>
      </c>
      <c r="Q717" s="35"/>
      <c r="R717" s="35"/>
      <c r="S717" s="35">
        <f t="shared" si="7138"/>
        <v>1609003</v>
      </c>
      <c r="T717" s="43">
        <f>SUM(U717:AE717)</f>
        <v>0</v>
      </c>
      <c r="U717" s="35"/>
      <c r="V717" s="35"/>
      <c r="W717" s="35"/>
      <c r="X717" s="35"/>
      <c r="Y717" s="35"/>
      <c r="Z717" s="35"/>
      <c r="AA717" s="35"/>
      <c r="AB717" s="35"/>
      <c r="AC717" s="8"/>
      <c r="AD717" s="35"/>
      <c r="AE717" s="35"/>
      <c r="AF717" s="43">
        <f>T717+S717</f>
        <v>1609003</v>
      </c>
      <c r="AG717" s="43">
        <f t="shared" si="7139"/>
        <v>150210</v>
      </c>
      <c r="AH717" s="8">
        <v>150210</v>
      </c>
      <c r="AI717" s="8"/>
      <c r="AJ717" s="8"/>
      <c r="AK717" s="8"/>
      <c r="AL717" s="8"/>
      <c r="AM717" s="8"/>
      <c r="AN717" s="8"/>
      <c r="AO717" s="8"/>
      <c r="AP717" s="8"/>
      <c r="AQ717" s="8"/>
      <c r="AR717" s="8"/>
      <c r="AS717" s="8"/>
      <c r="AT717" s="8"/>
      <c r="AU717" s="8"/>
      <c r="AV717" s="43">
        <f t="shared" si="7140"/>
        <v>1759213</v>
      </c>
      <c r="AW717" s="37">
        <f t="shared" si="7141"/>
        <v>0</v>
      </c>
      <c r="AX717" s="8"/>
      <c r="AY717" s="8"/>
      <c r="AZ717" s="8"/>
      <c r="BA717" s="8"/>
      <c r="BB717" s="8"/>
      <c r="BC717" s="8"/>
      <c r="BD717" s="8"/>
      <c r="BE717" s="8"/>
      <c r="BF717" s="8"/>
      <c r="BG717" s="8"/>
      <c r="BH717" s="43">
        <f t="shared" si="7142"/>
        <v>1759213</v>
      </c>
      <c r="BI717" s="165">
        <f t="shared" si="7143"/>
        <v>0</v>
      </c>
      <c r="BJ717" s="35"/>
      <c r="BK717" s="35"/>
      <c r="BL717" s="35"/>
      <c r="BM717" s="35"/>
      <c r="BN717" s="35"/>
      <c r="BO717" s="35"/>
      <c r="BP717" s="35"/>
      <c r="BQ717" s="35"/>
      <c r="BR717" s="35"/>
      <c r="BS717" s="43">
        <f t="shared" si="7144"/>
        <v>1759213</v>
      </c>
      <c r="BT717" s="181">
        <f t="shared" si="7145"/>
        <v>0</v>
      </c>
      <c r="BU717" s="19"/>
      <c r="BV717" s="19"/>
      <c r="BW717" s="19"/>
      <c r="BX717" s="19"/>
      <c r="BY717" s="19"/>
      <c r="BZ717" s="19"/>
      <c r="CA717" s="19"/>
      <c r="CB717" s="19"/>
      <c r="CC717" s="43">
        <f t="shared" si="7146"/>
        <v>1759213</v>
      </c>
      <c r="CD717" s="310">
        <f t="shared" si="7147"/>
        <v>0</v>
      </c>
      <c r="CE717" s="39"/>
      <c r="CF717" s="39"/>
      <c r="CG717" s="39"/>
      <c r="CH717" s="39"/>
      <c r="CI717" s="39"/>
      <c r="CJ717" s="39"/>
      <c r="CK717" s="39"/>
      <c r="CL717" s="39"/>
      <c r="CM717" s="39"/>
      <c r="CN717" s="39"/>
      <c r="CO717" s="310">
        <f t="shared" si="7148"/>
        <v>1759213</v>
      </c>
      <c r="CP717" s="35">
        <v>1609003</v>
      </c>
      <c r="CQ717" s="35"/>
      <c r="CR717" s="35"/>
      <c r="CS717" s="35"/>
      <c r="CT717" s="35"/>
      <c r="CU717" s="35"/>
      <c r="CV717" s="35">
        <f t="shared" si="7149"/>
        <v>0</v>
      </c>
      <c r="CW717" s="35"/>
      <c r="CX717" s="35"/>
      <c r="CY717" s="35">
        <f t="shared" si="7150"/>
        <v>1609003</v>
      </c>
      <c r="CZ717" s="35"/>
      <c r="DA717" s="35"/>
      <c r="DB717" s="35"/>
      <c r="DC717" s="33">
        <f t="shared" si="6829"/>
        <v>1609003</v>
      </c>
      <c r="DD717" s="35"/>
      <c r="DE717" s="33">
        <f t="shared" si="6557"/>
        <v>1609003</v>
      </c>
      <c r="DF717" s="35"/>
      <c r="DG717" s="33">
        <f t="shared" si="6558"/>
        <v>1609003</v>
      </c>
      <c r="DH717" s="311">
        <f t="shared" si="7151"/>
        <v>0</v>
      </c>
      <c r="DI717" s="35"/>
      <c r="DJ717" s="43">
        <f t="shared" si="7152"/>
        <v>1609003</v>
      </c>
      <c r="DK717" s="312">
        <f t="shared" si="7153"/>
        <v>0</v>
      </c>
      <c r="DL717" s="39"/>
      <c r="DM717" s="312">
        <f t="shared" si="7154"/>
        <v>1609003</v>
      </c>
      <c r="DN717" s="311">
        <f t="shared" si="7155"/>
        <v>0</v>
      </c>
      <c r="DO717" s="39">
        <v>0</v>
      </c>
      <c r="DP717" s="311">
        <f t="shared" si="7156"/>
        <v>1609003</v>
      </c>
      <c r="DQ717" s="35">
        <v>1609003</v>
      </c>
      <c r="DR717" s="35"/>
      <c r="DS717" s="35"/>
      <c r="DT717" s="35"/>
      <c r="DU717" s="35"/>
      <c r="DV717" s="35"/>
      <c r="DW717" s="35">
        <f t="shared" si="7157"/>
        <v>0</v>
      </c>
      <c r="DX717" s="35"/>
      <c r="DY717" s="35"/>
      <c r="DZ717" s="43">
        <f t="shared" si="7158"/>
        <v>1609003</v>
      </c>
      <c r="EA717" s="35"/>
      <c r="EB717" s="35"/>
      <c r="EC717" s="35"/>
      <c r="ED717" s="33">
        <f t="shared" si="6830"/>
        <v>1609003</v>
      </c>
      <c r="EE717" s="35"/>
      <c r="EF717" s="33">
        <f t="shared" si="6560"/>
        <v>1609003</v>
      </c>
      <c r="EG717" s="35"/>
      <c r="EH717" s="33">
        <f t="shared" si="6561"/>
        <v>1609003</v>
      </c>
      <c r="EI717" s="313">
        <f t="shared" si="7159"/>
        <v>0</v>
      </c>
      <c r="EJ717" s="8">
        <v>0</v>
      </c>
      <c r="EK717" s="43">
        <f t="shared" si="7160"/>
        <v>1609003</v>
      </c>
      <c r="EL717" s="311">
        <f t="shared" si="7161"/>
        <v>0</v>
      </c>
      <c r="EM717" s="39"/>
      <c r="EN717" s="311">
        <f t="shared" si="7162"/>
        <v>1609003</v>
      </c>
      <c r="EO717" s="314">
        <f t="shared" si="7163"/>
        <v>0</v>
      </c>
      <c r="EP717" s="39"/>
      <c r="EQ717" s="314">
        <f t="shared" si="7164"/>
        <v>1609003</v>
      </c>
      <c r="ER717" s="8">
        <v>1146529.6599999999</v>
      </c>
      <c r="ES717" s="196">
        <f t="shared" si="7101"/>
        <v>65.172873324605945</v>
      </c>
      <c r="ET717" s="8"/>
      <c r="EU717" s="197"/>
      <c r="EV717" s="197"/>
    </row>
    <row r="718" spans="1:152" ht="38.25" customHeight="1" outlineLevel="4" x14ac:dyDescent="0.25">
      <c r="A718" s="58" t="s">
        <v>159</v>
      </c>
      <c r="B718" s="4" t="s">
        <v>79</v>
      </c>
      <c r="C718" s="4"/>
      <c r="D718" s="4"/>
      <c r="E718" s="4" t="s">
        <v>91</v>
      </c>
      <c r="F718" s="4" t="s">
        <v>78</v>
      </c>
      <c r="G718" s="4" t="s">
        <v>65</v>
      </c>
      <c r="H718" s="7">
        <v>80040</v>
      </c>
      <c r="I718" s="7" t="s">
        <v>12</v>
      </c>
      <c r="J718" s="5">
        <f t="shared" ref="J718:ET719" si="7165">J719</f>
        <v>624897</v>
      </c>
      <c r="K718" s="5"/>
      <c r="L718" s="5"/>
      <c r="M718" s="5"/>
      <c r="N718" s="5"/>
      <c r="O718" s="5"/>
      <c r="P718" s="33">
        <f t="shared" si="7165"/>
        <v>0</v>
      </c>
      <c r="Q718" s="33">
        <f t="shared" si="7165"/>
        <v>0</v>
      </c>
      <c r="R718" s="33">
        <f t="shared" si="7165"/>
        <v>0</v>
      </c>
      <c r="S718" s="33">
        <f t="shared" si="7165"/>
        <v>624897</v>
      </c>
      <c r="T718" s="33">
        <f t="shared" si="7165"/>
        <v>0</v>
      </c>
      <c r="U718" s="33">
        <f t="shared" si="7165"/>
        <v>0</v>
      </c>
      <c r="V718" s="33">
        <f t="shared" si="7165"/>
        <v>0</v>
      </c>
      <c r="W718" s="33">
        <f t="shared" si="7165"/>
        <v>0</v>
      </c>
      <c r="X718" s="33">
        <f t="shared" si="7165"/>
        <v>0</v>
      </c>
      <c r="Y718" s="33">
        <f t="shared" si="7165"/>
        <v>0</v>
      </c>
      <c r="Z718" s="33">
        <f t="shared" si="7165"/>
        <v>0</v>
      </c>
      <c r="AA718" s="33">
        <f t="shared" si="7165"/>
        <v>0</v>
      </c>
      <c r="AB718" s="33">
        <f t="shared" si="7165"/>
        <v>0</v>
      </c>
      <c r="AC718" s="5">
        <f t="shared" si="7165"/>
        <v>0</v>
      </c>
      <c r="AD718" s="33">
        <f t="shared" si="7165"/>
        <v>0</v>
      </c>
      <c r="AE718" s="33">
        <f t="shared" si="7165"/>
        <v>0</v>
      </c>
      <c r="AF718" s="33">
        <f t="shared" si="7165"/>
        <v>624897</v>
      </c>
      <c r="AG718" s="5">
        <f t="shared" si="7165"/>
        <v>0</v>
      </c>
      <c r="AH718" s="5">
        <f t="shared" si="7165"/>
        <v>0</v>
      </c>
      <c r="AI718" s="5">
        <f t="shared" si="7165"/>
        <v>0</v>
      </c>
      <c r="AJ718" s="5">
        <f t="shared" si="7165"/>
        <v>0</v>
      </c>
      <c r="AK718" s="5">
        <f t="shared" si="7165"/>
        <v>0</v>
      </c>
      <c r="AL718" s="5">
        <f t="shared" si="7165"/>
        <v>0</v>
      </c>
      <c r="AM718" s="5">
        <f t="shared" si="7165"/>
        <v>0</v>
      </c>
      <c r="AN718" s="5">
        <f t="shared" si="7165"/>
        <v>0</v>
      </c>
      <c r="AO718" s="5">
        <f t="shared" si="7165"/>
        <v>0</v>
      </c>
      <c r="AP718" s="5">
        <f t="shared" si="7165"/>
        <v>0</v>
      </c>
      <c r="AQ718" s="5">
        <f t="shared" si="7165"/>
        <v>0</v>
      </c>
      <c r="AR718" s="5">
        <f t="shared" si="7165"/>
        <v>0</v>
      </c>
      <c r="AS718" s="5">
        <f t="shared" si="7165"/>
        <v>0</v>
      </c>
      <c r="AT718" s="5">
        <f t="shared" si="7165"/>
        <v>0</v>
      </c>
      <c r="AU718" s="5">
        <f t="shared" si="7165"/>
        <v>0</v>
      </c>
      <c r="AV718" s="33">
        <f t="shared" si="7165"/>
        <v>624897</v>
      </c>
      <c r="AW718" s="5">
        <f t="shared" si="7165"/>
        <v>0</v>
      </c>
      <c r="AX718" s="5">
        <f t="shared" si="7165"/>
        <v>0</v>
      </c>
      <c r="AY718" s="5">
        <f t="shared" si="7165"/>
        <v>0</v>
      </c>
      <c r="AZ718" s="5">
        <f t="shared" si="7165"/>
        <v>0</v>
      </c>
      <c r="BA718" s="5">
        <f t="shared" si="7165"/>
        <v>0</v>
      </c>
      <c r="BB718" s="5">
        <f t="shared" si="7165"/>
        <v>0</v>
      </c>
      <c r="BC718" s="5">
        <f t="shared" si="7165"/>
        <v>0</v>
      </c>
      <c r="BD718" s="5">
        <f t="shared" si="7165"/>
        <v>0</v>
      </c>
      <c r="BE718" s="5">
        <f t="shared" si="7165"/>
        <v>0</v>
      </c>
      <c r="BF718" s="5">
        <f t="shared" si="7165"/>
        <v>0</v>
      </c>
      <c r="BG718" s="5">
        <f t="shared" si="7165"/>
        <v>0</v>
      </c>
      <c r="BH718" s="33">
        <f t="shared" si="7165"/>
        <v>624897</v>
      </c>
      <c r="BI718" s="163">
        <f t="shared" si="7165"/>
        <v>0</v>
      </c>
      <c r="BJ718" s="33">
        <f t="shared" si="7165"/>
        <v>0</v>
      </c>
      <c r="BK718" s="33">
        <f t="shared" si="7165"/>
        <v>0</v>
      </c>
      <c r="BL718" s="33">
        <f t="shared" si="7165"/>
        <v>0</v>
      </c>
      <c r="BM718" s="33">
        <f t="shared" si="7165"/>
        <v>0</v>
      </c>
      <c r="BN718" s="33">
        <f t="shared" si="7165"/>
        <v>0</v>
      </c>
      <c r="BO718" s="33">
        <f t="shared" si="7165"/>
        <v>0</v>
      </c>
      <c r="BP718" s="33">
        <f t="shared" si="7165"/>
        <v>0</v>
      </c>
      <c r="BQ718" s="33">
        <f t="shared" si="7165"/>
        <v>0</v>
      </c>
      <c r="BR718" s="33">
        <f t="shared" si="7165"/>
        <v>0</v>
      </c>
      <c r="BS718" s="33">
        <f t="shared" si="7165"/>
        <v>624897</v>
      </c>
      <c r="BT718" s="298">
        <f t="shared" si="7165"/>
        <v>0</v>
      </c>
      <c r="BU718" s="5">
        <f t="shared" si="7165"/>
        <v>0</v>
      </c>
      <c r="BV718" s="5">
        <f t="shared" si="7165"/>
        <v>0</v>
      </c>
      <c r="BW718" s="5">
        <f t="shared" si="7165"/>
        <v>0</v>
      </c>
      <c r="BX718" s="5">
        <f t="shared" si="7165"/>
        <v>0</v>
      </c>
      <c r="BY718" s="5">
        <f t="shared" si="7165"/>
        <v>0</v>
      </c>
      <c r="BZ718" s="5">
        <f t="shared" si="7165"/>
        <v>0</v>
      </c>
      <c r="CA718" s="5">
        <f t="shared" si="7165"/>
        <v>0</v>
      </c>
      <c r="CB718" s="5">
        <f t="shared" si="7165"/>
        <v>0</v>
      </c>
      <c r="CC718" s="33">
        <f t="shared" si="7165"/>
        <v>624897</v>
      </c>
      <c r="CD718" s="74">
        <f t="shared" si="7165"/>
        <v>0</v>
      </c>
      <c r="CE718" s="5">
        <f t="shared" si="7165"/>
        <v>0</v>
      </c>
      <c r="CF718" s="5">
        <f t="shared" si="7165"/>
        <v>0</v>
      </c>
      <c r="CG718" s="5">
        <f t="shared" si="7165"/>
        <v>0</v>
      </c>
      <c r="CH718" s="5">
        <f t="shared" si="7165"/>
        <v>0</v>
      </c>
      <c r="CI718" s="5">
        <f t="shared" si="7165"/>
        <v>0</v>
      </c>
      <c r="CJ718" s="5">
        <f t="shared" si="7165"/>
        <v>0</v>
      </c>
      <c r="CK718" s="5">
        <f t="shared" si="7165"/>
        <v>0</v>
      </c>
      <c r="CL718" s="5">
        <f t="shared" si="7165"/>
        <v>0</v>
      </c>
      <c r="CM718" s="5">
        <f t="shared" si="7165"/>
        <v>0</v>
      </c>
      <c r="CN718" s="5">
        <f t="shared" si="7165"/>
        <v>0</v>
      </c>
      <c r="CO718" s="74">
        <f t="shared" si="7165"/>
        <v>624897</v>
      </c>
      <c r="CP718" s="33">
        <f t="shared" si="7165"/>
        <v>628266</v>
      </c>
      <c r="CQ718" s="33"/>
      <c r="CR718" s="33"/>
      <c r="CS718" s="33"/>
      <c r="CT718" s="33"/>
      <c r="CU718" s="33"/>
      <c r="CV718" s="33">
        <f t="shared" si="7165"/>
        <v>0</v>
      </c>
      <c r="CW718" s="33">
        <f t="shared" si="7165"/>
        <v>0</v>
      </c>
      <c r="CX718" s="33">
        <f t="shared" si="7165"/>
        <v>0</v>
      </c>
      <c r="CY718" s="33">
        <f t="shared" si="7165"/>
        <v>628266</v>
      </c>
      <c r="CZ718" s="33">
        <f t="shared" si="7165"/>
        <v>0</v>
      </c>
      <c r="DA718" s="33">
        <f t="shared" si="7165"/>
        <v>0</v>
      </c>
      <c r="DB718" s="33">
        <f t="shared" si="7165"/>
        <v>0</v>
      </c>
      <c r="DC718" s="33">
        <f t="shared" si="6829"/>
        <v>628266</v>
      </c>
      <c r="DD718" s="33">
        <f t="shared" si="7165"/>
        <v>0</v>
      </c>
      <c r="DE718" s="33">
        <f t="shared" si="6557"/>
        <v>628266</v>
      </c>
      <c r="DF718" s="33">
        <f t="shared" si="7165"/>
        <v>0</v>
      </c>
      <c r="DG718" s="33">
        <f t="shared" si="6558"/>
        <v>628266</v>
      </c>
      <c r="DH718" s="299">
        <f t="shared" si="7165"/>
        <v>0</v>
      </c>
      <c r="DI718" s="33">
        <f t="shared" si="7165"/>
        <v>0</v>
      </c>
      <c r="DJ718" s="33">
        <f t="shared" si="7165"/>
        <v>628266</v>
      </c>
      <c r="DK718" s="300">
        <f t="shared" si="7165"/>
        <v>0</v>
      </c>
      <c r="DL718" s="5">
        <f t="shared" si="7165"/>
        <v>0</v>
      </c>
      <c r="DM718" s="300">
        <f t="shared" si="7165"/>
        <v>628266</v>
      </c>
      <c r="DN718" s="124">
        <f t="shared" si="7165"/>
        <v>0</v>
      </c>
      <c r="DO718" s="5">
        <f t="shared" si="7165"/>
        <v>0</v>
      </c>
      <c r="DP718" s="124">
        <f t="shared" si="7165"/>
        <v>628266</v>
      </c>
      <c r="DQ718" s="33">
        <f t="shared" si="7165"/>
        <v>631770</v>
      </c>
      <c r="DR718" s="33"/>
      <c r="DS718" s="33"/>
      <c r="DT718" s="33"/>
      <c r="DU718" s="33"/>
      <c r="DV718" s="33"/>
      <c r="DW718" s="33">
        <f t="shared" si="7165"/>
        <v>0</v>
      </c>
      <c r="DX718" s="33">
        <f t="shared" si="7165"/>
        <v>0</v>
      </c>
      <c r="DY718" s="33">
        <f t="shared" si="7165"/>
        <v>0</v>
      </c>
      <c r="DZ718" s="33">
        <f t="shared" si="7165"/>
        <v>631770</v>
      </c>
      <c r="EA718" s="33">
        <f t="shared" si="7165"/>
        <v>0</v>
      </c>
      <c r="EB718" s="33">
        <f t="shared" si="7165"/>
        <v>0</v>
      </c>
      <c r="EC718" s="33">
        <f t="shared" si="7165"/>
        <v>0</v>
      </c>
      <c r="ED718" s="33">
        <f t="shared" si="6830"/>
        <v>631770</v>
      </c>
      <c r="EE718" s="33">
        <f t="shared" si="7165"/>
        <v>0</v>
      </c>
      <c r="EF718" s="33">
        <f t="shared" si="6560"/>
        <v>631770</v>
      </c>
      <c r="EG718" s="33">
        <f t="shared" si="7165"/>
        <v>0</v>
      </c>
      <c r="EH718" s="33">
        <f t="shared" si="6561"/>
        <v>631770</v>
      </c>
      <c r="EI718" s="301">
        <f t="shared" si="7165"/>
        <v>0</v>
      </c>
      <c r="EJ718" s="5">
        <f t="shared" si="7165"/>
        <v>0</v>
      </c>
      <c r="EK718" s="33">
        <f t="shared" si="7165"/>
        <v>631770</v>
      </c>
      <c r="EL718" s="124">
        <f t="shared" si="7165"/>
        <v>0</v>
      </c>
      <c r="EM718" s="5">
        <f t="shared" si="7165"/>
        <v>0</v>
      </c>
      <c r="EN718" s="124">
        <f t="shared" si="7165"/>
        <v>631770</v>
      </c>
      <c r="EO718" s="302">
        <f t="shared" si="7165"/>
        <v>0</v>
      </c>
      <c r="EP718" s="5">
        <f t="shared" si="7165"/>
        <v>0</v>
      </c>
      <c r="EQ718" s="302">
        <f t="shared" si="7165"/>
        <v>631770</v>
      </c>
      <c r="ER718" s="5">
        <f t="shared" si="7165"/>
        <v>364511.67</v>
      </c>
      <c r="ES718" s="196">
        <f t="shared" si="7101"/>
        <v>58.331480227941555</v>
      </c>
      <c r="ET718" s="5">
        <f t="shared" si="7165"/>
        <v>0</v>
      </c>
    </row>
    <row r="719" spans="1:152" ht="38.25" customHeight="1" outlineLevel="4" x14ac:dyDescent="0.25">
      <c r="A719" s="58" t="s">
        <v>160</v>
      </c>
      <c r="B719" s="4" t="s">
        <v>79</v>
      </c>
      <c r="C719" s="4"/>
      <c r="D719" s="4"/>
      <c r="E719" s="4" t="s">
        <v>91</v>
      </c>
      <c r="F719" s="4" t="s">
        <v>78</v>
      </c>
      <c r="G719" s="4" t="s">
        <v>65</v>
      </c>
      <c r="H719" s="7">
        <v>80040</v>
      </c>
      <c r="I719" s="7" t="s">
        <v>14</v>
      </c>
      <c r="J719" s="5">
        <f t="shared" si="7165"/>
        <v>624897</v>
      </c>
      <c r="K719" s="5"/>
      <c r="L719" s="5"/>
      <c r="M719" s="5"/>
      <c r="N719" s="5"/>
      <c r="O719" s="5"/>
      <c r="P719" s="33">
        <f t="shared" si="7165"/>
        <v>0</v>
      </c>
      <c r="Q719" s="33">
        <f t="shared" si="7165"/>
        <v>0</v>
      </c>
      <c r="R719" s="33">
        <f t="shared" si="7165"/>
        <v>0</v>
      </c>
      <c r="S719" s="33">
        <f t="shared" si="7165"/>
        <v>624897</v>
      </c>
      <c r="T719" s="33">
        <f t="shared" si="7165"/>
        <v>0</v>
      </c>
      <c r="U719" s="33">
        <f t="shared" si="7165"/>
        <v>0</v>
      </c>
      <c r="V719" s="33">
        <f t="shared" si="7165"/>
        <v>0</v>
      </c>
      <c r="W719" s="33">
        <f t="shared" si="7165"/>
        <v>0</v>
      </c>
      <c r="X719" s="33">
        <f t="shared" si="7165"/>
        <v>0</v>
      </c>
      <c r="Y719" s="33">
        <f t="shared" si="7165"/>
        <v>0</v>
      </c>
      <c r="Z719" s="33">
        <f t="shared" si="7165"/>
        <v>0</v>
      </c>
      <c r="AA719" s="33">
        <f t="shared" si="7165"/>
        <v>0</v>
      </c>
      <c r="AB719" s="33">
        <f t="shared" si="7165"/>
        <v>0</v>
      </c>
      <c r="AC719" s="5">
        <f t="shared" si="7165"/>
        <v>0</v>
      </c>
      <c r="AD719" s="33">
        <f t="shared" si="7165"/>
        <v>0</v>
      </c>
      <c r="AE719" s="33">
        <f t="shared" si="7165"/>
        <v>0</v>
      </c>
      <c r="AF719" s="33">
        <f t="shared" si="7165"/>
        <v>624897</v>
      </c>
      <c r="AG719" s="5">
        <f t="shared" si="7165"/>
        <v>0</v>
      </c>
      <c r="AH719" s="5">
        <f t="shared" si="7165"/>
        <v>0</v>
      </c>
      <c r="AI719" s="5">
        <f t="shared" si="7165"/>
        <v>0</v>
      </c>
      <c r="AJ719" s="5">
        <f t="shared" si="7165"/>
        <v>0</v>
      </c>
      <c r="AK719" s="5">
        <f t="shared" si="7165"/>
        <v>0</v>
      </c>
      <c r="AL719" s="5">
        <f t="shared" si="7165"/>
        <v>0</v>
      </c>
      <c r="AM719" s="5">
        <f t="shared" si="7165"/>
        <v>0</v>
      </c>
      <c r="AN719" s="5">
        <f t="shared" si="7165"/>
        <v>0</v>
      </c>
      <c r="AO719" s="5">
        <f t="shared" si="7165"/>
        <v>0</v>
      </c>
      <c r="AP719" s="5">
        <f t="shared" si="7165"/>
        <v>0</v>
      </c>
      <c r="AQ719" s="5">
        <f t="shared" si="7165"/>
        <v>0</v>
      </c>
      <c r="AR719" s="5">
        <f t="shared" si="7165"/>
        <v>0</v>
      </c>
      <c r="AS719" s="5">
        <f t="shared" si="7165"/>
        <v>0</v>
      </c>
      <c r="AT719" s="5">
        <f t="shared" si="7165"/>
        <v>0</v>
      </c>
      <c r="AU719" s="5">
        <f t="shared" si="7165"/>
        <v>0</v>
      </c>
      <c r="AV719" s="33">
        <f t="shared" si="7165"/>
        <v>624897</v>
      </c>
      <c r="AW719" s="5">
        <f t="shared" si="7165"/>
        <v>0</v>
      </c>
      <c r="AX719" s="5">
        <f t="shared" si="7165"/>
        <v>0</v>
      </c>
      <c r="AY719" s="5">
        <f t="shared" si="7165"/>
        <v>0</v>
      </c>
      <c r="AZ719" s="5">
        <f t="shared" si="7165"/>
        <v>0</v>
      </c>
      <c r="BA719" s="5">
        <f t="shared" si="7165"/>
        <v>0</v>
      </c>
      <c r="BB719" s="5">
        <f t="shared" si="7165"/>
        <v>0</v>
      </c>
      <c r="BC719" s="5">
        <f t="shared" si="7165"/>
        <v>0</v>
      </c>
      <c r="BD719" s="5">
        <f t="shared" si="7165"/>
        <v>0</v>
      </c>
      <c r="BE719" s="5">
        <f t="shared" si="7165"/>
        <v>0</v>
      </c>
      <c r="BF719" s="5">
        <f t="shared" si="7165"/>
        <v>0</v>
      </c>
      <c r="BG719" s="5">
        <f t="shared" si="7165"/>
        <v>0</v>
      </c>
      <c r="BH719" s="33">
        <f t="shared" si="7165"/>
        <v>624897</v>
      </c>
      <c r="BI719" s="163">
        <f t="shared" si="7165"/>
        <v>0</v>
      </c>
      <c r="BJ719" s="33">
        <f t="shared" si="7165"/>
        <v>0</v>
      </c>
      <c r="BK719" s="33">
        <f t="shared" si="7165"/>
        <v>0</v>
      </c>
      <c r="BL719" s="33">
        <f t="shared" si="7165"/>
        <v>0</v>
      </c>
      <c r="BM719" s="33">
        <f t="shared" si="7165"/>
        <v>0</v>
      </c>
      <c r="BN719" s="33">
        <f t="shared" si="7165"/>
        <v>0</v>
      </c>
      <c r="BO719" s="33">
        <f t="shared" si="7165"/>
        <v>0</v>
      </c>
      <c r="BP719" s="33">
        <f t="shared" si="7165"/>
        <v>0</v>
      </c>
      <c r="BQ719" s="33">
        <f t="shared" si="7165"/>
        <v>0</v>
      </c>
      <c r="BR719" s="33">
        <f t="shared" si="7165"/>
        <v>0</v>
      </c>
      <c r="BS719" s="33">
        <f t="shared" si="7165"/>
        <v>624897</v>
      </c>
      <c r="BT719" s="298">
        <f t="shared" si="7165"/>
        <v>0</v>
      </c>
      <c r="BU719" s="5">
        <f t="shared" si="7165"/>
        <v>0</v>
      </c>
      <c r="BV719" s="5">
        <f t="shared" si="7165"/>
        <v>0</v>
      </c>
      <c r="BW719" s="5">
        <f t="shared" si="7165"/>
        <v>0</v>
      </c>
      <c r="BX719" s="5">
        <f t="shared" si="7165"/>
        <v>0</v>
      </c>
      <c r="BY719" s="5">
        <f t="shared" si="7165"/>
        <v>0</v>
      </c>
      <c r="BZ719" s="5">
        <f t="shared" si="7165"/>
        <v>0</v>
      </c>
      <c r="CA719" s="5">
        <f t="shared" si="7165"/>
        <v>0</v>
      </c>
      <c r="CB719" s="5">
        <f t="shared" si="7165"/>
        <v>0</v>
      </c>
      <c r="CC719" s="33">
        <f t="shared" si="7165"/>
        <v>624897</v>
      </c>
      <c r="CD719" s="74">
        <f t="shared" si="7165"/>
        <v>0</v>
      </c>
      <c r="CE719" s="5">
        <f t="shared" si="7165"/>
        <v>0</v>
      </c>
      <c r="CF719" s="5">
        <f t="shared" si="7165"/>
        <v>0</v>
      </c>
      <c r="CG719" s="5">
        <f t="shared" si="7165"/>
        <v>0</v>
      </c>
      <c r="CH719" s="5">
        <f t="shared" si="7165"/>
        <v>0</v>
      </c>
      <c r="CI719" s="5">
        <f t="shared" si="7165"/>
        <v>0</v>
      </c>
      <c r="CJ719" s="5">
        <f t="shared" si="7165"/>
        <v>0</v>
      </c>
      <c r="CK719" s="5">
        <f t="shared" si="7165"/>
        <v>0</v>
      </c>
      <c r="CL719" s="5">
        <f t="shared" si="7165"/>
        <v>0</v>
      </c>
      <c r="CM719" s="5">
        <f t="shared" si="7165"/>
        <v>0</v>
      </c>
      <c r="CN719" s="5">
        <f t="shared" si="7165"/>
        <v>0</v>
      </c>
      <c r="CO719" s="74">
        <f t="shared" si="7165"/>
        <v>624897</v>
      </c>
      <c r="CP719" s="33">
        <f t="shared" si="7165"/>
        <v>628266</v>
      </c>
      <c r="CQ719" s="33"/>
      <c r="CR719" s="33"/>
      <c r="CS719" s="33"/>
      <c r="CT719" s="33"/>
      <c r="CU719" s="33"/>
      <c r="CV719" s="33">
        <f t="shared" si="7165"/>
        <v>0</v>
      </c>
      <c r="CW719" s="33">
        <f t="shared" si="7165"/>
        <v>0</v>
      </c>
      <c r="CX719" s="33">
        <f t="shared" si="7165"/>
        <v>0</v>
      </c>
      <c r="CY719" s="33">
        <f t="shared" si="7165"/>
        <v>628266</v>
      </c>
      <c r="CZ719" s="33">
        <f t="shared" si="7165"/>
        <v>0</v>
      </c>
      <c r="DA719" s="33">
        <f t="shared" si="7165"/>
        <v>0</v>
      </c>
      <c r="DB719" s="33">
        <f t="shared" si="7165"/>
        <v>0</v>
      </c>
      <c r="DC719" s="33">
        <f t="shared" si="6829"/>
        <v>628266</v>
      </c>
      <c r="DD719" s="33">
        <f t="shared" si="7165"/>
        <v>0</v>
      </c>
      <c r="DE719" s="33">
        <f t="shared" si="6557"/>
        <v>628266</v>
      </c>
      <c r="DF719" s="33">
        <f t="shared" si="7165"/>
        <v>0</v>
      </c>
      <c r="DG719" s="33">
        <f t="shared" si="6558"/>
        <v>628266</v>
      </c>
      <c r="DH719" s="299">
        <f t="shared" si="7165"/>
        <v>0</v>
      </c>
      <c r="DI719" s="33">
        <f t="shared" si="7165"/>
        <v>0</v>
      </c>
      <c r="DJ719" s="33">
        <f t="shared" si="7165"/>
        <v>628266</v>
      </c>
      <c r="DK719" s="300">
        <f t="shared" si="7165"/>
        <v>0</v>
      </c>
      <c r="DL719" s="5">
        <f t="shared" si="7165"/>
        <v>0</v>
      </c>
      <c r="DM719" s="300">
        <f t="shared" si="7165"/>
        <v>628266</v>
      </c>
      <c r="DN719" s="124">
        <f t="shared" si="7165"/>
        <v>0</v>
      </c>
      <c r="DO719" s="5">
        <f t="shared" si="7165"/>
        <v>0</v>
      </c>
      <c r="DP719" s="124">
        <f t="shared" si="7165"/>
        <v>628266</v>
      </c>
      <c r="DQ719" s="33">
        <f t="shared" si="7165"/>
        <v>631770</v>
      </c>
      <c r="DR719" s="33"/>
      <c r="DS719" s="33"/>
      <c r="DT719" s="33"/>
      <c r="DU719" s="33"/>
      <c r="DV719" s="33"/>
      <c r="DW719" s="33">
        <f t="shared" si="7165"/>
        <v>0</v>
      </c>
      <c r="DX719" s="33">
        <f t="shared" si="7165"/>
        <v>0</v>
      </c>
      <c r="DY719" s="33">
        <f t="shared" si="7165"/>
        <v>0</v>
      </c>
      <c r="DZ719" s="33">
        <f t="shared" si="7165"/>
        <v>631770</v>
      </c>
      <c r="EA719" s="33">
        <f t="shared" si="7165"/>
        <v>0</v>
      </c>
      <c r="EB719" s="33">
        <f t="shared" si="7165"/>
        <v>0</v>
      </c>
      <c r="EC719" s="33">
        <f t="shared" si="7165"/>
        <v>0</v>
      </c>
      <c r="ED719" s="33">
        <f t="shared" si="6830"/>
        <v>631770</v>
      </c>
      <c r="EE719" s="33">
        <f t="shared" si="7165"/>
        <v>0</v>
      </c>
      <c r="EF719" s="33">
        <f t="shared" si="6560"/>
        <v>631770</v>
      </c>
      <c r="EG719" s="33">
        <f t="shared" si="7165"/>
        <v>0</v>
      </c>
      <c r="EH719" s="33">
        <f t="shared" si="6561"/>
        <v>631770</v>
      </c>
      <c r="EI719" s="301">
        <f t="shared" si="7165"/>
        <v>0</v>
      </c>
      <c r="EJ719" s="5">
        <f t="shared" si="7165"/>
        <v>0</v>
      </c>
      <c r="EK719" s="33">
        <f t="shared" si="7165"/>
        <v>631770</v>
      </c>
      <c r="EL719" s="124">
        <f t="shared" si="7165"/>
        <v>0</v>
      </c>
      <c r="EM719" s="5">
        <f t="shared" si="7165"/>
        <v>0</v>
      </c>
      <c r="EN719" s="124">
        <f t="shared" si="7165"/>
        <v>631770</v>
      </c>
      <c r="EO719" s="302">
        <f t="shared" si="7165"/>
        <v>0</v>
      </c>
      <c r="EP719" s="5">
        <f t="shared" si="7165"/>
        <v>0</v>
      </c>
      <c r="EQ719" s="302">
        <f t="shared" si="7165"/>
        <v>631770</v>
      </c>
      <c r="ER719" s="5">
        <f t="shared" si="7165"/>
        <v>364511.67</v>
      </c>
      <c r="ES719" s="196">
        <f t="shared" si="7101"/>
        <v>58.331480227941555</v>
      </c>
      <c r="ET719" s="5">
        <f t="shared" si="7165"/>
        <v>0</v>
      </c>
    </row>
    <row r="720" spans="1:152" s="38" customFormat="1" ht="25.5" hidden="1" customHeight="1" outlineLevel="4" x14ac:dyDescent="0.25">
      <c r="A720" s="70" t="s">
        <v>161</v>
      </c>
      <c r="B720" s="71" t="s">
        <v>79</v>
      </c>
      <c r="C720" s="4"/>
      <c r="D720" s="4"/>
      <c r="E720" s="71" t="s">
        <v>91</v>
      </c>
      <c r="F720" s="71" t="s">
        <v>78</v>
      </c>
      <c r="G720" s="71" t="s">
        <v>65</v>
      </c>
      <c r="H720" s="72">
        <v>80040</v>
      </c>
      <c r="I720" s="72" t="s">
        <v>16</v>
      </c>
      <c r="J720" s="8">
        <v>624897</v>
      </c>
      <c r="K720" s="8"/>
      <c r="L720" s="8"/>
      <c r="M720" s="8"/>
      <c r="N720" s="8"/>
      <c r="O720" s="8"/>
      <c r="P720" s="35">
        <f t="shared" ref="P720" si="7166">Q720</f>
        <v>0</v>
      </c>
      <c r="Q720" s="35"/>
      <c r="R720" s="35"/>
      <c r="S720" s="35">
        <f t="shared" ref="S720" si="7167">J720+P720</f>
        <v>624897</v>
      </c>
      <c r="T720" s="43">
        <f>SUM(U720:AE720)</f>
        <v>0</v>
      </c>
      <c r="U720" s="35"/>
      <c r="V720" s="35"/>
      <c r="W720" s="35"/>
      <c r="X720" s="35"/>
      <c r="Y720" s="35"/>
      <c r="Z720" s="35"/>
      <c r="AA720" s="35"/>
      <c r="AB720" s="35"/>
      <c r="AC720" s="8"/>
      <c r="AD720" s="35"/>
      <c r="AE720" s="35"/>
      <c r="AF720" s="43">
        <f>T720+S720</f>
        <v>624897</v>
      </c>
      <c r="AG720" s="43">
        <f t="shared" ref="AG720" si="7168">SUM(AH720:AU720)</f>
        <v>0</v>
      </c>
      <c r="AH720" s="8"/>
      <c r="AI720" s="8"/>
      <c r="AJ720" s="8"/>
      <c r="AK720" s="8"/>
      <c r="AL720" s="8"/>
      <c r="AM720" s="8"/>
      <c r="AN720" s="8"/>
      <c r="AO720" s="8"/>
      <c r="AP720" s="8"/>
      <c r="AQ720" s="8"/>
      <c r="AR720" s="8"/>
      <c r="AS720" s="8"/>
      <c r="AT720" s="8"/>
      <c r="AU720" s="8"/>
      <c r="AV720" s="43">
        <f t="shared" ref="AV720" si="7169">AF720+AG720</f>
        <v>624897</v>
      </c>
      <c r="AW720" s="37">
        <f t="shared" ref="AW720" si="7170">SUM(AX720:BG720)</f>
        <v>0</v>
      </c>
      <c r="AX720" s="8"/>
      <c r="AY720" s="8"/>
      <c r="AZ720" s="8"/>
      <c r="BA720" s="8"/>
      <c r="BB720" s="8"/>
      <c r="BC720" s="8"/>
      <c r="BD720" s="8"/>
      <c r="BE720" s="8"/>
      <c r="BF720" s="8"/>
      <c r="BG720" s="8"/>
      <c r="BH720" s="43">
        <f t="shared" ref="BH720" si="7171">AV720+AW720</f>
        <v>624897</v>
      </c>
      <c r="BI720" s="165">
        <f t="shared" ref="BI720" si="7172">SUM(BJ720:BR720)</f>
        <v>0</v>
      </c>
      <c r="BJ720" s="35"/>
      <c r="BK720" s="35"/>
      <c r="BL720" s="35"/>
      <c r="BM720" s="35"/>
      <c r="BN720" s="35"/>
      <c r="BO720" s="35"/>
      <c r="BP720" s="35"/>
      <c r="BQ720" s="35"/>
      <c r="BR720" s="35"/>
      <c r="BS720" s="43">
        <f t="shared" ref="BS720" si="7173">BH720+BI720</f>
        <v>624897</v>
      </c>
      <c r="BT720" s="181">
        <f t="shared" ref="BT720" si="7174">SUM(BU720:CB720)</f>
        <v>0</v>
      </c>
      <c r="BU720" s="19"/>
      <c r="BV720" s="19"/>
      <c r="BW720" s="19"/>
      <c r="BX720" s="19"/>
      <c r="BY720" s="19"/>
      <c r="BZ720" s="19"/>
      <c r="CA720" s="19"/>
      <c r="CB720" s="19"/>
      <c r="CC720" s="43">
        <f t="shared" ref="CC720" si="7175">BS720+BT720</f>
        <v>624897</v>
      </c>
      <c r="CD720" s="310">
        <f t="shared" ref="CD720" si="7176">CE720+CF720+CG720+CH720+CI720+CJ720+CK720+CL720+CM720+CN720</f>
        <v>0</v>
      </c>
      <c r="CE720" s="39"/>
      <c r="CF720" s="39"/>
      <c r="CG720" s="39"/>
      <c r="CH720" s="39"/>
      <c r="CI720" s="39"/>
      <c r="CJ720" s="39"/>
      <c r="CK720" s="39"/>
      <c r="CL720" s="39"/>
      <c r="CM720" s="39"/>
      <c r="CN720" s="39"/>
      <c r="CO720" s="310">
        <f t="shared" ref="CO720" si="7177">CC720+CD720</f>
        <v>624897</v>
      </c>
      <c r="CP720" s="35">
        <v>628266</v>
      </c>
      <c r="CQ720" s="35"/>
      <c r="CR720" s="35"/>
      <c r="CS720" s="35"/>
      <c r="CT720" s="35"/>
      <c r="CU720" s="35"/>
      <c r="CV720" s="35">
        <f t="shared" ref="CV720" si="7178">CW720+CX720</f>
        <v>0</v>
      </c>
      <c r="CW720" s="35"/>
      <c r="CX720" s="35"/>
      <c r="CY720" s="35">
        <f t="shared" ref="CY720" si="7179">CP720+CV720</f>
        <v>628266</v>
      </c>
      <c r="CZ720" s="35"/>
      <c r="DA720" s="35"/>
      <c r="DB720" s="35"/>
      <c r="DC720" s="33">
        <f t="shared" si="6829"/>
        <v>628266</v>
      </c>
      <c r="DD720" s="35"/>
      <c r="DE720" s="33">
        <f t="shared" si="6557"/>
        <v>628266</v>
      </c>
      <c r="DF720" s="35"/>
      <c r="DG720" s="33">
        <f t="shared" si="6558"/>
        <v>628266</v>
      </c>
      <c r="DH720" s="311">
        <f>DI720</f>
        <v>0</v>
      </c>
      <c r="DI720" s="35"/>
      <c r="DJ720" s="43">
        <f>DG720+DH720</f>
        <v>628266</v>
      </c>
      <c r="DK720" s="312">
        <f t="shared" ref="DK720" si="7180">DL720</f>
        <v>0</v>
      </c>
      <c r="DL720" s="39"/>
      <c r="DM720" s="312">
        <f t="shared" ref="DM720" si="7181">DJ720+DK720</f>
        <v>628266</v>
      </c>
      <c r="DN720" s="311">
        <f>DO720</f>
        <v>0</v>
      </c>
      <c r="DO720" s="39">
        <v>0</v>
      </c>
      <c r="DP720" s="311">
        <f>DM720+DN720</f>
        <v>628266</v>
      </c>
      <c r="DQ720" s="35">
        <v>631770</v>
      </c>
      <c r="DR720" s="35"/>
      <c r="DS720" s="35"/>
      <c r="DT720" s="35"/>
      <c r="DU720" s="35"/>
      <c r="DV720" s="35"/>
      <c r="DW720" s="35">
        <f t="shared" ref="DW720" si="7182">DX720+DY720</f>
        <v>0</v>
      </c>
      <c r="DX720" s="35"/>
      <c r="DY720" s="35"/>
      <c r="DZ720" s="43">
        <f t="shared" ref="DZ720" si="7183">DQ720+DW720</f>
        <v>631770</v>
      </c>
      <c r="EA720" s="35"/>
      <c r="EB720" s="35"/>
      <c r="EC720" s="35"/>
      <c r="ED720" s="33">
        <f t="shared" si="6830"/>
        <v>631770</v>
      </c>
      <c r="EE720" s="35"/>
      <c r="EF720" s="33">
        <f t="shared" si="6560"/>
        <v>631770</v>
      </c>
      <c r="EG720" s="35"/>
      <c r="EH720" s="33">
        <f t="shared" si="6561"/>
        <v>631770</v>
      </c>
      <c r="EI720" s="313">
        <f>EJ720</f>
        <v>0</v>
      </c>
      <c r="EJ720" s="8">
        <v>0</v>
      </c>
      <c r="EK720" s="43">
        <f>EH720+EI720</f>
        <v>631770</v>
      </c>
      <c r="EL720" s="311">
        <f>EM720</f>
        <v>0</v>
      </c>
      <c r="EM720" s="39"/>
      <c r="EN720" s="311">
        <f>EK720+EL720</f>
        <v>631770</v>
      </c>
      <c r="EO720" s="314">
        <f>EP720</f>
        <v>0</v>
      </c>
      <c r="EP720" s="39"/>
      <c r="EQ720" s="314">
        <f>EN720+EO720</f>
        <v>631770</v>
      </c>
      <c r="ER720" s="8">
        <v>364511.67</v>
      </c>
      <c r="ES720" s="196">
        <f t="shared" si="7101"/>
        <v>58.331480227941555</v>
      </c>
      <c r="ET720" s="8"/>
      <c r="EU720" s="197"/>
      <c r="EV720" s="197"/>
    </row>
    <row r="721" spans="1:152" ht="34.5" customHeight="1" outlineLevel="4" x14ac:dyDescent="0.25">
      <c r="A721" s="57" t="s">
        <v>370</v>
      </c>
      <c r="B721" s="4" t="s">
        <v>79</v>
      </c>
      <c r="C721" s="4"/>
      <c r="D721" s="4"/>
      <c r="E721" s="4" t="s">
        <v>139</v>
      </c>
      <c r="F721" s="4"/>
      <c r="G721" s="4"/>
      <c r="H721" s="7"/>
      <c r="I721" s="7"/>
      <c r="J721" s="5">
        <f>J722</f>
        <v>3004503.7800000003</v>
      </c>
      <c r="K721" s="5"/>
      <c r="L721" s="5"/>
      <c r="M721" s="5"/>
      <c r="N721" s="5"/>
      <c r="O721" s="5"/>
      <c r="P721" s="33">
        <f t="shared" ref="P721:CC721" si="7184">P722</f>
        <v>5581550</v>
      </c>
      <c r="Q721" s="33">
        <f t="shared" si="7184"/>
        <v>5581550</v>
      </c>
      <c r="R721" s="33">
        <f t="shared" si="7184"/>
        <v>0</v>
      </c>
      <c r="S721" s="33">
        <f t="shared" si="7184"/>
        <v>8586053.7800000012</v>
      </c>
      <c r="T721" s="33">
        <f t="shared" si="7184"/>
        <v>12033350.349999998</v>
      </c>
      <c r="U721" s="33">
        <f t="shared" si="7184"/>
        <v>1306885.1000000001</v>
      </c>
      <c r="V721" s="33">
        <f t="shared" si="7184"/>
        <v>510460</v>
      </c>
      <c r="W721" s="33">
        <f t="shared" si="7184"/>
        <v>371750</v>
      </c>
      <c r="X721" s="33">
        <f t="shared" si="7184"/>
        <v>483773.33</v>
      </c>
      <c r="Y721" s="33">
        <f t="shared" si="7184"/>
        <v>52500</v>
      </c>
      <c r="Z721" s="33">
        <f t="shared" si="7184"/>
        <v>933626</v>
      </c>
      <c r="AA721" s="33">
        <f t="shared" si="7184"/>
        <v>406941</v>
      </c>
      <c r="AB721" s="33">
        <f t="shared" si="7184"/>
        <v>6628458.3899999997</v>
      </c>
      <c r="AC721" s="5">
        <f t="shared" si="7184"/>
        <v>113690</v>
      </c>
      <c r="AD721" s="33">
        <f t="shared" si="7184"/>
        <v>845766.53</v>
      </c>
      <c r="AE721" s="33">
        <f t="shared" si="7184"/>
        <v>379500</v>
      </c>
      <c r="AF721" s="33">
        <f t="shared" si="7184"/>
        <v>20619404.129999999</v>
      </c>
      <c r="AG721" s="5">
        <f t="shared" si="7184"/>
        <v>6561789.3600000003</v>
      </c>
      <c r="AH721" s="5">
        <f t="shared" si="7184"/>
        <v>1076743.3</v>
      </c>
      <c r="AI721" s="5">
        <f t="shared" si="7184"/>
        <v>466904.91000000003</v>
      </c>
      <c r="AJ721" s="5">
        <f t="shared" si="7184"/>
        <v>53000</v>
      </c>
      <c r="AK721" s="5">
        <f t="shared" si="7184"/>
        <v>0</v>
      </c>
      <c r="AL721" s="5">
        <f t="shared" si="7184"/>
        <v>1499998</v>
      </c>
      <c r="AM721" s="5">
        <f t="shared" si="7184"/>
        <v>48660</v>
      </c>
      <c r="AN721" s="5">
        <f t="shared" si="7184"/>
        <v>178273</v>
      </c>
      <c r="AO721" s="5">
        <f t="shared" si="7184"/>
        <v>518445.06</v>
      </c>
      <c r="AP721" s="5">
        <f t="shared" si="7184"/>
        <v>1592446</v>
      </c>
      <c r="AQ721" s="5">
        <f t="shared" si="7184"/>
        <v>597870</v>
      </c>
      <c r="AR721" s="5">
        <f t="shared" si="7184"/>
        <v>319449.09000000003</v>
      </c>
      <c r="AS721" s="5">
        <f t="shared" si="7184"/>
        <v>140000</v>
      </c>
      <c r="AT721" s="5">
        <f t="shared" si="7184"/>
        <v>70000</v>
      </c>
      <c r="AU721" s="5">
        <f t="shared" si="7184"/>
        <v>0</v>
      </c>
      <c r="AV721" s="33">
        <f t="shared" si="7184"/>
        <v>27181193.489999995</v>
      </c>
      <c r="AW721" s="5">
        <f t="shared" si="7184"/>
        <v>46072044</v>
      </c>
      <c r="AX721" s="5">
        <f t="shared" si="7184"/>
        <v>44944004.600000001</v>
      </c>
      <c r="AY721" s="5">
        <f t="shared" si="7184"/>
        <v>1067704.3999999999</v>
      </c>
      <c r="AZ721" s="5">
        <f t="shared" si="7184"/>
        <v>60335</v>
      </c>
      <c r="BA721" s="5">
        <f t="shared" si="7184"/>
        <v>0</v>
      </c>
      <c r="BB721" s="5">
        <f t="shared" si="7184"/>
        <v>0</v>
      </c>
      <c r="BC721" s="5">
        <f t="shared" si="7184"/>
        <v>0</v>
      </c>
      <c r="BD721" s="5">
        <f t="shared" si="7184"/>
        <v>0</v>
      </c>
      <c r="BE721" s="5">
        <f t="shared" si="7184"/>
        <v>0</v>
      </c>
      <c r="BF721" s="5">
        <f t="shared" si="7184"/>
        <v>0</v>
      </c>
      <c r="BG721" s="5">
        <f t="shared" si="7184"/>
        <v>0</v>
      </c>
      <c r="BH721" s="33">
        <f t="shared" si="7184"/>
        <v>73253237.48999998</v>
      </c>
      <c r="BI721" s="163">
        <f t="shared" si="7184"/>
        <v>407472.50000000012</v>
      </c>
      <c r="BJ721" s="33">
        <f t="shared" si="7184"/>
        <v>-2187752.37</v>
      </c>
      <c r="BK721" s="33">
        <f t="shared" si="7184"/>
        <v>196221.87</v>
      </c>
      <c r="BL721" s="33">
        <f t="shared" si="7184"/>
        <v>614995.06000000006</v>
      </c>
      <c r="BM721" s="33">
        <f t="shared" si="7184"/>
        <v>202400</v>
      </c>
      <c r="BN721" s="33">
        <f t="shared" si="7184"/>
        <v>256654</v>
      </c>
      <c r="BO721" s="33">
        <f t="shared" si="7184"/>
        <v>514103.94</v>
      </c>
      <c r="BP721" s="33">
        <f t="shared" si="7184"/>
        <v>38500</v>
      </c>
      <c r="BQ721" s="33">
        <f t="shared" si="7184"/>
        <v>599850</v>
      </c>
      <c r="BR721" s="33">
        <f t="shared" si="7184"/>
        <v>172500</v>
      </c>
      <c r="BS721" s="33">
        <f t="shared" si="7184"/>
        <v>73660709.98999998</v>
      </c>
      <c r="BT721" s="298">
        <f t="shared" si="7184"/>
        <v>-22330</v>
      </c>
      <c r="BU721" s="5">
        <f t="shared" si="7184"/>
        <v>-22330</v>
      </c>
      <c r="BV721" s="5">
        <f t="shared" si="7184"/>
        <v>0</v>
      </c>
      <c r="BW721" s="5">
        <f t="shared" si="7184"/>
        <v>0</v>
      </c>
      <c r="BX721" s="5">
        <f t="shared" si="7184"/>
        <v>0</v>
      </c>
      <c r="BY721" s="5">
        <f t="shared" si="7184"/>
        <v>0</v>
      </c>
      <c r="BZ721" s="5">
        <f t="shared" si="7184"/>
        <v>0</v>
      </c>
      <c r="CA721" s="5">
        <f t="shared" si="7184"/>
        <v>0</v>
      </c>
      <c r="CB721" s="5">
        <f t="shared" si="7184"/>
        <v>0</v>
      </c>
      <c r="CC721" s="33">
        <f t="shared" si="7184"/>
        <v>73660709.98999998</v>
      </c>
      <c r="CD721" s="74">
        <f t="shared" ref="CD721:CF721" si="7185">CD722</f>
        <v>0</v>
      </c>
      <c r="CE721" s="5">
        <f t="shared" si="7185"/>
        <v>0</v>
      </c>
      <c r="CF721" s="5">
        <f t="shared" si="7185"/>
        <v>0</v>
      </c>
      <c r="CG721" s="5">
        <f t="shared" ref="CG721:CI721" si="7186">CG722</f>
        <v>0</v>
      </c>
      <c r="CH721" s="5">
        <f t="shared" si="7186"/>
        <v>0</v>
      </c>
      <c r="CI721" s="5">
        <f t="shared" si="7186"/>
        <v>0</v>
      </c>
      <c r="CJ721" s="5">
        <f t="shared" ref="CJ721:CL721" si="7187">CJ722</f>
        <v>0</v>
      </c>
      <c r="CK721" s="5">
        <f t="shared" si="7187"/>
        <v>0</v>
      </c>
      <c r="CL721" s="5">
        <f t="shared" si="7187"/>
        <v>0</v>
      </c>
      <c r="CM721" s="5">
        <f t="shared" ref="CM721:CO721" si="7188">CM722</f>
        <v>0</v>
      </c>
      <c r="CN721" s="5">
        <f t="shared" si="7188"/>
        <v>0</v>
      </c>
      <c r="CO721" s="74">
        <f t="shared" si="7188"/>
        <v>73638379.98999998</v>
      </c>
      <c r="CP721" s="33">
        <f>CP722</f>
        <v>1737711</v>
      </c>
      <c r="CQ721" s="33"/>
      <c r="CR721" s="33"/>
      <c r="CS721" s="33"/>
      <c r="CT721" s="33"/>
      <c r="CU721" s="33"/>
      <c r="CV721" s="33">
        <f t="shared" ref="CV721:DB721" si="7189">CV722</f>
        <v>0</v>
      </c>
      <c r="CW721" s="33">
        <f t="shared" si="7189"/>
        <v>0</v>
      </c>
      <c r="CX721" s="33">
        <f t="shared" ref="CX721:ET721" si="7190">CX722</f>
        <v>0</v>
      </c>
      <c r="CY721" s="33">
        <f t="shared" si="7189"/>
        <v>1737711</v>
      </c>
      <c r="CZ721" s="33">
        <f t="shared" si="7189"/>
        <v>0</v>
      </c>
      <c r="DA721" s="33">
        <f t="shared" si="7189"/>
        <v>0</v>
      </c>
      <c r="DB721" s="33">
        <f t="shared" si="7189"/>
        <v>0</v>
      </c>
      <c r="DC721" s="33">
        <f t="shared" si="6829"/>
        <v>1737711</v>
      </c>
      <c r="DD721" s="33">
        <f t="shared" si="7190"/>
        <v>0</v>
      </c>
      <c r="DE721" s="33">
        <f t="shared" si="6557"/>
        <v>1737711</v>
      </c>
      <c r="DF721" s="33">
        <f t="shared" si="7190"/>
        <v>0</v>
      </c>
      <c r="DG721" s="33">
        <f t="shared" si="6558"/>
        <v>1737711</v>
      </c>
      <c r="DH721" s="299">
        <f t="shared" si="7190"/>
        <v>0</v>
      </c>
      <c r="DI721" s="33">
        <f t="shared" si="7190"/>
        <v>0</v>
      </c>
      <c r="DJ721" s="33">
        <f t="shared" si="7190"/>
        <v>1737711</v>
      </c>
      <c r="DK721" s="300">
        <f t="shared" si="7190"/>
        <v>0</v>
      </c>
      <c r="DL721" s="5">
        <f t="shared" si="7190"/>
        <v>0</v>
      </c>
      <c r="DM721" s="300">
        <f t="shared" si="7190"/>
        <v>1737711</v>
      </c>
      <c r="DN721" s="124">
        <f t="shared" si="7190"/>
        <v>0</v>
      </c>
      <c r="DO721" s="5">
        <f t="shared" si="7190"/>
        <v>0</v>
      </c>
      <c r="DP721" s="124">
        <f t="shared" si="7190"/>
        <v>1737711</v>
      </c>
      <c r="DQ721" s="33">
        <f t="shared" si="7190"/>
        <v>1737711</v>
      </c>
      <c r="DR721" s="33"/>
      <c r="DS721" s="33"/>
      <c r="DT721" s="33"/>
      <c r="DU721" s="33"/>
      <c r="DV721" s="33"/>
      <c r="DW721" s="33">
        <f t="shared" ref="DW721:EC721" si="7191">DW722</f>
        <v>0</v>
      </c>
      <c r="DX721" s="33">
        <f t="shared" si="7191"/>
        <v>0</v>
      </c>
      <c r="DY721" s="33">
        <f t="shared" si="7190"/>
        <v>0</v>
      </c>
      <c r="DZ721" s="33">
        <f t="shared" si="7191"/>
        <v>1737711</v>
      </c>
      <c r="EA721" s="33">
        <f t="shared" si="7191"/>
        <v>0</v>
      </c>
      <c r="EB721" s="33">
        <f t="shared" si="7191"/>
        <v>0</v>
      </c>
      <c r="EC721" s="33">
        <f t="shared" si="7191"/>
        <v>0</v>
      </c>
      <c r="ED721" s="33">
        <f t="shared" si="6830"/>
        <v>1737711</v>
      </c>
      <c r="EE721" s="33">
        <f t="shared" si="7190"/>
        <v>0</v>
      </c>
      <c r="EF721" s="33">
        <f t="shared" si="6560"/>
        <v>1737711</v>
      </c>
      <c r="EG721" s="33">
        <f t="shared" si="7190"/>
        <v>0</v>
      </c>
      <c r="EH721" s="33">
        <f t="shared" si="6561"/>
        <v>1737711</v>
      </c>
      <c r="EI721" s="301">
        <f t="shared" si="7190"/>
        <v>0</v>
      </c>
      <c r="EJ721" s="5">
        <f t="shared" si="7190"/>
        <v>0</v>
      </c>
      <c r="EK721" s="33">
        <f t="shared" si="7190"/>
        <v>1737711</v>
      </c>
      <c r="EL721" s="124">
        <f t="shared" si="7190"/>
        <v>0</v>
      </c>
      <c r="EM721" s="5">
        <f t="shared" si="7190"/>
        <v>0</v>
      </c>
      <c r="EN721" s="124">
        <f t="shared" si="7190"/>
        <v>1737711</v>
      </c>
      <c r="EO721" s="302">
        <f t="shared" si="7190"/>
        <v>0</v>
      </c>
      <c r="EP721" s="5">
        <f t="shared" si="7190"/>
        <v>0</v>
      </c>
      <c r="EQ721" s="302">
        <f t="shared" si="7190"/>
        <v>1737711</v>
      </c>
      <c r="ER721" s="5">
        <f t="shared" si="7190"/>
        <v>29147228.109999999</v>
      </c>
      <c r="ES721" s="196">
        <f t="shared" si="7101"/>
        <v>39.569572590268223</v>
      </c>
      <c r="ET721" s="5">
        <f t="shared" si="7190"/>
        <v>0</v>
      </c>
    </row>
    <row r="722" spans="1:152" ht="51" customHeight="1" outlineLevel="4" x14ac:dyDescent="0.25">
      <c r="A722" s="57" t="s">
        <v>319</v>
      </c>
      <c r="B722" s="4" t="s">
        <v>79</v>
      </c>
      <c r="C722" s="4"/>
      <c r="D722" s="4"/>
      <c r="E722" s="4" t="s">
        <v>139</v>
      </c>
      <c r="F722" s="4" t="s">
        <v>85</v>
      </c>
      <c r="G722" s="4"/>
      <c r="H722" s="7"/>
      <c r="I722" s="7"/>
      <c r="J722" s="5">
        <f>J732+J723</f>
        <v>3004503.7800000003</v>
      </c>
      <c r="K722" s="5"/>
      <c r="L722" s="5"/>
      <c r="M722" s="5"/>
      <c r="N722" s="5"/>
      <c r="O722" s="5"/>
      <c r="P722" s="33">
        <f t="shared" ref="P722" si="7192">P732+P723</f>
        <v>5581550</v>
      </c>
      <c r="Q722" s="33">
        <f t="shared" ref="Q722:CC722" si="7193">Q732+Q723</f>
        <v>5581550</v>
      </c>
      <c r="R722" s="33">
        <f t="shared" si="7193"/>
        <v>0</v>
      </c>
      <c r="S722" s="33">
        <f t="shared" si="7193"/>
        <v>8586053.7800000012</v>
      </c>
      <c r="T722" s="33">
        <f t="shared" si="7193"/>
        <v>12033350.349999998</v>
      </c>
      <c r="U722" s="33">
        <f t="shared" si="7193"/>
        <v>1306885.1000000001</v>
      </c>
      <c r="V722" s="33">
        <f t="shared" si="7193"/>
        <v>510460</v>
      </c>
      <c r="W722" s="33">
        <f t="shared" si="7193"/>
        <v>371750</v>
      </c>
      <c r="X722" s="33">
        <f t="shared" si="7193"/>
        <v>483773.33</v>
      </c>
      <c r="Y722" s="33">
        <f t="shared" si="7193"/>
        <v>52500</v>
      </c>
      <c r="Z722" s="33">
        <f t="shared" ref="Z722:AA722" si="7194">Z732+Z723</f>
        <v>933626</v>
      </c>
      <c r="AA722" s="33">
        <f t="shared" si="7194"/>
        <v>406941</v>
      </c>
      <c r="AB722" s="33">
        <f t="shared" si="7193"/>
        <v>6628458.3899999997</v>
      </c>
      <c r="AC722" s="5">
        <f t="shared" si="7193"/>
        <v>113690</v>
      </c>
      <c r="AD722" s="33">
        <f t="shared" si="7193"/>
        <v>845766.53</v>
      </c>
      <c r="AE722" s="33">
        <f t="shared" ref="AE722" si="7195">AE732+AE723</f>
        <v>379500</v>
      </c>
      <c r="AF722" s="33">
        <f t="shared" si="7193"/>
        <v>20619404.129999999</v>
      </c>
      <c r="AG722" s="5">
        <f t="shared" ref="AG722:AU722" si="7196">AG732+AG723</f>
        <v>6561789.3600000003</v>
      </c>
      <c r="AH722" s="5">
        <f t="shared" ref="AH722:AT722" si="7197">AH732+AH723</f>
        <v>1076743.3</v>
      </c>
      <c r="AI722" s="5">
        <f t="shared" ref="AI722:AL722" si="7198">AI732+AI723</f>
        <v>466904.91000000003</v>
      </c>
      <c r="AJ722" s="5">
        <f t="shared" si="7198"/>
        <v>53000</v>
      </c>
      <c r="AK722" s="5">
        <f t="shared" si="7198"/>
        <v>0</v>
      </c>
      <c r="AL722" s="5">
        <f t="shared" si="7198"/>
        <v>1499998</v>
      </c>
      <c r="AM722" s="5">
        <f t="shared" si="7197"/>
        <v>48660</v>
      </c>
      <c r="AN722" s="5">
        <f t="shared" si="7197"/>
        <v>178273</v>
      </c>
      <c r="AO722" s="5">
        <f t="shared" si="7197"/>
        <v>518445.06</v>
      </c>
      <c r="AP722" s="5">
        <f t="shared" ref="AP722" si="7199">AP732+AP723</f>
        <v>1592446</v>
      </c>
      <c r="AQ722" s="5">
        <f t="shared" ref="AQ722:AS722" si="7200">AQ732+AQ723</f>
        <v>597870</v>
      </c>
      <c r="AR722" s="5">
        <f t="shared" si="7200"/>
        <v>319449.09000000003</v>
      </c>
      <c r="AS722" s="5">
        <f t="shared" si="7200"/>
        <v>140000</v>
      </c>
      <c r="AT722" s="5">
        <f t="shared" si="7197"/>
        <v>70000</v>
      </c>
      <c r="AU722" s="5">
        <f t="shared" si="7196"/>
        <v>0</v>
      </c>
      <c r="AV722" s="33">
        <f t="shared" si="7193"/>
        <v>27181193.489999995</v>
      </c>
      <c r="AW722" s="5">
        <f t="shared" si="7193"/>
        <v>46072044</v>
      </c>
      <c r="AX722" s="5">
        <f t="shared" si="7193"/>
        <v>44944004.600000001</v>
      </c>
      <c r="AY722" s="5">
        <f t="shared" si="7193"/>
        <v>1067704.3999999999</v>
      </c>
      <c r="AZ722" s="5">
        <f t="shared" ref="AZ722:BD722" si="7201">AZ732+AZ723</f>
        <v>60335</v>
      </c>
      <c r="BA722" s="5">
        <f t="shared" si="7201"/>
        <v>0</v>
      </c>
      <c r="BB722" s="5">
        <f t="shared" si="7201"/>
        <v>0</v>
      </c>
      <c r="BC722" s="5">
        <f t="shared" si="7201"/>
        <v>0</v>
      </c>
      <c r="BD722" s="5">
        <f t="shared" si="7201"/>
        <v>0</v>
      </c>
      <c r="BE722" s="5">
        <f t="shared" ref="BE722:BG722" si="7202">BE732+BE723</f>
        <v>0</v>
      </c>
      <c r="BF722" s="5">
        <f t="shared" si="7202"/>
        <v>0</v>
      </c>
      <c r="BG722" s="5">
        <f t="shared" si="7202"/>
        <v>0</v>
      </c>
      <c r="BH722" s="33">
        <f t="shared" si="7193"/>
        <v>73253237.48999998</v>
      </c>
      <c r="BI722" s="163">
        <f t="shared" si="7193"/>
        <v>407472.50000000012</v>
      </c>
      <c r="BJ722" s="33">
        <f t="shared" si="7193"/>
        <v>-2187752.37</v>
      </c>
      <c r="BK722" s="33">
        <f t="shared" si="7193"/>
        <v>196221.87</v>
      </c>
      <c r="BL722" s="33">
        <f t="shared" si="7193"/>
        <v>614995.06000000006</v>
      </c>
      <c r="BM722" s="33">
        <f t="shared" ref="BM722:BO722" si="7203">BM732+BM723</f>
        <v>202400</v>
      </c>
      <c r="BN722" s="33">
        <f t="shared" si="7203"/>
        <v>256654</v>
      </c>
      <c r="BO722" s="33">
        <f t="shared" si="7203"/>
        <v>514103.94</v>
      </c>
      <c r="BP722" s="33">
        <f t="shared" si="7193"/>
        <v>38500</v>
      </c>
      <c r="BQ722" s="33">
        <f t="shared" ref="BQ722:BR722" si="7204">BQ732+BQ723</f>
        <v>599850</v>
      </c>
      <c r="BR722" s="33">
        <f t="shared" si="7204"/>
        <v>172500</v>
      </c>
      <c r="BS722" s="33">
        <f t="shared" si="7193"/>
        <v>73660709.98999998</v>
      </c>
      <c r="BT722" s="298">
        <f t="shared" si="7193"/>
        <v>-22330</v>
      </c>
      <c r="BU722" s="5">
        <f t="shared" ref="BU722:BX722" si="7205">BU732+BU723</f>
        <v>-22330</v>
      </c>
      <c r="BV722" s="5">
        <f t="shared" si="7205"/>
        <v>0</v>
      </c>
      <c r="BW722" s="5">
        <f t="shared" si="7205"/>
        <v>0</v>
      </c>
      <c r="BX722" s="5">
        <f t="shared" si="7205"/>
        <v>0</v>
      </c>
      <c r="BY722" s="5">
        <f t="shared" si="7193"/>
        <v>0</v>
      </c>
      <c r="BZ722" s="5">
        <f t="shared" ref="BZ722:CB722" si="7206">BZ732+BZ723</f>
        <v>0</v>
      </c>
      <c r="CA722" s="5">
        <f t="shared" si="7206"/>
        <v>0</v>
      </c>
      <c r="CB722" s="5">
        <f t="shared" si="7206"/>
        <v>0</v>
      </c>
      <c r="CC722" s="33">
        <f t="shared" si="7193"/>
        <v>73660709.98999998</v>
      </c>
      <c r="CD722" s="74">
        <f t="shared" ref="CD722:CF722" si="7207">CD732+CD723</f>
        <v>0</v>
      </c>
      <c r="CE722" s="5">
        <f t="shared" si="7207"/>
        <v>0</v>
      </c>
      <c r="CF722" s="5">
        <f t="shared" si="7207"/>
        <v>0</v>
      </c>
      <c r="CG722" s="5">
        <f t="shared" ref="CG722:CI722" si="7208">CG732+CG723</f>
        <v>0</v>
      </c>
      <c r="CH722" s="5">
        <f t="shared" si="7208"/>
        <v>0</v>
      </c>
      <c r="CI722" s="5">
        <f t="shared" si="7208"/>
        <v>0</v>
      </c>
      <c r="CJ722" s="5">
        <f t="shared" ref="CJ722:CL722" si="7209">CJ732+CJ723</f>
        <v>0</v>
      </c>
      <c r="CK722" s="5">
        <f t="shared" si="7209"/>
        <v>0</v>
      </c>
      <c r="CL722" s="5">
        <f t="shared" si="7209"/>
        <v>0</v>
      </c>
      <c r="CM722" s="5">
        <f t="shared" ref="CM722:CO722" si="7210">CM732+CM723</f>
        <v>0</v>
      </c>
      <c r="CN722" s="5">
        <f t="shared" si="7210"/>
        <v>0</v>
      </c>
      <c r="CO722" s="74">
        <f t="shared" si="7210"/>
        <v>73638379.98999998</v>
      </c>
      <c r="CP722" s="33">
        <f>CP732+CP723</f>
        <v>1737711</v>
      </c>
      <c r="CQ722" s="33"/>
      <c r="CR722" s="33"/>
      <c r="CS722" s="33"/>
      <c r="CT722" s="33"/>
      <c r="CU722" s="33"/>
      <c r="CV722" s="33">
        <f t="shared" ref="CV722:DB722" si="7211">CV732+CV723</f>
        <v>0</v>
      </c>
      <c r="CW722" s="33">
        <f t="shared" si="7211"/>
        <v>0</v>
      </c>
      <c r="CX722" s="33">
        <f t="shared" si="7211"/>
        <v>0</v>
      </c>
      <c r="CY722" s="33">
        <f t="shared" si="7211"/>
        <v>1737711</v>
      </c>
      <c r="CZ722" s="33">
        <f t="shared" si="7211"/>
        <v>0</v>
      </c>
      <c r="DA722" s="33">
        <f t="shared" si="7211"/>
        <v>0</v>
      </c>
      <c r="DB722" s="33">
        <f t="shared" si="7211"/>
        <v>0</v>
      </c>
      <c r="DC722" s="33">
        <f t="shared" si="6829"/>
        <v>1737711</v>
      </c>
      <c r="DD722" s="33">
        <f t="shared" ref="DD722" si="7212">DD732+DD723</f>
        <v>0</v>
      </c>
      <c r="DE722" s="33">
        <f t="shared" si="6557"/>
        <v>1737711</v>
      </c>
      <c r="DF722" s="33">
        <f t="shared" ref="DF722" si="7213">DF732+DF723</f>
        <v>0</v>
      </c>
      <c r="DG722" s="33">
        <f t="shared" si="6558"/>
        <v>1737711</v>
      </c>
      <c r="DH722" s="299">
        <f t="shared" ref="DH722" si="7214">DH732+DH723</f>
        <v>0</v>
      </c>
      <c r="DI722" s="33">
        <f t="shared" ref="DI722:DP722" si="7215">DI732+DI723</f>
        <v>0</v>
      </c>
      <c r="DJ722" s="33">
        <f t="shared" si="7215"/>
        <v>1737711</v>
      </c>
      <c r="DK722" s="300">
        <f t="shared" ref="DK722:DL722" si="7216">DK732+DK723</f>
        <v>0</v>
      </c>
      <c r="DL722" s="5">
        <f t="shared" si="7216"/>
        <v>0</v>
      </c>
      <c r="DM722" s="300">
        <f t="shared" si="7215"/>
        <v>1737711</v>
      </c>
      <c r="DN722" s="124">
        <f t="shared" si="7215"/>
        <v>0</v>
      </c>
      <c r="DO722" s="5">
        <f t="shared" si="7215"/>
        <v>0</v>
      </c>
      <c r="DP722" s="124">
        <f t="shared" si="7215"/>
        <v>1737711</v>
      </c>
      <c r="DQ722" s="33">
        <f t="shared" ref="DQ722" si="7217">DQ732+DQ723</f>
        <v>1737711</v>
      </c>
      <c r="DR722" s="33"/>
      <c r="DS722" s="33"/>
      <c r="DT722" s="33"/>
      <c r="DU722" s="33"/>
      <c r="DV722" s="33"/>
      <c r="DW722" s="33">
        <f t="shared" ref="DW722:EC722" si="7218">DW732+DW723</f>
        <v>0</v>
      </c>
      <c r="DX722" s="33">
        <f t="shared" si="7218"/>
        <v>0</v>
      </c>
      <c r="DY722" s="33">
        <f t="shared" si="7218"/>
        <v>0</v>
      </c>
      <c r="DZ722" s="33">
        <f t="shared" si="7218"/>
        <v>1737711</v>
      </c>
      <c r="EA722" s="33">
        <f t="shared" si="7218"/>
        <v>0</v>
      </c>
      <c r="EB722" s="33">
        <f t="shared" si="7218"/>
        <v>0</v>
      </c>
      <c r="EC722" s="33">
        <f t="shared" si="7218"/>
        <v>0</v>
      </c>
      <c r="ED722" s="33">
        <f t="shared" si="6830"/>
        <v>1737711</v>
      </c>
      <c r="EE722" s="33">
        <f t="shared" ref="EE722" si="7219">EE732+EE723</f>
        <v>0</v>
      </c>
      <c r="EF722" s="33">
        <f t="shared" si="6560"/>
        <v>1737711</v>
      </c>
      <c r="EG722" s="33">
        <f t="shared" ref="EG722" si="7220">EG732+EG723</f>
        <v>0</v>
      </c>
      <c r="EH722" s="33">
        <f t="shared" si="6561"/>
        <v>1737711</v>
      </c>
      <c r="EI722" s="301">
        <f t="shared" ref="EI722:ER722" si="7221">EI732+EI723</f>
        <v>0</v>
      </c>
      <c r="EJ722" s="5">
        <f t="shared" si="7221"/>
        <v>0</v>
      </c>
      <c r="EK722" s="33">
        <f t="shared" si="7221"/>
        <v>1737711</v>
      </c>
      <c r="EL722" s="124">
        <f t="shared" ref="EL722" si="7222">EL732+EL723</f>
        <v>0</v>
      </c>
      <c r="EM722" s="5">
        <f t="shared" si="7221"/>
        <v>0</v>
      </c>
      <c r="EN722" s="124">
        <f t="shared" ref="EN722:EQ722" si="7223">EN732+EN723</f>
        <v>1737711</v>
      </c>
      <c r="EO722" s="302">
        <f t="shared" si="7223"/>
        <v>0</v>
      </c>
      <c r="EP722" s="5">
        <f t="shared" si="7223"/>
        <v>0</v>
      </c>
      <c r="EQ722" s="302">
        <f t="shared" si="7223"/>
        <v>1737711</v>
      </c>
      <c r="ER722" s="5">
        <f t="shared" si="7221"/>
        <v>29147228.109999999</v>
      </c>
      <c r="ES722" s="196">
        <f t="shared" si="7101"/>
        <v>39.569572590268223</v>
      </c>
      <c r="ET722" s="5">
        <f t="shared" ref="ET722" si="7224">ET732+ET723</f>
        <v>0</v>
      </c>
    </row>
    <row r="723" spans="1:152" ht="15" hidden="1" customHeight="1" outlineLevel="4" x14ac:dyDescent="0.25">
      <c r="A723" s="58" t="s">
        <v>288</v>
      </c>
      <c r="B723" s="4" t="s">
        <v>79</v>
      </c>
      <c r="C723" s="4"/>
      <c r="D723" s="4"/>
      <c r="E723" s="4" t="s">
        <v>139</v>
      </c>
      <c r="F723" s="4" t="s">
        <v>85</v>
      </c>
      <c r="G723" s="4" t="s">
        <v>0</v>
      </c>
      <c r="H723" s="7"/>
      <c r="I723" s="7"/>
      <c r="J723" s="5">
        <f t="shared" ref="J723:ET723" si="7225">J724</f>
        <v>0</v>
      </c>
      <c r="K723" s="5"/>
      <c r="L723" s="5"/>
      <c r="M723" s="5"/>
      <c r="N723" s="5"/>
      <c r="O723" s="5"/>
      <c r="P723" s="33">
        <f t="shared" si="7225"/>
        <v>0</v>
      </c>
      <c r="Q723" s="33">
        <f t="shared" si="7225"/>
        <v>0</v>
      </c>
      <c r="R723" s="33">
        <f t="shared" si="7225"/>
        <v>0</v>
      </c>
      <c r="S723" s="33">
        <f t="shared" si="7225"/>
        <v>0</v>
      </c>
      <c r="T723" s="33">
        <f t="shared" si="7225"/>
        <v>0</v>
      </c>
      <c r="U723" s="33">
        <f t="shared" si="7225"/>
        <v>0</v>
      </c>
      <c r="V723" s="33">
        <f t="shared" si="7225"/>
        <v>0</v>
      </c>
      <c r="W723" s="33">
        <f t="shared" si="7225"/>
        <v>0</v>
      </c>
      <c r="X723" s="33">
        <f t="shared" si="7225"/>
        <v>0</v>
      </c>
      <c r="Y723" s="33">
        <f t="shared" si="7225"/>
        <v>0</v>
      </c>
      <c r="Z723" s="33">
        <f t="shared" si="7225"/>
        <v>0</v>
      </c>
      <c r="AA723" s="33">
        <f t="shared" si="7225"/>
        <v>0</v>
      </c>
      <c r="AB723" s="33">
        <f t="shared" si="7225"/>
        <v>0</v>
      </c>
      <c r="AC723" s="5">
        <f t="shared" si="7225"/>
        <v>0</v>
      </c>
      <c r="AD723" s="33">
        <f t="shared" si="7225"/>
        <v>0</v>
      </c>
      <c r="AE723" s="33">
        <f t="shared" si="7225"/>
        <v>0</v>
      </c>
      <c r="AF723" s="33">
        <f t="shared" si="7225"/>
        <v>0</v>
      </c>
      <c r="AG723" s="5">
        <f t="shared" si="7225"/>
        <v>0</v>
      </c>
      <c r="AH723" s="5">
        <f t="shared" si="7225"/>
        <v>0</v>
      </c>
      <c r="AI723" s="5">
        <f t="shared" si="7225"/>
        <v>0</v>
      </c>
      <c r="AJ723" s="5">
        <f t="shared" si="7225"/>
        <v>0</v>
      </c>
      <c r="AK723" s="5">
        <f t="shared" si="7225"/>
        <v>0</v>
      </c>
      <c r="AL723" s="5">
        <f t="shared" si="7225"/>
        <v>0</v>
      </c>
      <c r="AM723" s="5">
        <f t="shared" si="7225"/>
        <v>0</v>
      </c>
      <c r="AN723" s="5">
        <f t="shared" si="7225"/>
        <v>0</v>
      </c>
      <c r="AO723" s="5">
        <f t="shared" si="7225"/>
        <v>0</v>
      </c>
      <c r="AP723" s="5">
        <f t="shared" si="7225"/>
        <v>0</v>
      </c>
      <c r="AQ723" s="5">
        <f t="shared" si="7225"/>
        <v>0</v>
      </c>
      <c r="AR723" s="5">
        <f t="shared" si="7225"/>
        <v>0</v>
      </c>
      <c r="AS723" s="5">
        <f t="shared" si="7225"/>
        <v>0</v>
      </c>
      <c r="AT723" s="5">
        <f t="shared" si="7225"/>
        <v>0</v>
      </c>
      <c r="AU723" s="5">
        <f t="shared" si="7225"/>
        <v>0</v>
      </c>
      <c r="AV723" s="33">
        <f t="shared" si="7225"/>
        <v>0</v>
      </c>
      <c r="AW723" s="5">
        <f t="shared" si="7225"/>
        <v>0</v>
      </c>
      <c r="AX723" s="5">
        <f t="shared" si="7225"/>
        <v>0</v>
      </c>
      <c r="AY723" s="5">
        <f t="shared" si="7225"/>
        <v>0</v>
      </c>
      <c r="AZ723" s="5">
        <f t="shared" si="7225"/>
        <v>0</v>
      </c>
      <c r="BA723" s="5">
        <f t="shared" si="7225"/>
        <v>0</v>
      </c>
      <c r="BB723" s="5">
        <f t="shared" si="7225"/>
        <v>0</v>
      </c>
      <c r="BC723" s="5">
        <f t="shared" si="7225"/>
        <v>0</v>
      </c>
      <c r="BD723" s="5">
        <f t="shared" si="7225"/>
        <v>0</v>
      </c>
      <c r="BE723" s="5">
        <f t="shared" si="7225"/>
        <v>0</v>
      </c>
      <c r="BF723" s="5">
        <f t="shared" si="7225"/>
        <v>0</v>
      </c>
      <c r="BG723" s="5">
        <f t="shared" si="7225"/>
        <v>0</v>
      </c>
      <c r="BH723" s="33">
        <f t="shared" si="7225"/>
        <v>0</v>
      </c>
      <c r="BI723" s="163">
        <f t="shared" si="7225"/>
        <v>0</v>
      </c>
      <c r="BJ723" s="33">
        <f t="shared" si="7225"/>
        <v>0</v>
      </c>
      <c r="BK723" s="33">
        <f t="shared" si="7225"/>
        <v>0</v>
      </c>
      <c r="BL723" s="33">
        <f t="shared" si="7225"/>
        <v>0</v>
      </c>
      <c r="BM723" s="33">
        <f t="shared" si="7225"/>
        <v>0</v>
      </c>
      <c r="BN723" s="33">
        <f t="shared" si="7225"/>
        <v>0</v>
      </c>
      <c r="BO723" s="33">
        <f t="shared" si="7225"/>
        <v>0</v>
      </c>
      <c r="BP723" s="33">
        <f t="shared" si="7225"/>
        <v>0</v>
      </c>
      <c r="BQ723" s="33">
        <f t="shared" si="7225"/>
        <v>0</v>
      </c>
      <c r="BR723" s="33">
        <f t="shared" si="7225"/>
        <v>0</v>
      </c>
      <c r="BS723" s="33">
        <f t="shared" si="7225"/>
        <v>0</v>
      </c>
      <c r="BT723" s="298">
        <f t="shared" si="7225"/>
        <v>0</v>
      </c>
      <c r="BU723" s="5">
        <f t="shared" si="7225"/>
        <v>0</v>
      </c>
      <c r="BV723" s="5">
        <f t="shared" si="7225"/>
        <v>0</v>
      </c>
      <c r="BW723" s="5">
        <f t="shared" si="7225"/>
        <v>0</v>
      </c>
      <c r="BX723" s="5">
        <f t="shared" si="7225"/>
        <v>0</v>
      </c>
      <c r="BY723" s="5">
        <f t="shared" si="7225"/>
        <v>0</v>
      </c>
      <c r="BZ723" s="5">
        <f t="shared" si="7225"/>
        <v>0</v>
      </c>
      <c r="CA723" s="5">
        <f t="shared" si="7225"/>
        <v>0</v>
      </c>
      <c r="CB723" s="5">
        <f t="shared" si="7225"/>
        <v>0</v>
      </c>
      <c r="CC723" s="33">
        <f t="shared" si="7225"/>
        <v>0</v>
      </c>
      <c r="CD723" s="74">
        <f t="shared" si="7225"/>
        <v>0</v>
      </c>
      <c r="CE723" s="5">
        <f t="shared" si="7225"/>
        <v>0</v>
      </c>
      <c r="CF723" s="5">
        <f t="shared" si="7225"/>
        <v>0</v>
      </c>
      <c r="CG723" s="5">
        <f t="shared" si="7225"/>
        <v>0</v>
      </c>
      <c r="CH723" s="5">
        <f t="shared" si="7225"/>
        <v>0</v>
      </c>
      <c r="CI723" s="5">
        <f t="shared" si="7225"/>
        <v>0</v>
      </c>
      <c r="CJ723" s="5">
        <f t="shared" si="7225"/>
        <v>0</v>
      </c>
      <c r="CK723" s="5">
        <f t="shared" si="7225"/>
        <v>0</v>
      </c>
      <c r="CL723" s="5">
        <f t="shared" si="7225"/>
        <v>0</v>
      </c>
      <c r="CM723" s="5">
        <f t="shared" si="7225"/>
        <v>0</v>
      </c>
      <c r="CN723" s="5">
        <f t="shared" si="7225"/>
        <v>0</v>
      </c>
      <c r="CO723" s="74">
        <f t="shared" si="7225"/>
        <v>0</v>
      </c>
      <c r="CP723" s="33">
        <f t="shared" si="7225"/>
        <v>0</v>
      </c>
      <c r="CQ723" s="33"/>
      <c r="CR723" s="33"/>
      <c r="CS723" s="33"/>
      <c r="CT723" s="33"/>
      <c r="CU723" s="33"/>
      <c r="CV723" s="33">
        <f t="shared" si="7225"/>
        <v>0</v>
      </c>
      <c r="CW723" s="33">
        <f t="shared" si="7225"/>
        <v>0</v>
      </c>
      <c r="CX723" s="33">
        <f t="shared" si="7225"/>
        <v>0</v>
      </c>
      <c r="CY723" s="33">
        <f t="shared" si="7225"/>
        <v>0</v>
      </c>
      <c r="CZ723" s="33">
        <f t="shared" si="7225"/>
        <v>0</v>
      </c>
      <c r="DA723" s="33">
        <f t="shared" si="7225"/>
        <v>0</v>
      </c>
      <c r="DB723" s="33">
        <f t="shared" si="7225"/>
        <v>0</v>
      </c>
      <c r="DC723" s="33">
        <f t="shared" si="6829"/>
        <v>0</v>
      </c>
      <c r="DD723" s="33">
        <f t="shared" si="7225"/>
        <v>0</v>
      </c>
      <c r="DE723" s="33">
        <f t="shared" si="6557"/>
        <v>0</v>
      </c>
      <c r="DF723" s="33">
        <f t="shared" si="7225"/>
        <v>0</v>
      </c>
      <c r="DG723" s="33">
        <f t="shared" si="6558"/>
        <v>0</v>
      </c>
      <c r="DH723" s="299">
        <f t="shared" si="7225"/>
        <v>0</v>
      </c>
      <c r="DI723" s="33">
        <f t="shared" si="7225"/>
        <v>0</v>
      </c>
      <c r="DJ723" s="33">
        <f t="shared" si="7225"/>
        <v>0</v>
      </c>
      <c r="DK723" s="300">
        <f t="shared" si="7225"/>
        <v>0</v>
      </c>
      <c r="DL723" s="5">
        <f t="shared" si="7225"/>
        <v>0</v>
      </c>
      <c r="DM723" s="300">
        <f t="shared" si="7225"/>
        <v>0</v>
      </c>
      <c r="DN723" s="124">
        <f t="shared" si="7225"/>
        <v>0</v>
      </c>
      <c r="DO723" s="5">
        <f t="shared" si="7225"/>
        <v>0</v>
      </c>
      <c r="DP723" s="124">
        <f t="shared" si="7225"/>
        <v>0</v>
      </c>
      <c r="DQ723" s="33">
        <f t="shared" si="7225"/>
        <v>0</v>
      </c>
      <c r="DR723" s="33"/>
      <c r="DS723" s="33"/>
      <c r="DT723" s="33"/>
      <c r="DU723" s="33"/>
      <c r="DV723" s="33"/>
      <c r="DW723" s="33">
        <f t="shared" si="7225"/>
        <v>0</v>
      </c>
      <c r="DX723" s="33">
        <f t="shared" si="7225"/>
        <v>0</v>
      </c>
      <c r="DY723" s="33">
        <f t="shared" si="7225"/>
        <v>0</v>
      </c>
      <c r="DZ723" s="33">
        <f t="shared" si="7225"/>
        <v>0</v>
      </c>
      <c r="EA723" s="33">
        <f t="shared" si="7225"/>
        <v>0</v>
      </c>
      <c r="EB723" s="33">
        <f t="shared" si="7225"/>
        <v>0</v>
      </c>
      <c r="EC723" s="33">
        <f t="shared" si="7225"/>
        <v>0</v>
      </c>
      <c r="ED723" s="33">
        <f t="shared" si="6830"/>
        <v>0</v>
      </c>
      <c r="EE723" s="33">
        <f t="shared" si="7225"/>
        <v>0</v>
      </c>
      <c r="EF723" s="33">
        <f t="shared" si="6560"/>
        <v>0</v>
      </c>
      <c r="EG723" s="33">
        <f t="shared" si="7225"/>
        <v>0</v>
      </c>
      <c r="EH723" s="33">
        <f t="shared" si="6561"/>
        <v>0</v>
      </c>
      <c r="EI723" s="301">
        <f t="shared" si="7225"/>
        <v>0</v>
      </c>
      <c r="EJ723" s="5">
        <f t="shared" si="7225"/>
        <v>0</v>
      </c>
      <c r="EK723" s="33">
        <f t="shared" si="7225"/>
        <v>0</v>
      </c>
      <c r="EL723" s="124">
        <f t="shared" si="7225"/>
        <v>0</v>
      </c>
      <c r="EM723" s="5">
        <f t="shared" si="7225"/>
        <v>0</v>
      </c>
      <c r="EN723" s="124">
        <f t="shared" si="7225"/>
        <v>0</v>
      </c>
      <c r="EO723" s="302">
        <f t="shared" si="7225"/>
        <v>0</v>
      </c>
      <c r="EP723" s="5">
        <f t="shared" si="7225"/>
        <v>0</v>
      </c>
      <c r="EQ723" s="302">
        <f t="shared" si="7225"/>
        <v>0</v>
      </c>
      <c r="ER723" s="5">
        <f t="shared" si="7225"/>
        <v>0</v>
      </c>
      <c r="ES723" s="196" t="e">
        <f t="shared" si="7101"/>
        <v>#DIV/0!</v>
      </c>
      <c r="ET723" s="5">
        <f t="shared" si="7225"/>
        <v>0</v>
      </c>
    </row>
    <row r="724" spans="1:152" ht="25.5" hidden="1" customHeight="1" outlineLevel="4" x14ac:dyDescent="0.25">
      <c r="A724" s="58" t="s">
        <v>243</v>
      </c>
      <c r="B724" s="4" t="s">
        <v>79</v>
      </c>
      <c r="C724" s="4"/>
      <c r="D724" s="4"/>
      <c r="E724" s="4" t="s">
        <v>139</v>
      </c>
      <c r="F724" s="4" t="s">
        <v>85</v>
      </c>
      <c r="G724" s="4" t="s">
        <v>0</v>
      </c>
      <c r="H724" s="7">
        <v>82330</v>
      </c>
      <c r="I724" s="7"/>
      <c r="J724" s="5">
        <f t="shared" ref="J724:CP724" si="7226">J725+J728</f>
        <v>0</v>
      </c>
      <c r="K724" s="5"/>
      <c r="L724" s="5"/>
      <c r="M724" s="5"/>
      <c r="N724" s="5"/>
      <c r="O724" s="5"/>
      <c r="P724" s="33">
        <f t="shared" ref="P724" si="7227">P725+P728</f>
        <v>0</v>
      </c>
      <c r="Q724" s="33">
        <f t="shared" ref="Q724:CC724" si="7228">Q725+Q728</f>
        <v>0</v>
      </c>
      <c r="R724" s="33">
        <f t="shared" si="7228"/>
        <v>0</v>
      </c>
      <c r="S724" s="33">
        <f t="shared" si="7228"/>
        <v>0</v>
      </c>
      <c r="T724" s="33">
        <f t="shared" si="7228"/>
        <v>0</v>
      </c>
      <c r="U724" s="33">
        <f t="shared" si="7228"/>
        <v>0</v>
      </c>
      <c r="V724" s="33">
        <f t="shared" si="7228"/>
        <v>0</v>
      </c>
      <c r="W724" s="33">
        <f t="shared" ref="W724:AE724" si="7229">W725+W728</f>
        <v>0</v>
      </c>
      <c r="X724" s="33">
        <f t="shared" si="7229"/>
        <v>0</v>
      </c>
      <c r="Y724" s="33">
        <f t="shared" si="7229"/>
        <v>0</v>
      </c>
      <c r="Z724" s="33">
        <f t="shared" ref="Z724:AA724" si="7230">Z725+Z728</f>
        <v>0</v>
      </c>
      <c r="AA724" s="33">
        <f t="shared" si="7230"/>
        <v>0</v>
      </c>
      <c r="AB724" s="33">
        <f t="shared" si="7229"/>
        <v>0</v>
      </c>
      <c r="AC724" s="5">
        <f t="shared" si="7229"/>
        <v>0</v>
      </c>
      <c r="AD724" s="33">
        <f t="shared" si="7229"/>
        <v>0</v>
      </c>
      <c r="AE724" s="33">
        <f t="shared" si="7229"/>
        <v>0</v>
      </c>
      <c r="AF724" s="33">
        <f t="shared" si="7228"/>
        <v>0</v>
      </c>
      <c r="AG724" s="5">
        <f t="shared" ref="AG724:AU724" si="7231">AG725+AG728</f>
        <v>0</v>
      </c>
      <c r="AH724" s="5">
        <f t="shared" ref="AH724:AT724" si="7232">AH725+AH728</f>
        <v>0</v>
      </c>
      <c r="AI724" s="5">
        <f t="shared" ref="AI724:AL724" si="7233">AI725+AI728</f>
        <v>0</v>
      </c>
      <c r="AJ724" s="5">
        <f t="shared" si="7233"/>
        <v>0</v>
      </c>
      <c r="AK724" s="5">
        <f t="shared" si="7233"/>
        <v>0</v>
      </c>
      <c r="AL724" s="5">
        <f t="shared" si="7233"/>
        <v>0</v>
      </c>
      <c r="AM724" s="5">
        <f t="shared" si="7232"/>
        <v>0</v>
      </c>
      <c r="AN724" s="5">
        <f t="shared" si="7232"/>
        <v>0</v>
      </c>
      <c r="AO724" s="5">
        <f t="shared" si="7232"/>
        <v>0</v>
      </c>
      <c r="AP724" s="5">
        <f t="shared" ref="AP724" si="7234">AP725+AP728</f>
        <v>0</v>
      </c>
      <c r="AQ724" s="5">
        <f t="shared" ref="AQ724:AS724" si="7235">AQ725+AQ728</f>
        <v>0</v>
      </c>
      <c r="AR724" s="5">
        <f t="shared" si="7235"/>
        <v>0</v>
      </c>
      <c r="AS724" s="5">
        <f t="shared" si="7235"/>
        <v>0</v>
      </c>
      <c r="AT724" s="5">
        <f t="shared" si="7232"/>
        <v>0</v>
      </c>
      <c r="AU724" s="5">
        <f t="shared" si="7231"/>
        <v>0</v>
      </c>
      <c r="AV724" s="33">
        <f t="shared" si="7228"/>
        <v>0</v>
      </c>
      <c r="AW724" s="5">
        <f t="shared" si="7228"/>
        <v>0</v>
      </c>
      <c r="AX724" s="5">
        <f t="shared" si="7228"/>
        <v>0</v>
      </c>
      <c r="AY724" s="5">
        <f t="shared" si="7228"/>
        <v>0</v>
      </c>
      <c r="AZ724" s="5">
        <f t="shared" ref="AZ724:BD724" si="7236">AZ725+AZ728</f>
        <v>0</v>
      </c>
      <c r="BA724" s="5">
        <f t="shared" si="7236"/>
        <v>0</v>
      </c>
      <c r="BB724" s="5">
        <f t="shared" si="7236"/>
        <v>0</v>
      </c>
      <c r="BC724" s="5">
        <f t="shared" si="7236"/>
        <v>0</v>
      </c>
      <c r="BD724" s="5">
        <f t="shared" si="7236"/>
        <v>0</v>
      </c>
      <c r="BE724" s="5">
        <f t="shared" ref="BE724:BG724" si="7237">BE725+BE728</f>
        <v>0</v>
      </c>
      <c r="BF724" s="5">
        <f t="shared" si="7237"/>
        <v>0</v>
      </c>
      <c r="BG724" s="5">
        <f t="shared" si="7237"/>
        <v>0</v>
      </c>
      <c r="BH724" s="33">
        <f t="shared" si="7228"/>
        <v>0</v>
      </c>
      <c r="BI724" s="163">
        <f t="shared" si="7228"/>
        <v>0</v>
      </c>
      <c r="BJ724" s="33">
        <f t="shared" si="7228"/>
        <v>0</v>
      </c>
      <c r="BK724" s="33">
        <f t="shared" si="7228"/>
        <v>0</v>
      </c>
      <c r="BL724" s="33">
        <f t="shared" si="7228"/>
        <v>0</v>
      </c>
      <c r="BM724" s="33">
        <f t="shared" ref="BM724:BO724" si="7238">BM725+BM728</f>
        <v>0</v>
      </c>
      <c r="BN724" s="33">
        <f t="shared" si="7238"/>
        <v>0</v>
      </c>
      <c r="BO724" s="33">
        <f t="shared" si="7238"/>
        <v>0</v>
      </c>
      <c r="BP724" s="33">
        <f t="shared" si="7228"/>
        <v>0</v>
      </c>
      <c r="BQ724" s="33">
        <f t="shared" ref="BQ724:BR724" si="7239">BQ725+BQ728</f>
        <v>0</v>
      </c>
      <c r="BR724" s="33">
        <f t="shared" si="7239"/>
        <v>0</v>
      </c>
      <c r="BS724" s="33">
        <f t="shared" si="7228"/>
        <v>0</v>
      </c>
      <c r="BT724" s="298">
        <f t="shared" si="7228"/>
        <v>0</v>
      </c>
      <c r="BU724" s="5">
        <f t="shared" ref="BU724:BX724" si="7240">BU725+BU728</f>
        <v>0</v>
      </c>
      <c r="BV724" s="5">
        <f t="shared" si="7240"/>
        <v>0</v>
      </c>
      <c r="BW724" s="5">
        <f t="shared" si="7240"/>
        <v>0</v>
      </c>
      <c r="BX724" s="5">
        <f t="shared" si="7240"/>
        <v>0</v>
      </c>
      <c r="BY724" s="5">
        <f t="shared" si="7228"/>
        <v>0</v>
      </c>
      <c r="BZ724" s="5">
        <f t="shared" ref="BZ724:CB724" si="7241">BZ725+BZ728</f>
        <v>0</v>
      </c>
      <c r="CA724" s="5">
        <f t="shared" si="7241"/>
        <v>0</v>
      </c>
      <c r="CB724" s="5">
        <f t="shared" si="7241"/>
        <v>0</v>
      </c>
      <c r="CC724" s="33">
        <f t="shared" si="7228"/>
        <v>0</v>
      </c>
      <c r="CD724" s="74">
        <f t="shared" ref="CD724:CF724" si="7242">CD725+CD728</f>
        <v>0</v>
      </c>
      <c r="CE724" s="5">
        <f t="shared" si="7242"/>
        <v>0</v>
      </c>
      <c r="CF724" s="5">
        <f t="shared" si="7242"/>
        <v>0</v>
      </c>
      <c r="CG724" s="5">
        <f t="shared" ref="CG724:CI724" si="7243">CG725+CG728</f>
        <v>0</v>
      </c>
      <c r="CH724" s="5">
        <f t="shared" si="7243"/>
        <v>0</v>
      </c>
      <c r="CI724" s="5">
        <f t="shared" si="7243"/>
        <v>0</v>
      </c>
      <c r="CJ724" s="5">
        <f t="shared" ref="CJ724:CL724" si="7244">CJ725+CJ728</f>
        <v>0</v>
      </c>
      <c r="CK724" s="5">
        <f t="shared" si="7244"/>
        <v>0</v>
      </c>
      <c r="CL724" s="5">
        <f t="shared" si="7244"/>
        <v>0</v>
      </c>
      <c r="CM724" s="5">
        <f t="shared" ref="CM724:CO724" si="7245">CM725+CM728</f>
        <v>0</v>
      </c>
      <c r="CN724" s="5">
        <f t="shared" si="7245"/>
        <v>0</v>
      </c>
      <c r="CO724" s="74">
        <f t="shared" si="7245"/>
        <v>0</v>
      </c>
      <c r="CP724" s="33">
        <f t="shared" si="7226"/>
        <v>0</v>
      </c>
      <c r="CQ724" s="33"/>
      <c r="CR724" s="33"/>
      <c r="CS724" s="33"/>
      <c r="CT724" s="33"/>
      <c r="CU724" s="33"/>
      <c r="CV724" s="33">
        <f t="shared" ref="CV724:DB724" si="7246">CV725+CV728</f>
        <v>0</v>
      </c>
      <c r="CW724" s="33">
        <f t="shared" si="7246"/>
        <v>0</v>
      </c>
      <c r="CX724" s="33">
        <f t="shared" si="7246"/>
        <v>0</v>
      </c>
      <c r="CY724" s="33">
        <f t="shared" si="7246"/>
        <v>0</v>
      </c>
      <c r="CZ724" s="33">
        <f t="shared" si="7246"/>
        <v>0</v>
      </c>
      <c r="DA724" s="33">
        <f t="shared" si="7246"/>
        <v>0</v>
      </c>
      <c r="DB724" s="33">
        <f t="shared" si="7246"/>
        <v>0</v>
      </c>
      <c r="DC724" s="33">
        <f t="shared" si="6829"/>
        <v>0</v>
      </c>
      <c r="DD724" s="33">
        <f t="shared" ref="DD724" si="7247">DD725+DD728</f>
        <v>0</v>
      </c>
      <c r="DE724" s="33">
        <f t="shared" si="6557"/>
        <v>0</v>
      </c>
      <c r="DF724" s="33">
        <f t="shared" ref="DF724" si="7248">DF725+DF728</f>
        <v>0</v>
      </c>
      <c r="DG724" s="33">
        <f t="shared" si="6558"/>
        <v>0</v>
      </c>
      <c r="DH724" s="299">
        <f t="shared" ref="DH724" si="7249">DH725+DH728</f>
        <v>0</v>
      </c>
      <c r="DI724" s="33">
        <f t="shared" ref="DI724:DP724" si="7250">DI725+DI728</f>
        <v>0</v>
      </c>
      <c r="DJ724" s="33">
        <f t="shared" si="7250"/>
        <v>0</v>
      </c>
      <c r="DK724" s="300">
        <f t="shared" ref="DK724:DL724" si="7251">DK725+DK728</f>
        <v>0</v>
      </c>
      <c r="DL724" s="5">
        <f t="shared" si="7251"/>
        <v>0</v>
      </c>
      <c r="DM724" s="300">
        <f t="shared" si="7250"/>
        <v>0</v>
      </c>
      <c r="DN724" s="124">
        <f t="shared" si="7250"/>
        <v>0</v>
      </c>
      <c r="DO724" s="5">
        <f t="shared" si="7250"/>
        <v>0</v>
      </c>
      <c r="DP724" s="124">
        <f t="shared" si="7250"/>
        <v>0</v>
      </c>
      <c r="DQ724" s="33">
        <f t="shared" ref="DQ724" si="7252">DQ725+DQ728</f>
        <v>0</v>
      </c>
      <c r="DR724" s="33"/>
      <c r="DS724" s="33"/>
      <c r="DT724" s="33"/>
      <c r="DU724" s="33"/>
      <c r="DV724" s="33"/>
      <c r="DW724" s="33">
        <f t="shared" ref="DW724:EC724" si="7253">DW725+DW728</f>
        <v>0</v>
      </c>
      <c r="DX724" s="33">
        <f t="shared" si="7253"/>
        <v>0</v>
      </c>
      <c r="DY724" s="33">
        <f t="shared" si="7253"/>
        <v>0</v>
      </c>
      <c r="DZ724" s="33">
        <f t="shared" si="7253"/>
        <v>0</v>
      </c>
      <c r="EA724" s="33">
        <f t="shared" si="7253"/>
        <v>0</v>
      </c>
      <c r="EB724" s="33">
        <f t="shared" si="7253"/>
        <v>0</v>
      </c>
      <c r="EC724" s="33">
        <f t="shared" si="7253"/>
        <v>0</v>
      </c>
      <c r="ED724" s="33">
        <f t="shared" si="6830"/>
        <v>0</v>
      </c>
      <c r="EE724" s="33">
        <f t="shared" ref="EE724" si="7254">EE725+EE728</f>
        <v>0</v>
      </c>
      <c r="EF724" s="33">
        <f t="shared" si="6560"/>
        <v>0</v>
      </c>
      <c r="EG724" s="33">
        <f t="shared" ref="EG724" si="7255">EG725+EG728</f>
        <v>0</v>
      </c>
      <c r="EH724" s="33">
        <f t="shared" si="6561"/>
        <v>0</v>
      </c>
      <c r="EI724" s="301">
        <f t="shared" ref="EI724:ER724" si="7256">EI725+EI728</f>
        <v>0</v>
      </c>
      <c r="EJ724" s="5">
        <f t="shared" si="7256"/>
        <v>0</v>
      </c>
      <c r="EK724" s="33">
        <f t="shared" si="7256"/>
        <v>0</v>
      </c>
      <c r="EL724" s="124">
        <f t="shared" ref="EL724" si="7257">EL725+EL728</f>
        <v>0</v>
      </c>
      <c r="EM724" s="5">
        <f t="shared" si="7256"/>
        <v>0</v>
      </c>
      <c r="EN724" s="124">
        <f t="shared" ref="EN724:EQ724" si="7258">EN725+EN728</f>
        <v>0</v>
      </c>
      <c r="EO724" s="302">
        <f t="shared" si="7258"/>
        <v>0</v>
      </c>
      <c r="EP724" s="5">
        <f t="shared" si="7258"/>
        <v>0</v>
      </c>
      <c r="EQ724" s="302">
        <f t="shared" si="7258"/>
        <v>0</v>
      </c>
      <c r="ER724" s="5">
        <f t="shared" si="7256"/>
        <v>0</v>
      </c>
      <c r="ES724" s="196" t="e">
        <f t="shared" si="7101"/>
        <v>#DIV/0!</v>
      </c>
      <c r="ET724" s="5">
        <f t="shared" ref="ET724" si="7259">ET725+ET728</f>
        <v>0</v>
      </c>
    </row>
    <row r="725" spans="1:152" ht="38.25" hidden="1" customHeight="1" outlineLevel="4" x14ac:dyDescent="0.25">
      <c r="A725" s="58" t="s">
        <v>159</v>
      </c>
      <c r="B725" s="4" t="s">
        <v>79</v>
      </c>
      <c r="C725" s="4"/>
      <c r="D725" s="4"/>
      <c r="E725" s="4" t="s">
        <v>139</v>
      </c>
      <c r="F725" s="4" t="s">
        <v>85</v>
      </c>
      <c r="G725" s="4" t="s">
        <v>0</v>
      </c>
      <c r="H725" s="7">
        <v>82330</v>
      </c>
      <c r="I725" s="7">
        <v>200</v>
      </c>
      <c r="J725" s="5">
        <f t="shared" ref="J725:ET726" si="7260">J726</f>
        <v>0</v>
      </c>
      <c r="K725" s="5"/>
      <c r="L725" s="5"/>
      <c r="M725" s="5"/>
      <c r="N725" s="5"/>
      <c r="O725" s="5"/>
      <c r="P725" s="33">
        <f t="shared" si="7260"/>
        <v>0</v>
      </c>
      <c r="Q725" s="33">
        <f t="shared" si="7260"/>
        <v>0</v>
      </c>
      <c r="R725" s="33">
        <f t="shared" si="7260"/>
        <v>0</v>
      </c>
      <c r="S725" s="33">
        <f t="shared" si="7260"/>
        <v>0</v>
      </c>
      <c r="T725" s="33">
        <f t="shared" si="7260"/>
        <v>0</v>
      </c>
      <c r="U725" s="33">
        <f t="shared" si="7260"/>
        <v>0</v>
      </c>
      <c r="V725" s="33">
        <f t="shared" si="7260"/>
        <v>0</v>
      </c>
      <c r="W725" s="33">
        <f t="shared" si="7260"/>
        <v>0</v>
      </c>
      <c r="X725" s="33">
        <f t="shared" si="7260"/>
        <v>0</v>
      </c>
      <c r="Y725" s="33">
        <f t="shared" si="7260"/>
        <v>0</v>
      </c>
      <c r="Z725" s="33">
        <f t="shared" si="7260"/>
        <v>0</v>
      </c>
      <c r="AA725" s="33">
        <f t="shared" si="7260"/>
        <v>0</v>
      </c>
      <c r="AB725" s="33">
        <f t="shared" si="7260"/>
        <v>0</v>
      </c>
      <c r="AC725" s="5">
        <f t="shared" si="7260"/>
        <v>0</v>
      </c>
      <c r="AD725" s="33">
        <f t="shared" si="7260"/>
        <v>0</v>
      </c>
      <c r="AE725" s="33">
        <f t="shared" si="7260"/>
        <v>0</v>
      </c>
      <c r="AF725" s="33">
        <f t="shared" si="7260"/>
        <v>0</v>
      </c>
      <c r="AG725" s="5">
        <f t="shared" si="7260"/>
        <v>0</v>
      </c>
      <c r="AH725" s="5">
        <f t="shared" si="7260"/>
        <v>0</v>
      </c>
      <c r="AI725" s="5">
        <f t="shared" si="7260"/>
        <v>0</v>
      </c>
      <c r="AJ725" s="5">
        <f t="shared" si="7260"/>
        <v>0</v>
      </c>
      <c r="AK725" s="5">
        <f t="shared" si="7260"/>
        <v>0</v>
      </c>
      <c r="AL725" s="5">
        <f t="shared" si="7260"/>
        <v>0</v>
      </c>
      <c r="AM725" s="5">
        <f t="shared" si="7260"/>
        <v>0</v>
      </c>
      <c r="AN725" s="5">
        <f t="shared" si="7260"/>
        <v>0</v>
      </c>
      <c r="AO725" s="5">
        <f t="shared" si="7260"/>
        <v>0</v>
      </c>
      <c r="AP725" s="5">
        <f t="shared" si="7260"/>
        <v>0</v>
      </c>
      <c r="AQ725" s="5">
        <f t="shared" si="7260"/>
        <v>0</v>
      </c>
      <c r="AR725" s="5">
        <f t="shared" si="7260"/>
        <v>0</v>
      </c>
      <c r="AS725" s="5">
        <f t="shared" si="7260"/>
        <v>0</v>
      </c>
      <c r="AT725" s="5">
        <f t="shared" si="7260"/>
        <v>0</v>
      </c>
      <c r="AU725" s="5">
        <f t="shared" si="7260"/>
        <v>0</v>
      </c>
      <c r="AV725" s="33">
        <f t="shared" si="7260"/>
        <v>0</v>
      </c>
      <c r="AW725" s="5">
        <f t="shared" si="7260"/>
        <v>0</v>
      </c>
      <c r="AX725" s="5">
        <f t="shared" si="7260"/>
        <v>0</v>
      </c>
      <c r="AY725" s="5">
        <f t="shared" si="7260"/>
        <v>0</v>
      </c>
      <c r="AZ725" s="5">
        <f t="shared" si="7260"/>
        <v>0</v>
      </c>
      <c r="BA725" s="5">
        <f t="shared" si="7260"/>
        <v>0</v>
      </c>
      <c r="BB725" s="5">
        <f t="shared" si="7260"/>
        <v>0</v>
      </c>
      <c r="BC725" s="5">
        <f t="shared" si="7260"/>
        <v>0</v>
      </c>
      <c r="BD725" s="5">
        <f t="shared" si="7260"/>
        <v>0</v>
      </c>
      <c r="BE725" s="5">
        <f t="shared" si="7260"/>
        <v>0</v>
      </c>
      <c r="BF725" s="5">
        <f t="shared" si="7260"/>
        <v>0</v>
      </c>
      <c r="BG725" s="5">
        <f t="shared" si="7260"/>
        <v>0</v>
      </c>
      <c r="BH725" s="33">
        <f t="shared" si="7260"/>
        <v>0</v>
      </c>
      <c r="BI725" s="163">
        <f t="shared" si="7260"/>
        <v>0</v>
      </c>
      <c r="BJ725" s="33">
        <f t="shared" si="7260"/>
        <v>0</v>
      </c>
      <c r="BK725" s="33">
        <f t="shared" si="7260"/>
        <v>0</v>
      </c>
      <c r="BL725" s="33">
        <f t="shared" si="7260"/>
        <v>0</v>
      </c>
      <c r="BM725" s="33">
        <f t="shared" si="7260"/>
        <v>0</v>
      </c>
      <c r="BN725" s="33">
        <f t="shared" si="7260"/>
        <v>0</v>
      </c>
      <c r="BO725" s="33">
        <f t="shared" si="7260"/>
        <v>0</v>
      </c>
      <c r="BP725" s="33">
        <f t="shared" si="7260"/>
        <v>0</v>
      </c>
      <c r="BQ725" s="33">
        <f t="shared" si="7260"/>
        <v>0</v>
      </c>
      <c r="BR725" s="33">
        <f t="shared" si="7260"/>
        <v>0</v>
      </c>
      <c r="BS725" s="33">
        <f t="shared" si="7260"/>
        <v>0</v>
      </c>
      <c r="BT725" s="298">
        <f t="shared" si="7260"/>
        <v>0</v>
      </c>
      <c r="BU725" s="5">
        <f t="shared" si="7260"/>
        <v>0</v>
      </c>
      <c r="BV725" s="5">
        <f t="shared" si="7260"/>
        <v>0</v>
      </c>
      <c r="BW725" s="5">
        <f t="shared" si="7260"/>
        <v>0</v>
      </c>
      <c r="BX725" s="5">
        <f t="shared" si="7260"/>
        <v>0</v>
      </c>
      <c r="BY725" s="5">
        <f t="shared" si="7260"/>
        <v>0</v>
      </c>
      <c r="BZ725" s="5">
        <f t="shared" si="7260"/>
        <v>0</v>
      </c>
      <c r="CA725" s="5">
        <f t="shared" si="7260"/>
        <v>0</v>
      </c>
      <c r="CB725" s="5">
        <f t="shared" si="7260"/>
        <v>0</v>
      </c>
      <c r="CC725" s="33">
        <f t="shared" si="7260"/>
        <v>0</v>
      </c>
      <c r="CD725" s="74">
        <f t="shared" si="7260"/>
        <v>0</v>
      </c>
      <c r="CE725" s="5">
        <f t="shared" si="7260"/>
        <v>0</v>
      </c>
      <c r="CF725" s="5">
        <f t="shared" si="7260"/>
        <v>0</v>
      </c>
      <c r="CG725" s="5">
        <f t="shared" si="7260"/>
        <v>0</v>
      </c>
      <c r="CH725" s="5">
        <f t="shared" si="7260"/>
        <v>0</v>
      </c>
      <c r="CI725" s="5">
        <f t="shared" si="7260"/>
        <v>0</v>
      </c>
      <c r="CJ725" s="5">
        <f t="shared" si="7260"/>
        <v>0</v>
      </c>
      <c r="CK725" s="5">
        <f t="shared" si="7260"/>
        <v>0</v>
      </c>
      <c r="CL725" s="5">
        <f t="shared" si="7260"/>
        <v>0</v>
      </c>
      <c r="CM725" s="5">
        <f t="shared" si="7260"/>
        <v>0</v>
      </c>
      <c r="CN725" s="5">
        <f t="shared" si="7260"/>
        <v>0</v>
      </c>
      <c r="CO725" s="74">
        <f t="shared" si="7260"/>
        <v>0</v>
      </c>
      <c r="CP725" s="33">
        <f t="shared" si="7260"/>
        <v>0</v>
      </c>
      <c r="CQ725" s="33"/>
      <c r="CR725" s="33"/>
      <c r="CS725" s="33"/>
      <c r="CT725" s="33"/>
      <c r="CU725" s="33"/>
      <c r="CV725" s="33">
        <f t="shared" si="7260"/>
        <v>0</v>
      </c>
      <c r="CW725" s="33">
        <f t="shared" si="7260"/>
        <v>0</v>
      </c>
      <c r="CX725" s="33">
        <f t="shared" si="7260"/>
        <v>0</v>
      </c>
      <c r="CY725" s="33">
        <f t="shared" si="7260"/>
        <v>0</v>
      </c>
      <c r="CZ725" s="33">
        <f t="shared" si="7260"/>
        <v>0</v>
      </c>
      <c r="DA725" s="33">
        <f t="shared" si="7260"/>
        <v>0</v>
      </c>
      <c r="DB725" s="33">
        <f t="shared" si="7260"/>
        <v>0</v>
      </c>
      <c r="DC725" s="33">
        <f t="shared" si="6829"/>
        <v>0</v>
      </c>
      <c r="DD725" s="33">
        <f t="shared" si="7260"/>
        <v>0</v>
      </c>
      <c r="DE725" s="33">
        <f t="shared" si="6557"/>
        <v>0</v>
      </c>
      <c r="DF725" s="33">
        <f t="shared" si="7260"/>
        <v>0</v>
      </c>
      <c r="DG725" s="33">
        <f t="shared" si="6558"/>
        <v>0</v>
      </c>
      <c r="DH725" s="299">
        <f t="shared" si="7260"/>
        <v>0</v>
      </c>
      <c r="DI725" s="33">
        <f t="shared" si="7260"/>
        <v>0</v>
      </c>
      <c r="DJ725" s="33">
        <f t="shared" si="7260"/>
        <v>0</v>
      </c>
      <c r="DK725" s="300">
        <f t="shared" si="7260"/>
        <v>0</v>
      </c>
      <c r="DL725" s="5">
        <f t="shared" si="7260"/>
        <v>0</v>
      </c>
      <c r="DM725" s="300">
        <f t="shared" si="7260"/>
        <v>0</v>
      </c>
      <c r="DN725" s="124">
        <f t="shared" si="7260"/>
        <v>0</v>
      </c>
      <c r="DO725" s="5">
        <f t="shared" si="7260"/>
        <v>0</v>
      </c>
      <c r="DP725" s="124">
        <f t="shared" si="7260"/>
        <v>0</v>
      </c>
      <c r="DQ725" s="33">
        <f t="shared" si="7260"/>
        <v>0</v>
      </c>
      <c r="DR725" s="33"/>
      <c r="DS725" s="33"/>
      <c r="DT725" s="33"/>
      <c r="DU725" s="33"/>
      <c r="DV725" s="33"/>
      <c r="DW725" s="33">
        <f t="shared" si="7260"/>
        <v>0</v>
      </c>
      <c r="DX725" s="33">
        <f t="shared" si="7260"/>
        <v>0</v>
      </c>
      <c r="DY725" s="33">
        <f t="shared" si="7260"/>
        <v>0</v>
      </c>
      <c r="DZ725" s="33">
        <f t="shared" si="7260"/>
        <v>0</v>
      </c>
      <c r="EA725" s="33">
        <f t="shared" si="7260"/>
        <v>0</v>
      </c>
      <c r="EB725" s="33">
        <f t="shared" si="7260"/>
        <v>0</v>
      </c>
      <c r="EC725" s="33">
        <f t="shared" si="7260"/>
        <v>0</v>
      </c>
      <c r="ED725" s="33">
        <f t="shared" si="6830"/>
        <v>0</v>
      </c>
      <c r="EE725" s="33">
        <f t="shared" si="7260"/>
        <v>0</v>
      </c>
      <c r="EF725" s="33">
        <f t="shared" si="6560"/>
        <v>0</v>
      </c>
      <c r="EG725" s="33">
        <f t="shared" si="7260"/>
        <v>0</v>
      </c>
      <c r="EH725" s="33">
        <f t="shared" si="6561"/>
        <v>0</v>
      </c>
      <c r="EI725" s="301">
        <f t="shared" si="7260"/>
        <v>0</v>
      </c>
      <c r="EJ725" s="5">
        <f t="shared" si="7260"/>
        <v>0</v>
      </c>
      <c r="EK725" s="33">
        <f t="shared" si="7260"/>
        <v>0</v>
      </c>
      <c r="EL725" s="124">
        <f t="shared" si="7260"/>
        <v>0</v>
      </c>
      <c r="EM725" s="5">
        <f t="shared" si="7260"/>
        <v>0</v>
      </c>
      <c r="EN725" s="124">
        <f t="shared" si="7260"/>
        <v>0</v>
      </c>
      <c r="EO725" s="302">
        <f t="shared" si="7260"/>
        <v>0</v>
      </c>
      <c r="EP725" s="5">
        <f t="shared" si="7260"/>
        <v>0</v>
      </c>
      <c r="EQ725" s="302">
        <f t="shared" si="7260"/>
        <v>0</v>
      </c>
      <c r="ER725" s="5">
        <f t="shared" si="7260"/>
        <v>0</v>
      </c>
      <c r="ES725" s="196" t="e">
        <f t="shared" si="7101"/>
        <v>#DIV/0!</v>
      </c>
      <c r="ET725" s="5">
        <f t="shared" si="7260"/>
        <v>0</v>
      </c>
    </row>
    <row r="726" spans="1:152" ht="38.25" hidden="1" customHeight="1" outlineLevel="4" x14ac:dyDescent="0.25">
      <c r="A726" s="58" t="s">
        <v>160</v>
      </c>
      <c r="B726" s="4" t="s">
        <v>79</v>
      </c>
      <c r="C726" s="4"/>
      <c r="D726" s="4"/>
      <c r="E726" s="4" t="s">
        <v>139</v>
      </c>
      <c r="F726" s="4" t="s">
        <v>85</v>
      </c>
      <c r="G726" s="4" t="s">
        <v>0</v>
      </c>
      <c r="H726" s="7">
        <v>82330</v>
      </c>
      <c r="I726" s="7">
        <v>240</v>
      </c>
      <c r="J726" s="5">
        <f t="shared" si="7260"/>
        <v>0</v>
      </c>
      <c r="K726" s="5"/>
      <c r="L726" s="5"/>
      <c r="M726" s="5"/>
      <c r="N726" s="5"/>
      <c r="O726" s="5"/>
      <c r="P726" s="33">
        <f t="shared" si="7260"/>
        <v>0</v>
      </c>
      <c r="Q726" s="33">
        <f t="shared" si="7260"/>
        <v>0</v>
      </c>
      <c r="R726" s="33">
        <f t="shared" si="7260"/>
        <v>0</v>
      </c>
      <c r="S726" s="33">
        <f t="shared" si="7260"/>
        <v>0</v>
      </c>
      <c r="T726" s="33">
        <f t="shared" si="7260"/>
        <v>0</v>
      </c>
      <c r="U726" s="33">
        <f t="shared" si="7260"/>
        <v>0</v>
      </c>
      <c r="V726" s="33">
        <f t="shared" si="7260"/>
        <v>0</v>
      </c>
      <c r="W726" s="33">
        <f t="shared" si="7260"/>
        <v>0</v>
      </c>
      <c r="X726" s="33">
        <f t="shared" si="7260"/>
        <v>0</v>
      </c>
      <c r="Y726" s="33">
        <f t="shared" si="7260"/>
        <v>0</v>
      </c>
      <c r="Z726" s="33">
        <f t="shared" si="7260"/>
        <v>0</v>
      </c>
      <c r="AA726" s="33">
        <f t="shared" si="7260"/>
        <v>0</v>
      </c>
      <c r="AB726" s="33">
        <f t="shared" si="7260"/>
        <v>0</v>
      </c>
      <c r="AC726" s="5">
        <f t="shared" si="7260"/>
        <v>0</v>
      </c>
      <c r="AD726" s="33">
        <f t="shared" si="7260"/>
        <v>0</v>
      </c>
      <c r="AE726" s="33">
        <f t="shared" si="7260"/>
        <v>0</v>
      </c>
      <c r="AF726" s="33">
        <f t="shared" si="7260"/>
        <v>0</v>
      </c>
      <c r="AG726" s="5">
        <f t="shared" si="7260"/>
        <v>0</v>
      </c>
      <c r="AH726" s="5">
        <f t="shared" si="7260"/>
        <v>0</v>
      </c>
      <c r="AI726" s="5">
        <f t="shared" si="7260"/>
        <v>0</v>
      </c>
      <c r="AJ726" s="5">
        <f t="shared" si="7260"/>
        <v>0</v>
      </c>
      <c r="AK726" s="5">
        <f t="shared" si="7260"/>
        <v>0</v>
      </c>
      <c r="AL726" s="5">
        <f t="shared" si="7260"/>
        <v>0</v>
      </c>
      <c r="AM726" s="5">
        <f t="shared" si="7260"/>
        <v>0</v>
      </c>
      <c r="AN726" s="5">
        <f t="shared" si="7260"/>
        <v>0</v>
      </c>
      <c r="AO726" s="5">
        <f t="shared" si="7260"/>
        <v>0</v>
      </c>
      <c r="AP726" s="5">
        <f t="shared" si="7260"/>
        <v>0</v>
      </c>
      <c r="AQ726" s="5">
        <f t="shared" si="7260"/>
        <v>0</v>
      </c>
      <c r="AR726" s="5">
        <f t="shared" si="7260"/>
        <v>0</v>
      </c>
      <c r="AS726" s="5">
        <f t="shared" si="7260"/>
        <v>0</v>
      </c>
      <c r="AT726" s="5">
        <f t="shared" si="7260"/>
        <v>0</v>
      </c>
      <c r="AU726" s="5">
        <f t="shared" si="7260"/>
        <v>0</v>
      </c>
      <c r="AV726" s="33">
        <f t="shared" si="7260"/>
        <v>0</v>
      </c>
      <c r="AW726" s="5">
        <f t="shared" si="7260"/>
        <v>0</v>
      </c>
      <c r="AX726" s="5">
        <f t="shared" si="7260"/>
        <v>0</v>
      </c>
      <c r="AY726" s="5">
        <f t="shared" si="7260"/>
        <v>0</v>
      </c>
      <c r="AZ726" s="5">
        <f t="shared" si="7260"/>
        <v>0</v>
      </c>
      <c r="BA726" s="5">
        <f t="shared" si="7260"/>
        <v>0</v>
      </c>
      <c r="BB726" s="5">
        <f t="shared" si="7260"/>
        <v>0</v>
      </c>
      <c r="BC726" s="5">
        <f t="shared" si="7260"/>
        <v>0</v>
      </c>
      <c r="BD726" s="5">
        <f t="shared" si="7260"/>
        <v>0</v>
      </c>
      <c r="BE726" s="5">
        <f t="shared" si="7260"/>
        <v>0</v>
      </c>
      <c r="BF726" s="5">
        <f t="shared" si="7260"/>
        <v>0</v>
      </c>
      <c r="BG726" s="5">
        <f t="shared" si="7260"/>
        <v>0</v>
      </c>
      <c r="BH726" s="33">
        <f t="shared" si="7260"/>
        <v>0</v>
      </c>
      <c r="BI726" s="163">
        <f t="shared" si="7260"/>
        <v>0</v>
      </c>
      <c r="BJ726" s="33">
        <f t="shared" si="7260"/>
        <v>0</v>
      </c>
      <c r="BK726" s="33">
        <f t="shared" si="7260"/>
        <v>0</v>
      </c>
      <c r="BL726" s="33">
        <f t="shared" si="7260"/>
        <v>0</v>
      </c>
      <c r="BM726" s="33">
        <f t="shared" si="7260"/>
        <v>0</v>
      </c>
      <c r="BN726" s="33">
        <f t="shared" si="7260"/>
        <v>0</v>
      </c>
      <c r="BO726" s="33">
        <f t="shared" si="7260"/>
        <v>0</v>
      </c>
      <c r="BP726" s="33">
        <f t="shared" si="7260"/>
        <v>0</v>
      </c>
      <c r="BQ726" s="33">
        <f t="shared" si="7260"/>
        <v>0</v>
      </c>
      <c r="BR726" s="33">
        <f t="shared" si="7260"/>
        <v>0</v>
      </c>
      <c r="BS726" s="33">
        <f t="shared" si="7260"/>
        <v>0</v>
      </c>
      <c r="BT726" s="298">
        <f t="shared" si="7260"/>
        <v>0</v>
      </c>
      <c r="BU726" s="5">
        <f t="shared" si="7260"/>
        <v>0</v>
      </c>
      <c r="BV726" s="5">
        <f t="shared" si="7260"/>
        <v>0</v>
      </c>
      <c r="BW726" s="5">
        <f t="shared" si="7260"/>
        <v>0</v>
      </c>
      <c r="BX726" s="5">
        <f t="shared" si="7260"/>
        <v>0</v>
      </c>
      <c r="BY726" s="5">
        <f t="shared" si="7260"/>
        <v>0</v>
      </c>
      <c r="BZ726" s="5">
        <f t="shared" si="7260"/>
        <v>0</v>
      </c>
      <c r="CA726" s="5">
        <f t="shared" si="7260"/>
        <v>0</v>
      </c>
      <c r="CB726" s="5">
        <f t="shared" si="7260"/>
        <v>0</v>
      </c>
      <c r="CC726" s="33">
        <f t="shared" si="7260"/>
        <v>0</v>
      </c>
      <c r="CD726" s="74">
        <f t="shared" si="7260"/>
        <v>0</v>
      </c>
      <c r="CE726" s="5">
        <f t="shared" si="7260"/>
        <v>0</v>
      </c>
      <c r="CF726" s="5">
        <f t="shared" si="7260"/>
        <v>0</v>
      </c>
      <c r="CG726" s="5">
        <f t="shared" si="7260"/>
        <v>0</v>
      </c>
      <c r="CH726" s="5">
        <f t="shared" si="7260"/>
        <v>0</v>
      </c>
      <c r="CI726" s="5">
        <f t="shared" si="7260"/>
        <v>0</v>
      </c>
      <c r="CJ726" s="5">
        <f t="shared" si="7260"/>
        <v>0</v>
      </c>
      <c r="CK726" s="5">
        <f t="shared" si="7260"/>
        <v>0</v>
      </c>
      <c r="CL726" s="5">
        <f t="shared" si="7260"/>
        <v>0</v>
      </c>
      <c r="CM726" s="5">
        <f t="shared" si="7260"/>
        <v>0</v>
      </c>
      <c r="CN726" s="5">
        <f t="shared" si="7260"/>
        <v>0</v>
      </c>
      <c r="CO726" s="74">
        <f t="shared" si="7260"/>
        <v>0</v>
      </c>
      <c r="CP726" s="33">
        <f t="shared" si="7260"/>
        <v>0</v>
      </c>
      <c r="CQ726" s="33"/>
      <c r="CR726" s="33"/>
      <c r="CS726" s="33"/>
      <c r="CT726" s="33"/>
      <c r="CU726" s="33"/>
      <c r="CV726" s="33">
        <f t="shared" si="7260"/>
        <v>0</v>
      </c>
      <c r="CW726" s="33">
        <f t="shared" si="7260"/>
        <v>0</v>
      </c>
      <c r="CX726" s="33">
        <f t="shared" si="7260"/>
        <v>0</v>
      </c>
      <c r="CY726" s="33">
        <f t="shared" si="7260"/>
        <v>0</v>
      </c>
      <c r="CZ726" s="33">
        <f t="shared" si="7260"/>
        <v>0</v>
      </c>
      <c r="DA726" s="33">
        <f t="shared" si="7260"/>
        <v>0</v>
      </c>
      <c r="DB726" s="33">
        <f t="shared" si="7260"/>
        <v>0</v>
      </c>
      <c r="DC726" s="33">
        <f t="shared" si="6829"/>
        <v>0</v>
      </c>
      <c r="DD726" s="33">
        <f t="shared" si="7260"/>
        <v>0</v>
      </c>
      <c r="DE726" s="33">
        <f t="shared" si="6557"/>
        <v>0</v>
      </c>
      <c r="DF726" s="33">
        <f t="shared" si="7260"/>
        <v>0</v>
      </c>
      <c r="DG726" s="33">
        <f t="shared" si="6558"/>
        <v>0</v>
      </c>
      <c r="DH726" s="299">
        <f t="shared" si="7260"/>
        <v>0</v>
      </c>
      <c r="DI726" s="33">
        <f t="shared" si="7260"/>
        <v>0</v>
      </c>
      <c r="DJ726" s="33">
        <f t="shared" si="7260"/>
        <v>0</v>
      </c>
      <c r="DK726" s="300">
        <f t="shared" si="7260"/>
        <v>0</v>
      </c>
      <c r="DL726" s="5">
        <f t="shared" si="7260"/>
        <v>0</v>
      </c>
      <c r="DM726" s="300">
        <f t="shared" si="7260"/>
        <v>0</v>
      </c>
      <c r="DN726" s="124">
        <f t="shared" si="7260"/>
        <v>0</v>
      </c>
      <c r="DO726" s="5">
        <f t="shared" si="7260"/>
        <v>0</v>
      </c>
      <c r="DP726" s="124">
        <f t="shared" si="7260"/>
        <v>0</v>
      </c>
      <c r="DQ726" s="33">
        <f t="shared" si="7260"/>
        <v>0</v>
      </c>
      <c r="DR726" s="33"/>
      <c r="DS726" s="33"/>
      <c r="DT726" s="33"/>
      <c r="DU726" s="33"/>
      <c r="DV726" s="33"/>
      <c r="DW726" s="33">
        <f t="shared" si="7260"/>
        <v>0</v>
      </c>
      <c r="DX726" s="33">
        <f t="shared" si="7260"/>
        <v>0</v>
      </c>
      <c r="DY726" s="33">
        <f t="shared" si="7260"/>
        <v>0</v>
      </c>
      <c r="DZ726" s="33">
        <f t="shared" si="7260"/>
        <v>0</v>
      </c>
      <c r="EA726" s="33">
        <f t="shared" si="7260"/>
        <v>0</v>
      </c>
      <c r="EB726" s="33">
        <f t="shared" si="7260"/>
        <v>0</v>
      </c>
      <c r="EC726" s="33">
        <f t="shared" si="7260"/>
        <v>0</v>
      </c>
      <c r="ED726" s="33">
        <f t="shared" si="6830"/>
        <v>0</v>
      </c>
      <c r="EE726" s="33">
        <f t="shared" si="7260"/>
        <v>0</v>
      </c>
      <c r="EF726" s="33">
        <f t="shared" si="6560"/>
        <v>0</v>
      </c>
      <c r="EG726" s="33">
        <f t="shared" si="7260"/>
        <v>0</v>
      </c>
      <c r="EH726" s="33">
        <f t="shared" si="6561"/>
        <v>0</v>
      </c>
      <c r="EI726" s="301">
        <f t="shared" si="7260"/>
        <v>0</v>
      </c>
      <c r="EJ726" s="5">
        <f t="shared" si="7260"/>
        <v>0</v>
      </c>
      <c r="EK726" s="33">
        <f t="shared" si="7260"/>
        <v>0</v>
      </c>
      <c r="EL726" s="124">
        <f t="shared" si="7260"/>
        <v>0</v>
      </c>
      <c r="EM726" s="5">
        <f t="shared" si="7260"/>
        <v>0</v>
      </c>
      <c r="EN726" s="124">
        <f t="shared" si="7260"/>
        <v>0</v>
      </c>
      <c r="EO726" s="302">
        <f t="shared" si="7260"/>
        <v>0</v>
      </c>
      <c r="EP726" s="5">
        <f t="shared" si="7260"/>
        <v>0</v>
      </c>
      <c r="EQ726" s="302">
        <f t="shared" si="7260"/>
        <v>0</v>
      </c>
      <c r="ER726" s="5">
        <f t="shared" si="7260"/>
        <v>0</v>
      </c>
      <c r="ES726" s="196" t="e">
        <f t="shared" si="7101"/>
        <v>#DIV/0!</v>
      </c>
      <c r="ET726" s="5">
        <f t="shared" si="7260"/>
        <v>0</v>
      </c>
    </row>
    <row r="727" spans="1:152" s="38" customFormat="1" ht="38.25" hidden="1" customHeight="1" outlineLevel="4" x14ac:dyDescent="0.25">
      <c r="A727" s="64" t="s">
        <v>366</v>
      </c>
      <c r="B727" s="71" t="s">
        <v>79</v>
      </c>
      <c r="C727" s="4"/>
      <c r="D727" s="4"/>
      <c r="E727" s="71" t="s">
        <v>139</v>
      </c>
      <c r="F727" s="71" t="s">
        <v>85</v>
      </c>
      <c r="G727" s="71" t="s">
        <v>0</v>
      </c>
      <c r="H727" s="72">
        <v>82330</v>
      </c>
      <c r="I727" s="72">
        <v>243</v>
      </c>
      <c r="J727" s="5"/>
      <c r="K727" s="5"/>
      <c r="L727" s="5"/>
      <c r="M727" s="5"/>
      <c r="N727" s="5"/>
      <c r="O727" s="5"/>
      <c r="P727" s="33"/>
      <c r="Q727" s="33"/>
      <c r="R727" s="33"/>
      <c r="S727" s="33"/>
      <c r="T727" s="33"/>
      <c r="U727" s="33"/>
      <c r="V727" s="33"/>
      <c r="W727" s="33"/>
      <c r="X727" s="33"/>
      <c r="Y727" s="33"/>
      <c r="Z727" s="33"/>
      <c r="AA727" s="33"/>
      <c r="AB727" s="33"/>
      <c r="AC727" s="5"/>
      <c r="AD727" s="33"/>
      <c r="AE727" s="33"/>
      <c r="AF727" s="33"/>
      <c r="AG727" s="43">
        <f t="shared" ref="AG727" si="7261">SUM(AH727:AU727)</f>
        <v>0</v>
      </c>
      <c r="AH727" s="8"/>
      <c r="AI727" s="8"/>
      <c r="AJ727" s="8"/>
      <c r="AK727" s="8"/>
      <c r="AL727" s="8"/>
      <c r="AM727" s="8"/>
      <c r="AN727" s="8"/>
      <c r="AO727" s="8"/>
      <c r="AP727" s="8"/>
      <c r="AQ727" s="8"/>
      <c r="AR727" s="8"/>
      <c r="AS727" s="8"/>
      <c r="AT727" s="8"/>
      <c r="AU727" s="8"/>
      <c r="AV727" s="43">
        <f t="shared" ref="AV727" si="7262">AF727+AG727</f>
        <v>0</v>
      </c>
      <c r="AW727" s="5"/>
      <c r="AX727" s="5"/>
      <c r="AY727" s="5"/>
      <c r="AZ727" s="5"/>
      <c r="BA727" s="5"/>
      <c r="BB727" s="5"/>
      <c r="BC727" s="5"/>
      <c r="BD727" s="5"/>
      <c r="BE727" s="5"/>
      <c r="BF727" s="5"/>
      <c r="BG727" s="5"/>
      <c r="BH727" s="33"/>
      <c r="BI727" s="166"/>
      <c r="BJ727" s="33"/>
      <c r="BK727" s="33"/>
      <c r="BL727" s="33"/>
      <c r="BM727" s="33"/>
      <c r="BN727" s="33"/>
      <c r="BO727" s="33"/>
      <c r="BP727" s="33"/>
      <c r="BQ727" s="33"/>
      <c r="BR727" s="33"/>
      <c r="BS727" s="33"/>
      <c r="BT727" s="298"/>
      <c r="BU727" s="5"/>
      <c r="BV727" s="5"/>
      <c r="BW727" s="5"/>
      <c r="BX727" s="5"/>
      <c r="BY727" s="5"/>
      <c r="BZ727" s="5"/>
      <c r="CA727" s="5"/>
      <c r="CB727" s="5"/>
      <c r="CC727" s="33"/>
      <c r="CD727" s="74"/>
      <c r="CE727" s="5"/>
      <c r="CF727" s="5"/>
      <c r="CG727" s="5"/>
      <c r="CH727" s="5"/>
      <c r="CI727" s="5"/>
      <c r="CJ727" s="5"/>
      <c r="CK727" s="5"/>
      <c r="CL727" s="5"/>
      <c r="CM727" s="5"/>
      <c r="CN727" s="5"/>
      <c r="CO727" s="74"/>
      <c r="CP727" s="33"/>
      <c r="CQ727" s="33"/>
      <c r="CR727" s="33"/>
      <c r="CS727" s="33"/>
      <c r="CT727" s="33"/>
      <c r="CU727" s="33"/>
      <c r="CV727" s="33"/>
      <c r="CW727" s="33"/>
      <c r="CX727" s="33"/>
      <c r="CY727" s="33"/>
      <c r="CZ727" s="33"/>
      <c r="DA727" s="33"/>
      <c r="DB727" s="33"/>
      <c r="DC727" s="33">
        <f t="shared" si="6829"/>
        <v>0</v>
      </c>
      <c r="DD727" s="33"/>
      <c r="DE727" s="33">
        <f t="shared" ref="DE727:DE796" si="7263">DC727+DD727</f>
        <v>0</v>
      </c>
      <c r="DF727" s="33"/>
      <c r="DG727" s="33">
        <f t="shared" ref="DG727:DG796" si="7264">DE727+DF727</f>
        <v>0</v>
      </c>
      <c r="DH727" s="315"/>
      <c r="DI727" s="33"/>
      <c r="DJ727" s="33"/>
      <c r="DK727" s="300"/>
      <c r="DL727" s="5"/>
      <c r="DM727" s="300"/>
      <c r="DN727" s="124"/>
      <c r="DO727" s="5"/>
      <c r="DP727" s="124"/>
      <c r="DQ727" s="33"/>
      <c r="DR727" s="33"/>
      <c r="DS727" s="33"/>
      <c r="DT727" s="33"/>
      <c r="DU727" s="33"/>
      <c r="DV727" s="33"/>
      <c r="DW727" s="33"/>
      <c r="DX727" s="33"/>
      <c r="DY727" s="33"/>
      <c r="DZ727" s="33"/>
      <c r="EA727" s="33"/>
      <c r="EB727" s="33"/>
      <c r="EC727" s="33"/>
      <c r="ED727" s="33">
        <f t="shared" si="6830"/>
        <v>0</v>
      </c>
      <c r="EE727" s="33"/>
      <c r="EF727" s="33">
        <f t="shared" ref="EF727:EF796" si="7265">ED727+EE727</f>
        <v>0</v>
      </c>
      <c r="EG727" s="33"/>
      <c r="EH727" s="33">
        <f t="shared" ref="EH727:EH796" si="7266">EF727+EG727</f>
        <v>0</v>
      </c>
      <c r="EI727" s="316"/>
      <c r="EJ727" s="5"/>
      <c r="EK727" s="33"/>
      <c r="EL727" s="124"/>
      <c r="EM727" s="5"/>
      <c r="EN727" s="124"/>
      <c r="EO727" s="302"/>
      <c r="EP727" s="5"/>
      <c r="EQ727" s="302"/>
      <c r="ER727" s="5"/>
      <c r="ES727" s="196" t="e">
        <f t="shared" si="7101"/>
        <v>#DIV/0!</v>
      </c>
      <c r="ET727" s="5"/>
      <c r="EU727" s="197"/>
      <c r="EV727" s="197"/>
    </row>
    <row r="728" spans="1:152" ht="38.25" hidden="1" customHeight="1" outlineLevel="4" x14ac:dyDescent="0.25">
      <c r="A728" s="58" t="s">
        <v>196</v>
      </c>
      <c r="B728" s="4" t="s">
        <v>79</v>
      </c>
      <c r="C728" s="4"/>
      <c r="D728" s="4"/>
      <c r="E728" s="4" t="s">
        <v>139</v>
      </c>
      <c r="F728" s="4" t="s">
        <v>85</v>
      </c>
      <c r="G728" s="4" t="s">
        <v>0</v>
      </c>
      <c r="H728" s="7">
        <v>82330</v>
      </c>
      <c r="I728" s="7">
        <v>600</v>
      </c>
      <c r="J728" s="5">
        <f t="shared" ref="J728:ET729" si="7267">J729</f>
        <v>0</v>
      </c>
      <c r="K728" s="5"/>
      <c r="L728" s="5"/>
      <c r="M728" s="5"/>
      <c r="N728" s="5"/>
      <c r="O728" s="5"/>
      <c r="P728" s="33">
        <f t="shared" si="7267"/>
        <v>0</v>
      </c>
      <c r="Q728" s="33">
        <f t="shared" si="7267"/>
        <v>0</v>
      </c>
      <c r="R728" s="33">
        <f t="shared" si="7267"/>
        <v>0</v>
      </c>
      <c r="S728" s="33">
        <f t="shared" si="7267"/>
        <v>0</v>
      </c>
      <c r="T728" s="33">
        <f t="shared" si="7267"/>
        <v>0</v>
      </c>
      <c r="U728" s="33">
        <f t="shared" si="7267"/>
        <v>0</v>
      </c>
      <c r="V728" s="33">
        <f t="shared" si="7267"/>
        <v>0</v>
      </c>
      <c r="W728" s="33">
        <f t="shared" si="7267"/>
        <v>0</v>
      </c>
      <c r="X728" s="33">
        <f t="shared" si="7267"/>
        <v>0</v>
      </c>
      <c r="Y728" s="33">
        <f t="shared" si="7267"/>
        <v>0</v>
      </c>
      <c r="Z728" s="33">
        <f t="shared" si="7267"/>
        <v>0</v>
      </c>
      <c r="AA728" s="33">
        <f t="shared" si="7267"/>
        <v>0</v>
      </c>
      <c r="AB728" s="33">
        <f t="shared" si="7267"/>
        <v>0</v>
      </c>
      <c r="AC728" s="5">
        <f t="shared" si="7267"/>
        <v>0</v>
      </c>
      <c r="AD728" s="33">
        <f t="shared" si="7267"/>
        <v>0</v>
      </c>
      <c r="AE728" s="33">
        <f t="shared" si="7267"/>
        <v>0</v>
      </c>
      <c r="AF728" s="33">
        <f t="shared" si="7267"/>
        <v>0</v>
      </c>
      <c r="AG728" s="5">
        <f t="shared" si="7267"/>
        <v>0</v>
      </c>
      <c r="AH728" s="5">
        <f t="shared" si="7267"/>
        <v>0</v>
      </c>
      <c r="AI728" s="5">
        <f t="shared" si="7267"/>
        <v>0</v>
      </c>
      <c r="AJ728" s="5">
        <f t="shared" si="7267"/>
        <v>0</v>
      </c>
      <c r="AK728" s="5">
        <f t="shared" si="7267"/>
        <v>0</v>
      </c>
      <c r="AL728" s="5">
        <f t="shared" si="7267"/>
        <v>0</v>
      </c>
      <c r="AM728" s="5">
        <f t="shared" si="7267"/>
        <v>0</v>
      </c>
      <c r="AN728" s="5">
        <f t="shared" si="7267"/>
        <v>0</v>
      </c>
      <c r="AO728" s="5">
        <f t="shared" si="7267"/>
        <v>0</v>
      </c>
      <c r="AP728" s="5">
        <f t="shared" si="7267"/>
        <v>0</v>
      </c>
      <c r="AQ728" s="5">
        <f t="shared" si="7267"/>
        <v>0</v>
      </c>
      <c r="AR728" s="5">
        <f t="shared" si="7267"/>
        <v>0</v>
      </c>
      <c r="AS728" s="5">
        <f t="shared" si="7267"/>
        <v>0</v>
      </c>
      <c r="AT728" s="5">
        <f t="shared" si="7267"/>
        <v>0</v>
      </c>
      <c r="AU728" s="5">
        <f t="shared" si="7267"/>
        <v>0</v>
      </c>
      <c r="AV728" s="33">
        <f t="shared" si="7267"/>
        <v>0</v>
      </c>
      <c r="AW728" s="5">
        <f t="shared" si="7267"/>
        <v>0</v>
      </c>
      <c r="AX728" s="5">
        <f t="shared" si="7267"/>
        <v>0</v>
      </c>
      <c r="AY728" s="5">
        <f t="shared" si="7267"/>
        <v>0</v>
      </c>
      <c r="AZ728" s="5">
        <f t="shared" si="7267"/>
        <v>0</v>
      </c>
      <c r="BA728" s="5">
        <f t="shared" si="7267"/>
        <v>0</v>
      </c>
      <c r="BB728" s="5">
        <f t="shared" si="7267"/>
        <v>0</v>
      </c>
      <c r="BC728" s="5">
        <f t="shared" si="7267"/>
        <v>0</v>
      </c>
      <c r="BD728" s="5">
        <f t="shared" si="7267"/>
        <v>0</v>
      </c>
      <c r="BE728" s="5">
        <f t="shared" si="7267"/>
        <v>0</v>
      </c>
      <c r="BF728" s="5">
        <f t="shared" si="7267"/>
        <v>0</v>
      </c>
      <c r="BG728" s="5">
        <f t="shared" si="7267"/>
        <v>0</v>
      </c>
      <c r="BH728" s="33">
        <f t="shared" si="7267"/>
        <v>0</v>
      </c>
      <c r="BI728" s="163">
        <f t="shared" si="7267"/>
        <v>0</v>
      </c>
      <c r="BJ728" s="33">
        <f t="shared" si="7267"/>
        <v>0</v>
      </c>
      <c r="BK728" s="33">
        <f t="shared" si="7267"/>
        <v>0</v>
      </c>
      <c r="BL728" s="33">
        <f t="shared" si="7267"/>
        <v>0</v>
      </c>
      <c r="BM728" s="33">
        <f t="shared" si="7267"/>
        <v>0</v>
      </c>
      <c r="BN728" s="33">
        <f t="shared" si="7267"/>
        <v>0</v>
      </c>
      <c r="BO728" s="33">
        <f t="shared" si="7267"/>
        <v>0</v>
      </c>
      <c r="BP728" s="33">
        <f t="shared" si="7267"/>
        <v>0</v>
      </c>
      <c r="BQ728" s="33">
        <f t="shared" si="7267"/>
        <v>0</v>
      </c>
      <c r="BR728" s="33">
        <f t="shared" si="7267"/>
        <v>0</v>
      </c>
      <c r="BS728" s="33">
        <f t="shared" si="7267"/>
        <v>0</v>
      </c>
      <c r="BT728" s="298">
        <f t="shared" si="7267"/>
        <v>0</v>
      </c>
      <c r="BU728" s="5">
        <f t="shared" si="7267"/>
        <v>0</v>
      </c>
      <c r="BV728" s="5">
        <f t="shared" si="7267"/>
        <v>0</v>
      </c>
      <c r="BW728" s="5">
        <f t="shared" si="7267"/>
        <v>0</v>
      </c>
      <c r="BX728" s="5">
        <f t="shared" si="7267"/>
        <v>0</v>
      </c>
      <c r="BY728" s="5">
        <f t="shared" si="7267"/>
        <v>0</v>
      </c>
      <c r="BZ728" s="5">
        <f t="shared" si="7267"/>
        <v>0</v>
      </c>
      <c r="CA728" s="5">
        <f t="shared" si="7267"/>
        <v>0</v>
      </c>
      <c r="CB728" s="5">
        <f t="shared" si="7267"/>
        <v>0</v>
      </c>
      <c r="CC728" s="33">
        <f t="shared" si="7267"/>
        <v>0</v>
      </c>
      <c r="CD728" s="74">
        <f t="shared" si="7267"/>
        <v>0</v>
      </c>
      <c r="CE728" s="5">
        <f t="shared" si="7267"/>
        <v>0</v>
      </c>
      <c r="CF728" s="5">
        <f t="shared" si="7267"/>
        <v>0</v>
      </c>
      <c r="CG728" s="5">
        <f t="shared" si="7267"/>
        <v>0</v>
      </c>
      <c r="CH728" s="5">
        <f t="shared" si="7267"/>
        <v>0</v>
      </c>
      <c r="CI728" s="5">
        <f t="shared" si="7267"/>
        <v>0</v>
      </c>
      <c r="CJ728" s="5">
        <f t="shared" si="7267"/>
        <v>0</v>
      </c>
      <c r="CK728" s="5">
        <f t="shared" si="7267"/>
        <v>0</v>
      </c>
      <c r="CL728" s="5">
        <f t="shared" si="7267"/>
        <v>0</v>
      </c>
      <c r="CM728" s="5">
        <f t="shared" si="7267"/>
        <v>0</v>
      </c>
      <c r="CN728" s="5">
        <f t="shared" si="7267"/>
        <v>0</v>
      </c>
      <c r="CO728" s="74">
        <f t="shared" si="7267"/>
        <v>0</v>
      </c>
      <c r="CP728" s="33">
        <f t="shared" si="7267"/>
        <v>0</v>
      </c>
      <c r="CQ728" s="33"/>
      <c r="CR728" s="33"/>
      <c r="CS728" s="33"/>
      <c r="CT728" s="33"/>
      <c r="CU728" s="33"/>
      <c r="CV728" s="33">
        <f t="shared" si="7267"/>
        <v>0</v>
      </c>
      <c r="CW728" s="33">
        <f t="shared" si="7267"/>
        <v>0</v>
      </c>
      <c r="CX728" s="33">
        <f t="shared" si="7267"/>
        <v>0</v>
      </c>
      <c r="CY728" s="33">
        <f t="shared" si="7267"/>
        <v>0</v>
      </c>
      <c r="CZ728" s="33">
        <f t="shared" si="7267"/>
        <v>0</v>
      </c>
      <c r="DA728" s="33">
        <f t="shared" si="7267"/>
        <v>0</v>
      </c>
      <c r="DB728" s="33">
        <f t="shared" si="7267"/>
        <v>0</v>
      </c>
      <c r="DC728" s="33">
        <f t="shared" si="6829"/>
        <v>0</v>
      </c>
      <c r="DD728" s="33">
        <f t="shared" si="7267"/>
        <v>0</v>
      </c>
      <c r="DE728" s="33">
        <f t="shared" si="7263"/>
        <v>0</v>
      </c>
      <c r="DF728" s="33">
        <f t="shared" si="7267"/>
        <v>0</v>
      </c>
      <c r="DG728" s="33">
        <f t="shared" si="7264"/>
        <v>0</v>
      </c>
      <c r="DH728" s="299">
        <f t="shared" si="7267"/>
        <v>0</v>
      </c>
      <c r="DI728" s="33">
        <f t="shared" si="7267"/>
        <v>0</v>
      </c>
      <c r="DJ728" s="33">
        <f t="shared" si="7267"/>
        <v>0</v>
      </c>
      <c r="DK728" s="300">
        <f t="shared" si="7267"/>
        <v>0</v>
      </c>
      <c r="DL728" s="5">
        <f t="shared" si="7267"/>
        <v>0</v>
      </c>
      <c r="DM728" s="300">
        <f t="shared" si="7267"/>
        <v>0</v>
      </c>
      <c r="DN728" s="124">
        <f t="shared" si="7267"/>
        <v>0</v>
      </c>
      <c r="DO728" s="5">
        <f t="shared" si="7267"/>
        <v>0</v>
      </c>
      <c r="DP728" s="124">
        <f t="shared" si="7267"/>
        <v>0</v>
      </c>
      <c r="DQ728" s="33">
        <f t="shared" si="7267"/>
        <v>0</v>
      </c>
      <c r="DR728" s="33"/>
      <c r="DS728" s="33"/>
      <c r="DT728" s="33"/>
      <c r="DU728" s="33"/>
      <c r="DV728" s="33"/>
      <c r="DW728" s="33">
        <f t="shared" si="7267"/>
        <v>0</v>
      </c>
      <c r="DX728" s="33">
        <f t="shared" si="7267"/>
        <v>0</v>
      </c>
      <c r="DY728" s="33">
        <f t="shared" si="7267"/>
        <v>0</v>
      </c>
      <c r="DZ728" s="33">
        <f t="shared" si="7267"/>
        <v>0</v>
      </c>
      <c r="EA728" s="33">
        <f t="shared" si="7267"/>
        <v>0</v>
      </c>
      <c r="EB728" s="33">
        <f t="shared" si="7267"/>
        <v>0</v>
      </c>
      <c r="EC728" s="33">
        <f t="shared" si="7267"/>
        <v>0</v>
      </c>
      <c r="ED728" s="33">
        <f t="shared" si="6830"/>
        <v>0</v>
      </c>
      <c r="EE728" s="33">
        <f t="shared" si="7267"/>
        <v>0</v>
      </c>
      <c r="EF728" s="33">
        <f t="shared" si="7265"/>
        <v>0</v>
      </c>
      <c r="EG728" s="33">
        <f t="shared" si="7267"/>
        <v>0</v>
      </c>
      <c r="EH728" s="33">
        <f t="shared" si="7266"/>
        <v>0</v>
      </c>
      <c r="EI728" s="301">
        <f t="shared" si="7267"/>
        <v>0</v>
      </c>
      <c r="EJ728" s="5">
        <f t="shared" si="7267"/>
        <v>0</v>
      </c>
      <c r="EK728" s="33">
        <f t="shared" si="7267"/>
        <v>0</v>
      </c>
      <c r="EL728" s="124">
        <f t="shared" si="7267"/>
        <v>0</v>
      </c>
      <c r="EM728" s="5">
        <f t="shared" si="7267"/>
        <v>0</v>
      </c>
      <c r="EN728" s="124">
        <f t="shared" si="7267"/>
        <v>0</v>
      </c>
      <c r="EO728" s="302">
        <f t="shared" si="7267"/>
        <v>0</v>
      </c>
      <c r="EP728" s="5">
        <f t="shared" si="7267"/>
        <v>0</v>
      </c>
      <c r="EQ728" s="302">
        <f t="shared" si="7267"/>
        <v>0</v>
      </c>
      <c r="ER728" s="5">
        <f t="shared" si="7267"/>
        <v>0</v>
      </c>
      <c r="ES728" s="196" t="e">
        <f t="shared" si="7101"/>
        <v>#DIV/0!</v>
      </c>
      <c r="ET728" s="5">
        <f t="shared" si="7267"/>
        <v>0</v>
      </c>
    </row>
    <row r="729" spans="1:152" ht="25.5" hidden="1" customHeight="1" outlineLevel="4" x14ac:dyDescent="0.25">
      <c r="A729" s="58" t="s">
        <v>197</v>
      </c>
      <c r="B729" s="4" t="s">
        <v>79</v>
      </c>
      <c r="C729" s="4"/>
      <c r="D729" s="4"/>
      <c r="E729" s="4" t="s">
        <v>139</v>
      </c>
      <c r="F729" s="4" t="s">
        <v>85</v>
      </c>
      <c r="G729" s="4" t="s">
        <v>0</v>
      </c>
      <c r="H729" s="7">
        <v>82330</v>
      </c>
      <c r="I729" s="7">
        <v>610</v>
      </c>
      <c r="J729" s="5">
        <f t="shared" si="7267"/>
        <v>0</v>
      </c>
      <c r="K729" s="5"/>
      <c r="L729" s="5"/>
      <c r="M729" s="5"/>
      <c r="N729" s="5"/>
      <c r="O729" s="5"/>
      <c r="P729" s="33">
        <f t="shared" si="7267"/>
        <v>0</v>
      </c>
      <c r="Q729" s="33">
        <f t="shared" si="7267"/>
        <v>0</v>
      </c>
      <c r="R729" s="33">
        <f t="shared" si="7267"/>
        <v>0</v>
      </c>
      <c r="S729" s="33">
        <f t="shared" si="7267"/>
        <v>0</v>
      </c>
      <c r="T729" s="33">
        <f t="shared" si="7267"/>
        <v>0</v>
      </c>
      <c r="U729" s="33">
        <f t="shared" si="7267"/>
        <v>0</v>
      </c>
      <c r="V729" s="33">
        <f t="shared" si="7267"/>
        <v>0</v>
      </c>
      <c r="W729" s="33">
        <f t="shared" si="7267"/>
        <v>0</v>
      </c>
      <c r="X729" s="33">
        <f t="shared" si="7267"/>
        <v>0</v>
      </c>
      <c r="Y729" s="33">
        <f t="shared" si="7267"/>
        <v>0</v>
      </c>
      <c r="Z729" s="33">
        <f t="shared" si="7267"/>
        <v>0</v>
      </c>
      <c r="AA729" s="33">
        <f t="shared" si="7267"/>
        <v>0</v>
      </c>
      <c r="AB729" s="33">
        <f t="shared" si="7267"/>
        <v>0</v>
      </c>
      <c r="AC729" s="5">
        <f t="shared" si="7267"/>
        <v>0</v>
      </c>
      <c r="AD729" s="33">
        <f t="shared" si="7267"/>
        <v>0</v>
      </c>
      <c r="AE729" s="33">
        <f t="shared" si="7267"/>
        <v>0</v>
      </c>
      <c r="AF729" s="33">
        <f t="shared" si="7267"/>
        <v>0</v>
      </c>
      <c r="AG729" s="5">
        <f t="shared" si="7267"/>
        <v>0</v>
      </c>
      <c r="AH729" s="5">
        <f t="shared" si="7267"/>
        <v>0</v>
      </c>
      <c r="AI729" s="5">
        <f t="shared" si="7267"/>
        <v>0</v>
      </c>
      <c r="AJ729" s="5">
        <f t="shared" si="7267"/>
        <v>0</v>
      </c>
      <c r="AK729" s="5">
        <f t="shared" si="7267"/>
        <v>0</v>
      </c>
      <c r="AL729" s="5">
        <f t="shared" si="7267"/>
        <v>0</v>
      </c>
      <c r="AM729" s="5">
        <f t="shared" si="7267"/>
        <v>0</v>
      </c>
      <c r="AN729" s="5">
        <f t="shared" si="7267"/>
        <v>0</v>
      </c>
      <c r="AO729" s="5">
        <f t="shared" si="7267"/>
        <v>0</v>
      </c>
      <c r="AP729" s="5">
        <f t="shared" si="7267"/>
        <v>0</v>
      </c>
      <c r="AQ729" s="5">
        <f t="shared" si="7267"/>
        <v>0</v>
      </c>
      <c r="AR729" s="5">
        <f t="shared" si="7267"/>
        <v>0</v>
      </c>
      <c r="AS729" s="5">
        <f t="shared" si="7267"/>
        <v>0</v>
      </c>
      <c r="AT729" s="5">
        <f t="shared" si="7267"/>
        <v>0</v>
      </c>
      <c r="AU729" s="5">
        <f t="shared" si="7267"/>
        <v>0</v>
      </c>
      <c r="AV729" s="33">
        <f t="shared" si="7267"/>
        <v>0</v>
      </c>
      <c r="AW729" s="5">
        <f t="shared" si="7267"/>
        <v>0</v>
      </c>
      <c r="AX729" s="5">
        <f t="shared" si="7267"/>
        <v>0</v>
      </c>
      <c r="AY729" s="5">
        <f t="shared" si="7267"/>
        <v>0</v>
      </c>
      <c r="AZ729" s="5">
        <f t="shared" si="7267"/>
        <v>0</v>
      </c>
      <c r="BA729" s="5">
        <f t="shared" si="7267"/>
        <v>0</v>
      </c>
      <c r="BB729" s="5">
        <f t="shared" si="7267"/>
        <v>0</v>
      </c>
      <c r="BC729" s="5">
        <f t="shared" si="7267"/>
        <v>0</v>
      </c>
      <c r="BD729" s="5">
        <f t="shared" si="7267"/>
        <v>0</v>
      </c>
      <c r="BE729" s="5">
        <f t="shared" si="7267"/>
        <v>0</v>
      </c>
      <c r="BF729" s="5">
        <f t="shared" si="7267"/>
        <v>0</v>
      </c>
      <c r="BG729" s="5">
        <f t="shared" si="7267"/>
        <v>0</v>
      </c>
      <c r="BH729" s="33">
        <f t="shared" si="7267"/>
        <v>0</v>
      </c>
      <c r="BI729" s="163">
        <f t="shared" si="7267"/>
        <v>0</v>
      </c>
      <c r="BJ729" s="33">
        <f t="shared" si="7267"/>
        <v>0</v>
      </c>
      <c r="BK729" s="33">
        <f t="shared" si="7267"/>
        <v>0</v>
      </c>
      <c r="BL729" s="33">
        <f t="shared" si="7267"/>
        <v>0</v>
      </c>
      <c r="BM729" s="33">
        <f t="shared" si="7267"/>
        <v>0</v>
      </c>
      <c r="BN729" s="33">
        <f t="shared" si="7267"/>
        <v>0</v>
      </c>
      <c r="BO729" s="33">
        <f t="shared" si="7267"/>
        <v>0</v>
      </c>
      <c r="BP729" s="33">
        <f t="shared" si="7267"/>
        <v>0</v>
      </c>
      <c r="BQ729" s="33">
        <f t="shared" si="7267"/>
        <v>0</v>
      </c>
      <c r="BR729" s="33">
        <f t="shared" si="7267"/>
        <v>0</v>
      </c>
      <c r="BS729" s="33">
        <f t="shared" si="7267"/>
        <v>0</v>
      </c>
      <c r="BT729" s="298">
        <f t="shared" si="7267"/>
        <v>0</v>
      </c>
      <c r="BU729" s="5">
        <f t="shared" si="7267"/>
        <v>0</v>
      </c>
      <c r="BV729" s="5">
        <f t="shared" si="7267"/>
        <v>0</v>
      </c>
      <c r="BW729" s="5">
        <f t="shared" si="7267"/>
        <v>0</v>
      </c>
      <c r="BX729" s="5">
        <f t="shared" si="7267"/>
        <v>0</v>
      </c>
      <c r="BY729" s="5">
        <f t="shared" si="7267"/>
        <v>0</v>
      </c>
      <c r="BZ729" s="5">
        <f t="shared" si="7267"/>
        <v>0</v>
      </c>
      <c r="CA729" s="5">
        <f t="shared" si="7267"/>
        <v>0</v>
      </c>
      <c r="CB729" s="5">
        <f t="shared" si="7267"/>
        <v>0</v>
      </c>
      <c r="CC729" s="33">
        <f t="shared" si="7267"/>
        <v>0</v>
      </c>
      <c r="CD729" s="74">
        <f t="shared" si="7267"/>
        <v>0</v>
      </c>
      <c r="CE729" s="5">
        <f t="shared" si="7267"/>
        <v>0</v>
      </c>
      <c r="CF729" s="5">
        <f t="shared" si="7267"/>
        <v>0</v>
      </c>
      <c r="CG729" s="5">
        <f t="shared" si="7267"/>
        <v>0</v>
      </c>
      <c r="CH729" s="5">
        <f t="shared" si="7267"/>
        <v>0</v>
      </c>
      <c r="CI729" s="5">
        <f t="shared" si="7267"/>
        <v>0</v>
      </c>
      <c r="CJ729" s="5">
        <f t="shared" si="7267"/>
        <v>0</v>
      </c>
      <c r="CK729" s="5">
        <f t="shared" si="7267"/>
        <v>0</v>
      </c>
      <c r="CL729" s="5">
        <f t="shared" si="7267"/>
        <v>0</v>
      </c>
      <c r="CM729" s="5">
        <f t="shared" si="7267"/>
        <v>0</v>
      </c>
      <c r="CN729" s="5">
        <f t="shared" si="7267"/>
        <v>0</v>
      </c>
      <c r="CO729" s="74">
        <f t="shared" si="7267"/>
        <v>0</v>
      </c>
      <c r="CP729" s="33">
        <f t="shared" si="7267"/>
        <v>0</v>
      </c>
      <c r="CQ729" s="33"/>
      <c r="CR729" s="33"/>
      <c r="CS729" s="33"/>
      <c r="CT729" s="33"/>
      <c r="CU729" s="33"/>
      <c r="CV729" s="33">
        <f t="shared" si="7267"/>
        <v>0</v>
      </c>
      <c r="CW729" s="33">
        <f t="shared" si="7267"/>
        <v>0</v>
      </c>
      <c r="CX729" s="33">
        <f t="shared" si="7267"/>
        <v>0</v>
      </c>
      <c r="CY729" s="33">
        <f t="shared" si="7267"/>
        <v>0</v>
      </c>
      <c r="CZ729" s="33">
        <f t="shared" si="7267"/>
        <v>0</v>
      </c>
      <c r="DA729" s="33">
        <f t="shared" si="7267"/>
        <v>0</v>
      </c>
      <c r="DB729" s="33">
        <f t="shared" si="7267"/>
        <v>0</v>
      </c>
      <c r="DC729" s="33">
        <f t="shared" si="6829"/>
        <v>0</v>
      </c>
      <c r="DD729" s="33">
        <f t="shared" si="7267"/>
        <v>0</v>
      </c>
      <c r="DE729" s="33">
        <f t="shared" si="7263"/>
        <v>0</v>
      </c>
      <c r="DF729" s="33">
        <f t="shared" si="7267"/>
        <v>0</v>
      </c>
      <c r="DG729" s="33">
        <f t="shared" si="7264"/>
        <v>0</v>
      </c>
      <c r="DH729" s="299">
        <f t="shared" si="7267"/>
        <v>0</v>
      </c>
      <c r="DI729" s="33">
        <f t="shared" si="7267"/>
        <v>0</v>
      </c>
      <c r="DJ729" s="33">
        <f t="shared" si="7267"/>
        <v>0</v>
      </c>
      <c r="DK729" s="300">
        <f t="shared" si="7267"/>
        <v>0</v>
      </c>
      <c r="DL729" s="5">
        <f t="shared" si="7267"/>
        <v>0</v>
      </c>
      <c r="DM729" s="300">
        <f t="shared" si="7267"/>
        <v>0</v>
      </c>
      <c r="DN729" s="124">
        <f t="shared" si="7267"/>
        <v>0</v>
      </c>
      <c r="DO729" s="5">
        <f t="shared" si="7267"/>
        <v>0</v>
      </c>
      <c r="DP729" s="124">
        <f t="shared" si="7267"/>
        <v>0</v>
      </c>
      <c r="DQ729" s="33">
        <f t="shared" si="7267"/>
        <v>0</v>
      </c>
      <c r="DR729" s="33"/>
      <c r="DS729" s="33"/>
      <c r="DT729" s="33"/>
      <c r="DU729" s="33"/>
      <c r="DV729" s="33"/>
      <c r="DW729" s="33">
        <f t="shared" si="7267"/>
        <v>0</v>
      </c>
      <c r="DX729" s="33">
        <f t="shared" si="7267"/>
        <v>0</v>
      </c>
      <c r="DY729" s="33">
        <f t="shared" si="7267"/>
        <v>0</v>
      </c>
      <c r="DZ729" s="33">
        <f t="shared" si="7267"/>
        <v>0</v>
      </c>
      <c r="EA729" s="33">
        <f t="shared" si="7267"/>
        <v>0</v>
      </c>
      <c r="EB729" s="33">
        <f t="shared" si="7267"/>
        <v>0</v>
      </c>
      <c r="EC729" s="33">
        <f t="shared" si="7267"/>
        <v>0</v>
      </c>
      <c r="ED729" s="33">
        <f t="shared" si="6830"/>
        <v>0</v>
      </c>
      <c r="EE729" s="33">
        <f t="shared" si="7267"/>
        <v>0</v>
      </c>
      <c r="EF729" s="33">
        <f t="shared" si="7265"/>
        <v>0</v>
      </c>
      <c r="EG729" s="33">
        <f t="shared" si="7267"/>
        <v>0</v>
      </c>
      <c r="EH729" s="33">
        <f t="shared" si="7266"/>
        <v>0</v>
      </c>
      <c r="EI729" s="301">
        <f t="shared" si="7267"/>
        <v>0</v>
      </c>
      <c r="EJ729" s="5">
        <f t="shared" si="7267"/>
        <v>0</v>
      </c>
      <c r="EK729" s="33">
        <f t="shared" si="7267"/>
        <v>0</v>
      </c>
      <c r="EL729" s="124">
        <f t="shared" si="7267"/>
        <v>0</v>
      </c>
      <c r="EM729" s="5">
        <f t="shared" si="7267"/>
        <v>0</v>
      </c>
      <c r="EN729" s="124">
        <f t="shared" si="7267"/>
        <v>0</v>
      </c>
      <c r="EO729" s="302">
        <f t="shared" si="7267"/>
        <v>0</v>
      </c>
      <c r="EP729" s="5">
        <f t="shared" si="7267"/>
        <v>0</v>
      </c>
      <c r="EQ729" s="302">
        <f t="shared" si="7267"/>
        <v>0</v>
      </c>
      <c r="ER729" s="5">
        <f t="shared" si="7267"/>
        <v>0</v>
      </c>
      <c r="ES729" s="196" t="e">
        <f t="shared" si="7101"/>
        <v>#DIV/0!</v>
      </c>
      <c r="ET729" s="5">
        <f t="shared" si="7267"/>
        <v>0</v>
      </c>
    </row>
    <row r="730" spans="1:152" s="38" customFormat="1" ht="25.5" hidden="1" customHeight="1" outlineLevel="4" x14ac:dyDescent="0.25">
      <c r="A730" s="70" t="s">
        <v>205</v>
      </c>
      <c r="B730" s="71" t="s">
        <v>79</v>
      </c>
      <c r="C730" s="4"/>
      <c r="D730" s="4"/>
      <c r="E730" s="71" t="s">
        <v>139</v>
      </c>
      <c r="F730" s="71" t="s">
        <v>85</v>
      </c>
      <c r="G730" s="71" t="s">
        <v>0</v>
      </c>
      <c r="H730" s="72">
        <v>82330</v>
      </c>
      <c r="I730" s="72">
        <v>612</v>
      </c>
      <c r="J730" s="5"/>
      <c r="K730" s="5"/>
      <c r="L730" s="5"/>
      <c r="M730" s="5"/>
      <c r="N730" s="5"/>
      <c r="O730" s="5"/>
      <c r="P730" s="35">
        <f t="shared" ref="P730" si="7268">Q730</f>
        <v>0</v>
      </c>
      <c r="Q730" s="35"/>
      <c r="R730" s="33"/>
      <c r="S730" s="35">
        <f t="shared" ref="S730" si="7269">J730+P730</f>
        <v>0</v>
      </c>
      <c r="T730" s="43">
        <f>SUM(U730:AE730)</f>
        <v>0</v>
      </c>
      <c r="U730" s="35"/>
      <c r="V730" s="35"/>
      <c r="W730" s="35"/>
      <c r="X730" s="33"/>
      <c r="Y730" s="33"/>
      <c r="Z730" s="33"/>
      <c r="AA730" s="33"/>
      <c r="AB730" s="33"/>
      <c r="AC730" s="5"/>
      <c r="AD730" s="33"/>
      <c r="AE730" s="35"/>
      <c r="AF730" s="43">
        <f>T730+S730</f>
        <v>0</v>
      </c>
      <c r="AG730" s="43">
        <f t="shared" ref="AG730" si="7270">SUM(AH730:AU730)</f>
        <v>0</v>
      </c>
      <c r="AH730" s="8"/>
      <c r="AI730" s="8"/>
      <c r="AJ730" s="8"/>
      <c r="AK730" s="8"/>
      <c r="AL730" s="8"/>
      <c r="AM730" s="8"/>
      <c r="AN730" s="8"/>
      <c r="AO730" s="8"/>
      <c r="AP730" s="8"/>
      <c r="AQ730" s="8"/>
      <c r="AR730" s="8"/>
      <c r="AS730" s="8"/>
      <c r="AT730" s="8"/>
      <c r="AU730" s="8"/>
      <c r="AV730" s="43">
        <f t="shared" ref="AV730" si="7271">AF730+AG730</f>
        <v>0</v>
      </c>
      <c r="AW730" s="37">
        <f t="shared" ref="AW730" si="7272">SUM(AX730:BG730)</f>
        <v>0</v>
      </c>
      <c r="AX730" s="8"/>
      <c r="AY730" s="8"/>
      <c r="AZ730" s="8"/>
      <c r="BA730" s="8"/>
      <c r="BB730" s="8"/>
      <c r="BC730" s="8"/>
      <c r="BD730" s="8"/>
      <c r="BE730" s="8"/>
      <c r="BF730" s="8"/>
      <c r="BG730" s="8"/>
      <c r="BH730" s="43">
        <f t="shared" ref="BH730" si="7273">AV730+AW730</f>
        <v>0</v>
      </c>
      <c r="BI730" s="165">
        <f t="shared" ref="BI730" si="7274">SUM(BJ730:BR730)</f>
        <v>0</v>
      </c>
      <c r="BJ730" s="35"/>
      <c r="BK730" s="35"/>
      <c r="BL730" s="35"/>
      <c r="BM730" s="35"/>
      <c r="BN730" s="35"/>
      <c r="BO730" s="35"/>
      <c r="BP730" s="35"/>
      <c r="BQ730" s="35"/>
      <c r="BR730" s="35"/>
      <c r="BS730" s="43">
        <f t="shared" ref="BS730" si="7275">BH730+BI730</f>
        <v>0</v>
      </c>
      <c r="BT730" s="181">
        <f t="shared" ref="BT730" si="7276">SUM(BU730:CB730)</f>
        <v>0</v>
      </c>
      <c r="BU730" s="19"/>
      <c r="BV730" s="19"/>
      <c r="BW730" s="19"/>
      <c r="BX730" s="19"/>
      <c r="BY730" s="19"/>
      <c r="BZ730" s="19"/>
      <c r="CA730" s="19"/>
      <c r="CB730" s="19"/>
      <c r="CC730" s="43">
        <f t="shared" ref="CC730" si="7277">BS730+BT730</f>
        <v>0</v>
      </c>
      <c r="CD730" s="310">
        <f t="shared" ref="CD730" si="7278">CE730+CF730+CG730+CH730+CI730+CJ730+CK730+CL730+CM730+CN730</f>
        <v>0</v>
      </c>
      <c r="CE730" s="39"/>
      <c r="CF730" s="39"/>
      <c r="CG730" s="39"/>
      <c r="CH730" s="39"/>
      <c r="CI730" s="39"/>
      <c r="CJ730" s="39"/>
      <c r="CK730" s="39"/>
      <c r="CL730" s="39"/>
      <c r="CM730" s="39"/>
      <c r="CN730" s="39"/>
      <c r="CO730" s="310">
        <f t="shared" ref="CO730" si="7279">CC730+CD730</f>
        <v>0</v>
      </c>
      <c r="CP730" s="33"/>
      <c r="CQ730" s="33"/>
      <c r="CR730" s="33"/>
      <c r="CS730" s="33"/>
      <c r="CT730" s="33"/>
      <c r="CU730" s="33"/>
      <c r="CV730" s="33"/>
      <c r="CW730" s="33"/>
      <c r="CX730" s="33"/>
      <c r="CY730" s="33"/>
      <c r="CZ730" s="33"/>
      <c r="DA730" s="33"/>
      <c r="DB730" s="33"/>
      <c r="DC730" s="33">
        <f t="shared" si="6829"/>
        <v>0</v>
      </c>
      <c r="DD730" s="33"/>
      <c r="DE730" s="33">
        <f t="shared" si="7263"/>
        <v>0</v>
      </c>
      <c r="DF730" s="33"/>
      <c r="DG730" s="33">
        <f t="shared" si="7264"/>
        <v>0</v>
      </c>
      <c r="DH730" s="315"/>
      <c r="DI730" s="33"/>
      <c r="DJ730" s="33"/>
      <c r="DK730" s="300"/>
      <c r="DL730" s="5"/>
      <c r="DM730" s="300"/>
      <c r="DN730" s="124"/>
      <c r="DO730" s="5"/>
      <c r="DP730" s="124"/>
      <c r="DQ730" s="33"/>
      <c r="DR730" s="33"/>
      <c r="DS730" s="33"/>
      <c r="DT730" s="33"/>
      <c r="DU730" s="33"/>
      <c r="DV730" s="33"/>
      <c r="DW730" s="33"/>
      <c r="DX730" s="33"/>
      <c r="DY730" s="33"/>
      <c r="DZ730" s="33"/>
      <c r="EA730" s="33"/>
      <c r="EB730" s="33"/>
      <c r="EC730" s="33"/>
      <c r="ED730" s="33">
        <f t="shared" si="6830"/>
        <v>0</v>
      </c>
      <c r="EE730" s="33"/>
      <c r="EF730" s="33">
        <f t="shared" si="7265"/>
        <v>0</v>
      </c>
      <c r="EG730" s="33"/>
      <c r="EH730" s="33">
        <f t="shared" si="7266"/>
        <v>0</v>
      </c>
      <c r="EI730" s="316"/>
      <c r="EJ730" s="5"/>
      <c r="EK730" s="33"/>
      <c r="EL730" s="124"/>
      <c r="EM730" s="5"/>
      <c r="EN730" s="124"/>
      <c r="EO730" s="302"/>
      <c r="EP730" s="5"/>
      <c r="EQ730" s="302"/>
      <c r="ER730" s="5"/>
      <c r="ES730" s="196" t="e">
        <f t="shared" si="7101"/>
        <v>#DIV/0!</v>
      </c>
      <c r="ET730" s="5"/>
      <c r="EU730" s="197"/>
      <c r="EV730" s="197"/>
    </row>
    <row r="731" spans="1:152" ht="15" hidden="1" customHeight="1" outlineLevel="4" x14ac:dyDescent="0.25">
      <c r="A731" s="57"/>
      <c r="B731" s="4" t="s">
        <v>79</v>
      </c>
      <c r="C731" s="4"/>
      <c r="D731" s="4"/>
      <c r="E731" s="4" t="s">
        <v>139</v>
      </c>
      <c r="F731" s="4" t="s">
        <v>85</v>
      </c>
      <c r="G731" s="4" t="s">
        <v>0</v>
      </c>
      <c r="H731" s="7">
        <v>82330</v>
      </c>
      <c r="I731" s="7"/>
      <c r="J731" s="5"/>
      <c r="K731" s="5"/>
      <c r="L731" s="5"/>
      <c r="M731" s="5"/>
      <c r="N731" s="5"/>
      <c r="O731" s="5"/>
      <c r="P731" s="33"/>
      <c r="Q731" s="33"/>
      <c r="R731" s="33"/>
      <c r="S731" s="33"/>
      <c r="T731" s="33"/>
      <c r="U731" s="33"/>
      <c r="V731" s="33"/>
      <c r="W731" s="33"/>
      <c r="X731" s="33"/>
      <c r="Y731" s="33"/>
      <c r="Z731" s="33"/>
      <c r="AA731" s="33"/>
      <c r="AB731" s="33"/>
      <c r="AC731" s="5"/>
      <c r="AD731" s="33"/>
      <c r="AE731" s="33"/>
      <c r="AF731" s="33"/>
      <c r="AG731" s="5"/>
      <c r="AH731" s="5"/>
      <c r="AI731" s="5"/>
      <c r="AJ731" s="5"/>
      <c r="AK731" s="5"/>
      <c r="AL731" s="5"/>
      <c r="AM731" s="5"/>
      <c r="AN731" s="5"/>
      <c r="AO731" s="5"/>
      <c r="AP731" s="5"/>
      <c r="AQ731" s="5"/>
      <c r="AR731" s="5"/>
      <c r="AS731" s="5"/>
      <c r="AT731" s="5"/>
      <c r="AU731" s="5"/>
      <c r="AV731" s="33"/>
      <c r="AW731" s="5"/>
      <c r="AX731" s="5"/>
      <c r="AY731" s="5"/>
      <c r="AZ731" s="5"/>
      <c r="BA731" s="5"/>
      <c r="BB731" s="5"/>
      <c r="BC731" s="5"/>
      <c r="BD731" s="5"/>
      <c r="BE731" s="5"/>
      <c r="BF731" s="5"/>
      <c r="BG731" s="5"/>
      <c r="BH731" s="33"/>
      <c r="BI731" s="163"/>
      <c r="BJ731" s="33"/>
      <c r="BK731" s="33"/>
      <c r="BL731" s="33"/>
      <c r="BM731" s="33"/>
      <c r="BN731" s="33"/>
      <c r="BO731" s="33"/>
      <c r="BP731" s="33"/>
      <c r="BQ731" s="33"/>
      <c r="BR731" s="33"/>
      <c r="BS731" s="33"/>
      <c r="BT731" s="298"/>
      <c r="BU731" s="5"/>
      <c r="BV731" s="5"/>
      <c r="BW731" s="5"/>
      <c r="BX731" s="5"/>
      <c r="BY731" s="5"/>
      <c r="BZ731" s="5"/>
      <c r="CA731" s="5"/>
      <c r="CB731" s="5"/>
      <c r="CC731" s="33"/>
      <c r="CD731" s="74"/>
      <c r="CE731" s="5"/>
      <c r="CF731" s="5"/>
      <c r="CG731" s="5"/>
      <c r="CH731" s="5"/>
      <c r="CI731" s="5"/>
      <c r="CJ731" s="5"/>
      <c r="CK731" s="5"/>
      <c r="CL731" s="5"/>
      <c r="CM731" s="5"/>
      <c r="CN731" s="5"/>
      <c r="CO731" s="74"/>
      <c r="CP731" s="33"/>
      <c r="CQ731" s="33"/>
      <c r="CR731" s="33"/>
      <c r="CS731" s="33"/>
      <c r="CT731" s="33"/>
      <c r="CU731" s="33"/>
      <c r="CV731" s="33"/>
      <c r="CW731" s="33"/>
      <c r="CX731" s="33"/>
      <c r="CY731" s="33"/>
      <c r="CZ731" s="33"/>
      <c r="DA731" s="33"/>
      <c r="DB731" s="33"/>
      <c r="DC731" s="33">
        <f t="shared" si="6829"/>
        <v>0</v>
      </c>
      <c r="DD731" s="33"/>
      <c r="DE731" s="33">
        <f t="shared" si="7263"/>
        <v>0</v>
      </c>
      <c r="DF731" s="33"/>
      <c r="DG731" s="33">
        <f t="shared" si="7264"/>
        <v>0</v>
      </c>
      <c r="DH731" s="299"/>
      <c r="DI731" s="33"/>
      <c r="DJ731" s="33"/>
      <c r="DK731" s="300"/>
      <c r="DL731" s="5"/>
      <c r="DM731" s="300"/>
      <c r="DN731" s="124"/>
      <c r="DO731" s="5"/>
      <c r="DP731" s="124"/>
      <c r="DQ731" s="33"/>
      <c r="DR731" s="33"/>
      <c r="DS731" s="33"/>
      <c r="DT731" s="33"/>
      <c r="DU731" s="33"/>
      <c r="DV731" s="33"/>
      <c r="DW731" s="33"/>
      <c r="DX731" s="33"/>
      <c r="DY731" s="33"/>
      <c r="DZ731" s="33"/>
      <c r="EA731" s="33"/>
      <c r="EB731" s="33"/>
      <c r="EC731" s="33"/>
      <c r="ED731" s="33">
        <f t="shared" si="6830"/>
        <v>0</v>
      </c>
      <c r="EE731" s="33"/>
      <c r="EF731" s="33">
        <f t="shared" si="7265"/>
        <v>0</v>
      </c>
      <c r="EG731" s="33"/>
      <c r="EH731" s="33">
        <f t="shared" si="7266"/>
        <v>0</v>
      </c>
      <c r="EI731" s="301"/>
      <c r="EJ731" s="5"/>
      <c r="EK731" s="33"/>
      <c r="EL731" s="124"/>
      <c r="EM731" s="5"/>
      <c r="EN731" s="124"/>
      <c r="EO731" s="302"/>
      <c r="EP731" s="5"/>
      <c r="EQ731" s="302"/>
      <c r="ER731" s="5"/>
      <c r="ES731" s="196" t="e">
        <f t="shared" si="7101"/>
        <v>#DIV/0!</v>
      </c>
      <c r="ET731" s="5"/>
    </row>
    <row r="732" spans="1:152" ht="37.5" customHeight="1" outlineLevel="4" x14ac:dyDescent="0.25">
      <c r="A732" s="58" t="s">
        <v>298</v>
      </c>
      <c r="B732" s="4" t="s">
        <v>79</v>
      </c>
      <c r="C732" s="4"/>
      <c r="D732" s="4"/>
      <c r="E732" s="4" t="s">
        <v>139</v>
      </c>
      <c r="F732" s="4" t="s">
        <v>85</v>
      </c>
      <c r="G732" s="4" t="s">
        <v>65</v>
      </c>
      <c r="H732" s="7"/>
      <c r="I732" s="7"/>
      <c r="J732" s="5">
        <f>J733+J741+J752+J756+J760+J764+J768+J780+J788+J776+J784+J745</f>
        <v>3004503.7800000003</v>
      </c>
      <c r="K732" s="5"/>
      <c r="L732" s="5"/>
      <c r="M732" s="5"/>
      <c r="N732" s="5"/>
      <c r="O732" s="5"/>
      <c r="P732" s="33">
        <f t="shared" ref="P732:AU732" si="7280">P733+P741+P752+P756+P760+P764+P768+P780+P788+P776+P784+P745</f>
        <v>5581550</v>
      </c>
      <c r="Q732" s="5">
        <f t="shared" si="7280"/>
        <v>5581550</v>
      </c>
      <c r="R732" s="5">
        <f t="shared" si="7280"/>
        <v>0</v>
      </c>
      <c r="S732" s="33">
        <f t="shared" si="7280"/>
        <v>8586053.7800000012</v>
      </c>
      <c r="T732" s="33">
        <f t="shared" si="7280"/>
        <v>12033350.349999998</v>
      </c>
      <c r="U732" s="33">
        <f t="shared" si="7280"/>
        <v>1306885.1000000001</v>
      </c>
      <c r="V732" s="33">
        <f t="shared" si="7280"/>
        <v>510460</v>
      </c>
      <c r="W732" s="33">
        <f t="shared" si="7280"/>
        <v>371750</v>
      </c>
      <c r="X732" s="33">
        <f t="shared" si="7280"/>
        <v>483773.33</v>
      </c>
      <c r="Y732" s="33">
        <f t="shared" si="7280"/>
        <v>52500</v>
      </c>
      <c r="Z732" s="33">
        <f t="shared" si="7280"/>
        <v>933626</v>
      </c>
      <c r="AA732" s="33">
        <f t="shared" si="7280"/>
        <v>406941</v>
      </c>
      <c r="AB732" s="33">
        <f t="shared" si="7280"/>
        <v>6628458.3899999997</v>
      </c>
      <c r="AC732" s="5">
        <f t="shared" si="7280"/>
        <v>113690</v>
      </c>
      <c r="AD732" s="33">
        <f t="shared" si="7280"/>
        <v>845766.53</v>
      </c>
      <c r="AE732" s="33">
        <f t="shared" si="7280"/>
        <v>379500</v>
      </c>
      <c r="AF732" s="33">
        <f t="shared" si="7280"/>
        <v>20619404.129999999</v>
      </c>
      <c r="AG732" s="5">
        <f t="shared" si="7280"/>
        <v>6561789.3600000003</v>
      </c>
      <c r="AH732" s="5">
        <f t="shared" si="7280"/>
        <v>1076743.3</v>
      </c>
      <c r="AI732" s="5">
        <f t="shared" si="7280"/>
        <v>466904.91000000003</v>
      </c>
      <c r="AJ732" s="5">
        <f t="shared" si="7280"/>
        <v>53000</v>
      </c>
      <c r="AK732" s="5">
        <f t="shared" si="7280"/>
        <v>0</v>
      </c>
      <c r="AL732" s="5">
        <f t="shared" si="7280"/>
        <v>1499998</v>
      </c>
      <c r="AM732" s="5">
        <f t="shared" si="7280"/>
        <v>48660</v>
      </c>
      <c r="AN732" s="5">
        <f t="shared" si="7280"/>
        <v>178273</v>
      </c>
      <c r="AO732" s="5">
        <f t="shared" si="7280"/>
        <v>518445.06</v>
      </c>
      <c r="AP732" s="5">
        <f t="shared" si="7280"/>
        <v>1592446</v>
      </c>
      <c r="AQ732" s="5">
        <f t="shared" si="7280"/>
        <v>597870</v>
      </c>
      <c r="AR732" s="5">
        <f t="shared" si="7280"/>
        <v>319449.09000000003</v>
      </c>
      <c r="AS732" s="5">
        <f t="shared" si="7280"/>
        <v>140000</v>
      </c>
      <c r="AT732" s="5">
        <f t="shared" si="7280"/>
        <v>70000</v>
      </c>
      <c r="AU732" s="5">
        <f t="shared" si="7280"/>
        <v>0</v>
      </c>
      <c r="AV732" s="33">
        <f t="shared" ref="AV732:BH732" si="7281">AV733+AV741+AV752+AV756+AV760+AV764+AV768+AV780+AV788+AV776+AV784+AV745+AV792</f>
        <v>27181193.489999995</v>
      </c>
      <c r="AW732" s="33">
        <f t="shared" si="7281"/>
        <v>46072044</v>
      </c>
      <c r="AX732" s="33">
        <f t="shared" si="7281"/>
        <v>44944004.600000001</v>
      </c>
      <c r="AY732" s="33">
        <f t="shared" si="7281"/>
        <v>1067704.3999999999</v>
      </c>
      <c r="AZ732" s="33">
        <f t="shared" si="7281"/>
        <v>60335</v>
      </c>
      <c r="BA732" s="33">
        <f t="shared" si="7281"/>
        <v>0</v>
      </c>
      <c r="BB732" s="33">
        <f t="shared" si="7281"/>
        <v>0</v>
      </c>
      <c r="BC732" s="33">
        <f t="shared" si="7281"/>
        <v>0</v>
      </c>
      <c r="BD732" s="33">
        <f t="shared" si="7281"/>
        <v>0</v>
      </c>
      <c r="BE732" s="33">
        <f t="shared" si="7281"/>
        <v>0</v>
      </c>
      <c r="BF732" s="33">
        <f t="shared" si="7281"/>
        <v>0</v>
      </c>
      <c r="BG732" s="33">
        <f t="shared" si="7281"/>
        <v>0</v>
      </c>
      <c r="BH732" s="33">
        <f t="shared" si="7281"/>
        <v>73253237.48999998</v>
      </c>
      <c r="BI732" s="163">
        <f t="shared" ref="BI732:CN732" si="7282">BI733+BI741+BI752+BI756+BI760+BI764+BI768+BI780+BI788+BI776+BI784+BI745+BI792+BI772</f>
        <v>407472.50000000012</v>
      </c>
      <c r="BJ732" s="33">
        <f t="shared" si="7282"/>
        <v>-2187752.37</v>
      </c>
      <c r="BK732" s="33">
        <f t="shared" si="7282"/>
        <v>196221.87</v>
      </c>
      <c r="BL732" s="33">
        <f t="shared" si="7282"/>
        <v>614995.06000000006</v>
      </c>
      <c r="BM732" s="33">
        <f t="shared" si="7282"/>
        <v>202400</v>
      </c>
      <c r="BN732" s="33">
        <f t="shared" si="7282"/>
        <v>256654</v>
      </c>
      <c r="BO732" s="33">
        <f t="shared" si="7282"/>
        <v>514103.94</v>
      </c>
      <c r="BP732" s="33">
        <f t="shared" si="7282"/>
        <v>38500</v>
      </c>
      <c r="BQ732" s="33">
        <f t="shared" si="7282"/>
        <v>599850</v>
      </c>
      <c r="BR732" s="33">
        <f t="shared" si="7282"/>
        <v>172500</v>
      </c>
      <c r="BS732" s="33">
        <f t="shared" si="7282"/>
        <v>73660709.98999998</v>
      </c>
      <c r="BT732" s="180">
        <f t="shared" si="7282"/>
        <v>-22330</v>
      </c>
      <c r="BU732" s="74">
        <f t="shared" si="7282"/>
        <v>-22330</v>
      </c>
      <c r="BV732" s="74">
        <f t="shared" si="7282"/>
        <v>0</v>
      </c>
      <c r="BW732" s="74">
        <f t="shared" si="7282"/>
        <v>0</v>
      </c>
      <c r="BX732" s="74">
        <f t="shared" si="7282"/>
        <v>0</v>
      </c>
      <c r="BY732" s="74">
        <f t="shared" si="7282"/>
        <v>0</v>
      </c>
      <c r="BZ732" s="74">
        <f t="shared" si="7282"/>
        <v>0</v>
      </c>
      <c r="CA732" s="74">
        <f t="shared" si="7282"/>
        <v>0</v>
      </c>
      <c r="CB732" s="74">
        <f t="shared" si="7282"/>
        <v>0</v>
      </c>
      <c r="CC732" s="33">
        <f t="shared" si="7282"/>
        <v>73660709.98999998</v>
      </c>
      <c r="CD732" s="74">
        <f t="shared" si="7282"/>
        <v>0</v>
      </c>
      <c r="CE732" s="74">
        <f t="shared" si="7282"/>
        <v>0</v>
      </c>
      <c r="CF732" s="74">
        <f t="shared" si="7282"/>
        <v>0</v>
      </c>
      <c r="CG732" s="74">
        <f t="shared" si="7282"/>
        <v>0</v>
      </c>
      <c r="CH732" s="74">
        <f t="shared" si="7282"/>
        <v>0</v>
      </c>
      <c r="CI732" s="74">
        <f t="shared" si="7282"/>
        <v>0</v>
      </c>
      <c r="CJ732" s="74">
        <f t="shared" si="7282"/>
        <v>0</v>
      </c>
      <c r="CK732" s="74">
        <f t="shared" si="7282"/>
        <v>0</v>
      </c>
      <c r="CL732" s="74">
        <f t="shared" si="7282"/>
        <v>0</v>
      </c>
      <c r="CM732" s="74">
        <f t="shared" si="7282"/>
        <v>0</v>
      </c>
      <c r="CN732" s="74">
        <f t="shared" si="7282"/>
        <v>0</v>
      </c>
      <c r="CO732" s="74">
        <f t="shared" ref="CO732:DT732" si="7283">CO733+CO741+CO752+CO756+CO760+CO764+CO768+CO780+CO788+CO776+CO784+CO745+CO792+CO772</f>
        <v>73638379.98999998</v>
      </c>
      <c r="CP732" s="33">
        <f t="shared" si="7283"/>
        <v>1737711</v>
      </c>
      <c r="CQ732" s="33">
        <f t="shared" si="7283"/>
        <v>0</v>
      </c>
      <c r="CR732" s="33">
        <f t="shared" si="7283"/>
        <v>0</v>
      </c>
      <c r="CS732" s="33">
        <f t="shared" si="7283"/>
        <v>0</v>
      </c>
      <c r="CT732" s="33">
        <f t="shared" si="7283"/>
        <v>0</v>
      </c>
      <c r="CU732" s="33">
        <f t="shared" si="7283"/>
        <v>0</v>
      </c>
      <c r="CV732" s="33">
        <f t="shared" si="7283"/>
        <v>0</v>
      </c>
      <c r="CW732" s="33">
        <f t="shared" si="7283"/>
        <v>0</v>
      </c>
      <c r="CX732" s="33">
        <f t="shared" si="7283"/>
        <v>0</v>
      </c>
      <c r="CY732" s="33">
        <f t="shared" si="7283"/>
        <v>1737711</v>
      </c>
      <c r="CZ732" s="33">
        <f t="shared" si="7283"/>
        <v>0</v>
      </c>
      <c r="DA732" s="33">
        <f t="shared" si="7283"/>
        <v>0</v>
      </c>
      <c r="DB732" s="33">
        <f t="shared" si="7283"/>
        <v>0</v>
      </c>
      <c r="DC732" s="33">
        <f t="shared" si="7283"/>
        <v>1737711</v>
      </c>
      <c r="DD732" s="33">
        <f t="shared" si="7283"/>
        <v>0</v>
      </c>
      <c r="DE732" s="33">
        <f t="shared" si="7283"/>
        <v>1737711</v>
      </c>
      <c r="DF732" s="33">
        <f t="shared" si="7283"/>
        <v>0</v>
      </c>
      <c r="DG732" s="33">
        <f t="shared" si="7283"/>
        <v>1737711</v>
      </c>
      <c r="DH732" s="124">
        <f t="shared" si="7283"/>
        <v>0</v>
      </c>
      <c r="DI732" s="33">
        <f t="shared" si="7283"/>
        <v>0</v>
      </c>
      <c r="DJ732" s="33">
        <f t="shared" si="7283"/>
        <v>1737711</v>
      </c>
      <c r="DK732" s="300">
        <f t="shared" si="7283"/>
        <v>0</v>
      </c>
      <c r="DL732" s="74">
        <f t="shared" si="7283"/>
        <v>0</v>
      </c>
      <c r="DM732" s="300">
        <f t="shared" si="7283"/>
        <v>1737711</v>
      </c>
      <c r="DN732" s="124">
        <f t="shared" si="7283"/>
        <v>0</v>
      </c>
      <c r="DO732" s="74">
        <f t="shared" si="7283"/>
        <v>0</v>
      </c>
      <c r="DP732" s="124">
        <f t="shared" si="7283"/>
        <v>1737711</v>
      </c>
      <c r="DQ732" s="33">
        <f t="shared" si="7283"/>
        <v>1737711</v>
      </c>
      <c r="DR732" s="33">
        <f t="shared" si="7283"/>
        <v>0</v>
      </c>
      <c r="DS732" s="33">
        <f t="shared" si="7283"/>
        <v>0</v>
      </c>
      <c r="DT732" s="33">
        <f t="shared" si="7283"/>
        <v>0</v>
      </c>
      <c r="DU732" s="33">
        <f t="shared" ref="DU732:ER732" si="7284">DU733+DU741+DU752+DU756+DU760+DU764+DU768+DU780+DU788+DU776+DU784+DU745+DU792+DU772</f>
        <v>0</v>
      </c>
      <c r="DV732" s="33">
        <f t="shared" si="7284"/>
        <v>0</v>
      </c>
      <c r="DW732" s="33">
        <f t="shared" si="7284"/>
        <v>0</v>
      </c>
      <c r="DX732" s="33">
        <f t="shared" si="7284"/>
        <v>0</v>
      </c>
      <c r="DY732" s="33">
        <f t="shared" si="7284"/>
        <v>0</v>
      </c>
      <c r="DZ732" s="33">
        <f t="shared" si="7284"/>
        <v>1737711</v>
      </c>
      <c r="EA732" s="33">
        <f t="shared" si="7284"/>
        <v>0</v>
      </c>
      <c r="EB732" s="33">
        <f t="shared" si="7284"/>
        <v>0</v>
      </c>
      <c r="EC732" s="33">
        <f t="shared" si="7284"/>
        <v>0</v>
      </c>
      <c r="ED732" s="33">
        <f t="shared" si="7284"/>
        <v>1737711</v>
      </c>
      <c r="EE732" s="33">
        <f t="shared" si="7284"/>
        <v>0</v>
      </c>
      <c r="EF732" s="33">
        <f t="shared" si="7284"/>
        <v>1737711</v>
      </c>
      <c r="EG732" s="33">
        <f t="shared" si="7284"/>
        <v>0</v>
      </c>
      <c r="EH732" s="33">
        <f t="shared" si="7284"/>
        <v>1737711</v>
      </c>
      <c r="EI732" s="301">
        <f t="shared" si="7284"/>
        <v>0</v>
      </c>
      <c r="EJ732" s="74">
        <f t="shared" si="7284"/>
        <v>0</v>
      </c>
      <c r="EK732" s="33">
        <f t="shared" si="7284"/>
        <v>1737711</v>
      </c>
      <c r="EL732" s="124">
        <f t="shared" si="7284"/>
        <v>0</v>
      </c>
      <c r="EM732" s="74">
        <f t="shared" si="7284"/>
        <v>0</v>
      </c>
      <c r="EN732" s="124">
        <f t="shared" si="7284"/>
        <v>1737711</v>
      </c>
      <c r="EO732" s="302">
        <f t="shared" si="7284"/>
        <v>0</v>
      </c>
      <c r="EP732" s="74">
        <f t="shared" si="7284"/>
        <v>0</v>
      </c>
      <c r="EQ732" s="302">
        <f t="shared" si="7284"/>
        <v>1737711</v>
      </c>
      <c r="ER732" s="33">
        <f t="shared" si="7284"/>
        <v>29147228.109999999</v>
      </c>
      <c r="ES732" s="196">
        <f t="shared" si="7101"/>
        <v>39.569572590268223</v>
      </c>
      <c r="ET732" s="74">
        <f>ET733+ET741+ET752+ET756+ET760+ET764+ET768+ET780+ET788+ET776+ET784+ET745+ET792+ET772</f>
        <v>0</v>
      </c>
    </row>
    <row r="733" spans="1:152" ht="25.5" customHeight="1" outlineLevel="4" x14ac:dyDescent="0.25">
      <c r="A733" s="58" t="s">
        <v>243</v>
      </c>
      <c r="B733" s="4" t="s">
        <v>79</v>
      </c>
      <c r="C733" s="4"/>
      <c r="D733" s="4"/>
      <c r="E733" s="4" t="s">
        <v>139</v>
      </c>
      <c r="F733" s="4" t="s">
        <v>85</v>
      </c>
      <c r="G733" s="4" t="s">
        <v>65</v>
      </c>
      <c r="H733" s="7">
        <v>82330</v>
      </c>
      <c r="I733" s="7"/>
      <c r="J733" s="5">
        <f>J734+J738</f>
        <v>925000</v>
      </c>
      <c r="K733" s="5">
        <f>J734+J738</f>
        <v>925000</v>
      </c>
      <c r="L733" s="5"/>
      <c r="M733" s="5"/>
      <c r="N733" s="5"/>
      <c r="O733" s="5"/>
      <c r="P733" s="33">
        <f t="shared" ref="P733:AU733" si="7285">P734+P738</f>
        <v>0</v>
      </c>
      <c r="Q733" s="33">
        <f t="shared" si="7285"/>
        <v>0</v>
      </c>
      <c r="R733" s="33">
        <f t="shared" si="7285"/>
        <v>0</v>
      </c>
      <c r="S733" s="33">
        <f t="shared" si="7285"/>
        <v>925000</v>
      </c>
      <c r="T733" s="33">
        <f t="shared" si="7285"/>
        <v>11352225.249999998</v>
      </c>
      <c r="U733" s="33">
        <f t="shared" si="7285"/>
        <v>646820</v>
      </c>
      <c r="V733" s="33">
        <f t="shared" si="7285"/>
        <v>489400</v>
      </c>
      <c r="W733" s="33">
        <f t="shared" si="7285"/>
        <v>371750</v>
      </c>
      <c r="X733" s="33">
        <f t="shared" si="7285"/>
        <v>483773.33</v>
      </c>
      <c r="Y733" s="33">
        <f t="shared" si="7285"/>
        <v>52500</v>
      </c>
      <c r="Z733" s="33">
        <f t="shared" si="7285"/>
        <v>933626</v>
      </c>
      <c r="AA733" s="33">
        <f t="shared" si="7285"/>
        <v>406941</v>
      </c>
      <c r="AB733" s="33">
        <f t="shared" si="7285"/>
        <v>6628458.3899999997</v>
      </c>
      <c r="AC733" s="5">
        <f t="shared" si="7285"/>
        <v>113690</v>
      </c>
      <c r="AD733" s="33">
        <f t="shared" si="7285"/>
        <v>845766.53</v>
      </c>
      <c r="AE733" s="33">
        <f t="shared" si="7285"/>
        <v>379500</v>
      </c>
      <c r="AF733" s="33">
        <f t="shared" si="7285"/>
        <v>12277225.249999998</v>
      </c>
      <c r="AG733" s="5">
        <f t="shared" si="7285"/>
        <v>5916778.96</v>
      </c>
      <c r="AH733" s="5">
        <f t="shared" si="7285"/>
        <v>431732.9</v>
      </c>
      <c r="AI733" s="5">
        <f t="shared" si="7285"/>
        <v>466904.91000000003</v>
      </c>
      <c r="AJ733" s="5">
        <f t="shared" si="7285"/>
        <v>53000</v>
      </c>
      <c r="AK733" s="5">
        <f t="shared" si="7285"/>
        <v>0</v>
      </c>
      <c r="AL733" s="5">
        <f t="shared" si="7285"/>
        <v>1499998</v>
      </c>
      <c r="AM733" s="5">
        <f t="shared" si="7285"/>
        <v>48660</v>
      </c>
      <c r="AN733" s="5">
        <f t="shared" si="7285"/>
        <v>178273</v>
      </c>
      <c r="AO733" s="5">
        <f t="shared" si="7285"/>
        <v>518445.06</v>
      </c>
      <c r="AP733" s="5">
        <f t="shared" si="7285"/>
        <v>1592446</v>
      </c>
      <c r="AQ733" s="5">
        <f t="shared" si="7285"/>
        <v>597870</v>
      </c>
      <c r="AR733" s="5">
        <f t="shared" si="7285"/>
        <v>319449.09000000003</v>
      </c>
      <c r="AS733" s="5">
        <f t="shared" si="7285"/>
        <v>140000</v>
      </c>
      <c r="AT733" s="5">
        <f t="shared" si="7285"/>
        <v>70000</v>
      </c>
      <c r="AU733" s="5">
        <f t="shared" si="7285"/>
        <v>0</v>
      </c>
      <c r="AV733" s="33">
        <f t="shared" ref="AV733:CA733" si="7286">AV734+AV738</f>
        <v>18194004.209999997</v>
      </c>
      <c r="AW733" s="5">
        <f t="shared" si="7286"/>
        <v>1623999</v>
      </c>
      <c r="AX733" s="5">
        <f t="shared" si="7286"/>
        <v>900000</v>
      </c>
      <c r="AY733" s="5">
        <f t="shared" si="7286"/>
        <v>663664</v>
      </c>
      <c r="AZ733" s="5">
        <f t="shared" si="7286"/>
        <v>60335</v>
      </c>
      <c r="BA733" s="5">
        <f t="shared" si="7286"/>
        <v>0</v>
      </c>
      <c r="BB733" s="5">
        <f t="shared" si="7286"/>
        <v>0</v>
      </c>
      <c r="BC733" s="5">
        <f t="shared" si="7286"/>
        <v>0</v>
      </c>
      <c r="BD733" s="5">
        <f t="shared" si="7286"/>
        <v>0</v>
      </c>
      <c r="BE733" s="5">
        <f t="shared" si="7286"/>
        <v>0</v>
      </c>
      <c r="BF733" s="5">
        <f t="shared" si="7286"/>
        <v>0</v>
      </c>
      <c r="BG733" s="5">
        <f t="shared" si="7286"/>
        <v>0</v>
      </c>
      <c r="BH733" s="33">
        <f t="shared" si="7286"/>
        <v>19818003.209999997</v>
      </c>
      <c r="BI733" s="163">
        <f t="shared" si="7286"/>
        <v>2715224.87</v>
      </c>
      <c r="BJ733" s="33">
        <f t="shared" si="7286"/>
        <v>70000</v>
      </c>
      <c r="BK733" s="33">
        <f t="shared" si="7286"/>
        <v>246221.87</v>
      </c>
      <c r="BL733" s="33">
        <f t="shared" si="7286"/>
        <v>614995.06000000006</v>
      </c>
      <c r="BM733" s="33">
        <f t="shared" si="7286"/>
        <v>202400</v>
      </c>
      <c r="BN733" s="33">
        <f t="shared" si="7286"/>
        <v>256654</v>
      </c>
      <c r="BO733" s="33">
        <f t="shared" si="7286"/>
        <v>514103.94</v>
      </c>
      <c r="BP733" s="33">
        <f t="shared" si="7286"/>
        <v>38500</v>
      </c>
      <c r="BQ733" s="33">
        <f t="shared" si="7286"/>
        <v>599850</v>
      </c>
      <c r="BR733" s="33">
        <f t="shared" si="7286"/>
        <v>172500</v>
      </c>
      <c r="BS733" s="33">
        <f t="shared" si="7286"/>
        <v>22533228.079999994</v>
      </c>
      <c r="BT733" s="298">
        <f t="shared" si="7286"/>
        <v>0</v>
      </c>
      <c r="BU733" s="123">
        <f t="shared" si="7286"/>
        <v>0</v>
      </c>
      <c r="BV733" s="123">
        <f t="shared" si="7286"/>
        <v>0</v>
      </c>
      <c r="BW733" s="123">
        <f t="shared" si="7286"/>
        <v>0</v>
      </c>
      <c r="BX733" s="123">
        <f t="shared" si="7286"/>
        <v>0</v>
      </c>
      <c r="BY733" s="123">
        <f t="shared" si="7286"/>
        <v>0</v>
      </c>
      <c r="BZ733" s="123">
        <f t="shared" si="7286"/>
        <v>0</v>
      </c>
      <c r="CA733" s="123">
        <f t="shared" si="7286"/>
        <v>0</v>
      </c>
      <c r="CB733" s="123">
        <f t="shared" ref="CB733:DG733" si="7287">CB734+CB738</f>
        <v>0</v>
      </c>
      <c r="CC733" s="33">
        <f t="shared" si="7287"/>
        <v>22555558.079999994</v>
      </c>
      <c r="CD733" s="74">
        <f t="shared" si="7287"/>
        <v>0</v>
      </c>
      <c r="CE733" s="123">
        <f t="shared" si="7287"/>
        <v>0</v>
      </c>
      <c r="CF733" s="123">
        <f t="shared" si="7287"/>
        <v>0</v>
      </c>
      <c r="CG733" s="123">
        <f t="shared" si="7287"/>
        <v>0</v>
      </c>
      <c r="CH733" s="123">
        <f t="shared" si="7287"/>
        <v>0</v>
      </c>
      <c r="CI733" s="123">
        <f t="shared" si="7287"/>
        <v>0</v>
      </c>
      <c r="CJ733" s="123">
        <f t="shared" si="7287"/>
        <v>0</v>
      </c>
      <c r="CK733" s="123">
        <f t="shared" si="7287"/>
        <v>0</v>
      </c>
      <c r="CL733" s="123">
        <f t="shared" si="7287"/>
        <v>0</v>
      </c>
      <c r="CM733" s="123">
        <f t="shared" si="7287"/>
        <v>0</v>
      </c>
      <c r="CN733" s="123">
        <f t="shared" si="7287"/>
        <v>0</v>
      </c>
      <c r="CO733" s="74">
        <f t="shared" si="7287"/>
        <v>22533228.079999994</v>
      </c>
      <c r="CP733" s="33">
        <f t="shared" si="7287"/>
        <v>0</v>
      </c>
      <c r="CQ733" s="33">
        <f t="shared" si="7287"/>
        <v>0</v>
      </c>
      <c r="CR733" s="33">
        <f t="shared" si="7287"/>
        <v>0</v>
      </c>
      <c r="CS733" s="33">
        <f t="shared" si="7287"/>
        <v>0</v>
      </c>
      <c r="CT733" s="33">
        <f t="shared" si="7287"/>
        <v>0</v>
      </c>
      <c r="CU733" s="33">
        <f t="shared" si="7287"/>
        <v>0</v>
      </c>
      <c r="CV733" s="33">
        <f t="shared" si="7287"/>
        <v>0</v>
      </c>
      <c r="CW733" s="33">
        <f t="shared" si="7287"/>
        <v>0</v>
      </c>
      <c r="CX733" s="33">
        <f t="shared" si="7287"/>
        <v>0</v>
      </c>
      <c r="CY733" s="33">
        <f t="shared" si="7287"/>
        <v>0</v>
      </c>
      <c r="CZ733" s="33">
        <f t="shared" si="7287"/>
        <v>0</v>
      </c>
      <c r="DA733" s="33">
        <f t="shared" si="7287"/>
        <v>0</v>
      </c>
      <c r="DB733" s="33">
        <f t="shared" si="7287"/>
        <v>0</v>
      </c>
      <c r="DC733" s="33">
        <f t="shared" si="7287"/>
        <v>0</v>
      </c>
      <c r="DD733" s="33">
        <f t="shared" si="7287"/>
        <v>0</v>
      </c>
      <c r="DE733" s="33">
        <f t="shared" si="7287"/>
        <v>0</v>
      </c>
      <c r="DF733" s="33">
        <f t="shared" si="7287"/>
        <v>0</v>
      </c>
      <c r="DG733" s="33">
        <f t="shared" si="7287"/>
        <v>0</v>
      </c>
      <c r="DH733" s="124">
        <f t="shared" ref="DH733:EM733" si="7288">DH734+DH738</f>
        <v>0</v>
      </c>
      <c r="DI733" s="33">
        <f t="shared" si="7288"/>
        <v>0</v>
      </c>
      <c r="DJ733" s="33">
        <f t="shared" si="7288"/>
        <v>0</v>
      </c>
      <c r="DK733" s="300">
        <f t="shared" si="7288"/>
        <v>0</v>
      </c>
      <c r="DL733" s="123">
        <f t="shared" si="7288"/>
        <v>0</v>
      </c>
      <c r="DM733" s="300">
        <f t="shared" si="7288"/>
        <v>0</v>
      </c>
      <c r="DN733" s="124">
        <f t="shared" si="7288"/>
        <v>0</v>
      </c>
      <c r="DO733" s="123">
        <f t="shared" si="7288"/>
        <v>0</v>
      </c>
      <c r="DP733" s="124">
        <f t="shared" si="7288"/>
        <v>0</v>
      </c>
      <c r="DQ733" s="33">
        <f t="shared" si="7288"/>
        <v>0</v>
      </c>
      <c r="DR733" s="33">
        <f t="shared" si="7288"/>
        <v>0</v>
      </c>
      <c r="DS733" s="33">
        <f t="shared" si="7288"/>
        <v>0</v>
      </c>
      <c r="DT733" s="33">
        <f t="shared" si="7288"/>
        <v>0</v>
      </c>
      <c r="DU733" s="33">
        <f t="shared" si="7288"/>
        <v>0</v>
      </c>
      <c r="DV733" s="33">
        <f t="shared" si="7288"/>
        <v>0</v>
      </c>
      <c r="DW733" s="33">
        <f t="shared" si="7288"/>
        <v>0</v>
      </c>
      <c r="DX733" s="33">
        <f t="shared" si="7288"/>
        <v>0</v>
      </c>
      <c r="DY733" s="33">
        <f t="shared" si="7288"/>
        <v>0</v>
      </c>
      <c r="DZ733" s="33">
        <f t="shared" si="7288"/>
        <v>0</v>
      </c>
      <c r="EA733" s="33">
        <f t="shared" si="7288"/>
        <v>0</v>
      </c>
      <c r="EB733" s="33">
        <f t="shared" si="7288"/>
        <v>0</v>
      </c>
      <c r="EC733" s="33">
        <f t="shared" si="7288"/>
        <v>0</v>
      </c>
      <c r="ED733" s="33">
        <f t="shared" si="7288"/>
        <v>0</v>
      </c>
      <c r="EE733" s="33">
        <f t="shared" si="7288"/>
        <v>0</v>
      </c>
      <c r="EF733" s="33">
        <f t="shared" si="7288"/>
        <v>0</v>
      </c>
      <c r="EG733" s="33">
        <f t="shared" si="7288"/>
        <v>0</v>
      </c>
      <c r="EH733" s="33">
        <f t="shared" si="7288"/>
        <v>0</v>
      </c>
      <c r="EI733" s="301">
        <f t="shared" si="7288"/>
        <v>0</v>
      </c>
      <c r="EJ733" s="123">
        <f t="shared" si="7288"/>
        <v>0</v>
      </c>
      <c r="EK733" s="5">
        <f t="shared" si="7288"/>
        <v>0</v>
      </c>
      <c r="EL733" s="124">
        <f t="shared" si="7288"/>
        <v>0</v>
      </c>
      <c r="EM733" s="123">
        <f t="shared" si="7288"/>
        <v>0</v>
      </c>
      <c r="EN733" s="124">
        <f t="shared" ref="EN733:ER733" si="7289">EN734+EN738</f>
        <v>0</v>
      </c>
      <c r="EO733" s="302">
        <f t="shared" si="7289"/>
        <v>0</v>
      </c>
      <c r="EP733" s="123">
        <f t="shared" si="7289"/>
        <v>0</v>
      </c>
      <c r="EQ733" s="302">
        <f t="shared" si="7289"/>
        <v>0</v>
      </c>
      <c r="ER733" s="5">
        <f t="shared" si="7289"/>
        <v>21062836.199999999</v>
      </c>
      <c r="ES733" s="196">
        <f t="shared" si="7101"/>
        <v>93.382021962366821</v>
      </c>
      <c r="ET733" s="123">
        <f>ET734+ET738</f>
        <v>0</v>
      </c>
    </row>
    <row r="734" spans="1:152" ht="38.25" customHeight="1" outlineLevel="4" x14ac:dyDescent="0.25">
      <c r="A734" s="58" t="s">
        <v>159</v>
      </c>
      <c r="B734" s="4" t="s">
        <v>79</v>
      </c>
      <c r="C734" s="4"/>
      <c r="D734" s="4"/>
      <c r="E734" s="4" t="s">
        <v>139</v>
      </c>
      <c r="F734" s="4" t="s">
        <v>85</v>
      </c>
      <c r="G734" s="4" t="s">
        <v>65</v>
      </c>
      <c r="H734" s="7">
        <v>82330</v>
      </c>
      <c r="I734" s="7" t="s">
        <v>12</v>
      </c>
      <c r="J734" s="5">
        <f t="shared" ref="J734:ET734" si="7290">J735</f>
        <v>600000</v>
      </c>
      <c r="K734" s="5"/>
      <c r="L734" s="5"/>
      <c r="M734" s="5"/>
      <c r="N734" s="5"/>
      <c r="O734" s="5"/>
      <c r="P734" s="33">
        <f t="shared" si="7290"/>
        <v>0</v>
      </c>
      <c r="Q734" s="33">
        <f t="shared" si="7290"/>
        <v>0</v>
      </c>
      <c r="R734" s="33">
        <f t="shared" si="7290"/>
        <v>0</v>
      </c>
      <c r="S734" s="33">
        <f t="shared" si="7290"/>
        <v>600000</v>
      </c>
      <c r="T734" s="33">
        <f t="shared" si="7290"/>
        <v>277670</v>
      </c>
      <c r="U734" s="33">
        <f t="shared" si="7290"/>
        <v>-22330</v>
      </c>
      <c r="V734" s="33">
        <f t="shared" si="7290"/>
        <v>50000</v>
      </c>
      <c r="W734" s="33">
        <f t="shared" si="7290"/>
        <v>150000</v>
      </c>
      <c r="X734" s="33">
        <f t="shared" si="7290"/>
        <v>0</v>
      </c>
      <c r="Y734" s="33">
        <f t="shared" si="7290"/>
        <v>0</v>
      </c>
      <c r="Z734" s="33">
        <f t="shared" si="7290"/>
        <v>0</v>
      </c>
      <c r="AA734" s="33">
        <f t="shared" si="7290"/>
        <v>0</v>
      </c>
      <c r="AB734" s="33">
        <f t="shared" si="7290"/>
        <v>0</v>
      </c>
      <c r="AC734" s="5">
        <f t="shared" si="7290"/>
        <v>0</v>
      </c>
      <c r="AD734" s="33">
        <f t="shared" si="7290"/>
        <v>0</v>
      </c>
      <c r="AE734" s="33">
        <f t="shared" si="7290"/>
        <v>100000</v>
      </c>
      <c r="AF734" s="33">
        <f t="shared" si="7290"/>
        <v>877670</v>
      </c>
      <c r="AG734" s="5">
        <f t="shared" si="7290"/>
        <v>390000</v>
      </c>
      <c r="AH734" s="5">
        <f t="shared" si="7290"/>
        <v>90000</v>
      </c>
      <c r="AI734" s="5">
        <f t="shared" si="7290"/>
        <v>300000</v>
      </c>
      <c r="AJ734" s="5">
        <f t="shared" si="7290"/>
        <v>0</v>
      </c>
      <c r="AK734" s="5">
        <f t="shared" si="7290"/>
        <v>0</v>
      </c>
      <c r="AL734" s="5">
        <f t="shared" si="7290"/>
        <v>0</v>
      </c>
      <c r="AM734" s="5">
        <f t="shared" si="7290"/>
        <v>0</v>
      </c>
      <c r="AN734" s="5">
        <f t="shared" si="7290"/>
        <v>0</v>
      </c>
      <c r="AO734" s="5">
        <f t="shared" si="7290"/>
        <v>0</v>
      </c>
      <c r="AP734" s="5">
        <f t="shared" si="7290"/>
        <v>0</v>
      </c>
      <c r="AQ734" s="5">
        <f t="shared" si="7290"/>
        <v>0</v>
      </c>
      <c r="AR734" s="5">
        <f t="shared" si="7290"/>
        <v>0</v>
      </c>
      <c r="AS734" s="5">
        <f t="shared" si="7290"/>
        <v>0</v>
      </c>
      <c r="AT734" s="5">
        <f t="shared" si="7290"/>
        <v>0</v>
      </c>
      <c r="AU734" s="5">
        <f t="shared" si="7290"/>
        <v>0</v>
      </c>
      <c r="AV734" s="33">
        <f t="shared" si="7290"/>
        <v>1267670</v>
      </c>
      <c r="AW734" s="5">
        <f t="shared" si="7290"/>
        <v>0</v>
      </c>
      <c r="AX734" s="5">
        <f t="shared" si="7290"/>
        <v>0</v>
      </c>
      <c r="AY734" s="5">
        <f t="shared" si="7290"/>
        <v>0</v>
      </c>
      <c r="AZ734" s="5">
        <f t="shared" si="7290"/>
        <v>0</v>
      </c>
      <c r="BA734" s="5">
        <f t="shared" si="7290"/>
        <v>0</v>
      </c>
      <c r="BB734" s="5">
        <f t="shared" si="7290"/>
        <v>0</v>
      </c>
      <c r="BC734" s="5">
        <f t="shared" si="7290"/>
        <v>0</v>
      </c>
      <c r="BD734" s="5">
        <f t="shared" si="7290"/>
        <v>0</v>
      </c>
      <c r="BE734" s="5">
        <f t="shared" si="7290"/>
        <v>0</v>
      </c>
      <c r="BF734" s="5">
        <f t="shared" si="7290"/>
        <v>0</v>
      </c>
      <c r="BG734" s="5">
        <f t="shared" si="7290"/>
        <v>0</v>
      </c>
      <c r="BH734" s="33">
        <f t="shared" si="7290"/>
        <v>1267670</v>
      </c>
      <c r="BI734" s="163">
        <f t="shared" si="7290"/>
        <v>314995.06</v>
      </c>
      <c r="BJ734" s="33">
        <f t="shared" si="7290"/>
        <v>0</v>
      </c>
      <c r="BK734" s="33">
        <f t="shared" si="7290"/>
        <v>50000</v>
      </c>
      <c r="BL734" s="33">
        <f t="shared" si="7290"/>
        <v>264995.06</v>
      </c>
      <c r="BM734" s="33">
        <f t="shared" si="7290"/>
        <v>0</v>
      </c>
      <c r="BN734" s="33">
        <f t="shared" si="7290"/>
        <v>0</v>
      </c>
      <c r="BO734" s="33">
        <f t="shared" si="7290"/>
        <v>0</v>
      </c>
      <c r="BP734" s="33">
        <f t="shared" si="7290"/>
        <v>0</v>
      </c>
      <c r="BQ734" s="33">
        <f t="shared" si="7290"/>
        <v>0</v>
      </c>
      <c r="BR734" s="33">
        <f t="shared" si="7290"/>
        <v>0</v>
      </c>
      <c r="BS734" s="33">
        <f t="shared" si="7290"/>
        <v>1582665.06</v>
      </c>
      <c r="BT734" s="298">
        <f t="shared" si="7290"/>
        <v>0</v>
      </c>
      <c r="BU734" s="5">
        <f t="shared" si="7290"/>
        <v>0</v>
      </c>
      <c r="BV734" s="5">
        <f t="shared" si="7290"/>
        <v>0</v>
      </c>
      <c r="BW734" s="5">
        <f t="shared" si="7290"/>
        <v>0</v>
      </c>
      <c r="BX734" s="5">
        <f t="shared" si="7290"/>
        <v>0</v>
      </c>
      <c r="BY734" s="5">
        <f t="shared" si="7290"/>
        <v>0</v>
      </c>
      <c r="BZ734" s="5">
        <f t="shared" si="7290"/>
        <v>0</v>
      </c>
      <c r="CA734" s="5">
        <f t="shared" si="7290"/>
        <v>0</v>
      </c>
      <c r="CB734" s="5">
        <f t="shared" si="7290"/>
        <v>0</v>
      </c>
      <c r="CC734" s="33">
        <f t="shared" si="7290"/>
        <v>1604995.06</v>
      </c>
      <c r="CD734" s="74">
        <f t="shared" si="7290"/>
        <v>0</v>
      </c>
      <c r="CE734" s="5">
        <f t="shared" si="7290"/>
        <v>0</v>
      </c>
      <c r="CF734" s="5">
        <f t="shared" si="7290"/>
        <v>0</v>
      </c>
      <c r="CG734" s="5">
        <f t="shared" si="7290"/>
        <v>0</v>
      </c>
      <c r="CH734" s="5">
        <f t="shared" si="7290"/>
        <v>0</v>
      </c>
      <c r="CI734" s="5">
        <f t="shared" si="7290"/>
        <v>0</v>
      </c>
      <c r="CJ734" s="5">
        <f t="shared" si="7290"/>
        <v>0</v>
      </c>
      <c r="CK734" s="5">
        <f t="shared" si="7290"/>
        <v>0</v>
      </c>
      <c r="CL734" s="5">
        <f t="shared" si="7290"/>
        <v>0</v>
      </c>
      <c r="CM734" s="5">
        <f t="shared" si="7290"/>
        <v>0</v>
      </c>
      <c r="CN734" s="5">
        <f t="shared" si="7290"/>
        <v>0</v>
      </c>
      <c r="CO734" s="74">
        <f t="shared" si="7290"/>
        <v>1582665.06</v>
      </c>
      <c r="CP734" s="33">
        <f t="shared" si="7290"/>
        <v>0</v>
      </c>
      <c r="CQ734" s="33"/>
      <c r="CR734" s="33"/>
      <c r="CS734" s="33"/>
      <c r="CT734" s="33"/>
      <c r="CU734" s="33"/>
      <c r="CV734" s="33">
        <f t="shared" si="7290"/>
        <v>0</v>
      </c>
      <c r="CW734" s="33">
        <f t="shared" si="7290"/>
        <v>0</v>
      </c>
      <c r="CX734" s="33">
        <f t="shared" si="7290"/>
        <v>0</v>
      </c>
      <c r="CY734" s="33">
        <f t="shared" si="7290"/>
        <v>0</v>
      </c>
      <c r="CZ734" s="33">
        <f t="shared" si="7290"/>
        <v>0</v>
      </c>
      <c r="DA734" s="33">
        <f t="shared" si="7290"/>
        <v>0</v>
      </c>
      <c r="DB734" s="33">
        <f t="shared" si="7290"/>
        <v>0</v>
      </c>
      <c r="DC734" s="33">
        <f t="shared" si="6829"/>
        <v>0</v>
      </c>
      <c r="DD734" s="33">
        <f t="shared" si="7290"/>
        <v>0</v>
      </c>
      <c r="DE734" s="33">
        <f t="shared" si="7263"/>
        <v>0</v>
      </c>
      <c r="DF734" s="33">
        <f t="shared" si="7290"/>
        <v>0</v>
      </c>
      <c r="DG734" s="33">
        <f t="shared" si="7264"/>
        <v>0</v>
      </c>
      <c r="DH734" s="299">
        <f t="shared" si="7290"/>
        <v>0</v>
      </c>
      <c r="DI734" s="33">
        <f t="shared" si="7290"/>
        <v>0</v>
      </c>
      <c r="DJ734" s="33">
        <f t="shared" si="7290"/>
        <v>0</v>
      </c>
      <c r="DK734" s="300">
        <f t="shared" si="7290"/>
        <v>0</v>
      </c>
      <c r="DL734" s="5">
        <f t="shared" si="7290"/>
        <v>0</v>
      </c>
      <c r="DM734" s="300">
        <f t="shared" si="7290"/>
        <v>0</v>
      </c>
      <c r="DN734" s="124">
        <f t="shared" si="7290"/>
        <v>0</v>
      </c>
      <c r="DO734" s="5">
        <f t="shared" si="7290"/>
        <v>0</v>
      </c>
      <c r="DP734" s="124">
        <f t="shared" si="7290"/>
        <v>0</v>
      </c>
      <c r="DQ734" s="33">
        <f t="shared" si="7290"/>
        <v>0</v>
      </c>
      <c r="DR734" s="33"/>
      <c r="DS734" s="33"/>
      <c r="DT734" s="33"/>
      <c r="DU734" s="33"/>
      <c r="DV734" s="33"/>
      <c r="DW734" s="33">
        <f t="shared" si="7290"/>
        <v>0</v>
      </c>
      <c r="DX734" s="33">
        <f t="shared" si="7290"/>
        <v>0</v>
      </c>
      <c r="DY734" s="33">
        <f t="shared" si="7290"/>
        <v>0</v>
      </c>
      <c r="DZ734" s="33">
        <f t="shared" si="7290"/>
        <v>0</v>
      </c>
      <c r="EA734" s="33">
        <f t="shared" si="7290"/>
        <v>0</v>
      </c>
      <c r="EB734" s="33">
        <f t="shared" si="7290"/>
        <v>0</v>
      </c>
      <c r="EC734" s="33">
        <f t="shared" si="7290"/>
        <v>0</v>
      </c>
      <c r="ED734" s="33">
        <f t="shared" si="6830"/>
        <v>0</v>
      </c>
      <c r="EE734" s="33">
        <f t="shared" si="7290"/>
        <v>0</v>
      </c>
      <c r="EF734" s="33">
        <f t="shared" si="7265"/>
        <v>0</v>
      </c>
      <c r="EG734" s="33">
        <f t="shared" si="7290"/>
        <v>0</v>
      </c>
      <c r="EH734" s="33">
        <f t="shared" si="7266"/>
        <v>0</v>
      </c>
      <c r="EI734" s="301">
        <f t="shared" si="7290"/>
        <v>0</v>
      </c>
      <c r="EJ734" s="5">
        <f t="shared" si="7290"/>
        <v>0</v>
      </c>
      <c r="EK734" s="33">
        <f t="shared" si="7290"/>
        <v>0</v>
      </c>
      <c r="EL734" s="124">
        <f t="shared" si="7290"/>
        <v>0</v>
      </c>
      <c r="EM734" s="5">
        <f t="shared" si="7290"/>
        <v>0</v>
      </c>
      <c r="EN734" s="124">
        <f t="shared" si="7290"/>
        <v>0</v>
      </c>
      <c r="EO734" s="302">
        <f t="shared" si="7290"/>
        <v>0</v>
      </c>
      <c r="EP734" s="5">
        <f t="shared" si="7290"/>
        <v>0</v>
      </c>
      <c r="EQ734" s="302">
        <f t="shared" si="7290"/>
        <v>0</v>
      </c>
      <c r="ER734" s="5">
        <f t="shared" si="7290"/>
        <v>1176982</v>
      </c>
      <c r="ES734" s="196">
        <f t="shared" si="7101"/>
        <v>73.332437546567903</v>
      </c>
      <c r="ET734" s="5">
        <f t="shared" si="7290"/>
        <v>0</v>
      </c>
    </row>
    <row r="735" spans="1:152" ht="38.25" customHeight="1" outlineLevel="4" x14ac:dyDescent="0.25">
      <c r="A735" s="58" t="s">
        <v>160</v>
      </c>
      <c r="B735" s="4" t="s">
        <v>79</v>
      </c>
      <c r="C735" s="4"/>
      <c r="D735" s="4"/>
      <c r="E735" s="4" t="s">
        <v>139</v>
      </c>
      <c r="F735" s="4" t="s">
        <v>85</v>
      </c>
      <c r="G735" s="4" t="s">
        <v>65</v>
      </c>
      <c r="H735" s="7">
        <v>82330</v>
      </c>
      <c r="I735" s="7" t="s">
        <v>14</v>
      </c>
      <c r="J735" s="5">
        <f>J737</f>
        <v>600000</v>
      </c>
      <c r="K735" s="5"/>
      <c r="L735" s="5"/>
      <c r="M735" s="5"/>
      <c r="N735" s="5"/>
      <c r="O735" s="5"/>
      <c r="P735" s="33">
        <f t="shared" ref="P735:AU735" si="7291">P737</f>
        <v>0</v>
      </c>
      <c r="Q735" s="33">
        <f t="shared" si="7291"/>
        <v>0</v>
      </c>
      <c r="R735" s="33">
        <f t="shared" si="7291"/>
        <v>0</v>
      </c>
      <c r="S735" s="33">
        <f t="shared" si="7291"/>
        <v>600000</v>
      </c>
      <c r="T735" s="33">
        <f t="shared" si="7291"/>
        <v>277670</v>
      </c>
      <c r="U735" s="33">
        <f t="shared" si="7291"/>
        <v>-22330</v>
      </c>
      <c r="V735" s="33">
        <f t="shared" si="7291"/>
        <v>50000</v>
      </c>
      <c r="W735" s="33">
        <f t="shared" si="7291"/>
        <v>150000</v>
      </c>
      <c r="X735" s="33">
        <f t="shared" si="7291"/>
        <v>0</v>
      </c>
      <c r="Y735" s="33">
        <f t="shared" si="7291"/>
        <v>0</v>
      </c>
      <c r="Z735" s="33">
        <f t="shared" si="7291"/>
        <v>0</v>
      </c>
      <c r="AA735" s="33">
        <f t="shared" si="7291"/>
        <v>0</v>
      </c>
      <c r="AB735" s="33">
        <f t="shared" si="7291"/>
        <v>0</v>
      </c>
      <c r="AC735" s="5">
        <f t="shared" si="7291"/>
        <v>0</v>
      </c>
      <c r="AD735" s="33">
        <f t="shared" si="7291"/>
        <v>0</v>
      </c>
      <c r="AE735" s="33">
        <f t="shared" si="7291"/>
        <v>100000</v>
      </c>
      <c r="AF735" s="33">
        <f t="shared" si="7291"/>
        <v>877670</v>
      </c>
      <c r="AG735" s="5">
        <f t="shared" si="7291"/>
        <v>390000</v>
      </c>
      <c r="AH735" s="5">
        <f t="shared" si="7291"/>
        <v>90000</v>
      </c>
      <c r="AI735" s="5">
        <f t="shared" si="7291"/>
        <v>300000</v>
      </c>
      <c r="AJ735" s="5">
        <f t="shared" si="7291"/>
        <v>0</v>
      </c>
      <c r="AK735" s="5">
        <f t="shared" si="7291"/>
        <v>0</v>
      </c>
      <c r="AL735" s="5">
        <f t="shared" si="7291"/>
        <v>0</v>
      </c>
      <c r="AM735" s="5">
        <f t="shared" si="7291"/>
        <v>0</v>
      </c>
      <c r="AN735" s="5">
        <f t="shared" si="7291"/>
        <v>0</v>
      </c>
      <c r="AO735" s="5">
        <f t="shared" si="7291"/>
        <v>0</v>
      </c>
      <c r="AP735" s="5">
        <f t="shared" si="7291"/>
        <v>0</v>
      </c>
      <c r="AQ735" s="5">
        <f t="shared" si="7291"/>
        <v>0</v>
      </c>
      <c r="AR735" s="5">
        <f t="shared" si="7291"/>
        <v>0</v>
      </c>
      <c r="AS735" s="5">
        <f t="shared" si="7291"/>
        <v>0</v>
      </c>
      <c r="AT735" s="5">
        <f t="shared" si="7291"/>
        <v>0</v>
      </c>
      <c r="AU735" s="5">
        <f t="shared" si="7291"/>
        <v>0</v>
      </c>
      <c r="AV735" s="33">
        <f t="shared" ref="AV735:CA735" si="7292">AV737</f>
        <v>1267670</v>
      </c>
      <c r="AW735" s="5">
        <f t="shared" si="7292"/>
        <v>0</v>
      </c>
      <c r="AX735" s="5">
        <f t="shared" si="7292"/>
        <v>0</v>
      </c>
      <c r="AY735" s="5">
        <f t="shared" si="7292"/>
        <v>0</v>
      </c>
      <c r="AZ735" s="5">
        <f t="shared" si="7292"/>
        <v>0</v>
      </c>
      <c r="BA735" s="5">
        <f t="shared" si="7292"/>
        <v>0</v>
      </c>
      <c r="BB735" s="5">
        <f t="shared" si="7292"/>
        <v>0</v>
      </c>
      <c r="BC735" s="5">
        <f t="shared" si="7292"/>
        <v>0</v>
      </c>
      <c r="BD735" s="5">
        <f t="shared" si="7292"/>
        <v>0</v>
      </c>
      <c r="BE735" s="5">
        <f t="shared" si="7292"/>
        <v>0</v>
      </c>
      <c r="BF735" s="5">
        <f t="shared" si="7292"/>
        <v>0</v>
      </c>
      <c r="BG735" s="5">
        <f t="shared" si="7292"/>
        <v>0</v>
      </c>
      <c r="BH735" s="33">
        <f t="shared" si="7292"/>
        <v>1267670</v>
      </c>
      <c r="BI735" s="163">
        <f t="shared" si="7292"/>
        <v>314995.06</v>
      </c>
      <c r="BJ735" s="33">
        <f t="shared" si="7292"/>
        <v>0</v>
      </c>
      <c r="BK735" s="33">
        <f t="shared" si="7292"/>
        <v>50000</v>
      </c>
      <c r="BL735" s="33">
        <f t="shared" si="7292"/>
        <v>264995.06</v>
      </c>
      <c r="BM735" s="33">
        <f t="shared" si="7292"/>
        <v>0</v>
      </c>
      <c r="BN735" s="33">
        <f t="shared" si="7292"/>
        <v>0</v>
      </c>
      <c r="BO735" s="33">
        <f t="shared" si="7292"/>
        <v>0</v>
      </c>
      <c r="BP735" s="33">
        <f t="shared" si="7292"/>
        <v>0</v>
      </c>
      <c r="BQ735" s="33">
        <f t="shared" si="7292"/>
        <v>0</v>
      </c>
      <c r="BR735" s="33">
        <f t="shared" si="7292"/>
        <v>0</v>
      </c>
      <c r="BS735" s="33">
        <f t="shared" si="7292"/>
        <v>1582665.06</v>
      </c>
      <c r="BT735" s="298">
        <f t="shared" si="7292"/>
        <v>0</v>
      </c>
      <c r="BU735" s="5">
        <f t="shared" si="7292"/>
        <v>0</v>
      </c>
      <c r="BV735" s="5">
        <f t="shared" si="7292"/>
        <v>0</v>
      </c>
      <c r="BW735" s="5">
        <f t="shared" si="7292"/>
        <v>0</v>
      </c>
      <c r="BX735" s="339">
        <f t="shared" si="7292"/>
        <v>0</v>
      </c>
      <c r="BY735" s="5">
        <f t="shared" si="7292"/>
        <v>0</v>
      </c>
      <c r="BZ735" s="5">
        <f t="shared" si="7292"/>
        <v>0</v>
      </c>
      <c r="CA735" s="5">
        <f t="shared" si="7292"/>
        <v>0</v>
      </c>
      <c r="CB735" s="5">
        <f t="shared" ref="CB735:CP735" si="7293">CB737</f>
        <v>0</v>
      </c>
      <c r="CC735" s="33">
        <f>CC737+CC736</f>
        <v>1604995.06</v>
      </c>
      <c r="CD735" s="74">
        <f t="shared" si="7293"/>
        <v>0</v>
      </c>
      <c r="CE735" s="5">
        <f t="shared" si="7293"/>
        <v>0</v>
      </c>
      <c r="CF735" s="5">
        <f t="shared" si="7293"/>
        <v>0</v>
      </c>
      <c r="CG735" s="5">
        <f t="shared" si="7293"/>
        <v>0</v>
      </c>
      <c r="CH735" s="5">
        <f t="shared" si="7293"/>
        <v>0</v>
      </c>
      <c r="CI735" s="5">
        <f t="shared" si="7293"/>
        <v>0</v>
      </c>
      <c r="CJ735" s="5">
        <f t="shared" si="7293"/>
        <v>0</v>
      </c>
      <c r="CK735" s="5">
        <f t="shared" si="7293"/>
        <v>0</v>
      </c>
      <c r="CL735" s="5">
        <f t="shared" si="7293"/>
        <v>0</v>
      </c>
      <c r="CM735" s="5">
        <f t="shared" si="7293"/>
        <v>0</v>
      </c>
      <c r="CN735" s="5">
        <f t="shared" si="7293"/>
        <v>0</v>
      </c>
      <c r="CO735" s="74">
        <f t="shared" si="7293"/>
        <v>1582665.06</v>
      </c>
      <c r="CP735" s="33">
        <f t="shared" si="7293"/>
        <v>0</v>
      </c>
      <c r="CQ735" s="33"/>
      <c r="CR735" s="33"/>
      <c r="CS735" s="33"/>
      <c r="CT735" s="33"/>
      <c r="CU735" s="33"/>
      <c r="CV735" s="33">
        <f t="shared" ref="CV735:DB735" si="7294">CV737</f>
        <v>0</v>
      </c>
      <c r="CW735" s="33">
        <f t="shared" si="7294"/>
        <v>0</v>
      </c>
      <c r="CX735" s="33">
        <f t="shared" si="7294"/>
        <v>0</v>
      </c>
      <c r="CY735" s="33">
        <f t="shared" si="7294"/>
        <v>0</v>
      </c>
      <c r="CZ735" s="33">
        <f t="shared" si="7294"/>
        <v>0</v>
      </c>
      <c r="DA735" s="33">
        <f t="shared" si="7294"/>
        <v>0</v>
      </c>
      <c r="DB735" s="33">
        <f t="shared" si="7294"/>
        <v>0</v>
      </c>
      <c r="DC735" s="33">
        <f t="shared" si="6829"/>
        <v>0</v>
      </c>
      <c r="DD735" s="33">
        <f>DD737</f>
        <v>0</v>
      </c>
      <c r="DE735" s="33">
        <f t="shared" si="7263"/>
        <v>0</v>
      </c>
      <c r="DF735" s="33">
        <f>DF737</f>
        <v>0</v>
      </c>
      <c r="DG735" s="33">
        <f t="shared" si="7264"/>
        <v>0</v>
      </c>
      <c r="DH735" s="299">
        <f t="shared" ref="DH735:DQ735" si="7295">DH737</f>
        <v>0</v>
      </c>
      <c r="DI735" s="33">
        <f t="shared" si="7295"/>
        <v>0</v>
      </c>
      <c r="DJ735" s="33">
        <f t="shared" si="7295"/>
        <v>0</v>
      </c>
      <c r="DK735" s="300">
        <f t="shared" si="7295"/>
        <v>0</v>
      </c>
      <c r="DL735" s="5">
        <f t="shared" si="7295"/>
        <v>0</v>
      </c>
      <c r="DM735" s="300">
        <f t="shared" si="7295"/>
        <v>0</v>
      </c>
      <c r="DN735" s="124">
        <f t="shared" si="7295"/>
        <v>0</v>
      </c>
      <c r="DO735" s="5">
        <f t="shared" si="7295"/>
        <v>0</v>
      </c>
      <c r="DP735" s="124">
        <f t="shared" si="7295"/>
        <v>0</v>
      </c>
      <c r="DQ735" s="33">
        <f t="shared" si="7295"/>
        <v>0</v>
      </c>
      <c r="DR735" s="33"/>
      <c r="DS735" s="33"/>
      <c r="DT735" s="33"/>
      <c r="DU735" s="33"/>
      <c r="DV735" s="33"/>
      <c r="DW735" s="33">
        <f t="shared" ref="DW735:EC735" si="7296">DW737</f>
        <v>0</v>
      </c>
      <c r="DX735" s="33">
        <f t="shared" si="7296"/>
        <v>0</v>
      </c>
      <c r="DY735" s="33">
        <f t="shared" si="7296"/>
        <v>0</v>
      </c>
      <c r="DZ735" s="33">
        <f t="shared" si="7296"/>
        <v>0</v>
      </c>
      <c r="EA735" s="33">
        <f t="shared" si="7296"/>
        <v>0</v>
      </c>
      <c r="EB735" s="33">
        <f t="shared" si="7296"/>
        <v>0</v>
      </c>
      <c r="EC735" s="33">
        <f t="shared" si="7296"/>
        <v>0</v>
      </c>
      <c r="ED735" s="33">
        <f t="shared" si="6830"/>
        <v>0</v>
      </c>
      <c r="EE735" s="33">
        <f>EE737</f>
        <v>0</v>
      </c>
      <c r="EF735" s="33">
        <f t="shared" si="7265"/>
        <v>0</v>
      </c>
      <c r="EG735" s="33">
        <f>EG737</f>
        <v>0</v>
      </c>
      <c r="EH735" s="33">
        <f t="shared" si="7266"/>
        <v>0</v>
      </c>
      <c r="EI735" s="301">
        <f t="shared" ref="EI735:EQ735" si="7297">EI737</f>
        <v>0</v>
      </c>
      <c r="EJ735" s="5">
        <f t="shared" si="7297"/>
        <v>0</v>
      </c>
      <c r="EK735" s="33">
        <f t="shared" si="7297"/>
        <v>0</v>
      </c>
      <c r="EL735" s="124">
        <f t="shared" si="7297"/>
        <v>0</v>
      </c>
      <c r="EM735" s="5">
        <f t="shared" si="7297"/>
        <v>0</v>
      </c>
      <c r="EN735" s="124">
        <f t="shared" si="7297"/>
        <v>0</v>
      </c>
      <c r="EO735" s="302">
        <f t="shared" si="7297"/>
        <v>0</v>
      </c>
      <c r="EP735" s="5">
        <f t="shared" si="7297"/>
        <v>0</v>
      </c>
      <c r="EQ735" s="302">
        <f t="shared" si="7297"/>
        <v>0</v>
      </c>
      <c r="ER735" s="5">
        <f>ER737+ER736</f>
        <v>1176982</v>
      </c>
      <c r="ES735" s="196">
        <f t="shared" si="7101"/>
        <v>73.332437546567903</v>
      </c>
      <c r="ET735" s="5">
        <f>ET737</f>
        <v>0</v>
      </c>
    </row>
    <row r="736" spans="1:152" ht="38.25" customHeight="1" outlineLevel="4" x14ac:dyDescent="0.25">
      <c r="A736" s="58" t="s">
        <v>160</v>
      </c>
      <c r="B736" s="4" t="s">
        <v>79</v>
      </c>
      <c r="C736" s="4"/>
      <c r="D736" s="4"/>
      <c r="E736" s="4" t="s">
        <v>139</v>
      </c>
      <c r="F736" s="4" t="s">
        <v>85</v>
      </c>
      <c r="G736" s="4" t="s">
        <v>65</v>
      </c>
      <c r="H736" s="7">
        <v>82330</v>
      </c>
      <c r="I736" s="7">
        <v>243</v>
      </c>
      <c r="J736" s="285"/>
      <c r="K736" s="285"/>
      <c r="L736" s="285"/>
      <c r="M736" s="285"/>
      <c r="N736" s="285"/>
      <c r="O736" s="285"/>
      <c r="P736" s="286"/>
      <c r="Q736" s="286"/>
      <c r="R736" s="286"/>
      <c r="S736" s="286"/>
      <c r="T736" s="286"/>
      <c r="U736" s="286"/>
      <c r="V736" s="286"/>
      <c r="W736" s="286"/>
      <c r="X736" s="286"/>
      <c r="Y736" s="286"/>
      <c r="Z736" s="286"/>
      <c r="AA736" s="286"/>
      <c r="AB736" s="286"/>
      <c r="AC736" s="285"/>
      <c r="AD736" s="286"/>
      <c r="AE736" s="286"/>
      <c r="AF736" s="286"/>
      <c r="AG736" s="285"/>
      <c r="AH736" s="285"/>
      <c r="AI736" s="285"/>
      <c r="AJ736" s="285"/>
      <c r="AK736" s="285"/>
      <c r="AL736" s="285"/>
      <c r="AM736" s="285"/>
      <c r="AN736" s="285"/>
      <c r="AO736" s="285"/>
      <c r="AP736" s="285"/>
      <c r="AQ736" s="285"/>
      <c r="AR736" s="285"/>
      <c r="AS736" s="285"/>
      <c r="AT736" s="285"/>
      <c r="AU736" s="285"/>
      <c r="AV736" s="286"/>
      <c r="AW736" s="285"/>
      <c r="AX736" s="285"/>
      <c r="AY736" s="285"/>
      <c r="AZ736" s="285"/>
      <c r="BA736" s="285"/>
      <c r="BB736" s="285"/>
      <c r="BC736" s="285"/>
      <c r="BD736" s="285"/>
      <c r="BE736" s="285"/>
      <c r="BF736" s="285"/>
      <c r="BG736" s="285"/>
      <c r="BH736" s="286"/>
      <c r="BI736" s="287"/>
      <c r="BJ736" s="286"/>
      <c r="BK736" s="286"/>
      <c r="BL736" s="286"/>
      <c r="BM736" s="286"/>
      <c r="BN736" s="286"/>
      <c r="BO736" s="286"/>
      <c r="BP736" s="286"/>
      <c r="BQ736" s="286"/>
      <c r="BR736" s="286"/>
      <c r="BS736" s="340"/>
      <c r="BT736" s="341">
        <f>BU736+BV736+BW736+BX736+BY736+BZ736+CA736+CB736</f>
        <v>22330</v>
      </c>
      <c r="BU736" s="342">
        <v>22330</v>
      </c>
      <c r="BV736" s="342">
        <v>0</v>
      </c>
      <c r="BW736" s="342">
        <v>0</v>
      </c>
      <c r="BX736" s="343">
        <v>0</v>
      </c>
      <c r="BY736" s="343">
        <v>0</v>
      </c>
      <c r="BZ736" s="343">
        <v>0</v>
      </c>
      <c r="CA736" s="344">
        <v>0</v>
      </c>
      <c r="CB736" s="345">
        <v>0</v>
      </c>
      <c r="CC736" s="379">
        <f>BS736+BT736</f>
        <v>22330</v>
      </c>
      <c r="CD736" s="346"/>
      <c r="CE736" s="347"/>
      <c r="CF736" s="347"/>
      <c r="CG736" s="347"/>
      <c r="CH736" s="347"/>
      <c r="CI736" s="347"/>
      <c r="CJ736" s="347"/>
      <c r="CK736" s="347"/>
      <c r="CL736" s="347"/>
      <c r="CM736" s="347"/>
      <c r="CN736" s="347"/>
      <c r="CO736" s="346"/>
      <c r="CP736" s="348"/>
      <c r="CQ736" s="348"/>
      <c r="CR736" s="348"/>
      <c r="CS736" s="348"/>
      <c r="CT736" s="348"/>
      <c r="CU736" s="348"/>
      <c r="CV736" s="348"/>
      <c r="CW736" s="348"/>
      <c r="CX736" s="348"/>
      <c r="CY736" s="348"/>
      <c r="CZ736" s="348"/>
      <c r="DA736" s="348"/>
      <c r="DB736" s="348"/>
      <c r="DC736" s="33"/>
      <c r="DD736" s="348"/>
      <c r="DE736" s="33"/>
      <c r="DF736" s="348"/>
      <c r="DG736" s="33"/>
      <c r="DH736" s="349"/>
      <c r="DI736" s="348"/>
      <c r="DJ736" s="348"/>
      <c r="DK736" s="350"/>
      <c r="DL736" s="347"/>
      <c r="DM736" s="350"/>
      <c r="DN736" s="351"/>
      <c r="DO736" s="347"/>
      <c r="DP736" s="351"/>
      <c r="DQ736" s="348"/>
      <c r="DR736" s="348"/>
      <c r="DS736" s="348"/>
      <c r="DT736" s="348"/>
      <c r="DU736" s="348"/>
      <c r="DV736" s="348"/>
      <c r="DW736" s="348"/>
      <c r="DX736" s="348"/>
      <c r="DY736" s="348"/>
      <c r="DZ736" s="348"/>
      <c r="EA736" s="348"/>
      <c r="EB736" s="348"/>
      <c r="EC736" s="348"/>
      <c r="ED736" s="33"/>
      <c r="EE736" s="348"/>
      <c r="EF736" s="33"/>
      <c r="EG736" s="348"/>
      <c r="EH736" s="33"/>
      <c r="EI736" s="352"/>
      <c r="EJ736" s="347"/>
      <c r="EK736" s="348"/>
      <c r="EL736" s="351"/>
      <c r="EM736" s="347"/>
      <c r="EN736" s="351"/>
      <c r="EO736" s="353"/>
      <c r="EP736" s="347"/>
      <c r="EQ736" s="354"/>
      <c r="ER736" s="285">
        <v>22330</v>
      </c>
      <c r="ES736" s="196">
        <f t="shared" si="7101"/>
        <v>100</v>
      </c>
      <c r="ET736" s="285"/>
      <c r="EV736" s="288"/>
    </row>
    <row r="737" spans="1:180" s="38" customFormat="1" ht="25.5" hidden="1" customHeight="1" outlineLevel="4" x14ac:dyDescent="0.25">
      <c r="A737" s="70" t="s">
        <v>161</v>
      </c>
      <c r="B737" s="71" t="s">
        <v>79</v>
      </c>
      <c r="C737" s="4"/>
      <c r="D737" s="4"/>
      <c r="E737" s="71" t="s">
        <v>139</v>
      </c>
      <c r="F737" s="71" t="s">
        <v>85</v>
      </c>
      <c r="G737" s="71" t="s">
        <v>65</v>
      </c>
      <c r="H737" s="72">
        <v>82330</v>
      </c>
      <c r="I737" s="72" t="s">
        <v>16</v>
      </c>
      <c r="J737" s="8">
        <v>600000</v>
      </c>
      <c r="K737" s="8"/>
      <c r="L737" s="8"/>
      <c r="M737" s="8"/>
      <c r="N737" s="8"/>
      <c r="O737" s="8"/>
      <c r="P737" s="35">
        <f t="shared" ref="P737" si="7298">Q737</f>
        <v>0</v>
      </c>
      <c r="Q737" s="35"/>
      <c r="R737" s="35"/>
      <c r="S737" s="35">
        <f t="shared" ref="S737" si="7299">J737+P737</f>
        <v>600000</v>
      </c>
      <c r="T737" s="43">
        <f>SUM(U737:AE737)</f>
        <v>277670</v>
      </c>
      <c r="U737" s="35">
        <v>-22330</v>
      </c>
      <c r="V737" s="35">
        <v>50000</v>
      </c>
      <c r="W737" s="35">
        <v>150000</v>
      </c>
      <c r="X737" s="35"/>
      <c r="Y737" s="35"/>
      <c r="Z737" s="35"/>
      <c r="AA737" s="35"/>
      <c r="AB737" s="35"/>
      <c r="AC737" s="8"/>
      <c r="AD737" s="35"/>
      <c r="AE737" s="35">
        <v>100000</v>
      </c>
      <c r="AF737" s="43">
        <f>T737+S737</f>
        <v>877670</v>
      </c>
      <c r="AG737" s="43">
        <f t="shared" ref="AG737" si="7300">SUM(AH737:AU737)</f>
        <v>390000</v>
      </c>
      <c r="AH737" s="8">
        <v>90000</v>
      </c>
      <c r="AI737" s="8">
        <v>300000</v>
      </c>
      <c r="AJ737" s="8"/>
      <c r="AK737" s="8"/>
      <c r="AL737" s="8"/>
      <c r="AM737" s="8"/>
      <c r="AN737" s="8"/>
      <c r="AO737" s="8"/>
      <c r="AP737" s="8"/>
      <c r="AQ737" s="8"/>
      <c r="AR737" s="8"/>
      <c r="AS737" s="8"/>
      <c r="AT737" s="8"/>
      <c r="AU737" s="8"/>
      <c r="AV737" s="43">
        <f t="shared" ref="AV737" si="7301">AF737+AG737</f>
        <v>1267670</v>
      </c>
      <c r="AW737" s="37">
        <f t="shared" ref="AW737" si="7302">SUM(AX737:BG737)</f>
        <v>0</v>
      </c>
      <c r="AX737" s="8"/>
      <c r="AY737" s="8"/>
      <c r="AZ737" s="8"/>
      <c r="BA737" s="8"/>
      <c r="BB737" s="8"/>
      <c r="BC737" s="8"/>
      <c r="BD737" s="8"/>
      <c r="BE737" s="8"/>
      <c r="BF737" s="8"/>
      <c r="BG737" s="8"/>
      <c r="BH737" s="43">
        <f t="shared" ref="BH737" si="7303">AV737+AW737</f>
        <v>1267670</v>
      </c>
      <c r="BI737" s="165">
        <f t="shared" ref="BI737" si="7304">SUM(BJ737:BR737)</f>
        <v>314995.06</v>
      </c>
      <c r="BJ737" s="35"/>
      <c r="BK737" s="35">
        <v>50000</v>
      </c>
      <c r="BL737" s="35">
        <v>264995.06</v>
      </c>
      <c r="BM737" s="35"/>
      <c r="BN737" s="35"/>
      <c r="BO737" s="35"/>
      <c r="BP737" s="35"/>
      <c r="BQ737" s="35"/>
      <c r="BR737" s="35"/>
      <c r="BS737" s="355">
        <f t="shared" ref="BS737" si="7305">BH737+BI737</f>
        <v>1582665.06</v>
      </c>
      <c r="BT737" s="356">
        <f t="shared" ref="BT737" si="7306">SUM(BU737:CB737)</f>
        <v>0</v>
      </c>
      <c r="BU737" s="357"/>
      <c r="BV737" s="357"/>
      <c r="BW737" s="357"/>
      <c r="BX737" s="357"/>
      <c r="BY737" s="357"/>
      <c r="BZ737" s="357"/>
      <c r="CA737" s="358"/>
      <c r="CB737" s="359"/>
      <c r="CC737" s="380">
        <f t="shared" ref="CC737" si="7307">BS737+BT737</f>
        <v>1582665.06</v>
      </c>
      <c r="CD737" s="360">
        <f t="shared" ref="CD737" si="7308">CE737+CF737+CG737+CH737+CI737+CJ737+CK737+CL737+CM737+CN737</f>
        <v>0</v>
      </c>
      <c r="CE737" s="361"/>
      <c r="CF737" s="361"/>
      <c r="CG737" s="361"/>
      <c r="CH737" s="361"/>
      <c r="CI737" s="361"/>
      <c r="CJ737" s="361"/>
      <c r="CK737" s="361"/>
      <c r="CL737" s="361"/>
      <c r="CM737" s="361"/>
      <c r="CN737" s="361"/>
      <c r="CO737" s="360">
        <f t="shared" ref="CO737" si="7309">CC737+CD737</f>
        <v>1582665.06</v>
      </c>
      <c r="CP737" s="362"/>
      <c r="CQ737" s="362"/>
      <c r="CR737" s="362"/>
      <c r="CS737" s="362"/>
      <c r="CT737" s="362"/>
      <c r="CU737" s="362"/>
      <c r="CV737" s="362"/>
      <c r="CW737" s="362"/>
      <c r="CX737" s="362"/>
      <c r="CY737" s="362"/>
      <c r="CZ737" s="362"/>
      <c r="DA737" s="362"/>
      <c r="DB737" s="362"/>
      <c r="DC737" s="33">
        <f t="shared" si="6829"/>
        <v>0</v>
      </c>
      <c r="DD737" s="362"/>
      <c r="DE737" s="33">
        <f t="shared" si="7263"/>
        <v>0</v>
      </c>
      <c r="DF737" s="362"/>
      <c r="DG737" s="33">
        <f t="shared" si="7264"/>
        <v>0</v>
      </c>
      <c r="DH737" s="363"/>
      <c r="DI737" s="362"/>
      <c r="DJ737" s="362"/>
      <c r="DK737" s="364"/>
      <c r="DL737" s="365"/>
      <c r="DM737" s="364"/>
      <c r="DN737" s="366"/>
      <c r="DO737" s="365"/>
      <c r="DP737" s="366"/>
      <c r="DQ737" s="362"/>
      <c r="DR737" s="362"/>
      <c r="DS737" s="362"/>
      <c r="DT737" s="362"/>
      <c r="DU737" s="362"/>
      <c r="DV737" s="362"/>
      <c r="DW737" s="362"/>
      <c r="DX737" s="362"/>
      <c r="DY737" s="362"/>
      <c r="DZ737" s="362"/>
      <c r="EA737" s="362"/>
      <c r="EB737" s="362"/>
      <c r="EC737" s="362"/>
      <c r="ED737" s="33">
        <f t="shared" si="6830"/>
        <v>0</v>
      </c>
      <c r="EE737" s="362"/>
      <c r="EF737" s="33">
        <f t="shared" si="7265"/>
        <v>0</v>
      </c>
      <c r="EG737" s="362"/>
      <c r="EH737" s="33">
        <f t="shared" si="7266"/>
        <v>0</v>
      </c>
      <c r="EI737" s="367"/>
      <c r="EJ737" s="365"/>
      <c r="EK737" s="362"/>
      <c r="EL737" s="366"/>
      <c r="EM737" s="365"/>
      <c r="EN737" s="366"/>
      <c r="EO737" s="368"/>
      <c r="EP737" s="365"/>
      <c r="EQ737" s="369"/>
      <c r="ER737" s="370">
        <v>1154652</v>
      </c>
      <c r="ES737" s="196">
        <f t="shared" si="7101"/>
        <v>72.95618189738768</v>
      </c>
      <c r="ET737" s="8"/>
      <c r="EU737" s="197"/>
      <c r="EV737" s="197"/>
    </row>
    <row r="738" spans="1:180" ht="38.25" customHeight="1" outlineLevel="4" x14ac:dyDescent="0.25">
      <c r="A738" s="58" t="s">
        <v>196</v>
      </c>
      <c r="B738" s="4" t="s">
        <v>79</v>
      </c>
      <c r="C738" s="4"/>
      <c r="D738" s="4"/>
      <c r="E738" s="4" t="s">
        <v>139</v>
      </c>
      <c r="F738" s="4" t="s">
        <v>85</v>
      </c>
      <c r="G738" s="4" t="s">
        <v>65</v>
      </c>
      <c r="H738" s="7">
        <v>82330</v>
      </c>
      <c r="I738" s="7" t="s">
        <v>25</v>
      </c>
      <c r="J738" s="5">
        <f t="shared" ref="J738:EE739" si="7310">J739</f>
        <v>325000</v>
      </c>
      <c r="K738" s="5"/>
      <c r="L738" s="5"/>
      <c r="M738" s="5"/>
      <c r="N738" s="5"/>
      <c r="O738" s="5"/>
      <c r="P738" s="33">
        <f t="shared" si="7310"/>
        <v>0</v>
      </c>
      <c r="Q738" s="33">
        <f t="shared" si="7310"/>
        <v>0</v>
      </c>
      <c r="R738" s="33">
        <f t="shared" si="7310"/>
        <v>0</v>
      </c>
      <c r="S738" s="33">
        <f t="shared" si="7310"/>
        <v>325000</v>
      </c>
      <c r="T738" s="33">
        <f t="shared" si="7310"/>
        <v>11074555.249999998</v>
      </c>
      <c r="U738" s="33">
        <f t="shared" si="7310"/>
        <v>669150</v>
      </c>
      <c r="V738" s="33">
        <f t="shared" si="7310"/>
        <v>439400</v>
      </c>
      <c r="W738" s="33">
        <f t="shared" si="7310"/>
        <v>221750</v>
      </c>
      <c r="X738" s="33">
        <f t="shared" si="7310"/>
        <v>483773.33</v>
      </c>
      <c r="Y738" s="33">
        <f t="shared" si="7310"/>
        <v>52500</v>
      </c>
      <c r="Z738" s="33">
        <f t="shared" si="7310"/>
        <v>933626</v>
      </c>
      <c r="AA738" s="33">
        <f t="shared" si="7310"/>
        <v>406941</v>
      </c>
      <c r="AB738" s="33">
        <f t="shared" si="7310"/>
        <v>6628458.3899999997</v>
      </c>
      <c r="AC738" s="5">
        <f t="shared" si="7310"/>
        <v>113690</v>
      </c>
      <c r="AD738" s="33">
        <f t="shared" si="7310"/>
        <v>845766.53</v>
      </c>
      <c r="AE738" s="33">
        <f t="shared" si="7310"/>
        <v>279500</v>
      </c>
      <c r="AF738" s="33">
        <f t="shared" si="7310"/>
        <v>11399555.249999998</v>
      </c>
      <c r="AG738" s="5">
        <f t="shared" si="7310"/>
        <v>5526778.96</v>
      </c>
      <c r="AH738" s="5">
        <f t="shared" si="7310"/>
        <v>341732.9</v>
      </c>
      <c r="AI738" s="5">
        <f t="shared" si="7310"/>
        <v>166904.91</v>
      </c>
      <c r="AJ738" s="5">
        <f t="shared" si="7310"/>
        <v>53000</v>
      </c>
      <c r="AK738" s="5">
        <f t="shared" si="7310"/>
        <v>0</v>
      </c>
      <c r="AL738" s="5">
        <f t="shared" si="7310"/>
        <v>1499998</v>
      </c>
      <c r="AM738" s="5">
        <f t="shared" si="7310"/>
        <v>48660</v>
      </c>
      <c r="AN738" s="5">
        <f t="shared" si="7310"/>
        <v>178273</v>
      </c>
      <c r="AO738" s="5">
        <f t="shared" si="7310"/>
        <v>518445.06</v>
      </c>
      <c r="AP738" s="5">
        <f t="shared" si="7310"/>
        <v>1592446</v>
      </c>
      <c r="AQ738" s="5">
        <f t="shared" si="7310"/>
        <v>597870</v>
      </c>
      <c r="AR738" s="5">
        <f t="shared" si="7310"/>
        <v>319449.09000000003</v>
      </c>
      <c r="AS738" s="5">
        <f t="shared" si="7310"/>
        <v>140000</v>
      </c>
      <c r="AT738" s="5">
        <f t="shared" si="7310"/>
        <v>70000</v>
      </c>
      <c r="AU738" s="5">
        <f t="shared" si="7310"/>
        <v>0</v>
      </c>
      <c r="AV738" s="33">
        <f t="shared" si="7310"/>
        <v>16926334.209999997</v>
      </c>
      <c r="AW738" s="5">
        <f t="shared" si="7310"/>
        <v>1623999</v>
      </c>
      <c r="AX738" s="5">
        <f t="shared" si="7310"/>
        <v>900000</v>
      </c>
      <c r="AY738" s="5">
        <f t="shared" si="7310"/>
        <v>663664</v>
      </c>
      <c r="AZ738" s="5">
        <f t="shared" si="7310"/>
        <v>60335</v>
      </c>
      <c r="BA738" s="5">
        <f t="shared" si="7310"/>
        <v>0</v>
      </c>
      <c r="BB738" s="5">
        <f t="shared" si="7310"/>
        <v>0</v>
      </c>
      <c r="BC738" s="5">
        <f t="shared" ref="BC738:BD739" si="7311">BC739</f>
        <v>0</v>
      </c>
      <c r="BD738" s="5">
        <f t="shared" si="7311"/>
        <v>0</v>
      </c>
      <c r="BE738" s="5">
        <f t="shared" si="7310"/>
        <v>0</v>
      </c>
      <c r="BF738" s="5">
        <f t="shared" si="7310"/>
        <v>0</v>
      </c>
      <c r="BG738" s="5">
        <f t="shared" si="7310"/>
        <v>0</v>
      </c>
      <c r="BH738" s="33">
        <f t="shared" si="7310"/>
        <v>18550333.209999997</v>
      </c>
      <c r="BI738" s="163">
        <f t="shared" ref="BI738:CC739" si="7312">BI739</f>
        <v>2400229.81</v>
      </c>
      <c r="BJ738" s="33">
        <f t="shared" si="7312"/>
        <v>70000</v>
      </c>
      <c r="BK738" s="33">
        <f t="shared" si="7312"/>
        <v>196221.87</v>
      </c>
      <c r="BL738" s="33">
        <f t="shared" si="7312"/>
        <v>350000</v>
      </c>
      <c r="BM738" s="33">
        <f t="shared" si="7312"/>
        <v>202400</v>
      </c>
      <c r="BN738" s="33">
        <f t="shared" si="7312"/>
        <v>256654</v>
      </c>
      <c r="BO738" s="33">
        <f t="shared" si="7312"/>
        <v>514103.94</v>
      </c>
      <c r="BP738" s="33">
        <f t="shared" si="7312"/>
        <v>38500</v>
      </c>
      <c r="BQ738" s="33">
        <f t="shared" si="7312"/>
        <v>599850</v>
      </c>
      <c r="BR738" s="33">
        <f t="shared" si="7312"/>
        <v>172500</v>
      </c>
      <c r="BS738" s="33">
        <f t="shared" si="7312"/>
        <v>20950563.019999996</v>
      </c>
      <c r="BT738" s="298">
        <f t="shared" si="7312"/>
        <v>0</v>
      </c>
      <c r="BU738" s="5">
        <f t="shared" si="7312"/>
        <v>0</v>
      </c>
      <c r="BV738" s="5">
        <f t="shared" si="7312"/>
        <v>0</v>
      </c>
      <c r="BW738" s="5">
        <f t="shared" si="7312"/>
        <v>0</v>
      </c>
      <c r="BX738" s="5">
        <f t="shared" si="7312"/>
        <v>0</v>
      </c>
      <c r="BY738" s="5">
        <f t="shared" si="7312"/>
        <v>0</v>
      </c>
      <c r="BZ738" s="5">
        <f t="shared" si="7312"/>
        <v>0</v>
      </c>
      <c r="CA738" s="5">
        <f t="shared" si="7312"/>
        <v>0</v>
      </c>
      <c r="CB738" s="5">
        <f t="shared" si="7312"/>
        <v>0</v>
      </c>
      <c r="CC738" s="33">
        <f t="shared" si="7312"/>
        <v>20950563.019999996</v>
      </c>
      <c r="CD738" s="74">
        <f t="shared" ref="CD738:CF739" si="7313">CD739</f>
        <v>0</v>
      </c>
      <c r="CE738" s="5">
        <f t="shared" si="7313"/>
        <v>0</v>
      </c>
      <c r="CF738" s="5">
        <f t="shared" si="7313"/>
        <v>0</v>
      </c>
      <c r="CG738" s="5">
        <f t="shared" ref="CG738:CI739" si="7314">CG739</f>
        <v>0</v>
      </c>
      <c r="CH738" s="5">
        <f t="shared" si="7314"/>
        <v>0</v>
      </c>
      <c r="CI738" s="5">
        <f t="shared" si="7314"/>
        <v>0</v>
      </c>
      <c r="CJ738" s="5">
        <f t="shared" ref="CJ738:CL739" si="7315">CJ739</f>
        <v>0</v>
      </c>
      <c r="CK738" s="5">
        <f t="shared" si="7315"/>
        <v>0</v>
      </c>
      <c r="CL738" s="5">
        <f t="shared" si="7315"/>
        <v>0</v>
      </c>
      <c r="CM738" s="5">
        <f t="shared" ref="CM738:CO739" si="7316">CM739</f>
        <v>0</v>
      </c>
      <c r="CN738" s="5">
        <f t="shared" si="7316"/>
        <v>0</v>
      </c>
      <c r="CO738" s="74">
        <f t="shared" si="7316"/>
        <v>20950563.019999996</v>
      </c>
      <c r="CP738" s="33">
        <f t="shared" si="7310"/>
        <v>0</v>
      </c>
      <c r="CQ738" s="33"/>
      <c r="CR738" s="33"/>
      <c r="CS738" s="33"/>
      <c r="CT738" s="33"/>
      <c r="CU738" s="33"/>
      <c r="CV738" s="33">
        <f t="shared" si="7310"/>
        <v>0</v>
      </c>
      <c r="CW738" s="33">
        <f t="shared" si="7310"/>
        <v>0</v>
      </c>
      <c r="CX738" s="33">
        <f t="shared" si="7310"/>
        <v>0</v>
      </c>
      <c r="CY738" s="33">
        <f t="shared" si="7310"/>
        <v>0</v>
      </c>
      <c r="CZ738" s="33">
        <f t="shared" si="7310"/>
        <v>0</v>
      </c>
      <c r="DA738" s="33">
        <f t="shared" si="7310"/>
        <v>0</v>
      </c>
      <c r="DB738" s="33">
        <f t="shared" si="7310"/>
        <v>0</v>
      </c>
      <c r="DC738" s="33">
        <f t="shared" si="6829"/>
        <v>0</v>
      </c>
      <c r="DD738" s="33">
        <f t="shared" si="7310"/>
        <v>0</v>
      </c>
      <c r="DE738" s="33">
        <f t="shared" si="7263"/>
        <v>0</v>
      </c>
      <c r="DF738" s="33">
        <f t="shared" si="7310"/>
        <v>0</v>
      </c>
      <c r="DG738" s="33">
        <f t="shared" si="7264"/>
        <v>0</v>
      </c>
      <c r="DH738" s="299">
        <f t="shared" ref="DH738:DP739" si="7317">DH739</f>
        <v>0</v>
      </c>
      <c r="DI738" s="33">
        <f t="shared" si="7317"/>
        <v>0</v>
      </c>
      <c r="DJ738" s="33">
        <f t="shared" si="7317"/>
        <v>0</v>
      </c>
      <c r="DK738" s="300">
        <f t="shared" si="7317"/>
        <v>0</v>
      </c>
      <c r="DL738" s="5">
        <f t="shared" si="7317"/>
        <v>0</v>
      </c>
      <c r="DM738" s="300">
        <f t="shared" si="7317"/>
        <v>0</v>
      </c>
      <c r="DN738" s="124">
        <f t="shared" si="7317"/>
        <v>0</v>
      </c>
      <c r="DO738" s="5">
        <f t="shared" si="7317"/>
        <v>0</v>
      </c>
      <c r="DP738" s="124">
        <f t="shared" si="7317"/>
        <v>0</v>
      </c>
      <c r="DQ738" s="33">
        <f t="shared" si="7310"/>
        <v>0</v>
      </c>
      <c r="DR738" s="33"/>
      <c r="DS738" s="33"/>
      <c r="DT738" s="33"/>
      <c r="DU738" s="33"/>
      <c r="DV738" s="33"/>
      <c r="DW738" s="33">
        <f t="shared" si="7310"/>
        <v>0</v>
      </c>
      <c r="DX738" s="33">
        <f t="shared" si="7310"/>
        <v>0</v>
      </c>
      <c r="DY738" s="33">
        <f t="shared" si="7310"/>
        <v>0</v>
      </c>
      <c r="DZ738" s="33">
        <f t="shared" si="7310"/>
        <v>0</v>
      </c>
      <c r="EA738" s="33">
        <f t="shared" si="7310"/>
        <v>0</v>
      </c>
      <c r="EB738" s="33">
        <f t="shared" si="7310"/>
        <v>0</v>
      </c>
      <c r="EC738" s="33">
        <f t="shared" si="7310"/>
        <v>0</v>
      </c>
      <c r="ED738" s="33">
        <f t="shared" si="6830"/>
        <v>0</v>
      </c>
      <c r="EE738" s="33">
        <f t="shared" si="7310"/>
        <v>0</v>
      </c>
      <c r="EF738" s="33">
        <f t="shared" si="7265"/>
        <v>0</v>
      </c>
      <c r="EG738" s="33">
        <f t="shared" ref="EG738:EG739" si="7318">EG739</f>
        <v>0</v>
      </c>
      <c r="EH738" s="33">
        <f t="shared" si="7266"/>
        <v>0</v>
      </c>
      <c r="EI738" s="301">
        <f t="shared" ref="EI738:ER739" si="7319">EI739</f>
        <v>0</v>
      </c>
      <c r="EJ738" s="5">
        <f t="shared" si="7319"/>
        <v>0</v>
      </c>
      <c r="EK738" s="33">
        <f t="shared" si="7319"/>
        <v>0</v>
      </c>
      <c r="EL738" s="124">
        <f t="shared" si="7319"/>
        <v>0</v>
      </c>
      <c r="EM738" s="5">
        <f t="shared" si="7319"/>
        <v>0</v>
      </c>
      <c r="EN738" s="124">
        <f t="shared" si="7319"/>
        <v>0</v>
      </c>
      <c r="EO738" s="302">
        <f t="shared" si="7319"/>
        <v>0</v>
      </c>
      <c r="EP738" s="5">
        <f t="shared" si="7319"/>
        <v>0</v>
      </c>
      <c r="EQ738" s="302">
        <f t="shared" si="7319"/>
        <v>0</v>
      </c>
      <c r="ER738" s="5">
        <f t="shared" si="7319"/>
        <v>19885854.199999999</v>
      </c>
      <c r="ES738" s="196">
        <f t="shared" si="7101"/>
        <v>94.917994237273746</v>
      </c>
      <c r="ET738" s="5">
        <f t="shared" ref="ET738:ET739" si="7320">ET739</f>
        <v>0</v>
      </c>
    </row>
    <row r="739" spans="1:180" ht="25.5" customHeight="1" outlineLevel="4" x14ac:dyDescent="0.25">
      <c r="A739" s="58" t="s">
        <v>197</v>
      </c>
      <c r="B739" s="4" t="s">
        <v>79</v>
      </c>
      <c r="C739" s="4"/>
      <c r="D739" s="4"/>
      <c r="E739" s="4" t="s">
        <v>139</v>
      </c>
      <c r="F739" s="4" t="s">
        <v>85</v>
      </c>
      <c r="G739" s="4" t="s">
        <v>65</v>
      </c>
      <c r="H739" s="7">
        <v>82330</v>
      </c>
      <c r="I739" s="7" t="s">
        <v>26</v>
      </c>
      <c r="J739" s="5">
        <f t="shared" si="7310"/>
        <v>325000</v>
      </c>
      <c r="K739" s="5" t="s">
        <v>379</v>
      </c>
      <c r="L739" s="5"/>
      <c r="M739" s="5"/>
      <c r="N739" s="5"/>
      <c r="O739" s="5"/>
      <c r="P739" s="33">
        <f t="shared" si="7310"/>
        <v>0</v>
      </c>
      <c r="Q739" s="33">
        <f t="shared" si="7310"/>
        <v>0</v>
      </c>
      <c r="R739" s="33">
        <f t="shared" si="7310"/>
        <v>0</v>
      </c>
      <c r="S739" s="33">
        <f t="shared" si="7310"/>
        <v>325000</v>
      </c>
      <c r="T739" s="51">
        <f t="shared" si="7310"/>
        <v>11074555.249999998</v>
      </c>
      <c r="U739" s="33">
        <f t="shared" si="7310"/>
        <v>669150</v>
      </c>
      <c r="V739" s="33">
        <f t="shared" si="7310"/>
        <v>439400</v>
      </c>
      <c r="W739" s="33">
        <f t="shared" si="7310"/>
        <v>221750</v>
      </c>
      <c r="X739" s="33">
        <f t="shared" si="7310"/>
        <v>483773.33</v>
      </c>
      <c r="Y739" s="33">
        <f t="shared" si="7310"/>
        <v>52500</v>
      </c>
      <c r="Z739" s="33">
        <f t="shared" si="7310"/>
        <v>933626</v>
      </c>
      <c r="AA739" s="33">
        <f t="shared" si="7310"/>
        <v>406941</v>
      </c>
      <c r="AB739" s="33">
        <f t="shared" si="7310"/>
        <v>6628458.3899999997</v>
      </c>
      <c r="AC739" s="5">
        <f t="shared" si="7310"/>
        <v>113690</v>
      </c>
      <c r="AD739" s="33">
        <f t="shared" si="7310"/>
        <v>845766.53</v>
      </c>
      <c r="AE739" s="33">
        <f t="shared" si="7310"/>
        <v>279500</v>
      </c>
      <c r="AF739" s="33">
        <f t="shared" si="7310"/>
        <v>11399555.249999998</v>
      </c>
      <c r="AG739" s="5">
        <f t="shared" si="7310"/>
        <v>5526778.96</v>
      </c>
      <c r="AH739" s="5">
        <f t="shared" si="7310"/>
        <v>341732.9</v>
      </c>
      <c r="AI739" s="5">
        <f t="shared" si="7310"/>
        <v>166904.91</v>
      </c>
      <c r="AJ739" s="5">
        <f t="shared" si="7310"/>
        <v>53000</v>
      </c>
      <c r="AK739" s="5">
        <f t="shared" si="7310"/>
        <v>0</v>
      </c>
      <c r="AL739" s="5">
        <f t="shared" si="7310"/>
        <v>1499998</v>
      </c>
      <c r="AM739" s="5">
        <f t="shared" si="7310"/>
        <v>48660</v>
      </c>
      <c r="AN739" s="5">
        <f t="shared" si="7310"/>
        <v>178273</v>
      </c>
      <c r="AO739" s="5">
        <f t="shared" si="7310"/>
        <v>518445.06</v>
      </c>
      <c r="AP739" s="5">
        <f t="shared" si="7310"/>
        <v>1592446</v>
      </c>
      <c r="AQ739" s="5">
        <f t="shared" si="7310"/>
        <v>597870</v>
      </c>
      <c r="AR739" s="5">
        <f t="shared" si="7310"/>
        <v>319449.09000000003</v>
      </c>
      <c r="AS739" s="5">
        <f t="shared" si="7310"/>
        <v>140000</v>
      </c>
      <c r="AT739" s="5">
        <f t="shared" si="7310"/>
        <v>70000</v>
      </c>
      <c r="AU739" s="5">
        <f t="shared" si="7310"/>
        <v>0</v>
      </c>
      <c r="AV739" s="33">
        <f t="shared" si="7310"/>
        <v>16926334.209999997</v>
      </c>
      <c r="AW739" s="5">
        <f t="shared" si="7310"/>
        <v>1623999</v>
      </c>
      <c r="AX739" s="5">
        <f t="shared" si="7310"/>
        <v>900000</v>
      </c>
      <c r="AY739" s="5">
        <f t="shared" si="7310"/>
        <v>663664</v>
      </c>
      <c r="AZ739" s="5">
        <f t="shared" si="7310"/>
        <v>60335</v>
      </c>
      <c r="BA739" s="5">
        <f t="shared" si="7310"/>
        <v>0</v>
      </c>
      <c r="BB739" s="5">
        <f t="shared" si="7310"/>
        <v>0</v>
      </c>
      <c r="BC739" s="5">
        <f t="shared" si="7311"/>
        <v>0</v>
      </c>
      <c r="BD739" s="5">
        <f t="shared" si="7311"/>
        <v>0</v>
      </c>
      <c r="BE739" s="5">
        <f t="shared" si="7310"/>
        <v>0</v>
      </c>
      <c r="BF739" s="5">
        <f t="shared" si="7310"/>
        <v>0</v>
      </c>
      <c r="BG739" s="5">
        <f t="shared" si="7310"/>
        <v>0</v>
      </c>
      <c r="BH739" s="33">
        <f t="shared" si="7310"/>
        <v>18550333.209999997</v>
      </c>
      <c r="BI739" s="163">
        <f t="shared" si="7312"/>
        <v>2400229.81</v>
      </c>
      <c r="BJ739" s="33">
        <f t="shared" si="7312"/>
        <v>70000</v>
      </c>
      <c r="BK739" s="33">
        <f t="shared" si="7312"/>
        <v>196221.87</v>
      </c>
      <c r="BL739" s="33">
        <v>350000</v>
      </c>
      <c r="BM739" s="33">
        <f t="shared" si="7312"/>
        <v>202400</v>
      </c>
      <c r="BN739" s="33">
        <f t="shared" si="7312"/>
        <v>256654</v>
      </c>
      <c r="BO739" s="33">
        <f t="shared" si="7312"/>
        <v>514103.94</v>
      </c>
      <c r="BP739" s="33">
        <f t="shared" si="7312"/>
        <v>38500</v>
      </c>
      <c r="BQ739" s="33">
        <f t="shared" si="7312"/>
        <v>599850</v>
      </c>
      <c r="BR739" s="33">
        <f t="shared" si="7312"/>
        <v>172500</v>
      </c>
      <c r="BS739" s="33">
        <f t="shared" si="7312"/>
        <v>20950563.019999996</v>
      </c>
      <c r="BT739" s="298">
        <f t="shared" si="7312"/>
        <v>0</v>
      </c>
      <c r="BU739" s="5">
        <f t="shared" si="7312"/>
        <v>0</v>
      </c>
      <c r="BV739" s="5">
        <f t="shared" si="7312"/>
        <v>0</v>
      </c>
      <c r="BW739" s="5">
        <f t="shared" si="7312"/>
        <v>0</v>
      </c>
      <c r="BX739" s="5">
        <f t="shared" si="7312"/>
        <v>0</v>
      </c>
      <c r="BY739" s="5">
        <f t="shared" si="7312"/>
        <v>0</v>
      </c>
      <c r="BZ739" s="5">
        <f t="shared" si="7312"/>
        <v>0</v>
      </c>
      <c r="CA739" s="5">
        <f t="shared" si="7312"/>
        <v>0</v>
      </c>
      <c r="CB739" s="5">
        <f t="shared" si="7312"/>
        <v>0</v>
      </c>
      <c r="CC739" s="33">
        <f t="shared" si="7312"/>
        <v>20950563.019999996</v>
      </c>
      <c r="CD739" s="74">
        <f t="shared" si="7313"/>
        <v>0</v>
      </c>
      <c r="CE739" s="5">
        <f t="shared" si="7313"/>
        <v>0</v>
      </c>
      <c r="CF739" s="5">
        <f t="shared" si="7313"/>
        <v>0</v>
      </c>
      <c r="CG739" s="5">
        <f t="shared" si="7314"/>
        <v>0</v>
      </c>
      <c r="CH739" s="5">
        <f t="shared" si="7314"/>
        <v>0</v>
      </c>
      <c r="CI739" s="5">
        <f t="shared" si="7314"/>
        <v>0</v>
      </c>
      <c r="CJ739" s="5">
        <f t="shared" si="7315"/>
        <v>0</v>
      </c>
      <c r="CK739" s="5">
        <f t="shared" si="7315"/>
        <v>0</v>
      </c>
      <c r="CL739" s="5">
        <f t="shared" si="7315"/>
        <v>0</v>
      </c>
      <c r="CM739" s="5">
        <f t="shared" si="7316"/>
        <v>0</v>
      </c>
      <c r="CN739" s="5">
        <f t="shared" si="7316"/>
        <v>0</v>
      </c>
      <c r="CO739" s="74">
        <f t="shared" si="7316"/>
        <v>20950563.019999996</v>
      </c>
      <c r="CP739" s="33">
        <f t="shared" si="7310"/>
        <v>0</v>
      </c>
      <c r="CQ739" s="33" t="s">
        <v>379</v>
      </c>
      <c r="CR739" s="33"/>
      <c r="CS739" s="33"/>
      <c r="CT739" s="33"/>
      <c r="CU739" s="33"/>
      <c r="CV739" s="33">
        <f t="shared" si="7310"/>
        <v>0</v>
      </c>
      <c r="CW739" s="33">
        <f t="shared" si="7310"/>
        <v>0</v>
      </c>
      <c r="CX739" s="33">
        <f t="shared" si="7310"/>
        <v>0</v>
      </c>
      <c r="CY739" s="33">
        <f t="shared" si="7310"/>
        <v>0</v>
      </c>
      <c r="CZ739" s="33">
        <f t="shared" si="7310"/>
        <v>0</v>
      </c>
      <c r="DA739" s="33">
        <f t="shared" si="7310"/>
        <v>0</v>
      </c>
      <c r="DB739" s="33">
        <f t="shared" si="7310"/>
        <v>0</v>
      </c>
      <c r="DC739" s="33">
        <f t="shared" si="6829"/>
        <v>0</v>
      </c>
      <c r="DD739" s="33">
        <f t="shared" si="7310"/>
        <v>0</v>
      </c>
      <c r="DE739" s="33">
        <f t="shared" si="7263"/>
        <v>0</v>
      </c>
      <c r="DF739" s="33">
        <f t="shared" si="7310"/>
        <v>0</v>
      </c>
      <c r="DG739" s="33">
        <f t="shared" si="7264"/>
        <v>0</v>
      </c>
      <c r="DH739" s="299">
        <f t="shared" si="7317"/>
        <v>0</v>
      </c>
      <c r="DI739" s="33">
        <f t="shared" si="7317"/>
        <v>0</v>
      </c>
      <c r="DJ739" s="33">
        <f t="shared" si="7317"/>
        <v>0</v>
      </c>
      <c r="DK739" s="300">
        <f t="shared" si="7317"/>
        <v>0</v>
      </c>
      <c r="DL739" s="5">
        <f t="shared" si="7317"/>
        <v>0</v>
      </c>
      <c r="DM739" s="300">
        <f t="shared" si="7317"/>
        <v>0</v>
      </c>
      <c r="DN739" s="124">
        <f t="shared" si="7317"/>
        <v>0</v>
      </c>
      <c r="DO739" s="5">
        <f t="shared" si="7317"/>
        <v>0</v>
      </c>
      <c r="DP739" s="124">
        <f t="shared" si="7317"/>
        <v>0</v>
      </c>
      <c r="DQ739" s="33">
        <f t="shared" si="7310"/>
        <v>0</v>
      </c>
      <c r="DR739" s="33" t="s">
        <v>379</v>
      </c>
      <c r="DS739" s="33"/>
      <c r="DT739" s="33"/>
      <c r="DU739" s="33"/>
      <c r="DV739" s="33"/>
      <c r="DW739" s="33">
        <f t="shared" si="7310"/>
        <v>0</v>
      </c>
      <c r="DX739" s="33">
        <f t="shared" si="7310"/>
        <v>0</v>
      </c>
      <c r="DY739" s="33">
        <f t="shared" si="7310"/>
        <v>0</v>
      </c>
      <c r="DZ739" s="33">
        <f t="shared" si="7310"/>
        <v>0</v>
      </c>
      <c r="EA739" s="33">
        <f t="shared" si="7310"/>
        <v>0</v>
      </c>
      <c r="EB739" s="33">
        <f t="shared" si="7310"/>
        <v>0</v>
      </c>
      <c r="EC739" s="33">
        <f t="shared" si="7310"/>
        <v>0</v>
      </c>
      <c r="ED739" s="33">
        <f t="shared" si="6830"/>
        <v>0</v>
      </c>
      <c r="EE739" s="33">
        <f t="shared" si="7310"/>
        <v>0</v>
      </c>
      <c r="EF739" s="33">
        <f t="shared" si="7265"/>
        <v>0</v>
      </c>
      <c r="EG739" s="33">
        <f t="shared" si="7318"/>
        <v>0</v>
      </c>
      <c r="EH739" s="33">
        <f t="shared" si="7266"/>
        <v>0</v>
      </c>
      <c r="EI739" s="301">
        <f t="shared" si="7319"/>
        <v>0</v>
      </c>
      <c r="EJ739" s="5">
        <f t="shared" si="7319"/>
        <v>0</v>
      </c>
      <c r="EK739" s="33">
        <f t="shared" si="7319"/>
        <v>0</v>
      </c>
      <c r="EL739" s="124">
        <f t="shared" si="7319"/>
        <v>0</v>
      </c>
      <c r="EM739" s="5">
        <f t="shared" si="7319"/>
        <v>0</v>
      </c>
      <c r="EN739" s="124">
        <f t="shared" si="7319"/>
        <v>0</v>
      </c>
      <c r="EO739" s="302">
        <f t="shared" si="7319"/>
        <v>0</v>
      </c>
      <c r="EP739" s="5">
        <f t="shared" si="7319"/>
        <v>0</v>
      </c>
      <c r="EQ739" s="302">
        <f t="shared" si="7319"/>
        <v>0</v>
      </c>
      <c r="ER739" s="5">
        <f t="shared" si="7319"/>
        <v>19885854.199999999</v>
      </c>
      <c r="ES739" s="196">
        <f t="shared" si="7101"/>
        <v>94.917994237273746</v>
      </c>
      <c r="ET739" s="5">
        <f t="shared" si="7320"/>
        <v>0</v>
      </c>
    </row>
    <row r="740" spans="1:180" s="38" customFormat="1" ht="25.5" hidden="1" customHeight="1" outlineLevel="4" x14ac:dyDescent="0.25">
      <c r="A740" s="70" t="s">
        <v>205</v>
      </c>
      <c r="B740" s="71" t="s">
        <v>79</v>
      </c>
      <c r="C740" s="4"/>
      <c r="D740" s="4"/>
      <c r="E740" s="71" t="s">
        <v>139</v>
      </c>
      <c r="F740" s="71" t="s">
        <v>85</v>
      </c>
      <c r="G740" s="71" t="s">
        <v>65</v>
      </c>
      <c r="H740" s="72">
        <v>82330</v>
      </c>
      <c r="I740" s="72" t="s">
        <v>33</v>
      </c>
      <c r="J740" s="8">
        <f>K740+L740+M740+N740+O740</f>
        <v>325000</v>
      </c>
      <c r="K740" s="8">
        <v>325000</v>
      </c>
      <c r="L740" s="8"/>
      <c r="M740" s="8"/>
      <c r="N740" s="8"/>
      <c r="O740" s="8"/>
      <c r="P740" s="35">
        <f>Q740+R740</f>
        <v>0</v>
      </c>
      <c r="Q740" s="35"/>
      <c r="R740" s="35"/>
      <c r="S740" s="35">
        <f t="shared" ref="S740" si="7321">J740+P740</f>
        <v>325000</v>
      </c>
      <c r="T740" s="43">
        <f>SUM(U740:AE740)</f>
        <v>11074555.249999998</v>
      </c>
      <c r="U740" s="35">
        <v>669150</v>
      </c>
      <c r="V740" s="35">
        <v>439400</v>
      </c>
      <c r="W740" s="35">
        <v>221750</v>
      </c>
      <c r="X740" s="35">
        <v>483773.33</v>
      </c>
      <c r="Y740" s="35">
        <v>52500</v>
      </c>
      <c r="Z740" s="35">
        <v>933626</v>
      </c>
      <c r="AA740" s="35">
        <v>406941</v>
      </c>
      <c r="AB740" s="35">
        <v>6628458.3899999997</v>
      </c>
      <c r="AC740" s="8">
        <v>113690</v>
      </c>
      <c r="AD740" s="35">
        <v>845766.53</v>
      </c>
      <c r="AE740" s="35">
        <v>279500</v>
      </c>
      <c r="AF740" s="43">
        <f>T740+S740</f>
        <v>11399555.249999998</v>
      </c>
      <c r="AG740" s="43">
        <f>SUM(AH740:AU740)</f>
        <v>5526778.96</v>
      </c>
      <c r="AH740" s="8">
        <v>341732.9</v>
      </c>
      <c r="AI740" s="8">
        <v>166904.91</v>
      </c>
      <c r="AJ740" s="8">
        <v>53000</v>
      </c>
      <c r="AK740" s="8">
        <v>0</v>
      </c>
      <c r="AL740" s="8">
        <v>1499998</v>
      </c>
      <c r="AM740" s="8">
        <v>48660</v>
      </c>
      <c r="AN740" s="8">
        <v>178273</v>
      </c>
      <c r="AO740" s="8">
        <v>518445.06</v>
      </c>
      <c r="AP740" s="8">
        <v>1592446</v>
      </c>
      <c r="AQ740" s="8">
        <v>597870</v>
      </c>
      <c r="AR740" s="8">
        <v>319449.09000000003</v>
      </c>
      <c r="AS740" s="8">
        <v>140000</v>
      </c>
      <c r="AT740" s="8">
        <v>70000</v>
      </c>
      <c r="AU740" s="8"/>
      <c r="AV740" s="43">
        <f t="shared" ref="AV740" si="7322">AF740+AG740</f>
        <v>16926334.209999997</v>
      </c>
      <c r="AW740" s="132">
        <f t="shared" ref="AW740" si="7323">SUM(AX740:BG740)</f>
        <v>1623999</v>
      </c>
      <c r="AX740" s="132">
        <v>900000</v>
      </c>
      <c r="AY740" s="132">
        <v>663664</v>
      </c>
      <c r="AZ740" s="37">
        <v>60335</v>
      </c>
      <c r="BA740" s="37"/>
      <c r="BB740" s="8"/>
      <c r="BC740" s="8"/>
      <c r="BD740" s="8"/>
      <c r="BE740" s="8"/>
      <c r="BF740" s="8"/>
      <c r="BG740" s="8"/>
      <c r="BH740" s="43">
        <f t="shared" ref="BH740" si="7324">AV740+AW740</f>
        <v>18550333.209999997</v>
      </c>
      <c r="BI740" s="165">
        <f t="shared" ref="BI740" si="7325">SUM(BJ740:BR740)</f>
        <v>2400229.81</v>
      </c>
      <c r="BJ740" s="152">
        <v>70000</v>
      </c>
      <c r="BK740" s="146">
        <v>196221.87</v>
      </c>
      <c r="BL740" s="35">
        <v>350000</v>
      </c>
      <c r="BM740" s="35">
        <v>202400</v>
      </c>
      <c r="BN740" s="153">
        <v>256654</v>
      </c>
      <c r="BO740" s="153">
        <v>514103.94</v>
      </c>
      <c r="BP740" s="35">
        <v>38500</v>
      </c>
      <c r="BQ740" s="35">
        <v>599850</v>
      </c>
      <c r="BR740" s="35">
        <v>172500</v>
      </c>
      <c r="BS740" s="43">
        <f t="shared" ref="BS740" si="7326">BH740+BI740</f>
        <v>20950563.019999996</v>
      </c>
      <c r="BT740" s="181">
        <f t="shared" ref="BT740" si="7327">SUM(BU740:CB740)</f>
        <v>0</v>
      </c>
      <c r="BU740" s="19"/>
      <c r="BV740" s="19"/>
      <c r="BW740" s="19"/>
      <c r="BX740" s="19"/>
      <c r="BY740" s="19"/>
      <c r="BZ740" s="19"/>
      <c r="CA740" s="19"/>
      <c r="CB740" s="19"/>
      <c r="CC740" s="43">
        <f t="shared" ref="CC740" si="7328">BS740+BT740</f>
        <v>20950563.019999996</v>
      </c>
      <c r="CD740" s="310">
        <f t="shared" ref="CD740" si="7329">CE740+CF740+CG740+CH740+CI740+CJ740+CK740+CL740+CM740+CN740</f>
        <v>0</v>
      </c>
      <c r="CE740" s="39"/>
      <c r="CF740" s="39"/>
      <c r="CG740" s="39"/>
      <c r="CH740" s="39"/>
      <c r="CI740" s="39"/>
      <c r="CJ740" s="39"/>
      <c r="CK740" s="39"/>
      <c r="CL740" s="39"/>
      <c r="CM740" s="39"/>
      <c r="CN740" s="39"/>
      <c r="CO740" s="310">
        <f t="shared" ref="CO740" si="7330">CC740+CD740</f>
        <v>20950563.019999996</v>
      </c>
      <c r="CP740" s="35">
        <f>CQ740+CR740+CS740+CT740+CU740</f>
        <v>0</v>
      </c>
      <c r="CQ740" s="35">
        <v>0</v>
      </c>
      <c r="CR740" s="35"/>
      <c r="CS740" s="35"/>
      <c r="CT740" s="35"/>
      <c r="CU740" s="35"/>
      <c r="CV740" s="35">
        <f t="shared" ref="CV740" si="7331">CW740+CX740</f>
        <v>0</v>
      </c>
      <c r="CW740" s="35"/>
      <c r="CX740" s="35"/>
      <c r="CY740" s="35">
        <f t="shared" ref="CY740" si="7332">CP740+CV740</f>
        <v>0</v>
      </c>
      <c r="CZ740" s="35">
        <v>0</v>
      </c>
      <c r="DA740" s="35">
        <v>0</v>
      </c>
      <c r="DB740" s="35">
        <v>0</v>
      </c>
      <c r="DC740" s="33">
        <f t="shared" si="6829"/>
        <v>0</v>
      </c>
      <c r="DD740" s="35">
        <v>0</v>
      </c>
      <c r="DE740" s="33">
        <f t="shared" si="7263"/>
        <v>0</v>
      </c>
      <c r="DF740" s="35">
        <v>0</v>
      </c>
      <c r="DG740" s="33">
        <f t="shared" si="7264"/>
        <v>0</v>
      </c>
      <c r="DH740" s="311">
        <v>0</v>
      </c>
      <c r="DI740" s="35">
        <v>0</v>
      </c>
      <c r="DJ740" s="35">
        <v>0</v>
      </c>
      <c r="DK740" s="328">
        <v>0</v>
      </c>
      <c r="DL740" s="8">
        <v>0</v>
      </c>
      <c r="DM740" s="328">
        <v>0</v>
      </c>
      <c r="DN740" s="319">
        <v>0</v>
      </c>
      <c r="DO740" s="8">
        <v>0</v>
      </c>
      <c r="DP740" s="319">
        <v>0</v>
      </c>
      <c r="DQ740" s="35">
        <f>DR740+DS740+DT740+DU740+DV740</f>
        <v>0</v>
      </c>
      <c r="DR740" s="35">
        <v>0</v>
      </c>
      <c r="DS740" s="35"/>
      <c r="DT740" s="35"/>
      <c r="DU740" s="35"/>
      <c r="DV740" s="35"/>
      <c r="DW740" s="35">
        <f t="shared" ref="DW740" si="7333">DX740+DY740</f>
        <v>0</v>
      </c>
      <c r="DX740" s="35"/>
      <c r="DY740" s="35"/>
      <c r="DZ740" s="43">
        <f t="shared" ref="DZ740" si="7334">DQ740+DW740</f>
        <v>0</v>
      </c>
      <c r="EA740" s="35">
        <v>0</v>
      </c>
      <c r="EB740" s="35">
        <v>0</v>
      </c>
      <c r="EC740" s="35">
        <v>0</v>
      </c>
      <c r="ED740" s="33">
        <f t="shared" si="6830"/>
        <v>0</v>
      </c>
      <c r="EE740" s="35">
        <v>0</v>
      </c>
      <c r="EF740" s="33">
        <f t="shared" si="7265"/>
        <v>0</v>
      </c>
      <c r="EG740" s="35">
        <v>0</v>
      </c>
      <c r="EH740" s="33">
        <f t="shared" si="7266"/>
        <v>0</v>
      </c>
      <c r="EI740" s="313">
        <v>0</v>
      </c>
      <c r="EJ740" s="8">
        <v>0</v>
      </c>
      <c r="EK740" s="35">
        <v>0</v>
      </c>
      <c r="EL740" s="319">
        <v>0</v>
      </c>
      <c r="EM740" s="8">
        <v>0</v>
      </c>
      <c r="EN740" s="319">
        <v>0</v>
      </c>
      <c r="EO740" s="321">
        <v>0</v>
      </c>
      <c r="EP740" s="8">
        <v>0</v>
      </c>
      <c r="EQ740" s="321">
        <v>0</v>
      </c>
      <c r="ER740" s="8">
        <f>EU740+EV740+EW740+EX740+EY740</f>
        <v>19885854.199999999</v>
      </c>
      <c r="ES740" s="196">
        <f t="shared" si="7101"/>
        <v>94.917994237273746</v>
      </c>
      <c r="ET740" s="8">
        <v>0</v>
      </c>
      <c r="EU740" s="197">
        <v>5562412.8600000003</v>
      </c>
      <c r="EV740" s="197">
        <v>11963823.949999999</v>
      </c>
      <c r="EW740" s="197">
        <v>1054718.3899999999</v>
      </c>
      <c r="EX740" s="197">
        <v>0</v>
      </c>
      <c r="EY740" s="197">
        <v>1304899</v>
      </c>
    </row>
    <row r="741" spans="1:180" ht="38.25" customHeight="1" outlineLevel="4" x14ac:dyDescent="0.25">
      <c r="A741" s="58" t="s">
        <v>260</v>
      </c>
      <c r="B741" s="4" t="s">
        <v>79</v>
      </c>
      <c r="C741" s="4"/>
      <c r="D741" s="4"/>
      <c r="E741" s="4" t="s">
        <v>139</v>
      </c>
      <c r="F741" s="4" t="s">
        <v>85</v>
      </c>
      <c r="G741" s="4" t="s">
        <v>65</v>
      </c>
      <c r="H741" s="7">
        <v>82370</v>
      </c>
      <c r="I741" s="7"/>
      <c r="J741" s="5">
        <f t="shared" ref="J741:EG743" si="7335">J742</f>
        <v>701486</v>
      </c>
      <c r="K741" s="5"/>
      <c r="L741" s="5"/>
      <c r="M741" s="5"/>
      <c r="N741" s="5"/>
      <c r="O741" s="5"/>
      <c r="P741" s="33">
        <f t="shared" si="7335"/>
        <v>0</v>
      </c>
      <c r="Q741" s="33">
        <f t="shared" si="7335"/>
        <v>0</v>
      </c>
      <c r="R741" s="33">
        <f t="shared" si="7335"/>
        <v>0</v>
      </c>
      <c r="S741" s="33">
        <f t="shared" si="7335"/>
        <v>701486</v>
      </c>
      <c r="T741" s="33">
        <f t="shared" si="7335"/>
        <v>0</v>
      </c>
      <c r="U741" s="33">
        <f t="shared" si="7335"/>
        <v>0</v>
      </c>
      <c r="V741" s="33">
        <f t="shared" si="7335"/>
        <v>0</v>
      </c>
      <c r="W741" s="33">
        <f t="shared" si="7335"/>
        <v>0</v>
      </c>
      <c r="X741" s="33">
        <f t="shared" si="7335"/>
        <v>0</v>
      </c>
      <c r="Y741" s="33">
        <f t="shared" si="7335"/>
        <v>0</v>
      </c>
      <c r="Z741" s="33">
        <f t="shared" si="7335"/>
        <v>0</v>
      </c>
      <c r="AA741" s="33">
        <f t="shared" si="7335"/>
        <v>0</v>
      </c>
      <c r="AB741" s="33">
        <f t="shared" si="7335"/>
        <v>0</v>
      </c>
      <c r="AC741" s="5">
        <f t="shared" si="7335"/>
        <v>0</v>
      </c>
      <c r="AD741" s="33">
        <f t="shared" si="7335"/>
        <v>0</v>
      </c>
      <c r="AE741" s="33">
        <f t="shared" si="7335"/>
        <v>0</v>
      </c>
      <c r="AF741" s="33">
        <f t="shared" si="7335"/>
        <v>701486</v>
      </c>
      <c r="AG741" s="5">
        <f t="shared" si="7335"/>
        <v>0</v>
      </c>
      <c r="AH741" s="5">
        <f t="shared" si="7335"/>
        <v>0</v>
      </c>
      <c r="AI741" s="5">
        <f t="shared" si="7335"/>
        <v>0</v>
      </c>
      <c r="AJ741" s="5">
        <f t="shared" si="7335"/>
        <v>0</v>
      </c>
      <c r="AK741" s="5">
        <f t="shared" si="7335"/>
        <v>0</v>
      </c>
      <c r="AL741" s="5">
        <f t="shared" si="7335"/>
        <v>0</v>
      </c>
      <c r="AM741" s="5">
        <f t="shared" si="7335"/>
        <v>0</v>
      </c>
      <c r="AN741" s="5">
        <f t="shared" si="7335"/>
        <v>0</v>
      </c>
      <c r="AO741" s="5">
        <f t="shared" si="7335"/>
        <v>0</v>
      </c>
      <c r="AP741" s="5">
        <f t="shared" si="7335"/>
        <v>0</v>
      </c>
      <c r="AQ741" s="5">
        <f t="shared" si="7335"/>
        <v>0</v>
      </c>
      <c r="AR741" s="5">
        <f t="shared" si="7335"/>
        <v>0</v>
      </c>
      <c r="AS741" s="5">
        <f t="shared" si="7335"/>
        <v>0</v>
      </c>
      <c r="AT741" s="5">
        <f t="shared" si="7335"/>
        <v>0</v>
      </c>
      <c r="AU741" s="5">
        <f t="shared" si="7335"/>
        <v>0</v>
      </c>
      <c r="AV741" s="33">
        <f t="shared" si="7335"/>
        <v>701486</v>
      </c>
      <c r="AW741" s="5">
        <f t="shared" si="7335"/>
        <v>-60335</v>
      </c>
      <c r="AX741" s="5">
        <f t="shared" si="7335"/>
        <v>-60335</v>
      </c>
      <c r="AY741" s="5">
        <f t="shared" si="7335"/>
        <v>0</v>
      </c>
      <c r="AZ741" s="5">
        <f t="shared" si="7335"/>
        <v>0</v>
      </c>
      <c r="BA741" s="5">
        <f t="shared" si="7335"/>
        <v>0</v>
      </c>
      <c r="BB741" s="5">
        <f t="shared" si="7335"/>
        <v>0</v>
      </c>
      <c r="BC741" s="5">
        <f t="shared" si="7335"/>
        <v>0</v>
      </c>
      <c r="BD741" s="5">
        <f t="shared" si="7335"/>
        <v>0</v>
      </c>
      <c r="BE741" s="5">
        <f t="shared" si="7335"/>
        <v>0</v>
      </c>
      <c r="BF741" s="5">
        <f t="shared" si="7335"/>
        <v>0</v>
      </c>
      <c r="BG741" s="5">
        <f t="shared" si="7335"/>
        <v>0</v>
      </c>
      <c r="BH741" s="33">
        <f t="shared" si="7335"/>
        <v>641151</v>
      </c>
      <c r="BI741" s="163">
        <f t="shared" si="7335"/>
        <v>-105351.15</v>
      </c>
      <c r="BJ741" s="33">
        <f t="shared" si="7335"/>
        <v>-105351.15</v>
      </c>
      <c r="BK741" s="33">
        <f t="shared" si="7335"/>
        <v>0</v>
      </c>
      <c r="BL741" s="33">
        <f t="shared" si="7335"/>
        <v>0</v>
      </c>
      <c r="BM741" s="33">
        <f t="shared" si="7335"/>
        <v>0</v>
      </c>
      <c r="BN741" s="33">
        <f t="shared" si="7335"/>
        <v>0</v>
      </c>
      <c r="BO741" s="33">
        <f t="shared" si="7335"/>
        <v>0</v>
      </c>
      <c r="BP741" s="33">
        <f t="shared" si="7335"/>
        <v>0</v>
      </c>
      <c r="BQ741" s="33">
        <f t="shared" si="7335"/>
        <v>0</v>
      </c>
      <c r="BR741" s="33">
        <f t="shared" si="7335"/>
        <v>0</v>
      </c>
      <c r="BS741" s="33">
        <f t="shared" si="7335"/>
        <v>535799.85</v>
      </c>
      <c r="BT741" s="298">
        <f t="shared" ref="BT741:CO743" si="7336">BT742</f>
        <v>0</v>
      </c>
      <c r="BU741" s="5">
        <f t="shared" si="7336"/>
        <v>0</v>
      </c>
      <c r="BV741" s="5">
        <f t="shared" si="7336"/>
        <v>0</v>
      </c>
      <c r="BW741" s="5">
        <f t="shared" si="7336"/>
        <v>0</v>
      </c>
      <c r="BX741" s="5">
        <f t="shared" si="7336"/>
        <v>0</v>
      </c>
      <c r="BY741" s="5">
        <f t="shared" si="7336"/>
        <v>0</v>
      </c>
      <c r="BZ741" s="5">
        <f t="shared" si="7336"/>
        <v>0</v>
      </c>
      <c r="CA741" s="5">
        <f t="shared" si="7336"/>
        <v>0</v>
      </c>
      <c r="CB741" s="5">
        <f t="shared" si="7336"/>
        <v>0</v>
      </c>
      <c r="CC741" s="33">
        <f t="shared" si="7336"/>
        <v>535799.85</v>
      </c>
      <c r="CD741" s="74">
        <f t="shared" si="7336"/>
        <v>0</v>
      </c>
      <c r="CE741" s="5">
        <f t="shared" si="7336"/>
        <v>0</v>
      </c>
      <c r="CF741" s="5">
        <f t="shared" si="7336"/>
        <v>0</v>
      </c>
      <c r="CG741" s="5">
        <f t="shared" si="7336"/>
        <v>0</v>
      </c>
      <c r="CH741" s="5">
        <f t="shared" si="7336"/>
        <v>0</v>
      </c>
      <c r="CI741" s="5">
        <f t="shared" si="7336"/>
        <v>0</v>
      </c>
      <c r="CJ741" s="5">
        <f t="shared" si="7336"/>
        <v>0</v>
      </c>
      <c r="CK741" s="5">
        <f t="shared" si="7336"/>
        <v>0</v>
      </c>
      <c r="CL741" s="5">
        <f t="shared" si="7336"/>
        <v>0</v>
      </c>
      <c r="CM741" s="5">
        <f t="shared" si="7336"/>
        <v>0</v>
      </c>
      <c r="CN741" s="5">
        <f t="shared" si="7336"/>
        <v>0</v>
      </c>
      <c r="CO741" s="74">
        <f t="shared" si="7336"/>
        <v>535799.85</v>
      </c>
      <c r="CP741" s="33">
        <f t="shared" si="7335"/>
        <v>701486</v>
      </c>
      <c r="CQ741" s="33"/>
      <c r="CR741" s="33"/>
      <c r="CS741" s="33"/>
      <c r="CT741" s="33"/>
      <c r="CU741" s="33"/>
      <c r="CV741" s="33">
        <f t="shared" si="7335"/>
        <v>0</v>
      </c>
      <c r="CW741" s="33">
        <f t="shared" si="7335"/>
        <v>0</v>
      </c>
      <c r="CX741" s="33">
        <f t="shared" si="7335"/>
        <v>0</v>
      </c>
      <c r="CY741" s="33">
        <f t="shared" si="7335"/>
        <v>701486</v>
      </c>
      <c r="CZ741" s="33">
        <f t="shared" si="7335"/>
        <v>0</v>
      </c>
      <c r="DA741" s="33">
        <f t="shared" si="7335"/>
        <v>0</v>
      </c>
      <c r="DB741" s="33">
        <f t="shared" si="7335"/>
        <v>0</v>
      </c>
      <c r="DC741" s="33">
        <f t="shared" si="6829"/>
        <v>701486</v>
      </c>
      <c r="DD741" s="33">
        <f t="shared" si="7335"/>
        <v>0</v>
      </c>
      <c r="DE741" s="33">
        <f t="shared" si="7263"/>
        <v>701486</v>
      </c>
      <c r="DF741" s="33">
        <f t="shared" si="7335"/>
        <v>0</v>
      </c>
      <c r="DG741" s="33">
        <f t="shared" si="7264"/>
        <v>701486</v>
      </c>
      <c r="DH741" s="299">
        <f t="shared" ref="DH741:DH743" si="7337">DH742</f>
        <v>0</v>
      </c>
      <c r="DI741" s="33">
        <f t="shared" si="7335"/>
        <v>0</v>
      </c>
      <c r="DJ741" s="33">
        <f t="shared" si="7335"/>
        <v>701486</v>
      </c>
      <c r="DK741" s="300">
        <f t="shared" ref="DK741:DP743" si="7338">DK742</f>
        <v>0</v>
      </c>
      <c r="DL741" s="5">
        <f t="shared" si="7338"/>
        <v>0</v>
      </c>
      <c r="DM741" s="300">
        <f t="shared" si="7338"/>
        <v>701486</v>
      </c>
      <c r="DN741" s="124">
        <f t="shared" si="7338"/>
        <v>0</v>
      </c>
      <c r="DO741" s="5">
        <f t="shared" si="7338"/>
        <v>0</v>
      </c>
      <c r="DP741" s="124">
        <f t="shared" si="7338"/>
        <v>701486</v>
      </c>
      <c r="DQ741" s="33">
        <f t="shared" si="7335"/>
        <v>701486</v>
      </c>
      <c r="DR741" s="33"/>
      <c r="DS741" s="33"/>
      <c r="DT741" s="33"/>
      <c r="DU741" s="33"/>
      <c r="DV741" s="33"/>
      <c r="DW741" s="33">
        <f t="shared" si="7335"/>
        <v>0</v>
      </c>
      <c r="DX741" s="33">
        <f t="shared" si="7335"/>
        <v>0</v>
      </c>
      <c r="DY741" s="33">
        <f t="shared" si="7335"/>
        <v>0</v>
      </c>
      <c r="DZ741" s="33">
        <f t="shared" si="7335"/>
        <v>701486</v>
      </c>
      <c r="EA741" s="33">
        <f t="shared" si="7335"/>
        <v>0</v>
      </c>
      <c r="EB741" s="33">
        <f t="shared" si="7335"/>
        <v>0</v>
      </c>
      <c r="EC741" s="33">
        <f t="shared" si="7335"/>
        <v>0</v>
      </c>
      <c r="ED741" s="33">
        <f t="shared" si="6830"/>
        <v>701486</v>
      </c>
      <c r="EE741" s="33">
        <f t="shared" si="7335"/>
        <v>0</v>
      </c>
      <c r="EF741" s="33">
        <f t="shared" si="7265"/>
        <v>701486</v>
      </c>
      <c r="EG741" s="33">
        <f t="shared" si="7335"/>
        <v>0</v>
      </c>
      <c r="EH741" s="33">
        <f t="shared" si="7266"/>
        <v>701486</v>
      </c>
      <c r="EI741" s="301">
        <f t="shared" ref="EI741:ER743" si="7339">EI742</f>
        <v>0</v>
      </c>
      <c r="EJ741" s="5">
        <f t="shared" si="7339"/>
        <v>0</v>
      </c>
      <c r="EK741" s="33">
        <f t="shared" si="7339"/>
        <v>701486</v>
      </c>
      <c r="EL741" s="124">
        <f t="shared" si="7339"/>
        <v>0</v>
      </c>
      <c r="EM741" s="5">
        <f t="shared" si="7339"/>
        <v>0</v>
      </c>
      <c r="EN741" s="124">
        <f t="shared" si="7339"/>
        <v>701486</v>
      </c>
      <c r="EO741" s="302">
        <f t="shared" si="7339"/>
        <v>0</v>
      </c>
      <c r="EP741" s="5">
        <f t="shared" si="7339"/>
        <v>0</v>
      </c>
      <c r="EQ741" s="302">
        <f t="shared" si="7339"/>
        <v>701486</v>
      </c>
      <c r="ER741" s="5">
        <f t="shared" si="7339"/>
        <v>535799.85</v>
      </c>
      <c r="ES741" s="196">
        <f t="shared" si="7101"/>
        <v>100</v>
      </c>
      <c r="ET741" s="5">
        <f t="shared" ref="ET741:ET743" si="7340">ET742</f>
        <v>0</v>
      </c>
    </row>
    <row r="742" spans="1:180" ht="38.25" customHeight="1" outlineLevel="4" x14ac:dyDescent="0.25">
      <c r="A742" s="58" t="s">
        <v>196</v>
      </c>
      <c r="B742" s="4" t="s">
        <v>79</v>
      </c>
      <c r="C742" s="4"/>
      <c r="D742" s="4"/>
      <c r="E742" s="4" t="s">
        <v>139</v>
      </c>
      <c r="F742" s="4" t="s">
        <v>85</v>
      </c>
      <c r="G742" s="4" t="s">
        <v>65</v>
      </c>
      <c r="H742" s="7">
        <v>82370</v>
      </c>
      <c r="I742" s="7" t="s">
        <v>25</v>
      </c>
      <c r="J742" s="5">
        <f t="shared" si="7335"/>
        <v>701486</v>
      </c>
      <c r="K742" s="5"/>
      <c r="L742" s="5"/>
      <c r="M742" s="5"/>
      <c r="N742" s="5"/>
      <c r="O742" s="5"/>
      <c r="P742" s="33">
        <f t="shared" si="7335"/>
        <v>0</v>
      </c>
      <c r="Q742" s="33">
        <f t="shared" si="7335"/>
        <v>0</v>
      </c>
      <c r="R742" s="33">
        <f t="shared" si="7335"/>
        <v>0</v>
      </c>
      <c r="S742" s="33">
        <f t="shared" si="7335"/>
        <v>701486</v>
      </c>
      <c r="T742" s="33">
        <f t="shared" si="7335"/>
        <v>0</v>
      </c>
      <c r="U742" s="33">
        <f t="shared" si="7335"/>
        <v>0</v>
      </c>
      <c r="V742" s="33">
        <f t="shared" si="7335"/>
        <v>0</v>
      </c>
      <c r="W742" s="33">
        <f t="shared" si="7335"/>
        <v>0</v>
      </c>
      <c r="X742" s="33">
        <f t="shared" si="7335"/>
        <v>0</v>
      </c>
      <c r="Y742" s="33">
        <f t="shared" si="7335"/>
        <v>0</v>
      </c>
      <c r="Z742" s="33">
        <f t="shared" si="7335"/>
        <v>0</v>
      </c>
      <c r="AA742" s="33">
        <f t="shared" si="7335"/>
        <v>0</v>
      </c>
      <c r="AB742" s="33">
        <f t="shared" si="7335"/>
        <v>0</v>
      </c>
      <c r="AC742" s="5">
        <f t="shared" si="7335"/>
        <v>0</v>
      </c>
      <c r="AD742" s="33">
        <f t="shared" si="7335"/>
        <v>0</v>
      </c>
      <c r="AE742" s="33">
        <f t="shared" si="7335"/>
        <v>0</v>
      </c>
      <c r="AF742" s="33">
        <f t="shared" si="7335"/>
        <v>701486</v>
      </c>
      <c r="AG742" s="5">
        <f t="shared" si="7335"/>
        <v>0</v>
      </c>
      <c r="AH742" s="5">
        <f t="shared" si="7335"/>
        <v>0</v>
      </c>
      <c r="AI742" s="5">
        <f t="shared" si="7335"/>
        <v>0</v>
      </c>
      <c r="AJ742" s="5">
        <f t="shared" si="7335"/>
        <v>0</v>
      </c>
      <c r="AK742" s="5">
        <f t="shared" si="7335"/>
        <v>0</v>
      </c>
      <c r="AL742" s="5">
        <f t="shared" si="7335"/>
        <v>0</v>
      </c>
      <c r="AM742" s="5">
        <f t="shared" si="7335"/>
        <v>0</v>
      </c>
      <c r="AN742" s="5">
        <f t="shared" si="7335"/>
        <v>0</v>
      </c>
      <c r="AO742" s="5">
        <f t="shared" si="7335"/>
        <v>0</v>
      </c>
      <c r="AP742" s="5">
        <f t="shared" si="7335"/>
        <v>0</v>
      </c>
      <c r="AQ742" s="5">
        <f t="shared" si="7335"/>
        <v>0</v>
      </c>
      <c r="AR742" s="5">
        <f t="shared" si="7335"/>
        <v>0</v>
      </c>
      <c r="AS742" s="5">
        <f t="shared" si="7335"/>
        <v>0</v>
      </c>
      <c r="AT742" s="5">
        <f t="shared" si="7335"/>
        <v>0</v>
      </c>
      <c r="AU742" s="5">
        <f t="shared" si="7335"/>
        <v>0</v>
      </c>
      <c r="AV742" s="33">
        <f t="shared" si="7335"/>
        <v>701486</v>
      </c>
      <c r="AW742" s="5">
        <f t="shared" si="7335"/>
        <v>-60335</v>
      </c>
      <c r="AX742" s="5">
        <f t="shared" si="7335"/>
        <v>-60335</v>
      </c>
      <c r="AY742" s="5">
        <f t="shared" si="7335"/>
        <v>0</v>
      </c>
      <c r="AZ742" s="5">
        <f t="shared" si="7335"/>
        <v>0</v>
      </c>
      <c r="BA742" s="5">
        <f t="shared" si="7335"/>
        <v>0</v>
      </c>
      <c r="BB742" s="5">
        <f t="shared" si="7335"/>
        <v>0</v>
      </c>
      <c r="BC742" s="5">
        <f t="shared" si="7335"/>
        <v>0</v>
      </c>
      <c r="BD742" s="5">
        <f t="shared" si="7335"/>
        <v>0</v>
      </c>
      <c r="BE742" s="5">
        <f t="shared" si="7335"/>
        <v>0</v>
      </c>
      <c r="BF742" s="5">
        <f t="shared" si="7335"/>
        <v>0</v>
      </c>
      <c r="BG742" s="5">
        <f t="shared" si="7335"/>
        <v>0</v>
      </c>
      <c r="BH742" s="33">
        <f t="shared" si="7335"/>
        <v>641151</v>
      </c>
      <c r="BI742" s="163">
        <f t="shared" si="7335"/>
        <v>-105351.15</v>
      </c>
      <c r="BJ742" s="33">
        <f t="shared" si="7335"/>
        <v>-105351.15</v>
      </c>
      <c r="BK742" s="33">
        <f t="shared" si="7335"/>
        <v>0</v>
      </c>
      <c r="BL742" s="33">
        <f t="shared" si="7335"/>
        <v>0</v>
      </c>
      <c r="BM742" s="33">
        <f t="shared" si="7335"/>
        <v>0</v>
      </c>
      <c r="BN742" s="33">
        <f t="shared" si="7335"/>
        <v>0</v>
      </c>
      <c r="BO742" s="33">
        <f t="shared" si="7335"/>
        <v>0</v>
      </c>
      <c r="BP742" s="33">
        <f t="shared" si="7335"/>
        <v>0</v>
      </c>
      <c r="BQ742" s="33">
        <f t="shared" si="7335"/>
        <v>0</v>
      </c>
      <c r="BR742" s="33">
        <f t="shared" si="7335"/>
        <v>0</v>
      </c>
      <c r="BS742" s="33">
        <f t="shared" si="7335"/>
        <v>535799.85</v>
      </c>
      <c r="BT742" s="298">
        <f t="shared" si="7336"/>
        <v>0</v>
      </c>
      <c r="BU742" s="5">
        <f t="shared" si="7336"/>
        <v>0</v>
      </c>
      <c r="BV742" s="5">
        <f t="shared" si="7336"/>
        <v>0</v>
      </c>
      <c r="BW742" s="5">
        <f t="shared" si="7336"/>
        <v>0</v>
      </c>
      <c r="BX742" s="5">
        <f t="shared" si="7336"/>
        <v>0</v>
      </c>
      <c r="BY742" s="5">
        <f t="shared" si="7336"/>
        <v>0</v>
      </c>
      <c r="BZ742" s="5">
        <f t="shared" si="7336"/>
        <v>0</v>
      </c>
      <c r="CA742" s="5">
        <f t="shared" si="7336"/>
        <v>0</v>
      </c>
      <c r="CB742" s="5">
        <f t="shared" si="7336"/>
        <v>0</v>
      </c>
      <c r="CC742" s="33">
        <f t="shared" si="7336"/>
        <v>535799.85</v>
      </c>
      <c r="CD742" s="74">
        <f t="shared" si="7336"/>
        <v>0</v>
      </c>
      <c r="CE742" s="5">
        <f t="shared" si="7336"/>
        <v>0</v>
      </c>
      <c r="CF742" s="5">
        <f t="shared" si="7336"/>
        <v>0</v>
      </c>
      <c r="CG742" s="5">
        <f t="shared" si="7336"/>
        <v>0</v>
      </c>
      <c r="CH742" s="5">
        <f t="shared" si="7336"/>
        <v>0</v>
      </c>
      <c r="CI742" s="5">
        <f t="shared" si="7336"/>
        <v>0</v>
      </c>
      <c r="CJ742" s="5">
        <f t="shared" si="7336"/>
        <v>0</v>
      </c>
      <c r="CK742" s="5">
        <f t="shared" si="7336"/>
        <v>0</v>
      </c>
      <c r="CL742" s="5">
        <f t="shared" si="7336"/>
        <v>0</v>
      </c>
      <c r="CM742" s="5">
        <f t="shared" si="7336"/>
        <v>0</v>
      </c>
      <c r="CN742" s="5">
        <f t="shared" si="7336"/>
        <v>0</v>
      </c>
      <c r="CO742" s="74">
        <f t="shared" si="7336"/>
        <v>535799.85</v>
      </c>
      <c r="CP742" s="33">
        <f t="shared" si="7335"/>
        <v>701486</v>
      </c>
      <c r="CQ742" s="33"/>
      <c r="CR742" s="33"/>
      <c r="CS742" s="33"/>
      <c r="CT742" s="33"/>
      <c r="CU742" s="33"/>
      <c r="CV742" s="33">
        <f t="shared" si="7335"/>
        <v>0</v>
      </c>
      <c r="CW742" s="33">
        <f t="shared" si="7335"/>
        <v>0</v>
      </c>
      <c r="CX742" s="33">
        <f t="shared" si="7335"/>
        <v>0</v>
      </c>
      <c r="CY742" s="33">
        <f t="shared" si="7335"/>
        <v>701486</v>
      </c>
      <c r="CZ742" s="33">
        <f t="shared" si="7335"/>
        <v>0</v>
      </c>
      <c r="DA742" s="33">
        <f t="shared" si="7335"/>
        <v>0</v>
      </c>
      <c r="DB742" s="33">
        <f t="shared" si="7335"/>
        <v>0</v>
      </c>
      <c r="DC742" s="33">
        <f t="shared" si="6829"/>
        <v>701486</v>
      </c>
      <c r="DD742" s="33">
        <f t="shared" si="7335"/>
        <v>0</v>
      </c>
      <c r="DE742" s="33">
        <f t="shared" si="7263"/>
        <v>701486</v>
      </c>
      <c r="DF742" s="33">
        <f t="shared" si="7335"/>
        <v>0</v>
      </c>
      <c r="DG742" s="33">
        <f t="shared" si="7264"/>
        <v>701486</v>
      </c>
      <c r="DH742" s="299">
        <f t="shared" si="7337"/>
        <v>0</v>
      </c>
      <c r="DI742" s="33">
        <f t="shared" si="7335"/>
        <v>0</v>
      </c>
      <c r="DJ742" s="33">
        <f t="shared" si="7335"/>
        <v>701486</v>
      </c>
      <c r="DK742" s="300">
        <f t="shared" si="7338"/>
        <v>0</v>
      </c>
      <c r="DL742" s="5">
        <f t="shared" si="7338"/>
        <v>0</v>
      </c>
      <c r="DM742" s="300">
        <f t="shared" si="7338"/>
        <v>701486</v>
      </c>
      <c r="DN742" s="124">
        <f t="shared" si="7338"/>
        <v>0</v>
      </c>
      <c r="DO742" s="5">
        <f t="shared" si="7338"/>
        <v>0</v>
      </c>
      <c r="DP742" s="124">
        <f t="shared" si="7338"/>
        <v>701486</v>
      </c>
      <c r="DQ742" s="33">
        <f t="shared" si="7335"/>
        <v>701486</v>
      </c>
      <c r="DR742" s="33"/>
      <c r="DS742" s="33"/>
      <c r="DT742" s="33"/>
      <c r="DU742" s="33"/>
      <c r="DV742" s="33"/>
      <c r="DW742" s="33">
        <f t="shared" si="7335"/>
        <v>0</v>
      </c>
      <c r="DX742" s="33">
        <f t="shared" si="7335"/>
        <v>0</v>
      </c>
      <c r="DY742" s="33">
        <f t="shared" si="7335"/>
        <v>0</v>
      </c>
      <c r="DZ742" s="33">
        <f t="shared" si="7335"/>
        <v>701486</v>
      </c>
      <c r="EA742" s="33">
        <f t="shared" si="7335"/>
        <v>0</v>
      </c>
      <c r="EB742" s="33">
        <f t="shared" si="7335"/>
        <v>0</v>
      </c>
      <c r="EC742" s="33">
        <f t="shared" si="7335"/>
        <v>0</v>
      </c>
      <c r="ED742" s="33">
        <f t="shared" si="6830"/>
        <v>701486</v>
      </c>
      <c r="EE742" s="33">
        <f t="shared" si="7335"/>
        <v>0</v>
      </c>
      <c r="EF742" s="33">
        <f t="shared" si="7265"/>
        <v>701486</v>
      </c>
      <c r="EG742" s="33">
        <f t="shared" si="7335"/>
        <v>0</v>
      </c>
      <c r="EH742" s="33">
        <f t="shared" si="7266"/>
        <v>701486</v>
      </c>
      <c r="EI742" s="301">
        <f t="shared" si="7339"/>
        <v>0</v>
      </c>
      <c r="EJ742" s="5">
        <f t="shared" si="7339"/>
        <v>0</v>
      </c>
      <c r="EK742" s="33">
        <f t="shared" si="7339"/>
        <v>701486</v>
      </c>
      <c r="EL742" s="124">
        <f t="shared" si="7339"/>
        <v>0</v>
      </c>
      <c r="EM742" s="5">
        <f t="shared" si="7339"/>
        <v>0</v>
      </c>
      <c r="EN742" s="124">
        <f t="shared" si="7339"/>
        <v>701486</v>
      </c>
      <c r="EO742" s="302">
        <f t="shared" si="7339"/>
        <v>0</v>
      </c>
      <c r="EP742" s="5">
        <f t="shared" si="7339"/>
        <v>0</v>
      </c>
      <c r="EQ742" s="302">
        <f t="shared" si="7339"/>
        <v>701486</v>
      </c>
      <c r="ER742" s="5">
        <f t="shared" si="7339"/>
        <v>535799.85</v>
      </c>
      <c r="ES742" s="196">
        <f t="shared" si="7101"/>
        <v>100</v>
      </c>
      <c r="ET742" s="5">
        <f t="shared" si="7340"/>
        <v>0</v>
      </c>
    </row>
    <row r="743" spans="1:180" ht="25.5" customHeight="1" outlineLevel="4" x14ac:dyDescent="0.25">
      <c r="A743" s="58" t="s">
        <v>197</v>
      </c>
      <c r="B743" s="4" t="s">
        <v>79</v>
      </c>
      <c r="C743" s="4"/>
      <c r="D743" s="4"/>
      <c r="E743" s="4" t="s">
        <v>139</v>
      </c>
      <c r="F743" s="4" t="s">
        <v>85</v>
      </c>
      <c r="G743" s="4" t="s">
        <v>65</v>
      </c>
      <c r="H743" s="7">
        <v>82370</v>
      </c>
      <c r="I743" s="7" t="s">
        <v>26</v>
      </c>
      <c r="J743" s="5">
        <f t="shared" si="7335"/>
        <v>701486</v>
      </c>
      <c r="K743" s="5">
        <f t="shared" si="7335"/>
        <v>0</v>
      </c>
      <c r="L743" s="5">
        <f t="shared" si="7335"/>
        <v>0</v>
      </c>
      <c r="M743" s="5">
        <f t="shared" si="7335"/>
        <v>0</v>
      </c>
      <c r="N743" s="5">
        <f t="shared" si="7335"/>
        <v>0</v>
      </c>
      <c r="O743" s="5">
        <f t="shared" si="7335"/>
        <v>0</v>
      </c>
      <c r="P743" s="33">
        <f t="shared" si="7335"/>
        <v>0</v>
      </c>
      <c r="Q743" s="33">
        <f t="shared" si="7335"/>
        <v>0</v>
      </c>
      <c r="R743" s="33">
        <f t="shared" si="7335"/>
        <v>0</v>
      </c>
      <c r="S743" s="33">
        <f t="shared" si="7335"/>
        <v>701486</v>
      </c>
      <c r="T743" s="33">
        <f t="shared" si="7335"/>
        <v>0</v>
      </c>
      <c r="U743" s="33">
        <f t="shared" si="7335"/>
        <v>0</v>
      </c>
      <c r="V743" s="33">
        <f t="shared" si="7335"/>
        <v>0</v>
      </c>
      <c r="W743" s="33">
        <f t="shared" si="7335"/>
        <v>0</v>
      </c>
      <c r="X743" s="33">
        <f t="shared" si="7335"/>
        <v>0</v>
      </c>
      <c r="Y743" s="33">
        <f t="shared" si="7335"/>
        <v>0</v>
      </c>
      <c r="Z743" s="33">
        <f t="shared" si="7335"/>
        <v>0</v>
      </c>
      <c r="AA743" s="33">
        <f t="shared" si="7335"/>
        <v>0</v>
      </c>
      <c r="AB743" s="33">
        <f t="shared" si="7335"/>
        <v>0</v>
      </c>
      <c r="AC743" s="5">
        <f t="shared" si="7335"/>
        <v>0</v>
      </c>
      <c r="AD743" s="33">
        <f t="shared" si="7335"/>
        <v>0</v>
      </c>
      <c r="AE743" s="33">
        <f t="shared" si="7335"/>
        <v>0</v>
      </c>
      <c r="AF743" s="33">
        <f t="shared" si="7335"/>
        <v>701486</v>
      </c>
      <c r="AG743" s="5">
        <f t="shared" si="7335"/>
        <v>0</v>
      </c>
      <c r="AH743" s="5">
        <f t="shared" si="7335"/>
        <v>0</v>
      </c>
      <c r="AI743" s="5">
        <f t="shared" si="7335"/>
        <v>0</v>
      </c>
      <c r="AJ743" s="5">
        <f t="shared" si="7335"/>
        <v>0</v>
      </c>
      <c r="AK743" s="5">
        <f t="shared" si="7335"/>
        <v>0</v>
      </c>
      <c r="AL743" s="5">
        <f t="shared" si="7335"/>
        <v>0</v>
      </c>
      <c r="AM743" s="5">
        <f t="shared" si="7335"/>
        <v>0</v>
      </c>
      <c r="AN743" s="5">
        <f t="shared" si="7335"/>
        <v>0</v>
      </c>
      <c r="AO743" s="5">
        <f t="shared" si="7335"/>
        <v>0</v>
      </c>
      <c r="AP743" s="5">
        <f t="shared" si="7335"/>
        <v>0</v>
      </c>
      <c r="AQ743" s="5">
        <f t="shared" si="7335"/>
        <v>0</v>
      </c>
      <c r="AR743" s="5">
        <f t="shared" si="7335"/>
        <v>0</v>
      </c>
      <c r="AS743" s="5">
        <f t="shared" si="7335"/>
        <v>0</v>
      </c>
      <c r="AT743" s="5">
        <f t="shared" si="7335"/>
        <v>0</v>
      </c>
      <c r="AU743" s="5">
        <f t="shared" si="7335"/>
        <v>0</v>
      </c>
      <c r="AV743" s="33">
        <f t="shared" si="7335"/>
        <v>701486</v>
      </c>
      <c r="AW743" s="5">
        <f t="shared" si="7335"/>
        <v>-60335</v>
      </c>
      <c r="AX743" s="5">
        <f t="shared" si="7335"/>
        <v>-60335</v>
      </c>
      <c r="AY743" s="5">
        <f t="shared" si="7335"/>
        <v>0</v>
      </c>
      <c r="AZ743" s="5">
        <f t="shared" si="7335"/>
        <v>0</v>
      </c>
      <c r="BA743" s="5">
        <f t="shared" si="7335"/>
        <v>0</v>
      </c>
      <c r="BB743" s="5">
        <f t="shared" si="7335"/>
        <v>0</v>
      </c>
      <c r="BC743" s="5">
        <f t="shared" si="7335"/>
        <v>0</v>
      </c>
      <c r="BD743" s="5">
        <f t="shared" si="7335"/>
        <v>0</v>
      </c>
      <c r="BE743" s="5">
        <f t="shared" si="7335"/>
        <v>0</v>
      </c>
      <c r="BF743" s="5">
        <f t="shared" si="7335"/>
        <v>0</v>
      </c>
      <c r="BG743" s="5">
        <f t="shared" si="7335"/>
        <v>0</v>
      </c>
      <c r="BH743" s="33">
        <f t="shared" si="7335"/>
        <v>641151</v>
      </c>
      <c r="BI743" s="163">
        <f t="shared" si="7335"/>
        <v>-105351.15</v>
      </c>
      <c r="BJ743" s="33">
        <f t="shared" si="7335"/>
        <v>-105351.15</v>
      </c>
      <c r="BK743" s="33">
        <f t="shared" si="7335"/>
        <v>0</v>
      </c>
      <c r="BL743" s="33">
        <f t="shared" si="7335"/>
        <v>0</v>
      </c>
      <c r="BM743" s="33">
        <f t="shared" si="7335"/>
        <v>0</v>
      </c>
      <c r="BN743" s="33">
        <f t="shared" si="7335"/>
        <v>0</v>
      </c>
      <c r="BO743" s="33">
        <f t="shared" si="7335"/>
        <v>0</v>
      </c>
      <c r="BP743" s="33">
        <f t="shared" si="7335"/>
        <v>0</v>
      </c>
      <c r="BQ743" s="33">
        <f t="shared" si="7335"/>
        <v>0</v>
      </c>
      <c r="BR743" s="33">
        <f t="shared" si="7335"/>
        <v>0</v>
      </c>
      <c r="BS743" s="33">
        <f t="shared" si="7335"/>
        <v>535799.85</v>
      </c>
      <c r="BT743" s="298">
        <f t="shared" si="7336"/>
        <v>0</v>
      </c>
      <c r="BU743" s="5">
        <f t="shared" si="7336"/>
        <v>0</v>
      </c>
      <c r="BV743" s="5">
        <f t="shared" si="7336"/>
        <v>0</v>
      </c>
      <c r="BW743" s="5">
        <f t="shared" si="7336"/>
        <v>0</v>
      </c>
      <c r="BX743" s="5">
        <f t="shared" si="7336"/>
        <v>0</v>
      </c>
      <c r="BY743" s="5">
        <f t="shared" si="7336"/>
        <v>0</v>
      </c>
      <c r="BZ743" s="5">
        <f t="shared" si="7336"/>
        <v>0</v>
      </c>
      <c r="CA743" s="5">
        <f t="shared" si="7336"/>
        <v>0</v>
      </c>
      <c r="CB743" s="5">
        <f t="shared" si="7336"/>
        <v>0</v>
      </c>
      <c r="CC743" s="33">
        <f t="shared" si="7336"/>
        <v>535799.85</v>
      </c>
      <c r="CD743" s="74">
        <f t="shared" si="7336"/>
        <v>0</v>
      </c>
      <c r="CE743" s="5">
        <f t="shared" si="7336"/>
        <v>0</v>
      </c>
      <c r="CF743" s="5">
        <f t="shared" si="7336"/>
        <v>0</v>
      </c>
      <c r="CG743" s="5">
        <f t="shared" si="7336"/>
        <v>0</v>
      </c>
      <c r="CH743" s="5">
        <f t="shared" si="7336"/>
        <v>0</v>
      </c>
      <c r="CI743" s="5">
        <f t="shared" si="7336"/>
        <v>0</v>
      </c>
      <c r="CJ743" s="5">
        <f t="shared" si="7336"/>
        <v>0</v>
      </c>
      <c r="CK743" s="5">
        <f t="shared" si="7336"/>
        <v>0</v>
      </c>
      <c r="CL743" s="5">
        <f t="shared" si="7336"/>
        <v>0</v>
      </c>
      <c r="CM743" s="5">
        <f t="shared" si="7336"/>
        <v>0</v>
      </c>
      <c r="CN743" s="5">
        <f t="shared" si="7336"/>
        <v>0</v>
      </c>
      <c r="CO743" s="74">
        <f t="shared" si="7336"/>
        <v>535799.85</v>
      </c>
      <c r="CP743" s="33">
        <f t="shared" si="7335"/>
        <v>701486</v>
      </c>
      <c r="CQ743" s="33">
        <f t="shared" si="7335"/>
        <v>0</v>
      </c>
      <c r="CR743" s="33">
        <f t="shared" si="7335"/>
        <v>0</v>
      </c>
      <c r="CS743" s="33">
        <f t="shared" si="7335"/>
        <v>0</v>
      </c>
      <c r="CT743" s="33">
        <f t="shared" si="7335"/>
        <v>0</v>
      </c>
      <c r="CU743" s="33">
        <f t="shared" si="7335"/>
        <v>0</v>
      </c>
      <c r="CV743" s="33">
        <f t="shared" si="7335"/>
        <v>0</v>
      </c>
      <c r="CW743" s="33">
        <f t="shared" si="7335"/>
        <v>0</v>
      </c>
      <c r="CX743" s="33">
        <f t="shared" si="7335"/>
        <v>0</v>
      </c>
      <c r="CY743" s="33">
        <f t="shared" si="7335"/>
        <v>701486</v>
      </c>
      <c r="CZ743" s="33">
        <f t="shared" si="7335"/>
        <v>0</v>
      </c>
      <c r="DA743" s="33">
        <f t="shared" si="7335"/>
        <v>0</v>
      </c>
      <c r="DB743" s="33">
        <f t="shared" si="7335"/>
        <v>0</v>
      </c>
      <c r="DC743" s="33">
        <f t="shared" si="6829"/>
        <v>701486</v>
      </c>
      <c r="DD743" s="33">
        <f t="shared" si="7335"/>
        <v>0</v>
      </c>
      <c r="DE743" s="33">
        <f t="shared" si="7263"/>
        <v>701486</v>
      </c>
      <c r="DF743" s="33">
        <f t="shared" si="7335"/>
        <v>0</v>
      </c>
      <c r="DG743" s="33">
        <f t="shared" si="7264"/>
        <v>701486</v>
      </c>
      <c r="DH743" s="299">
        <f t="shared" si="7337"/>
        <v>0</v>
      </c>
      <c r="DI743" s="33">
        <f t="shared" si="7335"/>
        <v>0</v>
      </c>
      <c r="DJ743" s="33">
        <f t="shared" si="7335"/>
        <v>701486</v>
      </c>
      <c r="DK743" s="300">
        <f t="shared" si="7338"/>
        <v>0</v>
      </c>
      <c r="DL743" s="5">
        <f t="shared" si="7338"/>
        <v>0</v>
      </c>
      <c r="DM743" s="300">
        <f t="shared" si="7338"/>
        <v>701486</v>
      </c>
      <c r="DN743" s="124">
        <f t="shared" si="7338"/>
        <v>0</v>
      </c>
      <c r="DO743" s="5">
        <f t="shared" si="7338"/>
        <v>0</v>
      </c>
      <c r="DP743" s="124">
        <f t="shared" si="7338"/>
        <v>701486</v>
      </c>
      <c r="DQ743" s="33">
        <f t="shared" si="7335"/>
        <v>701486</v>
      </c>
      <c r="DR743" s="33">
        <f t="shared" si="7335"/>
        <v>0</v>
      </c>
      <c r="DS743" s="33">
        <f t="shared" si="7335"/>
        <v>0</v>
      </c>
      <c r="DT743" s="33">
        <f t="shared" si="7335"/>
        <v>0</v>
      </c>
      <c r="DU743" s="33">
        <f t="shared" si="7335"/>
        <v>0</v>
      </c>
      <c r="DV743" s="33">
        <f t="shared" si="7335"/>
        <v>0</v>
      </c>
      <c r="DW743" s="33">
        <f t="shared" si="7335"/>
        <v>0</v>
      </c>
      <c r="DX743" s="33">
        <f t="shared" si="7335"/>
        <v>0</v>
      </c>
      <c r="DY743" s="33">
        <f t="shared" si="7335"/>
        <v>0</v>
      </c>
      <c r="DZ743" s="33">
        <f t="shared" si="7335"/>
        <v>701486</v>
      </c>
      <c r="EA743" s="33">
        <f t="shared" si="7335"/>
        <v>0</v>
      </c>
      <c r="EB743" s="33">
        <f t="shared" si="7335"/>
        <v>0</v>
      </c>
      <c r="EC743" s="33">
        <f t="shared" si="7335"/>
        <v>0</v>
      </c>
      <c r="ED743" s="33">
        <f t="shared" si="6830"/>
        <v>701486</v>
      </c>
      <c r="EE743" s="33">
        <f t="shared" si="7335"/>
        <v>0</v>
      </c>
      <c r="EF743" s="33">
        <f t="shared" si="7265"/>
        <v>701486</v>
      </c>
      <c r="EG743" s="33">
        <f t="shared" si="7335"/>
        <v>0</v>
      </c>
      <c r="EH743" s="33">
        <f t="shared" si="7266"/>
        <v>701486</v>
      </c>
      <c r="EI743" s="301">
        <f t="shared" si="7339"/>
        <v>0</v>
      </c>
      <c r="EJ743" s="5">
        <f t="shared" si="7339"/>
        <v>0</v>
      </c>
      <c r="EK743" s="33">
        <f t="shared" si="7339"/>
        <v>701486</v>
      </c>
      <c r="EL743" s="124">
        <f t="shared" si="7339"/>
        <v>0</v>
      </c>
      <c r="EM743" s="5">
        <f t="shared" si="7339"/>
        <v>0</v>
      </c>
      <c r="EN743" s="124">
        <f t="shared" si="7339"/>
        <v>701486</v>
      </c>
      <c r="EO743" s="302">
        <f t="shared" si="7339"/>
        <v>0</v>
      </c>
      <c r="EP743" s="5">
        <f t="shared" si="7339"/>
        <v>0</v>
      </c>
      <c r="EQ743" s="302">
        <f t="shared" si="7339"/>
        <v>701486</v>
      </c>
      <c r="ER743" s="5">
        <f t="shared" si="7339"/>
        <v>535799.85</v>
      </c>
      <c r="ES743" s="196">
        <f t="shared" si="7101"/>
        <v>100</v>
      </c>
      <c r="ET743" s="5">
        <f t="shared" si="7340"/>
        <v>0</v>
      </c>
    </row>
    <row r="744" spans="1:180" s="38" customFormat="1" ht="25.5" hidden="1" customHeight="1" outlineLevel="4" x14ac:dyDescent="0.25">
      <c r="A744" s="70" t="s">
        <v>205</v>
      </c>
      <c r="B744" s="71" t="s">
        <v>79</v>
      </c>
      <c r="C744" s="4"/>
      <c r="D744" s="4"/>
      <c r="E744" s="71" t="s">
        <v>139</v>
      </c>
      <c r="F744" s="71" t="s">
        <v>85</v>
      </c>
      <c r="G744" s="71" t="s">
        <v>65</v>
      </c>
      <c r="H744" s="72">
        <v>82370</v>
      </c>
      <c r="I744" s="72" t="s">
        <v>33</v>
      </c>
      <c r="J744" s="8">
        <v>701486</v>
      </c>
      <c r="K744" s="8"/>
      <c r="L744" s="8"/>
      <c r="M744" s="8"/>
      <c r="N744" s="8"/>
      <c r="O744" s="8"/>
      <c r="P744" s="35">
        <f t="shared" ref="P744" si="7341">Q744</f>
        <v>0</v>
      </c>
      <c r="Q744" s="35"/>
      <c r="R744" s="35"/>
      <c r="S744" s="35">
        <f t="shared" ref="S744" si="7342">J744+P744</f>
        <v>701486</v>
      </c>
      <c r="T744" s="43">
        <f>SUM(U744:AE744)</f>
        <v>0</v>
      </c>
      <c r="U744" s="35"/>
      <c r="V744" s="35"/>
      <c r="W744" s="35"/>
      <c r="X744" s="35"/>
      <c r="Y744" s="35"/>
      <c r="Z744" s="35"/>
      <c r="AA744" s="35"/>
      <c r="AB744" s="35"/>
      <c r="AC744" s="8"/>
      <c r="AD744" s="35"/>
      <c r="AE744" s="35"/>
      <c r="AF744" s="43">
        <f>T744+S744</f>
        <v>701486</v>
      </c>
      <c r="AG744" s="43">
        <f t="shared" ref="AG744" si="7343">SUM(AH744:AU744)</f>
        <v>0</v>
      </c>
      <c r="AH744" s="8"/>
      <c r="AI744" s="8"/>
      <c r="AJ744" s="8"/>
      <c r="AK744" s="8"/>
      <c r="AL744" s="8"/>
      <c r="AM744" s="8"/>
      <c r="AN744" s="8"/>
      <c r="AO744" s="8"/>
      <c r="AP744" s="8"/>
      <c r="AQ744" s="8"/>
      <c r="AR744" s="8"/>
      <c r="AS744" s="8"/>
      <c r="AT744" s="8"/>
      <c r="AU744" s="8"/>
      <c r="AV744" s="43">
        <f t="shared" ref="AV744" si="7344">AF744+AG744</f>
        <v>701486</v>
      </c>
      <c r="AW744" s="37">
        <f t="shared" ref="AW744" si="7345">SUM(AX744:BG744)</f>
        <v>-60335</v>
      </c>
      <c r="AX744" s="8">
        <v>-60335</v>
      </c>
      <c r="AY744" s="8"/>
      <c r="AZ744" s="8"/>
      <c r="BA744" s="8"/>
      <c r="BB744" s="8"/>
      <c r="BC744" s="8"/>
      <c r="BD744" s="8"/>
      <c r="BE744" s="8"/>
      <c r="BF744" s="8"/>
      <c r="BG744" s="8"/>
      <c r="BH744" s="43">
        <f t="shared" ref="BH744" si="7346">AV744+AW744</f>
        <v>641151</v>
      </c>
      <c r="BI744" s="165">
        <f t="shared" ref="BI744" si="7347">SUM(BJ744:BR744)</f>
        <v>-105351.15</v>
      </c>
      <c r="BJ744" s="35">
        <v>-105351.15</v>
      </c>
      <c r="BK744" s="35"/>
      <c r="BL744" s="35"/>
      <c r="BM744" s="35"/>
      <c r="BN744" s="35"/>
      <c r="BO744" s="35"/>
      <c r="BP744" s="35"/>
      <c r="BQ744" s="35"/>
      <c r="BR744" s="35"/>
      <c r="BS744" s="43">
        <f t="shared" ref="BS744" si="7348">BH744+BI744</f>
        <v>535799.85</v>
      </c>
      <c r="BT744" s="181">
        <f t="shared" ref="BT744" si="7349">SUM(BU744:CB744)</f>
        <v>0</v>
      </c>
      <c r="BU744" s="19"/>
      <c r="BV744" s="19"/>
      <c r="BW744" s="19"/>
      <c r="BX744" s="19"/>
      <c r="BY744" s="19"/>
      <c r="BZ744" s="19"/>
      <c r="CA744" s="19"/>
      <c r="CB744" s="19"/>
      <c r="CC744" s="43">
        <f t="shared" ref="CC744" si="7350">BS744+BT744</f>
        <v>535799.85</v>
      </c>
      <c r="CD744" s="310">
        <f t="shared" ref="CD744" si="7351">CE744+CF744+CG744+CH744+CI744+CJ744+CK744+CL744+CM744+CN744</f>
        <v>0</v>
      </c>
      <c r="CE744" s="39"/>
      <c r="CF744" s="39"/>
      <c r="CG744" s="39"/>
      <c r="CH744" s="39"/>
      <c r="CI744" s="39"/>
      <c r="CJ744" s="39"/>
      <c r="CK744" s="39"/>
      <c r="CL744" s="39"/>
      <c r="CM744" s="39"/>
      <c r="CN744" s="39"/>
      <c r="CO744" s="310">
        <f t="shared" ref="CO744" si="7352">CC744+CD744</f>
        <v>535799.85</v>
      </c>
      <c r="CP744" s="35">
        <v>701486</v>
      </c>
      <c r="CQ744" s="35"/>
      <c r="CR744" s="35"/>
      <c r="CS744" s="35"/>
      <c r="CT744" s="35"/>
      <c r="CU744" s="35"/>
      <c r="CV744" s="35">
        <f t="shared" ref="CV744" si="7353">CW744+CX744</f>
        <v>0</v>
      </c>
      <c r="CW744" s="35"/>
      <c r="CX744" s="35"/>
      <c r="CY744" s="35">
        <f t="shared" ref="CY744" si="7354">CP744+CV744</f>
        <v>701486</v>
      </c>
      <c r="CZ744" s="35"/>
      <c r="DA744" s="35"/>
      <c r="DB744" s="35"/>
      <c r="DC744" s="33">
        <f t="shared" si="6829"/>
        <v>701486</v>
      </c>
      <c r="DD744" s="35"/>
      <c r="DE744" s="33">
        <f t="shared" si="7263"/>
        <v>701486</v>
      </c>
      <c r="DF744" s="35"/>
      <c r="DG744" s="33">
        <f t="shared" si="7264"/>
        <v>701486</v>
      </c>
      <c r="DH744" s="311">
        <f>DI744</f>
        <v>0</v>
      </c>
      <c r="DI744" s="35"/>
      <c r="DJ744" s="43">
        <f>DG744+DH744</f>
        <v>701486</v>
      </c>
      <c r="DK744" s="312">
        <f t="shared" ref="DK744" si="7355">DL744</f>
        <v>0</v>
      </c>
      <c r="DL744" s="39"/>
      <c r="DM744" s="312">
        <f t="shared" ref="DM744" si="7356">DJ744+DK744</f>
        <v>701486</v>
      </c>
      <c r="DN744" s="311">
        <f>DO744</f>
        <v>0</v>
      </c>
      <c r="DO744" s="39">
        <v>0</v>
      </c>
      <c r="DP744" s="311">
        <f>DM744+DN744</f>
        <v>701486</v>
      </c>
      <c r="DQ744" s="35">
        <v>701486</v>
      </c>
      <c r="DR744" s="35"/>
      <c r="DS744" s="35"/>
      <c r="DT744" s="35"/>
      <c r="DU744" s="35"/>
      <c r="DV744" s="35"/>
      <c r="DW744" s="35">
        <f t="shared" ref="DW744" si="7357">DX744+DY744</f>
        <v>0</v>
      </c>
      <c r="DX744" s="35"/>
      <c r="DY744" s="35"/>
      <c r="DZ744" s="43">
        <f t="shared" ref="DZ744" si="7358">DQ744+DW744</f>
        <v>701486</v>
      </c>
      <c r="EA744" s="35"/>
      <c r="EB744" s="35"/>
      <c r="EC744" s="35"/>
      <c r="ED744" s="33">
        <f t="shared" si="6830"/>
        <v>701486</v>
      </c>
      <c r="EE744" s="35"/>
      <c r="EF744" s="33">
        <f t="shared" si="7265"/>
        <v>701486</v>
      </c>
      <c r="EG744" s="35"/>
      <c r="EH744" s="33">
        <f t="shared" si="7266"/>
        <v>701486</v>
      </c>
      <c r="EI744" s="313">
        <f>EJ744</f>
        <v>0</v>
      </c>
      <c r="EJ744" s="8">
        <v>0</v>
      </c>
      <c r="EK744" s="43">
        <f>EH744+EI744</f>
        <v>701486</v>
      </c>
      <c r="EL744" s="311">
        <f>EM744</f>
        <v>0</v>
      </c>
      <c r="EM744" s="39"/>
      <c r="EN744" s="311">
        <f>EK744+EL744</f>
        <v>701486</v>
      </c>
      <c r="EO744" s="314">
        <f>EP744</f>
        <v>0</v>
      </c>
      <c r="EP744" s="39"/>
      <c r="EQ744" s="314">
        <f>EN744+EO744</f>
        <v>701486</v>
      </c>
      <c r="ER744" s="8">
        <v>535799.85</v>
      </c>
      <c r="ES744" s="196">
        <f t="shared" si="7101"/>
        <v>100</v>
      </c>
      <c r="ET744" s="8"/>
      <c r="EU744" s="197"/>
      <c r="EV744" s="197"/>
    </row>
    <row r="745" spans="1:180" s="38" customFormat="1" ht="48.75" customHeight="1" outlineLevel="4" x14ac:dyDescent="0.25">
      <c r="A745" s="58" t="s">
        <v>431</v>
      </c>
      <c r="B745" s="4" t="s">
        <v>79</v>
      </c>
      <c r="C745" s="4"/>
      <c r="D745" s="4"/>
      <c r="E745" s="4" t="s">
        <v>139</v>
      </c>
      <c r="F745" s="4" t="s">
        <v>85</v>
      </c>
      <c r="G745" s="4" t="s">
        <v>65</v>
      </c>
      <c r="H745" s="7">
        <v>82410</v>
      </c>
      <c r="I745" s="7"/>
      <c r="J745" s="8">
        <f>J749</f>
        <v>0</v>
      </c>
      <c r="K745" s="8"/>
      <c r="L745" s="8"/>
      <c r="M745" s="8"/>
      <c r="N745" s="8"/>
      <c r="O745" s="8"/>
      <c r="P745" s="35">
        <f>P749</f>
        <v>5581550</v>
      </c>
      <c r="Q745" s="8">
        <f>Q749</f>
        <v>5581550</v>
      </c>
      <c r="R745" s="8">
        <f>R749</f>
        <v>0</v>
      </c>
      <c r="S745" s="35">
        <f>S749+S746</f>
        <v>5581550</v>
      </c>
      <c r="T745" s="35">
        <f t="shared" ref="T745:CN745" si="7359">T749+T746</f>
        <v>622330</v>
      </c>
      <c r="U745" s="35">
        <f t="shared" si="7359"/>
        <v>622330</v>
      </c>
      <c r="V745" s="35">
        <f t="shared" si="7359"/>
        <v>0</v>
      </c>
      <c r="W745" s="35">
        <f t="shared" si="7359"/>
        <v>0</v>
      </c>
      <c r="X745" s="35">
        <f t="shared" si="7359"/>
        <v>0</v>
      </c>
      <c r="Y745" s="35">
        <f t="shared" si="7359"/>
        <v>0</v>
      </c>
      <c r="Z745" s="35">
        <f t="shared" ref="Z745:AA745" si="7360">Z749+Z746</f>
        <v>0</v>
      </c>
      <c r="AA745" s="35">
        <f t="shared" si="7360"/>
        <v>0</v>
      </c>
      <c r="AB745" s="35">
        <f t="shared" si="7359"/>
        <v>0</v>
      </c>
      <c r="AC745" s="35">
        <f t="shared" si="7359"/>
        <v>0</v>
      </c>
      <c r="AD745" s="35">
        <f t="shared" si="7359"/>
        <v>0</v>
      </c>
      <c r="AE745" s="35">
        <f t="shared" si="7359"/>
        <v>0</v>
      </c>
      <c r="AF745" s="35">
        <f t="shared" si="7359"/>
        <v>6203880</v>
      </c>
      <c r="AG745" s="35">
        <f t="shared" ref="AG745:AU745" si="7361">AG749+AG746</f>
        <v>0</v>
      </c>
      <c r="AH745" s="35">
        <f t="shared" ref="AH745:AT745" si="7362">AH749+AH746</f>
        <v>0</v>
      </c>
      <c r="AI745" s="35">
        <f t="shared" ref="AI745:AL745" si="7363">AI749+AI746</f>
        <v>0</v>
      </c>
      <c r="AJ745" s="35">
        <f t="shared" si="7363"/>
        <v>0</v>
      </c>
      <c r="AK745" s="35">
        <f t="shared" si="7363"/>
        <v>0</v>
      </c>
      <c r="AL745" s="35">
        <f t="shared" si="7363"/>
        <v>0</v>
      </c>
      <c r="AM745" s="35">
        <f t="shared" si="7362"/>
        <v>0</v>
      </c>
      <c r="AN745" s="35">
        <f t="shared" si="7362"/>
        <v>0</v>
      </c>
      <c r="AO745" s="35">
        <f t="shared" si="7362"/>
        <v>0</v>
      </c>
      <c r="AP745" s="35">
        <f t="shared" ref="AP745" si="7364">AP749+AP746</f>
        <v>0</v>
      </c>
      <c r="AQ745" s="35">
        <f t="shared" ref="AQ745:AS745" si="7365">AQ749+AQ746</f>
        <v>0</v>
      </c>
      <c r="AR745" s="35">
        <f t="shared" si="7365"/>
        <v>0</v>
      </c>
      <c r="AS745" s="35">
        <f t="shared" si="7365"/>
        <v>0</v>
      </c>
      <c r="AT745" s="35">
        <f t="shared" si="7362"/>
        <v>0</v>
      </c>
      <c r="AU745" s="35">
        <f t="shared" si="7361"/>
        <v>0</v>
      </c>
      <c r="AV745" s="35">
        <f t="shared" si="7359"/>
        <v>6203880</v>
      </c>
      <c r="AW745" s="35">
        <f t="shared" si="7359"/>
        <v>0</v>
      </c>
      <c r="AX745" s="35">
        <f t="shared" si="7359"/>
        <v>0</v>
      </c>
      <c r="AY745" s="35">
        <f t="shared" si="7359"/>
        <v>0</v>
      </c>
      <c r="AZ745" s="35">
        <f t="shared" ref="AZ745:BD745" si="7366">AZ749+AZ746</f>
        <v>0</v>
      </c>
      <c r="BA745" s="35">
        <f t="shared" si="7366"/>
        <v>0</v>
      </c>
      <c r="BB745" s="35">
        <f t="shared" si="7366"/>
        <v>0</v>
      </c>
      <c r="BC745" s="35">
        <f t="shared" si="7366"/>
        <v>0</v>
      </c>
      <c r="BD745" s="35">
        <f t="shared" si="7366"/>
        <v>0</v>
      </c>
      <c r="BE745" s="35">
        <f t="shared" ref="BE745:BG745" si="7367">BE749+BE746</f>
        <v>0</v>
      </c>
      <c r="BF745" s="35">
        <f t="shared" si="7367"/>
        <v>0</v>
      </c>
      <c r="BG745" s="35">
        <f t="shared" si="7367"/>
        <v>0</v>
      </c>
      <c r="BH745" s="35">
        <f t="shared" si="7359"/>
        <v>6203880</v>
      </c>
      <c r="BI745" s="167">
        <f t="shared" si="7359"/>
        <v>0</v>
      </c>
      <c r="BJ745" s="35">
        <f t="shared" si="7359"/>
        <v>0</v>
      </c>
      <c r="BK745" s="35">
        <f t="shared" si="7359"/>
        <v>0</v>
      </c>
      <c r="BL745" s="35">
        <f t="shared" si="7359"/>
        <v>0</v>
      </c>
      <c r="BM745" s="35">
        <f t="shared" ref="BM745:BO745" si="7368">BM749+BM746</f>
        <v>0</v>
      </c>
      <c r="BN745" s="35">
        <f t="shared" si="7368"/>
        <v>0</v>
      </c>
      <c r="BO745" s="35">
        <f t="shared" si="7368"/>
        <v>0</v>
      </c>
      <c r="BP745" s="35">
        <f t="shared" si="7359"/>
        <v>0</v>
      </c>
      <c r="BQ745" s="35">
        <f t="shared" ref="BQ745:BR745" si="7369">BQ749+BQ746</f>
        <v>0</v>
      </c>
      <c r="BR745" s="35">
        <f t="shared" si="7369"/>
        <v>0</v>
      </c>
      <c r="BS745" s="35">
        <f t="shared" si="7359"/>
        <v>6203880</v>
      </c>
      <c r="BT745" s="317">
        <f t="shared" si="7359"/>
        <v>-22330</v>
      </c>
      <c r="BU745" s="35">
        <f t="shared" ref="BU745:BX745" si="7370">BU749+BU746</f>
        <v>-22330</v>
      </c>
      <c r="BV745" s="35">
        <f t="shared" si="7370"/>
        <v>0</v>
      </c>
      <c r="BW745" s="35">
        <f t="shared" si="7370"/>
        <v>0</v>
      </c>
      <c r="BX745" s="35">
        <f t="shared" si="7370"/>
        <v>0</v>
      </c>
      <c r="BY745" s="35">
        <f t="shared" si="7359"/>
        <v>0</v>
      </c>
      <c r="BZ745" s="35">
        <f t="shared" ref="BZ745:CB745" si="7371">BZ749+BZ746</f>
        <v>0</v>
      </c>
      <c r="CA745" s="35">
        <f t="shared" si="7371"/>
        <v>0</v>
      </c>
      <c r="CB745" s="35">
        <f t="shared" si="7371"/>
        <v>0</v>
      </c>
      <c r="CC745" s="35">
        <f t="shared" si="7359"/>
        <v>6181550</v>
      </c>
      <c r="CD745" s="318">
        <f t="shared" ref="CD745:CF745" si="7372">CD749+CD746</f>
        <v>0</v>
      </c>
      <c r="CE745" s="35">
        <f t="shared" si="7372"/>
        <v>0</v>
      </c>
      <c r="CF745" s="35">
        <f t="shared" si="7372"/>
        <v>0</v>
      </c>
      <c r="CG745" s="35">
        <f t="shared" si="7359"/>
        <v>0</v>
      </c>
      <c r="CH745" s="35">
        <f t="shared" si="7359"/>
        <v>0</v>
      </c>
      <c r="CI745" s="35">
        <f t="shared" si="7359"/>
        <v>0</v>
      </c>
      <c r="CJ745" s="35">
        <f t="shared" ref="CJ745:CL745" si="7373">CJ749+CJ746</f>
        <v>0</v>
      </c>
      <c r="CK745" s="35">
        <f t="shared" si="7373"/>
        <v>0</v>
      </c>
      <c r="CL745" s="35">
        <f t="shared" si="7373"/>
        <v>0</v>
      </c>
      <c r="CM745" s="35">
        <f t="shared" si="7359"/>
        <v>0</v>
      </c>
      <c r="CN745" s="35">
        <f t="shared" si="7359"/>
        <v>0</v>
      </c>
      <c r="CO745" s="318">
        <f t="shared" ref="CO745" si="7374">CO749+CO746</f>
        <v>6181550</v>
      </c>
      <c r="CP745" s="35">
        <f t="shared" ref="CP745:CX745" si="7375">CP749</f>
        <v>0</v>
      </c>
      <c r="CQ745" s="35">
        <f t="shared" si="7375"/>
        <v>0</v>
      </c>
      <c r="CR745" s="35">
        <f t="shared" si="7375"/>
        <v>0</v>
      </c>
      <c r="CS745" s="35">
        <f t="shared" si="7375"/>
        <v>0</v>
      </c>
      <c r="CT745" s="35">
        <f t="shared" si="7375"/>
        <v>0</v>
      </c>
      <c r="CU745" s="35">
        <f t="shared" si="7375"/>
        <v>0</v>
      </c>
      <c r="CV745" s="35">
        <f t="shared" si="7375"/>
        <v>0</v>
      </c>
      <c r="CW745" s="35">
        <f t="shared" si="7375"/>
        <v>0</v>
      </c>
      <c r="CX745" s="35">
        <f t="shared" si="7375"/>
        <v>0</v>
      </c>
      <c r="CY745" s="35">
        <f t="shared" ref="CY745:DB745" si="7376">CY749+CY746</f>
        <v>0</v>
      </c>
      <c r="CZ745" s="35">
        <f t="shared" si="7376"/>
        <v>0</v>
      </c>
      <c r="DA745" s="35">
        <f t="shared" si="7376"/>
        <v>0</v>
      </c>
      <c r="DB745" s="35">
        <f t="shared" si="7376"/>
        <v>0</v>
      </c>
      <c r="DC745" s="33">
        <f t="shared" si="6829"/>
        <v>0</v>
      </c>
      <c r="DD745" s="35">
        <f t="shared" ref="DD745" si="7377">DD749+DD746</f>
        <v>0</v>
      </c>
      <c r="DE745" s="33">
        <f t="shared" si="7263"/>
        <v>0</v>
      </c>
      <c r="DF745" s="35">
        <f t="shared" ref="DF745" si="7378">DF749+DF746</f>
        <v>0</v>
      </c>
      <c r="DG745" s="33">
        <f t="shared" si="7264"/>
        <v>0</v>
      </c>
      <c r="DH745" s="327">
        <f t="shared" ref="DH745" si="7379">DH749+DH746</f>
        <v>0</v>
      </c>
      <c r="DI745" s="35">
        <f t="shared" ref="DI745:DP745" si="7380">DI749+DI746</f>
        <v>0</v>
      </c>
      <c r="DJ745" s="35">
        <f t="shared" si="7380"/>
        <v>0</v>
      </c>
      <c r="DK745" s="328">
        <f t="shared" ref="DK745:DL745" si="7381">DK749+DK746</f>
        <v>0</v>
      </c>
      <c r="DL745" s="35">
        <f t="shared" si="7381"/>
        <v>0</v>
      </c>
      <c r="DM745" s="328">
        <f t="shared" si="7380"/>
        <v>0</v>
      </c>
      <c r="DN745" s="319">
        <f t="shared" si="7380"/>
        <v>0</v>
      </c>
      <c r="DO745" s="35">
        <f t="shared" si="7380"/>
        <v>0</v>
      </c>
      <c r="DP745" s="319">
        <f t="shared" si="7380"/>
        <v>0</v>
      </c>
      <c r="DQ745" s="35">
        <f t="shared" ref="DQ745:DY745" si="7382">DQ749</f>
        <v>0</v>
      </c>
      <c r="DR745" s="35">
        <f t="shared" si="7382"/>
        <v>0</v>
      </c>
      <c r="DS745" s="35">
        <f t="shared" si="7382"/>
        <v>0</v>
      </c>
      <c r="DT745" s="35">
        <f t="shared" si="7382"/>
        <v>0</v>
      </c>
      <c r="DU745" s="35">
        <f t="shared" si="7382"/>
        <v>0</v>
      </c>
      <c r="DV745" s="35">
        <f t="shared" si="7382"/>
        <v>0</v>
      </c>
      <c r="DW745" s="35">
        <f t="shared" si="7382"/>
        <v>0</v>
      </c>
      <c r="DX745" s="43">
        <f t="shared" si="7382"/>
        <v>0</v>
      </c>
      <c r="DY745" s="43">
        <f t="shared" si="7382"/>
        <v>0</v>
      </c>
      <c r="DZ745" s="35">
        <f t="shared" ref="DZ745:EC745" si="7383">DZ749+DZ746</f>
        <v>0</v>
      </c>
      <c r="EA745" s="35">
        <f t="shared" si="7383"/>
        <v>0</v>
      </c>
      <c r="EB745" s="35">
        <f t="shared" si="7383"/>
        <v>0</v>
      </c>
      <c r="EC745" s="35">
        <f t="shared" si="7383"/>
        <v>0</v>
      </c>
      <c r="ED745" s="33">
        <f t="shared" si="6830"/>
        <v>0</v>
      </c>
      <c r="EE745" s="35">
        <f t="shared" ref="EE745" si="7384">EE749+EE746</f>
        <v>0</v>
      </c>
      <c r="EF745" s="33">
        <f t="shared" si="7265"/>
        <v>0</v>
      </c>
      <c r="EG745" s="35">
        <f t="shared" ref="EG745" si="7385">EG749+EG746</f>
        <v>0</v>
      </c>
      <c r="EH745" s="33">
        <f t="shared" si="7266"/>
        <v>0</v>
      </c>
      <c r="EI745" s="320">
        <f t="shared" ref="EI745:ER745" si="7386">EI749+EI746</f>
        <v>0</v>
      </c>
      <c r="EJ745" s="35">
        <f t="shared" si="7386"/>
        <v>0</v>
      </c>
      <c r="EK745" s="35">
        <f t="shared" si="7386"/>
        <v>0</v>
      </c>
      <c r="EL745" s="319">
        <f t="shared" ref="EL745" si="7387">EL749+EL746</f>
        <v>0</v>
      </c>
      <c r="EM745" s="35">
        <f t="shared" si="7386"/>
        <v>0</v>
      </c>
      <c r="EN745" s="319">
        <f t="shared" ref="EN745:EQ745" si="7388">EN749+EN746</f>
        <v>0</v>
      </c>
      <c r="EO745" s="321">
        <f t="shared" si="7388"/>
        <v>0</v>
      </c>
      <c r="EP745" s="35">
        <f t="shared" si="7388"/>
        <v>0</v>
      </c>
      <c r="EQ745" s="321">
        <f t="shared" si="7388"/>
        <v>0</v>
      </c>
      <c r="ER745" s="35">
        <f t="shared" si="7386"/>
        <v>5546820</v>
      </c>
      <c r="ES745" s="196">
        <f t="shared" si="7101"/>
        <v>89.731863367601974</v>
      </c>
      <c r="ET745" s="35">
        <f t="shared" ref="ET745" si="7389">ET749+ET746</f>
        <v>0</v>
      </c>
      <c r="EU745" s="197"/>
      <c r="EV745" s="197"/>
    </row>
    <row r="746" spans="1:180" s="38" customFormat="1" ht="48.75" hidden="1" customHeight="1" outlineLevel="4" x14ac:dyDescent="0.25">
      <c r="A746" s="64" t="s">
        <v>11</v>
      </c>
      <c r="B746" s="4" t="s">
        <v>79</v>
      </c>
      <c r="C746" s="4"/>
      <c r="D746" s="4"/>
      <c r="E746" s="4" t="s">
        <v>139</v>
      </c>
      <c r="F746" s="4" t="s">
        <v>85</v>
      </c>
      <c r="G746" s="4" t="s">
        <v>65</v>
      </c>
      <c r="H746" s="7">
        <v>82410</v>
      </c>
      <c r="I746" s="7">
        <v>200</v>
      </c>
      <c r="J746" s="8"/>
      <c r="K746" s="8"/>
      <c r="L746" s="8"/>
      <c r="M746" s="8"/>
      <c r="N746" s="8"/>
      <c r="O746" s="8"/>
      <c r="P746" s="35"/>
      <c r="Q746" s="8"/>
      <c r="R746" s="8"/>
      <c r="S746" s="35">
        <f>S747</f>
        <v>0</v>
      </c>
      <c r="T746" s="35">
        <f t="shared" ref="T746:AV747" si="7390">T747</f>
        <v>22330</v>
      </c>
      <c r="U746" s="35">
        <f t="shared" si="7390"/>
        <v>22330</v>
      </c>
      <c r="V746" s="35">
        <f t="shared" si="7390"/>
        <v>0</v>
      </c>
      <c r="W746" s="35">
        <f t="shared" si="7390"/>
        <v>0</v>
      </c>
      <c r="X746" s="35">
        <f t="shared" si="7390"/>
        <v>0</v>
      </c>
      <c r="Y746" s="35">
        <f t="shared" si="7390"/>
        <v>0</v>
      </c>
      <c r="Z746" s="35">
        <f t="shared" si="7390"/>
        <v>0</v>
      </c>
      <c r="AA746" s="35">
        <f t="shared" si="7390"/>
        <v>0</v>
      </c>
      <c r="AB746" s="35">
        <f t="shared" si="7390"/>
        <v>0</v>
      </c>
      <c r="AC746" s="35">
        <f t="shared" si="7390"/>
        <v>0</v>
      </c>
      <c r="AD746" s="35">
        <f t="shared" si="7390"/>
        <v>0</v>
      </c>
      <c r="AE746" s="35">
        <f t="shared" si="7390"/>
        <v>0</v>
      </c>
      <c r="AF746" s="35">
        <f t="shared" si="7390"/>
        <v>22330</v>
      </c>
      <c r="AG746" s="35">
        <f t="shared" si="7390"/>
        <v>0</v>
      </c>
      <c r="AH746" s="35">
        <f t="shared" si="7390"/>
        <v>0</v>
      </c>
      <c r="AI746" s="35">
        <f t="shared" si="7390"/>
        <v>0</v>
      </c>
      <c r="AJ746" s="35">
        <f t="shared" si="7390"/>
        <v>0</v>
      </c>
      <c r="AK746" s="35">
        <f t="shared" si="7390"/>
        <v>0</v>
      </c>
      <c r="AL746" s="35">
        <f t="shared" si="7390"/>
        <v>0</v>
      </c>
      <c r="AM746" s="35">
        <f t="shared" si="7390"/>
        <v>0</v>
      </c>
      <c r="AN746" s="35">
        <f t="shared" si="7390"/>
        <v>0</v>
      </c>
      <c r="AO746" s="35">
        <f t="shared" si="7390"/>
        <v>0</v>
      </c>
      <c r="AP746" s="35">
        <f t="shared" si="7390"/>
        <v>0</v>
      </c>
      <c r="AQ746" s="35">
        <f t="shared" si="7390"/>
        <v>0</v>
      </c>
      <c r="AR746" s="35">
        <f t="shared" si="7390"/>
        <v>0</v>
      </c>
      <c r="AS746" s="35">
        <f t="shared" si="7390"/>
        <v>0</v>
      </c>
      <c r="AT746" s="35">
        <f t="shared" si="7390"/>
        <v>0</v>
      </c>
      <c r="AU746" s="35">
        <f t="shared" si="7390"/>
        <v>0</v>
      </c>
      <c r="AV746" s="35">
        <f t="shared" si="7390"/>
        <v>22330</v>
      </c>
      <c r="AW746" s="35">
        <f t="shared" ref="AW746:AZ747" si="7391">AW747</f>
        <v>0</v>
      </c>
      <c r="AX746" s="35">
        <f t="shared" si="7391"/>
        <v>0</v>
      </c>
      <c r="AY746" s="35">
        <f t="shared" si="7391"/>
        <v>0</v>
      </c>
      <c r="AZ746" s="35">
        <f t="shared" si="7391"/>
        <v>0</v>
      </c>
      <c r="BA746" s="35">
        <f t="shared" ref="BA746:BS747" si="7392">BA747</f>
        <v>0</v>
      </c>
      <c r="BB746" s="35">
        <f t="shared" si="7392"/>
        <v>0</v>
      </c>
      <c r="BC746" s="35">
        <f t="shared" si="7392"/>
        <v>0</v>
      </c>
      <c r="BD746" s="35">
        <f t="shared" si="7392"/>
        <v>0</v>
      </c>
      <c r="BE746" s="35">
        <f t="shared" si="7392"/>
        <v>0</v>
      </c>
      <c r="BF746" s="35">
        <f t="shared" si="7392"/>
        <v>0</v>
      </c>
      <c r="BG746" s="35">
        <f t="shared" si="7392"/>
        <v>0</v>
      </c>
      <c r="BH746" s="35">
        <f t="shared" si="7392"/>
        <v>22330</v>
      </c>
      <c r="BI746" s="167">
        <f t="shared" si="7392"/>
        <v>0</v>
      </c>
      <c r="BJ746" s="35">
        <f t="shared" si="7392"/>
        <v>0</v>
      </c>
      <c r="BK746" s="35">
        <f t="shared" si="7392"/>
        <v>0</v>
      </c>
      <c r="BL746" s="35">
        <f t="shared" si="7392"/>
        <v>0</v>
      </c>
      <c r="BM746" s="35">
        <f t="shared" si="7392"/>
        <v>0</v>
      </c>
      <c r="BN746" s="35">
        <f t="shared" si="7392"/>
        <v>0</v>
      </c>
      <c r="BO746" s="35">
        <f t="shared" si="7392"/>
        <v>0</v>
      </c>
      <c r="BP746" s="35">
        <f t="shared" si="7392"/>
        <v>0</v>
      </c>
      <c r="BQ746" s="35">
        <f t="shared" si="7392"/>
        <v>0</v>
      </c>
      <c r="BR746" s="35">
        <f t="shared" si="7392"/>
        <v>0</v>
      </c>
      <c r="BS746" s="35">
        <f t="shared" si="7392"/>
        <v>22330</v>
      </c>
      <c r="BT746" s="317">
        <f t="shared" ref="BT746:CO747" si="7393">BT747</f>
        <v>-22330</v>
      </c>
      <c r="BU746" s="35">
        <f t="shared" si="7393"/>
        <v>-22330</v>
      </c>
      <c r="BV746" s="35">
        <f t="shared" si="7393"/>
        <v>0</v>
      </c>
      <c r="BW746" s="35">
        <f t="shared" si="7393"/>
        <v>0</v>
      </c>
      <c r="BX746" s="35">
        <f t="shared" si="7393"/>
        <v>0</v>
      </c>
      <c r="BY746" s="35">
        <f t="shared" si="7393"/>
        <v>0</v>
      </c>
      <c r="BZ746" s="35">
        <f t="shared" si="7393"/>
        <v>0</v>
      </c>
      <c r="CA746" s="35">
        <f t="shared" si="7393"/>
        <v>0</v>
      </c>
      <c r="CB746" s="35">
        <f t="shared" si="7393"/>
        <v>0</v>
      </c>
      <c r="CC746" s="35">
        <f t="shared" si="7393"/>
        <v>0</v>
      </c>
      <c r="CD746" s="318">
        <f t="shared" si="7393"/>
        <v>0</v>
      </c>
      <c r="CE746" s="35">
        <f t="shared" si="7393"/>
        <v>0</v>
      </c>
      <c r="CF746" s="35">
        <f t="shared" si="7393"/>
        <v>0</v>
      </c>
      <c r="CG746" s="35">
        <f t="shared" si="7393"/>
        <v>0</v>
      </c>
      <c r="CH746" s="35">
        <f t="shared" si="7393"/>
        <v>0</v>
      </c>
      <c r="CI746" s="35">
        <f t="shared" si="7393"/>
        <v>0</v>
      </c>
      <c r="CJ746" s="35">
        <f t="shared" si="7393"/>
        <v>0</v>
      </c>
      <c r="CK746" s="35">
        <f t="shared" si="7393"/>
        <v>0</v>
      </c>
      <c r="CL746" s="35">
        <f t="shared" si="7393"/>
        <v>0</v>
      </c>
      <c r="CM746" s="35">
        <f t="shared" si="7393"/>
        <v>0</v>
      </c>
      <c r="CN746" s="35">
        <f t="shared" si="7393"/>
        <v>0</v>
      </c>
      <c r="CO746" s="318">
        <f t="shared" si="7393"/>
        <v>0</v>
      </c>
      <c r="CP746" s="35"/>
      <c r="CQ746" s="35"/>
      <c r="CR746" s="35"/>
      <c r="CS746" s="35"/>
      <c r="CT746" s="35"/>
      <c r="CU746" s="35"/>
      <c r="CV746" s="35"/>
      <c r="CW746" s="35"/>
      <c r="CX746" s="35"/>
      <c r="CY746" s="35">
        <f t="shared" ref="CY746:DB747" si="7394">CY747</f>
        <v>0</v>
      </c>
      <c r="CZ746" s="35">
        <f t="shared" si="7394"/>
        <v>0</v>
      </c>
      <c r="DA746" s="35">
        <f t="shared" si="7394"/>
        <v>0</v>
      </c>
      <c r="DB746" s="35">
        <f t="shared" si="7394"/>
        <v>0</v>
      </c>
      <c r="DC746" s="33">
        <f t="shared" si="6829"/>
        <v>0</v>
      </c>
      <c r="DD746" s="35">
        <f t="shared" ref="DD746:DD747" si="7395">DD747</f>
        <v>0</v>
      </c>
      <c r="DE746" s="33">
        <f t="shared" si="7263"/>
        <v>0</v>
      </c>
      <c r="DF746" s="35">
        <f t="shared" ref="DF746:DF747" si="7396">DF747</f>
        <v>0</v>
      </c>
      <c r="DG746" s="33">
        <f t="shared" si="7264"/>
        <v>0</v>
      </c>
      <c r="DH746" s="327">
        <f t="shared" ref="DH746:DP747" si="7397">DH747</f>
        <v>0</v>
      </c>
      <c r="DI746" s="35">
        <f t="shared" si="7397"/>
        <v>0</v>
      </c>
      <c r="DJ746" s="35">
        <f t="shared" si="7397"/>
        <v>0</v>
      </c>
      <c r="DK746" s="328">
        <f t="shared" si="7397"/>
        <v>0</v>
      </c>
      <c r="DL746" s="35">
        <f t="shared" si="7397"/>
        <v>0</v>
      </c>
      <c r="DM746" s="328">
        <f t="shared" si="7397"/>
        <v>0</v>
      </c>
      <c r="DN746" s="319">
        <f t="shared" si="7397"/>
        <v>0</v>
      </c>
      <c r="DO746" s="35">
        <f t="shared" si="7397"/>
        <v>0</v>
      </c>
      <c r="DP746" s="319">
        <f t="shared" si="7397"/>
        <v>0</v>
      </c>
      <c r="DQ746" s="35"/>
      <c r="DR746" s="35"/>
      <c r="DS746" s="35"/>
      <c r="DT746" s="35"/>
      <c r="DU746" s="35"/>
      <c r="DV746" s="35"/>
      <c r="DW746" s="35"/>
      <c r="DX746" s="43"/>
      <c r="DY746" s="43"/>
      <c r="DZ746" s="35">
        <f t="shared" ref="DZ746:ET747" si="7398">DZ747</f>
        <v>0</v>
      </c>
      <c r="EA746" s="35">
        <f t="shared" si="7398"/>
        <v>0</v>
      </c>
      <c r="EB746" s="35">
        <f t="shared" si="7398"/>
        <v>0</v>
      </c>
      <c r="EC746" s="35">
        <f t="shared" si="7398"/>
        <v>0</v>
      </c>
      <c r="ED746" s="33">
        <f t="shared" si="6830"/>
        <v>0</v>
      </c>
      <c r="EE746" s="35">
        <f t="shared" si="7398"/>
        <v>0</v>
      </c>
      <c r="EF746" s="33">
        <f t="shared" si="7265"/>
        <v>0</v>
      </c>
      <c r="EG746" s="35">
        <f t="shared" si="7398"/>
        <v>0</v>
      </c>
      <c r="EH746" s="33">
        <f t="shared" si="7266"/>
        <v>0</v>
      </c>
      <c r="EI746" s="320">
        <f t="shared" si="7398"/>
        <v>0</v>
      </c>
      <c r="EJ746" s="35">
        <f t="shared" si="7398"/>
        <v>0</v>
      </c>
      <c r="EK746" s="35">
        <f t="shared" si="7398"/>
        <v>0</v>
      </c>
      <c r="EL746" s="319">
        <f t="shared" si="7398"/>
        <v>0</v>
      </c>
      <c r="EM746" s="35">
        <f t="shared" si="7398"/>
        <v>0</v>
      </c>
      <c r="EN746" s="319">
        <f t="shared" si="7398"/>
        <v>0</v>
      </c>
      <c r="EO746" s="321">
        <f t="shared" si="7398"/>
        <v>0</v>
      </c>
      <c r="EP746" s="35">
        <f t="shared" si="7398"/>
        <v>0</v>
      </c>
      <c r="EQ746" s="321">
        <f t="shared" si="7398"/>
        <v>0</v>
      </c>
      <c r="ER746" s="35">
        <f t="shared" si="7398"/>
        <v>0</v>
      </c>
      <c r="ES746" s="196" t="e">
        <f t="shared" si="7101"/>
        <v>#DIV/0!</v>
      </c>
      <c r="ET746" s="35">
        <f t="shared" si="7398"/>
        <v>0</v>
      </c>
      <c r="EU746" s="197"/>
      <c r="EV746" s="197"/>
    </row>
    <row r="747" spans="1:180" s="38" customFormat="1" ht="48.75" hidden="1" customHeight="1" outlineLevel="4" x14ac:dyDescent="0.25">
      <c r="A747" s="64" t="s">
        <v>13</v>
      </c>
      <c r="B747" s="4" t="s">
        <v>79</v>
      </c>
      <c r="C747" s="4"/>
      <c r="D747" s="4"/>
      <c r="E747" s="4" t="s">
        <v>139</v>
      </c>
      <c r="F747" s="4" t="s">
        <v>85</v>
      </c>
      <c r="G747" s="4" t="s">
        <v>65</v>
      </c>
      <c r="H747" s="7">
        <v>82410</v>
      </c>
      <c r="I747" s="7">
        <v>240</v>
      </c>
      <c r="J747" s="8"/>
      <c r="K747" s="8"/>
      <c r="L747" s="8"/>
      <c r="M747" s="8"/>
      <c r="N747" s="8"/>
      <c r="O747" s="8"/>
      <c r="P747" s="35"/>
      <c r="Q747" s="8"/>
      <c r="R747" s="8"/>
      <c r="S747" s="35">
        <f>S748</f>
        <v>0</v>
      </c>
      <c r="T747" s="35">
        <f t="shared" si="7390"/>
        <v>22330</v>
      </c>
      <c r="U747" s="35">
        <f t="shared" si="7390"/>
        <v>22330</v>
      </c>
      <c r="V747" s="35">
        <f t="shared" si="7390"/>
        <v>0</v>
      </c>
      <c r="W747" s="35">
        <f t="shared" si="7390"/>
        <v>0</v>
      </c>
      <c r="X747" s="35">
        <f t="shared" si="7390"/>
        <v>0</v>
      </c>
      <c r="Y747" s="35">
        <f t="shared" si="7390"/>
        <v>0</v>
      </c>
      <c r="Z747" s="35">
        <f t="shared" si="7390"/>
        <v>0</v>
      </c>
      <c r="AA747" s="35">
        <f t="shared" si="7390"/>
        <v>0</v>
      </c>
      <c r="AB747" s="35">
        <f t="shared" si="7390"/>
        <v>0</v>
      </c>
      <c r="AC747" s="35">
        <f t="shared" si="7390"/>
        <v>0</v>
      </c>
      <c r="AD747" s="35">
        <f t="shared" si="7390"/>
        <v>0</v>
      </c>
      <c r="AE747" s="35">
        <f t="shared" si="7390"/>
        <v>0</v>
      </c>
      <c r="AF747" s="35">
        <f t="shared" si="7390"/>
        <v>22330</v>
      </c>
      <c r="AG747" s="35">
        <f t="shared" si="7390"/>
        <v>0</v>
      </c>
      <c r="AH747" s="35">
        <f t="shared" si="7390"/>
        <v>0</v>
      </c>
      <c r="AI747" s="35">
        <f t="shared" si="7390"/>
        <v>0</v>
      </c>
      <c r="AJ747" s="35">
        <f t="shared" si="7390"/>
        <v>0</v>
      </c>
      <c r="AK747" s="35">
        <f t="shared" si="7390"/>
        <v>0</v>
      </c>
      <c r="AL747" s="35">
        <f t="shared" si="7390"/>
        <v>0</v>
      </c>
      <c r="AM747" s="35">
        <f t="shared" si="7390"/>
        <v>0</v>
      </c>
      <c r="AN747" s="35">
        <f t="shared" si="7390"/>
        <v>0</v>
      </c>
      <c r="AO747" s="35">
        <f t="shared" si="7390"/>
        <v>0</v>
      </c>
      <c r="AP747" s="35">
        <f t="shared" si="7390"/>
        <v>0</v>
      </c>
      <c r="AQ747" s="35">
        <f t="shared" si="7390"/>
        <v>0</v>
      </c>
      <c r="AR747" s="35">
        <f t="shared" si="7390"/>
        <v>0</v>
      </c>
      <c r="AS747" s="35">
        <f t="shared" si="7390"/>
        <v>0</v>
      </c>
      <c r="AT747" s="35">
        <f t="shared" si="7390"/>
        <v>0</v>
      </c>
      <c r="AU747" s="35">
        <f t="shared" si="7390"/>
        <v>0</v>
      </c>
      <c r="AV747" s="35">
        <f t="shared" si="7390"/>
        <v>22330</v>
      </c>
      <c r="AW747" s="35">
        <f t="shared" si="7391"/>
        <v>0</v>
      </c>
      <c r="AX747" s="35">
        <f t="shared" si="7391"/>
        <v>0</v>
      </c>
      <c r="AY747" s="35">
        <f t="shared" si="7391"/>
        <v>0</v>
      </c>
      <c r="AZ747" s="35">
        <f t="shared" si="7391"/>
        <v>0</v>
      </c>
      <c r="BA747" s="35">
        <f t="shared" si="7392"/>
        <v>0</v>
      </c>
      <c r="BB747" s="35">
        <f t="shared" si="7392"/>
        <v>0</v>
      </c>
      <c r="BC747" s="35">
        <f t="shared" si="7392"/>
        <v>0</v>
      </c>
      <c r="BD747" s="35">
        <f t="shared" si="7392"/>
        <v>0</v>
      </c>
      <c r="BE747" s="35">
        <f t="shared" si="7392"/>
        <v>0</v>
      </c>
      <c r="BF747" s="35">
        <f t="shared" si="7392"/>
        <v>0</v>
      </c>
      <c r="BG747" s="35">
        <f t="shared" si="7392"/>
        <v>0</v>
      </c>
      <c r="BH747" s="35">
        <f t="shared" si="7392"/>
        <v>22330</v>
      </c>
      <c r="BI747" s="167">
        <f t="shared" si="7392"/>
        <v>0</v>
      </c>
      <c r="BJ747" s="35">
        <f t="shared" si="7392"/>
        <v>0</v>
      </c>
      <c r="BK747" s="35">
        <f t="shared" si="7392"/>
        <v>0</v>
      </c>
      <c r="BL747" s="35">
        <f t="shared" si="7392"/>
        <v>0</v>
      </c>
      <c r="BM747" s="35">
        <f t="shared" si="7392"/>
        <v>0</v>
      </c>
      <c r="BN747" s="35">
        <f t="shared" si="7392"/>
        <v>0</v>
      </c>
      <c r="BO747" s="35">
        <f t="shared" si="7392"/>
        <v>0</v>
      </c>
      <c r="BP747" s="35">
        <f t="shared" si="7392"/>
        <v>0</v>
      </c>
      <c r="BQ747" s="35">
        <f t="shared" si="7392"/>
        <v>0</v>
      </c>
      <c r="BR747" s="35">
        <f t="shared" si="7392"/>
        <v>0</v>
      </c>
      <c r="BS747" s="35">
        <f t="shared" si="7392"/>
        <v>22330</v>
      </c>
      <c r="BT747" s="317">
        <f t="shared" si="7393"/>
        <v>-22330</v>
      </c>
      <c r="BU747" s="35">
        <f t="shared" si="7393"/>
        <v>-22330</v>
      </c>
      <c r="BV747" s="35">
        <f t="shared" si="7393"/>
        <v>0</v>
      </c>
      <c r="BW747" s="35">
        <f t="shared" si="7393"/>
        <v>0</v>
      </c>
      <c r="BX747" s="35">
        <f t="shared" si="7393"/>
        <v>0</v>
      </c>
      <c r="BY747" s="35">
        <f t="shared" si="7393"/>
        <v>0</v>
      </c>
      <c r="BZ747" s="35">
        <f t="shared" si="7393"/>
        <v>0</v>
      </c>
      <c r="CA747" s="35">
        <f t="shared" si="7393"/>
        <v>0</v>
      </c>
      <c r="CB747" s="35">
        <f t="shared" si="7393"/>
        <v>0</v>
      </c>
      <c r="CC747" s="35">
        <f t="shared" si="7393"/>
        <v>0</v>
      </c>
      <c r="CD747" s="318">
        <f t="shared" si="7393"/>
        <v>0</v>
      </c>
      <c r="CE747" s="35">
        <f t="shared" si="7393"/>
        <v>0</v>
      </c>
      <c r="CF747" s="35">
        <f t="shared" si="7393"/>
        <v>0</v>
      </c>
      <c r="CG747" s="35">
        <f t="shared" si="7393"/>
        <v>0</v>
      </c>
      <c r="CH747" s="35">
        <f t="shared" si="7393"/>
        <v>0</v>
      </c>
      <c r="CI747" s="35">
        <f t="shared" si="7393"/>
        <v>0</v>
      </c>
      <c r="CJ747" s="35">
        <f t="shared" si="7393"/>
        <v>0</v>
      </c>
      <c r="CK747" s="35">
        <f t="shared" si="7393"/>
        <v>0</v>
      </c>
      <c r="CL747" s="35">
        <f t="shared" si="7393"/>
        <v>0</v>
      </c>
      <c r="CM747" s="35">
        <f t="shared" si="7393"/>
        <v>0</v>
      </c>
      <c r="CN747" s="35">
        <f t="shared" si="7393"/>
        <v>0</v>
      </c>
      <c r="CO747" s="318">
        <f t="shared" si="7393"/>
        <v>0</v>
      </c>
      <c r="CP747" s="35"/>
      <c r="CQ747" s="35"/>
      <c r="CR747" s="35"/>
      <c r="CS747" s="35"/>
      <c r="CT747" s="35"/>
      <c r="CU747" s="35"/>
      <c r="CV747" s="35"/>
      <c r="CW747" s="35"/>
      <c r="CX747" s="35"/>
      <c r="CY747" s="35">
        <f t="shared" si="7394"/>
        <v>0</v>
      </c>
      <c r="CZ747" s="35">
        <f t="shared" si="7394"/>
        <v>0</v>
      </c>
      <c r="DA747" s="35">
        <f t="shared" si="7394"/>
        <v>0</v>
      </c>
      <c r="DB747" s="35">
        <f t="shared" si="7394"/>
        <v>0</v>
      </c>
      <c r="DC747" s="33">
        <f t="shared" si="6829"/>
        <v>0</v>
      </c>
      <c r="DD747" s="35">
        <f t="shared" si="7395"/>
        <v>0</v>
      </c>
      <c r="DE747" s="33">
        <f t="shared" si="7263"/>
        <v>0</v>
      </c>
      <c r="DF747" s="35">
        <f t="shared" si="7396"/>
        <v>0</v>
      </c>
      <c r="DG747" s="33">
        <f t="shared" si="7264"/>
        <v>0</v>
      </c>
      <c r="DH747" s="327">
        <f t="shared" si="7397"/>
        <v>0</v>
      </c>
      <c r="DI747" s="35">
        <f t="shared" si="7397"/>
        <v>0</v>
      </c>
      <c r="DJ747" s="35">
        <f t="shared" si="7397"/>
        <v>0</v>
      </c>
      <c r="DK747" s="328">
        <f t="shared" si="7397"/>
        <v>0</v>
      </c>
      <c r="DL747" s="35">
        <f t="shared" si="7397"/>
        <v>0</v>
      </c>
      <c r="DM747" s="328">
        <f t="shared" si="7397"/>
        <v>0</v>
      </c>
      <c r="DN747" s="319">
        <f t="shared" si="7397"/>
        <v>0</v>
      </c>
      <c r="DO747" s="35">
        <f t="shared" si="7397"/>
        <v>0</v>
      </c>
      <c r="DP747" s="319">
        <f t="shared" si="7397"/>
        <v>0</v>
      </c>
      <c r="DQ747" s="35"/>
      <c r="DR747" s="35"/>
      <c r="DS747" s="35"/>
      <c r="DT747" s="35"/>
      <c r="DU747" s="35"/>
      <c r="DV747" s="35"/>
      <c r="DW747" s="35"/>
      <c r="DX747" s="43"/>
      <c r="DY747" s="43"/>
      <c r="DZ747" s="35">
        <f t="shared" si="7398"/>
        <v>0</v>
      </c>
      <c r="EA747" s="35">
        <f t="shared" si="7398"/>
        <v>0</v>
      </c>
      <c r="EB747" s="35">
        <f t="shared" si="7398"/>
        <v>0</v>
      </c>
      <c r="EC747" s="35">
        <f t="shared" si="7398"/>
        <v>0</v>
      </c>
      <c r="ED747" s="33">
        <f t="shared" si="6830"/>
        <v>0</v>
      </c>
      <c r="EE747" s="35">
        <f t="shared" si="7398"/>
        <v>0</v>
      </c>
      <c r="EF747" s="33">
        <f t="shared" si="7265"/>
        <v>0</v>
      </c>
      <c r="EG747" s="35">
        <f t="shared" si="7398"/>
        <v>0</v>
      </c>
      <c r="EH747" s="33">
        <f t="shared" si="7266"/>
        <v>0</v>
      </c>
      <c r="EI747" s="320">
        <f t="shared" si="7398"/>
        <v>0</v>
      </c>
      <c r="EJ747" s="35">
        <f t="shared" si="7398"/>
        <v>0</v>
      </c>
      <c r="EK747" s="35">
        <f t="shared" si="7398"/>
        <v>0</v>
      </c>
      <c r="EL747" s="319">
        <f t="shared" si="7398"/>
        <v>0</v>
      </c>
      <c r="EM747" s="35">
        <f t="shared" si="7398"/>
        <v>0</v>
      </c>
      <c r="EN747" s="319">
        <f t="shared" si="7398"/>
        <v>0</v>
      </c>
      <c r="EO747" s="321">
        <f t="shared" si="7398"/>
        <v>0</v>
      </c>
      <c r="EP747" s="35">
        <f t="shared" si="7398"/>
        <v>0</v>
      </c>
      <c r="EQ747" s="321">
        <f t="shared" si="7398"/>
        <v>0</v>
      </c>
      <c r="ER747" s="35">
        <f t="shared" si="7398"/>
        <v>0</v>
      </c>
      <c r="ES747" s="196" t="e">
        <f t="shared" si="7101"/>
        <v>#DIV/0!</v>
      </c>
      <c r="ET747" s="35">
        <f t="shared" si="7398"/>
        <v>0</v>
      </c>
      <c r="EU747" s="197"/>
      <c r="EV747" s="197"/>
    </row>
    <row r="748" spans="1:180" s="38" customFormat="1" ht="48.75" hidden="1" customHeight="1" outlineLevel="4" x14ac:dyDescent="0.25">
      <c r="A748" s="64" t="s">
        <v>330</v>
      </c>
      <c r="B748" s="71" t="s">
        <v>79</v>
      </c>
      <c r="C748" s="4"/>
      <c r="D748" s="4"/>
      <c r="E748" s="71" t="s">
        <v>139</v>
      </c>
      <c r="F748" s="71" t="s">
        <v>85</v>
      </c>
      <c r="G748" s="71" t="s">
        <v>65</v>
      </c>
      <c r="H748" s="72">
        <v>82410</v>
      </c>
      <c r="I748" s="72">
        <v>243</v>
      </c>
      <c r="J748" s="8"/>
      <c r="K748" s="8"/>
      <c r="L748" s="8"/>
      <c r="M748" s="8"/>
      <c r="N748" s="8"/>
      <c r="O748" s="8"/>
      <c r="P748" s="35"/>
      <c r="Q748" s="8"/>
      <c r="R748" s="8"/>
      <c r="S748" s="35"/>
      <c r="T748" s="43">
        <f>SUM(U748:AE748)</f>
        <v>22330</v>
      </c>
      <c r="U748" s="35">
        <v>22330</v>
      </c>
      <c r="V748" s="35"/>
      <c r="W748" s="35"/>
      <c r="X748" s="43"/>
      <c r="Y748" s="43"/>
      <c r="Z748" s="43"/>
      <c r="AA748" s="43"/>
      <c r="AB748" s="43"/>
      <c r="AC748" s="37"/>
      <c r="AD748" s="43"/>
      <c r="AE748" s="35"/>
      <c r="AF748" s="43">
        <f>T748+S748</f>
        <v>22330</v>
      </c>
      <c r="AG748" s="43">
        <f t="shared" ref="AG748" si="7399">SUM(AH748:AU748)</f>
        <v>0</v>
      </c>
      <c r="AH748" s="8"/>
      <c r="AI748" s="8"/>
      <c r="AJ748" s="8"/>
      <c r="AK748" s="8"/>
      <c r="AL748" s="8"/>
      <c r="AM748" s="8"/>
      <c r="AN748" s="8"/>
      <c r="AO748" s="8"/>
      <c r="AP748" s="8"/>
      <c r="AQ748" s="8"/>
      <c r="AR748" s="8"/>
      <c r="AS748" s="8"/>
      <c r="AT748" s="8"/>
      <c r="AU748" s="8"/>
      <c r="AV748" s="43">
        <f t="shared" ref="AV748" si="7400">AF748+AG748</f>
        <v>22330</v>
      </c>
      <c r="AW748" s="37">
        <f t="shared" ref="AW748" si="7401">SUM(AX748:BG748)</f>
        <v>0</v>
      </c>
      <c r="AX748" s="8"/>
      <c r="AY748" s="8"/>
      <c r="AZ748" s="8"/>
      <c r="BA748" s="8"/>
      <c r="BB748" s="8"/>
      <c r="BC748" s="8"/>
      <c r="BD748" s="8"/>
      <c r="BE748" s="8"/>
      <c r="BF748" s="8"/>
      <c r="BG748" s="8"/>
      <c r="BH748" s="43">
        <f t="shared" ref="BH748" si="7402">AV748+AW748</f>
        <v>22330</v>
      </c>
      <c r="BI748" s="165">
        <f t="shared" ref="BI748" si="7403">SUM(BJ748:BR748)</f>
        <v>0</v>
      </c>
      <c r="BJ748" s="35"/>
      <c r="BK748" s="35"/>
      <c r="BL748" s="35"/>
      <c r="BM748" s="35"/>
      <c r="BN748" s="35"/>
      <c r="BO748" s="35"/>
      <c r="BP748" s="35"/>
      <c r="BQ748" s="35"/>
      <c r="BR748" s="35"/>
      <c r="BS748" s="43">
        <f t="shared" ref="BS748" si="7404">BH748+BI748</f>
        <v>22330</v>
      </c>
      <c r="BT748" s="181">
        <f t="shared" ref="BT748" si="7405">SUM(BU748:CB748)</f>
        <v>-22330</v>
      </c>
      <c r="BU748" s="19">
        <v>-22330</v>
      </c>
      <c r="BV748" s="19"/>
      <c r="BW748" s="19"/>
      <c r="BX748" s="19"/>
      <c r="BY748" s="19"/>
      <c r="BZ748" s="19"/>
      <c r="CA748" s="19"/>
      <c r="CB748" s="19"/>
      <c r="CC748" s="43">
        <f t="shared" ref="CC748" si="7406">BS748+BT748</f>
        <v>0</v>
      </c>
      <c r="CD748" s="310">
        <f t="shared" ref="CD748" si="7407">CE748+CF748+CG748+CH748+CI748+CJ748+CK748+CL748+CM748+CN748</f>
        <v>0</v>
      </c>
      <c r="CE748" s="39"/>
      <c r="CF748" s="39"/>
      <c r="CG748" s="39"/>
      <c r="CH748" s="39"/>
      <c r="CI748" s="39"/>
      <c r="CJ748" s="39"/>
      <c r="CK748" s="39"/>
      <c r="CL748" s="39"/>
      <c r="CM748" s="39"/>
      <c r="CN748" s="39"/>
      <c r="CO748" s="310">
        <f t="shared" ref="CO748" si="7408">CC748+CD748</f>
        <v>0</v>
      </c>
      <c r="CP748" s="35"/>
      <c r="CQ748" s="35"/>
      <c r="CR748" s="35"/>
      <c r="CS748" s="35"/>
      <c r="CT748" s="35"/>
      <c r="CU748" s="35"/>
      <c r="CV748" s="35"/>
      <c r="CW748" s="35"/>
      <c r="CX748" s="35"/>
      <c r="CY748" s="35"/>
      <c r="CZ748" s="43"/>
      <c r="DA748" s="43"/>
      <c r="DB748" s="43"/>
      <c r="DC748" s="33">
        <f t="shared" ref="DC748:DC819" si="7409">CY748+CZ748</f>
        <v>0</v>
      </c>
      <c r="DD748" s="43"/>
      <c r="DE748" s="33">
        <f t="shared" si="7263"/>
        <v>0</v>
      </c>
      <c r="DF748" s="43"/>
      <c r="DG748" s="33">
        <f t="shared" si="7264"/>
        <v>0</v>
      </c>
      <c r="DH748" s="311"/>
      <c r="DI748" s="43"/>
      <c r="DJ748" s="43"/>
      <c r="DK748" s="312"/>
      <c r="DL748" s="37"/>
      <c r="DM748" s="312"/>
      <c r="DN748" s="311"/>
      <c r="DO748" s="37"/>
      <c r="DP748" s="311"/>
      <c r="DQ748" s="35"/>
      <c r="DR748" s="35"/>
      <c r="DS748" s="35"/>
      <c r="DT748" s="35"/>
      <c r="DU748" s="35"/>
      <c r="DV748" s="35"/>
      <c r="DW748" s="35"/>
      <c r="DX748" s="43"/>
      <c r="DY748" s="43"/>
      <c r="DZ748" s="43"/>
      <c r="EA748" s="43"/>
      <c r="EB748" s="43"/>
      <c r="EC748" s="43"/>
      <c r="ED748" s="33">
        <f t="shared" ref="ED748:ED819" si="7410">DZ748+EA748</f>
        <v>0</v>
      </c>
      <c r="EE748" s="43"/>
      <c r="EF748" s="33">
        <f t="shared" si="7265"/>
        <v>0</v>
      </c>
      <c r="EG748" s="43"/>
      <c r="EH748" s="33">
        <f t="shared" si="7266"/>
        <v>0</v>
      </c>
      <c r="EI748" s="313"/>
      <c r="EJ748" s="37"/>
      <c r="EK748" s="43"/>
      <c r="EL748" s="311"/>
      <c r="EM748" s="37"/>
      <c r="EN748" s="311"/>
      <c r="EO748" s="314"/>
      <c r="EP748" s="37"/>
      <c r="EQ748" s="314"/>
      <c r="ER748" s="37"/>
      <c r="ES748" s="196" t="e">
        <f t="shared" si="7101"/>
        <v>#DIV/0!</v>
      </c>
      <c r="ET748" s="37"/>
      <c r="EU748" s="197"/>
      <c r="EV748" s="197"/>
    </row>
    <row r="749" spans="1:180" ht="54" customHeight="1" outlineLevel="4" x14ac:dyDescent="0.25">
      <c r="A749" s="58" t="s">
        <v>196</v>
      </c>
      <c r="B749" s="4" t="s">
        <v>79</v>
      </c>
      <c r="C749" s="4"/>
      <c r="D749" s="4"/>
      <c r="E749" s="4" t="s">
        <v>139</v>
      </c>
      <c r="F749" s="4" t="s">
        <v>85</v>
      </c>
      <c r="G749" s="4" t="s">
        <v>65</v>
      </c>
      <c r="H749" s="7">
        <v>82410</v>
      </c>
      <c r="I749" s="7" t="s">
        <v>25</v>
      </c>
      <c r="J749" s="8">
        <f>J750</f>
        <v>0</v>
      </c>
      <c r="K749" s="8"/>
      <c r="L749" s="8"/>
      <c r="M749" s="8"/>
      <c r="N749" s="8"/>
      <c r="O749" s="8"/>
      <c r="P749" s="35">
        <f t="shared" ref="P749:ET750" si="7411">P750</f>
        <v>5581550</v>
      </c>
      <c r="Q749" s="8">
        <f t="shared" si="7411"/>
        <v>5581550</v>
      </c>
      <c r="R749" s="8">
        <f t="shared" si="7411"/>
        <v>0</v>
      </c>
      <c r="S749" s="35">
        <f t="shared" si="7411"/>
        <v>5581550</v>
      </c>
      <c r="T749" s="35">
        <f t="shared" si="7411"/>
        <v>600000</v>
      </c>
      <c r="U749" s="35">
        <f t="shared" si="7411"/>
        <v>600000</v>
      </c>
      <c r="V749" s="35">
        <f t="shared" si="7411"/>
        <v>0</v>
      </c>
      <c r="W749" s="35">
        <f t="shared" si="7411"/>
        <v>0</v>
      </c>
      <c r="X749" s="35">
        <f t="shared" si="7411"/>
        <v>0</v>
      </c>
      <c r="Y749" s="35">
        <f t="shared" si="7411"/>
        <v>0</v>
      </c>
      <c r="Z749" s="35">
        <f t="shared" si="7411"/>
        <v>0</v>
      </c>
      <c r="AA749" s="35">
        <f t="shared" si="7411"/>
        <v>0</v>
      </c>
      <c r="AB749" s="35">
        <f t="shared" si="7411"/>
        <v>0</v>
      </c>
      <c r="AC749" s="8">
        <f t="shared" si="7411"/>
        <v>0</v>
      </c>
      <c r="AD749" s="35">
        <f t="shared" si="7411"/>
        <v>0</v>
      </c>
      <c r="AE749" s="35">
        <f t="shared" si="7411"/>
        <v>0</v>
      </c>
      <c r="AF749" s="35">
        <f t="shared" si="7411"/>
        <v>6181550</v>
      </c>
      <c r="AG749" s="8">
        <f t="shared" si="7411"/>
        <v>0</v>
      </c>
      <c r="AH749" s="8">
        <f t="shared" si="7411"/>
        <v>0</v>
      </c>
      <c r="AI749" s="8">
        <f t="shared" si="7411"/>
        <v>0</v>
      </c>
      <c r="AJ749" s="8">
        <f t="shared" si="7411"/>
        <v>0</v>
      </c>
      <c r="AK749" s="8">
        <f t="shared" si="7411"/>
        <v>0</v>
      </c>
      <c r="AL749" s="8">
        <f t="shared" si="7411"/>
        <v>0</v>
      </c>
      <c r="AM749" s="8">
        <f t="shared" si="7411"/>
        <v>0</v>
      </c>
      <c r="AN749" s="8">
        <f t="shared" si="7411"/>
        <v>0</v>
      </c>
      <c r="AO749" s="8">
        <f t="shared" si="7411"/>
        <v>0</v>
      </c>
      <c r="AP749" s="8">
        <f t="shared" si="7411"/>
        <v>0</v>
      </c>
      <c r="AQ749" s="8">
        <f t="shared" si="7411"/>
        <v>0</v>
      </c>
      <c r="AR749" s="8">
        <f t="shared" si="7411"/>
        <v>0</v>
      </c>
      <c r="AS749" s="8">
        <f t="shared" si="7411"/>
        <v>0</v>
      </c>
      <c r="AT749" s="8">
        <f t="shared" si="7411"/>
        <v>0</v>
      </c>
      <c r="AU749" s="8">
        <f t="shared" si="7411"/>
        <v>0</v>
      </c>
      <c r="AV749" s="35">
        <f t="shared" si="7411"/>
        <v>6181550</v>
      </c>
      <c r="AW749" s="8">
        <f t="shared" si="7411"/>
        <v>0</v>
      </c>
      <c r="AX749" s="8">
        <f t="shared" si="7411"/>
        <v>0</v>
      </c>
      <c r="AY749" s="8">
        <f t="shared" si="7411"/>
        <v>0</v>
      </c>
      <c r="AZ749" s="8">
        <f t="shared" si="7411"/>
        <v>0</v>
      </c>
      <c r="BA749" s="8">
        <f t="shared" si="7411"/>
        <v>0</v>
      </c>
      <c r="BB749" s="8">
        <f t="shared" si="7411"/>
        <v>0</v>
      </c>
      <c r="BC749" s="8">
        <f t="shared" si="7411"/>
        <v>0</v>
      </c>
      <c r="BD749" s="8">
        <f t="shared" si="7411"/>
        <v>0</v>
      </c>
      <c r="BE749" s="8">
        <f t="shared" si="7411"/>
        <v>0</v>
      </c>
      <c r="BF749" s="8">
        <f t="shared" si="7411"/>
        <v>0</v>
      </c>
      <c r="BG749" s="8">
        <f t="shared" si="7411"/>
        <v>0</v>
      </c>
      <c r="BH749" s="35">
        <f t="shared" si="7411"/>
        <v>6181550</v>
      </c>
      <c r="BI749" s="167">
        <f t="shared" si="7411"/>
        <v>0</v>
      </c>
      <c r="BJ749" s="35">
        <f t="shared" si="7411"/>
        <v>0</v>
      </c>
      <c r="BK749" s="35">
        <f t="shared" si="7411"/>
        <v>0</v>
      </c>
      <c r="BL749" s="35">
        <f t="shared" si="7411"/>
        <v>0</v>
      </c>
      <c r="BM749" s="35">
        <f t="shared" si="7411"/>
        <v>0</v>
      </c>
      <c r="BN749" s="35">
        <f t="shared" si="7411"/>
        <v>0</v>
      </c>
      <c r="BO749" s="35">
        <f t="shared" si="7411"/>
        <v>0</v>
      </c>
      <c r="BP749" s="35">
        <f t="shared" si="7411"/>
        <v>0</v>
      </c>
      <c r="BQ749" s="35">
        <f t="shared" si="7411"/>
        <v>0</v>
      </c>
      <c r="BR749" s="35">
        <f t="shared" si="7411"/>
        <v>0</v>
      </c>
      <c r="BS749" s="35">
        <f t="shared" si="7411"/>
        <v>6181550</v>
      </c>
      <c r="BT749" s="325">
        <f t="shared" si="7411"/>
        <v>0</v>
      </c>
      <c r="BU749" s="8">
        <f t="shared" si="7411"/>
        <v>0</v>
      </c>
      <c r="BV749" s="8">
        <f t="shared" si="7411"/>
        <v>0</v>
      </c>
      <c r="BW749" s="8">
        <f t="shared" si="7411"/>
        <v>0</v>
      </c>
      <c r="BX749" s="8">
        <f t="shared" si="7411"/>
        <v>0</v>
      </c>
      <c r="BY749" s="8">
        <f t="shared" si="7411"/>
        <v>0</v>
      </c>
      <c r="BZ749" s="8">
        <f t="shared" si="7411"/>
        <v>0</v>
      </c>
      <c r="CA749" s="8">
        <f t="shared" si="7411"/>
        <v>0</v>
      </c>
      <c r="CB749" s="8">
        <f t="shared" si="7411"/>
        <v>0</v>
      </c>
      <c r="CC749" s="35">
        <f t="shared" si="7411"/>
        <v>6181550</v>
      </c>
      <c r="CD749" s="318">
        <f t="shared" si="7411"/>
        <v>0</v>
      </c>
      <c r="CE749" s="8">
        <f t="shared" si="7411"/>
        <v>0</v>
      </c>
      <c r="CF749" s="8">
        <f t="shared" si="7411"/>
        <v>0</v>
      </c>
      <c r="CG749" s="8">
        <f t="shared" si="7411"/>
        <v>0</v>
      </c>
      <c r="CH749" s="8">
        <f t="shared" si="7411"/>
        <v>0</v>
      </c>
      <c r="CI749" s="8">
        <f t="shared" si="7411"/>
        <v>0</v>
      </c>
      <c r="CJ749" s="8">
        <f t="shared" si="7411"/>
        <v>0</v>
      </c>
      <c r="CK749" s="8">
        <f t="shared" si="7411"/>
        <v>0</v>
      </c>
      <c r="CL749" s="8">
        <f t="shared" si="7411"/>
        <v>0</v>
      </c>
      <c r="CM749" s="8">
        <f t="shared" si="7411"/>
        <v>0</v>
      </c>
      <c r="CN749" s="8">
        <f t="shared" si="7411"/>
        <v>0</v>
      </c>
      <c r="CO749" s="318">
        <f t="shared" si="7411"/>
        <v>6181550</v>
      </c>
      <c r="CP749" s="35">
        <f t="shared" si="7411"/>
        <v>0</v>
      </c>
      <c r="CQ749" s="35">
        <f t="shared" si="7411"/>
        <v>0</v>
      </c>
      <c r="CR749" s="35">
        <f t="shared" si="7411"/>
        <v>0</v>
      </c>
      <c r="CS749" s="35">
        <f t="shared" si="7411"/>
        <v>0</v>
      </c>
      <c r="CT749" s="35">
        <f t="shared" si="7411"/>
        <v>0</v>
      </c>
      <c r="CU749" s="35">
        <f t="shared" si="7411"/>
        <v>0</v>
      </c>
      <c r="CV749" s="35">
        <f t="shared" si="7411"/>
        <v>0</v>
      </c>
      <c r="CW749" s="35">
        <f t="shared" si="7411"/>
        <v>0</v>
      </c>
      <c r="CX749" s="35">
        <f t="shared" si="7411"/>
        <v>0</v>
      </c>
      <c r="CY749" s="35">
        <f t="shared" si="7411"/>
        <v>0</v>
      </c>
      <c r="CZ749" s="35">
        <f t="shared" si="7411"/>
        <v>0</v>
      </c>
      <c r="DA749" s="35">
        <f t="shared" si="7411"/>
        <v>0</v>
      </c>
      <c r="DB749" s="35">
        <f t="shared" si="7411"/>
        <v>0</v>
      </c>
      <c r="DC749" s="33">
        <f t="shared" si="7409"/>
        <v>0</v>
      </c>
      <c r="DD749" s="35">
        <f t="shared" si="7411"/>
        <v>0</v>
      </c>
      <c r="DE749" s="33">
        <f t="shared" si="7263"/>
        <v>0</v>
      </c>
      <c r="DF749" s="35">
        <f t="shared" si="7411"/>
        <v>0</v>
      </c>
      <c r="DG749" s="33">
        <f t="shared" si="7264"/>
        <v>0</v>
      </c>
      <c r="DH749" s="319">
        <f t="shared" si="7411"/>
        <v>0</v>
      </c>
      <c r="DI749" s="35">
        <f t="shared" si="7411"/>
        <v>0</v>
      </c>
      <c r="DJ749" s="35">
        <f t="shared" si="7411"/>
        <v>0</v>
      </c>
      <c r="DK749" s="328">
        <f t="shared" si="7411"/>
        <v>0</v>
      </c>
      <c r="DL749" s="8">
        <f t="shared" si="7411"/>
        <v>0</v>
      </c>
      <c r="DM749" s="328">
        <f t="shared" si="7411"/>
        <v>0</v>
      </c>
      <c r="DN749" s="319">
        <f t="shared" si="7411"/>
        <v>0</v>
      </c>
      <c r="DO749" s="8">
        <f t="shared" si="7411"/>
        <v>0</v>
      </c>
      <c r="DP749" s="319">
        <f t="shared" si="7411"/>
        <v>0</v>
      </c>
      <c r="DQ749" s="35">
        <f t="shared" si="7411"/>
        <v>0</v>
      </c>
      <c r="DR749" s="35">
        <f t="shared" si="7411"/>
        <v>0</v>
      </c>
      <c r="DS749" s="35">
        <f t="shared" si="7411"/>
        <v>0</v>
      </c>
      <c r="DT749" s="35">
        <f t="shared" si="7411"/>
        <v>0</v>
      </c>
      <c r="DU749" s="35">
        <f t="shared" si="7411"/>
        <v>0</v>
      </c>
      <c r="DV749" s="35">
        <f t="shared" si="7411"/>
        <v>0</v>
      </c>
      <c r="DW749" s="35">
        <f t="shared" si="7411"/>
        <v>0</v>
      </c>
      <c r="DX749" s="35">
        <f t="shared" si="7411"/>
        <v>0</v>
      </c>
      <c r="DY749" s="35">
        <f t="shared" si="7411"/>
        <v>0</v>
      </c>
      <c r="DZ749" s="35">
        <f t="shared" si="7411"/>
        <v>0</v>
      </c>
      <c r="EA749" s="35">
        <f t="shared" si="7411"/>
        <v>0</v>
      </c>
      <c r="EB749" s="35">
        <f t="shared" si="7411"/>
        <v>0</v>
      </c>
      <c r="EC749" s="35">
        <f t="shared" si="7411"/>
        <v>0</v>
      </c>
      <c r="ED749" s="33">
        <f t="shared" si="7410"/>
        <v>0</v>
      </c>
      <c r="EE749" s="35">
        <f t="shared" si="7411"/>
        <v>0</v>
      </c>
      <c r="EF749" s="33">
        <f t="shared" si="7265"/>
        <v>0</v>
      </c>
      <c r="EG749" s="35">
        <f t="shared" si="7411"/>
        <v>0</v>
      </c>
      <c r="EH749" s="33">
        <f t="shared" si="7266"/>
        <v>0</v>
      </c>
      <c r="EI749" s="320">
        <f t="shared" si="7411"/>
        <v>0</v>
      </c>
      <c r="EJ749" s="8">
        <f t="shared" si="7411"/>
        <v>0</v>
      </c>
      <c r="EK749" s="35">
        <f t="shared" si="7411"/>
        <v>0</v>
      </c>
      <c r="EL749" s="319">
        <f t="shared" si="7411"/>
        <v>0</v>
      </c>
      <c r="EM749" s="8">
        <f t="shared" si="7411"/>
        <v>0</v>
      </c>
      <c r="EN749" s="319">
        <f t="shared" si="7411"/>
        <v>0</v>
      </c>
      <c r="EO749" s="321">
        <f t="shared" si="7411"/>
        <v>0</v>
      </c>
      <c r="EP749" s="8">
        <f t="shared" si="7411"/>
        <v>0</v>
      </c>
      <c r="EQ749" s="321">
        <f t="shared" si="7411"/>
        <v>0</v>
      </c>
      <c r="ER749" s="8">
        <f t="shared" si="7411"/>
        <v>5546820</v>
      </c>
      <c r="ES749" s="196">
        <f t="shared" si="7101"/>
        <v>89.731863367601974</v>
      </c>
      <c r="ET749" s="8">
        <f t="shared" si="7411"/>
        <v>0</v>
      </c>
    </row>
    <row r="750" spans="1:180" ht="25.5" customHeight="1" outlineLevel="4" x14ac:dyDescent="0.25">
      <c r="A750" s="58" t="s">
        <v>197</v>
      </c>
      <c r="B750" s="4" t="s">
        <v>79</v>
      </c>
      <c r="C750" s="4"/>
      <c r="D750" s="4"/>
      <c r="E750" s="4" t="s">
        <v>139</v>
      </c>
      <c r="F750" s="4" t="s">
        <v>85</v>
      </c>
      <c r="G750" s="4" t="s">
        <v>65</v>
      </c>
      <c r="H750" s="7">
        <v>82410</v>
      </c>
      <c r="I750" s="7" t="s">
        <v>26</v>
      </c>
      <c r="J750" s="8">
        <f>J751</f>
        <v>0</v>
      </c>
      <c r="K750" s="8"/>
      <c r="L750" s="8"/>
      <c r="M750" s="8"/>
      <c r="N750" s="8"/>
      <c r="O750" s="8"/>
      <c r="P750" s="35">
        <f t="shared" si="7411"/>
        <v>5581550</v>
      </c>
      <c r="Q750" s="8">
        <f t="shared" si="7411"/>
        <v>5581550</v>
      </c>
      <c r="R750" s="8">
        <f t="shared" si="7411"/>
        <v>0</v>
      </c>
      <c r="S750" s="35">
        <f t="shared" si="7411"/>
        <v>5581550</v>
      </c>
      <c r="T750" s="35">
        <f t="shared" si="7411"/>
        <v>600000</v>
      </c>
      <c r="U750" s="35">
        <f t="shared" si="7411"/>
        <v>600000</v>
      </c>
      <c r="V750" s="35">
        <f t="shared" si="7411"/>
        <v>0</v>
      </c>
      <c r="W750" s="35">
        <f t="shared" si="7411"/>
        <v>0</v>
      </c>
      <c r="X750" s="35">
        <f t="shared" si="7411"/>
        <v>0</v>
      </c>
      <c r="Y750" s="35">
        <f t="shared" si="7411"/>
        <v>0</v>
      </c>
      <c r="Z750" s="35">
        <f t="shared" si="7411"/>
        <v>0</v>
      </c>
      <c r="AA750" s="35">
        <f t="shared" si="7411"/>
        <v>0</v>
      </c>
      <c r="AB750" s="35">
        <f t="shared" si="7411"/>
        <v>0</v>
      </c>
      <c r="AC750" s="8">
        <f t="shared" si="7411"/>
        <v>0</v>
      </c>
      <c r="AD750" s="35">
        <f t="shared" si="7411"/>
        <v>0</v>
      </c>
      <c r="AE750" s="35">
        <f t="shared" si="7411"/>
        <v>0</v>
      </c>
      <c r="AF750" s="35">
        <f t="shared" si="7411"/>
        <v>6181550</v>
      </c>
      <c r="AG750" s="8">
        <f t="shared" si="7411"/>
        <v>0</v>
      </c>
      <c r="AH750" s="8">
        <f t="shared" si="7411"/>
        <v>0</v>
      </c>
      <c r="AI750" s="8">
        <f t="shared" si="7411"/>
        <v>0</v>
      </c>
      <c r="AJ750" s="8">
        <f t="shared" si="7411"/>
        <v>0</v>
      </c>
      <c r="AK750" s="8">
        <f t="shared" si="7411"/>
        <v>0</v>
      </c>
      <c r="AL750" s="8">
        <f t="shared" si="7411"/>
        <v>0</v>
      </c>
      <c r="AM750" s="8">
        <f t="shared" si="7411"/>
        <v>0</v>
      </c>
      <c r="AN750" s="8">
        <f t="shared" si="7411"/>
        <v>0</v>
      </c>
      <c r="AO750" s="8">
        <f t="shared" si="7411"/>
        <v>0</v>
      </c>
      <c r="AP750" s="8">
        <f t="shared" si="7411"/>
        <v>0</v>
      </c>
      <c r="AQ750" s="8">
        <f t="shared" si="7411"/>
        <v>0</v>
      </c>
      <c r="AR750" s="8">
        <f t="shared" si="7411"/>
        <v>0</v>
      </c>
      <c r="AS750" s="8">
        <f t="shared" si="7411"/>
        <v>0</v>
      </c>
      <c r="AT750" s="8">
        <f t="shared" si="7411"/>
        <v>0</v>
      </c>
      <c r="AU750" s="8">
        <f t="shared" si="7411"/>
        <v>0</v>
      </c>
      <c r="AV750" s="35">
        <f t="shared" si="7411"/>
        <v>6181550</v>
      </c>
      <c r="AW750" s="8">
        <f t="shared" si="7411"/>
        <v>0</v>
      </c>
      <c r="AX750" s="8">
        <f t="shared" si="7411"/>
        <v>0</v>
      </c>
      <c r="AY750" s="8">
        <f t="shared" si="7411"/>
        <v>0</v>
      </c>
      <c r="AZ750" s="8">
        <f t="shared" si="7411"/>
        <v>0</v>
      </c>
      <c r="BA750" s="8">
        <f t="shared" si="7411"/>
        <v>0</v>
      </c>
      <c r="BB750" s="8">
        <f t="shared" si="7411"/>
        <v>0</v>
      </c>
      <c r="BC750" s="8">
        <f t="shared" si="7411"/>
        <v>0</v>
      </c>
      <c r="BD750" s="8">
        <f t="shared" si="7411"/>
        <v>0</v>
      </c>
      <c r="BE750" s="8">
        <f t="shared" si="7411"/>
        <v>0</v>
      </c>
      <c r="BF750" s="8">
        <f t="shared" si="7411"/>
        <v>0</v>
      </c>
      <c r="BG750" s="8">
        <f t="shared" si="7411"/>
        <v>0</v>
      </c>
      <c r="BH750" s="35">
        <f t="shared" si="7411"/>
        <v>6181550</v>
      </c>
      <c r="BI750" s="167">
        <f t="shared" si="7411"/>
        <v>0</v>
      </c>
      <c r="BJ750" s="35">
        <f t="shared" si="7411"/>
        <v>0</v>
      </c>
      <c r="BK750" s="35">
        <f t="shared" si="7411"/>
        <v>0</v>
      </c>
      <c r="BL750" s="35">
        <f t="shared" si="7411"/>
        <v>0</v>
      </c>
      <c r="BM750" s="35">
        <f t="shared" si="7411"/>
        <v>0</v>
      </c>
      <c r="BN750" s="35">
        <f t="shared" si="7411"/>
        <v>0</v>
      </c>
      <c r="BO750" s="35">
        <f t="shared" si="7411"/>
        <v>0</v>
      </c>
      <c r="BP750" s="35">
        <f t="shared" si="7411"/>
        <v>0</v>
      </c>
      <c r="BQ750" s="35">
        <f t="shared" si="7411"/>
        <v>0</v>
      </c>
      <c r="BR750" s="35">
        <f t="shared" si="7411"/>
        <v>0</v>
      </c>
      <c r="BS750" s="35">
        <f t="shared" si="7411"/>
        <v>6181550</v>
      </c>
      <c r="BT750" s="325">
        <f t="shared" si="7411"/>
        <v>0</v>
      </c>
      <c r="BU750" s="8">
        <f t="shared" si="7411"/>
        <v>0</v>
      </c>
      <c r="BV750" s="8">
        <f t="shared" si="7411"/>
        <v>0</v>
      </c>
      <c r="BW750" s="8">
        <f t="shared" si="7411"/>
        <v>0</v>
      </c>
      <c r="BX750" s="8">
        <f t="shared" si="7411"/>
        <v>0</v>
      </c>
      <c r="BY750" s="8">
        <f t="shared" si="7411"/>
        <v>0</v>
      </c>
      <c r="BZ750" s="8">
        <f t="shared" si="7411"/>
        <v>0</v>
      </c>
      <c r="CA750" s="8">
        <f t="shared" si="7411"/>
        <v>0</v>
      </c>
      <c r="CB750" s="8">
        <f t="shared" si="7411"/>
        <v>0</v>
      </c>
      <c r="CC750" s="35">
        <f t="shared" si="7411"/>
        <v>6181550</v>
      </c>
      <c r="CD750" s="318">
        <f t="shared" ref="CD750:CF750" si="7412">CD751</f>
        <v>0</v>
      </c>
      <c r="CE750" s="8">
        <f t="shared" si="7412"/>
        <v>0</v>
      </c>
      <c r="CF750" s="8">
        <f t="shared" si="7412"/>
        <v>0</v>
      </c>
      <c r="CG750" s="8">
        <f t="shared" si="7411"/>
        <v>0</v>
      </c>
      <c r="CH750" s="8">
        <f t="shared" si="7411"/>
        <v>0</v>
      </c>
      <c r="CI750" s="8">
        <f t="shared" si="7411"/>
        <v>0</v>
      </c>
      <c r="CJ750" s="8">
        <f t="shared" si="7411"/>
        <v>0</v>
      </c>
      <c r="CK750" s="8">
        <f t="shared" si="7411"/>
        <v>0</v>
      </c>
      <c r="CL750" s="8">
        <f t="shared" si="7411"/>
        <v>0</v>
      </c>
      <c r="CM750" s="8">
        <f t="shared" si="7411"/>
        <v>0</v>
      </c>
      <c r="CN750" s="8">
        <f t="shared" si="7411"/>
        <v>0</v>
      </c>
      <c r="CO750" s="318">
        <f t="shared" si="7411"/>
        <v>6181550</v>
      </c>
      <c r="CP750" s="35">
        <f t="shared" si="7411"/>
        <v>0</v>
      </c>
      <c r="CQ750" s="35">
        <f t="shared" si="7411"/>
        <v>0</v>
      </c>
      <c r="CR750" s="35">
        <f t="shared" si="7411"/>
        <v>0</v>
      </c>
      <c r="CS750" s="35">
        <f t="shared" si="7411"/>
        <v>0</v>
      </c>
      <c r="CT750" s="35">
        <f t="shared" si="7411"/>
        <v>0</v>
      </c>
      <c r="CU750" s="35">
        <f t="shared" si="7411"/>
        <v>0</v>
      </c>
      <c r="CV750" s="35">
        <f t="shared" si="7411"/>
        <v>0</v>
      </c>
      <c r="CW750" s="35">
        <f t="shared" si="7411"/>
        <v>0</v>
      </c>
      <c r="CX750" s="35">
        <f t="shared" si="7411"/>
        <v>0</v>
      </c>
      <c r="CY750" s="35">
        <f t="shared" si="7411"/>
        <v>0</v>
      </c>
      <c r="CZ750" s="35">
        <f t="shared" si="7411"/>
        <v>0</v>
      </c>
      <c r="DA750" s="35">
        <f t="shared" si="7411"/>
        <v>0</v>
      </c>
      <c r="DB750" s="35">
        <f t="shared" si="7411"/>
        <v>0</v>
      </c>
      <c r="DC750" s="33">
        <f t="shared" si="7409"/>
        <v>0</v>
      </c>
      <c r="DD750" s="35">
        <f t="shared" si="7411"/>
        <v>0</v>
      </c>
      <c r="DE750" s="33">
        <f t="shared" si="7263"/>
        <v>0</v>
      </c>
      <c r="DF750" s="35">
        <f t="shared" si="7411"/>
        <v>0</v>
      </c>
      <c r="DG750" s="33">
        <f t="shared" si="7264"/>
        <v>0</v>
      </c>
      <c r="DH750" s="319">
        <f t="shared" si="7411"/>
        <v>0</v>
      </c>
      <c r="DI750" s="35">
        <f t="shared" si="7411"/>
        <v>0</v>
      </c>
      <c r="DJ750" s="35">
        <f t="shared" si="7411"/>
        <v>0</v>
      </c>
      <c r="DK750" s="328">
        <f t="shared" si="7411"/>
        <v>0</v>
      </c>
      <c r="DL750" s="8">
        <f t="shared" si="7411"/>
        <v>0</v>
      </c>
      <c r="DM750" s="328">
        <f t="shared" si="7411"/>
        <v>0</v>
      </c>
      <c r="DN750" s="319">
        <f t="shared" si="7411"/>
        <v>0</v>
      </c>
      <c r="DO750" s="8">
        <f t="shared" si="7411"/>
        <v>0</v>
      </c>
      <c r="DP750" s="319">
        <f t="shared" si="7411"/>
        <v>0</v>
      </c>
      <c r="DQ750" s="35">
        <f t="shared" si="7411"/>
        <v>0</v>
      </c>
      <c r="DR750" s="35">
        <f t="shared" si="7411"/>
        <v>0</v>
      </c>
      <c r="DS750" s="35">
        <f t="shared" si="7411"/>
        <v>0</v>
      </c>
      <c r="DT750" s="35">
        <f t="shared" si="7411"/>
        <v>0</v>
      </c>
      <c r="DU750" s="35">
        <f t="shared" si="7411"/>
        <v>0</v>
      </c>
      <c r="DV750" s="35">
        <f t="shared" si="7411"/>
        <v>0</v>
      </c>
      <c r="DW750" s="35">
        <f t="shared" si="7411"/>
        <v>0</v>
      </c>
      <c r="DX750" s="35">
        <f t="shared" si="7411"/>
        <v>0</v>
      </c>
      <c r="DY750" s="35">
        <f t="shared" si="7411"/>
        <v>0</v>
      </c>
      <c r="DZ750" s="35">
        <f t="shared" si="7411"/>
        <v>0</v>
      </c>
      <c r="EA750" s="35">
        <f t="shared" si="7411"/>
        <v>0</v>
      </c>
      <c r="EB750" s="35">
        <f t="shared" si="7411"/>
        <v>0</v>
      </c>
      <c r="EC750" s="35">
        <f t="shared" si="7411"/>
        <v>0</v>
      </c>
      <c r="ED750" s="33">
        <f t="shared" si="7410"/>
        <v>0</v>
      </c>
      <c r="EE750" s="35">
        <f t="shared" si="7411"/>
        <v>0</v>
      </c>
      <c r="EF750" s="33">
        <f t="shared" si="7265"/>
        <v>0</v>
      </c>
      <c r="EG750" s="35">
        <f t="shared" si="7411"/>
        <v>0</v>
      </c>
      <c r="EH750" s="33">
        <f t="shared" si="7266"/>
        <v>0</v>
      </c>
      <c r="EI750" s="320">
        <f t="shared" si="7411"/>
        <v>0</v>
      </c>
      <c r="EJ750" s="8">
        <f t="shared" si="7411"/>
        <v>0</v>
      </c>
      <c r="EK750" s="35">
        <f t="shared" si="7411"/>
        <v>0</v>
      </c>
      <c r="EL750" s="319">
        <f t="shared" si="7411"/>
        <v>0</v>
      </c>
      <c r="EM750" s="8">
        <f t="shared" si="7411"/>
        <v>0</v>
      </c>
      <c r="EN750" s="319">
        <f t="shared" si="7411"/>
        <v>0</v>
      </c>
      <c r="EO750" s="321">
        <f t="shared" si="7411"/>
        <v>0</v>
      </c>
      <c r="EP750" s="8">
        <f t="shared" si="7411"/>
        <v>0</v>
      </c>
      <c r="EQ750" s="321">
        <f t="shared" si="7411"/>
        <v>0</v>
      </c>
      <c r="ER750" s="8">
        <f t="shared" si="7411"/>
        <v>5546820</v>
      </c>
      <c r="ES750" s="196">
        <f t="shared" si="7101"/>
        <v>89.731863367601974</v>
      </c>
      <c r="ET750" s="8">
        <f t="shared" si="7411"/>
        <v>0</v>
      </c>
    </row>
    <row r="751" spans="1:180" s="40" customFormat="1" ht="25.5" hidden="1" customHeight="1" outlineLevel="4" x14ac:dyDescent="0.25">
      <c r="A751" s="70" t="s">
        <v>205</v>
      </c>
      <c r="B751" s="71" t="s">
        <v>79</v>
      </c>
      <c r="C751" s="4"/>
      <c r="D751" s="4"/>
      <c r="E751" s="71" t="s">
        <v>139</v>
      </c>
      <c r="F751" s="71" t="s">
        <v>85</v>
      </c>
      <c r="G751" s="71" t="s">
        <v>65</v>
      </c>
      <c r="H751" s="72">
        <v>82410</v>
      </c>
      <c r="I751" s="72" t="s">
        <v>33</v>
      </c>
      <c r="J751" s="8"/>
      <c r="K751" s="8"/>
      <c r="L751" s="8"/>
      <c r="M751" s="8"/>
      <c r="N751" s="8"/>
      <c r="O751" s="8"/>
      <c r="P751" s="35">
        <f t="shared" ref="P751" si="7413">Q751</f>
        <v>5581550</v>
      </c>
      <c r="Q751" s="35">
        <v>5581550</v>
      </c>
      <c r="R751" s="33">
        <v>0</v>
      </c>
      <c r="S751" s="35">
        <f t="shared" ref="S751" si="7414">J751+P751</f>
        <v>5581550</v>
      </c>
      <c r="T751" s="43">
        <f>SUM(U751:AE751)</f>
        <v>600000</v>
      </c>
      <c r="U751" s="35">
        <v>600000</v>
      </c>
      <c r="V751" s="35"/>
      <c r="W751" s="35"/>
      <c r="X751" s="43"/>
      <c r="Y751" s="43"/>
      <c r="Z751" s="43"/>
      <c r="AA751" s="43"/>
      <c r="AB751" s="43"/>
      <c r="AC751" s="37"/>
      <c r="AD751" s="43"/>
      <c r="AE751" s="35"/>
      <c r="AF751" s="43">
        <f>T751+S751</f>
        <v>6181550</v>
      </c>
      <c r="AG751" s="43">
        <f t="shared" ref="AG751" si="7415">SUM(AH751:AU751)</f>
        <v>0</v>
      </c>
      <c r="AH751" s="8"/>
      <c r="AI751" s="8"/>
      <c r="AJ751" s="8"/>
      <c r="AK751" s="8"/>
      <c r="AL751" s="8"/>
      <c r="AM751" s="8"/>
      <c r="AN751" s="8"/>
      <c r="AO751" s="8"/>
      <c r="AP751" s="8"/>
      <c r="AQ751" s="8"/>
      <c r="AR751" s="8"/>
      <c r="AS751" s="8"/>
      <c r="AT751" s="8"/>
      <c r="AU751" s="8"/>
      <c r="AV751" s="43">
        <f t="shared" ref="AV751" si="7416">AF751+AG751</f>
        <v>6181550</v>
      </c>
      <c r="AW751" s="37">
        <f t="shared" ref="AW751" si="7417">SUM(AX751:BG751)</f>
        <v>0</v>
      </c>
      <c r="AX751" s="8"/>
      <c r="AY751" s="8"/>
      <c r="AZ751" s="8"/>
      <c r="BA751" s="8"/>
      <c r="BB751" s="8"/>
      <c r="BC751" s="8"/>
      <c r="BD751" s="8"/>
      <c r="BE751" s="8"/>
      <c r="BF751" s="8"/>
      <c r="BG751" s="8"/>
      <c r="BH751" s="43">
        <f t="shared" ref="BH751" si="7418">AV751+AW751</f>
        <v>6181550</v>
      </c>
      <c r="BI751" s="165">
        <f t="shared" ref="BI751" si="7419">SUM(BJ751:BR751)</f>
        <v>0</v>
      </c>
      <c r="BJ751" s="35"/>
      <c r="BK751" s="35"/>
      <c r="BL751" s="35"/>
      <c r="BM751" s="35"/>
      <c r="BN751" s="35"/>
      <c r="BO751" s="35"/>
      <c r="BP751" s="35"/>
      <c r="BQ751" s="35"/>
      <c r="BR751" s="35"/>
      <c r="BS751" s="43">
        <f t="shared" ref="BS751" si="7420">BH751+BI751</f>
        <v>6181550</v>
      </c>
      <c r="BT751" s="181">
        <f t="shared" ref="BT751" si="7421">SUM(BU751:CB751)</f>
        <v>0</v>
      </c>
      <c r="BU751" s="19"/>
      <c r="BV751" s="19"/>
      <c r="BW751" s="19"/>
      <c r="BX751" s="19"/>
      <c r="BY751" s="19"/>
      <c r="BZ751" s="19"/>
      <c r="CA751" s="19"/>
      <c r="CB751" s="19"/>
      <c r="CC751" s="43">
        <f t="shared" ref="CC751" si="7422">BS751+BT751</f>
        <v>6181550</v>
      </c>
      <c r="CD751" s="310">
        <f t="shared" ref="CD751" si="7423">CE751+CF751+CG751+CH751+CI751+CJ751+CK751+CL751+CM751+CN751</f>
        <v>0</v>
      </c>
      <c r="CE751" s="39"/>
      <c r="CF751" s="39"/>
      <c r="CG751" s="39"/>
      <c r="CH751" s="39"/>
      <c r="CI751" s="39"/>
      <c r="CJ751" s="39"/>
      <c r="CK751" s="39"/>
      <c r="CL751" s="39"/>
      <c r="CM751" s="39"/>
      <c r="CN751" s="39"/>
      <c r="CO751" s="310">
        <f t="shared" ref="CO751" si="7424">CC751+CD751</f>
        <v>6181550</v>
      </c>
      <c r="CP751" s="35"/>
      <c r="CQ751" s="35"/>
      <c r="CR751" s="35"/>
      <c r="CS751" s="35"/>
      <c r="CT751" s="35"/>
      <c r="CU751" s="35"/>
      <c r="CV751" s="35"/>
      <c r="CW751" s="35"/>
      <c r="CX751" s="35"/>
      <c r="CY751" s="35"/>
      <c r="CZ751" s="43"/>
      <c r="DA751" s="43"/>
      <c r="DB751" s="43"/>
      <c r="DC751" s="33">
        <f t="shared" si="7409"/>
        <v>0</v>
      </c>
      <c r="DD751" s="43"/>
      <c r="DE751" s="33">
        <f t="shared" si="7263"/>
        <v>0</v>
      </c>
      <c r="DF751" s="43"/>
      <c r="DG751" s="33">
        <f t="shared" si="7264"/>
        <v>0</v>
      </c>
      <c r="DH751" s="311"/>
      <c r="DI751" s="43"/>
      <c r="DJ751" s="43"/>
      <c r="DK751" s="312"/>
      <c r="DL751" s="39"/>
      <c r="DM751" s="312"/>
      <c r="DN751" s="311">
        <f>DO751</f>
        <v>0</v>
      </c>
      <c r="DO751" s="39">
        <v>0</v>
      </c>
      <c r="DP751" s="311">
        <f>DM751+DN751</f>
        <v>0</v>
      </c>
      <c r="DQ751" s="35"/>
      <c r="DR751" s="35"/>
      <c r="DS751" s="35"/>
      <c r="DT751" s="35"/>
      <c r="DU751" s="35"/>
      <c r="DV751" s="35"/>
      <c r="DW751" s="35"/>
      <c r="DX751" s="43"/>
      <c r="DY751" s="43"/>
      <c r="DZ751" s="43"/>
      <c r="EA751" s="43"/>
      <c r="EB751" s="43"/>
      <c r="EC751" s="43"/>
      <c r="ED751" s="33">
        <f t="shared" si="7410"/>
        <v>0</v>
      </c>
      <c r="EE751" s="43"/>
      <c r="EF751" s="33">
        <f t="shared" si="7265"/>
        <v>0</v>
      </c>
      <c r="EG751" s="43"/>
      <c r="EH751" s="33">
        <f t="shared" si="7266"/>
        <v>0</v>
      </c>
      <c r="EI751" s="313"/>
      <c r="EJ751" s="39"/>
      <c r="EK751" s="43"/>
      <c r="EL751" s="311"/>
      <c r="EM751" s="39"/>
      <c r="EN751" s="311"/>
      <c r="EO751" s="314"/>
      <c r="EP751" s="39"/>
      <c r="EQ751" s="314"/>
      <c r="ER751" s="37">
        <v>5546820</v>
      </c>
      <c r="ES751" s="196">
        <f t="shared" si="7101"/>
        <v>89.731863367601974</v>
      </c>
      <c r="ET751" s="39"/>
      <c r="EU751" s="197"/>
      <c r="EV751" s="197"/>
      <c r="EW751" s="38"/>
      <c r="EX751" s="38"/>
      <c r="EY751" s="38"/>
      <c r="EZ751" s="38"/>
      <c r="FA751" s="38"/>
      <c r="FB751" s="38"/>
      <c r="FC751" s="38"/>
      <c r="FD751" s="38"/>
      <c r="FE751" s="38"/>
      <c r="FF751" s="38"/>
      <c r="FG751" s="38"/>
      <c r="FH751" s="38"/>
      <c r="FI751" s="38"/>
      <c r="FJ751" s="38"/>
      <c r="FK751" s="38"/>
      <c r="FL751" s="38"/>
      <c r="FM751" s="38"/>
      <c r="FN751" s="38"/>
      <c r="FO751" s="38"/>
      <c r="FP751" s="38"/>
      <c r="FQ751" s="38"/>
      <c r="FR751" s="38"/>
      <c r="FS751" s="38"/>
      <c r="FT751" s="38"/>
      <c r="FU751" s="38"/>
      <c r="FV751" s="38"/>
      <c r="FW751" s="38"/>
      <c r="FX751" s="38"/>
    </row>
    <row r="752" spans="1:180" ht="38.25" hidden="1" customHeight="1" outlineLevel="4" x14ac:dyDescent="0.25">
      <c r="A752" s="58" t="s">
        <v>248</v>
      </c>
      <c r="B752" s="4" t="s">
        <v>79</v>
      </c>
      <c r="C752" s="4"/>
      <c r="D752" s="4"/>
      <c r="E752" s="4" t="s">
        <v>139</v>
      </c>
      <c r="F752" s="4" t="s">
        <v>85</v>
      </c>
      <c r="G752" s="4" t="s">
        <v>65</v>
      </c>
      <c r="H752" s="7" t="s">
        <v>122</v>
      </c>
      <c r="I752" s="7"/>
      <c r="J752" s="5">
        <f t="shared" ref="J752:EK754" si="7425">J753</f>
        <v>0</v>
      </c>
      <c r="K752" s="5"/>
      <c r="L752" s="5"/>
      <c r="M752" s="5"/>
      <c r="N752" s="5"/>
      <c r="O752" s="5"/>
      <c r="P752" s="33">
        <f t="shared" si="7425"/>
        <v>0</v>
      </c>
      <c r="Q752" s="33">
        <f t="shared" si="7425"/>
        <v>0</v>
      </c>
      <c r="R752" s="33">
        <f t="shared" si="7425"/>
        <v>0</v>
      </c>
      <c r="S752" s="33">
        <f t="shared" si="7425"/>
        <v>0</v>
      </c>
      <c r="T752" s="33">
        <f t="shared" si="7425"/>
        <v>0</v>
      </c>
      <c r="U752" s="33">
        <f t="shared" si="7425"/>
        <v>0</v>
      </c>
      <c r="V752" s="33">
        <f t="shared" si="7425"/>
        <v>0</v>
      </c>
      <c r="W752" s="33">
        <f t="shared" si="7425"/>
        <v>0</v>
      </c>
      <c r="X752" s="33">
        <f t="shared" si="7425"/>
        <v>0</v>
      </c>
      <c r="Y752" s="33">
        <f t="shared" si="7425"/>
        <v>0</v>
      </c>
      <c r="Z752" s="33">
        <f t="shared" si="7425"/>
        <v>0</v>
      </c>
      <c r="AA752" s="33">
        <f t="shared" si="7425"/>
        <v>0</v>
      </c>
      <c r="AB752" s="33">
        <f t="shared" si="7425"/>
        <v>0</v>
      </c>
      <c r="AC752" s="5">
        <f t="shared" si="7425"/>
        <v>0</v>
      </c>
      <c r="AD752" s="33">
        <f t="shared" si="7425"/>
        <v>0</v>
      </c>
      <c r="AE752" s="33">
        <f t="shared" si="7425"/>
        <v>0</v>
      </c>
      <c r="AF752" s="33">
        <f t="shared" si="7425"/>
        <v>0</v>
      </c>
      <c r="AG752" s="5">
        <f t="shared" si="7425"/>
        <v>0</v>
      </c>
      <c r="AH752" s="5">
        <f t="shared" si="7425"/>
        <v>0</v>
      </c>
      <c r="AI752" s="5">
        <f t="shared" si="7425"/>
        <v>0</v>
      </c>
      <c r="AJ752" s="5">
        <f t="shared" si="7425"/>
        <v>0</v>
      </c>
      <c r="AK752" s="5">
        <f t="shared" si="7425"/>
        <v>0</v>
      </c>
      <c r="AL752" s="5">
        <f t="shared" si="7425"/>
        <v>0</v>
      </c>
      <c r="AM752" s="5">
        <f t="shared" si="7425"/>
        <v>0</v>
      </c>
      <c r="AN752" s="5">
        <f t="shared" si="7425"/>
        <v>0</v>
      </c>
      <c r="AO752" s="5">
        <f t="shared" si="7425"/>
        <v>0</v>
      </c>
      <c r="AP752" s="5">
        <f t="shared" si="7425"/>
        <v>0</v>
      </c>
      <c r="AQ752" s="5">
        <f t="shared" si="7425"/>
        <v>0</v>
      </c>
      <c r="AR752" s="5">
        <f t="shared" si="7425"/>
        <v>0</v>
      </c>
      <c r="AS752" s="5">
        <f t="shared" si="7425"/>
        <v>0</v>
      </c>
      <c r="AT752" s="5">
        <f t="shared" si="7425"/>
        <v>0</v>
      </c>
      <c r="AU752" s="5">
        <f t="shared" si="7425"/>
        <v>0</v>
      </c>
      <c r="AV752" s="33">
        <f t="shared" si="7425"/>
        <v>0</v>
      </c>
      <c r="AW752" s="5">
        <f t="shared" si="7425"/>
        <v>0</v>
      </c>
      <c r="AX752" s="5">
        <f t="shared" si="7425"/>
        <v>0</v>
      </c>
      <c r="AY752" s="5">
        <f t="shared" si="7425"/>
        <v>0</v>
      </c>
      <c r="AZ752" s="5">
        <f t="shared" si="7425"/>
        <v>0</v>
      </c>
      <c r="BA752" s="5">
        <f t="shared" si="7425"/>
        <v>0</v>
      </c>
      <c r="BB752" s="5">
        <f t="shared" si="7425"/>
        <v>0</v>
      </c>
      <c r="BC752" s="5">
        <f t="shared" si="7425"/>
        <v>0</v>
      </c>
      <c r="BD752" s="5">
        <f t="shared" si="7425"/>
        <v>0</v>
      </c>
      <c r="BE752" s="5">
        <f t="shared" si="7425"/>
        <v>0</v>
      </c>
      <c r="BF752" s="5">
        <f t="shared" si="7425"/>
        <v>0</v>
      </c>
      <c r="BG752" s="5">
        <f t="shared" si="7425"/>
        <v>0</v>
      </c>
      <c r="BH752" s="33">
        <f t="shared" si="7425"/>
        <v>0</v>
      </c>
      <c r="BI752" s="163">
        <f t="shared" si="7425"/>
        <v>0</v>
      </c>
      <c r="BJ752" s="33">
        <f t="shared" si="7425"/>
        <v>0</v>
      </c>
      <c r="BK752" s="33">
        <f t="shared" si="7425"/>
        <v>0</v>
      </c>
      <c r="BL752" s="33">
        <f t="shared" si="7425"/>
        <v>0</v>
      </c>
      <c r="BM752" s="33">
        <f t="shared" si="7425"/>
        <v>0</v>
      </c>
      <c r="BN752" s="33">
        <f t="shared" si="7425"/>
        <v>0</v>
      </c>
      <c r="BO752" s="33">
        <f t="shared" si="7425"/>
        <v>0</v>
      </c>
      <c r="BP752" s="33">
        <f t="shared" si="7425"/>
        <v>0</v>
      </c>
      <c r="BQ752" s="33">
        <f t="shared" si="7425"/>
        <v>0</v>
      </c>
      <c r="BR752" s="33">
        <f t="shared" si="7425"/>
        <v>0</v>
      </c>
      <c r="BS752" s="33">
        <f t="shared" si="7425"/>
        <v>0</v>
      </c>
      <c r="BT752" s="298">
        <f t="shared" ref="BT752:CB754" si="7426">BT753</f>
        <v>0</v>
      </c>
      <c r="BU752" s="5">
        <f t="shared" si="7426"/>
        <v>0</v>
      </c>
      <c r="BV752" s="5">
        <f t="shared" si="7426"/>
        <v>0</v>
      </c>
      <c r="BW752" s="5">
        <f t="shared" si="7426"/>
        <v>0</v>
      </c>
      <c r="BX752" s="5">
        <f t="shared" si="7426"/>
        <v>0</v>
      </c>
      <c r="BY752" s="5">
        <f t="shared" si="7426"/>
        <v>0</v>
      </c>
      <c r="BZ752" s="5">
        <f t="shared" si="7426"/>
        <v>0</v>
      </c>
      <c r="CA752" s="5">
        <f t="shared" si="7426"/>
        <v>0</v>
      </c>
      <c r="CB752" s="5">
        <f t="shared" si="7426"/>
        <v>0</v>
      </c>
      <c r="CC752" s="33">
        <f t="shared" si="7425"/>
        <v>0</v>
      </c>
      <c r="CD752" s="74">
        <f t="shared" ref="CD752:CF754" si="7427">CD753</f>
        <v>0</v>
      </c>
      <c r="CE752" s="5">
        <f t="shared" si="7427"/>
        <v>0</v>
      </c>
      <c r="CF752" s="5">
        <f t="shared" si="7427"/>
        <v>0</v>
      </c>
      <c r="CG752" s="5">
        <f t="shared" ref="CG752:CI754" si="7428">CG753</f>
        <v>0</v>
      </c>
      <c r="CH752" s="5">
        <f t="shared" si="7428"/>
        <v>0</v>
      </c>
      <c r="CI752" s="5">
        <f t="shared" si="7428"/>
        <v>0</v>
      </c>
      <c r="CJ752" s="5">
        <f t="shared" ref="CJ752:CL754" si="7429">CJ753</f>
        <v>0</v>
      </c>
      <c r="CK752" s="5">
        <f t="shared" si="7429"/>
        <v>0</v>
      </c>
      <c r="CL752" s="5">
        <f t="shared" si="7429"/>
        <v>0</v>
      </c>
      <c r="CM752" s="5">
        <f t="shared" ref="CM752:CO754" si="7430">CM753</f>
        <v>0</v>
      </c>
      <c r="CN752" s="5">
        <f t="shared" si="7430"/>
        <v>0</v>
      </c>
      <c r="CO752" s="74">
        <f t="shared" si="7430"/>
        <v>0</v>
      </c>
      <c r="CP752" s="33">
        <f t="shared" si="7425"/>
        <v>0</v>
      </c>
      <c r="CQ752" s="33"/>
      <c r="CR752" s="33"/>
      <c r="CS752" s="33"/>
      <c r="CT752" s="33"/>
      <c r="CU752" s="33"/>
      <c r="CV752" s="33">
        <f t="shared" si="7425"/>
        <v>0</v>
      </c>
      <c r="CW752" s="33">
        <f t="shared" si="7425"/>
        <v>0</v>
      </c>
      <c r="CX752" s="33">
        <f t="shared" si="7425"/>
        <v>0</v>
      </c>
      <c r="CY752" s="33">
        <f t="shared" si="7425"/>
        <v>0</v>
      </c>
      <c r="CZ752" s="33">
        <f t="shared" si="7425"/>
        <v>0</v>
      </c>
      <c r="DA752" s="33">
        <f t="shared" si="7425"/>
        <v>0</v>
      </c>
      <c r="DB752" s="33">
        <f t="shared" si="7425"/>
        <v>0</v>
      </c>
      <c r="DC752" s="33">
        <f t="shared" si="7409"/>
        <v>0</v>
      </c>
      <c r="DD752" s="33">
        <f t="shared" si="7425"/>
        <v>0</v>
      </c>
      <c r="DE752" s="33">
        <f t="shared" si="7263"/>
        <v>0</v>
      </c>
      <c r="DF752" s="33">
        <f t="shared" si="7425"/>
        <v>0</v>
      </c>
      <c r="DG752" s="33">
        <f t="shared" si="7264"/>
        <v>0</v>
      </c>
      <c r="DH752" s="299">
        <f t="shared" si="7425"/>
        <v>0</v>
      </c>
      <c r="DI752" s="33">
        <f t="shared" si="7425"/>
        <v>0</v>
      </c>
      <c r="DJ752" s="33">
        <f t="shared" si="7425"/>
        <v>0</v>
      </c>
      <c r="DK752" s="300">
        <f t="shared" ref="DK752:DP754" si="7431">DK753</f>
        <v>0</v>
      </c>
      <c r="DL752" s="5">
        <f t="shared" si="7431"/>
        <v>0</v>
      </c>
      <c r="DM752" s="300">
        <f t="shared" si="7431"/>
        <v>0</v>
      </c>
      <c r="DN752" s="124">
        <f t="shared" si="7431"/>
        <v>0</v>
      </c>
      <c r="DO752" s="5">
        <f t="shared" si="7431"/>
        <v>0</v>
      </c>
      <c r="DP752" s="124">
        <f t="shared" si="7431"/>
        <v>0</v>
      </c>
      <c r="DQ752" s="33">
        <f t="shared" si="7425"/>
        <v>0</v>
      </c>
      <c r="DR752" s="33"/>
      <c r="DS752" s="33"/>
      <c r="DT752" s="33"/>
      <c r="DU752" s="33"/>
      <c r="DV752" s="33"/>
      <c r="DW752" s="33">
        <f t="shared" si="7425"/>
        <v>0</v>
      </c>
      <c r="DX752" s="33">
        <f t="shared" si="7425"/>
        <v>0</v>
      </c>
      <c r="DY752" s="33">
        <f t="shared" si="7425"/>
        <v>0</v>
      </c>
      <c r="DZ752" s="33">
        <f t="shared" si="7425"/>
        <v>0</v>
      </c>
      <c r="EA752" s="33">
        <f t="shared" si="7425"/>
        <v>0</v>
      </c>
      <c r="EB752" s="33">
        <f t="shared" si="7425"/>
        <v>0</v>
      </c>
      <c r="EC752" s="33">
        <f t="shared" si="7425"/>
        <v>0</v>
      </c>
      <c r="ED752" s="33">
        <f t="shared" si="7410"/>
        <v>0</v>
      </c>
      <c r="EE752" s="33">
        <f t="shared" si="7425"/>
        <v>0</v>
      </c>
      <c r="EF752" s="33">
        <f t="shared" si="7265"/>
        <v>0</v>
      </c>
      <c r="EG752" s="33">
        <f t="shared" si="7425"/>
        <v>0</v>
      </c>
      <c r="EH752" s="33">
        <f t="shared" si="7266"/>
        <v>0</v>
      </c>
      <c r="EI752" s="301">
        <f t="shared" si="7425"/>
        <v>0</v>
      </c>
      <c r="EJ752" s="5">
        <f t="shared" si="7425"/>
        <v>0</v>
      </c>
      <c r="EK752" s="33">
        <f t="shared" si="7425"/>
        <v>0</v>
      </c>
      <c r="EL752" s="124">
        <f t="shared" ref="EL752:ER754" si="7432">EL753</f>
        <v>0</v>
      </c>
      <c r="EM752" s="5">
        <f t="shared" si="7432"/>
        <v>0</v>
      </c>
      <c r="EN752" s="124">
        <f t="shared" si="7432"/>
        <v>0</v>
      </c>
      <c r="EO752" s="302">
        <f t="shared" si="7432"/>
        <v>0</v>
      </c>
      <c r="EP752" s="5">
        <f t="shared" si="7432"/>
        <v>0</v>
      </c>
      <c r="EQ752" s="302">
        <f t="shared" si="7432"/>
        <v>0</v>
      </c>
      <c r="ER752" s="5">
        <f t="shared" si="7432"/>
        <v>0</v>
      </c>
      <c r="ES752" s="196" t="e">
        <f t="shared" si="7101"/>
        <v>#DIV/0!</v>
      </c>
      <c r="ET752" s="5">
        <f t="shared" ref="ET752:ET754" si="7433">ET753</f>
        <v>0</v>
      </c>
    </row>
    <row r="753" spans="1:152" ht="38.25" hidden="1" customHeight="1" outlineLevel="4" x14ac:dyDescent="0.25">
      <c r="A753" s="58" t="s">
        <v>196</v>
      </c>
      <c r="B753" s="4" t="s">
        <v>79</v>
      </c>
      <c r="C753" s="4"/>
      <c r="D753" s="4"/>
      <c r="E753" s="4" t="s">
        <v>139</v>
      </c>
      <c r="F753" s="4" t="s">
        <v>85</v>
      </c>
      <c r="G753" s="4" t="s">
        <v>65</v>
      </c>
      <c r="H753" s="7" t="s">
        <v>122</v>
      </c>
      <c r="I753" s="7" t="s">
        <v>25</v>
      </c>
      <c r="J753" s="5">
        <f t="shared" si="7425"/>
        <v>0</v>
      </c>
      <c r="K753" s="5"/>
      <c r="L753" s="5"/>
      <c r="M753" s="5"/>
      <c r="N753" s="5"/>
      <c r="O753" s="5"/>
      <c r="P753" s="33">
        <f t="shared" si="7425"/>
        <v>0</v>
      </c>
      <c r="Q753" s="33">
        <f t="shared" si="7425"/>
        <v>0</v>
      </c>
      <c r="R753" s="33">
        <f t="shared" si="7425"/>
        <v>0</v>
      </c>
      <c r="S753" s="33">
        <f t="shared" si="7425"/>
        <v>0</v>
      </c>
      <c r="T753" s="33">
        <f t="shared" si="7425"/>
        <v>0</v>
      </c>
      <c r="U753" s="33">
        <f t="shared" si="7425"/>
        <v>0</v>
      </c>
      <c r="V753" s="33">
        <f t="shared" si="7425"/>
        <v>0</v>
      </c>
      <c r="W753" s="33">
        <f t="shared" si="7425"/>
        <v>0</v>
      </c>
      <c r="X753" s="33">
        <f t="shared" si="7425"/>
        <v>0</v>
      </c>
      <c r="Y753" s="33">
        <f t="shared" si="7425"/>
        <v>0</v>
      </c>
      <c r="Z753" s="33">
        <f t="shared" si="7425"/>
        <v>0</v>
      </c>
      <c r="AA753" s="33">
        <f t="shared" si="7425"/>
        <v>0</v>
      </c>
      <c r="AB753" s="33">
        <f t="shared" si="7425"/>
        <v>0</v>
      </c>
      <c r="AC753" s="5">
        <f t="shared" si="7425"/>
        <v>0</v>
      </c>
      <c r="AD753" s="33">
        <f t="shared" si="7425"/>
        <v>0</v>
      </c>
      <c r="AE753" s="33">
        <f t="shared" si="7425"/>
        <v>0</v>
      </c>
      <c r="AF753" s="33">
        <f t="shared" si="7425"/>
        <v>0</v>
      </c>
      <c r="AG753" s="5">
        <f t="shared" si="7425"/>
        <v>0</v>
      </c>
      <c r="AH753" s="5">
        <f t="shared" si="7425"/>
        <v>0</v>
      </c>
      <c r="AI753" s="5">
        <f t="shared" si="7425"/>
        <v>0</v>
      </c>
      <c r="AJ753" s="5">
        <f t="shared" si="7425"/>
        <v>0</v>
      </c>
      <c r="AK753" s="5">
        <f t="shared" si="7425"/>
        <v>0</v>
      </c>
      <c r="AL753" s="5">
        <f t="shared" si="7425"/>
        <v>0</v>
      </c>
      <c r="AM753" s="5">
        <f t="shared" si="7425"/>
        <v>0</v>
      </c>
      <c r="AN753" s="5">
        <f t="shared" si="7425"/>
        <v>0</v>
      </c>
      <c r="AO753" s="5">
        <f t="shared" si="7425"/>
        <v>0</v>
      </c>
      <c r="AP753" s="5">
        <f t="shared" si="7425"/>
        <v>0</v>
      </c>
      <c r="AQ753" s="5">
        <f t="shared" si="7425"/>
        <v>0</v>
      </c>
      <c r="AR753" s="5">
        <f t="shared" si="7425"/>
        <v>0</v>
      </c>
      <c r="AS753" s="5">
        <f t="shared" si="7425"/>
        <v>0</v>
      </c>
      <c r="AT753" s="5">
        <f t="shared" si="7425"/>
        <v>0</v>
      </c>
      <c r="AU753" s="5">
        <f t="shared" si="7425"/>
        <v>0</v>
      </c>
      <c r="AV753" s="33">
        <f t="shared" si="7425"/>
        <v>0</v>
      </c>
      <c r="AW753" s="5">
        <f t="shared" si="7425"/>
        <v>0</v>
      </c>
      <c r="AX753" s="5">
        <f t="shared" si="7425"/>
        <v>0</v>
      </c>
      <c r="AY753" s="5">
        <f t="shared" si="7425"/>
        <v>0</v>
      </c>
      <c r="AZ753" s="5">
        <f t="shared" si="7425"/>
        <v>0</v>
      </c>
      <c r="BA753" s="5">
        <f t="shared" si="7425"/>
        <v>0</v>
      </c>
      <c r="BB753" s="5">
        <f t="shared" si="7425"/>
        <v>0</v>
      </c>
      <c r="BC753" s="5">
        <f t="shared" si="7425"/>
        <v>0</v>
      </c>
      <c r="BD753" s="5">
        <f t="shared" si="7425"/>
        <v>0</v>
      </c>
      <c r="BE753" s="5">
        <f t="shared" si="7425"/>
        <v>0</v>
      </c>
      <c r="BF753" s="5">
        <f t="shared" si="7425"/>
        <v>0</v>
      </c>
      <c r="BG753" s="5">
        <f t="shared" si="7425"/>
        <v>0</v>
      </c>
      <c r="BH753" s="33">
        <f t="shared" si="7425"/>
        <v>0</v>
      </c>
      <c r="BI753" s="163">
        <f t="shared" si="7425"/>
        <v>0</v>
      </c>
      <c r="BJ753" s="33">
        <f t="shared" si="7425"/>
        <v>0</v>
      </c>
      <c r="BK753" s="33">
        <f t="shared" si="7425"/>
        <v>0</v>
      </c>
      <c r="BL753" s="33">
        <f t="shared" si="7425"/>
        <v>0</v>
      </c>
      <c r="BM753" s="33">
        <f t="shared" si="7425"/>
        <v>0</v>
      </c>
      <c r="BN753" s="33">
        <f t="shared" si="7425"/>
        <v>0</v>
      </c>
      <c r="BO753" s="33">
        <f t="shared" si="7425"/>
        <v>0</v>
      </c>
      <c r="BP753" s="33">
        <f t="shared" si="7425"/>
        <v>0</v>
      </c>
      <c r="BQ753" s="33">
        <f t="shared" si="7425"/>
        <v>0</v>
      </c>
      <c r="BR753" s="33">
        <f t="shared" si="7425"/>
        <v>0</v>
      </c>
      <c r="BS753" s="33">
        <f t="shared" si="7425"/>
        <v>0</v>
      </c>
      <c r="BT753" s="298">
        <f t="shared" si="7426"/>
        <v>0</v>
      </c>
      <c r="BU753" s="5">
        <f t="shared" si="7426"/>
        <v>0</v>
      </c>
      <c r="BV753" s="5">
        <f t="shared" si="7426"/>
        <v>0</v>
      </c>
      <c r="BW753" s="5">
        <f t="shared" si="7426"/>
        <v>0</v>
      </c>
      <c r="BX753" s="5">
        <f t="shared" si="7426"/>
        <v>0</v>
      </c>
      <c r="BY753" s="5">
        <f t="shared" si="7426"/>
        <v>0</v>
      </c>
      <c r="BZ753" s="5">
        <f t="shared" si="7426"/>
        <v>0</v>
      </c>
      <c r="CA753" s="5">
        <f t="shared" si="7426"/>
        <v>0</v>
      </c>
      <c r="CB753" s="5">
        <f t="shared" si="7426"/>
        <v>0</v>
      </c>
      <c r="CC753" s="33">
        <f t="shared" si="7425"/>
        <v>0</v>
      </c>
      <c r="CD753" s="74">
        <f t="shared" si="7427"/>
        <v>0</v>
      </c>
      <c r="CE753" s="5">
        <f t="shared" si="7427"/>
        <v>0</v>
      </c>
      <c r="CF753" s="5">
        <f t="shared" si="7427"/>
        <v>0</v>
      </c>
      <c r="CG753" s="5">
        <f t="shared" si="7428"/>
        <v>0</v>
      </c>
      <c r="CH753" s="5">
        <f t="shared" si="7428"/>
        <v>0</v>
      </c>
      <c r="CI753" s="5">
        <f t="shared" si="7428"/>
        <v>0</v>
      </c>
      <c r="CJ753" s="5">
        <f t="shared" si="7429"/>
        <v>0</v>
      </c>
      <c r="CK753" s="5">
        <f t="shared" si="7429"/>
        <v>0</v>
      </c>
      <c r="CL753" s="5">
        <f t="shared" si="7429"/>
        <v>0</v>
      </c>
      <c r="CM753" s="5">
        <f t="shared" si="7430"/>
        <v>0</v>
      </c>
      <c r="CN753" s="5">
        <f t="shared" si="7430"/>
        <v>0</v>
      </c>
      <c r="CO753" s="74">
        <f t="shared" si="7430"/>
        <v>0</v>
      </c>
      <c r="CP753" s="33">
        <f t="shared" si="7425"/>
        <v>0</v>
      </c>
      <c r="CQ753" s="33"/>
      <c r="CR753" s="33"/>
      <c r="CS753" s="33"/>
      <c r="CT753" s="33"/>
      <c r="CU753" s="33"/>
      <c r="CV753" s="33">
        <f t="shared" si="7425"/>
        <v>0</v>
      </c>
      <c r="CW753" s="33">
        <f t="shared" si="7425"/>
        <v>0</v>
      </c>
      <c r="CX753" s="33">
        <f t="shared" si="7425"/>
        <v>0</v>
      </c>
      <c r="CY753" s="33">
        <f t="shared" si="7425"/>
        <v>0</v>
      </c>
      <c r="CZ753" s="33">
        <f t="shared" si="7425"/>
        <v>0</v>
      </c>
      <c r="DA753" s="33">
        <f t="shared" si="7425"/>
        <v>0</v>
      </c>
      <c r="DB753" s="33">
        <f t="shared" si="7425"/>
        <v>0</v>
      </c>
      <c r="DC753" s="33">
        <f t="shared" si="7409"/>
        <v>0</v>
      </c>
      <c r="DD753" s="33">
        <f t="shared" si="7425"/>
        <v>0</v>
      </c>
      <c r="DE753" s="33">
        <f t="shared" si="7263"/>
        <v>0</v>
      </c>
      <c r="DF753" s="33">
        <f t="shared" si="7425"/>
        <v>0</v>
      </c>
      <c r="DG753" s="33">
        <f t="shared" si="7264"/>
        <v>0</v>
      </c>
      <c r="DH753" s="299">
        <f t="shared" si="7425"/>
        <v>0</v>
      </c>
      <c r="DI753" s="33">
        <f t="shared" si="7425"/>
        <v>0</v>
      </c>
      <c r="DJ753" s="33">
        <f t="shared" si="7425"/>
        <v>0</v>
      </c>
      <c r="DK753" s="300">
        <f t="shared" si="7431"/>
        <v>0</v>
      </c>
      <c r="DL753" s="5">
        <f t="shared" si="7431"/>
        <v>0</v>
      </c>
      <c r="DM753" s="300">
        <f t="shared" si="7431"/>
        <v>0</v>
      </c>
      <c r="DN753" s="124">
        <f t="shared" si="7431"/>
        <v>0</v>
      </c>
      <c r="DO753" s="5">
        <f t="shared" si="7431"/>
        <v>0</v>
      </c>
      <c r="DP753" s="124">
        <f t="shared" si="7431"/>
        <v>0</v>
      </c>
      <c r="DQ753" s="33">
        <f t="shared" si="7425"/>
        <v>0</v>
      </c>
      <c r="DR753" s="33"/>
      <c r="DS753" s="33"/>
      <c r="DT753" s="33"/>
      <c r="DU753" s="33"/>
      <c r="DV753" s="33"/>
      <c r="DW753" s="33">
        <f t="shared" si="7425"/>
        <v>0</v>
      </c>
      <c r="DX753" s="33">
        <f t="shared" si="7425"/>
        <v>0</v>
      </c>
      <c r="DY753" s="33">
        <f t="shared" si="7425"/>
        <v>0</v>
      </c>
      <c r="DZ753" s="33">
        <f t="shared" si="7425"/>
        <v>0</v>
      </c>
      <c r="EA753" s="33">
        <f t="shared" si="7425"/>
        <v>0</v>
      </c>
      <c r="EB753" s="33">
        <f t="shared" si="7425"/>
        <v>0</v>
      </c>
      <c r="EC753" s="33">
        <f t="shared" si="7425"/>
        <v>0</v>
      </c>
      <c r="ED753" s="33">
        <f t="shared" si="7410"/>
        <v>0</v>
      </c>
      <c r="EE753" s="33">
        <f t="shared" si="7425"/>
        <v>0</v>
      </c>
      <c r="EF753" s="33">
        <f t="shared" si="7265"/>
        <v>0</v>
      </c>
      <c r="EG753" s="33">
        <f t="shared" si="7425"/>
        <v>0</v>
      </c>
      <c r="EH753" s="33">
        <f t="shared" si="7266"/>
        <v>0</v>
      </c>
      <c r="EI753" s="301">
        <f t="shared" si="7425"/>
        <v>0</v>
      </c>
      <c r="EJ753" s="5">
        <f t="shared" si="7425"/>
        <v>0</v>
      </c>
      <c r="EK753" s="33">
        <f t="shared" si="7425"/>
        <v>0</v>
      </c>
      <c r="EL753" s="124">
        <f t="shared" si="7432"/>
        <v>0</v>
      </c>
      <c r="EM753" s="5">
        <f t="shared" si="7432"/>
        <v>0</v>
      </c>
      <c r="EN753" s="124">
        <f t="shared" si="7432"/>
        <v>0</v>
      </c>
      <c r="EO753" s="302">
        <f t="shared" si="7432"/>
        <v>0</v>
      </c>
      <c r="EP753" s="5">
        <f t="shared" si="7432"/>
        <v>0</v>
      </c>
      <c r="EQ753" s="302">
        <f t="shared" si="7432"/>
        <v>0</v>
      </c>
      <c r="ER753" s="5">
        <f t="shared" si="7432"/>
        <v>0</v>
      </c>
      <c r="ES753" s="196" t="e">
        <f t="shared" si="7101"/>
        <v>#DIV/0!</v>
      </c>
      <c r="ET753" s="5">
        <f t="shared" si="7433"/>
        <v>0</v>
      </c>
    </row>
    <row r="754" spans="1:152" ht="25.5" hidden="1" customHeight="1" outlineLevel="4" x14ac:dyDescent="0.25">
      <c r="A754" s="58" t="s">
        <v>197</v>
      </c>
      <c r="B754" s="4" t="s">
        <v>79</v>
      </c>
      <c r="C754" s="4"/>
      <c r="D754" s="4"/>
      <c r="E754" s="4" t="s">
        <v>139</v>
      </c>
      <c r="F754" s="4" t="s">
        <v>85</v>
      </c>
      <c r="G754" s="4" t="s">
        <v>65</v>
      </c>
      <c r="H754" s="7" t="s">
        <v>122</v>
      </c>
      <c r="I754" s="7" t="s">
        <v>26</v>
      </c>
      <c r="J754" s="5">
        <f t="shared" si="7425"/>
        <v>0</v>
      </c>
      <c r="K754" s="5"/>
      <c r="L754" s="5"/>
      <c r="M754" s="5"/>
      <c r="N754" s="5"/>
      <c r="O754" s="5"/>
      <c r="P754" s="33">
        <f t="shared" si="7425"/>
        <v>0</v>
      </c>
      <c r="Q754" s="33">
        <f t="shared" si="7425"/>
        <v>0</v>
      </c>
      <c r="R754" s="33">
        <f t="shared" si="7425"/>
        <v>0</v>
      </c>
      <c r="S754" s="33">
        <f t="shared" si="7425"/>
        <v>0</v>
      </c>
      <c r="T754" s="33">
        <f t="shared" si="7425"/>
        <v>0</v>
      </c>
      <c r="U754" s="33">
        <f t="shared" si="7425"/>
        <v>0</v>
      </c>
      <c r="V754" s="33">
        <f t="shared" si="7425"/>
        <v>0</v>
      </c>
      <c r="W754" s="33">
        <f t="shared" si="7425"/>
        <v>0</v>
      </c>
      <c r="X754" s="33">
        <f t="shared" si="7425"/>
        <v>0</v>
      </c>
      <c r="Y754" s="33">
        <f t="shared" si="7425"/>
        <v>0</v>
      </c>
      <c r="Z754" s="33">
        <f t="shared" si="7425"/>
        <v>0</v>
      </c>
      <c r="AA754" s="33">
        <f t="shared" si="7425"/>
        <v>0</v>
      </c>
      <c r="AB754" s="33">
        <f t="shared" si="7425"/>
        <v>0</v>
      </c>
      <c r="AC754" s="5">
        <f t="shared" si="7425"/>
        <v>0</v>
      </c>
      <c r="AD754" s="33">
        <f t="shared" si="7425"/>
        <v>0</v>
      </c>
      <c r="AE754" s="33">
        <f t="shared" si="7425"/>
        <v>0</v>
      </c>
      <c r="AF754" s="33">
        <f t="shared" si="7425"/>
        <v>0</v>
      </c>
      <c r="AG754" s="5">
        <f t="shared" si="7425"/>
        <v>0</v>
      </c>
      <c r="AH754" s="5">
        <f t="shared" si="7425"/>
        <v>0</v>
      </c>
      <c r="AI754" s="5">
        <f t="shared" si="7425"/>
        <v>0</v>
      </c>
      <c r="AJ754" s="5">
        <f t="shared" si="7425"/>
        <v>0</v>
      </c>
      <c r="AK754" s="5">
        <f t="shared" si="7425"/>
        <v>0</v>
      </c>
      <c r="AL754" s="5">
        <f t="shared" si="7425"/>
        <v>0</v>
      </c>
      <c r="AM754" s="5">
        <f t="shared" si="7425"/>
        <v>0</v>
      </c>
      <c r="AN754" s="5">
        <f t="shared" si="7425"/>
        <v>0</v>
      </c>
      <c r="AO754" s="5">
        <f t="shared" si="7425"/>
        <v>0</v>
      </c>
      <c r="AP754" s="5">
        <f t="shared" si="7425"/>
        <v>0</v>
      </c>
      <c r="AQ754" s="5">
        <f t="shared" si="7425"/>
        <v>0</v>
      </c>
      <c r="AR754" s="5">
        <f t="shared" si="7425"/>
        <v>0</v>
      </c>
      <c r="AS754" s="5">
        <f t="shared" si="7425"/>
        <v>0</v>
      </c>
      <c r="AT754" s="5">
        <f t="shared" si="7425"/>
        <v>0</v>
      </c>
      <c r="AU754" s="5">
        <f t="shared" si="7425"/>
        <v>0</v>
      </c>
      <c r="AV754" s="33">
        <f t="shared" si="7425"/>
        <v>0</v>
      </c>
      <c r="AW754" s="5">
        <f t="shared" si="7425"/>
        <v>0</v>
      </c>
      <c r="AX754" s="5">
        <f t="shared" si="7425"/>
        <v>0</v>
      </c>
      <c r="AY754" s="5">
        <f t="shared" si="7425"/>
        <v>0</v>
      </c>
      <c r="AZ754" s="5">
        <f t="shared" si="7425"/>
        <v>0</v>
      </c>
      <c r="BA754" s="5">
        <f t="shared" si="7425"/>
        <v>0</v>
      </c>
      <c r="BB754" s="5">
        <f t="shared" si="7425"/>
        <v>0</v>
      </c>
      <c r="BC754" s="5">
        <f t="shared" si="7425"/>
        <v>0</v>
      </c>
      <c r="BD754" s="5">
        <f t="shared" si="7425"/>
        <v>0</v>
      </c>
      <c r="BE754" s="5">
        <f t="shared" si="7425"/>
        <v>0</v>
      </c>
      <c r="BF754" s="5">
        <f t="shared" si="7425"/>
        <v>0</v>
      </c>
      <c r="BG754" s="5">
        <f t="shared" si="7425"/>
        <v>0</v>
      </c>
      <c r="BH754" s="33">
        <f t="shared" si="7425"/>
        <v>0</v>
      </c>
      <c r="BI754" s="163">
        <f t="shared" si="7425"/>
        <v>0</v>
      </c>
      <c r="BJ754" s="33">
        <f t="shared" si="7425"/>
        <v>0</v>
      </c>
      <c r="BK754" s="33">
        <f t="shared" si="7425"/>
        <v>0</v>
      </c>
      <c r="BL754" s="33">
        <f t="shared" si="7425"/>
        <v>0</v>
      </c>
      <c r="BM754" s="33">
        <f t="shared" si="7425"/>
        <v>0</v>
      </c>
      <c r="BN754" s="33">
        <f t="shared" si="7425"/>
        <v>0</v>
      </c>
      <c r="BO754" s="33">
        <f t="shared" si="7425"/>
        <v>0</v>
      </c>
      <c r="BP754" s="33">
        <f t="shared" si="7425"/>
        <v>0</v>
      </c>
      <c r="BQ754" s="33">
        <f t="shared" si="7425"/>
        <v>0</v>
      </c>
      <c r="BR754" s="33">
        <f t="shared" si="7425"/>
        <v>0</v>
      </c>
      <c r="BS754" s="33">
        <f t="shared" si="7425"/>
        <v>0</v>
      </c>
      <c r="BT754" s="298">
        <f t="shared" si="7426"/>
        <v>0</v>
      </c>
      <c r="BU754" s="5">
        <f t="shared" si="7426"/>
        <v>0</v>
      </c>
      <c r="BV754" s="5">
        <f t="shared" si="7426"/>
        <v>0</v>
      </c>
      <c r="BW754" s="5">
        <f t="shared" si="7426"/>
        <v>0</v>
      </c>
      <c r="BX754" s="5">
        <f t="shared" si="7426"/>
        <v>0</v>
      </c>
      <c r="BY754" s="5">
        <f t="shared" si="7426"/>
        <v>0</v>
      </c>
      <c r="BZ754" s="5">
        <f t="shared" si="7426"/>
        <v>0</v>
      </c>
      <c r="CA754" s="5">
        <f t="shared" si="7426"/>
        <v>0</v>
      </c>
      <c r="CB754" s="5">
        <f t="shared" si="7426"/>
        <v>0</v>
      </c>
      <c r="CC754" s="33">
        <f t="shared" si="7425"/>
        <v>0</v>
      </c>
      <c r="CD754" s="74">
        <f t="shared" si="7427"/>
        <v>0</v>
      </c>
      <c r="CE754" s="5">
        <f t="shared" si="7427"/>
        <v>0</v>
      </c>
      <c r="CF754" s="5">
        <f t="shared" si="7427"/>
        <v>0</v>
      </c>
      <c r="CG754" s="5">
        <f t="shared" si="7428"/>
        <v>0</v>
      </c>
      <c r="CH754" s="5">
        <f t="shared" si="7428"/>
        <v>0</v>
      </c>
      <c r="CI754" s="5">
        <f t="shared" si="7428"/>
        <v>0</v>
      </c>
      <c r="CJ754" s="5">
        <f t="shared" si="7429"/>
        <v>0</v>
      </c>
      <c r="CK754" s="5">
        <f t="shared" si="7429"/>
        <v>0</v>
      </c>
      <c r="CL754" s="5">
        <f t="shared" si="7429"/>
        <v>0</v>
      </c>
      <c r="CM754" s="5">
        <f t="shared" si="7430"/>
        <v>0</v>
      </c>
      <c r="CN754" s="5">
        <f t="shared" si="7430"/>
        <v>0</v>
      </c>
      <c r="CO754" s="74">
        <f t="shared" si="7430"/>
        <v>0</v>
      </c>
      <c r="CP754" s="33">
        <f t="shared" si="7425"/>
        <v>0</v>
      </c>
      <c r="CQ754" s="33"/>
      <c r="CR754" s="33"/>
      <c r="CS754" s="33"/>
      <c r="CT754" s="33"/>
      <c r="CU754" s="33"/>
      <c r="CV754" s="33">
        <f t="shared" si="7425"/>
        <v>0</v>
      </c>
      <c r="CW754" s="33">
        <f t="shared" si="7425"/>
        <v>0</v>
      </c>
      <c r="CX754" s="33">
        <f t="shared" si="7425"/>
        <v>0</v>
      </c>
      <c r="CY754" s="33">
        <f t="shared" si="7425"/>
        <v>0</v>
      </c>
      <c r="CZ754" s="33">
        <f t="shared" si="7425"/>
        <v>0</v>
      </c>
      <c r="DA754" s="33">
        <f t="shared" si="7425"/>
        <v>0</v>
      </c>
      <c r="DB754" s="33">
        <f t="shared" si="7425"/>
        <v>0</v>
      </c>
      <c r="DC754" s="33">
        <f t="shared" si="7409"/>
        <v>0</v>
      </c>
      <c r="DD754" s="33">
        <f t="shared" si="7425"/>
        <v>0</v>
      </c>
      <c r="DE754" s="33">
        <f t="shared" si="7263"/>
        <v>0</v>
      </c>
      <c r="DF754" s="33">
        <f t="shared" si="7425"/>
        <v>0</v>
      </c>
      <c r="DG754" s="33">
        <f t="shared" si="7264"/>
        <v>0</v>
      </c>
      <c r="DH754" s="299">
        <f t="shared" si="7425"/>
        <v>0</v>
      </c>
      <c r="DI754" s="33">
        <f t="shared" si="7425"/>
        <v>0</v>
      </c>
      <c r="DJ754" s="33">
        <f t="shared" si="7425"/>
        <v>0</v>
      </c>
      <c r="DK754" s="300">
        <f t="shared" si="7431"/>
        <v>0</v>
      </c>
      <c r="DL754" s="5">
        <f t="shared" si="7431"/>
        <v>0</v>
      </c>
      <c r="DM754" s="300">
        <f t="shared" si="7431"/>
        <v>0</v>
      </c>
      <c r="DN754" s="124">
        <f t="shared" si="7431"/>
        <v>0</v>
      </c>
      <c r="DO754" s="5">
        <f t="shared" si="7431"/>
        <v>0</v>
      </c>
      <c r="DP754" s="124">
        <f t="shared" si="7431"/>
        <v>0</v>
      </c>
      <c r="DQ754" s="33">
        <f t="shared" si="7425"/>
        <v>0</v>
      </c>
      <c r="DR754" s="33"/>
      <c r="DS754" s="33"/>
      <c r="DT754" s="33"/>
      <c r="DU754" s="33"/>
      <c r="DV754" s="33"/>
      <c r="DW754" s="33">
        <f t="shared" si="7425"/>
        <v>0</v>
      </c>
      <c r="DX754" s="33">
        <f t="shared" si="7425"/>
        <v>0</v>
      </c>
      <c r="DY754" s="33">
        <f t="shared" si="7425"/>
        <v>0</v>
      </c>
      <c r="DZ754" s="33">
        <f t="shared" si="7425"/>
        <v>0</v>
      </c>
      <c r="EA754" s="33">
        <f t="shared" si="7425"/>
        <v>0</v>
      </c>
      <c r="EB754" s="33">
        <f t="shared" si="7425"/>
        <v>0</v>
      </c>
      <c r="EC754" s="33">
        <f t="shared" si="7425"/>
        <v>0</v>
      </c>
      <c r="ED754" s="33">
        <f t="shared" si="7410"/>
        <v>0</v>
      </c>
      <c r="EE754" s="33">
        <f t="shared" si="7425"/>
        <v>0</v>
      </c>
      <c r="EF754" s="33">
        <f t="shared" si="7265"/>
        <v>0</v>
      </c>
      <c r="EG754" s="33">
        <f t="shared" si="7425"/>
        <v>0</v>
      </c>
      <c r="EH754" s="33">
        <f t="shared" si="7266"/>
        <v>0</v>
      </c>
      <c r="EI754" s="301">
        <f t="shared" si="7425"/>
        <v>0</v>
      </c>
      <c r="EJ754" s="5">
        <f t="shared" si="7425"/>
        <v>0</v>
      </c>
      <c r="EK754" s="33">
        <f t="shared" si="7425"/>
        <v>0</v>
      </c>
      <c r="EL754" s="124">
        <f t="shared" si="7432"/>
        <v>0</v>
      </c>
      <c r="EM754" s="5">
        <f t="shared" si="7432"/>
        <v>0</v>
      </c>
      <c r="EN754" s="124">
        <f t="shared" si="7432"/>
        <v>0</v>
      </c>
      <c r="EO754" s="302">
        <f t="shared" si="7432"/>
        <v>0</v>
      </c>
      <c r="EP754" s="5">
        <f t="shared" si="7432"/>
        <v>0</v>
      </c>
      <c r="EQ754" s="302">
        <f t="shared" si="7432"/>
        <v>0</v>
      </c>
      <c r="ER754" s="5">
        <f t="shared" si="7432"/>
        <v>0</v>
      </c>
      <c r="ES754" s="196" t="e">
        <f t="shared" si="7101"/>
        <v>#DIV/0!</v>
      </c>
      <c r="ET754" s="5">
        <f t="shared" si="7433"/>
        <v>0</v>
      </c>
    </row>
    <row r="755" spans="1:152" s="38" customFormat="1" ht="25.5" hidden="1" customHeight="1" outlineLevel="4" x14ac:dyDescent="0.25">
      <c r="A755" s="70" t="s">
        <v>205</v>
      </c>
      <c r="B755" s="71" t="s">
        <v>79</v>
      </c>
      <c r="C755" s="4"/>
      <c r="D755" s="4"/>
      <c r="E755" s="71" t="s">
        <v>139</v>
      </c>
      <c r="F755" s="71" t="s">
        <v>85</v>
      </c>
      <c r="G755" s="71" t="s">
        <v>65</v>
      </c>
      <c r="H755" s="72" t="s">
        <v>122</v>
      </c>
      <c r="I755" s="72" t="s">
        <v>33</v>
      </c>
      <c r="J755" s="5">
        <v>0</v>
      </c>
      <c r="K755" s="5"/>
      <c r="L755" s="5"/>
      <c r="M755" s="5"/>
      <c r="N755" s="5"/>
      <c r="O755" s="5"/>
      <c r="P755" s="35">
        <f t="shared" ref="P755" si="7434">Q755</f>
        <v>0</v>
      </c>
      <c r="Q755" s="35"/>
      <c r="R755" s="33">
        <v>0</v>
      </c>
      <c r="S755" s="35">
        <f t="shared" ref="S755" si="7435">J755+P755</f>
        <v>0</v>
      </c>
      <c r="T755" s="33">
        <v>0</v>
      </c>
      <c r="U755" s="33">
        <v>0</v>
      </c>
      <c r="V755" s="33">
        <v>0</v>
      </c>
      <c r="W755" s="33">
        <v>0</v>
      </c>
      <c r="X755" s="33">
        <v>0</v>
      </c>
      <c r="Y755" s="33">
        <v>0</v>
      </c>
      <c r="Z755" s="33">
        <v>0</v>
      </c>
      <c r="AA755" s="33">
        <v>0</v>
      </c>
      <c r="AB755" s="33">
        <v>0</v>
      </c>
      <c r="AC755" s="5">
        <v>0</v>
      </c>
      <c r="AD755" s="33">
        <v>0</v>
      </c>
      <c r="AE755" s="33">
        <v>0</v>
      </c>
      <c r="AF755" s="33">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33">
        <v>0</v>
      </c>
      <c r="AW755" s="5">
        <v>0</v>
      </c>
      <c r="AX755" s="5">
        <v>0</v>
      </c>
      <c r="AY755" s="5">
        <v>0</v>
      </c>
      <c r="AZ755" s="5">
        <v>0</v>
      </c>
      <c r="BA755" s="5">
        <v>0</v>
      </c>
      <c r="BB755" s="5">
        <v>0</v>
      </c>
      <c r="BC755" s="5">
        <v>0</v>
      </c>
      <c r="BD755" s="5">
        <v>0</v>
      </c>
      <c r="BE755" s="5">
        <v>0</v>
      </c>
      <c r="BF755" s="5">
        <v>0</v>
      </c>
      <c r="BG755" s="5">
        <v>0</v>
      </c>
      <c r="BH755" s="33">
        <v>0</v>
      </c>
      <c r="BI755" s="166">
        <v>0</v>
      </c>
      <c r="BJ755" s="33">
        <v>0</v>
      </c>
      <c r="BK755" s="33">
        <v>0</v>
      </c>
      <c r="BL755" s="33">
        <v>0</v>
      </c>
      <c r="BM755" s="33">
        <v>0</v>
      </c>
      <c r="BN755" s="33">
        <v>0</v>
      </c>
      <c r="BO755" s="33">
        <v>0</v>
      </c>
      <c r="BP755" s="33">
        <v>0</v>
      </c>
      <c r="BQ755" s="33">
        <v>0</v>
      </c>
      <c r="BR755" s="33">
        <v>0</v>
      </c>
      <c r="BS755" s="33">
        <v>0</v>
      </c>
      <c r="BT755" s="298">
        <v>0</v>
      </c>
      <c r="BU755" s="5">
        <v>0</v>
      </c>
      <c r="BV755" s="5">
        <v>0</v>
      </c>
      <c r="BW755" s="5">
        <v>0</v>
      </c>
      <c r="BX755" s="5">
        <v>0</v>
      </c>
      <c r="BY755" s="5">
        <v>0</v>
      </c>
      <c r="BZ755" s="5">
        <v>0</v>
      </c>
      <c r="CA755" s="5">
        <v>0</v>
      </c>
      <c r="CB755" s="5">
        <v>0</v>
      </c>
      <c r="CC755" s="33">
        <v>0</v>
      </c>
      <c r="CD755" s="74">
        <v>0</v>
      </c>
      <c r="CE755" s="5">
        <v>0</v>
      </c>
      <c r="CF755" s="5">
        <v>0</v>
      </c>
      <c r="CG755" s="5">
        <v>0</v>
      </c>
      <c r="CH755" s="5">
        <v>0</v>
      </c>
      <c r="CI755" s="5">
        <v>0</v>
      </c>
      <c r="CJ755" s="5">
        <v>0</v>
      </c>
      <c r="CK755" s="5">
        <v>0</v>
      </c>
      <c r="CL755" s="5">
        <v>0</v>
      </c>
      <c r="CM755" s="5">
        <v>0</v>
      </c>
      <c r="CN755" s="5">
        <v>0</v>
      </c>
      <c r="CO755" s="74">
        <v>0</v>
      </c>
      <c r="CP755" s="33">
        <v>0</v>
      </c>
      <c r="CQ755" s="33"/>
      <c r="CR755" s="33"/>
      <c r="CS755" s="33"/>
      <c r="CT755" s="33"/>
      <c r="CU755" s="33"/>
      <c r="CV755" s="33">
        <v>0</v>
      </c>
      <c r="CW755" s="33">
        <v>0</v>
      </c>
      <c r="CX755" s="33">
        <v>0</v>
      </c>
      <c r="CY755" s="33">
        <v>0</v>
      </c>
      <c r="CZ755" s="33">
        <v>0</v>
      </c>
      <c r="DA755" s="33">
        <v>0</v>
      </c>
      <c r="DB755" s="33">
        <v>0</v>
      </c>
      <c r="DC755" s="33">
        <f t="shared" si="7409"/>
        <v>0</v>
      </c>
      <c r="DD755" s="33">
        <v>0</v>
      </c>
      <c r="DE755" s="33">
        <f t="shared" si="7263"/>
        <v>0</v>
      </c>
      <c r="DF755" s="33">
        <v>0</v>
      </c>
      <c r="DG755" s="33">
        <f t="shared" si="7264"/>
        <v>0</v>
      </c>
      <c r="DH755" s="315">
        <v>0</v>
      </c>
      <c r="DI755" s="33">
        <v>0</v>
      </c>
      <c r="DJ755" s="33">
        <v>0</v>
      </c>
      <c r="DK755" s="300">
        <v>0</v>
      </c>
      <c r="DL755" s="5">
        <v>0</v>
      </c>
      <c r="DM755" s="300">
        <v>0</v>
      </c>
      <c r="DN755" s="124">
        <v>0</v>
      </c>
      <c r="DO755" s="5">
        <v>0</v>
      </c>
      <c r="DP755" s="124">
        <v>0</v>
      </c>
      <c r="DQ755" s="33">
        <v>0</v>
      </c>
      <c r="DR755" s="33"/>
      <c r="DS755" s="33"/>
      <c r="DT755" s="33"/>
      <c r="DU755" s="33"/>
      <c r="DV755" s="33"/>
      <c r="DW755" s="33">
        <v>0</v>
      </c>
      <c r="DX755" s="33">
        <v>0</v>
      </c>
      <c r="DY755" s="33">
        <v>0</v>
      </c>
      <c r="DZ755" s="33">
        <v>0</v>
      </c>
      <c r="EA755" s="33">
        <v>0</v>
      </c>
      <c r="EB755" s="33">
        <v>0</v>
      </c>
      <c r="EC755" s="33">
        <v>0</v>
      </c>
      <c r="ED755" s="33">
        <f t="shared" si="7410"/>
        <v>0</v>
      </c>
      <c r="EE755" s="33">
        <v>0</v>
      </c>
      <c r="EF755" s="33">
        <f t="shared" si="7265"/>
        <v>0</v>
      </c>
      <c r="EG755" s="33">
        <v>0</v>
      </c>
      <c r="EH755" s="33">
        <f t="shared" si="7266"/>
        <v>0</v>
      </c>
      <c r="EI755" s="316">
        <v>0</v>
      </c>
      <c r="EJ755" s="5">
        <v>0</v>
      </c>
      <c r="EK755" s="33">
        <v>0</v>
      </c>
      <c r="EL755" s="124">
        <v>0</v>
      </c>
      <c r="EM755" s="5">
        <v>0</v>
      </c>
      <c r="EN755" s="124">
        <v>0</v>
      </c>
      <c r="EO755" s="302">
        <v>0</v>
      </c>
      <c r="EP755" s="5">
        <v>0</v>
      </c>
      <c r="EQ755" s="302">
        <v>0</v>
      </c>
      <c r="ER755" s="5">
        <v>0</v>
      </c>
      <c r="ES755" s="196" t="e">
        <f t="shared" si="7101"/>
        <v>#DIV/0!</v>
      </c>
      <c r="ET755" s="5">
        <v>0</v>
      </c>
      <c r="EU755" s="197"/>
      <c r="EV755" s="197"/>
    </row>
    <row r="756" spans="1:152" ht="25.5" customHeight="1" outlineLevel="4" x14ac:dyDescent="0.25">
      <c r="A756" s="58" t="s">
        <v>258</v>
      </c>
      <c r="B756" s="4" t="s">
        <v>79</v>
      </c>
      <c r="C756" s="4"/>
      <c r="D756" s="4"/>
      <c r="E756" s="4" t="s">
        <v>139</v>
      </c>
      <c r="F756" s="4" t="s">
        <v>85</v>
      </c>
      <c r="G756" s="4" t="s">
        <v>65</v>
      </c>
      <c r="H756" s="7" t="s">
        <v>128</v>
      </c>
      <c r="I756" s="7"/>
      <c r="J756" s="5">
        <f t="shared" ref="J756:EK758" si="7436">J757</f>
        <v>936225</v>
      </c>
      <c r="K756" s="5"/>
      <c r="L756" s="5"/>
      <c r="M756" s="5"/>
      <c r="N756" s="5"/>
      <c r="O756" s="5"/>
      <c r="P756" s="33">
        <f t="shared" si="7436"/>
        <v>0</v>
      </c>
      <c r="Q756" s="33">
        <f t="shared" si="7436"/>
        <v>0</v>
      </c>
      <c r="R756" s="33">
        <f t="shared" si="7436"/>
        <v>0</v>
      </c>
      <c r="S756" s="33">
        <f t="shared" si="7436"/>
        <v>936225</v>
      </c>
      <c r="T756" s="33">
        <f t="shared" si="7436"/>
        <v>65700</v>
      </c>
      <c r="U756" s="33">
        <f t="shared" si="7436"/>
        <v>44640</v>
      </c>
      <c r="V756" s="33">
        <f t="shared" si="7436"/>
        <v>21060</v>
      </c>
      <c r="W756" s="33">
        <f t="shared" si="7436"/>
        <v>0</v>
      </c>
      <c r="X756" s="33">
        <f t="shared" si="7436"/>
        <v>0</v>
      </c>
      <c r="Y756" s="33">
        <f t="shared" si="7436"/>
        <v>0</v>
      </c>
      <c r="Z756" s="33">
        <f t="shared" si="7436"/>
        <v>0</v>
      </c>
      <c r="AA756" s="33">
        <f t="shared" si="7436"/>
        <v>0</v>
      </c>
      <c r="AB756" s="33">
        <f t="shared" si="7436"/>
        <v>0</v>
      </c>
      <c r="AC756" s="5">
        <f t="shared" si="7436"/>
        <v>0</v>
      </c>
      <c r="AD756" s="33">
        <f t="shared" si="7436"/>
        <v>0</v>
      </c>
      <c r="AE756" s="33">
        <f t="shared" si="7436"/>
        <v>0</v>
      </c>
      <c r="AF756" s="33">
        <f t="shared" si="7436"/>
        <v>1001925</v>
      </c>
      <c r="AG756" s="5">
        <f t="shared" si="7436"/>
        <v>0</v>
      </c>
      <c r="AH756" s="5">
        <f t="shared" si="7436"/>
        <v>0</v>
      </c>
      <c r="AI756" s="5">
        <f t="shared" si="7436"/>
        <v>0</v>
      </c>
      <c r="AJ756" s="5">
        <f t="shared" si="7436"/>
        <v>0</v>
      </c>
      <c r="AK756" s="5">
        <f t="shared" si="7436"/>
        <v>0</v>
      </c>
      <c r="AL756" s="5">
        <f t="shared" si="7436"/>
        <v>0</v>
      </c>
      <c r="AM756" s="5">
        <f t="shared" si="7436"/>
        <v>0</v>
      </c>
      <c r="AN756" s="5">
        <f t="shared" si="7436"/>
        <v>0</v>
      </c>
      <c r="AO756" s="5">
        <f t="shared" si="7436"/>
        <v>0</v>
      </c>
      <c r="AP756" s="5">
        <f t="shared" si="7436"/>
        <v>0</v>
      </c>
      <c r="AQ756" s="5">
        <f t="shared" si="7436"/>
        <v>0</v>
      </c>
      <c r="AR756" s="5">
        <f t="shared" si="7436"/>
        <v>0</v>
      </c>
      <c r="AS756" s="5">
        <f t="shared" si="7436"/>
        <v>0</v>
      </c>
      <c r="AT756" s="5">
        <f t="shared" si="7436"/>
        <v>0</v>
      </c>
      <c r="AU756" s="5">
        <f t="shared" si="7436"/>
        <v>0</v>
      </c>
      <c r="AV756" s="33">
        <f t="shared" si="7436"/>
        <v>1001925</v>
      </c>
      <c r="AW756" s="5">
        <f t="shared" si="7436"/>
        <v>0</v>
      </c>
      <c r="AX756" s="5">
        <f t="shared" si="7436"/>
        <v>0</v>
      </c>
      <c r="AY756" s="5">
        <f t="shared" si="7436"/>
        <v>0</v>
      </c>
      <c r="AZ756" s="5">
        <f t="shared" si="7436"/>
        <v>0</v>
      </c>
      <c r="BA756" s="5">
        <f t="shared" si="7436"/>
        <v>0</v>
      </c>
      <c r="BB756" s="5">
        <f t="shared" si="7436"/>
        <v>0</v>
      </c>
      <c r="BC756" s="5">
        <f t="shared" si="7436"/>
        <v>0</v>
      </c>
      <c r="BD756" s="5">
        <f t="shared" si="7436"/>
        <v>0</v>
      </c>
      <c r="BE756" s="5">
        <f t="shared" si="7436"/>
        <v>0</v>
      </c>
      <c r="BF756" s="5">
        <f t="shared" si="7436"/>
        <v>0</v>
      </c>
      <c r="BG756" s="5">
        <f t="shared" si="7436"/>
        <v>0</v>
      </c>
      <c r="BH756" s="33">
        <f t="shared" si="7436"/>
        <v>1001925</v>
      </c>
      <c r="BI756" s="163">
        <f t="shared" si="7436"/>
        <v>0</v>
      </c>
      <c r="BJ756" s="33">
        <f t="shared" si="7436"/>
        <v>0</v>
      </c>
      <c r="BK756" s="33">
        <f t="shared" si="7436"/>
        <v>0</v>
      </c>
      <c r="BL756" s="33">
        <f t="shared" si="7436"/>
        <v>0</v>
      </c>
      <c r="BM756" s="33">
        <f t="shared" si="7436"/>
        <v>0</v>
      </c>
      <c r="BN756" s="33">
        <f t="shared" si="7436"/>
        <v>0</v>
      </c>
      <c r="BO756" s="33">
        <f t="shared" si="7436"/>
        <v>0</v>
      </c>
      <c r="BP756" s="33">
        <f t="shared" si="7436"/>
        <v>0</v>
      </c>
      <c r="BQ756" s="33">
        <f t="shared" si="7436"/>
        <v>0</v>
      </c>
      <c r="BR756" s="33">
        <f t="shared" si="7436"/>
        <v>0</v>
      </c>
      <c r="BS756" s="33">
        <f t="shared" si="7436"/>
        <v>1001925</v>
      </c>
      <c r="BT756" s="298">
        <f t="shared" ref="BT756:CB758" si="7437">BT757</f>
        <v>0</v>
      </c>
      <c r="BU756" s="5">
        <f t="shared" si="7437"/>
        <v>0</v>
      </c>
      <c r="BV756" s="5">
        <f t="shared" si="7437"/>
        <v>0</v>
      </c>
      <c r="BW756" s="5">
        <f t="shared" si="7437"/>
        <v>0</v>
      </c>
      <c r="BX756" s="5">
        <f t="shared" si="7437"/>
        <v>0</v>
      </c>
      <c r="BY756" s="5">
        <f t="shared" si="7437"/>
        <v>0</v>
      </c>
      <c r="BZ756" s="5">
        <f t="shared" si="7437"/>
        <v>0</v>
      </c>
      <c r="CA756" s="5">
        <f t="shared" si="7437"/>
        <v>0</v>
      </c>
      <c r="CB756" s="5">
        <f t="shared" si="7437"/>
        <v>0</v>
      </c>
      <c r="CC756" s="33">
        <f t="shared" si="7436"/>
        <v>1001925</v>
      </c>
      <c r="CD756" s="74">
        <f t="shared" ref="CD756:CF758" si="7438">CD757</f>
        <v>0</v>
      </c>
      <c r="CE756" s="5">
        <f t="shared" si="7438"/>
        <v>0</v>
      </c>
      <c r="CF756" s="5">
        <f t="shared" si="7438"/>
        <v>0</v>
      </c>
      <c r="CG756" s="5">
        <f t="shared" ref="CG756:CI758" si="7439">CG757</f>
        <v>0</v>
      </c>
      <c r="CH756" s="5">
        <f t="shared" si="7439"/>
        <v>0</v>
      </c>
      <c r="CI756" s="5">
        <f t="shared" si="7439"/>
        <v>0</v>
      </c>
      <c r="CJ756" s="5">
        <f t="shared" ref="CJ756:CL758" si="7440">CJ757</f>
        <v>0</v>
      </c>
      <c r="CK756" s="5">
        <f t="shared" si="7440"/>
        <v>0</v>
      </c>
      <c r="CL756" s="5">
        <f t="shared" si="7440"/>
        <v>0</v>
      </c>
      <c r="CM756" s="5">
        <f t="shared" ref="CM756:CO758" si="7441">CM757</f>
        <v>0</v>
      </c>
      <c r="CN756" s="5">
        <f t="shared" si="7441"/>
        <v>0</v>
      </c>
      <c r="CO756" s="74">
        <f t="shared" si="7441"/>
        <v>1001925</v>
      </c>
      <c r="CP756" s="33">
        <f t="shared" si="7436"/>
        <v>936225</v>
      </c>
      <c r="CQ756" s="33"/>
      <c r="CR756" s="33"/>
      <c r="CS756" s="33"/>
      <c r="CT756" s="33"/>
      <c r="CU756" s="33"/>
      <c r="CV756" s="33">
        <f t="shared" si="7436"/>
        <v>0</v>
      </c>
      <c r="CW756" s="33">
        <f t="shared" si="7436"/>
        <v>0</v>
      </c>
      <c r="CX756" s="33">
        <f t="shared" si="7436"/>
        <v>0</v>
      </c>
      <c r="CY756" s="33">
        <f t="shared" si="7436"/>
        <v>936225</v>
      </c>
      <c r="CZ756" s="33">
        <f t="shared" si="7436"/>
        <v>0</v>
      </c>
      <c r="DA756" s="33">
        <f t="shared" si="7436"/>
        <v>0</v>
      </c>
      <c r="DB756" s="33">
        <f t="shared" si="7436"/>
        <v>0</v>
      </c>
      <c r="DC756" s="33">
        <f t="shared" si="7409"/>
        <v>936225</v>
      </c>
      <c r="DD756" s="33">
        <f t="shared" si="7436"/>
        <v>0</v>
      </c>
      <c r="DE756" s="33">
        <f t="shared" si="7263"/>
        <v>936225</v>
      </c>
      <c r="DF756" s="33">
        <f t="shared" si="7436"/>
        <v>0</v>
      </c>
      <c r="DG756" s="33">
        <f t="shared" si="7264"/>
        <v>936225</v>
      </c>
      <c r="DH756" s="299">
        <f t="shared" si="7436"/>
        <v>0</v>
      </c>
      <c r="DI756" s="33">
        <f t="shared" si="7436"/>
        <v>0</v>
      </c>
      <c r="DJ756" s="33">
        <f t="shared" si="7436"/>
        <v>936225</v>
      </c>
      <c r="DK756" s="300">
        <f t="shared" ref="DK756:DP758" si="7442">DK757</f>
        <v>0</v>
      </c>
      <c r="DL756" s="5">
        <f t="shared" si="7442"/>
        <v>0</v>
      </c>
      <c r="DM756" s="300">
        <f t="shared" si="7442"/>
        <v>936225</v>
      </c>
      <c r="DN756" s="124">
        <f t="shared" si="7442"/>
        <v>0</v>
      </c>
      <c r="DO756" s="5">
        <f t="shared" si="7442"/>
        <v>0</v>
      </c>
      <c r="DP756" s="124">
        <f t="shared" si="7442"/>
        <v>936225</v>
      </c>
      <c r="DQ756" s="33">
        <f t="shared" si="7436"/>
        <v>936225</v>
      </c>
      <c r="DR756" s="33"/>
      <c r="DS756" s="33"/>
      <c r="DT756" s="33"/>
      <c r="DU756" s="33"/>
      <c r="DV756" s="33"/>
      <c r="DW756" s="33">
        <f t="shared" si="7436"/>
        <v>0</v>
      </c>
      <c r="DX756" s="33">
        <f t="shared" si="7436"/>
        <v>0</v>
      </c>
      <c r="DY756" s="33">
        <f t="shared" si="7436"/>
        <v>0</v>
      </c>
      <c r="DZ756" s="33">
        <f t="shared" si="7436"/>
        <v>936225</v>
      </c>
      <c r="EA756" s="33">
        <f t="shared" si="7436"/>
        <v>0</v>
      </c>
      <c r="EB756" s="33">
        <f t="shared" si="7436"/>
        <v>0</v>
      </c>
      <c r="EC756" s="33">
        <f t="shared" si="7436"/>
        <v>0</v>
      </c>
      <c r="ED756" s="33">
        <f t="shared" si="7410"/>
        <v>936225</v>
      </c>
      <c r="EE756" s="33">
        <f t="shared" si="7436"/>
        <v>0</v>
      </c>
      <c r="EF756" s="33">
        <f t="shared" si="7265"/>
        <v>936225</v>
      </c>
      <c r="EG756" s="33">
        <f t="shared" si="7436"/>
        <v>0</v>
      </c>
      <c r="EH756" s="33">
        <f t="shared" si="7266"/>
        <v>936225</v>
      </c>
      <c r="EI756" s="301">
        <f t="shared" si="7436"/>
        <v>0</v>
      </c>
      <c r="EJ756" s="5">
        <f t="shared" si="7436"/>
        <v>0</v>
      </c>
      <c r="EK756" s="33">
        <f t="shared" si="7436"/>
        <v>936225</v>
      </c>
      <c r="EL756" s="124">
        <f t="shared" ref="EL756:ER758" si="7443">EL757</f>
        <v>0</v>
      </c>
      <c r="EM756" s="5">
        <f t="shared" si="7443"/>
        <v>0</v>
      </c>
      <c r="EN756" s="124">
        <f t="shared" si="7443"/>
        <v>936225</v>
      </c>
      <c r="EO756" s="302">
        <f t="shared" si="7443"/>
        <v>0</v>
      </c>
      <c r="EP756" s="5">
        <f t="shared" si="7443"/>
        <v>0</v>
      </c>
      <c r="EQ756" s="302">
        <f t="shared" si="7443"/>
        <v>936225</v>
      </c>
      <c r="ER756" s="5">
        <f t="shared" si="7443"/>
        <v>1001925</v>
      </c>
      <c r="ES756" s="196">
        <f t="shared" si="7101"/>
        <v>100</v>
      </c>
      <c r="ET756" s="5">
        <f t="shared" ref="ET756:ET758" si="7444">ET757</f>
        <v>0</v>
      </c>
    </row>
    <row r="757" spans="1:152" ht="38.25" customHeight="1" outlineLevel="4" x14ac:dyDescent="0.25">
      <c r="A757" s="58" t="s">
        <v>196</v>
      </c>
      <c r="B757" s="4" t="s">
        <v>79</v>
      </c>
      <c r="C757" s="4"/>
      <c r="D757" s="4"/>
      <c r="E757" s="4" t="s">
        <v>139</v>
      </c>
      <c r="F757" s="4" t="s">
        <v>85</v>
      </c>
      <c r="G757" s="4" t="s">
        <v>65</v>
      </c>
      <c r="H757" s="7" t="s">
        <v>128</v>
      </c>
      <c r="I757" s="7" t="s">
        <v>25</v>
      </c>
      <c r="J757" s="5">
        <f t="shared" si="7436"/>
        <v>936225</v>
      </c>
      <c r="K757" s="5"/>
      <c r="L757" s="5"/>
      <c r="M757" s="5"/>
      <c r="N757" s="5"/>
      <c r="O757" s="5"/>
      <c r="P757" s="33">
        <f t="shared" si="7436"/>
        <v>0</v>
      </c>
      <c r="Q757" s="33">
        <f t="shared" si="7436"/>
        <v>0</v>
      </c>
      <c r="R757" s="33">
        <f t="shared" si="7436"/>
        <v>0</v>
      </c>
      <c r="S757" s="33">
        <f t="shared" si="7436"/>
        <v>936225</v>
      </c>
      <c r="T757" s="33">
        <f t="shared" si="7436"/>
        <v>65700</v>
      </c>
      <c r="U757" s="33">
        <f t="shared" si="7436"/>
        <v>44640</v>
      </c>
      <c r="V757" s="33">
        <f t="shared" si="7436"/>
        <v>21060</v>
      </c>
      <c r="W757" s="33">
        <f t="shared" si="7436"/>
        <v>0</v>
      </c>
      <c r="X757" s="33">
        <f t="shared" si="7436"/>
        <v>0</v>
      </c>
      <c r="Y757" s="33">
        <f t="shared" si="7436"/>
        <v>0</v>
      </c>
      <c r="Z757" s="33">
        <f t="shared" si="7436"/>
        <v>0</v>
      </c>
      <c r="AA757" s="33">
        <f t="shared" si="7436"/>
        <v>0</v>
      </c>
      <c r="AB757" s="33">
        <f t="shared" si="7436"/>
        <v>0</v>
      </c>
      <c r="AC757" s="5">
        <f t="shared" si="7436"/>
        <v>0</v>
      </c>
      <c r="AD757" s="33">
        <f t="shared" si="7436"/>
        <v>0</v>
      </c>
      <c r="AE757" s="33">
        <f t="shared" si="7436"/>
        <v>0</v>
      </c>
      <c r="AF757" s="33">
        <f t="shared" si="7436"/>
        <v>1001925</v>
      </c>
      <c r="AG757" s="5">
        <f t="shared" si="7436"/>
        <v>0</v>
      </c>
      <c r="AH757" s="5">
        <f t="shared" si="7436"/>
        <v>0</v>
      </c>
      <c r="AI757" s="5">
        <f t="shared" si="7436"/>
        <v>0</v>
      </c>
      <c r="AJ757" s="5">
        <f t="shared" si="7436"/>
        <v>0</v>
      </c>
      <c r="AK757" s="5">
        <f t="shared" si="7436"/>
        <v>0</v>
      </c>
      <c r="AL757" s="5">
        <f t="shared" si="7436"/>
        <v>0</v>
      </c>
      <c r="AM757" s="5">
        <f t="shared" si="7436"/>
        <v>0</v>
      </c>
      <c r="AN757" s="5">
        <f t="shared" si="7436"/>
        <v>0</v>
      </c>
      <c r="AO757" s="5">
        <f t="shared" si="7436"/>
        <v>0</v>
      </c>
      <c r="AP757" s="5">
        <f t="shared" si="7436"/>
        <v>0</v>
      </c>
      <c r="AQ757" s="5">
        <f t="shared" si="7436"/>
        <v>0</v>
      </c>
      <c r="AR757" s="5">
        <f t="shared" si="7436"/>
        <v>0</v>
      </c>
      <c r="AS757" s="5">
        <f t="shared" si="7436"/>
        <v>0</v>
      </c>
      <c r="AT757" s="5">
        <f t="shared" si="7436"/>
        <v>0</v>
      </c>
      <c r="AU757" s="5">
        <f t="shared" si="7436"/>
        <v>0</v>
      </c>
      <c r="AV757" s="33">
        <f t="shared" si="7436"/>
        <v>1001925</v>
      </c>
      <c r="AW757" s="5">
        <f t="shared" si="7436"/>
        <v>0</v>
      </c>
      <c r="AX757" s="5">
        <f t="shared" si="7436"/>
        <v>0</v>
      </c>
      <c r="AY757" s="5">
        <f t="shared" si="7436"/>
        <v>0</v>
      </c>
      <c r="AZ757" s="5">
        <f t="shared" si="7436"/>
        <v>0</v>
      </c>
      <c r="BA757" s="5">
        <f t="shared" si="7436"/>
        <v>0</v>
      </c>
      <c r="BB757" s="5">
        <f t="shared" si="7436"/>
        <v>0</v>
      </c>
      <c r="BC757" s="5">
        <f t="shared" si="7436"/>
        <v>0</v>
      </c>
      <c r="BD757" s="5">
        <f t="shared" si="7436"/>
        <v>0</v>
      </c>
      <c r="BE757" s="5">
        <f t="shared" si="7436"/>
        <v>0</v>
      </c>
      <c r="BF757" s="5">
        <f t="shared" si="7436"/>
        <v>0</v>
      </c>
      <c r="BG757" s="5">
        <f t="shared" si="7436"/>
        <v>0</v>
      </c>
      <c r="BH757" s="33">
        <f t="shared" si="7436"/>
        <v>1001925</v>
      </c>
      <c r="BI757" s="163">
        <f t="shared" si="7436"/>
        <v>0</v>
      </c>
      <c r="BJ757" s="33">
        <f t="shared" si="7436"/>
        <v>0</v>
      </c>
      <c r="BK757" s="33">
        <f t="shared" si="7436"/>
        <v>0</v>
      </c>
      <c r="BL757" s="33">
        <f t="shared" si="7436"/>
        <v>0</v>
      </c>
      <c r="BM757" s="33">
        <f t="shared" si="7436"/>
        <v>0</v>
      </c>
      <c r="BN757" s="33">
        <f t="shared" si="7436"/>
        <v>0</v>
      </c>
      <c r="BO757" s="33">
        <f t="shared" si="7436"/>
        <v>0</v>
      </c>
      <c r="BP757" s="33">
        <f t="shared" si="7436"/>
        <v>0</v>
      </c>
      <c r="BQ757" s="33">
        <f t="shared" si="7436"/>
        <v>0</v>
      </c>
      <c r="BR757" s="33">
        <f t="shared" si="7436"/>
        <v>0</v>
      </c>
      <c r="BS757" s="33">
        <f t="shared" si="7436"/>
        <v>1001925</v>
      </c>
      <c r="BT757" s="298">
        <f t="shared" si="7437"/>
        <v>0</v>
      </c>
      <c r="BU757" s="5">
        <f t="shared" si="7437"/>
        <v>0</v>
      </c>
      <c r="BV757" s="5">
        <f t="shared" si="7437"/>
        <v>0</v>
      </c>
      <c r="BW757" s="5">
        <f t="shared" si="7437"/>
        <v>0</v>
      </c>
      <c r="BX757" s="5">
        <f t="shared" si="7437"/>
        <v>0</v>
      </c>
      <c r="BY757" s="5">
        <f t="shared" si="7437"/>
        <v>0</v>
      </c>
      <c r="BZ757" s="5">
        <f t="shared" si="7437"/>
        <v>0</v>
      </c>
      <c r="CA757" s="5">
        <f t="shared" si="7437"/>
        <v>0</v>
      </c>
      <c r="CB757" s="5">
        <f t="shared" si="7437"/>
        <v>0</v>
      </c>
      <c r="CC757" s="33">
        <f t="shared" si="7436"/>
        <v>1001925</v>
      </c>
      <c r="CD757" s="74">
        <f t="shared" si="7438"/>
        <v>0</v>
      </c>
      <c r="CE757" s="5">
        <f t="shared" si="7438"/>
        <v>0</v>
      </c>
      <c r="CF757" s="5">
        <f t="shared" si="7438"/>
        <v>0</v>
      </c>
      <c r="CG757" s="5">
        <f t="shared" si="7439"/>
        <v>0</v>
      </c>
      <c r="CH757" s="5">
        <f t="shared" si="7439"/>
        <v>0</v>
      </c>
      <c r="CI757" s="5">
        <f t="shared" si="7439"/>
        <v>0</v>
      </c>
      <c r="CJ757" s="5">
        <f t="shared" si="7440"/>
        <v>0</v>
      </c>
      <c r="CK757" s="5">
        <f t="shared" si="7440"/>
        <v>0</v>
      </c>
      <c r="CL757" s="5">
        <f t="shared" si="7440"/>
        <v>0</v>
      </c>
      <c r="CM757" s="5">
        <f t="shared" si="7441"/>
        <v>0</v>
      </c>
      <c r="CN757" s="5">
        <f t="shared" si="7441"/>
        <v>0</v>
      </c>
      <c r="CO757" s="74">
        <f t="shared" si="7441"/>
        <v>1001925</v>
      </c>
      <c r="CP757" s="33">
        <f t="shared" si="7436"/>
        <v>936225</v>
      </c>
      <c r="CQ757" s="33"/>
      <c r="CR757" s="33"/>
      <c r="CS757" s="33"/>
      <c r="CT757" s="33"/>
      <c r="CU757" s="33"/>
      <c r="CV757" s="33">
        <f t="shared" si="7436"/>
        <v>0</v>
      </c>
      <c r="CW757" s="33">
        <f t="shared" si="7436"/>
        <v>0</v>
      </c>
      <c r="CX757" s="33">
        <f t="shared" si="7436"/>
        <v>0</v>
      </c>
      <c r="CY757" s="33">
        <f t="shared" si="7436"/>
        <v>936225</v>
      </c>
      <c r="CZ757" s="33">
        <f t="shared" si="7436"/>
        <v>0</v>
      </c>
      <c r="DA757" s="33">
        <f t="shared" si="7436"/>
        <v>0</v>
      </c>
      <c r="DB757" s="33">
        <f t="shared" si="7436"/>
        <v>0</v>
      </c>
      <c r="DC757" s="33">
        <f t="shared" si="7409"/>
        <v>936225</v>
      </c>
      <c r="DD757" s="33">
        <f t="shared" si="7436"/>
        <v>0</v>
      </c>
      <c r="DE757" s="33">
        <f t="shared" si="7263"/>
        <v>936225</v>
      </c>
      <c r="DF757" s="33">
        <f t="shared" si="7436"/>
        <v>0</v>
      </c>
      <c r="DG757" s="33">
        <f t="shared" si="7264"/>
        <v>936225</v>
      </c>
      <c r="DH757" s="299">
        <f t="shared" si="7436"/>
        <v>0</v>
      </c>
      <c r="DI757" s="33">
        <f t="shared" si="7436"/>
        <v>0</v>
      </c>
      <c r="DJ757" s="33">
        <f t="shared" si="7436"/>
        <v>936225</v>
      </c>
      <c r="DK757" s="300">
        <f t="shared" si="7442"/>
        <v>0</v>
      </c>
      <c r="DL757" s="5">
        <f t="shared" si="7442"/>
        <v>0</v>
      </c>
      <c r="DM757" s="300">
        <f t="shared" si="7442"/>
        <v>936225</v>
      </c>
      <c r="DN757" s="124">
        <f t="shared" si="7442"/>
        <v>0</v>
      </c>
      <c r="DO757" s="5">
        <f t="shared" si="7442"/>
        <v>0</v>
      </c>
      <c r="DP757" s="124">
        <f t="shared" si="7442"/>
        <v>936225</v>
      </c>
      <c r="DQ757" s="33">
        <f t="shared" si="7436"/>
        <v>936225</v>
      </c>
      <c r="DR757" s="33"/>
      <c r="DS757" s="33"/>
      <c r="DT757" s="33"/>
      <c r="DU757" s="33"/>
      <c r="DV757" s="33"/>
      <c r="DW757" s="33">
        <f t="shared" si="7436"/>
        <v>0</v>
      </c>
      <c r="DX757" s="33">
        <f t="shared" si="7436"/>
        <v>0</v>
      </c>
      <c r="DY757" s="33">
        <f t="shared" si="7436"/>
        <v>0</v>
      </c>
      <c r="DZ757" s="33">
        <f t="shared" si="7436"/>
        <v>936225</v>
      </c>
      <c r="EA757" s="33">
        <f t="shared" si="7436"/>
        <v>0</v>
      </c>
      <c r="EB757" s="33">
        <f t="shared" si="7436"/>
        <v>0</v>
      </c>
      <c r="EC757" s="33">
        <f t="shared" si="7436"/>
        <v>0</v>
      </c>
      <c r="ED757" s="33">
        <f t="shared" si="7410"/>
        <v>936225</v>
      </c>
      <c r="EE757" s="33">
        <f t="shared" si="7436"/>
        <v>0</v>
      </c>
      <c r="EF757" s="33">
        <f t="shared" si="7265"/>
        <v>936225</v>
      </c>
      <c r="EG757" s="33">
        <f t="shared" si="7436"/>
        <v>0</v>
      </c>
      <c r="EH757" s="33">
        <f t="shared" si="7266"/>
        <v>936225</v>
      </c>
      <c r="EI757" s="301">
        <f t="shared" si="7436"/>
        <v>0</v>
      </c>
      <c r="EJ757" s="5">
        <f t="shared" si="7436"/>
        <v>0</v>
      </c>
      <c r="EK757" s="33">
        <f t="shared" si="7436"/>
        <v>936225</v>
      </c>
      <c r="EL757" s="124">
        <f t="shared" si="7443"/>
        <v>0</v>
      </c>
      <c r="EM757" s="5">
        <f t="shared" si="7443"/>
        <v>0</v>
      </c>
      <c r="EN757" s="124">
        <f t="shared" si="7443"/>
        <v>936225</v>
      </c>
      <c r="EO757" s="302">
        <f t="shared" si="7443"/>
        <v>0</v>
      </c>
      <c r="EP757" s="5">
        <f t="shared" si="7443"/>
        <v>0</v>
      </c>
      <c r="EQ757" s="302">
        <f t="shared" si="7443"/>
        <v>936225</v>
      </c>
      <c r="ER757" s="5">
        <f t="shared" si="7443"/>
        <v>1001925</v>
      </c>
      <c r="ES757" s="196">
        <f t="shared" si="7101"/>
        <v>100</v>
      </c>
      <c r="ET757" s="5">
        <f t="shared" si="7444"/>
        <v>0</v>
      </c>
    </row>
    <row r="758" spans="1:152" ht="25.5" customHeight="1" outlineLevel="4" x14ac:dyDescent="0.25">
      <c r="A758" s="58" t="s">
        <v>197</v>
      </c>
      <c r="B758" s="4" t="s">
        <v>79</v>
      </c>
      <c r="C758" s="4"/>
      <c r="D758" s="4"/>
      <c r="E758" s="4" t="s">
        <v>139</v>
      </c>
      <c r="F758" s="4" t="s">
        <v>85</v>
      </c>
      <c r="G758" s="4" t="s">
        <v>65</v>
      </c>
      <c r="H758" s="7" t="s">
        <v>128</v>
      </c>
      <c r="I758" s="7" t="s">
        <v>26</v>
      </c>
      <c r="J758" s="5">
        <f t="shared" si="7436"/>
        <v>936225</v>
      </c>
      <c r="K758" s="5"/>
      <c r="L758" s="5"/>
      <c r="M758" s="5"/>
      <c r="N758" s="5"/>
      <c r="O758" s="5"/>
      <c r="P758" s="33">
        <f t="shared" si="7436"/>
        <v>0</v>
      </c>
      <c r="Q758" s="33">
        <f t="shared" si="7436"/>
        <v>0</v>
      </c>
      <c r="R758" s="33">
        <f t="shared" si="7436"/>
        <v>0</v>
      </c>
      <c r="S758" s="33">
        <f t="shared" si="7436"/>
        <v>936225</v>
      </c>
      <c r="T758" s="33">
        <f t="shared" si="7436"/>
        <v>65700</v>
      </c>
      <c r="U758" s="33">
        <f t="shared" si="7436"/>
        <v>44640</v>
      </c>
      <c r="V758" s="33">
        <f t="shared" si="7436"/>
        <v>21060</v>
      </c>
      <c r="W758" s="33">
        <f t="shared" si="7436"/>
        <v>0</v>
      </c>
      <c r="X758" s="33">
        <f t="shared" si="7436"/>
        <v>0</v>
      </c>
      <c r="Y758" s="33">
        <f t="shared" si="7436"/>
        <v>0</v>
      </c>
      <c r="Z758" s="33">
        <f t="shared" si="7436"/>
        <v>0</v>
      </c>
      <c r="AA758" s="33">
        <f t="shared" si="7436"/>
        <v>0</v>
      </c>
      <c r="AB758" s="33">
        <f t="shared" si="7436"/>
        <v>0</v>
      </c>
      <c r="AC758" s="5">
        <f t="shared" si="7436"/>
        <v>0</v>
      </c>
      <c r="AD758" s="33">
        <f t="shared" si="7436"/>
        <v>0</v>
      </c>
      <c r="AE758" s="33">
        <f t="shared" si="7436"/>
        <v>0</v>
      </c>
      <c r="AF758" s="33">
        <f t="shared" si="7436"/>
        <v>1001925</v>
      </c>
      <c r="AG758" s="5">
        <f t="shared" si="7436"/>
        <v>0</v>
      </c>
      <c r="AH758" s="5">
        <f t="shared" si="7436"/>
        <v>0</v>
      </c>
      <c r="AI758" s="5">
        <f t="shared" si="7436"/>
        <v>0</v>
      </c>
      <c r="AJ758" s="5">
        <f t="shared" si="7436"/>
        <v>0</v>
      </c>
      <c r="AK758" s="5">
        <f t="shared" si="7436"/>
        <v>0</v>
      </c>
      <c r="AL758" s="5">
        <f t="shared" si="7436"/>
        <v>0</v>
      </c>
      <c r="AM758" s="5">
        <f t="shared" si="7436"/>
        <v>0</v>
      </c>
      <c r="AN758" s="5">
        <f t="shared" si="7436"/>
        <v>0</v>
      </c>
      <c r="AO758" s="5">
        <f t="shared" si="7436"/>
        <v>0</v>
      </c>
      <c r="AP758" s="5">
        <f t="shared" si="7436"/>
        <v>0</v>
      </c>
      <c r="AQ758" s="5">
        <f t="shared" si="7436"/>
        <v>0</v>
      </c>
      <c r="AR758" s="5">
        <f t="shared" si="7436"/>
        <v>0</v>
      </c>
      <c r="AS758" s="5">
        <f t="shared" si="7436"/>
        <v>0</v>
      </c>
      <c r="AT758" s="5">
        <f t="shared" si="7436"/>
        <v>0</v>
      </c>
      <c r="AU758" s="5">
        <f t="shared" si="7436"/>
        <v>0</v>
      </c>
      <c r="AV758" s="33">
        <f t="shared" si="7436"/>
        <v>1001925</v>
      </c>
      <c r="AW758" s="5">
        <f t="shared" si="7436"/>
        <v>0</v>
      </c>
      <c r="AX758" s="5">
        <f t="shared" si="7436"/>
        <v>0</v>
      </c>
      <c r="AY758" s="5">
        <f t="shared" si="7436"/>
        <v>0</v>
      </c>
      <c r="AZ758" s="5">
        <f t="shared" si="7436"/>
        <v>0</v>
      </c>
      <c r="BA758" s="5">
        <f t="shared" si="7436"/>
        <v>0</v>
      </c>
      <c r="BB758" s="5">
        <f t="shared" si="7436"/>
        <v>0</v>
      </c>
      <c r="BC758" s="5">
        <f t="shared" si="7436"/>
        <v>0</v>
      </c>
      <c r="BD758" s="5">
        <f t="shared" si="7436"/>
        <v>0</v>
      </c>
      <c r="BE758" s="5">
        <f t="shared" si="7436"/>
        <v>0</v>
      </c>
      <c r="BF758" s="5">
        <f t="shared" si="7436"/>
        <v>0</v>
      </c>
      <c r="BG758" s="5">
        <f t="shared" si="7436"/>
        <v>0</v>
      </c>
      <c r="BH758" s="33">
        <f t="shared" si="7436"/>
        <v>1001925</v>
      </c>
      <c r="BI758" s="163">
        <f t="shared" si="7436"/>
        <v>0</v>
      </c>
      <c r="BJ758" s="33">
        <f t="shared" si="7436"/>
        <v>0</v>
      </c>
      <c r="BK758" s="33">
        <f t="shared" si="7436"/>
        <v>0</v>
      </c>
      <c r="BL758" s="33">
        <f t="shared" si="7436"/>
        <v>0</v>
      </c>
      <c r="BM758" s="33">
        <f t="shared" si="7436"/>
        <v>0</v>
      </c>
      <c r="BN758" s="33">
        <f t="shared" si="7436"/>
        <v>0</v>
      </c>
      <c r="BO758" s="33">
        <f t="shared" si="7436"/>
        <v>0</v>
      </c>
      <c r="BP758" s="33">
        <f t="shared" si="7436"/>
        <v>0</v>
      </c>
      <c r="BQ758" s="33">
        <f t="shared" si="7436"/>
        <v>0</v>
      </c>
      <c r="BR758" s="33">
        <f t="shared" si="7436"/>
        <v>0</v>
      </c>
      <c r="BS758" s="33">
        <f t="shared" si="7436"/>
        <v>1001925</v>
      </c>
      <c r="BT758" s="298">
        <f t="shared" si="7437"/>
        <v>0</v>
      </c>
      <c r="BU758" s="5">
        <f t="shared" si="7437"/>
        <v>0</v>
      </c>
      <c r="BV758" s="5">
        <f t="shared" si="7437"/>
        <v>0</v>
      </c>
      <c r="BW758" s="5">
        <f t="shared" si="7437"/>
        <v>0</v>
      </c>
      <c r="BX758" s="5">
        <f t="shared" si="7437"/>
        <v>0</v>
      </c>
      <c r="BY758" s="5">
        <f t="shared" si="7437"/>
        <v>0</v>
      </c>
      <c r="BZ758" s="5">
        <f t="shared" si="7437"/>
        <v>0</v>
      </c>
      <c r="CA758" s="5">
        <f t="shared" si="7437"/>
        <v>0</v>
      </c>
      <c r="CB758" s="5">
        <f t="shared" si="7437"/>
        <v>0</v>
      </c>
      <c r="CC758" s="33">
        <f t="shared" si="7436"/>
        <v>1001925</v>
      </c>
      <c r="CD758" s="74">
        <f t="shared" si="7438"/>
        <v>0</v>
      </c>
      <c r="CE758" s="5">
        <f t="shared" si="7438"/>
        <v>0</v>
      </c>
      <c r="CF758" s="5">
        <f t="shared" si="7438"/>
        <v>0</v>
      </c>
      <c r="CG758" s="5">
        <f t="shared" si="7439"/>
        <v>0</v>
      </c>
      <c r="CH758" s="5">
        <f t="shared" si="7439"/>
        <v>0</v>
      </c>
      <c r="CI758" s="5">
        <f t="shared" si="7439"/>
        <v>0</v>
      </c>
      <c r="CJ758" s="5">
        <f t="shared" si="7440"/>
        <v>0</v>
      </c>
      <c r="CK758" s="5">
        <f t="shared" si="7440"/>
        <v>0</v>
      </c>
      <c r="CL758" s="5">
        <f t="shared" si="7440"/>
        <v>0</v>
      </c>
      <c r="CM758" s="5">
        <f t="shared" si="7441"/>
        <v>0</v>
      </c>
      <c r="CN758" s="5">
        <f t="shared" si="7441"/>
        <v>0</v>
      </c>
      <c r="CO758" s="74">
        <f t="shared" si="7441"/>
        <v>1001925</v>
      </c>
      <c r="CP758" s="33">
        <f t="shared" si="7436"/>
        <v>936225</v>
      </c>
      <c r="CQ758" s="33"/>
      <c r="CR758" s="33"/>
      <c r="CS758" s="33"/>
      <c r="CT758" s="33"/>
      <c r="CU758" s="33"/>
      <c r="CV758" s="33">
        <f t="shared" si="7436"/>
        <v>0</v>
      </c>
      <c r="CW758" s="33">
        <f t="shared" si="7436"/>
        <v>0</v>
      </c>
      <c r="CX758" s="33">
        <f t="shared" si="7436"/>
        <v>0</v>
      </c>
      <c r="CY758" s="33">
        <f t="shared" si="7436"/>
        <v>936225</v>
      </c>
      <c r="CZ758" s="33">
        <f t="shared" si="7436"/>
        <v>0</v>
      </c>
      <c r="DA758" s="33">
        <f t="shared" si="7436"/>
        <v>0</v>
      </c>
      <c r="DB758" s="33">
        <f t="shared" si="7436"/>
        <v>0</v>
      </c>
      <c r="DC758" s="33">
        <f t="shared" si="7409"/>
        <v>936225</v>
      </c>
      <c r="DD758" s="33">
        <f t="shared" si="7436"/>
        <v>0</v>
      </c>
      <c r="DE758" s="33">
        <f t="shared" si="7263"/>
        <v>936225</v>
      </c>
      <c r="DF758" s="33">
        <f t="shared" si="7436"/>
        <v>0</v>
      </c>
      <c r="DG758" s="33">
        <f t="shared" si="7264"/>
        <v>936225</v>
      </c>
      <c r="DH758" s="299">
        <f t="shared" si="7436"/>
        <v>0</v>
      </c>
      <c r="DI758" s="33">
        <f t="shared" si="7436"/>
        <v>0</v>
      </c>
      <c r="DJ758" s="33">
        <f t="shared" si="7436"/>
        <v>936225</v>
      </c>
      <c r="DK758" s="300">
        <f t="shared" si="7442"/>
        <v>0</v>
      </c>
      <c r="DL758" s="5">
        <f t="shared" si="7442"/>
        <v>0</v>
      </c>
      <c r="DM758" s="300">
        <f t="shared" si="7442"/>
        <v>936225</v>
      </c>
      <c r="DN758" s="124">
        <f t="shared" si="7442"/>
        <v>0</v>
      </c>
      <c r="DO758" s="5">
        <f t="shared" si="7442"/>
        <v>0</v>
      </c>
      <c r="DP758" s="124">
        <f t="shared" si="7442"/>
        <v>936225</v>
      </c>
      <c r="DQ758" s="33">
        <f t="shared" si="7436"/>
        <v>936225</v>
      </c>
      <c r="DR758" s="33"/>
      <c r="DS758" s="33"/>
      <c r="DT758" s="33"/>
      <c r="DU758" s="33"/>
      <c r="DV758" s="33"/>
      <c r="DW758" s="33">
        <f t="shared" si="7436"/>
        <v>0</v>
      </c>
      <c r="DX758" s="33">
        <f t="shared" si="7436"/>
        <v>0</v>
      </c>
      <c r="DY758" s="33">
        <f t="shared" si="7436"/>
        <v>0</v>
      </c>
      <c r="DZ758" s="33">
        <f t="shared" si="7436"/>
        <v>936225</v>
      </c>
      <c r="EA758" s="33">
        <f t="shared" si="7436"/>
        <v>0</v>
      </c>
      <c r="EB758" s="33">
        <f t="shared" si="7436"/>
        <v>0</v>
      </c>
      <c r="EC758" s="33">
        <f t="shared" si="7436"/>
        <v>0</v>
      </c>
      <c r="ED758" s="33">
        <f t="shared" si="7410"/>
        <v>936225</v>
      </c>
      <c r="EE758" s="33">
        <f t="shared" si="7436"/>
        <v>0</v>
      </c>
      <c r="EF758" s="33">
        <f t="shared" si="7265"/>
        <v>936225</v>
      </c>
      <c r="EG758" s="33">
        <f t="shared" si="7436"/>
        <v>0</v>
      </c>
      <c r="EH758" s="33">
        <f t="shared" si="7266"/>
        <v>936225</v>
      </c>
      <c r="EI758" s="301">
        <f t="shared" si="7436"/>
        <v>0</v>
      </c>
      <c r="EJ758" s="5">
        <f t="shared" si="7436"/>
        <v>0</v>
      </c>
      <c r="EK758" s="33">
        <f t="shared" si="7436"/>
        <v>936225</v>
      </c>
      <c r="EL758" s="124">
        <f t="shared" si="7443"/>
        <v>0</v>
      </c>
      <c r="EM758" s="5">
        <f t="shared" si="7443"/>
        <v>0</v>
      </c>
      <c r="EN758" s="124">
        <f t="shared" si="7443"/>
        <v>936225</v>
      </c>
      <c r="EO758" s="302">
        <f t="shared" si="7443"/>
        <v>0</v>
      </c>
      <c r="EP758" s="5">
        <f t="shared" si="7443"/>
        <v>0</v>
      </c>
      <c r="EQ758" s="302">
        <f t="shared" si="7443"/>
        <v>936225</v>
      </c>
      <c r="ER758" s="5">
        <f t="shared" si="7443"/>
        <v>1001925</v>
      </c>
      <c r="ES758" s="196">
        <f t="shared" si="7101"/>
        <v>100</v>
      </c>
      <c r="ET758" s="5">
        <f t="shared" si="7444"/>
        <v>0</v>
      </c>
    </row>
    <row r="759" spans="1:152" s="38" customFormat="1" ht="25.5" hidden="1" customHeight="1" outlineLevel="4" x14ac:dyDescent="0.25">
      <c r="A759" s="70" t="s">
        <v>205</v>
      </c>
      <c r="B759" s="71" t="s">
        <v>79</v>
      </c>
      <c r="C759" s="4"/>
      <c r="D759" s="4"/>
      <c r="E759" s="71" t="s">
        <v>139</v>
      </c>
      <c r="F759" s="71" t="s">
        <v>85</v>
      </c>
      <c r="G759" s="71" t="s">
        <v>65</v>
      </c>
      <c r="H759" s="72" t="s">
        <v>128</v>
      </c>
      <c r="I759" s="72" t="s">
        <v>33</v>
      </c>
      <c r="J759" s="8">
        <v>936225</v>
      </c>
      <c r="K759" s="8"/>
      <c r="L759" s="8"/>
      <c r="M759" s="8"/>
      <c r="N759" s="8"/>
      <c r="O759" s="8"/>
      <c r="P759" s="35">
        <f t="shared" ref="P759" si="7445">Q759</f>
        <v>0</v>
      </c>
      <c r="Q759" s="35"/>
      <c r="R759" s="35"/>
      <c r="S759" s="35">
        <f t="shared" ref="S759" si="7446">J759+P759</f>
        <v>936225</v>
      </c>
      <c r="T759" s="43">
        <f>SUM(U759:AE759)</f>
        <v>65700</v>
      </c>
      <c r="U759" s="35">
        <v>44640</v>
      </c>
      <c r="V759" s="35">
        <v>21060</v>
      </c>
      <c r="W759" s="35"/>
      <c r="X759" s="35"/>
      <c r="Y759" s="35"/>
      <c r="Z759" s="35"/>
      <c r="AA759" s="35"/>
      <c r="AB759" s="35"/>
      <c r="AC759" s="8"/>
      <c r="AD759" s="35"/>
      <c r="AE759" s="35"/>
      <c r="AF759" s="43">
        <f>T759+S759</f>
        <v>1001925</v>
      </c>
      <c r="AG759" s="43">
        <f t="shared" ref="AG759" si="7447">SUM(AH759:AU759)</f>
        <v>0</v>
      </c>
      <c r="AH759" s="8"/>
      <c r="AI759" s="8"/>
      <c r="AJ759" s="8"/>
      <c r="AK759" s="8"/>
      <c r="AL759" s="8"/>
      <c r="AM759" s="8"/>
      <c r="AN759" s="8"/>
      <c r="AO759" s="8"/>
      <c r="AP759" s="8"/>
      <c r="AQ759" s="8"/>
      <c r="AR759" s="8"/>
      <c r="AS759" s="8"/>
      <c r="AT759" s="8"/>
      <c r="AU759" s="8"/>
      <c r="AV759" s="43">
        <f t="shared" ref="AV759" si="7448">AF759+AG759</f>
        <v>1001925</v>
      </c>
      <c r="AW759" s="37">
        <f t="shared" ref="AW759" si="7449">SUM(AX759:BG759)</f>
        <v>0</v>
      </c>
      <c r="AX759" s="8"/>
      <c r="AY759" s="8"/>
      <c r="AZ759" s="8"/>
      <c r="BA759" s="8"/>
      <c r="BB759" s="8"/>
      <c r="BC759" s="8"/>
      <c r="BD759" s="8"/>
      <c r="BE759" s="8"/>
      <c r="BF759" s="8"/>
      <c r="BG759" s="8"/>
      <c r="BH759" s="43">
        <f t="shared" ref="BH759" si="7450">AV759+AW759</f>
        <v>1001925</v>
      </c>
      <c r="BI759" s="165">
        <f t="shared" ref="BI759" si="7451">SUM(BJ759:BR759)</f>
        <v>0</v>
      </c>
      <c r="BJ759" s="35"/>
      <c r="BK759" s="35"/>
      <c r="BL759" s="35"/>
      <c r="BM759" s="35"/>
      <c r="BN759" s="35"/>
      <c r="BO759" s="35"/>
      <c r="BP759" s="35"/>
      <c r="BQ759" s="35"/>
      <c r="BR759" s="35"/>
      <c r="BS759" s="43">
        <f t="shared" ref="BS759" si="7452">BH759+BI759</f>
        <v>1001925</v>
      </c>
      <c r="BT759" s="181">
        <f t="shared" ref="BT759" si="7453">SUM(BU759:CB759)</f>
        <v>0</v>
      </c>
      <c r="BU759" s="19"/>
      <c r="BV759" s="19"/>
      <c r="BW759" s="19"/>
      <c r="BX759" s="19"/>
      <c r="BY759" s="19"/>
      <c r="BZ759" s="19"/>
      <c r="CA759" s="19"/>
      <c r="CB759" s="19"/>
      <c r="CC759" s="43">
        <f t="shared" ref="CC759" si="7454">BS759+BT759</f>
        <v>1001925</v>
      </c>
      <c r="CD759" s="310">
        <f t="shared" ref="CD759" si="7455">CE759+CF759+CG759+CH759+CI759+CJ759+CK759+CL759+CM759+CN759</f>
        <v>0</v>
      </c>
      <c r="CE759" s="39"/>
      <c r="CF759" s="39"/>
      <c r="CG759" s="39"/>
      <c r="CH759" s="39"/>
      <c r="CI759" s="39"/>
      <c r="CJ759" s="39"/>
      <c r="CK759" s="39"/>
      <c r="CL759" s="39"/>
      <c r="CM759" s="39"/>
      <c r="CN759" s="39"/>
      <c r="CO759" s="310">
        <f t="shared" ref="CO759" si="7456">CC759+CD759</f>
        <v>1001925</v>
      </c>
      <c r="CP759" s="35">
        <v>936225</v>
      </c>
      <c r="CQ759" s="35"/>
      <c r="CR759" s="35"/>
      <c r="CS759" s="35"/>
      <c r="CT759" s="35"/>
      <c r="CU759" s="35"/>
      <c r="CV759" s="35">
        <f t="shared" ref="CV759" si="7457">CW759+CX759</f>
        <v>0</v>
      </c>
      <c r="CW759" s="35"/>
      <c r="CX759" s="35"/>
      <c r="CY759" s="35">
        <f t="shared" ref="CY759" si="7458">CP759+CV759</f>
        <v>936225</v>
      </c>
      <c r="CZ759" s="35"/>
      <c r="DA759" s="35"/>
      <c r="DB759" s="35"/>
      <c r="DC759" s="33">
        <f t="shared" si="7409"/>
        <v>936225</v>
      </c>
      <c r="DD759" s="35"/>
      <c r="DE759" s="33">
        <f t="shared" si="7263"/>
        <v>936225</v>
      </c>
      <c r="DF759" s="35"/>
      <c r="DG759" s="33">
        <f t="shared" si="7264"/>
        <v>936225</v>
      </c>
      <c r="DH759" s="311">
        <f>DI759</f>
        <v>0</v>
      </c>
      <c r="DI759" s="35"/>
      <c r="DJ759" s="43">
        <f>DG759+DH759</f>
        <v>936225</v>
      </c>
      <c r="DK759" s="312">
        <f t="shared" ref="DK759" si="7459">DL759</f>
        <v>0</v>
      </c>
      <c r="DL759" s="39"/>
      <c r="DM759" s="312">
        <f t="shared" ref="DM759" si="7460">DJ759+DK759</f>
        <v>936225</v>
      </c>
      <c r="DN759" s="311">
        <f>DO759</f>
        <v>0</v>
      </c>
      <c r="DO759" s="39">
        <v>0</v>
      </c>
      <c r="DP759" s="311">
        <f>DM759+DN759</f>
        <v>936225</v>
      </c>
      <c r="DQ759" s="35">
        <v>936225</v>
      </c>
      <c r="DR759" s="35"/>
      <c r="DS759" s="35"/>
      <c r="DT759" s="35"/>
      <c r="DU759" s="35"/>
      <c r="DV759" s="35"/>
      <c r="DW759" s="35">
        <f t="shared" ref="DW759" si="7461">DX759+DY759</f>
        <v>0</v>
      </c>
      <c r="DX759" s="35"/>
      <c r="DY759" s="35"/>
      <c r="DZ759" s="43">
        <f t="shared" ref="DZ759" si="7462">DQ759+DW759</f>
        <v>936225</v>
      </c>
      <c r="EA759" s="35"/>
      <c r="EB759" s="35"/>
      <c r="EC759" s="35"/>
      <c r="ED759" s="33">
        <f t="shared" si="7410"/>
        <v>936225</v>
      </c>
      <c r="EE759" s="35"/>
      <c r="EF759" s="33">
        <f t="shared" si="7265"/>
        <v>936225</v>
      </c>
      <c r="EG759" s="35"/>
      <c r="EH759" s="33">
        <f t="shared" si="7266"/>
        <v>936225</v>
      </c>
      <c r="EI759" s="313">
        <f>EJ759</f>
        <v>0</v>
      </c>
      <c r="EJ759" s="8">
        <v>0</v>
      </c>
      <c r="EK759" s="43">
        <f>EH759+EI759</f>
        <v>936225</v>
      </c>
      <c r="EL759" s="311">
        <f>EM759</f>
        <v>0</v>
      </c>
      <c r="EM759" s="39"/>
      <c r="EN759" s="311">
        <f>EK759+EL759</f>
        <v>936225</v>
      </c>
      <c r="EO759" s="314">
        <f>EP759</f>
        <v>0</v>
      </c>
      <c r="EP759" s="39"/>
      <c r="EQ759" s="314">
        <f>EN759+EO759</f>
        <v>936225</v>
      </c>
      <c r="ER759" s="8">
        <v>1001925</v>
      </c>
      <c r="ES759" s="196">
        <f t="shared" si="7101"/>
        <v>100</v>
      </c>
      <c r="ET759" s="8"/>
      <c r="EU759" s="197"/>
      <c r="EV759" s="197"/>
    </row>
    <row r="760" spans="1:152" ht="38.25" hidden="1" customHeight="1" outlineLevel="4" x14ac:dyDescent="0.25">
      <c r="A760" s="58" t="s">
        <v>244</v>
      </c>
      <c r="B760" s="4" t="s">
        <v>79</v>
      </c>
      <c r="C760" s="4"/>
      <c r="D760" s="4"/>
      <c r="E760" s="4" t="s">
        <v>139</v>
      </c>
      <c r="F760" s="4" t="s">
        <v>85</v>
      </c>
      <c r="G760" s="4" t="s">
        <v>65</v>
      </c>
      <c r="H760" s="7" t="s">
        <v>116</v>
      </c>
      <c r="I760" s="7"/>
      <c r="J760" s="5">
        <f t="shared" ref="J760:EK762" si="7463">J761</f>
        <v>0</v>
      </c>
      <c r="K760" s="5"/>
      <c r="L760" s="5"/>
      <c r="M760" s="5"/>
      <c r="N760" s="5"/>
      <c r="O760" s="5"/>
      <c r="P760" s="33">
        <f t="shared" si="7463"/>
        <v>0</v>
      </c>
      <c r="Q760" s="33">
        <f t="shared" si="7463"/>
        <v>0</v>
      </c>
      <c r="R760" s="33">
        <f t="shared" si="7463"/>
        <v>0</v>
      </c>
      <c r="S760" s="33">
        <f t="shared" si="7463"/>
        <v>0</v>
      </c>
      <c r="T760" s="33">
        <f t="shared" si="7463"/>
        <v>0</v>
      </c>
      <c r="U760" s="33">
        <f t="shared" si="7463"/>
        <v>0</v>
      </c>
      <c r="V760" s="33">
        <f t="shared" si="7463"/>
        <v>0</v>
      </c>
      <c r="W760" s="33">
        <f t="shared" si="7463"/>
        <v>0</v>
      </c>
      <c r="X760" s="33">
        <f t="shared" si="7463"/>
        <v>0</v>
      </c>
      <c r="Y760" s="33">
        <f t="shared" si="7463"/>
        <v>0</v>
      </c>
      <c r="Z760" s="33">
        <f t="shared" si="7463"/>
        <v>0</v>
      </c>
      <c r="AA760" s="33">
        <f t="shared" si="7463"/>
        <v>0</v>
      </c>
      <c r="AB760" s="33">
        <f t="shared" si="7463"/>
        <v>0</v>
      </c>
      <c r="AC760" s="5">
        <f t="shared" si="7463"/>
        <v>0</v>
      </c>
      <c r="AD760" s="33">
        <f t="shared" si="7463"/>
        <v>0</v>
      </c>
      <c r="AE760" s="33">
        <f t="shared" si="7463"/>
        <v>0</v>
      </c>
      <c r="AF760" s="33">
        <f t="shared" si="7463"/>
        <v>0</v>
      </c>
      <c r="AG760" s="5">
        <f t="shared" si="7463"/>
        <v>0</v>
      </c>
      <c r="AH760" s="5">
        <f t="shared" si="7463"/>
        <v>0</v>
      </c>
      <c r="AI760" s="5">
        <f t="shared" si="7463"/>
        <v>0</v>
      </c>
      <c r="AJ760" s="5">
        <f t="shared" si="7463"/>
        <v>0</v>
      </c>
      <c r="AK760" s="5">
        <f t="shared" si="7463"/>
        <v>0</v>
      </c>
      <c r="AL760" s="5">
        <f t="shared" si="7463"/>
        <v>0</v>
      </c>
      <c r="AM760" s="5">
        <f t="shared" si="7463"/>
        <v>0</v>
      </c>
      <c r="AN760" s="5">
        <f t="shared" si="7463"/>
        <v>0</v>
      </c>
      <c r="AO760" s="5">
        <f t="shared" si="7463"/>
        <v>0</v>
      </c>
      <c r="AP760" s="5">
        <f t="shared" si="7463"/>
        <v>0</v>
      </c>
      <c r="AQ760" s="5">
        <f t="shared" si="7463"/>
        <v>0</v>
      </c>
      <c r="AR760" s="5">
        <f t="shared" si="7463"/>
        <v>0</v>
      </c>
      <c r="AS760" s="5">
        <f t="shared" si="7463"/>
        <v>0</v>
      </c>
      <c r="AT760" s="5">
        <f t="shared" si="7463"/>
        <v>0</v>
      </c>
      <c r="AU760" s="5">
        <f t="shared" si="7463"/>
        <v>0</v>
      </c>
      <c r="AV760" s="33">
        <f t="shared" si="7463"/>
        <v>0</v>
      </c>
      <c r="AW760" s="5">
        <f t="shared" si="7463"/>
        <v>0</v>
      </c>
      <c r="AX760" s="5">
        <f t="shared" si="7463"/>
        <v>0</v>
      </c>
      <c r="AY760" s="5">
        <f t="shared" si="7463"/>
        <v>0</v>
      </c>
      <c r="AZ760" s="5">
        <f t="shared" si="7463"/>
        <v>0</v>
      </c>
      <c r="BA760" s="5">
        <f t="shared" si="7463"/>
        <v>0</v>
      </c>
      <c r="BB760" s="5">
        <f t="shared" si="7463"/>
        <v>0</v>
      </c>
      <c r="BC760" s="5">
        <f t="shared" si="7463"/>
        <v>0</v>
      </c>
      <c r="BD760" s="5">
        <f t="shared" si="7463"/>
        <v>0</v>
      </c>
      <c r="BE760" s="5">
        <f t="shared" si="7463"/>
        <v>0</v>
      </c>
      <c r="BF760" s="5">
        <f t="shared" si="7463"/>
        <v>0</v>
      </c>
      <c r="BG760" s="5">
        <f t="shared" si="7463"/>
        <v>0</v>
      </c>
      <c r="BH760" s="33">
        <f t="shared" si="7463"/>
        <v>0</v>
      </c>
      <c r="BI760" s="163">
        <f t="shared" si="7463"/>
        <v>0</v>
      </c>
      <c r="BJ760" s="33">
        <f t="shared" si="7463"/>
        <v>0</v>
      </c>
      <c r="BK760" s="33">
        <f t="shared" si="7463"/>
        <v>0</v>
      </c>
      <c r="BL760" s="33">
        <f t="shared" si="7463"/>
        <v>0</v>
      </c>
      <c r="BM760" s="33">
        <f t="shared" si="7463"/>
        <v>0</v>
      </c>
      <c r="BN760" s="33">
        <f t="shared" si="7463"/>
        <v>0</v>
      </c>
      <c r="BO760" s="33">
        <f t="shared" si="7463"/>
        <v>0</v>
      </c>
      <c r="BP760" s="33">
        <f t="shared" si="7463"/>
        <v>0</v>
      </c>
      <c r="BQ760" s="33">
        <f t="shared" si="7463"/>
        <v>0</v>
      </c>
      <c r="BR760" s="33">
        <f t="shared" si="7463"/>
        <v>0</v>
      </c>
      <c r="BS760" s="33">
        <f t="shared" si="7463"/>
        <v>0</v>
      </c>
      <c r="BT760" s="298">
        <f t="shared" ref="BT760:CB762" si="7464">BT761</f>
        <v>0</v>
      </c>
      <c r="BU760" s="5">
        <f t="shared" si="7464"/>
        <v>0</v>
      </c>
      <c r="BV760" s="5">
        <f t="shared" si="7464"/>
        <v>0</v>
      </c>
      <c r="BW760" s="5">
        <f t="shared" si="7464"/>
        <v>0</v>
      </c>
      <c r="BX760" s="5">
        <f t="shared" si="7464"/>
        <v>0</v>
      </c>
      <c r="BY760" s="5">
        <f t="shared" si="7464"/>
        <v>0</v>
      </c>
      <c r="BZ760" s="5">
        <f t="shared" si="7464"/>
        <v>0</v>
      </c>
      <c r="CA760" s="5">
        <f t="shared" si="7464"/>
        <v>0</v>
      </c>
      <c r="CB760" s="5">
        <f t="shared" si="7464"/>
        <v>0</v>
      </c>
      <c r="CC760" s="33">
        <f t="shared" si="7463"/>
        <v>0</v>
      </c>
      <c r="CD760" s="74">
        <f t="shared" ref="CD760:CF762" si="7465">CD761</f>
        <v>0</v>
      </c>
      <c r="CE760" s="5">
        <f t="shared" si="7465"/>
        <v>0</v>
      </c>
      <c r="CF760" s="5">
        <f t="shared" si="7465"/>
        <v>0</v>
      </c>
      <c r="CG760" s="5">
        <f t="shared" ref="CG760:CI762" si="7466">CG761</f>
        <v>0</v>
      </c>
      <c r="CH760" s="5">
        <f t="shared" si="7466"/>
        <v>0</v>
      </c>
      <c r="CI760" s="5">
        <f t="shared" si="7466"/>
        <v>0</v>
      </c>
      <c r="CJ760" s="5">
        <f t="shared" ref="CJ760:CL762" si="7467">CJ761</f>
        <v>0</v>
      </c>
      <c r="CK760" s="5">
        <f t="shared" si="7467"/>
        <v>0</v>
      </c>
      <c r="CL760" s="5">
        <f t="shared" si="7467"/>
        <v>0</v>
      </c>
      <c r="CM760" s="5">
        <f t="shared" ref="CM760:CO762" si="7468">CM761</f>
        <v>0</v>
      </c>
      <c r="CN760" s="5">
        <f t="shared" si="7468"/>
        <v>0</v>
      </c>
      <c r="CO760" s="74">
        <f t="shared" si="7468"/>
        <v>0</v>
      </c>
      <c r="CP760" s="33">
        <f t="shared" si="7463"/>
        <v>0</v>
      </c>
      <c r="CQ760" s="33"/>
      <c r="CR760" s="33"/>
      <c r="CS760" s="33"/>
      <c r="CT760" s="33"/>
      <c r="CU760" s="33"/>
      <c r="CV760" s="33">
        <f t="shared" si="7463"/>
        <v>0</v>
      </c>
      <c r="CW760" s="33">
        <f t="shared" si="7463"/>
        <v>0</v>
      </c>
      <c r="CX760" s="33">
        <f t="shared" si="7463"/>
        <v>0</v>
      </c>
      <c r="CY760" s="33">
        <f t="shared" si="7463"/>
        <v>0</v>
      </c>
      <c r="CZ760" s="33">
        <f t="shared" si="7463"/>
        <v>0</v>
      </c>
      <c r="DA760" s="33">
        <f t="shared" si="7463"/>
        <v>0</v>
      </c>
      <c r="DB760" s="33">
        <f t="shared" si="7463"/>
        <v>0</v>
      </c>
      <c r="DC760" s="33">
        <f t="shared" si="7409"/>
        <v>0</v>
      </c>
      <c r="DD760" s="33">
        <f t="shared" si="7463"/>
        <v>0</v>
      </c>
      <c r="DE760" s="33">
        <f t="shared" si="7263"/>
        <v>0</v>
      </c>
      <c r="DF760" s="33">
        <f t="shared" si="7463"/>
        <v>0</v>
      </c>
      <c r="DG760" s="33">
        <f t="shared" si="7264"/>
        <v>0</v>
      </c>
      <c r="DH760" s="299">
        <f t="shared" si="7463"/>
        <v>0</v>
      </c>
      <c r="DI760" s="33">
        <f t="shared" si="7463"/>
        <v>0</v>
      </c>
      <c r="DJ760" s="33">
        <f t="shared" si="7463"/>
        <v>0</v>
      </c>
      <c r="DK760" s="300">
        <f t="shared" ref="DK760:DP762" si="7469">DK761</f>
        <v>0</v>
      </c>
      <c r="DL760" s="5">
        <f t="shared" si="7469"/>
        <v>0</v>
      </c>
      <c r="DM760" s="300">
        <f t="shared" si="7469"/>
        <v>0</v>
      </c>
      <c r="DN760" s="124">
        <f t="shared" si="7469"/>
        <v>0</v>
      </c>
      <c r="DO760" s="5">
        <f t="shared" si="7469"/>
        <v>0</v>
      </c>
      <c r="DP760" s="124">
        <f t="shared" si="7469"/>
        <v>0</v>
      </c>
      <c r="DQ760" s="33">
        <f t="shared" si="7463"/>
        <v>0</v>
      </c>
      <c r="DR760" s="33"/>
      <c r="DS760" s="33"/>
      <c r="DT760" s="33"/>
      <c r="DU760" s="33"/>
      <c r="DV760" s="33"/>
      <c r="DW760" s="33">
        <f t="shared" si="7463"/>
        <v>0</v>
      </c>
      <c r="DX760" s="33">
        <f t="shared" si="7463"/>
        <v>0</v>
      </c>
      <c r="DY760" s="33">
        <f t="shared" si="7463"/>
        <v>0</v>
      </c>
      <c r="DZ760" s="33">
        <f t="shared" si="7463"/>
        <v>0</v>
      </c>
      <c r="EA760" s="33">
        <f t="shared" si="7463"/>
        <v>0</v>
      </c>
      <c r="EB760" s="33">
        <f t="shared" si="7463"/>
        <v>0</v>
      </c>
      <c r="EC760" s="33">
        <f t="shared" si="7463"/>
        <v>0</v>
      </c>
      <c r="ED760" s="33">
        <f t="shared" si="7410"/>
        <v>0</v>
      </c>
      <c r="EE760" s="33">
        <f t="shared" si="7463"/>
        <v>0</v>
      </c>
      <c r="EF760" s="33">
        <f t="shared" si="7265"/>
        <v>0</v>
      </c>
      <c r="EG760" s="33">
        <f t="shared" si="7463"/>
        <v>0</v>
      </c>
      <c r="EH760" s="33">
        <f t="shared" si="7266"/>
        <v>0</v>
      </c>
      <c r="EI760" s="301">
        <f t="shared" si="7463"/>
        <v>0</v>
      </c>
      <c r="EJ760" s="5">
        <f t="shared" si="7463"/>
        <v>0</v>
      </c>
      <c r="EK760" s="33">
        <f t="shared" si="7463"/>
        <v>0</v>
      </c>
      <c r="EL760" s="124">
        <f t="shared" ref="EL760:ER762" si="7470">EL761</f>
        <v>0</v>
      </c>
      <c r="EM760" s="5">
        <f t="shared" si="7470"/>
        <v>0</v>
      </c>
      <c r="EN760" s="124">
        <f t="shared" si="7470"/>
        <v>0</v>
      </c>
      <c r="EO760" s="302">
        <f t="shared" si="7470"/>
        <v>0</v>
      </c>
      <c r="EP760" s="5">
        <f t="shared" si="7470"/>
        <v>0</v>
      </c>
      <c r="EQ760" s="302">
        <f t="shared" si="7470"/>
        <v>0</v>
      </c>
      <c r="ER760" s="5">
        <f t="shared" si="7470"/>
        <v>0</v>
      </c>
      <c r="ES760" s="196" t="e">
        <f t="shared" si="7101"/>
        <v>#DIV/0!</v>
      </c>
      <c r="ET760" s="5">
        <f t="shared" ref="ET760:ET762" si="7471">ET761</f>
        <v>0</v>
      </c>
    </row>
    <row r="761" spans="1:152" ht="38.25" hidden="1" customHeight="1" outlineLevel="4" x14ac:dyDescent="0.25">
      <c r="A761" s="58" t="s">
        <v>196</v>
      </c>
      <c r="B761" s="4" t="s">
        <v>79</v>
      </c>
      <c r="C761" s="4"/>
      <c r="D761" s="4"/>
      <c r="E761" s="4" t="s">
        <v>139</v>
      </c>
      <c r="F761" s="4" t="s">
        <v>85</v>
      </c>
      <c r="G761" s="4" t="s">
        <v>65</v>
      </c>
      <c r="H761" s="7" t="s">
        <v>116</v>
      </c>
      <c r="I761" s="7" t="s">
        <v>25</v>
      </c>
      <c r="J761" s="5">
        <f t="shared" si="7463"/>
        <v>0</v>
      </c>
      <c r="K761" s="5"/>
      <c r="L761" s="5"/>
      <c r="M761" s="5"/>
      <c r="N761" s="5"/>
      <c r="O761" s="5"/>
      <c r="P761" s="33">
        <f t="shared" si="7463"/>
        <v>0</v>
      </c>
      <c r="Q761" s="33">
        <f t="shared" si="7463"/>
        <v>0</v>
      </c>
      <c r="R761" s="33">
        <f t="shared" si="7463"/>
        <v>0</v>
      </c>
      <c r="S761" s="33">
        <f t="shared" si="7463"/>
        <v>0</v>
      </c>
      <c r="T761" s="33">
        <f t="shared" si="7463"/>
        <v>0</v>
      </c>
      <c r="U761" s="33">
        <f t="shared" si="7463"/>
        <v>0</v>
      </c>
      <c r="V761" s="33">
        <f t="shared" si="7463"/>
        <v>0</v>
      </c>
      <c r="W761" s="33">
        <f t="shared" si="7463"/>
        <v>0</v>
      </c>
      <c r="X761" s="33">
        <f t="shared" si="7463"/>
        <v>0</v>
      </c>
      <c r="Y761" s="33">
        <f t="shared" si="7463"/>
        <v>0</v>
      </c>
      <c r="Z761" s="33">
        <f t="shared" si="7463"/>
        <v>0</v>
      </c>
      <c r="AA761" s="33">
        <f t="shared" si="7463"/>
        <v>0</v>
      </c>
      <c r="AB761" s="33">
        <f t="shared" si="7463"/>
        <v>0</v>
      </c>
      <c r="AC761" s="5">
        <f t="shared" si="7463"/>
        <v>0</v>
      </c>
      <c r="AD761" s="33">
        <f t="shared" si="7463"/>
        <v>0</v>
      </c>
      <c r="AE761" s="33">
        <f t="shared" si="7463"/>
        <v>0</v>
      </c>
      <c r="AF761" s="33">
        <f t="shared" si="7463"/>
        <v>0</v>
      </c>
      <c r="AG761" s="5">
        <f t="shared" si="7463"/>
        <v>0</v>
      </c>
      <c r="AH761" s="5">
        <f t="shared" si="7463"/>
        <v>0</v>
      </c>
      <c r="AI761" s="5">
        <f t="shared" si="7463"/>
        <v>0</v>
      </c>
      <c r="AJ761" s="5">
        <f t="shared" si="7463"/>
        <v>0</v>
      </c>
      <c r="AK761" s="5">
        <f t="shared" si="7463"/>
        <v>0</v>
      </c>
      <c r="AL761" s="5">
        <f t="shared" si="7463"/>
        <v>0</v>
      </c>
      <c r="AM761" s="5">
        <f t="shared" si="7463"/>
        <v>0</v>
      </c>
      <c r="AN761" s="5">
        <f t="shared" si="7463"/>
        <v>0</v>
      </c>
      <c r="AO761" s="5">
        <f t="shared" si="7463"/>
        <v>0</v>
      </c>
      <c r="AP761" s="5">
        <f t="shared" si="7463"/>
        <v>0</v>
      </c>
      <c r="AQ761" s="5">
        <f t="shared" si="7463"/>
        <v>0</v>
      </c>
      <c r="AR761" s="5">
        <f t="shared" si="7463"/>
        <v>0</v>
      </c>
      <c r="AS761" s="5">
        <f t="shared" si="7463"/>
        <v>0</v>
      </c>
      <c r="AT761" s="5">
        <f t="shared" si="7463"/>
        <v>0</v>
      </c>
      <c r="AU761" s="5">
        <f t="shared" si="7463"/>
        <v>0</v>
      </c>
      <c r="AV761" s="33">
        <f t="shared" si="7463"/>
        <v>0</v>
      </c>
      <c r="AW761" s="5">
        <f t="shared" si="7463"/>
        <v>0</v>
      </c>
      <c r="AX761" s="5">
        <f t="shared" si="7463"/>
        <v>0</v>
      </c>
      <c r="AY761" s="5">
        <f t="shared" si="7463"/>
        <v>0</v>
      </c>
      <c r="AZ761" s="5">
        <f t="shared" si="7463"/>
        <v>0</v>
      </c>
      <c r="BA761" s="5">
        <f t="shared" si="7463"/>
        <v>0</v>
      </c>
      <c r="BB761" s="5">
        <f t="shared" si="7463"/>
        <v>0</v>
      </c>
      <c r="BC761" s="5">
        <f t="shared" si="7463"/>
        <v>0</v>
      </c>
      <c r="BD761" s="5">
        <f t="shared" si="7463"/>
        <v>0</v>
      </c>
      <c r="BE761" s="5">
        <f t="shared" si="7463"/>
        <v>0</v>
      </c>
      <c r="BF761" s="5">
        <f t="shared" si="7463"/>
        <v>0</v>
      </c>
      <c r="BG761" s="5">
        <f t="shared" si="7463"/>
        <v>0</v>
      </c>
      <c r="BH761" s="33">
        <f t="shared" si="7463"/>
        <v>0</v>
      </c>
      <c r="BI761" s="163">
        <f t="shared" si="7463"/>
        <v>0</v>
      </c>
      <c r="BJ761" s="33">
        <f t="shared" si="7463"/>
        <v>0</v>
      </c>
      <c r="BK761" s="33">
        <f t="shared" si="7463"/>
        <v>0</v>
      </c>
      <c r="BL761" s="33">
        <f t="shared" si="7463"/>
        <v>0</v>
      </c>
      <c r="BM761" s="33">
        <f t="shared" si="7463"/>
        <v>0</v>
      </c>
      <c r="BN761" s="33">
        <f t="shared" si="7463"/>
        <v>0</v>
      </c>
      <c r="BO761" s="33">
        <f t="shared" si="7463"/>
        <v>0</v>
      </c>
      <c r="BP761" s="33">
        <f t="shared" si="7463"/>
        <v>0</v>
      </c>
      <c r="BQ761" s="33">
        <f t="shared" si="7463"/>
        <v>0</v>
      </c>
      <c r="BR761" s="33">
        <f t="shared" si="7463"/>
        <v>0</v>
      </c>
      <c r="BS761" s="33">
        <f t="shared" si="7463"/>
        <v>0</v>
      </c>
      <c r="BT761" s="298">
        <f t="shared" si="7464"/>
        <v>0</v>
      </c>
      <c r="BU761" s="5">
        <f t="shared" si="7464"/>
        <v>0</v>
      </c>
      <c r="BV761" s="5">
        <f t="shared" si="7464"/>
        <v>0</v>
      </c>
      <c r="BW761" s="5">
        <f t="shared" si="7464"/>
        <v>0</v>
      </c>
      <c r="BX761" s="5">
        <f t="shared" si="7464"/>
        <v>0</v>
      </c>
      <c r="BY761" s="5">
        <f t="shared" si="7464"/>
        <v>0</v>
      </c>
      <c r="BZ761" s="5">
        <f t="shared" si="7464"/>
        <v>0</v>
      </c>
      <c r="CA761" s="5">
        <f t="shared" si="7464"/>
        <v>0</v>
      </c>
      <c r="CB761" s="5">
        <f t="shared" si="7464"/>
        <v>0</v>
      </c>
      <c r="CC761" s="33">
        <f t="shared" si="7463"/>
        <v>0</v>
      </c>
      <c r="CD761" s="74">
        <f t="shared" si="7465"/>
        <v>0</v>
      </c>
      <c r="CE761" s="5">
        <f t="shared" si="7465"/>
        <v>0</v>
      </c>
      <c r="CF761" s="5">
        <f t="shared" si="7465"/>
        <v>0</v>
      </c>
      <c r="CG761" s="5">
        <f t="shared" si="7466"/>
        <v>0</v>
      </c>
      <c r="CH761" s="5">
        <f t="shared" si="7466"/>
        <v>0</v>
      </c>
      <c r="CI761" s="5">
        <f t="shared" si="7466"/>
        <v>0</v>
      </c>
      <c r="CJ761" s="5">
        <f t="shared" si="7467"/>
        <v>0</v>
      </c>
      <c r="CK761" s="5">
        <f t="shared" si="7467"/>
        <v>0</v>
      </c>
      <c r="CL761" s="5">
        <f t="shared" si="7467"/>
        <v>0</v>
      </c>
      <c r="CM761" s="5">
        <f t="shared" si="7468"/>
        <v>0</v>
      </c>
      <c r="CN761" s="5">
        <f t="shared" si="7468"/>
        <v>0</v>
      </c>
      <c r="CO761" s="74">
        <f t="shared" si="7468"/>
        <v>0</v>
      </c>
      <c r="CP761" s="33">
        <f t="shared" si="7463"/>
        <v>0</v>
      </c>
      <c r="CQ761" s="33"/>
      <c r="CR761" s="33"/>
      <c r="CS761" s="33"/>
      <c r="CT761" s="33"/>
      <c r="CU761" s="33"/>
      <c r="CV761" s="33">
        <f t="shared" si="7463"/>
        <v>0</v>
      </c>
      <c r="CW761" s="33">
        <f t="shared" si="7463"/>
        <v>0</v>
      </c>
      <c r="CX761" s="33">
        <f t="shared" si="7463"/>
        <v>0</v>
      </c>
      <c r="CY761" s="33">
        <f t="shared" si="7463"/>
        <v>0</v>
      </c>
      <c r="CZ761" s="33">
        <f t="shared" si="7463"/>
        <v>0</v>
      </c>
      <c r="DA761" s="33">
        <f t="shared" si="7463"/>
        <v>0</v>
      </c>
      <c r="DB761" s="33">
        <f t="shared" si="7463"/>
        <v>0</v>
      </c>
      <c r="DC761" s="33">
        <f t="shared" si="7409"/>
        <v>0</v>
      </c>
      <c r="DD761" s="33">
        <f t="shared" si="7463"/>
        <v>0</v>
      </c>
      <c r="DE761" s="33">
        <f t="shared" si="7263"/>
        <v>0</v>
      </c>
      <c r="DF761" s="33">
        <f t="shared" si="7463"/>
        <v>0</v>
      </c>
      <c r="DG761" s="33">
        <f t="shared" si="7264"/>
        <v>0</v>
      </c>
      <c r="DH761" s="299">
        <f t="shared" si="7463"/>
        <v>0</v>
      </c>
      <c r="DI761" s="33">
        <f t="shared" si="7463"/>
        <v>0</v>
      </c>
      <c r="DJ761" s="33">
        <f t="shared" si="7463"/>
        <v>0</v>
      </c>
      <c r="DK761" s="300">
        <f t="shared" si="7469"/>
        <v>0</v>
      </c>
      <c r="DL761" s="5">
        <f t="shared" si="7469"/>
        <v>0</v>
      </c>
      <c r="DM761" s="300">
        <f t="shared" si="7469"/>
        <v>0</v>
      </c>
      <c r="DN761" s="124">
        <f t="shared" si="7469"/>
        <v>0</v>
      </c>
      <c r="DO761" s="5">
        <f t="shared" si="7469"/>
        <v>0</v>
      </c>
      <c r="DP761" s="124">
        <f t="shared" si="7469"/>
        <v>0</v>
      </c>
      <c r="DQ761" s="33">
        <f t="shared" si="7463"/>
        <v>0</v>
      </c>
      <c r="DR761" s="33"/>
      <c r="DS761" s="33"/>
      <c r="DT761" s="33"/>
      <c r="DU761" s="33"/>
      <c r="DV761" s="33"/>
      <c r="DW761" s="33">
        <f t="shared" si="7463"/>
        <v>0</v>
      </c>
      <c r="DX761" s="33">
        <f t="shared" si="7463"/>
        <v>0</v>
      </c>
      <c r="DY761" s="33">
        <f t="shared" si="7463"/>
        <v>0</v>
      </c>
      <c r="DZ761" s="33">
        <f t="shared" si="7463"/>
        <v>0</v>
      </c>
      <c r="EA761" s="33">
        <f t="shared" si="7463"/>
        <v>0</v>
      </c>
      <c r="EB761" s="33">
        <f t="shared" si="7463"/>
        <v>0</v>
      </c>
      <c r="EC761" s="33">
        <f t="shared" si="7463"/>
        <v>0</v>
      </c>
      <c r="ED761" s="33">
        <f t="shared" si="7410"/>
        <v>0</v>
      </c>
      <c r="EE761" s="33">
        <f t="shared" si="7463"/>
        <v>0</v>
      </c>
      <c r="EF761" s="33">
        <f t="shared" si="7265"/>
        <v>0</v>
      </c>
      <c r="EG761" s="33">
        <f t="shared" si="7463"/>
        <v>0</v>
      </c>
      <c r="EH761" s="33">
        <f t="shared" si="7266"/>
        <v>0</v>
      </c>
      <c r="EI761" s="301">
        <f t="shared" si="7463"/>
        <v>0</v>
      </c>
      <c r="EJ761" s="5">
        <f t="shared" si="7463"/>
        <v>0</v>
      </c>
      <c r="EK761" s="33">
        <f t="shared" si="7463"/>
        <v>0</v>
      </c>
      <c r="EL761" s="124">
        <f t="shared" si="7470"/>
        <v>0</v>
      </c>
      <c r="EM761" s="5">
        <f t="shared" si="7470"/>
        <v>0</v>
      </c>
      <c r="EN761" s="124">
        <f t="shared" si="7470"/>
        <v>0</v>
      </c>
      <c r="EO761" s="302">
        <f t="shared" si="7470"/>
        <v>0</v>
      </c>
      <c r="EP761" s="5">
        <f t="shared" si="7470"/>
        <v>0</v>
      </c>
      <c r="EQ761" s="302">
        <f t="shared" si="7470"/>
        <v>0</v>
      </c>
      <c r="ER761" s="5">
        <f t="shared" si="7470"/>
        <v>0</v>
      </c>
      <c r="ES761" s="196" t="e">
        <f t="shared" si="7101"/>
        <v>#DIV/0!</v>
      </c>
      <c r="ET761" s="5">
        <f t="shared" si="7471"/>
        <v>0</v>
      </c>
    </row>
    <row r="762" spans="1:152" ht="25.5" hidden="1" customHeight="1" outlineLevel="4" x14ac:dyDescent="0.25">
      <c r="A762" s="58" t="s">
        <v>197</v>
      </c>
      <c r="B762" s="4" t="s">
        <v>79</v>
      </c>
      <c r="C762" s="4"/>
      <c r="D762" s="4"/>
      <c r="E762" s="4" t="s">
        <v>139</v>
      </c>
      <c r="F762" s="4" t="s">
        <v>85</v>
      </c>
      <c r="G762" s="4" t="s">
        <v>65</v>
      </c>
      <c r="H762" s="7" t="s">
        <v>116</v>
      </c>
      <c r="I762" s="7" t="s">
        <v>26</v>
      </c>
      <c r="J762" s="5">
        <f t="shared" si="7463"/>
        <v>0</v>
      </c>
      <c r="K762" s="5"/>
      <c r="L762" s="5"/>
      <c r="M762" s="5"/>
      <c r="N762" s="5"/>
      <c r="O762" s="5"/>
      <c r="P762" s="33">
        <f t="shared" si="7463"/>
        <v>0</v>
      </c>
      <c r="Q762" s="33">
        <f t="shared" si="7463"/>
        <v>0</v>
      </c>
      <c r="R762" s="33">
        <f t="shared" si="7463"/>
        <v>0</v>
      </c>
      <c r="S762" s="33">
        <f t="shared" si="7463"/>
        <v>0</v>
      </c>
      <c r="T762" s="33">
        <f t="shared" si="7463"/>
        <v>0</v>
      </c>
      <c r="U762" s="33">
        <f t="shared" si="7463"/>
        <v>0</v>
      </c>
      <c r="V762" s="33">
        <f t="shared" si="7463"/>
        <v>0</v>
      </c>
      <c r="W762" s="33">
        <f t="shared" si="7463"/>
        <v>0</v>
      </c>
      <c r="X762" s="33">
        <f t="shared" si="7463"/>
        <v>0</v>
      </c>
      <c r="Y762" s="33">
        <f t="shared" si="7463"/>
        <v>0</v>
      </c>
      <c r="Z762" s="33">
        <f t="shared" si="7463"/>
        <v>0</v>
      </c>
      <c r="AA762" s="33">
        <f t="shared" si="7463"/>
        <v>0</v>
      </c>
      <c r="AB762" s="33">
        <f t="shared" si="7463"/>
        <v>0</v>
      </c>
      <c r="AC762" s="5">
        <f t="shared" si="7463"/>
        <v>0</v>
      </c>
      <c r="AD762" s="33">
        <f t="shared" si="7463"/>
        <v>0</v>
      </c>
      <c r="AE762" s="33">
        <f t="shared" si="7463"/>
        <v>0</v>
      </c>
      <c r="AF762" s="33">
        <f t="shared" si="7463"/>
        <v>0</v>
      </c>
      <c r="AG762" s="5">
        <f t="shared" si="7463"/>
        <v>0</v>
      </c>
      <c r="AH762" s="5">
        <f t="shared" si="7463"/>
        <v>0</v>
      </c>
      <c r="AI762" s="5">
        <f t="shared" si="7463"/>
        <v>0</v>
      </c>
      <c r="AJ762" s="5">
        <f t="shared" si="7463"/>
        <v>0</v>
      </c>
      <c r="AK762" s="5">
        <f t="shared" si="7463"/>
        <v>0</v>
      </c>
      <c r="AL762" s="5">
        <f t="shared" si="7463"/>
        <v>0</v>
      </c>
      <c r="AM762" s="5">
        <f t="shared" si="7463"/>
        <v>0</v>
      </c>
      <c r="AN762" s="5">
        <f t="shared" si="7463"/>
        <v>0</v>
      </c>
      <c r="AO762" s="5">
        <f t="shared" si="7463"/>
        <v>0</v>
      </c>
      <c r="AP762" s="5">
        <f t="shared" si="7463"/>
        <v>0</v>
      </c>
      <c r="AQ762" s="5">
        <f t="shared" si="7463"/>
        <v>0</v>
      </c>
      <c r="AR762" s="5">
        <f t="shared" si="7463"/>
        <v>0</v>
      </c>
      <c r="AS762" s="5">
        <f t="shared" si="7463"/>
        <v>0</v>
      </c>
      <c r="AT762" s="5">
        <f t="shared" si="7463"/>
        <v>0</v>
      </c>
      <c r="AU762" s="5">
        <f t="shared" si="7463"/>
        <v>0</v>
      </c>
      <c r="AV762" s="33">
        <f t="shared" si="7463"/>
        <v>0</v>
      </c>
      <c r="AW762" s="5">
        <f t="shared" si="7463"/>
        <v>0</v>
      </c>
      <c r="AX762" s="5">
        <f t="shared" si="7463"/>
        <v>0</v>
      </c>
      <c r="AY762" s="5">
        <f t="shared" si="7463"/>
        <v>0</v>
      </c>
      <c r="AZ762" s="5">
        <f t="shared" si="7463"/>
        <v>0</v>
      </c>
      <c r="BA762" s="5">
        <f t="shared" si="7463"/>
        <v>0</v>
      </c>
      <c r="BB762" s="5">
        <f t="shared" si="7463"/>
        <v>0</v>
      </c>
      <c r="BC762" s="5">
        <f t="shared" si="7463"/>
        <v>0</v>
      </c>
      <c r="BD762" s="5">
        <f t="shared" si="7463"/>
        <v>0</v>
      </c>
      <c r="BE762" s="5">
        <f t="shared" si="7463"/>
        <v>0</v>
      </c>
      <c r="BF762" s="5">
        <f t="shared" si="7463"/>
        <v>0</v>
      </c>
      <c r="BG762" s="5">
        <f t="shared" si="7463"/>
        <v>0</v>
      </c>
      <c r="BH762" s="33">
        <f t="shared" si="7463"/>
        <v>0</v>
      </c>
      <c r="BI762" s="163">
        <f t="shared" si="7463"/>
        <v>0</v>
      </c>
      <c r="BJ762" s="33">
        <f t="shared" si="7463"/>
        <v>0</v>
      </c>
      <c r="BK762" s="33">
        <f t="shared" si="7463"/>
        <v>0</v>
      </c>
      <c r="BL762" s="33">
        <f t="shared" si="7463"/>
        <v>0</v>
      </c>
      <c r="BM762" s="33">
        <f t="shared" si="7463"/>
        <v>0</v>
      </c>
      <c r="BN762" s="33">
        <f t="shared" si="7463"/>
        <v>0</v>
      </c>
      <c r="BO762" s="33">
        <f t="shared" si="7463"/>
        <v>0</v>
      </c>
      <c r="BP762" s="33">
        <f t="shared" si="7463"/>
        <v>0</v>
      </c>
      <c r="BQ762" s="33">
        <f t="shared" si="7463"/>
        <v>0</v>
      </c>
      <c r="BR762" s="33">
        <f t="shared" si="7463"/>
        <v>0</v>
      </c>
      <c r="BS762" s="33">
        <f t="shared" si="7463"/>
        <v>0</v>
      </c>
      <c r="BT762" s="298">
        <f t="shared" si="7464"/>
        <v>0</v>
      </c>
      <c r="BU762" s="5">
        <f t="shared" si="7464"/>
        <v>0</v>
      </c>
      <c r="BV762" s="5">
        <f t="shared" si="7464"/>
        <v>0</v>
      </c>
      <c r="BW762" s="5">
        <f t="shared" si="7464"/>
        <v>0</v>
      </c>
      <c r="BX762" s="5">
        <f t="shared" si="7464"/>
        <v>0</v>
      </c>
      <c r="BY762" s="5">
        <f t="shared" si="7464"/>
        <v>0</v>
      </c>
      <c r="BZ762" s="5">
        <f t="shared" si="7464"/>
        <v>0</v>
      </c>
      <c r="CA762" s="5">
        <f t="shared" si="7464"/>
        <v>0</v>
      </c>
      <c r="CB762" s="5">
        <f t="shared" si="7464"/>
        <v>0</v>
      </c>
      <c r="CC762" s="33">
        <f t="shared" si="7463"/>
        <v>0</v>
      </c>
      <c r="CD762" s="74">
        <f t="shared" si="7465"/>
        <v>0</v>
      </c>
      <c r="CE762" s="5">
        <f t="shared" si="7465"/>
        <v>0</v>
      </c>
      <c r="CF762" s="5">
        <f t="shared" si="7465"/>
        <v>0</v>
      </c>
      <c r="CG762" s="5">
        <f t="shared" si="7466"/>
        <v>0</v>
      </c>
      <c r="CH762" s="5">
        <f t="shared" si="7466"/>
        <v>0</v>
      </c>
      <c r="CI762" s="5">
        <f t="shared" si="7466"/>
        <v>0</v>
      </c>
      <c r="CJ762" s="5">
        <f t="shared" si="7467"/>
        <v>0</v>
      </c>
      <c r="CK762" s="5">
        <f t="shared" si="7467"/>
        <v>0</v>
      </c>
      <c r="CL762" s="5">
        <f t="shared" si="7467"/>
        <v>0</v>
      </c>
      <c r="CM762" s="5">
        <f t="shared" si="7468"/>
        <v>0</v>
      </c>
      <c r="CN762" s="5">
        <f t="shared" si="7468"/>
        <v>0</v>
      </c>
      <c r="CO762" s="74">
        <f t="shared" si="7468"/>
        <v>0</v>
      </c>
      <c r="CP762" s="33">
        <f t="shared" si="7463"/>
        <v>0</v>
      </c>
      <c r="CQ762" s="33"/>
      <c r="CR762" s="33"/>
      <c r="CS762" s="33"/>
      <c r="CT762" s="33"/>
      <c r="CU762" s="33"/>
      <c r="CV762" s="33">
        <f t="shared" si="7463"/>
        <v>0</v>
      </c>
      <c r="CW762" s="33">
        <f t="shared" si="7463"/>
        <v>0</v>
      </c>
      <c r="CX762" s="33">
        <f t="shared" si="7463"/>
        <v>0</v>
      </c>
      <c r="CY762" s="33">
        <f t="shared" si="7463"/>
        <v>0</v>
      </c>
      <c r="CZ762" s="33">
        <f t="shared" si="7463"/>
        <v>0</v>
      </c>
      <c r="DA762" s="33">
        <f t="shared" si="7463"/>
        <v>0</v>
      </c>
      <c r="DB762" s="33">
        <f t="shared" si="7463"/>
        <v>0</v>
      </c>
      <c r="DC762" s="33">
        <f t="shared" si="7409"/>
        <v>0</v>
      </c>
      <c r="DD762" s="33">
        <f t="shared" si="7463"/>
        <v>0</v>
      </c>
      <c r="DE762" s="33">
        <f t="shared" si="7263"/>
        <v>0</v>
      </c>
      <c r="DF762" s="33">
        <f t="shared" si="7463"/>
        <v>0</v>
      </c>
      <c r="DG762" s="33">
        <f t="shared" si="7264"/>
        <v>0</v>
      </c>
      <c r="DH762" s="299">
        <f t="shared" si="7463"/>
        <v>0</v>
      </c>
      <c r="DI762" s="33">
        <f t="shared" si="7463"/>
        <v>0</v>
      </c>
      <c r="DJ762" s="33">
        <f t="shared" si="7463"/>
        <v>0</v>
      </c>
      <c r="DK762" s="300">
        <f t="shared" si="7469"/>
        <v>0</v>
      </c>
      <c r="DL762" s="5">
        <f t="shared" si="7469"/>
        <v>0</v>
      </c>
      <c r="DM762" s="300">
        <f t="shared" si="7469"/>
        <v>0</v>
      </c>
      <c r="DN762" s="124">
        <f t="shared" si="7469"/>
        <v>0</v>
      </c>
      <c r="DO762" s="5">
        <f t="shared" si="7469"/>
        <v>0</v>
      </c>
      <c r="DP762" s="124">
        <f t="shared" si="7469"/>
        <v>0</v>
      </c>
      <c r="DQ762" s="33">
        <f t="shared" si="7463"/>
        <v>0</v>
      </c>
      <c r="DR762" s="33"/>
      <c r="DS762" s="33"/>
      <c r="DT762" s="33"/>
      <c r="DU762" s="33"/>
      <c r="DV762" s="33"/>
      <c r="DW762" s="33">
        <f t="shared" si="7463"/>
        <v>0</v>
      </c>
      <c r="DX762" s="33">
        <f t="shared" si="7463"/>
        <v>0</v>
      </c>
      <c r="DY762" s="33">
        <f t="shared" si="7463"/>
        <v>0</v>
      </c>
      <c r="DZ762" s="33">
        <f t="shared" si="7463"/>
        <v>0</v>
      </c>
      <c r="EA762" s="33">
        <f t="shared" si="7463"/>
        <v>0</v>
      </c>
      <c r="EB762" s="33">
        <f t="shared" si="7463"/>
        <v>0</v>
      </c>
      <c r="EC762" s="33">
        <f t="shared" si="7463"/>
        <v>0</v>
      </c>
      <c r="ED762" s="33">
        <f t="shared" si="7410"/>
        <v>0</v>
      </c>
      <c r="EE762" s="33">
        <f t="shared" si="7463"/>
        <v>0</v>
      </c>
      <c r="EF762" s="33">
        <f t="shared" si="7265"/>
        <v>0</v>
      </c>
      <c r="EG762" s="33">
        <f t="shared" si="7463"/>
        <v>0</v>
      </c>
      <c r="EH762" s="33">
        <f t="shared" si="7266"/>
        <v>0</v>
      </c>
      <c r="EI762" s="301">
        <f t="shared" si="7463"/>
        <v>0</v>
      </c>
      <c r="EJ762" s="5">
        <f t="shared" si="7463"/>
        <v>0</v>
      </c>
      <c r="EK762" s="33">
        <f t="shared" si="7463"/>
        <v>0</v>
      </c>
      <c r="EL762" s="124">
        <f t="shared" si="7470"/>
        <v>0</v>
      </c>
      <c r="EM762" s="5">
        <f t="shared" si="7470"/>
        <v>0</v>
      </c>
      <c r="EN762" s="124">
        <f t="shared" si="7470"/>
        <v>0</v>
      </c>
      <c r="EO762" s="302">
        <f t="shared" si="7470"/>
        <v>0</v>
      </c>
      <c r="EP762" s="5">
        <f t="shared" si="7470"/>
        <v>0</v>
      </c>
      <c r="EQ762" s="302">
        <f t="shared" si="7470"/>
        <v>0</v>
      </c>
      <c r="ER762" s="5">
        <f t="shared" si="7470"/>
        <v>0</v>
      </c>
      <c r="ES762" s="196" t="e">
        <f t="shared" si="7101"/>
        <v>#DIV/0!</v>
      </c>
      <c r="ET762" s="5">
        <f t="shared" si="7471"/>
        <v>0</v>
      </c>
    </row>
    <row r="763" spans="1:152" s="38" customFormat="1" ht="25.5" hidden="1" customHeight="1" outlineLevel="4" x14ac:dyDescent="0.25">
      <c r="A763" s="70" t="s">
        <v>205</v>
      </c>
      <c r="B763" s="71" t="s">
        <v>79</v>
      </c>
      <c r="C763" s="4"/>
      <c r="D763" s="4"/>
      <c r="E763" s="71" t="s">
        <v>139</v>
      </c>
      <c r="F763" s="71" t="s">
        <v>85</v>
      </c>
      <c r="G763" s="71" t="s">
        <v>65</v>
      </c>
      <c r="H763" s="72" t="s">
        <v>116</v>
      </c>
      <c r="I763" s="72" t="s">
        <v>33</v>
      </c>
      <c r="J763" s="5">
        <v>0</v>
      </c>
      <c r="K763" s="5"/>
      <c r="L763" s="5"/>
      <c r="M763" s="5"/>
      <c r="N763" s="5"/>
      <c r="O763" s="5"/>
      <c r="P763" s="35">
        <f t="shared" ref="P763" si="7472">Q763</f>
        <v>0</v>
      </c>
      <c r="Q763" s="35"/>
      <c r="R763" s="33">
        <v>0</v>
      </c>
      <c r="S763" s="35">
        <f t="shared" ref="S763" si="7473">J763+P763</f>
        <v>0</v>
      </c>
      <c r="T763" s="33">
        <v>0</v>
      </c>
      <c r="U763" s="33">
        <v>0</v>
      </c>
      <c r="V763" s="33">
        <v>0</v>
      </c>
      <c r="W763" s="33">
        <v>0</v>
      </c>
      <c r="X763" s="33">
        <v>0</v>
      </c>
      <c r="Y763" s="33">
        <v>0</v>
      </c>
      <c r="Z763" s="33">
        <v>0</v>
      </c>
      <c r="AA763" s="33">
        <v>0</v>
      </c>
      <c r="AB763" s="33">
        <v>0</v>
      </c>
      <c r="AC763" s="5">
        <v>0</v>
      </c>
      <c r="AD763" s="33">
        <v>0</v>
      </c>
      <c r="AE763" s="33">
        <v>0</v>
      </c>
      <c r="AF763" s="33">
        <v>0</v>
      </c>
      <c r="AG763" s="43">
        <f t="shared" ref="AG763" si="7474">SUM(AH763:AU763)</f>
        <v>0</v>
      </c>
      <c r="AH763" s="8"/>
      <c r="AI763" s="8"/>
      <c r="AJ763" s="8"/>
      <c r="AK763" s="8"/>
      <c r="AL763" s="8"/>
      <c r="AM763" s="8"/>
      <c r="AN763" s="8"/>
      <c r="AO763" s="8"/>
      <c r="AP763" s="8"/>
      <c r="AQ763" s="8"/>
      <c r="AR763" s="8"/>
      <c r="AS763" s="8"/>
      <c r="AT763" s="8"/>
      <c r="AU763" s="8"/>
      <c r="AV763" s="43">
        <f t="shared" ref="AV763" si="7475">AF763+AG763</f>
        <v>0</v>
      </c>
      <c r="AW763" s="5">
        <v>0</v>
      </c>
      <c r="AX763" s="5">
        <v>0</v>
      </c>
      <c r="AY763" s="5">
        <v>0</v>
      </c>
      <c r="AZ763" s="5">
        <v>0</v>
      </c>
      <c r="BA763" s="5">
        <v>0</v>
      </c>
      <c r="BB763" s="5">
        <v>0</v>
      </c>
      <c r="BC763" s="5">
        <v>0</v>
      </c>
      <c r="BD763" s="5">
        <v>0</v>
      </c>
      <c r="BE763" s="5">
        <v>0</v>
      </c>
      <c r="BF763" s="5">
        <v>0</v>
      </c>
      <c r="BG763" s="5">
        <v>0</v>
      </c>
      <c r="BH763" s="33">
        <v>0</v>
      </c>
      <c r="BI763" s="166">
        <v>0</v>
      </c>
      <c r="BJ763" s="33">
        <v>0</v>
      </c>
      <c r="BK763" s="33">
        <v>0</v>
      </c>
      <c r="BL763" s="33">
        <v>0</v>
      </c>
      <c r="BM763" s="33">
        <v>0</v>
      </c>
      <c r="BN763" s="33">
        <v>0</v>
      </c>
      <c r="BO763" s="33">
        <v>0</v>
      </c>
      <c r="BP763" s="33">
        <v>0</v>
      </c>
      <c r="BQ763" s="33">
        <v>0</v>
      </c>
      <c r="BR763" s="33">
        <v>0</v>
      </c>
      <c r="BS763" s="33">
        <v>0</v>
      </c>
      <c r="BT763" s="181">
        <f t="shared" ref="BT763" si="7476">SUM(BU763:CB763)</f>
        <v>0</v>
      </c>
      <c r="BU763" s="19"/>
      <c r="BV763" s="19"/>
      <c r="BW763" s="19"/>
      <c r="BX763" s="19"/>
      <c r="BY763" s="19"/>
      <c r="BZ763" s="19"/>
      <c r="CA763" s="19"/>
      <c r="CB763" s="19"/>
      <c r="CC763" s="43">
        <f t="shared" ref="CC763" si="7477">BS763+BT763</f>
        <v>0</v>
      </c>
      <c r="CD763" s="310">
        <f t="shared" ref="CD763" si="7478">CE763+CF763+CG763+CH763+CI763+CJ763+CK763+CL763+CM763+CN763</f>
        <v>0</v>
      </c>
      <c r="CE763" s="39"/>
      <c r="CF763" s="39"/>
      <c r="CG763" s="39"/>
      <c r="CH763" s="39"/>
      <c r="CI763" s="39"/>
      <c r="CJ763" s="39"/>
      <c r="CK763" s="39"/>
      <c r="CL763" s="39"/>
      <c r="CM763" s="39"/>
      <c r="CN763" s="39"/>
      <c r="CO763" s="310">
        <f t="shared" ref="CO763" si="7479">CC763+CD763</f>
        <v>0</v>
      </c>
      <c r="CP763" s="33">
        <v>0</v>
      </c>
      <c r="CQ763" s="33"/>
      <c r="CR763" s="33"/>
      <c r="CS763" s="33"/>
      <c r="CT763" s="33"/>
      <c r="CU763" s="33"/>
      <c r="CV763" s="33">
        <v>0</v>
      </c>
      <c r="CW763" s="33">
        <v>0</v>
      </c>
      <c r="CX763" s="33">
        <v>0</v>
      </c>
      <c r="CY763" s="33">
        <v>0</v>
      </c>
      <c r="CZ763" s="33">
        <v>0</v>
      </c>
      <c r="DA763" s="33">
        <v>0</v>
      </c>
      <c r="DB763" s="33">
        <v>0</v>
      </c>
      <c r="DC763" s="33">
        <f t="shared" si="7409"/>
        <v>0</v>
      </c>
      <c r="DD763" s="33">
        <v>0</v>
      </c>
      <c r="DE763" s="33">
        <f t="shared" si="7263"/>
        <v>0</v>
      </c>
      <c r="DF763" s="33">
        <v>0</v>
      </c>
      <c r="DG763" s="33">
        <f t="shared" si="7264"/>
        <v>0</v>
      </c>
      <c r="DH763" s="315">
        <v>0</v>
      </c>
      <c r="DI763" s="33">
        <v>0</v>
      </c>
      <c r="DJ763" s="33">
        <v>0</v>
      </c>
      <c r="DK763" s="300">
        <v>0</v>
      </c>
      <c r="DL763" s="5">
        <v>0</v>
      </c>
      <c r="DM763" s="300">
        <v>0</v>
      </c>
      <c r="DN763" s="124">
        <v>0</v>
      </c>
      <c r="DO763" s="5">
        <v>0</v>
      </c>
      <c r="DP763" s="124">
        <v>0</v>
      </c>
      <c r="DQ763" s="33">
        <v>0</v>
      </c>
      <c r="DR763" s="33"/>
      <c r="DS763" s="33"/>
      <c r="DT763" s="33"/>
      <c r="DU763" s="33"/>
      <c r="DV763" s="33"/>
      <c r="DW763" s="33">
        <v>0</v>
      </c>
      <c r="DX763" s="33">
        <v>0</v>
      </c>
      <c r="DY763" s="33">
        <v>0</v>
      </c>
      <c r="DZ763" s="33">
        <v>0</v>
      </c>
      <c r="EA763" s="33">
        <v>0</v>
      </c>
      <c r="EB763" s="33">
        <v>0</v>
      </c>
      <c r="EC763" s="33">
        <v>0</v>
      </c>
      <c r="ED763" s="33">
        <f t="shared" si="7410"/>
        <v>0</v>
      </c>
      <c r="EE763" s="33">
        <v>0</v>
      </c>
      <c r="EF763" s="33">
        <f t="shared" si="7265"/>
        <v>0</v>
      </c>
      <c r="EG763" s="33">
        <v>0</v>
      </c>
      <c r="EH763" s="33">
        <f t="shared" si="7266"/>
        <v>0</v>
      </c>
      <c r="EI763" s="316">
        <v>0</v>
      </c>
      <c r="EJ763" s="5">
        <v>0</v>
      </c>
      <c r="EK763" s="33">
        <v>0</v>
      </c>
      <c r="EL763" s="124">
        <v>0</v>
      </c>
      <c r="EM763" s="5">
        <v>0</v>
      </c>
      <c r="EN763" s="124">
        <v>0</v>
      </c>
      <c r="EO763" s="302">
        <v>0</v>
      </c>
      <c r="EP763" s="5">
        <v>0</v>
      </c>
      <c r="EQ763" s="302">
        <v>0</v>
      </c>
      <c r="ER763" s="5">
        <v>0</v>
      </c>
      <c r="ES763" s="196" t="e">
        <f t="shared" si="7101"/>
        <v>#DIV/0!</v>
      </c>
      <c r="ET763" s="5">
        <v>0</v>
      </c>
      <c r="EU763" s="197"/>
      <c r="EV763" s="197"/>
    </row>
    <row r="764" spans="1:152" ht="63.75" hidden="1" customHeight="1" outlineLevel="4" x14ac:dyDescent="0.25">
      <c r="A764" s="58" t="s">
        <v>245</v>
      </c>
      <c r="B764" s="4" t="s">
        <v>79</v>
      </c>
      <c r="C764" s="4"/>
      <c r="D764" s="4"/>
      <c r="E764" s="4" t="s">
        <v>139</v>
      </c>
      <c r="F764" s="4" t="s">
        <v>85</v>
      </c>
      <c r="G764" s="4" t="s">
        <v>65</v>
      </c>
      <c r="H764" s="7" t="s">
        <v>117</v>
      </c>
      <c r="I764" s="7"/>
      <c r="J764" s="5">
        <f t="shared" ref="J764:EK766" si="7480">J765</f>
        <v>0</v>
      </c>
      <c r="K764" s="5"/>
      <c r="L764" s="5"/>
      <c r="M764" s="5"/>
      <c r="N764" s="5"/>
      <c r="O764" s="5"/>
      <c r="P764" s="33">
        <f t="shared" si="7480"/>
        <v>0</v>
      </c>
      <c r="Q764" s="33">
        <f t="shared" si="7480"/>
        <v>0</v>
      </c>
      <c r="R764" s="33">
        <f t="shared" si="7480"/>
        <v>0</v>
      </c>
      <c r="S764" s="33">
        <f t="shared" si="7480"/>
        <v>0</v>
      </c>
      <c r="T764" s="33">
        <f t="shared" si="7480"/>
        <v>0</v>
      </c>
      <c r="U764" s="33">
        <f t="shared" si="7480"/>
        <v>0</v>
      </c>
      <c r="V764" s="33">
        <f t="shared" si="7480"/>
        <v>0</v>
      </c>
      <c r="W764" s="33">
        <f t="shared" si="7480"/>
        <v>0</v>
      </c>
      <c r="X764" s="33">
        <f t="shared" si="7480"/>
        <v>0</v>
      </c>
      <c r="Y764" s="33">
        <f t="shared" si="7480"/>
        <v>0</v>
      </c>
      <c r="Z764" s="33">
        <f t="shared" si="7480"/>
        <v>0</v>
      </c>
      <c r="AA764" s="33">
        <f t="shared" si="7480"/>
        <v>0</v>
      </c>
      <c r="AB764" s="33">
        <f t="shared" si="7480"/>
        <v>0</v>
      </c>
      <c r="AC764" s="5">
        <f t="shared" si="7480"/>
        <v>0</v>
      </c>
      <c r="AD764" s="33">
        <f t="shared" si="7480"/>
        <v>0</v>
      </c>
      <c r="AE764" s="33">
        <f t="shared" si="7480"/>
        <v>0</v>
      </c>
      <c r="AF764" s="33">
        <f t="shared" si="7480"/>
        <v>0</v>
      </c>
      <c r="AG764" s="5">
        <f t="shared" si="7480"/>
        <v>0</v>
      </c>
      <c r="AH764" s="5">
        <f t="shared" si="7480"/>
        <v>0</v>
      </c>
      <c r="AI764" s="5">
        <f t="shared" si="7480"/>
        <v>0</v>
      </c>
      <c r="AJ764" s="5">
        <f t="shared" si="7480"/>
        <v>0</v>
      </c>
      <c r="AK764" s="5">
        <f t="shared" si="7480"/>
        <v>0</v>
      </c>
      <c r="AL764" s="5">
        <f t="shared" si="7480"/>
        <v>0</v>
      </c>
      <c r="AM764" s="5">
        <f t="shared" si="7480"/>
        <v>0</v>
      </c>
      <c r="AN764" s="5">
        <f t="shared" si="7480"/>
        <v>0</v>
      </c>
      <c r="AO764" s="5">
        <f t="shared" si="7480"/>
        <v>0</v>
      </c>
      <c r="AP764" s="5">
        <f t="shared" si="7480"/>
        <v>0</v>
      </c>
      <c r="AQ764" s="5">
        <f t="shared" si="7480"/>
        <v>0</v>
      </c>
      <c r="AR764" s="5">
        <f t="shared" si="7480"/>
        <v>0</v>
      </c>
      <c r="AS764" s="5">
        <f t="shared" si="7480"/>
        <v>0</v>
      </c>
      <c r="AT764" s="5">
        <f t="shared" si="7480"/>
        <v>0</v>
      </c>
      <c r="AU764" s="5">
        <f t="shared" si="7480"/>
        <v>0</v>
      </c>
      <c r="AV764" s="33">
        <f t="shared" si="7480"/>
        <v>0</v>
      </c>
      <c r="AW764" s="5">
        <f t="shared" si="7480"/>
        <v>0</v>
      </c>
      <c r="AX764" s="5">
        <f t="shared" si="7480"/>
        <v>0</v>
      </c>
      <c r="AY764" s="5">
        <f t="shared" si="7480"/>
        <v>0</v>
      </c>
      <c r="AZ764" s="5">
        <f t="shared" si="7480"/>
        <v>0</v>
      </c>
      <c r="BA764" s="5">
        <f t="shared" si="7480"/>
        <v>0</v>
      </c>
      <c r="BB764" s="5">
        <f t="shared" si="7480"/>
        <v>0</v>
      </c>
      <c r="BC764" s="5">
        <f t="shared" si="7480"/>
        <v>0</v>
      </c>
      <c r="BD764" s="5">
        <f t="shared" si="7480"/>
        <v>0</v>
      </c>
      <c r="BE764" s="5">
        <f t="shared" si="7480"/>
        <v>0</v>
      </c>
      <c r="BF764" s="5">
        <f t="shared" si="7480"/>
        <v>0</v>
      </c>
      <c r="BG764" s="5">
        <f t="shared" si="7480"/>
        <v>0</v>
      </c>
      <c r="BH764" s="33">
        <f t="shared" si="7480"/>
        <v>0</v>
      </c>
      <c r="BI764" s="163">
        <f t="shared" si="7480"/>
        <v>0</v>
      </c>
      <c r="BJ764" s="33">
        <f t="shared" si="7480"/>
        <v>0</v>
      </c>
      <c r="BK764" s="33">
        <f t="shared" si="7480"/>
        <v>0</v>
      </c>
      <c r="BL764" s="33">
        <f t="shared" si="7480"/>
        <v>0</v>
      </c>
      <c r="BM764" s="33">
        <f t="shared" si="7480"/>
        <v>0</v>
      </c>
      <c r="BN764" s="33">
        <f t="shared" si="7480"/>
        <v>0</v>
      </c>
      <c r="BO764" s="33">
        <f t="shared" si="7480"/>
        <v>0</v>
      </c>
      <c r="BP764" s="33">
        <f t="shared" si="7480"/>
        <v>0</v>
      </c>
      <c r="BQ764" s="33">
        <f t="shared" si="7480"/>
        <v>0</v>
      </c>
      <c r="BR764" s="33">
        <f t="shared" si="7480"/>
        <v>0</v>
      </c>
      <c r="BS764" s="33">
        <f t="shared" si="7480"/>
        <v>0</v>
      </c>
      <c r="BT764" s="298">
        <f t="shared" ref="BT764:CB766" si="7481">BT765</f>
        <v>0</v>
      </c>
      <c r="BU764" s="5">
        <f t="shared" si="7481"/>
        <v>0</v>
      </c>
      <c r="BV764" s="5">
        <f t="shared" si="7481"/>
        <v>0</v>
      </c>
      <c r="BW764" s="5">
        <f t="shared" si="7481"/>
        <v>0</v>
      </c>
      <c r="BX764" s="5">
        <f t="shared" si="7481"/>
        <v>0</v>
      </c>
      <c r="BY764" s="5">
        <f t="shared" si="7481"/>
        <v>0</v>
      </c>
      <c r="BZ764" s="5">
        <f t="shared" si="7481"/>
        <v>0</v>
      </c>
      <c r="CA764" s="5">
        <f t="shared" si="7481"/>
        <v>0</v>
      </c>
      <c r="CB764" s="5">
        <f t="shared" si="7481"/>
        <v>0</v>
      </c>
      <c r="CC764" s="33">
        <f t="shared" si="7480"/>
        <v>0</v>
      </c>
      <c r="CD764" s="74">
        <f t="shared" ref="CD764:CF766" si="7482">CD765</f>
        <v>0</v>
      </c>
      <c r="CE764" s="5">
        <f t="shared" si="7482"/>
        <v>0</v>
      </c>
      <c r="CF764" s="5">
        <f t="shared" si="7482"/>
        <v>0</v>
      </c>
      <c r="CG764" s="5">
        <f t="shared" ref="CG764:CI766" si="7483">CG765</f>
        <v>0</v>
      </c>
      <c r="CH764" s="5">
        <f t="shared" si="7483"/>
        <v>0</v>
      </c>
      <c r="CI764" s="5">
        <f t="shared" si="7483"/>
        <v>0</v>
      </c>
      <c r="CJ764" s="5">
        <f t="shared" ref="CJ764:CL766" si="7484">CJ765</f>
        <v>0</v>
      </c>
      <c r="CK764" s="5">
        <f t="shared" si="7484"/>
        <v>0</v>
      </c>
      <c r="CL764" s="5">
        <f t="shared" si="7484"/>
        <v>0</v>
      </c>
      <c r="CM764" s="5">
        <f t="shared" ref="CM764:CO766" si="7485">CM765</f>
        <v>0</v>
      </c>
      <c r="CN764" s="5">
        <f t="shared" si="7485"/>
        <v>0</v>
      </c>
      <c r="CO764" s="74">
        <f t="shared" si="7485"/>
        <v>0</v>
      </c>
      <c r="CP764" s="33">
        <f t="shared" si="7480"/>
        <v>0</v>
      </c>
      <c r="CQ764" s="33"/>
      <c r="CR764" s="33"/>
      <c r="CS764" s="33"/>
      <c r="CT764" s="33"/>
      <c r="CU764" s="33"/>
      <c r="CV764" s="33">
        <f t="shared" si="7480"/>
        <v>0</v>
      </c>
      <c r="CW764" s="33">
        <f t="shared" si="7480"/>
        <v>0</v>
      </c>
      <c r="CX764" s="33">
        <f t="shared" si="7480"/>
        <v>0</v>
      </c>
      <c r="CY764" s="33">
        <f t="shared" si="7480"/>
        <v>0</v>
      </c>
      <c r="CZ764" s="33">
        <f t="shared" si="7480"/>
        <v>0</v>
      </c>
      <c r="DA764" s="33">
        <f t="shared" si="7480"/>
        <v>0</v>
      </c>
      <c r="DB764" s="33">
        <f t="shared" si="7480"/>
        <v>0</v>
      </c>
      <c r="DC764" s="33">
        <f t="shared" si="7409"/>
        <v>0</v>
      </c>
      <c r="DD764" s="33">
        <f t="shared" si="7480"/>
        <v>0</v>
      </c>
      <c r="DE764" s="33">
        <f t="shared" si="7263"/>
        <v>0</v>
      </c>
      <c r="DF764" s="33">
        <f t="shared" si="7480"/>
        <v>0</v>
      </c>
      <c r="DG764" s="33">
        <f t="shared" si="7264"/>
        <v>0</v>
      </c>
      <c r="DH764" s="299">
        <f t="shared" si="7480"/>
        <v>0</v>
      </c>
      <c r="DI764" s="33">
        <f t="shared" si="7480"/>
        <v>0</v>
      </c>
      <c r="DJ764" s="33">
        <f t="shared" si="7480"/>
        <v>0</v>
      </c>
      <c r="DK764" s="300">
        <f t="shared" ref="DK764:DP766" si="7486">DK765</f>
        <v>0</v>
      </c>
      <c r="DL764" s="5">
        <f t="shared" si="7486"/>
        <v>0</v>
      </c>
      <c r="DM764" s="300">
        <f t="shared" si="7486"/>
        <v>0</v>
      </c>
      <c r="DN764" s="124">
        <f t="shared" si="7486"/>
        <v>0</v>
      </c>
      <c r="DO764" s="5">
        <f t="shared" si="7486"/>
        <v>0</v>
      </c>
      <c r="DP764" s="124">
        <f t="shared" si="7486"/>
        <v>0</v>
      </c>
      <c r="DQ764" s="33">
        <f t="shared" si="7480"/>
        <v>0</v>
      </c>
      <c r="DR764" s="33"/>
      <c r="DS764" s="33"/>
      <c r="DT764" s="33"/>
      <c r="DU764" s="33"/>
      <c r="DV764" s="33"/>
      <c r="DW764" s="33">
        <f t="shared" si="7480"/>
        <v>0</v>
      </c>
      <c r="DX764" s="33">
        <f t="shared" si="7480"/>
        <v>0</v>
      </c>
      <c r="DY764" s="33">
        <f t="shared" si="7480"/>
        <v>0</v>
      </c>
      <c r="DZ764" s="33">
        <f t="shared" si="7480"/>
        <v>0</v>
      </c>
      <c r="EA764" s="33">
        <f t="shared" si="7480"/>
        <v>0</v>
      </c>
      <c r="EB764" s="33">
        <f t="shared" si="7480"/>
        <v>0</v>
      </c>
      <c r="EC764" s="33">
        <f t="shared" si="7480"/>
        <v>0</v>
      </c>
      <c r="ED764" s="33">
        <f t="shared" si="7410"/>
        <v>0</v>
      </c>
      <c r="EE764" s="33">
        <f t="shared" si="7480"/>
        <v>0</v>
      </c>
      <c r="EF764" s="33">
        <f t="shared" si="7265"/>
        <v>0</v>
      </c>
      <c r="EG764" s="33">
        <f t="shared" si="7480"/>
        <v>0</v>
      </c>
      <c r="EH764" s="33">
        <f t="shared" si="7266"/>
        <v>0</v>
      </c>
      <c r="EI764" s="301">
        <f t="shared" si="7480"/>
        <v>0</v>
      </c>
      <c r="EJ764" s="5">
        <f t="shared" si="7480"/>
        <v>0</v>
      </c>
      <c r="EK764" s="33">
        <f t="shared" si="7480"/>
        <v>0</v>
      </c>
      <c r="EL764" s="124">
        <f t="shared" ref="EL764:ER766" si="7487">EL765</f>
        <v>0</v>
      </c>
      <c r="EM764" s="5">
        <f t="shared" si="7487"/>
        <v>0</v>
      </c>
      <c r="EN764" s="124">
        <f t="shared" si="7487"/>
        <v>0</v>
      </c>
      <c r="EO764" s="302">
        <f t="shared" si="7487"/>
        <v>0</v>
      </c>
      <c r="EP764" s="5">
        <f t="shared" si="7487"/>
        <v>0</v>
      </c>
      <c r="EQ764" s="302">
        <f t="shared" si="7487"/>
        <v>0</v>
      </c>
      <c r="ER764" s="5">
        <f t="shared" si="7487"/>
        <v>0</v>
      </c>
      <c r="ES764" s="196" t="e">
        <f t="shared" si="7101"/>
        <v>#DIV/0!</v>
      </c>
      <c r="ET764" s="5">
        <f t="shared" ref="ET764:ET766" si="7488">ET765</f>
        <v>0</v>
      </c>
    </row>
    <row r="765" spans="1:152" ht="38.25" hidden="1" customHeight="1" outlineLevel="4" x14ac:dyDescent="0.25">
      <c r="A765" s="58" t="s">
        <v>196</v>
      </c>
      <c r="B765" s="4" t="s">
        <v>79</v>
      </c>
      <c r="C765" s="4"/>
      <c r="D765" s="4"/>
      <c r="E765" s="4" t="s">
        <v>139</v>
      </c>
      <c r="F765" s="4" t="s">
        <v>85</v>
      </c>
      <c r="G765" s="4" t="s">
        <v>65</v>
      </c>
      <c r="H765" s="7" t="s">
        <v>117</v>
      </c>
      <c r="I765" s="7" t="s">
        <v>25</v>
      </c>
      <c r="J765" s="5">
        <f t="shared" si="7480"/>
        <v>0</v>
      </c>
      <c r="K765" s="5"/>
      <c r="L765" s="5"/>
      <c r="M765" s="5"/>
      <c r="N765" s="5"/>
      <c r="O765" s="5"/>
      <c r="P765" s="33">
        <f t="shared" si="7480"/>
        <v>0</v>
      </c>
      <c r="Q765" s="33">
        <f t="shared" si="7480"/>
        <v>0</v>
      </c>
      <c r="R765" s="33">
        <f t="shared" si="7480"/>
        <v>0</v>
      </c>
      <c r="S765" s="33">
        <f t="shared" si="7480"/>
        <v>0</v>
      </c>
      <c r="T765" s="33">
        <f t="shared" si="7480"/>
        <v>0</v>
      </c>
      <c r="U765" s="33">
        <f t="shared" si="7480"/>
        <v>0</v>
      </c>
      <c r="V765" s="33">
        <f t="shared" si="7480"/>
        <v>0</v>
      </c>
      <c r="W765" s="33">
        <f t="shared" si="7480"/>
        <v>0</v>
      </c>
      <c r="X765" s="33">
        <f t="shared" si="7480"/>
        <v>0</v>
      </c>
      <c r="Y765" s="33">
        <f t="shared" si="7480"/>
        <v>0</v>
      </c>
      <c r="Z765" s="33">
        <f t="shared" si="7480"/>
        <v>0</v>
      </c>
      <c r="AA765" s="33">
        <f t="shared" si="7480"/>
        <v>0</v>
      </c>
      <c r="AB765" s="33">
        <f t="shared" si="7480"/>
        <v>0</v>
      </c>
      <c r="AC765" s="5">
        <f t="shared" si="7480"/>
        <v>0</v>
      </c>
      <c r="AD765" s="33">
        <f t="shared" si="7480"/>
        <v>0</v>
      </c>
      <c r="AE765" s="33">
        <f t="shared" si="7480"/>
        <v>0</v>
      </c>
      <c r="AF765" s="33">
        <f t="shared" si="7480"/>
        <v>0</v>
      </c>
      <c r="AG765" s="5">
        <f t="shared" si="7480"/>
        <v>0</v>
      </c>
      <c r="AH765" s="5">
        <f t="shared" si="7480"/>
        <v>0</v>
      </c>
      <c r="AI765" s="5">
        <f t="shared" si="7480"/>
        <v>0</v>
      </c>
      <c r="AJ765" s="5">
        <f t="shared" si="7480"/>
        <v>0</v>
      </c>
      <c r="AK765" s="5">
        <f t="shared" si="7480"/>
        <v>0</v>
      </c>
      <c r="AL765" s="5">
        <f t="shared" si="7480"/>
        <v>0</v>
      </c>
      <c r="AM765" s="5">
        <f t="shared" si="7480"/>
        <v>0</v>
      </c>
      <c r="AN765" s="5">
        <f t="shared" si="7480"/>
        <v>0</v>
      </c>
      <c r="AO765" s="5">
        <f t="shared" si="7480"/>
        <v>0</v>
      </c>
      <c r="AP765" s="5">
        <f t="shared" si="7480"/>
        <v>0</v>
      </c>
      <c r="AQ765" s="5">
        <f t="shared" si="7480"/>
        <v>0</v>
      </c>
      <c r="AR765" s="5">
        <f t="shared" si="7480"/>
        <v>0</v>
      </c>
      <c r="AS765" s="5">
        <f t="shared" si="7480"/>
        <v>0</v>
      </c>
      <c r="AT765" s="5">
        <f t="shared" si="7480"/>
        <v>0</v>
      </c>
      <c r="AU765" s="5">
        <f t="shared" si="7480"/>
        <v>0</v>
      </c>
      <c r="AV765" s="33">
        <f t="shared" si="7480"/>
        <v>0</v>
      </c>
      <c r="AW765" s="5">
        <f t="shared" si="7480"/>
        <v>0</v>
      </c>
      <c r="AX765" s="5">
        <f t="shared" si="7480"/>
        <v>0</v>
      </c>
      <c r="AY765" s="5">
        <f t="shared" si="7480"/>
        <v>0</v>
      </c>
      <c r="AZ765" s="5">
        <f t="shared" si="7480"/>
        <v>0</v>
      </c>
      <c r="BA765" s="5">
        <f t="shared" si="7480"/>
        <v>0</v>
      </c>
      <c r="BB765" s="5">
        <f t="shared" si="7480"/>
        <v>0</v>
      </c>
      <c r="BC765" s="5">
        <f t="shared" si="7480"/>
        <v>0</v>
      </c>
      <c r="BD765" s="5">
        <f t="shared" si="7480"/>
        <v>0</v>
      </c>
      <c r="BE765" s="5">
        <f t="shared" si="7480"/>
        <v>0</v>
      </c>
      <c r="BF765" s="5">
        <f t="shared" si="7480"/>
        <v>0</v>
      </c>
      <c r="BG765" s="5">
        <f t="shared" si="7480"/>
        <v>0</v>
      </c>
      <c r="BH765" s="33">
        <f t="shared" si="7480"/>
        <v>0</v>
      </c>
      <c r="BI765" s="163">
        <f t="shared" si="7480"/>
        <v>0</v>
      </c>
      <c r="BJ765" s="33">
        <f t="shared" si="7480"/>
        <v>0</v>
      </c>
      <c r="BK765" s="33">
        <f t="shared" si="7480"/>
        <v>0</v>
      </c>
      <c r="BL765" s="33">
        <f t="shared" si="7480"/>
        <v>0</v>
      </c>
      <c r="BM765" s="33">
        <f t="shared" si="7480"/>
        <v>0</v>
      </c>
      <c r="BN765" s="33">
        <f t="shared" si="7480"/>
        <v>0</v>
      </c>
      <c r="BO765" s="33">
        <f t="shared" si="7480"/>
        <v>0</v>
      </c>
      <c r="BP765" s="33">
        <f t="shared" si="7480"/>
        <v>0</v>
      </c>
      <c r="BQ765" s="33">
        <f t="shared" si="7480"/>
        <v>0</v>
      </c>
      <c r="BR765" s="33">
        <f t="shared" si="7480"/>
        <v>0</v>
      </c>
      <c r="BS765" s="33">
        <f t="shared" si="7480"/>
        <v>0</v>
      </c>
      <c r="BT765" s="298">
        <f t="shared" si="7481"/>
        <v>0</v>
      </c>
      <c r="BU765" s="5">
        <f t="shared" si="7481"/>
        <v>0</v>
      </c>
      <c r="BV765" s="5">
        <f t="shared" si="7481"/>
        <v>0</v>
      </c>
      <c r="BW765" s="5">
        <f t="shared" si="7481"/>
        <v>0</v>
      </c>
      <c r="BX765" s="5">
        <f t="shared" si="7481"/>
        <v>0</v>
      </c>
      <c r="BY765" s="5">
        <f t="shared" si="7481"/>
        <v>0</v>
      </c>
      <c r="BZ765" s="5">
        <f t="shared" si="7481"/>
        <v>0</v>
      </c>
      <c r="CA765" s="5">
        <f t="shared" si="7481"/>
        <v>0</v>
      </c>
      <c r="CB765" s="5">
        <f t="shared" si="7481"/>
        <v>0</v>
      </c>
      <c r="CC765" s="33">
        <f t="shared" si="7480"/>
        <v>0</v>
      </c>
      <c r="CD765" s="74">
        <f t="shared" si="7482"/>
        <v>0</v>
      </c>
      <c r="CE765" s="5">
        <f t="shared" si="7482"/>
        <v>0</v>
      </c>
      <c r="CF765" s="5">
        <f t="shared" si="7482"/>
        <v>0</v>
      </c>
      <c r="CG765" s="5">
        <f t="shared" si="7483"/>
        <v>0</v>
      </c>
      <c r="CH765" s="5">
        <f t="shared" si="7483"/>
        <v>0</v>
      </c>
      <c r="CI765" s="5">
        <f t="shared" si="7483"/>
        <v>0</v>
      </c>
      <c r="CJ765" s="5">
        <f t="shared" si="7484"/>
        <v>0</v>
      </c>
      <c r="CK765" s="5">
        <f t="shared" si="7484"/>
        <v>0</v>
      </c>
      <c r="CL765" s="5">
        <f t="shared" si="7484"/>
        <v>0</v>
      </c>
      <c r="CM765" s="5">
        <f t="shared" si="7485"/>
        <v>0</v>
      </c>
      <c r="CN765" s="5">
        <f t="shared" si="7485"/>
        <v>0</v>
      </c>
      <c r="CO765" s="74">
        <f t="shared" si="7485"/>
        <v>0</v>
      </c>
      <c r="CP765" s="33">
        <f t="shared" si="7480"/>
        <v>0</v>
      </c>
      <c r="CQ765" s="33"/>
      <c r="CR765" s="33"/>
      <c r="CS765" s="33"/>
      <c r="CT765" s="33"/>
      <c r="CU765" s="33"/>
      <c r="CV765" s="33">
        <f t="shared" si="7480"/>
        <v>0</v>
      </c>
      <c r="CW765" s="33">
        <f t="shared" si="7480"/>
        <v>0</v>
      </c>
      <c r="CX765" s="33">
        <f t="shared" si="7480"/>
        <v>0</v>
      </c>
      <c r="CY765" s="33">
        <f t="shared" si="7480"/>
        <v>0</v>
      </c>
      <c r="CZ765" s="33">
        <f t="shared" si="7480"/>
        <v>0</v>
      </c>
      <c r="DA765" s="33">
        <f t="shared" si="7480"/>
        <v>0</v>
      </c>
      <c r="DB765" s="33">
        <f t="shared" si="7480"/>
        <v>0</v>
      </c>
      <c r="DC765" s="33">
        <f t="shared" si="7409"/>
        <v>0</v>
      </c>
      <c r="DD765" s="33">
        <f t="shared" si="7480"/>
        <v>0</v>
      </c>
      <c r="DE765" s="33">
        <f t="shared" si="7263"/>
        <v>0</v>
      </c>
      <c r="DF765" s="33">
        <f t="shared" si="7480"/>
        <v>0</v>
      </c>
      <c r="DG765" s="33">
        <f t="shared" si="7264"/>
        <v>0</v>
      </c>
      <c r="DH765" s="299">
        <f t="shared" si="7480"/>
        <v>0</v>
      </c>
      <c r="DI765" s="33">
        <f t="shared" si="7480"/>
        <v>0</v>
      </c>
      <c r="DJ765" s="33">
        <f t="shared" si="7480"/>
        <v>0</v>
      </c>
      <c r="DK765" s="300">
        <f t="shared" si="7486"/>
        <v>0</v>
      </c>
      <c r="DL765" s="5">
        <f t="shared" si="7486"/>
        <v>0</v>
      </c>
      <c r="DM765" s="300">
        <f t="shared" si="7486"/>
        <v>0</v>
      </c>
      <c r="DN765" s="124">
        <f t="shared" si="7486"/>
        <v>0</v>
      </c>
      <c r="DO765" s="5">
        <f t="shared" si="7486"/>
        <v>0</v>
      </c>
      <c r="DP765" s="124">
        <f t="shared" si="7486"/>
        <v>0</v>
      </c>
      <c r="DQ765" s="33">
        <f t="shared" si="7480"/>
        <v>0</v>
      </c>
      <c r="DR765" s="33"/>
      <c r="DS765" s="33"/>
      <c r="DT765" s="33"/>
      <c r="DU765" s="33"/>
      <c r="DV765" s="33"/>
      <c r="DW765" s="33">
        <f t="shared" si="7480"/>
        <v>0</v>
      </c>
      <c r="DX765" s="33">
        <f t="shared" si="7480"/>
        <v>0</v>
      </c>
      <c r="DY765" s="33">
        <f t="shared" si="7480"/>
        <v>0</v>
      </c>
      <c r="DZ765" s="33">
        <f t="shared" si="7480"/>
        <v>0</v>
      </c>
      <c r="EA765" s="33">
        <f t="shared" si="7480"/>
        <v>0</v>
      </c>
      <c r="EB765" s="33">
        <f t="shared" si="7480"/>
        <v>0</v>
      </c>
      <c r="EC765" s="33">
        <f t="shared" si="7480"/>
        <v>0</v>
      </c>
      <c r="ED765" s="33">
        <f t="shared" si="7410"/>
        <v>0</v>
      </c>
      <c r="EE765" s="33">
        <f t="shared" si="7480"/>
        <v>0</v>
      </c>
      <c r="EF765" s="33">
        <f t="shared" si="7265"/>
        <v>0</v>
      </c>
      <c r="EG765" s="33">
        <f t="shared" si="7480"/>
        <v>0</v>
      </c>
      <c r="EH765" s="33">
        <f t="shared" si="7266"/>
        <v>0</v>
      </c>
      <c r="EI765" s="301">
        <f t="shared" si="7480"/>
        <v>0</v>
      </c>
      <c r="EJ765" s="5">
        <f t="shared" si="7480"/>
        <v>0</v>
      </c>
      <c r="EK765" s="33">
        <f t="shared" si="7480"/>
        <v>0</v>
      </c>
      <c r="EL765" s="124">
        <f t="shared" si="7487"/>
        <v>0</v>
      </c>
      <c r="EM765" s="5">
        <f t="shared" si="7487"/>
        <v>0</v>
      </c>
      <c r="EN765" s="124">
        <f t="shared" si="7487"/>
        <v>0</v>
      </c>
      <c r="EO765" s="302">
        <f t="shared" si="7487"/>
        <v>0</v>
      </c>
      <c r="EP765" s="5">
        <f t="shared" si="7487"/>
        <v>0</v>
      </c>
      <c r="EQ765" s="302">
        <f t="shared" si="7487"/>
        <v>0</v>
      </c>
      <c r="ER765" s="5">
        <f t="shared" si="7487"/>
        <v>0</v>
      </c>
      <c r="ES765" s="196" t="e">
        <f t="shared" si="7101"/>
        <v>#DIV/0!</v>
      </c>
      <c r="ET765" s="5">
        <f t="shared" si="7488"/>
        <v>0</v>
      </c>
    </row>
    <row r="766" spans="1:152" ht="25.5" hidden="1" customHeight="1" outlineLevel="4" x14ac:dyDescent="0.25">
      <c r="A766" s="58" t="s">
        <v>197</v>
      </c>
      <c r="B766" s="4" t="s">
        <v>79</v>
      </c>
      <c r="C766" s="4"/>
      <c r="D766" s="4"/>
      <c r="E766" s="4" t="s">
        <v>139</v>
      </c>
      <c r="F766" s="4" t="s">
        <v>85</v>
      </c>
      <c r="G766" s="4" t="s">
        <v>65</v>
      </c>
      <c r="H766" s="7" t="s">
        <v>117</v>
      </c>
      <c r="I766" s="7" t="s">
        <v>26</v>
      </c>
      <c r="J766" s="5">
        <f t="shared" si="7480"/>
        <v>0</v>
      </c>
      <c r="K766" s="5"/>
      <c r="L766" s="5"/>
      <c r="M766" s="5"/>
      <c r="N766" s="5"/>
      <c r="O766" s="5"/>
      <c r="P766" s="33">
        <f t="shared" si="7480"/>
        <v>0</v>
      </c>
      <c r="Q766" s="33">
        <f t="shared" si="7480"/>
        <v>0</v>
      </c>
      <c r="R766" s="33">
        <f t="shared" si="7480"/>
        <v>0</v>
      </c>
      <c r="S766" s="33">
        <f t="shared" si="7480"/>
        <v>0</v>
      </c>
      <c r="T766" s="33">
        <f t="shared" si="7480"/>
        <v>0</v>
      </c>
      <c r="U766" s="33">
        <f t="shared" si="7480"/>
        <v>0</v>
      </c>
      <c r="V766" s="33">
        <f t="shared" si="7480"/>
        <v>0</v>
      </c>
      <c r="W766" s="33">
        <f t="shared" si="7480"/>
        <v>0</v>
      </c>
      <c r="X766" s="33">
        <f t="shared" si="7480"/>
        <v>0</v>
      </c>
      <c r="Y766" s="33">
        <f t="shared" si="7480"/>
        <v>0</v>
      </c>
      <c r="Z766" s="33">
        <f t="shared" si="7480"/>
        <v>0</v>
      </c>
      <c r="AA766" s="33">
        <f t="shared" si="7480"/>
        <v>0</v>
      </c>
      <c r="AB766" s="33">
        <f t="shared" si="7480"/>
        <v>0</v>
      </c>
      <c r="AC766" s="5">
        <f t="shared" si="7480"/>
        <v>0</v>
      </c>
      <c r="AD766" s="33">
        <f t="shared" si="7480"/>
        <v>0</v>
      </c>
      <c r="AE766" s="33">
        <f t="shared" si="7480"/>
        <v>0</v>
      </c>
      <c r="AF766" s="33">
        <f t="shared" si="7480"/>
        <v>0</v>
      </c>
      <c r="AG766" s="5">
        <f t="shared" si="7480"/>
        <v>0</v>
      </c>
      <c r="AH766" s="5">
        <f t="shared" si="7480"/>
        <v>0</v>
      </c>
      <c r="AI766" s="5">
        <f t="shared" si="7480"/>
        <v>0</v>
      </c>
      <c r="AJ766" s="5">
        <f t="shared" si="7480"/>
        <v>0</v>
      </c>
      <c r="AK766" s="5">
        <f t="shared" si="7480"/>
        <v>0</v>
      </c>
      <c r="AL766" s="5">
        <f t="shared" si="7480"/>
        <v>0</v>
      </c>
      <c r="AM766" s="5">
        <f t="shared" si="7480"/>
        <v>0</v>
      </c>
      <c r="AN766" s="5">
        <f t="shared" si="7480"/>
        <v>0</v>
      </c>
      <c r="AO766" s="5">
        <f t="shared" si="7480"/>
        <v>0</v>
      </c>
      <c r="AP766" s="5">
        <f t="shared" si="7480"/>
        <v>0</v>
      </c>
      <c r="AQ766" s="5">
        <f t="shared" si="7480"/>
        <v>0</v>
      </c>
      <c r="AR766" s="5">
        <f t="shared" si="7480"/>
        <v>0</v>
      </c>
      <c r="AS766" s="5">
        <f t="shared" si="7480"/>
        <v>0</v>
      </c>
      <c r="AT766" s="5">
        <f t="shared" si="7480"/>
        <v>0</v>
      </c>
      <c r="AU766" s="5">
        <f t="shared" si="7480"/>
        <v>0</v>
      </c>
      <c r="AV766" s="33">
        <f t="shared" si="7480"/>
        <v>0</v>
      </c>
      <c r="AW766" s="5">
        <f t="shared" si="7480"/>
        <v>0</v>
      </c>
      <c r="AX766" s="5">
        <f t="shared" si="7480"/>
        <v>0</v>
      </c>
      <c r="AY766" s="5">
        <f t="shared" si="7480"/>
        <v>0</v>
      </c>
      <c r="AZ766" s="5">
        <f t="shared" si="7480"/>
        <v>0</v>
      </c>
      <c r="BA766" s="5">
        <f t="shared" si="7480"/>
        <v>0</v>
      </c>
      <c r="BB766" s="5">
        <f t="shared" si="7480"/>
        <v>0</v>
      </c>
      <c r="BC766" s="5">
        <f t="shared" si="7480"/>
        <v>0</v>
      </c>
      <c r="BD766" s="5">
        <f t="shared" si="7480"/>
        <v>0</v>
      </c>
      <c r="BE766" s="5">
        <f t="shared" si="7480"/>
        <v>0</v>
      </c>
      <c r="BF766" s="5">
        <f t="shared" si="7480"/>
        <v>0</v>
      </c>
      <c r="BG766" s="5">
        <f t="shared" si="7480"/>
        <v>0</v>
      </c>
      <c r="BH766" s="33">
        <f t="shared" si="7480"/>
        <v>0</v>
      </c>
      <c r="BI766" s="163">
        <f t="shared" si="7480"/>
        <v>0</v>
      </c>
      <c r="BJ766" s="33">
        <f t="shared" si="7480"/>
        <v>0</v>
      </c>
      <c r="BK766" s="33">
        <f t="shared" si="7480"/>
        <v>0</v>
      </c>
      <c r="BL766" s="33">
        <f t="shared" si="7480"/>
        <v>0</v>
      </c>
      <c r="BM766" s="33">
        <f t="shared" si="7480"/>
        <v>0</v>
      </c>
      <c r="BN766" s="33">
        <f t="shared" si="7480"/>
        <v>0</v>
      </c>
      <c r="BO766" s="33">
        <f t="shared" si="7480"/>
        <v>0</v>
      </c>
      <c r="BP766" s="33">
        <f t="shared" si="7480"/>
        <v>0</v>
      </c>
      <c r="BQ766" s="33">
        <f t="shared" si="7480"/>
        <v>0</v>
      </c>
      <c r="BR766" s="33">
        <f t="shared" si="7480"/>
        <v>0</v>
      </c>
      <c r="BS766" s="33">
        <f t="shared" si="7480"/>
        <v>0</v>
      </c>
      <c r="BT766" s="298">
        <f t="shared" si="7481"/>
        <v>0</v>
      </c>
      <c r="BU766" s="5">
        <f t="shared" si="7481"/>
        <v>0</v>
      </c>
      <c r="BV766" s="5">
        <f t="shared" si="7481"/>
        <v>0</v>
      </c>
      <c r="BW766" s="5">
        <f t="shared" si="7481"/>
        <v>0</v>
      </c>
      <c r="BX766" s="5">
        <f t="shared" si="7481"/>
        <v>0</v>
      </c>
      <c r="BY766" s="5">
        <f t="shared" si="7481"/>
        <v>0</v>
      </c>
      <c r="BZ766" s="5">
        <f t="shared" si="7481"/>
        <v>0</v>
      </c>
      <c r="CA766" s="5">
        <f t="shared" si="7481"/>
        <v>0</v>
      </c>
      <c r="CB766" s="5">
        <f t="shared" si="7481"/>
        <v>0</v>
      </c>
      <c r="CC766" s="33">
        <f t="shared" si="7480"/>
        <v>0</v>
      </c>
      <c r="CD766" s="74">
        <f t="shared" si="7482"/>
        <v>0</v>
      </c>
      <c r="CE766" s="5">
        <f t="shared" si="7482"/>
        <v>0</v>
      </c>
      <c r="CF766" s="5">
        <f t="shared" si="7482"/>
        <v>0</v>
      </c>
      <c r="CG766" s="5">
        <f t="shared" si="7483"/>
        <v>0</v>
      </c>
      <c r="CH766" s="5">
        <f t="shared" si="7483"/>
        <v>0</v>
      </c>
      <c r="CI766" s="5">
        <f t="shared" si="7483"/>
        <v>0</v>
      </c>
      <c r="CJ766" s="5">
        <f t="shared" si="7484"/>
        <v>0</v>
      </c>
      <c r="CK766" s="5">
        <f t="shared" si="7484"/>
        <v>0</v>
      </c>
      <c r="CL766" s="5">
        <f t="shared" si="7484"/>
        <v>0</v>
      </c>
      <c r="CM766" s="5">
        <f t="shared" si="7485"/>
        <v>0</v>
      </c>
      <c r="CN766" s="5">
        <f t="shared" si="7485"/>
        <v>0</v>
      </c>
      <c r="CO766" s="74">
        <f t="shared" si="7485"/>
        <v>0</v>
      </c>
      <c r="CP766" s="33">
        <f t="shared" si="7480"/>
        <v>0</v>
      </c>
      <c r="CQ766" s="33"/>
      <c r="CR766" s="33"/>
      <c r="CS766" s="33"/>
      <c r="CT766" s="33"/>
      <c r="CU766" s="33"/>
      <c r="CV766" s="33">
        <f t="shared" si="7480"/>
        <v>0</v>
      </c>
      <c r="CW766" s="33">
        <f t="shared" si="7480"/>
        <v>0</v>
      </c>
      <c r="CX766" s="33">
        <f t="shared" si="7480"/>
        <v>0</v>
      </c>
      <c r="CY766" s="33">
        <f t="shared" si="7480"/>
        <v>0</v>
      </c>
      <c r="CZ766" s="33">
        <f t="shared" si="7480"/>
        <v>0</v>
      </c>
      <c r="DA766" s="33">
        <f t="shared" si="7480"/>
        <v>0</v>
      </c>
      <c r="DB766" s="33">
        <f t="shared" si="7480"/>
        <v>0</v>
      </c>
      <c r="DC766" s="33">
        <f t="shared" si="7409"/>
        <v>0</v>
      </c>
      <c r="DD766" s="33">
        <f t="shared" si="7480"/>
        <v>0</v>
      </c>
      <c r="DE766" s="33">
        <f t="shared" si="7263"/>
        <v>0</v>
      </c>
      <c r="DF766" s="33">
        <f t="shared" si="7480"/>
        <v>0</v>
      </c>
      <c r="DG766" s="33">
        <f t="shared" si="7264"/>
        <v>0</v>
      </c>
      <c r="DH766" s="299">
        <f t="shared" si="7480"/>
        <v>0</v>
      </c>
      <c r="DI766" s="33">
        <f t="shared" si="7480"/>
        <v>0</v>
      </c>
      <c r="DJ766" s="33">
        <f t="shared" si="7480"/>
        <v>0</v>
      </c>
      <c r="DK766" s="300">
        <f t="shared" si="7486"/>
        <v>0</v>
      </c>
      <c r="DL766" s="5">
        <f t="shared" si="7486"/>
        <v>0</v>
      </c>
      <c r="DM766" s="300">
        <f t="shared" si="7486"/>
        <v>0</v>
      </c>
      <c r="DN766" s="124">
        <f t="shared" si="7486"/>
        <v>0</v>
      </c>
      <c r="DO766" s="5">
        <f t="shared" si="7486"/>
        <v>0</v>
      </c>
      <c r="DP766" s="124">
        <f t="shared" si="7486"/>
        <v>0</v>
      </c>
      <c r="DQ766" s="33">
        <f t="shared" si="7480"/>
        <v>0</v>
      </c>
      <c r="DR766" s="33"/>
      <c r="DS766" s="33"/>
      <c r="DT766" s="33"/>
      <c r="DU766" s="33"/>
      <c r="DV766" s="33"/>
      <c r="DW766" s="33">
        <f t="shared" si="7480"/>
        <v>0</v>
      </c>
      <c r="DX766" s="33">
        <f t="shared" si="7480"/>
        <v>0</v>
      </c>
      <c r="DY766" s="33">
        <f t="shared" si="7480"/>
        <v>0</v>
      </c>
      <c r="DZ766" s="33">
        <f t="shared" si="7480"/>
        <v>0</v>
      </c>
      <c r="EA766" s="33">
        <f t="shared" si="7480"/>
        <v>0</v>
      </c>
      <c r="EB766" s="33">
        <f t="shared" si="7480"/>
        <v>0</v>
      </c>
      <c r="EC766" s="33">
        <f t="shared" si="7480"/>
        <v>0</v>
      </c>
      <c r="ED766" s="33">
        <f t="shared" si="7410"/>
        <v>0</v>
      </c>
      <c r="EE766" s="33">
        <f t="shared" si="7480"/>
        <v>0</v>
      </c>
      <c r="EF766" s="33">
        <f t="shared" si="7265"/>
        <v>0</v>
      </c>
      <c r="EG766" s="33">
        <f t="shared" si="7480"/>
        <v>0</v>
      </c>
      <c r="EH766" s="33">
        <f t="shared" si="7266"/>
        <v>0</v>
      </c>
      <c r="EI766" s="301">
        <f t="shared" si="7480"/>
        <v>0</v>
      </c>
      <c r="EJ766" s="5">
        <f t="shared" si="7480"/>
        <v>0</v>
      </c>
      <c r="EK766" s="33">
        <f t="shared" si="7480"/>
        <v>0</v>
      </c>
      <c r="EL766" s="124">
        <f t="shared" si="7487"/>
        <v>0</v>
      </c>
      <c r="EM766" s="5">
        <f t="shared" si="7487"/>
        <v>0</v>
      </c>
      <c r="EN766" s="124">
        <f t="shared" si="7487"/>
        <v>0</v>
      </c>
      <c r="EO766" s="302">
        <f t="shared" si="7487"/>
        <v>0</v>
      </c>
      <c r="EP766" s="5">
        <f t="shared" si="7487"/>
        <v>0</v>
      </c>
      <c r="EQ766" s="302">
        <f t="shared" si="7487"/>
        <v>0</v>
      </c>
      <c r="ER766" s="5">
        <f t="shared" si="7487"/>
        <v>0</v>
      </c>
      <c r="ES766" s="196" t="e">
        <f t="shared" si="7101"/>
        <v>#DIV/0!</v>
      </c>
      <c r="ET766" s="5">
        <f t="shared" si="7488"/>
        <v>0</v>
      </c>
    </row>
    <row r="767" spans="1:152" s="38" customFormat="1" ht="25.5" hidden="1" customHeight="1" outlineLevel="4" x14ac:dyDescent="0.25">
      <c r="A767" s="70" t="s">
        <v>205</v>
      </c>
      <c r="B767" s="71" t="s">
        <v>79</v>
      </c>
      <c r="C767" s="4"/>
      <c r="D767" s="4"/>
      <c r="E767" s="71" t="s">
        <v>139</v>
      </c>
      <c r="F767" s="71" t="s">
        <v>85</v>
      </c>
      <c r="G767" s="71" t="s">
        <v>65</v>
      </c>
      <c r="H767" s="72" t="s">
        <v>117</v>
      </c>
      <c r="I767" s="72" t="s">
        <v>33</v>
      </c>
      <c r="J767" s="5">
        <v>0</v>
      </c>
      <c r="K767" s="5"/>
      <c r="L767" s="5"/>
      <c r="M767" s="5"/>
      <c r="N767" s="5"/>
      <c r="O767" s="5"/>
      <c r="P767" s="35">
        <f t="shared" ref="P767" si="7489">Q767</f>
        <v>0</v>
      </c>
      <c r="Q767" s="35"/>
      <c r="R767" s="33">
        <v>0</v>
      </c>
      <c r="S767" s="35">
        <f t="shared" ref="S767" si="7490">J767+P767</f>
        <v>0</v>
      </c>
      <c r="T767" s="33">
        <v>0</v>
      </c>
      <c r="U767" s="33">
        <v>0</v>
      </c>
      <c r="V767" s="33">
        <v>0</v>
      </c>
      <c r="W767" s="33">
        <v>0</v>
      </c>
      <c r="X767" s="33">
        <v>0</v>
      </c>
      <c r="Y767" s="33">
        <v>0</v>
      </c>
      <c r="Z767" s="33">
        <v>0</v>
      </c>
      <c r="AA767" s="33">
        <v>0</v>
      </c>
      <c r="AB767" s="33">
        <v>0</v>
      </c>
      <c r="AC767" s="5">
        <v>0</v>
      </c>
      <c r="AD767" s="33">
        <v>0</v>
      </c>
      <c r="AE767" s="33">
        <v>0</v>
      </c>
      <c r="AF767" s="33">
        <v>0</v>
      </c>
      <c r="AG767" s="43">
        <f t="shared" ref="AG767" si="7491">SUM(AH767:AU767)</f>
        <v>0</v>
      </c>
      <c r="AH767" s="8"/>
      <c r="AI767" s="8"/>
      <c r="AJ767" s="8"/>
      <c r="AK767" s="8"/>
      <c r="AL767" s="8"/>
      <c r="AM767" s="8"/>
      <c r="AN767" s="8"/>
      <c r="AO767" s="8"/>
      <c r="AP767" s="8"/>
      <c r="AQ767" s="8"/>
      <c r="AR767" s="8"/>
      <c r="AS767" s="8"/>
      <c r="AT767" s="8"/>
      <c r="AU767" s="8"/>
      <c r="AV767" s="43">
        <f t="shared" ref="AV767" si="7492">AF767+AG767</f>
        <v>0</v>
      </c>
      <c r="AW767" s="37">
        <f t="shared" ref="AW767" si="7493">SUM(AX767:BG767)</f>
        <v>0</v>
      </c>
      <c r="AX767" s="8"/>
      <c r="AY767" s="8"/>
      <c r="AZ767" s="8"/>
      <c r="BA767" s="8"/>
      <c r="BB767" s="8"/>
      <c r="BC767" s="8"/>
      <c r="BD767" s="8"/>
      <c r="BE767" s="8"/>
      <c r="BF767" s="8"/>
      <c r="BG767" s="8"/>
      <c r="BH767" s="43">
        <f t="shared" ref="BH767" si="7494">AV767+AW767</f>
        <v>0</v>
      </c>
      <c r="BI767" s="165">
        <f t="shared" ref="BI767" si="7495">SUM(BJ767:BR767)</f>
        <v>0</v>
      </c>
      <c r="BJ767" s="35"/>
      <c r="BK767" s="35"/>
      <c r="BL767" s="35"/>
      <c r="BM767" s="35"/>
      <c r="BN767" s="35"/>
      <c r="BO767" s="35"/>
      <c r="BP767" s="35"/>
      <c r="BQ767" s="35"/>
      <c r="BR767" s="35"/>
      <c r="BS767" s="43">
        <f t="shared" ref="BS767" si="7496">BH767+BI767</f>
        <v>0</v>
      </c>
      <c r="BT767" s="181">
        <f t="shared" ref="BT767" si="7497">SUM(BU767:CB767)</f>
        <v>0</v>
      </c>
      <c r="BU767" s="19"/>
      <c r="BV767" s="19"/>
      <c r="BW767" s="19"/>
      <c r="BX767" s="19"/>
      <c r="BY767" s="19"/>
      <c r="BZ767" s="19"/>
      <c r="CA767" s="19"/>
      <c r="CB767" s="19"/>
      <c r="CC767" s="43">
        <f t="shared" ref="CC767" si="7498">BS767+BT767</f>
        <v>0</v>
      </c>
      <c r="CD767" s="310">
        <f t="shared" ref="CD767" si="7499">CE767+CF767+CG767+CH767+CI767+CJ767+CK767+CL767+CM767+CN767</f>
        <v>0</v>
      </c>
      <c r="CE767" s="39"/>
      <c r="CF767" s="39"/>
      <c r="CG767" s="39"/>
      <c r="CH767" s="39"/>
      <c r="CI767" s="39"/>
      <c r="CJ767" s="39"/>
      <c r="CK767" s="39"/>
      <c r="CL767" s="39"/>
      <c r="CM767" s="39"/>
      <c r="CN767" s="39"/>
      <c r="CO767" s="310">
        <f t="shared" ref="CO767" si="7500">CC767+CD767</f>
        <v>0</v>
      </c>
      <c r="CP767" s="33">
        <v>0</v>
      </c>
      <c r="CQ767" s="33"/>
      <c r="CR767" s="33"/>
      <c r="CS767" s="33"/>
      <c r="CT767" s="33"/>
      <c r="CU767" s="33"/>
      <c r="CV767" s="33">
        <v>0</v>
      </c>
      <c r="CW767" s="33">
        <v>0</v>
      </c>
      <c r="CX767" s="33">
        <v>0</v>
      </c>
      <c r="CY767" s="33">
        <v>0</v>
      </c>
      <c r="CZ767" s="33">
        <v>0</v>
      </c>
      <c r="DA767" s="33">
        <v>0</v>
      </c>
      <c r="DB767" s="33">
        <v>0</v>
      </c>
      <c r="DC767" s="33">
        <f t="shared" si="7409"/>
        <v>0</v>
      </c>
      <c r="DD767" s="33">
        <v>0</v>
      </c>
      <c r="DE767" s="33">
        <f t="shared" si="7263"/>
        <v>0</v>
      </c>
      <c r="DF767" s="33">
        <v>0</v>
      </c>
      <c r="DG767" s="33">
        <f t="shared" si="7264"/>
        <v>0</v>
      </c>
      <c r="DH767" s="315">
        <v>0</v>
      </c>
      <c r="DI767" s="33">
        <v>0</v>
      </c>
      <c r="DJ767" s="33">
        <v>0</v>
      </c>
      <c r="DK767" s="300">
        <v>0</v>
      </c>
      <c r="DL767" s="5">
        <v>0</v>
      </c>
      <c r="DM767" s="300">
        <v>0</v>
      </c>
      <c r="DN767" s="124">
        <v>0</v>
      </c>
      <c r="DO767" s="5">
        <v>0</v>
      </c>
      <c r="DP767" s="124">
        <v>0</v>
      </c>
      <c r="DQ767" s="33">
        <v>0</v>
      </c>
      <c r="DR767" s="33"/>
      <c r="DS767" s="33"/>
      <c r="DT767" s="33"/>
      <c r="DU767" s="33"/>
      <c r="DV767" s="33"/>
      <c r="DW767" s="33">
        <v>0</v>
      </c>
      <c r="DX767" s="33">
        <v>0</v>
      </c>
      <c r="DY767" s="33">
        <v>0</v>
      </c>
      <c r="DZ767" s="33">
        <v>0</v>
      </c>
      <c r="EA767" s="33">
        <v>0</v>
      </c>
      <c r="EB767" s="33">
        <v>0</v>
      </c>
      <c r="EC767" s="33">
        <v>0</v>
      </c>
      <c r="ED767" s="33">
        <f t="shared" si="7410"/>
        <v>0</v>
      </c>
      <c r="EE767" s="33">
        <v>0</v>
      </c>
      <c r="EF767" s="33">
        <f t="shared" si="7265"/>
        <v>0</v>
      </c>
      <c r="EG767" s="33">
        <v>0</v>
      </c>
      <c r="EH767" s="33">
        <f t="shared" si="7266"/>
        <v>0</v>
      </c>
      <c r="EI767" s="316">
        <v>0</v>
      </c>
      <c r="EJ767" s="5">
        <v>0</v>
      </c>
      <c r="EK767" s="33">
        <v>0</v>
      </c>
      <c r="EL767" s="124">
        <v>0</v>
      </c>
      <c r="EM767" s="5">
        <v>0</v>
      </c>
      <c r="EN767" s="124">
        <v>0</v>
      </c>
      <c r="EO767" s="302">
        <v>0</v>
      </c>
      <c r="EP767" s="5">
        <v>0</v>
      </c>
      <c r="EQ767" s="302">
        <v>0</v>
      </c>
      <c r="ER767" s="5">
        <v>0</v>
      </c>
      <c r="ES767" s="196" t="e">
        <f t="shared" si="7101"/>
        <v>#DIV/0!</v>
      </c>
      <c r="ET767" s="5">
        <v>0</v>
      </c>
      <c r="EU767" s="197"/>
      <c r="EV767" s="197"/>
    </row>
    <row r="768" spans="1:152" ht="63.75" hidden="1" customHeight="1" outlineLevel="4" x14ac:dyDescent="0.25">
      <c r="A768" s="58" t="s">
        <v>410</v>
      </c>
      <c r="B768" s="4" t="s">
        <v>79</v>
      </c>
      <c r="C768" s="4"/>
      <c r="D768" s="4"/>
      <c r="E768" s="4" t="s">
        <v>139</v>
      </c>
      <c r="F768" s="4" t="s">
        <v>85</v>
      </c>
      <c r="G768" s="4" t="s">
        <v>65</v>
      </c>
      <c r="H768" s="7" t="s">
        <v>123</v>
      </c>
      <c r="I768" s="7"/>
      <c r="J768" s="5">
        <f t="shared" ref="J768:EK772" si="7501">J769</f>
        <v>341792.78</v>
      </c>
      <c r="K768" s="5"/>
      <c r="L768" s="5"/>
      <c r="M768" s="5"/>
      <c r="N768" s="5"/>
      <c r="O768" s="5"/>
      <c r="P768" s="33">
        <f t="shared" si="7501"/>
        <v>0</v>
      </c>
      <c r="Q768" s="33">
        <f t="shared" si="7501"/>
        <v>0</v>
      </c>
      <c r="R768" s="33">
        <f t="shared" si="7501"/>
        <v>0</v>
      </c>
      <c r="S768" s="33">
        <f t="shared" si="7501"/>
        <v>341792.78</v>
      </c>
      <c r="T768" s="33">
        <f t="shared" si="7501"/>
        <v>-6904.9</v>
      </c>
      <c r="U768" s="33">
        <f t="shared" si="7501"/>
        <v>-6904.9</v>
      </c>
      <c r="V768" s="33">
        <f t="shared" si="7501"/>
        <v>0</v>
      </c>
      <c r="W768" s="33">
        <f t="shared" si="7501"/>
        <v>0</v>
      </c>
      <c r="X768" s="33">
        <f t="shared" si="7501"/>
        <v>0</v>
      </c>
      <c r="Y768" s="33">
        <f t="shared" si="7501"/>
        <v>0</v>
      </c>
      <c r="Z768" s="33">
        <f t="shared" si="7501"/>
        <v>0</v>
      </c>
      <c r="AA768" s="33">
        <f t="shared" si="7501"/>
        <v>0</v>
      </c>
      <c r="AB768" s="33">
        <f t="shared" si="7501"/>
        <v>0</v>
      </c>
      <c r="AC768" s="5">
        <f t="shared" si="7501"/>
        <v>0</v>
      </c>
      <c r="AD768" s="33">
        <f t="shared" si="7501"/>
        <v>0</v>
      </c>
      <c r="AE768" s="33">
        <f t="shared" si="7501"/>
        <v>0</v>
      </c>
      <c r="AF768" s="33">
        <f t="shared" si="7501"/>
        <v>334887.88</v>
      </c>
      <c r="AG768" s="5">
        <f t="shared" si="7501"/>
        <v>0</v>
      </c>
      <c r="AH768" s="5">
        <f t="shared" si="7501"/>
        <v>0</v>
      </c>
      <c r="AI768" s="5">
        <f t="shared" si="7501"/>
        <v>0</v>
      </c>
      <c r="AJ768" s="5">
        <f t="shared" si="7501"/>
        <v>0</v>
      </c>
      <c r="AK768" s="5">
        <f t="shared" si="7501"/>
        <v>0</v>
      </c>
      <c r="AL768" s="5">
        <f t="shared" si="7501"/>
        <v>0</v>
      </c>
      <c r="AM768" s="5">
        <f t="shared" si="7501"/>
        <v>0</v>
      </c>
      <c r="AN768" s="5">
        <f t="shared" si="7501"/>
        <v>0</v>
      </c>
      <c r="AO768" s="5">
        <f t="shared" si="7501"/>
        <v>0</v>
      </c>
      <c r="AP768" s="5">
        <f t="shared" si="7501"/>
        <v>0</v>
      </c>
      <c r="AQ768" s="5">
        <f t="shared" si="7501"/>
        <v>0</v>
      </c>
      <c r="AR768" s="5">
        <f t="shared" si="7501"/>
        <v>0</v>
      </c>
      <c r="AS768" s="5">
        <f t="shared" si="7501"/>
        <v>0</v>
      </c>
      <c r="AT768" s="5">
        <f t="shared" si="7501"/>
        <v>0</v>
      </c>
      <c r="AU768" s="5">
        <f t="shared" si="7501"/>
        <v>0</v>
      </c>
      <c r="AV768" s="33">
        <f t="shared" si="7501"/>
        <v>334887.88</v>
      </c>
      <c r="AW768" s="5">
        <f t="shared" si="7501"/>
        <v>0</v>
      </c>
      <c r="AX768" s="5">
        <f t="shared" si="7501"/>
        <v>0</v>
      </c>
      <c r="AY768" s="5">
        <f t="shared" si="7501"/>
        <v>0</v>
      </c>
      <c r="AZ768" s="5">
        <f t="shared" si="7501"/>
        <v>0</v>
      </c>
      <c r="BA768" s="5">
        <f t="shared" si="7501"/>
        <v>0</v>
      </c>
      <c r="BB768" s="5">
        <f t="shared" si="7501"/>
        <v>0</v>
      </c>
      <c r="BC768" s="5">
        <f t="shared" si="7501"/>
        <v>0</v>
      </c>
      <c r="BD768" s="5">
        <f t="shared" si="7501"/>
        <v>0</v>
      </c>
      <c r="BE768" s="5">
        <f t="shared" si="7501"/>
        <v>0</v>
      </c>
      <c r="BF768" s="5">
        <f t="shared" si="7501"/>
        <v>0</v>
      </c>
      <c r="BG768" s="5">
        <f t="shared" si="7501"/>
        <v>0</v>
      </c>
      <c r="BH768" s="33">
        <f t="shared" si="7501"/>
        <v>334887.88</v>
      </c>
      <c r="BI768" s="163">
        <f t="shared" si="7501"/>
        <v>-334887.88</v>
      </c>
      <c r="BJ768" s="33">
        <f t="shared" si="7501"/>
        <v>-334887.88</v>
      </c>
      <c r="BK768" s="33">
        <f t="shared" si="7501"/>
        <v>0</v>
      </c>
      <c r="BL768" s="33">
        <f t="shared" si="7501"/>
        <v>0</v>
      </c>
      <c r="BM768" s="33">
        <f t="shared" si="7501"/>
        <v>0</v>
      </c>
      <c r="BN768" s="33">
        <f t="shared" si="7501"/>
        <v>0</v>
      </c>
      <c r="BO768" s="33">
        <f t="shared" si="7501"/>
        <v>0</v>
      </c>
      <c r="BP768" s="33">
        <f t="shared" si="7501"/>
        <v>0</v>
      </c>
      <c r="BQ768" s="33">
        <f t="shared" si="7501"/>
        <v>0</v>
      </c>
      <c r="BR768" s="33">
        <f t="shared" si="7501"/>
        <v>0</v>
      </c>
      <c r="BS768" s="33">
        <f t="shared" si="7501"/>
        <v>0</v>
      </c>
      <c r="BT768" s="298">
        <f t="shared" ref="BT768:CO770" si="7502">BT769</f>
        <v>0</v>
      </c>
      <c r="BU768" s="5">
        <f t="shared" si="7502"/>
        <v>0</v>
      </c>
      <c r="BV768" s="5">
        <f t="shared" si="7502"/>
        <v>0</v>
      </c>
      <c r="BW768" s="5">
        <f t="shared" si="7502"/>
        <v>0</v>
      </c>
      <c r="BX768" s="5">
        <f t="shared" si="7502"/>
        <v>0</v>
      </c>
      <c r="BY768" s="5">
        <f t="shared" si="7502"/>
        <v>0</v>
      </c>
      <c r="BZ768" s="5">
        <f t="shared" si="7502"/>
        <v>0</v>
      </c>
      <c r="CA768" s="5">
        <f t="shared" si="7502"/>
        <v>0</v>
      </c>
      <c r="CB768" s="5">
        <f t="shared" si="7502"/>
        <v>0</v>
      </c>
      <c r="CC768" s="33">
        <f t="shared" si="7502"/>
        <v>0</v>
      </c>
      <c r="CD768" s="74">
        <f t="shared" si="7502"/>
        <v>0</v>
      </c>
      <c r="CE768" s="5">
        <f t="shared" si="7502"/>
        <v>0</v>
      </c>
      <c r="CF768" s="5">
        <f t="shared" si="7502"/>
        <v>0</v>
      </c>
      <c r="CG768" s="5">
        <f t="shared" si="7502"/>
        <v>0</v>
      </c>
      <c r="CH768" s="5">
        <f t="shared" si="7502"/>
        <v>0</v>
      </c>
      <c r="CI768" s="5">
        <f t="shared" si="7502"/>
        <v>0</v>
      </c>
      <c r="CJ768" s="5">
        <f t="shared" si="7502"/>
        <v>0</v>
      </c>
      <c r="CK768" s="5">
        <f t="shared" si="7502"/>
        <v>0</v>
      </c>
      <c r="CL768" s="5">
        <f t="shared" si="7502"/>
        <v>0</v>
      </c>
      <c r="CM768" s="5">
        <f t="shared" si="7502"/>
        <v>0</v>
      </c>
      <c r="CN768" s="5">
        <f t="shared" si="7502"/>
        <v>0</v>
      </c>
      <c r="CO768" s="74">
        <f t="shared" si="7502"/>
        <v>0</v>
      </c>
      <c r="CP768" s="33">
        <f t="shared" si="7501"/>
        <v>0</v>
      </c>
      <c r="CQ768" s="33"/>
      <c r="CR768" s="33"/>
      <c r="CS768" s="33"/>
      <c r="CT768" s="33"/>
      <c r="CU768" s="33"/>
      <c r="CV768" s="33">
        <f t="shared" si="7501"/>
        <v>0</v>
      </c>
      <c r="CW768" s="33">
        <f t="shared" si="7501"/>
        <v>0</v>
      </c>
      <c r="CX768" s="33">
        <f t="shared" si="7501"/>
        <v>0</v>
      </c>
      <c r="CY768" s="33">
        <f t="shared" si="7501"/>
        <v>0</v>
      </c>
      <c r="CZ768" s="33">
        <f t="shared" si="7501"/>
        <v>0</v>
      </c>
      <c r="DA768" s="33">
        <f t="shared" si="7501"/>
        <v>0</v>
      </c>
      <c r="DB768" s="33">
        <f t="shared" si="7501"/>
        <v>0</v>
      </c>
      <c r="DC768" s="33">
        <f t="shared" si="7409"/>
        <v>0</v>
      </c>
      <c r="DD768" s="33">
        <f t="shared" si="7501"/>
        <v>0</v>
      </c>
      <c r="DE768" s="33">
        <f t="shared" si="7263"/>
        <v>0</v>
      </c>
      <c r="DF768" s="33">
        <f t="shared" si="7501"/>
        <v>0</v>
      </c>
      <c r="DG768" s="33">
        <f t="shared" si="7264"/>
        <v>0</v>
      </c>
      <c r="DH768" s="299">
        <f t="shared" si="7501"/>
        <v>0</v>
      </c>
      <c r="DI768" s="33">
        <f t="shared" si="7501"/>
        <v>0</v>
      </c>
      <c r="DJ768" s="33">
        <f t="shared" si="7501"/>
        <v>0</v>
      </c>
      <c r="DK768" s="300">
        <f t="shared" ref="DK768:DP770" si="7503">DK769</f>
        <v>0</v>
      </c>
      <c r="DL768" s="5">
        <f t="shared" si="7503"/>
        <v>0</v>
      </c>
      <c r="DM768" s="300">
        <f t="shared" si="7503"/>
        <v>0</v>
      </c>
      <c r="DN768" s="124">
        <f t="shared" si="7503"/>
        <v>0</v>
      </c>
      <c r="DO768" s="5">
        <f t="shared" si="7503"/>
        <v>0</v>
      </c>
      <c r="DP768" s="124">
        <f t="shared" si="7503"/>
        <v>0</v>
      </c>
      <c r="DQ768" s="33">
        <f t="shared" si="7501"/>
        <v>0</v>
      </c>
      <c r="DR768" s="33"/>
      <c r="DS768" s="33"/>
      <c r="DT768" s="33"/>
      <c r="DU768" s="33"/>
      <c r="DV768" s="33"/>
      <c r="DW768" s="33">
        <f t="shared" si="7501"/>
        <v>0</v>
      </c>
      <c r="DX768" s="33">
        <f t="shared" si="7501"/>
        <v>0</v>
      </c>
      <c r="DY768" s="33">
        <f t="shared" si="7501"/>
        <v>0</v>
      </c>
      <c r="DZ768" s="33">
        <f t="shared" si="7501"/>
        <v>0</v>
      </c>
      <c r="EA768" s="33">
        <f t="shared" si="7501"/>
        <v>0</v>
      </c>
      <c r="EB768" s="33">
        <f t="shared" si="7501"/>
        <v>0</v>
      </c>
      <c r="EC768" s="33">
        <f t="shared" si="7501"/>
        <v>0</v>
      </c>
      <c r="ED768" s="33">
        <f t="shared" si="7410"/>
        <v>0</v>
      </c>
      <c r="EE768" s="33">
        <f t="shared" si="7501"/>
        <v>0</v>
      </c>
      <c r="EF768" s="33">
        <f t="shared" si="7265"/>
        <v>0</v>
      </c>
      <c r="EG768" s="33">
        <f t="shared" si="7501"/>
        <v>0</v>
      </c>
      <c r="EH768" s="33">
        <f t="shared" si="7266"/>
        <v>0</v>
      </c>
      <c r="EI768" s="301">
        <f t="shared" si="7501"/>
        <v>0</v>
      </c>
      <c r="EJ768" s="5">
        <f t="shared" si="7501"/>
        <v>0</v>
      </c>
      <c r="EK768" s="33">
        <f t="shared" si="7501"/>
        <v>0</v>
      </c>
      <c r="EL768" s="124">
        <f t="shared" ref="EL768:ER770" si="7504">EL769</f>
        <v>0</v>
      </c>
      <c r="EM768" s="5">
        <f t="shared" si="7504"/>
        <v>0</v>
      </c>
      <c r="EN768" s="124">
        <f t="shared" si="7504"/>
        <v>0</v>
      </c>
      <c r="EO768" s="302">
        <f t="shared" si="7504"/>
        <v>0</v>
      </c>
      <c r="EP768" s="5">
        <f t="shared" si="7504"/>
        <v>0</v>
      </c>
      <c r="EQ768" s="302">
        <f t="shared" si="7504"/>
        <v>0</v>
      </c>
      <c r="ER768" s="5">
        <f t="shared" si="7504"/>
        <v>0</v>
      </c>
      <c r="ES768" s="196" t="e">
        <f t="shared" si="7101"/>
        <v>#DIV/0!</v>
      </c>
      <c r="ET768" s="5">
        <f t="shared" ref="ET768:ET770" si="7505">ET769</f>
        <v>0</v>
      </c>
    </row>
    <row r="769" spans="1:152" ht="38.25" hidden="1" customHeight="1" outlineLevel="4" x14ac:dyDescent="0.25">
      <c r="A769" s="58" t="s">
        <v>196</v>
      </c>
      <c r="B769" s="4" t="s">
        <v>79</v>
      </c>
      <c r="C769" s="4"/>
      <c r="D769" s="4"/>
      <c r="E769" s="4" t="s">
        <v>139</v>
      </c>
      <c r="F769" s="4" t="s">
        <v>85</v>
      </c>
      <c r="G769" s="4" t="s">
        <v>65</v>
      </c>
      <c r="H769" s="7" t="s">
        <v>123</v>
      </c>
      <c r="I769" s="7" t="s">
        <v>25</v>
      </c>
      <c r="J769" s="5">
        <f t="shared" si="7501"/>
        <v>341792.78</v>
      </c>
      <c r="K769" s="5"/>
      <c r="L769" s="5"/>
      <c r="M769" s="5"/>
      <c r="N769" s="5"/>
      <c r="O769" s="5"/>
      <c r="P769" s="33">
        <f t="shared" si="7501"/>
        <v>0</v>
      </c>
      <c r="Q769" s="33">
        <f t="shared" si="7501"/>
        <v>0</v>
      </c>
      <c r="R769" s="33">
        <f t="shared" si="7501"/>
        <v>0</v>
      </c>
      <c r="S769" s="33">
        <f t="shared" si="7501"/>
        <v>341792.78</v>
      </c>
      <c r="T769" s="33">
        <f t="shared" si="7501"/>
        <v>-6904.9</v>
      </c>
      <c r="U769" s="33">
        <f t="shared" si="7501"/>
        <v>-6904.9</v>
      </c>
      <c r="V769" s="33">
        <f t="shared" si="7501"/>
        <v>0</v>
      </c>
      <c r="W769" s="33">
        <f t="shared" si="7501"/>
        <v>0</v>
      </c>
      <c r="X769" s="33">
        <f t="shared" si="7501"/>
        <v>0</v>
      </c>
      <c r="Y769" s="33">
        <f t="shared" si="7501"/>
        <v>0</v>
      </c>
      <c r="Z769" s="33">
        <f t="shared" si="7501"/>
        <v>0</v>
      </c>
      <c r="AA769" s="33">
        <f t="shared" si="7501"/>
        <v>0</v>
      </c>
      <c r="AB769" s="33">
        <f t="shared" si="7501"/>
        <v>0</v>
      </c>
      <c r="AC769" s="5">
        <f t="shared" si="7501"/>
        <v>0</v>
      </c>
      <c r="AD769" s="33">
        <f t="shared" si="7501"/>
        <v>0</v>
      </c>
      <c r="AE769" s="33">
        <f t="shared" si="7501"/>
        <v>0</v>
      </c>
      <c r="AF769" s="33">
        <f t="shared" si="7501"/>
        <v>334887.88</v>
      </c>
      <c r="AG769" s="5">
        <f t="shared" si="7501"/>
        <v>0</v>
      </c>
      <c r="AH769" s="5">
        <f t="shared" si="7501"/>
        <v>0</v>
      </c>
      <c r="AI769" s="5">
        <f t="shared" si="7501"/>
        <v>0</v>
      </c>
      <c r="AJ769" s="5">
        <f t="shared" si="7501"/>
        <v>0</v>
      </c>
      <c r="AK769" s="5">
        <f t="shared" si="7501"/>
        <v>0</v>
      </c>
      <c r="AL769" s="5">
        <f t="shared" si="7501"/>
        <v>0</v>
      </c>
      <c r="AM769" s="5">
        <f t="shared" si="7501"/>
        <v>0</v>
      </c>
      <c r="AN769" s="5">
        <f t="shared" si="7501"/>
        <v>0</v>
      </c>
      <c r="AO769" s="5">
        <f t="shared" si="7501"/>
        <v>0</v>
      </c>
      <c r="AP769" s="5">
        <f t="shared" si="7501"/>
        <v>0</v>
      </c>
      <c r="AQ769" s="5">
        <f t="shared" si="7501"/>
        <v>0</v>
      </c>
      <c r="AR769" s="5">
        <f t="shared" si="7501"/>
        <v>0</v>
      </c>
      <c r="AS769" s="5">
        <f t="shared" si="7501"/>
        <v>0</v>
      </c>
      <c r="AT769" s="5">
        <f t="shared" si="7501"/>
        <v>0</v>
      </c>
      <c r="AU769" s="5">
        <f t="shared" si="7501"/>
        <v>0</v>
      </c>
      <c r="AV769" s="33">
        <f t="shared" si="7501"/>
        <v>334887.88</v>
      </c>
      <c r="AW769" s="5">
        <f t="shared" si="7501"/>
        <v>0</v>
      </c>
      <c r="AX769" s="5">
        <f t="shared" si="7501"/>
        <v>0</v>
      </c>
      <c r="AY769" s="5">
        <f t="shared" si="7501"/>
        <v>0</v>
      </c>
      <c r="AZ769" s="5">
        <f t="shared" si="7501"/>
        <v>0</v>
      </c>
      <c r="BA769" s="5">
        <f t="shared" si="7501"/>
        <v>0</v>
      </c>
      <c r="BB769" s="5">
        <f t="shared" si="7501"/>
        <v>0</v>
      </c>
      <c r="BC769" s="5">
        <f t="shared" si="7501"/>
        <v>0</v>
      </c>
      <c r="BD769" s="5">
        <f t="shared" si="7501"/>
        <v>0</v>
      </c>
      <c r="BE769" s="5">
        <f t="shared" si="7501"/>
        <v>0</v>
      </c>
      <c r="BF769" s="5">
        <f t="shared" si="7501"/>
        <v>0</v>
      </c>
      <c r="BG769" s="5">
        <f t="shared" si="7501"/>
        <v>0</v>
      </c>
      <c r="BH769" s="33">
        <f t="shared" si="7501"/>
        <v>334887.88</v>
      </c>
      <c r="BI769" s="163">
        <f t="shared" si="7501"/>
        <v>-334887.88</v>
      </c>
      <c r="BJ769" s="33">
        <f t="shared" si="7501"/>
        <v>-334887.88</v>
      </c>
      <c r="BK769" s="33">
        <f t="shared" si="7501"/>
        <v>0</v>
      </c>
      <c r="BL769" s="33">
        <f t="shared" si="7501"/>
        <v>0</v>
      </c>
      <c r="BM769" s="33">
        <f t="shared" si="7501"/>
        <v>0</v>
      </c>
      <c r="BN769" s="33">
        <f t="shared" si="7501"/>
        <v>0</v>
      </c>
      <c r="BO769" s="33">
        <f t="shared" si="7501"/>
        <v>0</v>
      </c>
      <c r="BP769" s="33">
        <f t="shared" si="7501"/>
        <v>0</v>
      </c>
      <c r="BQ769" s="33">
        <f t="shared" si="7501"/>
        <v>0</v>
      </c>
      <c r="BR769" s="33">
        <f t="shared" si="7501"/>
        <v>0</v>
      </c>
      <c r="BS769" s="33">
        <f t="shared" si="7501"/>
        <v>0</v>
      </c>
      <c r="BT769" s="298">
        <f t="shared" si="7502"/>
        <v>0</v>
      </c>
      <c r="BU769" s="5">
        <f t="shared" si="7502"/>
        <v>0</v>
      </c>
      <c r="BV769" s="5">
        <f t="shared" si="7502"/>
        <v>0</v>
      </c>
      <c r="BW769" s="5">
        <f t="shared" si="7502"/>
        <v>0</v>
      </c>
      <c r="BX769" s="5">
        <f t="shared" si="7502"/>
        <v>0</v>
      </c>
      <c r="BY769" s="5">
        <f t="shared" si="7502"/>
        <v>0</v>
      </c>
      <c r="BZ769" s="5">
        <f t="shared" si="7502"/>
        <v>0</v>
      </c>
      <c r="CA769" s="5">
        <f t="shared" si="7502"/>
        <v>0</v>
      </c>
      <c r="CB769" s="5">
        <f t="shared" si="7502"/>
        <v>0</v>
      </c>
      <c r="CC769" s="33">
        <f t="shared" si="7502"/>
        <v>0</v>
      </c>
      <c r="CD769" s="74">
        <f t="shared" si="7502"/>
        <v>0</v>
      </c>
      <c r="CE769" s="5">
        <f t="shared" si="7502"/>
        <v>0</v>
      </c>
      <c r="CF769" s="5">
        <f t="shared" si="7502"/>
        <v>0</v>
      </c>
      <c r="CG769" s="5">
        <f t="shared" si="7502"/>
        <v>0</v>
      </c>
      <c r="CH769" s="5">
        <f t="shared" si="7502"/>
        <v>0</v>
      </c>
      <c r="CI769" s="5">
        <f t="shared" si="7502"/>
        <v>0</v>
      </c>
      <c r="CJ769" s="5">
        <f t="shared" si="7502"/>
        <v>0</v>
      </c>
      <c r="CK769" s="5">
        <f t="shared" si="7502"/>
        <v>0</v>
      </c>
      <c r="CL769" s="5">
        <f t="shared" si="7502"/>
        <v>0</v>
      </c>
      <c r="CM769" s="5">
        <f t="shared" si="7502"/>
        <v>0</v>
      </c>
      <c r="CN769" s="5">
        <f t="shared" si="7502"/>
        <v>0</v>
      </c>
      <c r="CO769" s="74">
        <f t="shared" si="7502"/>
        <v>0</v>
      </c>
      <c r="CP769" s="33">
        <f t="shared" si="7501"/>
        <v>0</v>
      </c>
      <c r="CQ769" s="33"/>
      <c r="CR769" s="33"/>
      <c r="CS769" s="33"/>
      <c r="CT769" s="33"/>
      <c r="CU769" s="33"/>
      <c r="CV769" s="33">
        <f t="shared" si="7501"/>
        <v>0</v>
      </c>
      <c r="CW769" s="33">
        <f t="shared" si="7501"/>
        <v>0</v>
      </c>
      <c r="CX769" s="33">
        <f t="shared" si="7501"/>
        <v>0</v>
      </c>
      <c r="CY769" s="33">
        <f t="shared" si="7501"/>
        <v>0</v>
      </c>
      <c r="CZ769" s="33">
        <f t="shared" si="7501"/>
        <v>0</v>
      </c>
      <c r="DA769" s="33">
        <f t="shared" si="7501"/>
        <v>0</v>
      </c>
      <c r="DB769" s="33">
        <f t="shared" si="7501"/>
        <v>0</v>
      </c>
      <c r="DC769" s="33">
        <f t="shared" si="7409"/>
        <v>0</v>
      </c>
      <c r="DD769" s="33">
        <f t="shared" si="7501"/>
        <v>0</v>
      </c>
      <c r="DE769" s="33">
        <f t="shared" si="7263"/>
        <v>0</v>
      </c>
      <c r="DF769" s="33">
        <f t="shared" si="7501"/>
        <v>0</v>
      </c>
      <c r="DG769" s="33">
        <f t="shared" si="7264"/>
        <v>0</v>
      </c>
      <c r="DH769" s="299">
        <f t="shared" si="7501"/>
        <v>0</v>
      </c>
      <c r="DI769" s="33">
        <f t="shared" si="7501"/>
        <v>0</v>
      </c>
      <c r="DJ769" s="33">
        <f t="shared" si="7501"/>
        <v>0</v>
      </c>
      <c r="DK769" s="300">
        <f t="shared" si="7503"/>
        <v>0</v>
      </c>
      <c r="DL769" s="5">
        <f t="shared" si="7503"/>
        <v>0</v>
      </c>
      <c r="DM769" s="300">
        <f t="shared" si="7503"/>
        <v>0</v>
      </c>
      <c r="DN769" s="124">
        <f t="shared" si="7503"/>
        <v>0</v>
      </c>
      <c r="DO769" s="5">
        <f t="shared" si="7503"/>
        <v>0</v>
      </c>
      <c r="DP769" s="124">
        <f t="shared" si="7503"/>
        <v>0</v>
      </c>
      <c r="DQ769" s="33">
        <f t="shared" si="7501"/>
        <v>0</v>
      </c>
      <c r="DR769" s="33"/>
      <c r="DS769" s="33"/>
      <c r="DT769" s="33"/>
      <c r="DU769" s="33"/>
      <c r="DV769" s="33"/>
      <c r="DW769" s="33">
        <f t="shared" si="7501"/>
        <v>0</v>
      </c>
      <c r="DX769" s="33">
        <f t="shared" si="7501"/>
        <v>0</v>
      </c>
      <c r="DY769" s="33">
        <f t="shared" si="7501"/>
        <v>0</v>
      </c>
      <c r="DZ769" s="33">
        <f t="shared" si="7501"/>
        <v>0</v>
      </c>
      <c r="EA769" s="33">
        <f t="shared" si="7501"/>
        <v>0</v>
      </c>
      <c r="EB769" s="33">
        <f t="shared" si="7501"/>
        <v>0</v>
      </c>
      <c r="EC769" s="33">
        <f t="shared" si="7501"/>
        <v>0</v>
      </c>
      <c r="ED769" s="33">
        <f t="shared" si="7410"/>
        <v>0</v>
      </c>
      <c r="EE769" s="33">
        <f t="shared" si="7501"/>
        <v>0</v>
      </c>
      <c r="EF769" s="33">
        <f t="shared" si="7265"/>
        <v>0</v>
      </c>
      <c r="EG769" s="33">
        <f t="shared" si="7501"/>
        <v>0</v>
      </c>
      <c r="EH769" s="33">
        <f t="shared" si="7266"/>
        <v>0</v>
      </c>
      <c r="EI769" s="301">
        <f t="shared" si="7501"/>
        <v>0</v>
      </c>
      <c r="EJ769" s="5">
        <f t="shared" si="7501"/>
        <v>0</v>
      </c>
      <c r="EK769" s="33">
        <f t="shared" si="7501"/>
        <v>0</v>
      </c>
      <c r="EL769" s="124">
        <f t="shared" si="7504"/>
        <v>0</v>
      </c>
      <c r="EM769" s="5">
        <f t="shared" si="7504"/>
        <v>0</v>
      </c>
      <c r="EN769" s="124">
        <f t="shared" si="7504"/>
        <v>0</v>
      </c>
      <c r="EO769" s="302">
        <f t="shared" si="7504"/>
        <v>0</v>
      </c>
      <c r="EP769" s="5">
        <f t="shared" si="7504"/>
        <v>0</v>
      </c>
      <c r="EQ769" s="302">
        <f t="shared" si="7504"/>
        <v>0</v>
      </c>
      <c r="ER769" s="5">
        <f t="shared" si="7504"/>
        <v>0</v>
      </c>
      <c r="ES769" s="196" t="e">
        <f t="shared" si="7101"/>
        <v>#DIV/0!</v>
      </c>
      <c r="ET769" s="5">
        <f t="shared" si="7505"/>
        <v>0</v>
      </c>
    </row>
    <row r="770" spans="1:152" ht="25.5" hidden="1" customHeight="1" outlineLevel="4" x14ac:dyDescent="0.25">
      <c r="A770" s="58" t="s">
        <v>197</v>
      </c>
      <c r="B770" s="4" t="s">
        <v>79</v>
      </c>
      <c r="C770" s="4"/>
      <c r="D770" s="4"/>
      <c r="E770" s="4" t="s">
        <v>139</v>
      </c>
      <c r="F770" s="4" t="s">
        <v>85</v>
      </c>
      <c r="G770" s="4" t="s">
        <v>65</v>
      </c>
      <c r="H770" s="7" t="s">
        <v>123</v>
      </c>
      <c r="I770" s="7" t="s">
        <v>26</v>
      </c>
      <c r="J770" s="5">
        <f t="shared" si="7501"/>
        <v>341792.78</v>
      </c>
      <c r="K770" s="5"/>
      <c r="L770" s="5"/>
      <c r="M770" s="5"/>
      <c r="N770" s="5"/>
      <c r="O770" s="5"/>
      <c r="P770" s="33">
        <f t="shared" si="7501"/>
        <v>0</v>
      </c>
      <c r="Q770" s="33">
        <f t="shared" si="7501"/>
        <v>0</v>
      </c>
      <c r="R770" s="33">
        <f t="shared" si="7501"/>
        <v>0</v>
      </c>
      <c r="S770" s="33">
        <f t="shared" si="7501"/>
        <v>341792.78</v>
      </c>
      <c r="T770" s="33">
        <f t="shared" si="7501"/>
        <v>-6904.9</v>
      </c>
      <c r="U770" s="33">
        <f t="shared" si="7501"/>
        <v>-6904.9</v>
      </c>
      <c r="V770" s="33">
        <f t="shared" si="7501"/>
        <v>0</v>
      </c>
      <c r="W770" s="33">
        <f t="shared" si="7501"/>
        <v>0</v>
      </c>
      <c r="X770" s="33">
        <f t="shared" si="7501"/>
        <v>0</v>
      </c>
      <c r="Y770" s="33">
        <f t="shared" si="7501"/>
        <v>0</v>
      </c>
      <c r="Z770" s="33">
        <f t="shared" si="7501"/>
        <v>0</v>
      </c>
      <c r="AA770" s="33">
        <f t="shared" si="7501"/>
        <v>0</v>
      </c>
      <c r="AB770" s="33">
        <f t="shared" si="7501"/>
        <v>0</v>
      </c>
      <c r="AC770" s="5">
        <f t="shared" si="7501"/>
        <v>0</v>
      </c>
      <c r="AD770" s="33">
        <f t="shared" si="7501"/>
        <v>0</v>
      </c>
      <c r="AE770" s="33">
        <f t="shared" si="7501"/>
        <v>0</v>
      </c>
      <c r="AF770" s="33">
        <f t="shared" si="7501"/>
        <v>334887.88</v>
      </c>
      <c r="AG770" s="5">
        <f t="shared" si="7501"/>
        <v>0</v>
      </c>
      <c r="AH770" s="5">
        <f t="shared" si="7501"/>
        <v>0</v>
      </c>
      <c r="AI770" s="5">
        <f t="shared" si="7501"/>
        <v>0</v>
      </c>
      <c r="AJ770" s="5">
        <f t="shared" si="7501"/>
        <v>0</v>
      </c>
      <c r="AK770" s="5">
        <f t="shared" si="7501"/>
        <v>0</v>
      </c>
      <c r="AL770" s="5">
        <f t="shared" si="7501"/>
        <v>0</v>
      </c>
      <c r="AM770" s="5">
        <f t="shared" si="7501"/>
        <v>0</v>
      </c>
      <c r="AN770" s="5">
        <f t="shared" si="7501"/>
        <v>0</v>
      </c>
      <c r="AO770" s="5">
        <f t="shared" si="7501"/>
        <v>0</v>
      </c>
      <c r="AP770" s="5">
        <f t="shared" si="7501"/>
        <v>0</v>
      </c>
      <c r="AQ770" s="5">
        <f t="shared" si="7501"/>
        <v>0</v>
      </c>
      <c r="AR770" s="5">
        <f t="shared" si="7501"/>
        <v>0</v>
      </c>
      <c r="AS770" s="5">
        <f t="shared" si="7501"/>
        <v>0</v>
      </c>
      <c r="AT770" s="5">
        <f t="shared" si="7501"/>
        <v>0</v>
      </c>
      <c r="AU770" s="5">
        <f t="shared" si="7501"/>
        <v>0</v>
      </c>
      <c r="AV770" s="33">
        <f t="shared" si="7501"/>
        <v>334887.88</v>
      </c>
      <c r="AW770" s="5">
        <f t="shared" si="7501"/>
        <v>0</v>
      </c>
      <c r="AX770" s="5">
        <f t="shared" si="7501"/>
        <v>0</v>
      </c>
      <c r="AY770" s="5">
        <f t="shared" si="7501"/>
        <v>0</v>
      </c>
      <c r="AZ770" s="5">
        <f t="shared" si="7501"/>
        <v>0</v>
      </c>
      <c r="BA770" s="5">
        <f t="shared" si="7501"/>
        <v>0</v>
      </c>
      <c r="BB770" s="5">
        <f t="shared" si="7501"/>
        <v>0</v>
      </c>
      <c r="BC770" s="5">
        <f t="shared" si="7501"/>
        <v>0</v>
      </c>
      <c r="BD770" s="5">
        <f t="shared" si="7501"/>
        <v>0</v>
      </c>
      <c r="BE770" s="5">
        <f t="shared" si="7501"/>
        <v>0</v>
      </c>
      <c r="BF770" s="5">
        <f t="shared" si="7501"/>
        <v>0</v>
      </c>
      <c r="BG770" s="5">
        <f t="shared" si="7501"/>
        <v>0</v>
      </c>
      <c r="BH770" s="33">
        <f t="shared" si="7501"/>
        <v>334887.88</v>
      </c>
      <c r="BI770" s="163">
        <f t="shared" si="7501"/>
        <v>-334887.88</v>
      </c>
      <c r="BJ770" s="33">
        <f t="shared" si="7501"/>
        <v>-334887.88</v>
      </c>
      <c r="BK770" s="33">
        <f t="shared" si="7501"/>
        <v>0</v>
      </c>
      <c r="BL770" s="33">
        <f t="shared" si="7501"/>
        <v>0</v>
      </c>
      <c r="BM770" s="33">
        <f t="shared" si="7501"/>
        <v>0</v>
      </c>
      <c r="BN770" s="33">
        <f t="shared" si="7501"/>
        <v>0</v>
      </c>
      <c r="BO770" s="33">
        <f t="shared" si="7501"/>
        <v>0</v>
      </c>
      <c r="BP770" s="33">
        <f t="shared" si="7501"/>
        <v>0</v>
      </c>
      <c r="BQ770" s="33">
        <f t="shared" si="7501"/>
        <v>0</v>
      </c>
      <c r="BR770" s="33">
        <f t="shared" si="7501"/>
        <v>0</v>
      </c>
      <c r="BS770" s="33">
        <f t="shared" si="7501"/>
        <v>0</v>
      </c>
      <c r="BT770" s="298">
        <f t="shared" si="7502"/>
        <v>0</v>
      </c>
      <c r="BU770" s="5">
        <f t="shared" si="7502"/>
        <v>0</v>
      </c>
      <c r="BV770" s="5">
        <f t="shared" si="7502"/>
        <v>0</v>
      </c>
      <c r="BW770" s="5">
        <f t="shared" si="7502"/>
        <v>0</v>
      </c>
      <c r="BX770" s="5">
        <f t="shared" si="7502"/>
        <v>0</v>
      </c>
      <c r="BY770" s="5">
        <f t="shared" si="7502"/>
        <v>0</v>
      </c>
      <c r="BZ770" s="5">
        <f t="shared" si="7502"/>
        <v>0</v>
      </c>
      <c r="CA770" s="5">
        <f t="shared" si="7502"/>
        <v>0</v>
      </c>
      <c r="CB770" s="5">
        <f t="shared" si="7502"/>
        <v>0</v>
      </c>
      <c r="CC770" s="33">
        <f t="shared" si="7502"/>
        <v>0</v>
      </c>
      <c r="CD770" s="74">
        <f t="shared" si="7502"/>
        <v>0</v>
      </c>
      <c r="CE770" s="5">
        <f t="shared" si="7502"/>
        <v>0</v>
      </c>
      <c r="CF770" s="5">
        <f t="shared" si="7502"/>
        <v>0</v>
      </c>
      <c r="CG770" s="5">
        <f t="shared" si="7502"/>
        <v>0</v>
      </c>
      <c r="CH770" s="5">
        <f t="shared" si="7502"/>
        <v>0</v>
      </c>
      <c r="CI770" s="5">
        <f t="shared" si="7502"/>
        <v>0</v>
      </c>
      <c r="CJ770" s="5">
        <f t="shared" si="7502"/>
        <v>0</v>
      </c>
      <c r="CK770" s="5">
        <f t="shared" si="7502"/>
        <v>0</v>
      </c>
      <c r="CL770" s="5">
        <f t="shared" si="7502"/>
        <v>0</v>
      </c>
      <c r="CM770" s="5">
        <f t="shared" si="7502"/>
        <v>0</v>
      </c>
      <c r="CN770" s="5">
        <f t="shared" si="7502"/>
        <v>0</v>
      </c>
      <c r="CO770" s="74">
        <f t="shared" si="7502"/>
        <v>0</v>
      </c>
      <c r="CP770" s="33">
        <f t="shared" si="7501"/>
        <v>0</v>
      </c>
      <c r="CQ770" s="33"/>
      <c r="CR770" s="33"/>
      <c r="CS770" s="33"/>
      <c r="CT770" s="33"/>
      <c r="CU770" s="33"/>
      <c r="CV770" s="33">
        <f t="shared" si="7501"/>
        <v>0</v>
      </c>
      <c r="CW770" s="33">
        <f t="shared" si="7501"/>
        <v>0</v>
      </c>
      <c r="CX770" s="33">
        <f t="shared" si="7501"/>
        <v>0</v>
      </c>
      <c r="CY770" s="33">
        <f t="shared" si="7501"/>
        <v>0</v>
      </c>
      <c r="CZ770" s="33">
        <f t="shared" si="7501"/>
        <v>0</v>
      </c>
      <c r="DA770" s="33">
        <f t="shared" si="7501"/>
        <v>0</v>
      </c>
      <c r="DB770" s="33">
        <f t="shared" si="7501"/>
        <v>0</v>
      </c>
      <c r="DC770" s="33">
        <f t="shared" si="7409"/>
        <v>0</v>
      </c>
      <c r="DD770" s="33">
        <f t="shared" si="7501"/>
        <v>0</v>
      </c>
      <c r="DE770" s="33">
        <f t="shared" si="7263"/>
        <v>0</v>
      </c>
      <c r="DF770" s="33">
        <f t="shared" si="7501"/>
        <v>0</v>
      </c>
      <c r="DG770" s="33">
        <f t="shared" si="7264"/>
        <v>0</v>
      </c>
      <c r="DH770" s="299">
        <f t="shared" si="7501"/>
        <v>0</v>
      </c>
      <c r="DI770" s="33">
        <f t="shared" si="7501"/>
        <v>0</v>
      </c>
      <c r="DJ770" s="33">
        <f t="shared" si="7501"/>
        <v>0</v>
      </c>
      <c r="DK770" s="300">
        <f t="shared" si="7503"/>
        <v>0</v>
      </c>
      <c r="DL770" s="5">
        <f t="shared" si="7503"/>
        <v>0</v>
      </c>
      <c r="DM770" s="300">
        <f t="shared" si="7503"/>
        <v>0</v>
      </c>
      <c r="DN770" s="124">
        <f t="shared" si="7503"/>
        <v>0</v>
      </c>
      <c r="DO770" s="5">
        <f t="shared" si="7503"/>
        <v>0</v>
      </c>
      <c r="DP770" s="124">
        <f t="shared" si="7503"/>
        <v>0</v>
      </c>
      <c r="DQ770" s="33">
        <f t="shared" si="7501"/>
        <v>0</v>
      </c>
      <c r="DR770" s="33"/>
      <c r="DS770" s="33"/>
      <c r="DT770" s="33"/>
      <c r="DU770" s="33"/>
      <c r="DV770" s="33"/>
      <c r="DW770" s="33">
        <f t="shared" si="7501"/>
        <v>0</v>
      </c>
      <c r="DX770" s="33">
        <f t="shared" si="7501"/>
        <v>0</v>
      </c>
      <c r="DY770" s="33">
        <f t="shared" si="7501"/>
        <v>0</v>
      </c>
      <c r="DZ770" s="33">
        <f t="shared" si="7501"/>
        <v>0</v>
      </c>
      <c r="EA770" s="33">
        <f t="shared" si="7501"/>
        <v>0</v>
      </c>
      <c r="EB770" s="33">
        <f t="shared" si="7501"/>
        <v>0</v>
      </c>
      <c r="EC770" s="33">
        <f t="shared" si="7501"/>
        <v>0</v>
      </c>
      <c r="ED770" s="33">
        <f t="shared" si="7410"/>
        <v>0</v>
      </c>
      <c r="EE770" s="33">
        <f t="shared" si="7501"/>
        <v>0</v>
      </c>
      <c r="EF770" s="33">
        <f t="shared" si="7265"/>
        <v>0</v>
      </c>
      <c r="EG770" s="33">
        <f t="shared" si="7501"/>
        <v>0</v>
      </c>
      <c r="EH770" s="33">
        <f t="shared" si="7266"/>
        <v>0</v>
      </c>
      <c r="EI770" s="301">
        <f t="shared" si="7501"/>
        <v>0</v>
      </c>
      <c r="EJ770" s="5">
        <f t="shared" si="7501"/>
        <v>0</v>
      </c>
      <c r="EK770" s="33">
        <f t="shared" si="7501"/>
        <v>0</v>
      </c>
      <c r="EL770" s="124">
        <f t="shared" si="7504"/>
        <v>0</v>
      </c>
      <c r="EM770" s="5">
        <f t="shared" si="7504"/>
        <v>0</v>
      </c>
      <c r="EN770" s="124">
        <f t="shared" si="7504"/>
        <v>0</v>
      </c>
      <c r="EO770" s="302">
        <f t="shared" si="7504"/>
        <v>0</v>
      </c>
      <c r="EP770" s="5">
        <f t="shared" si="7504"/>
        <v>0</v>
      </c>
      <c r="EQ770" s="302">
        <f t="shared" si="7504"/>
        <v>0</v>
      </c>
      <c r="ER770" s="5">
        <f t="shared" si="7504"/>
        <v>0</v>
      </c>
      <c r="ES770" s="196" t="e">
        <f t="shared" si="7101"/>
        <v>#DIV/0!</v>
      </c>
      <c r="ET770" s="5">
        <f t="shared" si="7505"/>
        <v>0</v>
      </c>
    </row>
    <row r="771" spans="1:152" s="38" customFormat="1" ht="25.5" hidden="1" customHeight="1" outlineLevel="4" x14ac:dyDescent="0.25">
      <c r="A771" s="70" t="s">
        <v>205</v>
      </c>
      <c r="B771" s="71" t="s">
        <v>79</v>
      </c>
      <c r="C771" s="4"/>
      <c r="D771" s="4"/>
      <c r="E771" s="71" t="s">
        <v>139</v>
      </c>
      <c r="F771" s="71" t="s">
        <v>85</v>
      </c>
      <c r="G771" s="71" t="s">
        <v>65</v>
      </c>
      <c r="H771" s="72" t="s">
        <v>123</v>
      </c>
      <c r="I771" s="72" t="s">
        <v>33</v>
      </c>
      <c r="J771" s="8">
        <v>341792.78</v>
      </c>
      <c r="K771" s="8"/>
      <c r="L771" s="8"/>
      <c r="M771" s="8"/>
      <c r="N771" s="8"/>
      <c r="O771" s="8"/>
      <c r="P771" s="35">
        <f t="shared" ref="P771" si="7506">Q771</f>
        <v>0</v>
      </c>
      <c r="Q771" s="35"/>
      <c r="R771" s="35"/>
      <c r="S771" s="35">
        <f t="shared" ref="S771" si="7507">J771+P771</f>
        <v>341792.78</v>
      </c>
      <c r="T771" s="43">
        <f>SUM(U771:AE771)</f>
        <v>-6904.9</v>
      </c>
      <c r="U771" s="35">
        <v>-6904.9</v>
      </c>
      <c r="V771" s="35"/>
      <c r="W771" s="35"/>
      <c r="X771" s="35"/>
      <c r="Y771" s="35"/>
      <c r="Z771" s="35"/>
      <c r="AA771" s="35"/>
      <c r="AB771" s="35"/>
      <c r="AC771" s="8"/>
      <c r="AD771" s="35"/>
      <c r="AE771" s="35"/>
      <c r="AF771" s="43">
        <f>T771+S771</f>
        <v>334887.88</v>
      </c>
      <c r="AG771" s="43">
        <f t="shared" ref="AG771" si="7508">SUM(AH771:AU771)</f>
        <v>0</v>
      </c>
      <c r="AH771" s="8"/>
      <c r="AI771" s="8"/>
      <c r="AJ771" s="8"/>
      <c r="AK771" s="8"/>
      <c r="AL771" s="8"/>
      <c r="AM771" s="8"/>
      <c r="AN771" s="8"/>
      <c r="AO771" s="8"/>
      <c r="AP771" s="8"/>
      <c r="AQ771" s="8"/>
      <c r="AR771" s="8"/>
      <c r="AS771" s="8"/>
      <c r="AT771" s="8"/>
      <c r="AU771" s="8"/>
      <c r="AV771" s="43">
        <f t="shared" ref="AV771" si="7509">AF771+AG771</f>
        <v>334887.88</v>
      </c>
      <c r="AW771" s="37">
        <f t="shared" ref="AW771" si="7510">SUM(AX771:BG771)</f>
        <v>0</v>
      </c>
      <c r="AX771" s="8"/>
      <c r="AY771" s="8"/>
      <c r="AZ771" s="8"/>
      <c r="BA771" s="8"/>
      <c r="BB771" s="8"/>
      <c r="BC771" s="8"/>
      <c r="BD771" s="8"/>
      <c r="BE771" s="8"/>
      <c r="BF771" s="8"/>
      <c r="BG771" s="8"/>
      <c r="BH771" s="43">
        <f t="shared" ref="BH771" si="7511">AV771+AW771</f>
        <v>334887.88</v>
      </c>
      <c r="BI771" s="165">
        <f t="shared" ref="BI771" si="7512">SUM(BJ771:BR771)</f>
        <v>-334887.88</v>
      </c>
      <c r="BJ771" s="35">
        <v>-334887.88</v>
      </c>
      <c r="BK771" s="35"/>
      <c r="BL771" s="35"/>
      <c r="BM771" s="35"/>
      <c r="BN771" s="35"/>
      <c r="BO771" s="35"/>
      <c r="BP771" s="35"/>
      <c r="BQ771" s="35"/>
      <c r="BR771" s="35"/>
      <c r="BS771" s="43">
        <f t="shared" ref="BS771" si="7513">BH771+BI771</f>
        <v>0</v>
      </c>
      <c r="BT771" s="181">
        <f t="shared" ref="BT771" si="7514">SUM(BU771:CB771)</f>
        <v>0</v>
      </c>
      <c r="BU771" s="19"/>
      <c r="BV771" s="19"/>
      <c r="BW771" s="19"/>
      <c r="BX771" s="19"/>
      <c r="BY771" s="19"/>
      <c r="BZ771" s="19"/>
      <c r="CA771" s="19"/>
      <c r="CB771" s="19"/>
      <c r="CC771" s="43">
        <f t="shared" ref="CC771" si="7515">BS771+BT771</f>
        <v>0</v>
      </c>
      <c r="CD771" s="310">
        <f t="shared" ref="CD771" si="7516">CE771+CF771+CG771+CH771+CI771+CJ771+CK771+CL771+CM771+CN771</f>
        <v>0</v>
      </c>
      <c r="CE771" s="39"/>
      <c r="CF771" s="39"/>
      <c r="CG771" s="39"/>
      <c r="CH771" s="39"/>
      <c r="CI771" s="39"/>
      <c r="CJ771" s="39"/>
      <c r="CK771" s="39"/>
      <c r="CL771" s="39"/>
      <c r="CM771" s="39"/>
      <c r="CN771" s="39"/>
      <c r="CO771" s="310">
        <f t="shared" ref="CO771" si="7517">CC771+CD771</f>
        <v>0</v>
      </c>
      <c r="CP771" s="35"/>
      <c r="CQ771" s="35"/>
      <c r="CR771" s="35"/>
      <c r="CS771" s="35"/>
      <c r="CT771" s="35"/>
      <c r="CU771" s="35"/>
      <c r="CV771" s="35">
        <f t="shared" ref="CV771" si="7518">CW771+CX771</f>
        <v>0</v>
      </c>
      <c r="CW771" s="35"/>
      <c r="CX771" s="35"/>
      <c r="CY771" s="35">
        <f t="shared" ref="CY771" si="7519">CP771+CV771</f>
        <v>0</v>
      </c>
      <c r="CZ771" s="35"/>
      <c r="DA771" s="35"/>
      <c r="DB771" s="35"/>
      <c r="DC771" s="33">
        <f t="shared" si="7409"/>
        <v>0</v>
      </c>
      <c r="DD771" s="35"/>
      <c r="DE771" s="33">
        <f t="shared" si="7263"/>
        <v>0</v>
      </c>
      <c r="DF771" s="35"/>
      <c r="DG771" s="33">
        <f t="shared" si="7264"/>
        <v>0</v>
      </c>
      <c r="DH771" s="311">
        <f>DI771</f>
        <v>0</v>
      </c>
      <c r="DI771" s="35">
        <v>0</v>
      </c>
      <c r="DJ771" s="43">
        <f>DG771+DH771</f>
        <v>0</v>
      </c>
      <c r="DK771" s="312">
        <f t="shared" ref="DK771" si="7520">DL771</f>
        <v>0</v>
      </c>
      <c r="DL771" s="39"/>
      <c r="DM771" s="312">
        <f t="shared" ref="DM771" si="7521">DJ771+DK771</f>
        <v>0</v>
      </c>
      <c r="DN771" s="311">
        <f>DO771</f>
        <v>0</v>
      </c>
      <c r="DO771" s="39">
        <v>0</v>
      </c>
      <c r="DP771" s="311">
        <f>DM771+DN771</f>
        <v>0</v>
      </c>
      <c r="DQ771" s="35"/>
      <c r="DR771" s="35"/>
      <c r="DS771" s="35"/>
      <c r="DT771" s="35"/>
      <c r="DU771" s="35"/>
      <c r="DV771" s="35"/>
      <c r="DW771" s="35"/>
      <c r="DX771" s="35"/>
      <c r="DY771" s="35"/>
      <c r="DZ771" s="35"/>
      <c r="EA771" s="35"/>
      <c r="EB771" s="35"/>
      <c r="EC771" s="35"/>
      <c r="ED771" s="33">
        <f t="shared" si="7410"/>
        <v>0</v>
      </c>
      <c r="EE771" s="35"/>
      <c r="EF771" s="33">
        <f t="shared" si="7265"/>
        <v>0</v>
      </c>
      <c r="EG771" s="35"/>
      <c r="EH771" s="33">
        <f t="shared" si="7266"/>
        <v>0</v>
      </c>
      <c r="EI771" s="313"/>
      <c r="EJ771" s="8"/>
      <c r="EK771" s="35"/>
      <c r="EL771" s="319"/>
      <c r="EM771" s="8"/>
      <c r="EN771" s="319"/>
      <c r="EO771" s="321"/>
      <c r="EP771" s="8"/>
      <c r="EQ771" s="321"/>
      <c r="ER771" s="8"/>
      <c r="ES771" s="196" t="e">
        <f t="shared" si="7101"/>
        <v>#DIV/0!</v>
      </c>
      <c r="ET771" s="8"/>
      <c r="EU771" s="197"/>
      <c r="EV771" s="197"/>
    </row>
    <row r="772" spans="1:152" ht="57.75" customHeight="1" outlineLevel="4" x14ac:dyDescent="0.25">
      <c r="A772" s="58" t="s">
        <v>466</v>
      </c>
      <c r="B772" s="4" t="s">
        <v>79</v>
      </c>
      <c r="C772" s="4"/>
      <c r="D772" s="4"/>
      <c r="E772" s="4" t="s">
        <v>139</v>
      </c>
      <c r="F772" s="4" t="s">
        <v>85</v>
      </c>
      <c r="G772" s="4" t="s">
        <v>65</v>
      </c>
      <c r="H772" s="7">
        <v>14900</v>
      </c>
      <c r="I772" s="7"/>
      <c r="J772" s="8"/>
      <c r="K772" s="8"/>
      <c r="L772" s="8"/>
      <c r="M772" s="8"/>
      <c r="N772" s="8"/>
      <c r="O772" s="8"/>
      <c r="P772" s="35"/>
      <c r="Q772" s="35"/>
      <c r="R772" s="35"/>
      <c r="S772" s="35"/>
      <c r="T772" s="43"/>
      <c r="U772" s="35"/>
      <c r="V772" s="35"/>
      <c r="W772" s="35"/>
      <c r="X772" s="35"/>
      <c r="Y772" s="35"/>
      <c r="Z772" s="35"/>
      <c r="AA772" s="35"/>
      <c r="AB772" s="35"/>
      <c r="AC772" s="8"/>
      <c r="AD772" s="35"/>
      <c r="AE772" s="35"/>
      <c r="AF772" s="43"/>
      <c r="AG772" s="43"/>
      <c r="AH772" s="8"/>
      <c r="AI772" s="8"/>
      <c r="AJ772" s="8"/>
      <c r="AK772" s="8"/>
      <c r="AL772" s="8"/>
      <c r="AM772" s="8"/>
      <c r="AN772" s="8"/>
      <c r="AO772" s="8"/>
      <c r="AP772" s="8"/>
      <c r="AQ772" s="8"/>
      <c r="AR772" s="8"/>
      <c r="AS772" s="8"/>
      <c r="AT772" s="8"/>
      <c r="AU772" s="8"/>
      <c r="AV772" s="43"/>
      <c r="AW772" s="37"/>
      <c r="AX772" s="8"/>
      <c r="AY772" s="8"/>
      <c r="AZ772" s="8"/>
      <c r="BA772" s="8"/>
      <c r="BB772" s="8"/>
      <c r="BC772" s="8"/>
      <c r="BD772" s="8"/>
      <c r="BE772" s="8"/>
      <c r="BF772" s="8"/>
      <c r="BG772" s="8"/>
      <c r="BH772" s="43"/>
      <c r="BI772" s="163">
        <f t="shared" ref="BI772:BI774" si="7522">BI773</f>
        <v>334887.88</v>
      </c>
      <c r="BJ772" s="33">
        <f t="shared" si="7501"/>
        <v>334887.88</v>
      </c>
      <c r="BK772" s="33">
        <f t="shared" si="7501"/>
        <v>0</v>
      </c>
      <c r="BL772" s="33">
        <f t="shared" si="7501"/>
        <v>0</v>
      </c>
      <c r="BM772" s="33">
        <f t="shared" ref="BH772:ET774" si="7523">BM773</f>
        <v>0</v>
      </c>
      <c r="BN772" s="33">
        <f t="shared" si="7523"/>
        <v>0</v>
      </c>
      <c r="BO772" s="33">
        <f t="shared" si="7523"/>
        <v>0</v>
      </c>
      <c r="BP772" s="33">
        <f t="shared" si="7523"/>
        <v>0</v>
      </c>
      <c r="BQ772" s="33">
        <f t="shared" si="7523"/>
        <v>0</v>
      </c>
      <c r="BR772" s="33">
        <f t="shared" si="7523"/>
        <v>0</v>
      </c>
      <c r="BS772" s="33">
        <f t="shared" si="7523"/>
        <v>334887.88</v>
      </c>
      <c r="BT772" s="298">
        <f t="shared" si="7523"/>
        <v>0</v>
      </c>
      <c r="BU772" s="5">
        <f t="shared" si="7523"/>
        <v>0</v>
      </c>
      <c r="BV772" s="5">
        <f t="shared" si="7523"/>
        <v>0</v>
      </c>
      <c r="BW772" s="5">
        <f t="shared" si="7523"/>
        <v>0</v>
      </c>
      <c r="BX772" s="5">
        <f t="shared" si="7523"/>
        <v>0</v>
      </c>
      <c r="BY772" s="5">
        <f t="shared" si="7523"/>
        <v>0</v>
      </c>
      <c r="BZ772" s="5">
        <f t="shared" si="7523"/>
        <v>0</v>
      </c>
      <c r="CA772" s="5">
        <f t="shared" si="7523"/>
        <v>0</v>
      </c>
      <c r="CB772" s="5">
        <f t="shared" si="7523"/>
        <v>0</v>
      </c>
      <c r="CC772" s="33">
        <f t="shared" si="7523"/>
        <v>334887.88</v>
      </c>
      <c r="CD772" s="74">
        <f t="shared" si="7523"/>
        <v>0</v>
      </c>
      <c r="CE772" s="5">
        <f t="shared" ref="CD772:CF774" si="7524">CE773</f>
        <v>0</v>
      </c>
      <c r="CF772" s="5">
        <f t="shared" si="7524"/>
        <v>0</v>
      </c>
      <c r="CG772" s="5">
        <f t="shared" si="7523"/>
        <v>0</v>
      </c>
      <c r="CH772" s="5">
        <f t="shared" si="7523"/>
        <v>0</v>
      </c>
      <c r="CI772" s="5">
        <f t="shared" si="7523"/>
        <v>0</v>
      </c>
      <c r="CJ772" s="5">
        <f t="shared" si="7523"/>
        <v>0</v>
      </c>
      <c r="CK772" s="5">
        <f t="shared" si="7523"/>
        <v>0</v>
      </c>
      <c r="CL772" s="5">
        <f t="shared" si="7523"/>
        <v>0</v>
      </c>
      <c r="CM772" s="5">
        <f t="shared" si="7523"/>
        <v>0</v>
      </c>
      <c r="CN772" s="5">
        <f t="shared" si="7523"/>
        <v>0</v>
      </c>
      <c r="CO772" s="74">
        <f t="shared" si="7523"/>
        <v>334887.88</v>
      </c>
      <c r="CP772" s="33">
        <f t="shared" si="7523"/>
        <v>0</v>
      </c>
      <c r="CQ772" s="33">
        <f t="shared" si="7523"/>
        <v>0</v>
      </c>
      <c r="CR772" s="33">
        <f t="shared" si="7523"/>
        <v>0</v>
      </c>
      <c r="CS772" s="33">
        <f t="shared" si="7523"/>
        <v>0</v>
      </c>
      <c r="CT772" s="33">
        <f t="shared" si="7523"/>
        <v>0</v>
      </c>
      <c r="CU772" s="33">
        <f t="shared" si="7523"/>
        <v>0</v>
      </c>
      <c r="CV772" s="33">
        <f t="shared" si="7523"/>
        <v>0</v>
      </c>
      <c r="CW772" s="33">
        <f t="shared" si="7523"/>
        <v>0</v>
      </c>
      <c r="CX772" s="33">
        <f t="shared" si="7523"/>
        <v>0</v>
      </c>
      <c r="CY772" s="33">
        <f t="shared" si="7523"/>
        <v>0</v>
      </c>
      <c r="CZ772" s="33">
        <f t="shared" si="7523"/>
        <v>0</v>
      </c>
      <c r="DA772" s="33">
        <f t="shared" si="7523"/>
        <v>0</v>
      </c>
      <c r="DB772" s="33">
        <f t="shared" si="7523"/>
        <v>0</v>
      </c>
      <c r="DC772" s="33">
        <f t="shared" si="7523"/>
        <v>0</v>
      </c>
      <c r="DD772" s="33">
        <f t="shared" si="7523"/>
        <v>0</v>
      </c>
      <c r="DE772" s="33">
        <f t="shared" si="7523"/>
        <v>0</v>
      </c>
      <c r="DF772" s="33">
        <f t="shared" si="7523"/>
        <v>0</v>
      </c>
      <c r="DG772" s="33">
        <f t="shared" si="7523"/>
        <v>0</v>
      </c>
      <c r="DH772" s="299">
        <f t="shared" ref="DH772:DH776" si="7525">DH773</f>
        <v>0</v>
      </c>
      <c r="DI772" s="33">
        <f t="shared" si="7523"/>
        <v>0</v>
      </c>
      <c r="DJ772" s="33">
        <f t="shared" si="7523"/>
        <v>0</v>
      </c>
      <c r="DK772" s="300">
        <f t="shared" si="7523"/>
        <v>0</v>
      </c>
      <c r="DL772" s="5">
        <f t="shared" si="7523"/>
        <v>0</v>
      </c>
      <c r="DM772" s="300">
        <f t="shared" si="7523"/>
        <v>0</v>
      </c>
      <c r="DN772" s="124">
        <f t="shared" si="7523"/>
        <v>0</v>
      </c>
      <c r="DO772" s="5">
        <f t="shared" si="7523"/>
        <v>0</v>
      </c>
      <c r="DP772" s="124">
        <f t="shared" si="7523"/>
        <v>0</v>
      </c>
      <c r="DQ772" s="33">
        <f t="shared" si="7523"/>
        <v>0</v>
      </c>
      <c r="DR772" s="33">
        <f t="shared" si="7523"/>
        <v>0</v>
      </c>
      <c r="DS772" s="33">
        <f t="shared" si="7523"/>
        <v>0</v>
      </c>
      <c r="DT772" s="33">
        <f t="shared" si="7523"/>
        <v>0</v>
      </c>
      <c r="DU772" s="33">
        <f t="shared" si="7523"/>
        <v>0</v>
      </c>
      <c r="DV772" s="33">
        <f t="shared" si="7523"/>
        <v>0</v>
      </c>
      <c r="DW772" s="33">
        <f t="shared" si="7523"/>
        <v>0</v>
      </c>
      <c r="DX772" s="33">
        <f t="shared" si="7523"/>
        <v>0</v>
      </c>
      <c r="DY772" s="33">
        <f t="shared" si="7523"/>
        <v>0</v>
      </c>
      <c r="DZ772" s="33">
        <f t="shared" si="7523"/>
        <v>0</v>
      </c>
      <c r="EA772" s="33">
        <f t="shared" si="7523"/>
        <v>0</v>
      </c>
      <c r="EB772" s="33">
        <f t="shared" si="7523"/>
        <v>0</v>
      </c>
      <c r="EC772" s="33">
        <f t="shared" si="7523"/>
        <v>0</v>
      </c>
      <c r="ED772" s="33">
        <f t="shared" si="7523"/>
        <v>0</v>
      </c>
      <c r="EE772" s="33">
        <f t="shared" si="7523"/>
        <v>0</v>
      </c>
      <c r="EF772" s="33">
        <f t="shared" si="7523"/>
        <v>0</v>
      </c>
      <c r="EG772" s="33">
        <f t="shared" si="7523"/>
        <v>0</v>
      </c>
      <c r="EH772" s="33">
        <f t="shared" si="7523"/>
        <v>0</v>
      </c>
      <c r="EI772" s="301">
        <f t="shared" si="7523"/>
        <v>0</v>
      </c>
      <c r="EJ772" s="5">
        <f t="shared" si="7523"/>
        <v>0</v>
      </c>
      <c r="EK772" s="5">
        <f t="shared" si="7523"/>
        <v>0</v>
      </c>
      <c r="EL772" s="124">
        <f t="shared" si="7523"/>
        <v>0</v>
      </c>
      <c r="EM772" s="5">
        <f t="shared" si="7523"/>
        <v>0</v>
      </c>
      <c r="EN772" s="124">
        <f t="shared" si="7523"/>
        <v>0</v>
      </c>
      <c r="EO772" s="302">
        <f t="shared" si="7523"/>
        <v>0</v>
      </c>
      <c r="EP772" s="5">
        <f t="shared" si="7523"/>
        <v>0</v>
      </c>
      <c r="EQ772" s="302">
        <f t="shared" si="7523"/>
        <v>0</v>
      </c>
      <c r="ER772" s="5">
        <f t="shared" si="7523"/>
        <v>334887.88</v>
      </c>
      <c r="ES772" s="196">
        <f t="shared" si="7101"/>
        <v>100</v>
      </c>
      <c r="ET772" s="5">
        <f t="shared" si="7523"/>
        <v>0</v>
      </c>
    </row>
    <row r="773" spans="1:152" ht="25.5" customHeight="1" outlineLevel="4" x14ac:dyDescent="0.25">
      <c r="A773" s="58" t="s">
        <v>196</v>
      </c>
      <c r="B773" s="4" t="s">
        <v>79</v>
      </c>
      <c r="C773" s="4"/>
      <c r="D773" s="4"/>
      <c r="E773" s="4" t="s">
        <v>139</v>
      </c>
      <c r="F773" s="4" t="s">
        <v>85</v>
      </c>
      <c r="G773" s="4" t="s">
        <v>65</v>
      </c>
      <c r="H773" s="7">
        <v>14900</v>
      </c>
      <c r="I773" s="7" t="s">
        <v>25</v>
      </c>
      <c r="J773" s="8"/>
      <c r="K773" s="8"/>
      <c r="L773" s="8"/>
      <c r="M773" s="8"/>
      <c r="N773" s="8"/>
      <c r="O773" s="8"/>
      <c r="P773" s="35"/>
      <c r="Q773" s="35"/>
      <c r="R773" s="35"/>
      <c r="S773" s="35"/>
      <c r="T773" s="43"/>
      <c r="U773" s="35"/>
      <c r="V773" s="35"/>
      <c r="W773" s="35"/>
      <c r="X773" s="35"/>
      <c r="Y773" s="35"/>
      <c r="Z773" s="35"/>
      <c r="AA773" s="35"/>
      <c r="AB773" s="35"/>
      <c r="AC773" s="8"/>
      <c r="AD773" s="35"/>
      <c r="AE773" s="35"/>
      <c r="AF773" s="43"/>
      <c r="AG773" s="43"/>
      <c r="AH773" s="8"/>
      <c r="AI773" s="8"/>
      <c r="AJ773" s="8"/>
      <c r="AK773" s="8"/>
      <c r="AL773" s="8"/>
      <c r="AM773" s="8"/>
      <c r="AN773" s="8"/>
      <c r="AO773" s="8"/>
      <c r="AP773" s="8"/>
      <c r="AQ773" s="8"/>
      <c r="AR773" s="8"/>
      <c r="AS773" s="8"/>
      <c r="AT773" s="8"/>
      <c r="AU773" s="8"/>
      <c r="AV773" s="43"/>
      <c r="AW773" s="37"/>
      <c r="AX773" s="8"/>
      <c r="AY773" s="8"/>
      <c r="AZ773" s="8"/>
      <c r="BA773" s="8"/>
      <c r="BB773" s="8"/>
      <c r="BC773" s="8"/>
      <c r="BD773" s="8"/>
      <c r="BE773" s="8"/>
      <c r="BF773" s="8"/>
      <c r="BG773" s="8"/>
      <c r="BH773" s="33">
        <f t="shared" si="7523"/>
        <v>0</v>
      </c>
      <c r="BI773" s="163">
        <f t="shared" si="7522"/>
        <v>334887.88</v>
      </c>
      <c r="BJ773" s="33">
        <f t="shared" si="7523"/>
        <v>334887.88</v>
      </c>
      <c r="BK773" s="33">
        <f t="shared" si="7523"/>
        <v>0</v>
      </c>
      <c r="BL773" s="33">
        <f t="shared" si="7523"/>
        <v>0</v>
      </c>
      <c r="BM773" s="33">
        <f t="shared" si="7523"/>
        <v>0</v>
      </c>
      <c r="BN773" s="33">
        <f t="shared" si="7523"/>
        <v>0</v>
      </c>
      <c r="BO773" s="33">
        <f t="shared" si="7523"/>
        <v>0</v>
      </c>
      <c r="BP773" s="33">
        <f t="shared" si="7523"/>
        <v>0</v>
      </c>
      <c r="BQ773" s="33">
        <f t="shared" si="7523"/>
        <v>0</v>
      </c>
      <c r="BR773" s="33">
        <f t="shared" si="7523"/>
        <v>0</v>
      </c>
      <c r="BS773" s="33">
        <f t="shared" si="7523"/>
        <v>334887.88</v>
      </c>
      <c r="BT773" s="298">
        <f t="shared" si="7523"/>
        <v>0</v>
      </c>
      <c r="BU773" s="5">
        <f t="shared" si="7523"/>
        <v>0</v>
      </c>
      <c r="BV773" s="5">
        <f t="shared" si="7523"/>
        <v>0</v>
      </c>
      <c r="BW773" s="5">
        <f t="shared" si="7523"/>
        <v>0</v>
      </c>
      <c r="BX773" s="5">
        <f t="shared" si="7523"/>
        <v>0</v>
      </c>
      <c r="BY773" s="5">
        <f t="shared" si="7523"/>
        <v>0</v>
      </c>
      <c r="BZ773" s="5">
        <f t="shared" si="7523"/>
        <v>0</v>
      </c>
      <c r="CA773" s="5">
        <f t="shared" si="7523"/>
        <v>0</v>
      </c>
      <c r="CB773" s="5">
        <f t="shared" si="7523"/>
        <v>0</v>
      </c>
      <c r="CC773" s="33">
        <f t="shared" si="7523"/>
        <v>334887.88</v>
      </c>
      <c r="CD773" s="74">
        <f t="shared" si="7524"/>
        <v>0</v>
      </c>
      <c r="CE773" s="5">
        <f t="shared" si="7524"/>
        <v>0</v>
      </c>
      <c r="CF773" s="5">
        <f t="shared" si="7524"/>
        <v>0</v>
      </c>
      <c r="CG773" s="5">
        <f t="shared" si="7523"/>
        <v>0</v>
      </c>
      <c r="CH773" s="5">
        <f t="shared" si="7523"/>
        <v>0</v>
      </c>
      <c r="CI773" s="5">
        <f t="shared" si="7523"/>
        <v>0</v>
      </c>
      <c r="CJ773" s="5">
        <f t="shared" si="7523"/>
        <v>0</v>
      </c>
      <c r="CK773" s="5">
        <f t="shared" si="7523"/>
        <v>0</v>
      </c>
      <c r="CL773" s="5">
        <f t="shared" si="7523"/>
        <v>0</v>
      </c>
      <c r="CM773" s="5">
        <f t="shared" si="7523"/>
        <v>0</v>
      </c>
      <c r="CN773" s="5">
        <f t="shared" si="7523"/>
        <v>0</v>
      </c>
      <c r="CO773" s="74">
        <f t="shared" si="7523"/>
        <v>334887.88</v>
      </c>
      <c r="CP773" s="33">
        <f t="shared" si="7523"/>
        <v>0</v>
      </c>
      <c r="CQ773" s="33">
        <f t="shared" si="7523"/>
        <v>0</v>
      </c>
      <c r="CR773" s="33">
        <f t="shared" si="7523"/>
        <v>0</v>
      </c>
      <c r="CS773" s="33">
        <f t="shared" si="7523"/>
        <v>0</v>
      </c>
      <c r="CT773" s="33">
        <f t="shared" si="7523"/>
        <v>0</v>
      </c>
      <c r="CU773" s="33">
        <f t="shared" si="7523"/>
        <v>0</v>
      </c>
      <c r="CV773" s="33">
        <f t="shared" si="7523"/>
        <v>0</v>
      </c>
      <c r="CW773" s="33">
        <f t="shared" si="7523"/>
        <v>0</v>
      </c>
      <c r="CX773" s="33">
        <f t="shared" si="7523"/>
        <v>0</v>
      </c>
      <c r="CY773" s="33">
        <f t="shared" si="7523"/>
        <v>0</v>
      </c>
      <c r="CZ773" s="33">
        <f t="shared" si="7523"/>
        <v>0</v>
      </c>
      <c r="DA773" s="33">
        <f t="shared" si="7523"/>
        <v>0</v>
      </c>
      <c r="DB773" s="33">
        <f t="shared" si="7523"/>
        <v>0</v>
      </c>
      <c r="DC773" s="33">
        <f t="shared" si="7523"/>
        <v>0</v>
      </c>
      <c r="DD773" s="33">
        <f t="shared" si="7523"/>
        <v>0</v>
      </c>
      <c r="DE773" s="33">
        <f t="shared" si="7523"/>
        <v>0</v>
      </c>
      <c r="DF773" s="33">
        <f t="shared" si="7523"/>
        <v>0</v>
      </c>
      <c r="DG773" s="33">
        <f t="shared" si="7523"/>
        <v>0</v>
      </c>
      <c r="DH773" s="299">
        <f t="shared" si="7525"/>
        <v>0</v>
      </c>
      <c r="DI773" s="33">
        <f t="shared" si="7523"/>
        <v>0</v>
      </c>
      <c r="DJ773" s="33">
        <f t="shared" si="7523"/>
        <v>0</v>
      </c>
      <c r="DK773" s="300">
        <f t="shared" si="7523"/>
        <v>0</v>
      </c>
      <c r="DL773" s="5">
        <f t="shared" si="7523"/>
        <v>0</v>
      </c>
      <c r="DM773" s="300">
        <f t="shared" si="7523"/>
        <v>0</v>
      </c>
      <c r="DN773" s="124">
        <f t="shared" si="7523"/>
        <v>0</v>
      </c>
      <c r="DO773" s="5">
        <f t="shared" si="7523"/>
        <v>0</v>
      </c>
      <c r="DP773" s="124">
        <f t="shared" si="7523"/>
        <v>0</v>
      </c>
      <c r="DQ773" s="33">
        <f t="shared" si="7523"/>
        <v>0</v>
      </c>
      <c r="DR773" s="33">
        <f t="shared" si="7523"/>
        <v>0</v>
      </c>
      <c r="DS773" s="33">
        <f t="shared" si="7523"/>
        <v>0</v>
      </c>
      <c r="DT773" s="33">
        <f t="shared" si="7523"/>
        <v>0</v>
      </c>
      <c r="DU773" s="33">
        <f t="shared" si="7523"/>
        <v>0</v>
      </c>
      <c r="DV773" s="33">
        <f t="shared" si="7523"/>
        <v>0</v>
      </c>
      <c r="DW773" s="33">
        <f t="shared" si="7523"/>
        <v>0</v>
      </c>
      <c r="DX773" s="33">
        <f t="shared" si="7523"/>
        <v>0</v>
      </c>
      <c r="DY773" s="33">
        <f t="shared" si="7523"/>
        <v>0</v>
      </c>
      <c r="DZ773" s="33">
        <f t="shared" si="7523"/>
        <v>0</v>
      </c>
      <c r="EA773" s="33">
        <f t="shared" si="7523"/>
        <v>0</v>
      </c>
      <c r="EB773" s="33">
        <f t="shared" si="7523"/>
        <v>0</v>
      </c>
      <c r="EC773" s="33">
        <f t="shared" si="7523"/>
        <v>0</v>
      </c>
      <c r="ED773" s="33">
        <f t="shared" si="7523"/>
        <v>0</v>
      </c>
      <c r="EE773" s="33">
        <f t="shared" si="7523"/>
        <v>0</v>
      </c>
      <c r="EF773" s="33">
        <f t="shared" si="7523"/>
        <v>0</v>
      </c>
      <c r="EG773" s="33">
        <f t="shared" si="7523"/>
        <v>0</v>
      </c>
      <c r="EH773" s="33">
        <f t="shared" si="7523"/>
        <v>0</v>
      </c>
      <c r="EI773" s="301">
        <f t="shared" si="7523"/>
        <v>0</v>
      </c>
      <c r="EJ773" s="5">
        <f t="shared" si="7523"/>
        <v>0</v>
      </c>
      <c r="EK773" s="5">
        <f t="shared" si="7523"/>
        <v>0</v>
      </c>
      <c r="EL773" s="124">
        <f t="shared" si="7523"/>
        <v>0</v>
      </c>
      <c r="EM773" s="5">
        <f t="shared" si="7523"/>
        <v>0</v>
      </c>
      <c r="EN773" s="124">
        <f t="shared" si="7523"/>
        <v>0</v>
      </c>
      <c r="EO773" s="302">
        <f t="shared" si="7523"/>
        <v>0</v>
      </c>
      <c r="EP773" s="5">
        <f t="shared" si="7523"/>
        <v>0</v>
      </c>
      <c r="EQ773" s="302">
        <f t="shared" si="7523"/>
        <v>0</v>
      </c>
      <c r="ER773" s="5">
        <f t="shared" si="7523"/>
        <v>334887.88</v>
      </c>
      <c r="ES773" s="196">
        <f t="shared" si="7101"/>
        <v>100</v>
      </c>
      <c r="ET773" s="5">
        <f t="shared" si="7523"/>
        <v>0</v>
      </c>
    </row>
    <row r="774" spans="1:152" ht="25.5" customHeight="1" outlineLevel="4" x14ac:dyDescent="0.25">
      <c r="A774" s="58" t="s">
        <v>197</v>
      </c>
      <c r="B774" s="4" t="s">
        <v>79</v>
      </c>
      <c r="C774" s="4"/>
      <c r="D774" s="4"/>
      <c r="E774" s="4" t="s">
        <v>139</v>
      </c>
      <c r="F774" s="4" t="s">
        <v>85</v>
      </c>
      <c r="G774" s="4" t="s">
        <v>65</v>
      </c>
      <c r="H774" s="7">
        <v>14900</v>
      </c>
      <c r="I774" s="7" t="s">
        <v>26</v>
      </c>
      <c r="J774" s="8"/>
      <c r="K774" s="8"/>
      <c r="L774" s="8"/>
      <c r="M774" s="8"/>
      <c r="N774" s="8"/>
      <c r="O774" s="8"/>
      <c r="P774" s="35"/>
      <c r="Q774" s="35"/>
      <c r="R774" s="35"/>
      <c r="S774" s="35"/>
      <c r="T774" s="43"/>
      <c r="U774" s="35"/>
      <c r="V774" s="35"/>
      <c r="W774" s="35"/>
      <c r="X774" s="35"/>
      <c r="Y774" s="35"/>
      <c r="Z774" s="35"/>
      <c r="AA774" s="35"/>
      <c r="AB774" s="35"/>
      <c r="AC774" s="8"/>
      <c r="AD774" s="35"/>
      <c r="AE774" s="35"/>
      <c r="AF774" s="43"/>
      <c r="AG774" s="43"/>
      <c r="AH774" s="8"/>
      <c r="AI774" s="8"/>
      <c r="AJ774" s="8"/>
      <c r="AK774" s="8"/>
      <c r="AL774" s="8"/>
      <c r="AM774" s="8"/>
      <c r="AN774" s="8"/>
      <c r="AO774" s="8"/>
      <c r="AP774" s="8"/>
      <c r="AQ774" s="8"/>
      <c r="AR774" s="8"/>
      <c r="AS774" s="8"/>
      <c r="AT774" s="8"/>
      <c r="AU774" s="8"/>
      <c r="AV774" s="43"/>
      <c r="AW774" s="37"/>
      <c r="AX774" s="8"/>
      <c r="AY774" s="8"/>
      <c r="AZ774" s="8"/>
      <c r="BA774" s="8"/>
      <c r="BB774" s="8"/>
      <c r="BC774" s="8"/>
      <c r="BD774" s="8"/>
      <c r="BE774" s="8"/>
      <c r="BF774" s="8"/>
      <c r="BG774" s="8"/>
      <c r="BH774" s="33">
        <f t="shared" si="7523"/>
        <v>0</v>
      </c>
      <c r="BI774" s="163">
        <f t="shared" si="7522"/>
        <v>334887.88</v>
      </c>
      <c r="BJ774" s="33">
        <f t="shared" si="7523"/>
        <v>334887.88</v>
      </c>
      <c r="BK774" s="33">
        <f t="shared" si="7523"/>
        <v>0</v>
      </c>
      <c r="BL774" s="33">
        <f t="shared" si="7523"/>
        <v>0</v>
      </c>
      <c r="BM774" s="33">
        <f t="shared" si="7523"/>
        <v>0</v>
      </c>
      <c r="BN774" s="33">
        <f t="shared" si="7523"/>
        <v>0</v>
      </c>
      <c r="BO774" s="33">
        <f t="shared" si="7523"/>
        <v>0</v>
      </c>
      <c r="BP774" s="33">
        <f t="shared" si="7523"/>
        <v>0</v>
      </c>
      <c r="BQ774" s="33">
        <f t="shared" si="7523"/>
        <v>0</v>
      </c>
      <c r="BR774" s="33">
        <f t="shared" si="7523"/>
        <v>0</v>
      </c>
      <c r="BS774" s="33">
        <f t="shared" si="7523"/>
        <v>334887.88</v>
      </c>
      <c r="BT774" s="298">
        <f t="shared" si="7523"/>
        <v>0</v>
      </c>
      <c r="BU774" s="5">
        <f t="shared" si="7523"/>
        <v>0</v>
      </c>
      <c r="BV774" s="5">
        <f t="shared" si="7523"/>
        <v>0</v>
      </c>
      <c r="BW774" s="5">
        <f t="shared" si="7523"/>
        <v>0</v>
      </c>
      <c r="BX774" s="5">
        <f t="shared" si="7523"/>
        <v>0</v>
      </c>
      <c r="BY774" s="5">
        <f t="shared" si="7523"/>
        <v>0</v>
      </c>
      <c r="BZ774" s="5">
        <f t="shared" si="7523"/>
        <v>0</v>
      </c>
      <c r="CA774" s="5">
        <f t="shared" si="7523"/>
        <v>0</v>
      </c>
      <c r="CB774" s="5">
        <f t="shared" si="7523"/>
        <v>0</v>
      </c>
      <c r="CC774" s="33">
        <f t="shared" si="7523"/>
        <v>334887.88</v>
      </c>
      <c r="CD774" s="74">
        <f t="shared" si="7524"/>
        <v>0</v>
      </c>
      <c r="CE774" s="5">
        <f t="shared" si="7524"/>
        <v>0</v>
      </c>
      <c r="CF774" s="5">
        <f t="shared" si="7524"/>
        <v>0</v>
      </c>
      <c r="CG774" s="5">
        <f t="shared" si="7523"/>
        <v>0</v>
      </c>
      <c r="CH774" s="5">
        <f t="shared" si="7523"/>
        <v>0</v>
      </c>
      <c r="CI774" s="5">
        <f t="shared" si="7523"/>
        <v>0</v>
      </c>
      <c r="CJ774" s="5">
        <f t="shared" si="7523"/>
        <v>0</v>
      </c>
      <c r="CK774" s="5">
        <f t="shared" si="7523"/>
        <v>0</v>
      </c>
      <c r="CL774" s="5">
        <f t="shared" si="7523"/>
        <v>0</v>
      </c>
      <c r="CM774" s="5">
        <f t="shared" si="7523"/>
        <v>0</v>
      </c>
      <c r="CN774" s="5">
        <f t="shared" si="7523"/>
        <v>0</v>
      </c>
      <c r="CO774" s="74">
        <f t="shared" si="7523"/>
        <v>334887.88</v>
      </c>
      <c r="CP774" s="33">
        <f t="shared" si="7523"/>
        <v>0</v>
      </c>
      <c r="CQ774" s="33">
        <f t="shared" si="7523"/>
        <v>0</v>
      </c>
      <c r="CR774" s="33">
        <f t="shared" si="7523"/>
        <v>0</v>
      </c>
      <c r="CS774" s="33">
        <f t="shared" si="7523"/>
        <v>0</v>
      </c>
      <c r="CT774" s="33">
        <f t="shared" si="7523"/>
        <v>0</v>
      </c>
      <c r="CU774" s="33">
        <f t="shared" si="7523"/>
        <v>0</v>
      </c>
      <c r="CV774" s="33">
        <f t="shared" si="7523"/>
        <v>0</v>
      </c>
      <c r="CW774" s="33">
        <f t="shared" si="7523"/>
        <v>0</v>
      </c>
      <c r="CX774" s="33">
        <f t="shared" si="7523"/>
        <v>0</v>
      </c>
      <c r="CY774" s="33">
        <f t="shared" si="7523"/>
        <v>0</v>
      </c>
      <c r="CZ774" s="33">
        <f t="shared" si="7523"/>
        <v>0</v>
      </c>
      <c r="DA774" s="33">
        <f t="shared" si="7523"/>
        <v>0</v>
      </c>
      <c r="DB774" s="33">
        <f t="shared" si="7523"/>
        <v>0</v>
      </c>
      <c r="DC774" s="33">
        <f t="shared" si="7523"/>
        <v>0</v>
      </c>
      <c r="DD774" s="33">
        <f t="shared" si="7523"/>
        <v>0</v>
      </c>
      <c r="DE774" s="33">
        <f t="shared" si="7523"/>
        <v>0</v>
      </c>
      <c r="DF774" s="33">
        <f t="shared" si="7523"/>
        <v>0</v>
      </c>
      <c r="DG774" s="33">
        <f t="shared" si="7523"/>
        <v>0</v>
      </c>
      <c r="DH774" s="299">
        <f t="shared" si="7525"/>
        <v>0</v>
      </c>
      <c r="DI774" s="33">
        <f t="shared" si="7523"/>
        <v>0</v>
      </c>
      <c r="DJ774" s="33">
        <f t="shared" si="7523"/>
        <v>0</v>
      </c>
      <c r="DK774" s="300">
        <f t="shared" si="7523"/>
        <v>0</v>
      </c>
      <c r="DL774" s="5">
        <f t="shared" si="7523"/>
        <v>0</v>
      </c>
      <c r="DM774" s="300">
        <f t="shared" si="7523"/>
        <v>0</v>
      </c>
      <c r="DN774" s="124">
        <f t="shared" si="7523"/>
        <v>0</v>
      </c>
      <c r="DO774" s="5">
        <f t="shared" si="7523"/>
        <v>0</v>
      </c>
      <c r="DP774" s="124">
        <f t="shared" si="7523"/>
        <v>0</v>
      </c>
      <c r="DQ774" s="33">
        <f t="shared" si="7523"/>
        <v>0</v>
      </c>
      <c r="DR774" s="33">
        <f t="shared" si="7523"/>
        <v>0</v>
      </c>
      <c r="DS774" s="33">
        <f t="shared" si="7523"/>
        <v>0</v>
      </c>
      <c r="DT774" s="33">
        <f t="shared" si="7523"/>
        <v>0</v>
      </c>
      <c r="DU774" s="33">
        <f t="shared" si="7523"/>
        <v>0</v>
      </c>
      <c r="DV774" s="33">
        <f t="shared" si="7523"/>
        <v>0</v>
      </c>
      <c r="DW774" s="33">
        <f t="shared" si="7523"/>
        <v>0</v>
      </c>
      <c r="DX774" s="33">
        <f t="shared" si="7523"/>
        <v>0</v>
      </c>
      <c r="DY774" s="33">
        <f t="shared" si="7523"/>
        <v>0</v>
      </c>
      <c r="DZ774" s="33">
        <f t="shared" si="7523"/>
        <v>0</v>
      </c>
      <c r="EA774" s="33">
        <f t="shared" si="7523"/>
        <v>0</v>
      </c>
      <c r="EB774" s="33">
        <f t="shared" si="7523"/>
        <v>0</v>
      </c>
      <c r="EC774" s="33">
        <f t="shared" si="7523"/>
        <v>0</v>
      </c>
      <c r="ED774" s="33">
        <f t="shared" si="7523"/>
        <v>0</v>
      </c>
      <c r="EE774" s="33">
        <f t="shared" si="7523"/>
        <v>0</v>
      </c>
      <c r="EF774" s="33">
        <f t="shared" si="7523"/>
        <v>0</v>
      </c>
      <c r="EG774" s="33">
        <f t="shared" si="7523"/>
        <v>0</v>
      </c>
      <c r="EH774" s="33">
        <f t="shared" si="7523"/>
        <v>0</v>
      </c>
      <c r="EI774" s="301">
        <f t="shared" si="7523"/>
        <v>0</v>
      </c>
      <c r="EJ774" s="5">
        <f t="shared" si="7523"/>
        <v>0</v>
      </c>
      <c r="EK774" s="5">
        <f t="shared" si="7523"/>
        <v>0</v>
      </c>
      <c r="EL774" s="124">
        <f t="shared" si="7523"/>
        <v>0</v>
      </c>
      <c r="EM774" s="5">
        <f t="shared" si="7523"/>
        <v>0</v>
      </c>
      <c r="EN774" s="124">
        <f t="shared" si="7523"/>
        <v>0</v>
      </c>
      <c r="EO774" s="302">
        <f t="shared" si="7523"/>
        <v>0</v>
      </c>
      <c r="EP774" s="5">
        <f t="shared" si="7523"/>
        <v>0</v>
      </c>
      <c r="EQ774" s="302">
        <f t="shared" si="7523"/>
        <v>0</v>
      </c>
      <c r="ER774" s="5">
        <f t="shared" si="7523"/>
        <v>334887.88</v>
      </c>
      <c r="ES774" s="196">
        <f t="shared" si="7101"/>
        <v>100</v>
      </c>
      <c r="ET774" s="5">
        <f t="shared" si="7523"/>
        <v>0</v>
      </c>
    </row>
    <row r="775" spans="1:152" s="38" customFormat="1" ht="25.5" hidden="1" customHeight="1" outlineLevel="4" x14ac:dyDescent="0.25">
      <c r="A775" s="70" t="s">
        <v>205</v>
      </c>
      <c r="B775" s="71" t="s">
        <v>79</v>
      </c>
      <c r="C775" s="4"/>
      <c r="D775" s="4"/>
      <c r="E775" s="71" t="s">
        <v>139</v>
      </c>
      <c r="F775" s="71" t="s">
        <v>85</v>
      </c>
      <c r="G775" s="71" t="s">
        <v>65</v>
      </c>
      <c r="H775" s="72">
        <v>14900</v>
      </c>
      <c r="I775" s="72" t="s">
        <v>33</v>
      </c>
      <c r="J775" s="8"/>
      <c r="K775" s="8"/>
      <c r="L775" s="8"/>
      <c r="M775" s="8"/>
      <c r="N775" s="8"/>
      <c r="O775" s="8"/>
      <c r="P775" s="35"/>
      <c r="Q775" s="35"/>
      <c r="R775" s="35"/>
      <c r="S775" s="35"/>
      <c r="T775" s="43"/>
      <c r="U775" s="35"/>
      <c r="V775" s="35"/>
      <c r="W775" s="35"/>
      <c r="X775" s="35"/>
      <c r="Y775" s="35"/>
      <c r="Z775" s="35"/>
      <c r="AA775" s="35"/>
      <c r="AB775" s="35"/>
      <c r="AC775" s="8"/>
      <c r="AD775" s="35"/>
      <c r="AE775" s="35"/>
      <c r="AF775" s="43"/>
      <c r="AG775" s="43"/>
      <c r="AH775" s="8"/>
      <c r="AI775" s="8"/>
      <c r="AJ775" s="8"/>
      <c r="AK775" s="8"/>
      <c r="AL775" s="8"/>
      <c r="AM775" s="8"/>
      <c r="AN775" s="8"/>
      <c r="AO775" s="8"/>
      <c r="AP775" s="8"/>
      <c r="AQ775" s="8"/>
      <c r="AR775" s="8"/>
      <c r="AS775" s="8"/>
      <c r="AT775" s="8"/>
      <c r="AU775" s="8"/>
      <c r="AV775" s="43"/>
      <c r="AW775" s="37"/>
      <c r="AX775" s="8"/>
      <c r="AY775" s="8"/>
      <c r="AZ775" s="8"/>
      <c r="BA775" s="8"/>
      <c r="BB775" s="8"/>
      <c r="BC775" s="8"/>
      <c r="BD775" s="8"/>
      <c r="BE775" s="8"/>
      <c r="BF775" s="8"/>
      <c r="BG775" s="8"/>
      <c r="BH775" s="35"/>
      <c r="BI775" s="165">
        <f t="shared" ref="BI775" si="7526">SUM(BJ775:BR775)</f>
        <v>334887.88</v>
      </c>
      <c r="BJ775" s="35">
        <v>334887.88</v>
      </c>
      <c r="BK775" s="35"/>
      <c r="BL775" s="35"/>
      <c r="BM775" s="35"/>
      <c r="BN775" s="35"/>
      <c r="BO775" s="35"/>
      <c r="BP775" s="35"/>
      <c r="BQ775" s="35"/>
      <c r="BR775" s="35"/>
      <c r="BS775" s="43">
        <f t="shared" ref="BS775" si="7527">BH775+BI775</f>
        <v>334887.88</v>
      </c>
      <c r="BT775" s="181">
        <f t="shared" ref="BT775" si="7528">SUM(BU775:CB775)</f>
        <v>0</v>
      </c>
      <c r="BU775" s="19"/>
      <c r="BV775" s="19"/>
      <c r="BW775" s="19"/>
      <c r="BX775" s="19"/>
      <c r="BY775" s="19"/>
      <c r="BZ775" s="19"/>
      <c r="CA775" s="19"/>
      <c r="CB775" s="19"/>
      <c r="CC775" s="43">
        <f t="shared" ref="CC775" si="7529">BS775+BT775</f>
        <v>334887.88</v>
      </c>
      <c r="CD775" s="310">
        <f t="shared" ref="CD775" si="7530">CE775+CF775+CG775+CH775+CI775+CJ775+CK775+CL775+CM775+CN775</f>
        <v>0</v>
      </c>
      <c r="CE775" s="39"/>
      <c r="CF775" s="39"/>
      <c r="CG775" s="39"/>
      <c r="CH775" s="39"/>
      <c r="CI775" s="39"/>
      <c r="CJ775" s="39"/>
      <c r="CK775" s="39"/>
      <c r="CL775" s="39"/>
      <c r="CM775" s="39"/>
      <c r="CN775" s="39"/>
      <c r="CO775" s="310">
        <f t="shared" ref="CO775" si="7531">CC775+CD775</f>
        <v>334887.88</v>
      </c>
      <c r="CP775" s="35"/>
      <c r="CQ775" s="35"/>
      <c r="CR775" s="35"/>
      <c r="CS775" s="35"/>
      <c r="CT775" s="35"/>
      <c r="CU775" s="35"/>
      <c r="CV775" s="35"/>
      <c r="CW775" s="35"/>
      <c r="CX775" s="35"/>
      <c r="CY775" s="35"/>
      <c r="CZ775" s="35"/>
      <c r="DA775" s="35"/>
      <c r="DB775" s="35"/>
      <c r="DC775" s="33"/>
      <c r="DD775" s="35"/>
      <c r="DE775" s="33"/>
      <c r="DF775" s="35"/>
      <c r="DG775" s="33"/>
      <c r="DH775" s="311">
        <f>DI775</f>
        <v>0</v>
      </c>
      <c r="DI775" s="35">
        <v>0</v>
      </c>
      <c r="DJ775" s="43">
        <f>DG775+DH775</f>
        <v>0</v>
      </c>
      <c r="DK775" s="312">
        <f t="shared" ref="DK775" si="7532">DL775</f>
        <v>0</v>
      </c>
      <c r="DL775" s="39"/>
      <c r="DM775" s="312">
        <f t="shared" ref="DM775" si="7533">DJ775+DK775</f>
        <v>0</v>
      </c>
      <c r="DN775" s="311">
        <f>DO775</f>
        <v>0</v>
      </c>
      <c r="DO775" s="39">
        <v>0</v>
      </c>
      <c r="DP775" s="311">
        <f>DM775+DN775</f>
        <v>0</v>
      </c>
      <c r="DQ775" s="35"/>
      <c r="DR775" s="35"/>
      <c r="DS775" s="35"/>
      <c r="DT775" s="35"/>
      <c r="DU775" s="35"/>
      <c r="DV775" s="35"/>
      <c r="DW775" s="35"/>
      <c r="DX775" s="35"/>
      <c r="DY775" s="35"/>
      <c r="DZ775" s="35"/>
      <c r="EA775" s="35"/>
      <c r="EB775" s="35"/>
      <c r="EC775" s="35"/>
      <c r="ED775" s="33"/>
      <c r="EE775" s="35"/>
      <c r="EF775" s="33"/>
      <c r="EG775" s="35"/>
      <c r="EH775" s="33"/>
      <c r="EI775" s="313"/>
      <c r="EJ775" s="8"/>
      <c r="EK775" s="35"/>
      <c r="EL775" s="319"/>
      <c r="EM775" s="8"/>
      <c r="EN775" s="319"/>
      <c r="EO775" s="321"/>
      <c r="EP775" s="8"/>
      <c r="EQ775" s="321"/>
      <c r="ER775" s="8">
        <v>334887.88</v>
      </c>
      <c r="ES775" s="196">
        <f t="shared" si="7101"/>
        <v>100</v>
      </c>
      <c r="ET775" s="8"/>
      <c r="EU775" s="197"/>
      <c r="EV775" s="197"/>
    </row>
    <row r="776" spans="1:152" ht="89.25" hidden="1" customHeight="1" outlineLevel="4" x14ac:dyDescent="0.25">
      <c r="A776" s="57" t="s">
        <v>168</v>
      </c>
      <c r="B776" s="4" t="s">
        <v>79</v>
      </c>
      <c r="C776" s="4"/>
      <c r="D776" s="4"/>
      <c r="E776" s="4" t="s">
        <v>139</v>
      </c>
      <c r="F776" s="4" t="s">
        <v>85</v>
      </c>
      <c r="G776" s="4" t="s">
        <v>65</v>
      </c>
      <c r="H776" s="7" t="s">
        <v>124</v>
      </c>
      <c r="I776" s="7"/>
      <c r="J776" s="5">
        <f t="shared" ref="J776:EK778" si="7534">J777</f>
        <v>0</v>
      </c>
      <c r="K776" s="5"/>
      <c r="L776" s="5"/>
      <c r="M776" s="5"/>
      <c r="N776" s="5"/>
      <c r="O776" s="5"/>
      <c r="P776" s="33">
        <f t="shared" si="7534"/>
        <v>0</v>
      </c>
      <c r="Q776" s="33">
        <f t="shared" si="7534"/>
        <v>0</v>
      </c>
      <c r="R776" s="33">
        <f t="shared" si="7534"/>
        <v>0</v>
      </c>
      <c r="S776" s="33">
        <f t="shared" si="7534"/>
        <v>0</v>
      </c>
      <c r="T776" s="33">
        <f t="shared" si="7534"/>
        <v>0</v>
      </c>
      <c r="U776" s="33">
        <f t="shared" si="7534"/>
        <v>0</v>
      </c>
      <c r="V776" s="33">
        <f t="shared" si="7534"/>
        <v>0</v>
      </c>
      <c r="W776" s="33">
        <f t="shared" si="7534"/>
        <v>0</v>
      </c>
      <c r="X776" s="33">
        <f t="shared" si="7534"/>
        <v>0</v>
      </c>
      <c r="Y776" s="33">
        <f t="shared" si="7534"/>
        <v>0</v>
      </c>
      <c r="Z776" s="33">
        <f t="shared" si="7534"/>
        <v>0</v>
      </c>
      <c r="AA776" s="33">
        <f t="shared" si="7534"/>
        <v>0</v>
      </c>
      <c r="AB776" s="33">
        <f t="shared" si="7534"/>
        <v>0</v>
      </c>
      <c r="AC776" s="5">
        <f t="shared" si="7534"/>
        <v>0</v>
      </c>
      <c r="AD776" s="33">
        <f t="shared" si="7534"/>
        <v>0</v>
      </c>
      <c r="AE776" s="33">
        <f t="shared" si="7534"/>
        <v>0</v>
      </c>
      <c r="AF776" s="33">
        <f t="shared" si="7534"/>
        <v>0</v>
      </c>
      <c r="AG776" s="5">
        <f t="shared" si="7534"/>
        <v>0</v>
      </c>
      <c r="AH776" s="5">
        <f t="shared" si="7534"/>
        <v>0</v>
      </c>
      <c r="AI776" s="5">
        <f t="shared" si="7534"/>
        <v>0</v>
      </c>
      <c r="AJ776" s="5">
        <f t="shared" si="7534"/>
        <v>0</v>
      </c>
      <c r="AK776" s="5">
        <f t="shared" si="7534"/>
        <v>0</v>
      </c>
      <c r="AL776" s="5">
        <f t="shared" si="7534"/>
        <v>0</v>
      </c>
      <c r="AM776" s="5">
        <f t="shared" si="7534"/>
        <v>0</v>
      </c>
      <c r="AN776" s="5">
        <f t="shared" si="7534"/>
        <v>0</v>
      </c>
      <c r="AO776" s="5">
        <f t="shared" si="7534"/>
        <v>0</v>
      </c>
      <c r="AP776" s="5">
        <f t="shared" si="7534"/>
        <v>0</v>
      </c>
      <c r="AQ776" s="5">
        <f t="shared" si="7534"/>
        <v>0</v>
      </c>
      <c r="AR776" s="5">
        <f t="shared" si="7534"/>
        <v>0</v>
      </c>
      <c r="AS776" s="5">
        <f t="shared" si="7534"/>
        <v>0</v>
      </c>
      <c r="AT776" s="5">
        <f t="shared" si="7534"/>
        <v>0</v>
      </c>
      <c r="AU776" s="5">
        <f t="shared" si="7534"/>
        <v>0</v>
      </c>
      <c r="AV776" s="33">
        <f t="shared" si="7534"/>
        <v>0</v>
      </c>
      <c r="AW776" s="5">
        <f t="shared" si="7534"/>
        <v>0</v>
      </c>
      <c r="AX776" s="5">
        <f t="shared" si="7534"/>
        <v>0</v>
      </c>
      <c r="AY776" s="5">
        <f t="shared" si="7534"/>
        <v>0</v>
      </c>
      <c r="AZ776" s="5">
        <f t="shared" si="7534"/>
        <v>0</v>
      </c>
      <c r="BA776" s="5">
        <f t="shared" si="7534"/>
        <v>0</v>
      </c>
      <c r="BB776" s="5">
        <f t="shared" si="7534"/>
        <v>0</v>
      </c>
      <c r="BC776" s="5">
        <f t="shared" si="7534"/>
        <v>0</v>
      </c>
      <c r="BD776" s="5">
        <f t="shared" si="7534"/>
        <v>0</v>
      </c>
      <c r="BE776" s="5">
        <f t="shared" si="7534"/>
        <v>0</v>
      </c>
      <c r="BF776" s="5">
        <f t="shared" si="7534"/>
        <v>0</v>
      </c>
      <c r="BG776" s="5">
        <f t="shared" si="7534"/>
        <v>0</v>
      </c>
      <c r="BH776" s="33">
        <f t="shared" si="7534"/>
        <v>0</v>
      </c>
      <c r="BI776" s="163">
        <f t="shared" si="7534"/>
        <v>0</v>
      </c>
      <c r="BJ776" s="33">
        <f t="shared" si="7534"/>
        <v>0</v>
      </c>
      <c r="BK776" s="33">
        <f t="shared" si="7534"/>
        <v>0</v>
      </c>
      <c r="BL776" s="33">
        <f t="shared" si="7534"/>
        <v>0</v>
      </c>
      <c r="BM776" s="33">
        <f t="shared" si="7534"/>
        <v>0</v>
      </c>
      <c r="BN776" s="33">
        <f t="shared" si="7534"/>
        <v>0</v>
      </c>
      <c r="BO776" s="33">
        <f t="shared" si="7534"/>
        <v>0</v>
      </c>
      <c r="BP776" s="33">
        <f t="shared" si="7534"/>
        <v>0</v>
      </c>
      <c r="BQ776" s="33">
        <f t="shared" si="7534"/>
        <v>0</v>
      </c>
      <c r="BR776" s="33">
        <f t="shared" si="7534"/>
        <v>0</v>
      </c>
      <c r="BS776" s="33">
        <f t="shared" si="7534"/>
        <v>0</v>
      </c>
      <c r="BT776" s="298">
        <f t="shared" ref="BT776:CA778" si="7535">BT777</f>
        <v>0</v>
      </c>
      <c r="BU776" s="5">
        <f t="shared" si="7535"/>
        <v>0</v>
      </c>
      <c r="BV776" s="5">
        <f t="shared" si="7535"/>
        <v>0</v>
      </c>
      <c r="BW776" s="5">
        <f t="shared" si="7535"/>
        <v>0</v>
      </c>
      <c r="BX776" s="5">
        <f t="shared" si="7535"/>
        <v>0</v>
      </c>
      <c r="BY776" s="5">
        <f t="shared" si="7535"/>
        <v>0</v>
      </c>
      <c r="BZ776" s="5">
        <f t="shared" si="7535"/>
        <v>0</v>
      </c>
      <c r="CA776" s="5">
        <f t="shared" si="7535"/>
        <v>0</v>
      </c>
      <c r="CB776" s="5">
        <f t="shared" si="7534"/>
        <v>0</v>
      </c>
      <c r="CC776" s="33">
        <f t="shared" si="7534"/>
        <v>0</v>
      </c>
      <c r="CD776" s="74">
        <f t="shared" ref="CD776:CF778" si="7536">CD777</f>
        <v>0</v>
      </c>
      <c r="CE776" s="5">
        <f t="shared" si="7536"/>
        <v>0</v>
      </c>
      <c r="CF776" s="5">
        <f t="shared" si="7536"/>
        <v>0</v>
      </c>
      <c r="CG776" s="5">
        <f t="shared" ref="CG776:CI778" si="7537">CG777</f>
        <v>0</v>
      </c>
      <c r="CH776" s="5">
        <f t="shared" si="7537"/>
        <v>0</v>
      </c>
      <c r="CI776" s="5">
        <f t="shared" si="7537"/>
        <v>0</v>
      </c>
      <c r="CJ776" s="5">
        <f t="shared" ref="CJ776:CL778" si="7538">CJ777</f>
        <v>0</v>
      </c>
      <c r="CK776" s="5">
        <f t="shared" si="7538"/>
        <v>0</v>
      </c>
      <c r="CL776" s="5">
        <f t="shared" si="7538"/>
        <v>0</v>
      </c>
      <c r="CM776" s="5">
        <f t="shared" ref="CM776:CO778" si="7539">CM777</f>
        <v>0</v>
      </c>
      <c r="CN776" s="5">
        <f t="shared" si="7539"/>
        <v>0</v>
      </c>
      <c r="CO776" s="74">
        <f t="shared" si="7539"/>
        <v>0</v>
      </c>
      <c r="CP776" s="33">
        <f t="shared" si="7534"/>
        <v>0</v>
      </c>
      <c r="CQ776" s="33"/>
      <c r="CR776" s="33"/>
      <c r="CS776" s="33"/>
      <c r="CT776" s="33"/>
      <c r="CU776" s="33"/>
      <c r="CV776" s="33">
        <f t="shared" si="7534"/>
        <v>0</v>
      </c>
      <c r="CW776" s="33">
        <f t="shared" si="7534"/>
        <v>0</v>
      </c>
      <c r="CX776" s="33">
        <f t="shared" si="7534"/>
        <v>0</v>
      </c>
      <c r="CY776" s="33">
        <f t="shared" si="7534"/>
        <v>0</v>
      </c>
      <c r="CZ776" s="33">
        <f t="shared" si="7534"/>
        <v>0</v>
      </c>
      <c r="DA776" s="33">
        <f t="shared" si="7534"/>
        <v>0</v>
      </c>
      <c r="DB776" s="33">
        <f t="shared" si="7534"/>
        <v>0</v>
      </c>
      <c r="DC776" s="33">
        <f t="shared" si="7409"/>
        <v>0</v>
      </c>
      <c r="DD776" s="33">
        <f t="shared" si="7534"/>
        <v>0</v>
      </c>
      <c r="DE776" s="33">
        <f t="shared" si="7263"/>
        <v>0</v>
      </c>
      <c r="DF776" s="33">
        <f t="shared" si="7534"/>
        <v>0</v>
      </c>
      <c r="DG776" s="33">
        <f t="shared" si="7264"/>
        <v>0</v>
      </c>
      <c r="DH776" s="299">
        <f t="shared" si="7525"/>
        <v>0</v>
      </c>
      <c r="DI776" s="33">
        <f t="shared" si="7534"/>
        <v>0</v>
      </c>
      <c r="DJ776" s="33">
        <f t="shared" si="7534"/>
        <v>0</v>
      </c>
      <c r="DK776" s="300">
        <f t="shared" ref="DK776:DP778" si="7540">DK777</f>
        <v>0</v>
      </c>
      <c r="DL776" s="5">
        <f t="shared" si="7540"/>
        <v>0</v>
      </c>
      <c r="DM776" s="300">
        <f t="shared" si="7540"/>
        <v>0</v>
      </c>
      <c r="DN776" s="124">
        <f t="shared" si="7540"/>
        <v>0</v>
      </c>
      <c r="DO776" s="5">
        <f t="shared" si="7540"/>
        <v>0</v>
      </c>
      <c r="DP776" s="124">
        <f t="shared" si="7540"/>
        <v>0</v>
      </c>
      <c r="DQ776" s="33">
        <f t="shared" si="7534"/>
        <v>0</v>
      </c>
      <c r="DR776" s="33"/>
      <c r="DS776" s="33"/>
      <c r="DT776" s="33"/>
      <c r="DU776" s="33"/>
      <c r="DV776" s="33"/>
      <c r="DW776" s="33">
        <f t="shared" si="7534"/>
        <v>0</v>
      </c>
      <c r="DX776" s="33">
        <f t="shared" si="7534"/>
        <v>0</v>
      </c>
      <c r="DY776" s="33">
        <f t="shared" si="7534"/>
        <v>0</v>
      </c>
      <c r="DZ776" s="33">
        <f t="shared" si="7534"/>
        <v>0</v>
      </c>
      <c r="EA776" s="33">
        <f t="shared" si="7534"/>
        <v>0</v>
      </c>
      <c r="EB776" s="33">
        <f t="shared" si="7534"/>
        <v>0</v>
      </c>
      <c r="EC776" s="33">
        <f t="shared" si="7534"/>
        <v>0</v>
      </c>
      <c r="ED776" s="33">
        <f t="shared" si="7410"/>
        <v>0</v>
      </c>
      <c r="EE776" s="33">
        <f t="shared" si="7534"/>
        <v>0</v>
      </c>
      <c r="EF776" s="33">
        <f t="shared" si="7265"/>
        <v>0</v>
      </c>
      <c r="EG776" s="33">
        <f t="shared" si="7534"/>
        <v>0</v>
      </c>
      <c r="EH776" s="33">
        <f t="shared" si="7266"/>
        <v>0</v>
      </c>
      <c r="EI776" s="301">
        <f t="shared" si="7534"/>
        <v>0</v>
      </c>
      <c r="EJ776" s="5">
        <f t="shared" si="7534"/>
        <v>0</v>
      </c>
      <c r="EK776" s="33">
        <f t="shared" si="7534"/>
        <v>0</v>
      </c>
      <c r="EL776" s="124">
        <f t="shared" ref="EL776:ER778" si="7541">EL777</f>
        <v>0</v>
      </c>
      <c r="EM776" s="5">
        <f t="shared" si="7541"/>
        <v>0</v>
      </c>
      <c r="EN776" s="124">
        <f t="shared" si="7541"/>
        <v>0</v>
      </c>
      <c r="EO776" s="302">
        <f t="shared" si="7541"/>
        <v>0</v>
      </c>
      <c r="EP776" s="5">
        <f t="shared" si="7541"/>
        <v>0</v>
      </c>
      <c r="EQ776" s="302">
        <f t="shared" si="7541"/>
        <v>0</v>
      </c>
      <c r="ER776" s="5">
        <f t="shared" si="7541"/>
        <v>0</v>
      </c>
      <c r="ES776" s="196" t="e">
        <f t="shared" si="7101"/>
        <v>#DIV/0!</v>
      </c>
      <c r="ET776" s="5">
        <f t="shared" ref="ET776:ET778" si="7542">ET777</f>
        <v>0</v>
      </c>
    </row>
    <row r="777" spans="1:152" ht="38.25" hidden="1" customHeight="1" outlineLevel="4" x14ac:dyDescent="0.25">
      <c r="A777" s="58" t="s">
        <v>196</v>
      </c>
      <c r="B777" s="4" t="s">
        <v>79</v>
      </c>
      <c r="C777" s="4"/>
      <c r="D777" s="4"/>
      <c r="E777" s="4" t="s">
        <v>139</v>
      </c>
      <c r="F777" s="4" t="s">
        <v>85</v>
      </c>
      <c r="G777" s="4" t="s">
        <v>65</v>
      </c>
      <c r="H777" s="7" t="s">
        <v>124</v>
      </c>
      <c r="I777" s="7" t="s">
        <v>25</v>
      </c>
      <c r="J777" s="5">
        <f t="shared" si="7534"/>
        <v>0</v>
      </c>
      <c r="K777" s="5"/>
      <c r="L777" s="5"/>
      <c r="M777" s="5"/>
      <c r="N777" s="5"/>
      <c r="O777" s="5"/>
      <c r="P777" s="33">
        <f t="shared" si="7534"/>
        <v>0</v>
      </c>
      <c r="Q777" s="33">
        <f t="shared" si="7534"/>
        <v>0</v>
      </c>
      <c r="R777" s="33">
        <f t="shared" si="7534"/>
        <v>0</v>
      </c>
      <c r="S777" s="33">
        <f t="shared" si="7534"/>
        <v>0</v>
      </c>
      <c r="T777" s="33">
        <f t="shared" si="7534"/>
        <v>0</v>
      </c>
      <c r="U777" s="33">
        <f t="shared" si="7534"/>
        <v>0</v>
      </c>
      <c r="V777" s="33">
        <f t="shared" si="7534"/>
        <v>0</v>
      </c>
      <c r="W777" s="33">
        <f t="shared" si="7534"/>
        <v>0</v>
      </c>
      <c r="X777" s="33">
        <f t="shared" si="7534"/>
        <v>0</v>
      </c>
      <c r="Y777" s="33">
        <f t="shared" si="7534"/>
        <v>0</v>
      </c>
      <c r="Z777" s="33">
        <f t="shared" si="7534"/>
        <v>0</v>
      </c>
      <c r="AA777" s="33">
        <f t="shared" si="7534"/>
        <v>0</v>
      </c>
      <c r="AB777" s="33">
        <f t="shared" si="7534"/>
        <v>0</v>
      </c>
      <c r="AC777" s="5">
        <f t="shared" si="7534"/>
        <v>0</v>
      </c>
      <c r="AD777" s="33">
        <f t="shared" si="7534"/>
        <v>0</v>
      </c>
      <c r="AE777" s="33">
        <f t="shared" si="7534"/>
        <v>0</v>
      </c>
      <c r="AF777" s="33">
        <f t="shared" si="7534"/>
        <v>0</v>
      </c>
      <c r="AG777" s="5">
        <f t="shared" si="7534"/>
        <v>0</v>
      </c>
      <c r="AH777" s="5">
        <f t="shared" si="7534"/>
        <v>0</v>
      </c>
      <c r="AI777" s="5">
        <f t="shared" si="7534"/>
        <v>0</v>
      </c>
      <c r="AJ777" s="5">
        <f t="shared" si="7534"/>
        <v>0</v>
      </c>
      <c r="AK777" s="5">
        <f t="shared" si="7534"/>
        <v>0</v>
      </c>
      <c r="AL777" s="5">
        <f t="shared" si="7534"/>
        <v>0</v>
      </c>
      <c r="AM777" s="5">
        <f t="shared" si="7534"/>
        <v>0</v>
      </c>
      <c r="AN777" s="5">
        <f t="shared" si="7534"/>
        <v>0</v>
      </c>
      <c r="AO777" s="5">
        <f t="shared" si="7534"/>
        <v>0</v>
      </c>
      <c r="AP777" s="5">
        <f t="shared" si="7534"/>
        <v>0</v>
      </c>
      <c r="AQ777" s="5">
        <f t="shared" si="7534"/>
        <v>0</v>
      </c>
      <c r="AR777" s="5">
        <f t="shared" si="7534"/>
        <v>0</v>
      </c>
      <c r="AS777" s="5">
        <f t="shared" si="7534"/>
        <v>0</v>
      </c>
      <c r="AT777" s="5">
        <f t="shared" si="7534"/>
        <v>0</v>
      </c>
      <c r="AU777" s="5">
        <f t="shared" si="7534"/>
        <v>0</v>
      </c>
      <c r="AV777" s="33">
        <f t="shared" si="7534"/>
        <v>0</v>
      </c>
      <c r="AW777" s="5">
        <f t="shared" si="7534"/>
        <v>0</v>
      </c>
      <c r="AX777" s="5">
        <f t="shared" si="7534"/>
        <v>0</v>
      </c>
      <c r="AY777" s="5">
        <f t="shared" si="7534"/>
        <v>0</v>
      </c>
      <c r="AZ777" s="5">
        <f t="shared" si="7534"/>
        <v>0</v>
      </c>
      <c r="BA777" s="5">
        <f t="shared" si="7534"/>
        <v>0</v>
      </c>
      <c r="BB777" s="5">
        <f t="shared" si="7534"/>
        <v>0</v>
      </c>
      <c r="BC777" s="5">
        <f t="shared" si="7534"/>
        <v>0</v>
      </c>
      <c r="BD777" s="5">
        <f t="shared" si="7534"/>
        <v>0</v>
      </c>
      <c r="BE777" s="5">
        <f t="shared" si="7534"/>
        <v>0</v>
      </c>
      <c r="BF777" s="5">
        <f t="shared" si="7534"/>
        <v>0</v>
      </c>
      <c r="BG777" s="5">
        <f t="shared" si="7534"/>
        <v>0</v>
      </c>
      <c r="BH777" s="33">
        <f t="shared" si="7534"/>
        <v>0</v>
      </c>
      <c r="BI777" s="163">
        <f t="shared" si="7534"/>
        <v>0</v>
      </c>
      <c r="BJ777" s="33">
        <f t="shared" si="7534"/>
        <v>0</v>
      </c>
      <c r="BK777" s="33">
        <f t="shared" si="7534"/>
        <v>0</v>
      </c>
      <c r="BL777" s="33">
        <f t="shared" si="7534"/>
        <v>0</v>
      </c>
      <c r="BM777" s="33">
        <f t="shared" si="7534"/>
        <v>0</v>
      </c>
      <c r="BN777" s="33">
        <f t="shared" si="7534"/>
        <v>0</v>
      </c>
      <c r="BO777" s="33">
        <f t="shared" si="7534"/>
        <v>0</v>
      </c>
      <c r="BP777" s="33">
        <f t="shared" si="7534"/>
        <v>0</v>
      </c>
      <c r="BQ777" s="33">
        <f t="shared" si="7534"/>
        <v>0</v>
      </c>
      <c r="BR777" s="33">
        <f t="shared" si="7534"/>
        <v>0</v>
      </c>
      <c r="BS777" s="33">
        <f t="shared" si="7534"/>
        <v>0</v>
      </c>
      <c r="BT777" s="298">
        <f t="shared" ref="BT777:CB778" si="7543">BT778</f>
        <v>0</v>
      </c>
      <c r="BU777" s="5">
        <f t="shared" si="7535"/>
        <v>0</v>
      </c>
      <c r="BV777" s="5">
        <f t="shared" si="7535"/>
        <v>0</v>
      </c>
      <c r="BW777" s="5">
        <f t="shared" si="7535"/>
        <v>0</v>
      </c>
      <c r="BX777" s="5">
        <f t="shared" si="7535"/>
        <v>0</v>
      </c>
      <c r="BY777" s="5">
        <f t="shared" si="7535"/>
        <v>0</v>
      </c>
      <c r="BZ777" s="5">
        <f t="shared" si="7543"/>
        <v>0</v>
      </c>
      <c r="CA777" s="5">
        <f t="shared" si="7535"/>
        <v>0</v>
      </c>
      <c r="CB777" s="5">
        <f t="shared" si="7543"/>
        <v>0</v>
      </c>
      <c r="CC777" s="33">
        <f t="shared" si="7534"/>
        <v>0</v>
      </c>
      <c r="CD777" s="74">
        <f t="shared" si="7536"/>
        <v>0</v>
      </c>
      <c r="CE777" s="5">
        <f t="shared" si="7536"/>
        <v>0</v>
      </c>
      <c r="CF777" s="5">
        <f t="shared" si="7536"/>
        <v>0</v>
      </c>
      <c r="CG777" s="5">
        <f t="shared" si="7537"/>
        <v>0</v>
      </c>
      <c r="CH777" s="5">
        <f t="shared" si="7537"/>
        <v>0</v>
      </c>
      <c r="CI777" s="5">
        <f t="shared" si="7537"/>
        <v>0</v>
      </c>
      <c r="CJ777" s="5">
        <f t="shared" si="7538"/>
        <v>0</v>
      </c>
      <c r="CK777" s="5">
        <f t="shared" si="7538"/>
        <v>0</v>
      </c>
      <c r="CL777" s="5">
        <f t="shared" si="7538"/>
        <v>0</v>
      </c>
      <c r="CM777" s="5">
        <f t="shared" si="7539"/>
        <v>0</v>
      </c>
      <c r="CN777" s="5">
        <f t="shared" si="7539"/>
        <v>0</v>
      </c>
      <c r="CO777" s="74">
        <f t="shared" si="7539"/>
        <v>0</v>
      </c>
      <c r="CP777" s="33">
        <f t="shared" si="7534"/>
        <v>0</v>
      </c>
      <c r="CQ777" s="33"/>
      <c r="CR777" s="33"/>
      <c r="CS777" s="33"/>
      <c r="CT777" s="33"/>
      <c r="CU777" s="33"/>
      <c r="CV777" s="33">
        <f t="shared" si="7534"/>
        <v>0</v>
      </c>
      <c r="CW777" s="33">
        <f t="shared" si="7534"/>
        <v>0</v>
      </c>
      <c r="CX777" s="33">
        <f t="shared" si="7534"/>
        <v>0</v>
      </c>
      <c r="CY777" s="33">
        <f t="shared" si="7534"/>
        <v>0</v>
      </c>
      <c r="CZ777" s="33">
        <f t="shared" si="7534"/>
        <v>0</v>
      </c>
      <c r="DA777" s="33">
        <f t="shared" si="7534"/>
        <v>0</v>
      </c>
      <c r="DB777" s="33">
        <f t="shared" si="7534"/>
        <v>0</v>
      </c>
      <c r="DC777" s="33">
        <f t="shared" si="7409"/>
        <v>0</v>
      </c>
      <c r="DD777" s="33">
        <f t="shared" si="7534"/>
        <v>0</v>
      </c>
      <c r="DE777" s="33">
        <f t="shared" si="7263"/>
        <v>0</v>
      </c>
      <c r="DF777" s="33">
        <f t="shared" si="7534"/>
        <v>0</v>
      </c>
      <c r="DG777" s="33">
        <f t="shared" si="7264"/>
        <v>0</v>
      </c>
      <c r="DH777" s="299">
        <f t="shared" si="7534"/>
        <v>0</v>
      </c>
      <c r="DI777" s="33">
        <f t="shared" si="7534"/>
        <v>0</v>
      </c>
      <c r="DJ777" s="33">
        <f t="shared" si="7534"/>
        <v>0</v>
      </c>
      <c r="DK777" s="300">
        <f t="shared" si="7540"/>
        <v>0</v>
      </c>
      <c r="DL777" s="5">
        <f t="shared" si="7540"/>
        <v>0</v>
      </c>
      <c r="DM777" s="300">
        <f t="shared" si="7540"/>
        <v>0</v>
      </c>
      <c r="DN777" s="124">
        <f t="shared" si="7540"/>
        <v>0</v>
      </c>
      <c r="DO777" s="5">
        <f t="shared" si="7540"/>
        <v>0</v>
      </c>
      <c r="DP777" s="124">
        <f t="shared" si="7540"/>
        <v>0</v>
      </c>
      <c r="DQ777" s="33">
        <f t="shared" si="7534"/>
        <v>0</v>
      </c>
      <c r="DR777" s="33"/>
      <c r="DS777" s="33"/>
      <c r="DT777" s="33"/>
      <c r="DU777" s="33"/>
      <c r="DV777" s="33"/>
      <c r="DW777" s="33">
        <f t="shared" si="7534"/>
        <v>0</v>
      </c>
      <c r="DX777" s="33">
        <f t="shared" si="7534"/>
        <v>0</v>
      </c>
      <c r="DY777" s="33">
        <f t="shared" si="7534"/>
        <v>0</v>
      </c>
      <c r="DZ777" s="33">
        <f t="shared" si="7534"/>
        <v>0</v>
      </c>
      <c r="EA777" s="33">
        <f t="shared" si="7534"/>
        <v>0</v>
      </c>
      <c r="EB777" s="33">
        <f t="shared" si="7534"/>
        <v>0</v>
      </c>
      <c r="EC777" s="33">
        <f t="shared" si="7534"/>
        <v>0</v>
      </c>
      <c r="ED777" s="33">
        <f t="shared" si="7410"/>
        <v>0</v>
      </c>
      <c r="EE777" s="33">
        <f t="shared" si="7534"/>
        <v>0</v>
      </c>
      <c r="EF777" s="33">
        <f t="shared" si="7265"/>
        <v>0</v>
      </c>
      <c r="EG777" s="33">
        <f t="shared" si="7534"/>
        <v>0</v>
      </c>
      <c r="EH777" s="33">
        <f t="shared" si="7266"/>
        <v>0</v>
      </c>
      <c r="EI777" s="301">
        <f t="shared" si="7534"/>
        <v>0</v>
      </c>
      <c r="EJ777" s="5">
        <f t="shared" si="7534"/>
        <v>0</v>
      </c>
      <c r="EK777" s="33">
        <f t="shared" si="7534"/>
        <v>0</v>
      </c>
      <c r="EL777" s="124">
        <f t="shared" si="7541"/>
        <v>0</v>
      </c>
      <c r="EM777" s="5">
        <f t="shared" si="7541"/>
        <v>0</v>
      </c>
      <c r="EN777" s="124">
        <f t="shared" si="7541"/>
        <v>0</v>
      </c>
      <c r="EO777" s="302">
        <f t="shared" si="7541"/>
        <v>0</v>
      </c>
      <c r="EP777" s="5">
        <f t="shared" si="7541"/>
        <v>0</v>
      </c>
      <c r="EQ777" s="302">
        <f t="shared" si="7541"/>
        <v>0</v>
      </c>
      <c r="ER777" s="5">
        <f t="shared" si="7541"/>
        <v>0</v>
      </c>
      <c r="ES777" s="196" t="e">
        <f t="shared" si="7101"/>
        <v>#DIV/0!</v>
      </c>
      <c r="ET777" s="5">
        <f t="shared" si="7542"/>
        <v>0</v>
      </c>
    </row>
    <row r="778" spans="1:152" ht="25.5" hidden="1" customHeight="1" outlineLevel="4" x14ac:dyDescent="0.25">
      <c r="A778" s="58" t="s">
        <v>197</v>
      </c>
      <c r="B778" s="4" t="s">
        <v>79</v>
      </c>
      <c r="C778" s="4"/>
      <c r="D778" s="4"/>
      <c r="E778" s="4" t="s">
        <v>139</v>
      </c>
      <c r="F778" s="4" t="s">
        <v>85</v>
      </c>
      <c r="G778" s="4" t="s">
        <v>65</v>
      </c>
      <c r="H778" s="7" t="s">
        <v>124</v>
      </c>
      <c r="I778" s="7" t="s">
        <v>26</v>
      </c>
      <c r="J778" s="5">
        <f t="shared" si="7534"/>
        <v>0</v>
      </c>
      <c r="K778" s="5"/>
      <c r="L778" s="5"/>
      <c r="M778" s="5"/>
      <c r="N778" s="5"/>
      <c r="O778" s="5"/>
      <c r="P778" s="33">
        <f t="shared" si="7534"/>
        <v>0</v>
      </c>
      <c r="Q778" s="33">
        <f t="shared" si="7534"/>
        <v>0</v>
      </c>
      <c r="R778" s="33">
        <f t="shared" si="7534"/>
        <v>0</v>
      </c>
      <c r="S778" s="33">
        <f t="shared" si="7534"/>
        <v>0</v>
      </c>
      <c r="T778" s="33">
        <f t="shared" si="7534"/>
        <v>0</v>
      </c>
      <c r="U778" s="33">
        <f t="shared" si="7534"/>
        <v>0</v>
      </c>
      <c r="V778" s="33">
        <f t="shared" si="7534"/>
        <v>0</v>
      </c>
      <c r="W778" s="33">
        <f t="shared" si="7534"/>
        <v>0</v>
      </c>
      <c r="X778" s="33">
        <f t="shared" si="7534"/>
        <v>0</v>
      </c>
      <c r="Y778" s="33">
        <f t="shared" si="7534"/>
        <v>0</v>
      </c>
      <c r="Z778" s="33">
        <f t="shared" si="7534"/>
        <v>0</v>
      </c>
      <c r="AA778" s="33">
        <f t="shared" si="7534"/>
        <v>0</v>
      </c>
      <c r="AB778" s="33">
        <f t="shared" si="7534"/>
        <v>0</v>
      </c>
      <c r="AC778" s="5">
        <f t="shared" si="7534"/>
        <v>0</v>
      </c>
      <c r="AD778" s="33">
        <f t="shared" si="7534"/>
        <v>0</v>
      </c>
      <c r="AE778" s="33">
        <f t="shared" si="7534"/>
        <v>0</v>
      </c>
      <c r="AF778" s="33">
        <f t="shared" si="7534"/>
        <v>0</v>
      </c>
      <c r="AG778" s="5">
        <f t="shared" si="7534"/>
        <v>0</v>
      </c>
      <c r="AH778" s="5">
        <f t="shared" si="7534"/>
        <v>0</v>
      </c>
      <c r="AI778" s="5">
        <f t="shared" si="7534"/>
        <v>0</v>
      </c>
      <c r="AJ778" s="5">
        <f t="shared" si="7534"/>
        <v>0</v>
      </c>
      <c r="AK778" s="5">
        <f t="shared" si="7534"/>
        <v>0</v>
      </c>
      <c r="AL778" s="5">
        <f t="shared" si="7534"/>
        <v>0</v>
      </c>
      <c r="AM778" s="5">
        <f t="shared" si="7534"/>
        <v>0</v>
      </c>
      <c r="AN778" s="5">
        <f t="shared" si="7534"/>
        <v>0</v>
      </c>
      <c r="AO778" s="5">
        <f t="shared" si="7534"/>
        <v>0</v>
      </c>
      <c r="AP778" s="5">
        <f t="shared" si="7534"/>
        <v>0</v>
      </c>
      <c r="AQ778" s="5">
        <f t="shared" si="7534"/>
        <v>0</v>
      </c>
      <c r="AR778" s="5">
        <f t="shared" si="7534"/>
        <v>0</v>
      </c>
      <c r="AS778" s="5">
        <f t="shared" si="7534"/>
        <v>0</v>
      </c>
      <c r="AT778" s="5">
        <f t="shared" si="7534"/>
        <v>0</v>
      </c>
      <c r="AU778" s="5">
        <f t="shared" si="7534"/>
        <v>0</v>
      </c>
      <c r="AV778" s="33">
        <f t="shared" si="7534"/>
        <v>0</v>
      </c>
      <c r="AW778" s="5">
        <f t="shared" si="7534"/>
        <v>0</v>
      </c>
      <c r="AX778" s="5">
        <f t="shared" si="7534"/>
        <v>0</v>
      </c>
      <c r="AY778" s="5">
        <f t="shared" si="7534"/>
        <v>0</v>
      </c>
      <c r="AZ778" s="5">
        <f t="shared" si="7534"/>
        <v>0</v>
      </c>
      <c r="BA778" s="5">
        <f t="shared" si="7534"/>
        <v>0</v>
      </c>
      <c r="BB778" s="5">
        <f t="shared" si="7534"/>
        <v>0</v>
      </c>
      <c r="BC778" s="5">
        <f t="shared" si="7534"/>
        <v>0</v>
      </c>
      <c r="BD778" s="5">
        <f t="shared" si="7534"/>
        <v>0</v>
      </c>
      <c r="BE778" s="5">
        <f t="shared" si="7534"/>
        <v>0</v>
      </c>
      <c r="BF778" s="5">
        <f t="shared" si="7534"/>
        <v>0</v>
      </c>
      <c r="BG778" s="5">
        <f t="shared" si="7534"/>
        <v>0</v>
      </c>
      <c r="BH778" s="33">
        <f t="shared" si="7534"/>
        <v>0</v>
      </c>
      <c r="BI778" s="163">
        <f t="shared" si="7534"/>
        <v>0</v>
      </c>
      <c r="BJ778" s="33">
        <f t="shared" si="7534"/>
        <v>0</v>
      </c>
      <c r="BK778" s="33">
        <f t="shared" si="7534"/>
        <v>0</v>
      </c>
      <c r="BL778" s="33">
        <f t="shared" si="7534"/>
        <v>0</v>
      </c>
      <c r="BM778" s="33">
        <f t="shared" si="7534"/>
        <v>0</v>
      </c>
      <c r="BN778" s="33">
        <f t="shared" si="7534"/>
        <v>0</v>
      </c>
      <c r="BO778" s="33">
        <f t="shared" si="7534"/>
        <v>0</v>
      </c>
      <c r="BP778" s="33">
        <f t="shared" si="7534"/>
        <v>0</v>
      </c>
      <c r="BQ778" s="33">
        <f t="shared" si="7534"/>
        <v>0</v>
      </c>
      <c r="BR778" s="33">
        <f t="shared" si="7534"/>
        <v>0</v>
      </c>
      <c r="BS778" s="33">
        <f t="shared" si="7534"/>
        <v>0</v>
      </c>
      <c r="BT778" s="298">
        <f t="shared" si="7543"/>
        <v>0</v>
      </c>
      <c r="BU778" s="5">
        <f t="shared" si="7535"/>
        <v>0</v>
      </c>
      <c r="BV778" s="5">
        <f t="shared" si="7535"/>
        <v>0</v>
      </c>
      <c r="BW778" s="5">
        <f t="shared" si="7535"/>
        <v>0</v>
      </c>
      <c r="BX778" s="5">
        <f t="shared" si="7535"/>
        <v>0</v>
      </c>
      <c r="BY778" s="5">
        <f t="shared" si="7535"/>
        <v>0</v>
      </c>
      <c r="BZ778" s="5">
        <f t="shared" si="7543"/>
        <v>0</v>
      </c>
      <c r="CA778" s="5">
        <f t="shared" si="7535"/>
        <v>0</v>
      </c>
      <c r="CB778" s="5">
        <f t="shared" si="7543"/>
        <v>0</v>
      </c>
      <c r="CC778" s="33">
        <f t="shared" si="7534"/>
        <v>0</v>
      </c>
      <c r="CD778" s="74">
        <f t="shared" si="7536"/>
        <v>0</v>
      </c>
      <c r="CE778" s="5">
        <f t="shared" si="7536"/>
        <v>0</v>
      </c>
      <c r="CF778" s="5">
        <f t="shared" si="7536"/>
        <v>0</v>
      </c>
      <c r="CG778" s="5">
        <f t="shared" si="7537"/>
        <v>0</v>
      </c>
      <c r="CH778" s="5">
        <f t="shared" si="7537"/>
        <v>0</v>
      </c>
      <c r="CI778" s="5">
        <f t="shared" si="7537"/>
        <v>0</v>
      </c>
      <c r="CJ778" s="5">
        <f t="shared" si="7538"/>
        <v>0</v>
      </c>
      <c r="CK778" s="5">
        <f t="shared" si="7538"/>
        <v>0</v>
      </c>
      <c r="CL778" s="5">
        <f t="shared" si="7538"/>
        <v>0</v>
      </c>
      <c r="CM778" s="5">
        <f t="shared" si="7539"/>
        <v>0</v>
      </c>
      <c r="CN778" s="5">
        <f t="shared" si="7539"/>
        <v>0</v>
      </c>
      <c r="CO778" s="74">
        <f t="shared" si="7539"/>
        <v>0</v>
      </c>
      <c r="CP778" s="33">
        <f t="shared" si="7534"/>
        <v>0</v>
      </c>
      <c r="CQ778" s="33"/>
      <c r="CR778" s="33"/>
      <c r="CS778" s="33"/>
      <c r="CT778" s="33"/>
      <c r="CU778" s="33"/>
      <c r="CV778" s="33">
        <f t="shared" si="7534"/>
        <v>0</v>
      </c>
      <c r="CW778" s="33">
        <f t="shared" si="7534"/>
        <v>0</v>
      </c>
      <c r="CX778" s="33">
        <f t="shared" si="7534"/>
        <v>0</v>
      </c>
      <c r="CY778" s="33">
        <f t="shared" si="7534"/>
        <v>0</v>
      </c>
      <c r="CZ778" s="33">
        <f t="shared" si="7534"/>
        <v>0</v>
      </c>
      <c r="DA778" s="33">
        <f t="shared" si="7534"/>
        <v>0</v>
      </c>
      <c r="DB778" s="33">
        <f t="shared" si="7534"/>
        <v>0</v>
      </c>
      <c r="DC778" s="33">
        <f t="shared" si="7409"/>
        <v>0</v>
      </c>
      <c r="DD778" s="33">
        <f t="shared" si="7534"/>
        <v>0</v>
      </c>
      <c r="DE778" s="33">
        <f t="shared" si="7263"/>
        <v>0</v>
      </c>
      <c r="DF778" s="33">
        <f t="shared" si="7534"/>
        <v>0</v>
      </c>
      <c r="DG778" s="33">
        <f t="shared" si="7264"/>
        <v>0</v>
      </c>
      <c r="DH778" s="299">
        <f t="shared" si="7534"/>
        <v>0</v>
      </c>
      <c r="DI778" s="33">
        <f t="shared" si="7534"/>
        <v>0</v>
      </c>
      <c r="DJ778" s="33">
        <f t="shared" si="7534"/>
        <v>0</v>
      </c>
      <c r="DK778" s="300">
        <f t="shared" si="7540"/>
        <v>0</v>
      </c>
      <c r="DL778" s="5">
        <f t="shared" si="7540"/>
        <v>0</v>
      </c>
      <c r="DM778" s="300">
        <f t="shared" si="7540"/>
        <v>0</v>
      </c>
      <c r="DN778" s="124">
        <f t="shared" si="7540"/>
        <v>0</v>
      </c>
      <c r="DO778" s="5">
        <f t="shared" si="7540"/>
        <v>0</v>
      </c>
      <c r="DP778" s="124">
        <f t="shared" si="7540"/>
        <v>0</v>
      </c>
      <c r="DQ778" s="33">
        <f t="shared" si="7534"/>
        <v>0</v>
      </c>
      <c r="DR778" s="33"/>
      <c r="DS778" s="33"/>
      <c r="DT778" s="33"/>
      <c r="DU778" s="33"/>
      <c r="DV778" s="33"/>
      <c r="DW778" s="33">
        <f t="shared" si="7534"/>
        <v>0</v>
      </c>
      <c r="DX778" s="33">
        <f t="shared" si="7534"/>
        <v>0</v>
      </c>
      <c r="DY778" s="33">
        <f t="shared" si="7534"/>
        <v>0</v>
      </c>
      <c r="DZ778" s="33">
        <f t="shared" si="7534"/>
        <v>0</v>
      </c>
      <c r="EA778" s="33">
        <f t="shared" si="7534"/>
        <v>0</v>
      </c>
      <c r="EB778" s="33">
        <f t="shared" si="7534"/>
        <v>0</v>
      </c>
      <c r="EC778" s="33">
        <f t="shared" si="7534"/>
        <v>0</v>
      </c>
      <c r="ED778" s="33">
        <f t="shared" si="7410"/>
        <v>0</v>
      </c>
      <c r="EE778" s="33">
        <f t="shared" si="7534"/>
        <v>0</v>
      </c>
      <c r="EF778" s="33">
        <f t="shared" si="7265"/>
        <v>0</v>
      </c>
      <c r="EG778" s="33">
        <f t="shared" si="7534"/>
        <v>0</v>
      </c>
      <c r="EH778" s="33">
        <f t="shared" si="7266"/>
        <v>0</v>
      </c>
      <c r="EI778" s="301">
        <f t="shared" si="7534"/>
        <v>0</v>
      </c>
      <c r="EJ778" s="5">
        <f t="shared" si="7534"/>
        <v>0</v>
      </c>
      <c r="EK778" s="33">
        <f t="shared" si="7534"/>
        <v>0</v>
      </c>
      <c r="EL778" s="124">
        <f t="shared" si="7541"/>
        <v>0</v>
      </c>
      <c r="EM778" s="5">
        <f t="shared" si="7541"/>
        <v>0</v>
      </c>
      <c r="EN778" s="124">
        <f t="shared" si="7541"/>
        <v>0</v>
      </c>
      <c r="EO778" s="302">
        <f t="shared" si="7541"/>
        <v>0</v>
      </c>
      <c r="EP778" s="5">
        <f t="shared" si="7541"/>
        <v>0</v>
      </c>
      <c r="EQ778" s="302">
        <f t="shared" si="7541"/>
        <v>0</v>
      </c>
      <c r="ER778" s="5">
        <f t="shared" si="7541"/>
        <v>0</v>
      </c>
      <c r="ES778" s="196" t="e">
        <f t="shared" ref="ES778:ES841" si="7544">ER778/CC778*100</f>
        <v>#DIV/0!</v>
      </c>
      <c r="ET778" s="5">
        <f t="shared" si="7542"/>
        <v>0</v>
      </c>
    </row>
    <row r="779" spans="1:152" s="38" customFormat="1" ht="25.5" hidden="1" customHeight="1" outlineLevel="4" x14ac:dyDescent="0.25">
      <c r="A779" s="70" t="s">
        <v>205</v>
      </c>
      <c r="B779" s="71" t="s">
        <v>79</v>
      </c>
      <c r="C779" s="4"/>
      <c r="D779" s="4"/>
      <c r="E779" s="71" t="s">
        <v>139</v>
      </c>
      <c r="F779" s="71" t="s">
        <v>85</v>
      </c>
      <c r="G779" s="71" t="s">
        <v>65</v>
      </c>
      <c r="H779" s="72" t="s">
        <v>124</v>
      </c>
      <c r="I779" s="72" t="s">
        <v>33</v>
      </c>
      <c r="J779" s="5">
        <v>0</v>
      </c>
      <c r="K779" s="5"/>
      <c r="L779" s="5"/>
      <c r="M779" s="5"/>
      <c r="N779" s="5"/>
      <c r="O779" s="5"/>
      <c r="P779" s="35">
        <f t="shared" ref="P779" si="7545">Q779</f>
        <v>0</v>
      </c>
      <c r="Q779" s="35"/>
      <c r="R779" s="33"/>
      <c r="S779" s="35">
        <f t="shared" ref="S779" si="7546">J779+P779</f>
        <v>0</v>
      </c>
      <c r="T779" s="33"/>
      <c r="U779" s="33"/>
      <c r="V779" s="33"/>
      <c r="W779" s="33"/>
      <c r="X779" s="33"/>
      <c r="Y779" s="33"/>
      <c r="Z779" s="33"/>
      <c r="AA779" s="33"/>
      <c r="AB779" s="33"/>
      <c r="AC779" s="5"/>
      <c r="AD779" s="33"/>
      <c r="AE779" s="33"/>
      <c r="AF779" s="33"/>
      <c r="AG779" s="5"/>
      <c r="AH779" s="5"/>
      <c r="AI779" s="5"/>
      <c r="AJ779" s="5"/>
      <c r="AK779" s="5"/>
      <c r="AL779" s="5"/>
      <c r="AM779" s="5"/>
      <c r="AN779" s="5"/>
      <c r="AO779" s="5"/>
      <c r="AP779" s="5"/>
      <c r="AQ779" s="5"/>
      <c r="AR779" s="5"/>
      <c r="AS779" s="5"/>
      <c r="AT779" s="5"/>
      <c r="AU779" s="5"/>
      <c r="AV779" s="33"/>
      <c r="AW779" s="5"/>
      <c r="AX779" s="5"/>
      <c r="AY779" s="5"/>
      <c r="AZ779" s="5"/>
      <c r="BA779" s="5"/>
      <c r="BB779" s="5"/>
      <c r="BC779" s="5"/>
      <c r="BD779" s="5"/>
      <c r="BE779" s="5"/>
      <c r="BF779" s="5"/>
      <c r="BG779" s="5"/>
      <c r="BH779" s="33"/>
      <c r="BI779" s="166"/>
      <c r="BJ779" s="33"/>
      <c r="BK779" s="33"/>
      <c r="BL779" s="33"/>
      <c r="BM779" s="33"/>
      <c r="BN779" s="33"/>
      <c r="BO779" s="33"/>
      <c r="BP779" s="33"/>
      <c r="BQ779" s="33"/>
      <c r="BR779" s="33"/>
      <c r="BS779" s="33"/>
      <c r="BT779" s="298"/>
      <c r="BU779" s="5"/>
      <c r="BV779" s="5"/>
      <c r="BW779" s="5"/>
      <c r="BX779" s="5"/>
      <c r="BY779" s="5"/>
      <c r="BZ779" s="5"/>
      <c r="CA779" s="5"/>
      <c r="CB779" s="5"/>
      <c r="CC779" s="33"/>
      <c r="CD779" s="74"/>
      <c r="CE779" s="5"/>
      <c r="CF779" s="5"/>
      <c r="CG779" s="5"/>
      <c r="CH779" s="5"/>
      <c r="CI779" s="5"/>
      <c r="CJ779" s="5"/>
      <c r="CK779" s="5"/>
      <c r="CL779" s="5"/>
      <c r="CM779" s="5"/>
      <c r="CN779" s="5"/>
      <c r="CO779" s="74"/>
      <c r="CP779" s="33"/>
      <c r="CQ779" s="33"/>
      <c r="CR779" s="33"/>
      <c r="CS779" s="33"/>
      <c r="CT779" s="33"/>
      <c r="CU779" s="33"/>
      <c r="CV779" s="33"/>
      <c r="CW779" s="33"/>
      <c r="CX779" s="33"/>
      <c r="CY779" s="33"/>
      <c r="CZ779" s="33"/>
      <c r="DA779" s="33"/>
      <c r="DB779" s="33"/>
      <c r="DC779" s="33">
        <f t="shared" si="7409"/>
        <v>0</v>
      </c>
      <c r="DD779" s="33"/>
      <c r="DE779" s="33">
        <f t="shared" si="7263"/>
        <v>0</v>
      </c>
      <c r="DF779" s="33"/>
      <c r="DG779" s="33">
        <f t="shared" si="7264"/>
        <v>0</v>
      </c>
      <c r="DH779" s="315"/>
      <c r="DI779" s="33"/>
      <c r="DJ779" s="33"/>
      <c r="DK779" s="300"/>
      <c r="DL779" s="5"/>
      <c r="DM779" s="300"/>
      <c r="DN779" s="124"/>
      <c r="DO779" s="5"/>
      <c r="DP779" s="124"/>
      <c r="DQ779" s="33"/>
      <c r="DR779" s="33"/>
      <c r="DS779" s="33"/>
      <c r="DT779" s="33"/>
      <c r="DU779" s="33"/>
      <c r="DV779" s="33"/>
      <c r="DW779" s="33"/>
      <c r="DX779" s="33"/>
      <c r="DY779" s="33"/>
      <c r="DZ779" s="33"/>
      <c r="EA779" s="33"/>
      <c r="EB779" s="33"/>
      <c r="EC779" s="33"/>
      <c r="ED779" s="33">
        <f t="shared" si="7410"/>
        <v>0</v>
      </c>
      <c r="EE779" s="33"/>
      <c r="EF779" s="33">
        <f t="shared" si="7265"/>
        <v>0</v>
      </c>
      <c r="EG779" s="33"/>
      <c r="EH779" s="33">
        <f t="shared" si="7266"/>
        <v>0</v>
      </c>
      <c r="EI779" s="316"/>
      <c r="EJ779" s="5"/>
      <c r="EK779" s="33"/>
      <c r="EL779" s="124"/>
      <c r="EM779" s="5"/>
      <c r="EN779" s="124"/>
      <c r="EO779" s="302"/>
      <c r="EP779" s="5"/>
      <c r="EQ779" s="302"/>
      <c r="ER779" s="5"/>
      <c r="ES779" s="196" t="e">
        <f t="shared" si="7544"/>
        <v>#DIV/0!</v>
      </c>
      <c r="ET779" s="5"/>
      <c r="EU779" s="197"/>
      <c r="EV779" s="197"/>
    </row>
    <row r="780" spans="1:152" ht="51" customHeight="1" outlineLevel="4" x14ac:dyDescent="0.25">
      <c r="A780" s="58" t="s">
        <v>252</v>
      </c>
      <c r="B780" s="4" t="s">
        <v>79</v>
      </c>
      <c r="C780" s="4"/>
      <c r="D780" s="4"/>
      <c r="E780" s="4" t="s">
        <v>139</v>
      </c>
      <c r="F780" s="4" t="s">
        <v>85</v>
      </c>
      <c r="G780" s="4" t="s">
        <v>65</v>
      </c>
      <c r="H780" s="7" t="s">
        <v>127</v>
      </c>
      <c r="I780" s="7"/>
      <c r="J780" s="5">
        <f t="shared" ref="J780:EK782" si="7547">J781</f>
        <v>100000</v>
      </c>
      <c r="K780" s="5"/>
      <c r="L780" s="5"/>
      <c r="M780" s="5"/>
      <c r="N780" s="5"/>
      <c r="O780" s="5"/>
      <c r="P780" s="33">
        <f t="shared" si="7547"/>
        <v>0</v>
      </c>
      <c r="Q780" s="33">
        <f t="shared" si="7547"/>
        <v>0</v>
      </c>
      <c r="R780" s="33">
        <f t="shared" si="7547"/>
        <v>0</v>
      </c>
      <c r="S780" s="33">
        <f t="shared" si="7547"/>
        <v>100000</v>
      </c>
      <c r="T780" s="33">
        <f t="shared" si="7547"/>
        <v>0</v>
      </c>
      <c r="U780" s="33">
        <f t="shared" si="7547"/>
        <v>0</v>
      </c>
      <c r="V780" s="33">
        <f t="shared" si="7547"/>
        <v>0</v>
      </c>
      <c r="W780" s="33">
        <f t="shared" si="7547"/>
        <v>0</v>
      </c>
      <c r="X780" s="33">
        <f t="shared" si="7547"/>
        <v>0</v>
      </c>
      <c r="Y780" s="33">
        <f t="shared" si="7547"/>
        <v>0</v>
      </c>
      <c r="Z780" s="33">
        <f t="shared" si="7547"/>
        <v>0</v>
      </c>
      <c r="AA780" s="33">
        <f t="shared" si="7547"/>
        <v>0</v>
      </c>
      <c r="AB780" s="33">
        <f t="shared" si="7547"/>
        <v>0</v>
      </c>
      <c r="AC780" s="5">
        <f t="shared" si="7547"/>
        <v>0</v>
      </c>
      <c r="AD780" s="33">
        <f t="shared" si="7547"/>
        <v>0</v>
      </c>
      <c r="AE780" s="33">
        <f t="shared" si="7547"/>
        <v>0</v>
      </c>
      <c r="AF780" s="33">
        <f t="shared" si="7547"/>
        <v>100000</v>
      </c>
      <c r="AG780" s="5">
        <f t="shared" si="7547"/>
        <v>645010.4</v>
      </c>
      <c r="AH780" s="5">
        <f t="shared" si="7547"/>
        <v>645010.4</v>
      </c>
      <c r="AI780" s="5">
        <f t="shared" si="7547"/>
        <v>0</v>
      </c>
      <c r="AJ780" s="5">
        <f t="shared" si="7547"/>
        <v>0</v>
      </c>
      <c r="AK780" s="5">
        <f t="shared" si="7547"/>
        <v>0</v>
      </c>
      <c r="AL780" s="5">
        <f t="shared" si="7547"/>
        <v>0</v>
      </c>
      <c r="AM780" s="5">
        <f t="shared" si="7547"/>
        <v>0</v>
      </c>
      <c r="AN780" s="5">
        <f t="shared" si="7547"/>
        <v>0</v>
      </c>
      <c r="AO780" s="5">
        <f t="shared" si="7547"/>
        <v>0</v>
      </c>
      <c r="AP780" s="5">
        <f t="shared" si="7547"/>
        <v>0</v>
      </c>
      <c r="AQ780" s="5">
        <f t="shared" si="7547"/>
        <v>0</v>
      </c>
      <c r="AR780" s="5">
        <f t="shared" si="7547"/>
        <v>0</v>
      </c>
      <c r="AS780" s="5">
        <f t="shared" si="7547"/>
        <v>0</v>
      </c>
      <c r="AT780" s="5">
        <f t="shared" si="7547"/>
        <v>0</v>
      </c>
      <c r="AU780" s="5">
        <f t="shared" si="7547"/>
        <v>0</v>
      </c>
      <c r="AV780" s="33">
        <f t="shared" si="7547"/>
        <v>745010.4</v>
      </c>
      <c r="AW780" s="5">
        <f t="shared" si="7547"/>
        <v>0</v>
      </c>
      <c r="AX780" s="5">
        <f t="shared" si="7547"/>
        <v>0</v>
      </c>
      <c r="AY780" s="5">
        <f t="shared" si="7547"/>
        <v>0</v>
      </c>
      <c r="AZ780" s="5">
        <f t="shared" si="7547"/>
        <v>0</v>
      </c>
      <c r="BA780" s="5">
        <f t="shared" si="7547"/>
        <v>0</v>
      </c>
      <c r="BB780" s="5">
        <f t="shared" si="7547"/>
        <v>0</v>
      </c>
      <c r="BC780" s="5">
        <f t="shared" si="7547"/>
        <v>0</v>
      </c>
      <c r="BD780" s="5">
        <f t="shared" si="7547"/>
        <v>0</v>
      </c>
      <c r="BE780" s="5">
        <f t="shared" si="7547"/>
        <v>0</v>
      </c>
      <c r="BF780" s="5">
        <f t="shared" si="7547"/>
        <v>0</v>
      </c>
      <c r="BG780" s="5">
        <f t="shared" si="7547"/>
        <v>0</v>
      </c>
      <c r="BH780" s="33">
        <f t="shared" si="7547"/>
        <v>745010.4</v>
      </c>
      <c r="BI780" s="163">
        <f t="shared" si="7547"/>
        <v>-80051.22</v>
      </c>
      <c r="BJ780" s="33">
        <f t="shared" si="7547"/>
        <v>-80051.22</v>
      </c>
      <c r="BK780" s="33">
        <f t="shared" si="7547"/>
        <v>0</v>
      </c>
      <c r="BL780" s="33">
        <f t="shared" si="7547"/>
        <v>0</v>
      </c>
      <c r="BM780" s="33">
        <f t="shared" si="7547"/>
        <v>0</v>
      </c>
      <c r="BN780" s="33">
        <f t="shared" si="7547"/>
        <v>0</v>
      </c>
      <c r="BO780" s="33">
        <f t="shared" si="7547"/>
        <v>0</v>
      </c>
      <c r="BP780" s="33">
        <f t="shared" si="7547"/>
        <v>0</v>
      </c>
      <c r="BQ780" s="33">
        <f t="shared" si="7547"/>
        <v>0</v>
      </c>
      <c r="BR780" s="33">
        <f t="shared" si="7547"/>
        <v>0</v>
      </c>
      <c r="BS780" s="33">
        <f t="shared" si="7547"/>
        <v>664959.18000000005</v>
      </c>
      <c r="BT780" s="298">
        <f t="shared" ref="BT780:CA782" si="7548">BT781</f>
        <v>0</v>
      </c>
      <c r="BU780" s="5">
        <f t="shared" si="7548"/>
        <v>0</v>
      </c>
      <c r="BV780" s="5">
        <f t="shared" si="7548"/>
        <v>0</v>
      </c>
      <c r="BW780" s="5">
        <f t="shared" si="7548"/>
        <v>0</v>
      </c>
      <c r="BX780" s="5">
        <f t="shared" si="7548"/>
        <v>0</v>
      </c>
      <c r="BY780" s="5">
        <f t="shared" si="7548"/>
        <v>0</v>
      </c>
      <c r="BZ780" s="5">
        <f t="shared" si="7548"/>
        <v>0</v>
      </c>
      <c r="CA780" s="5">
        <f t="shared" si="7548"/>
        <v>0</v>
      </c>
      <c r="CB780" s="5">
        <f t="shared" si="7547"/>
        <v>0</v>
      </c>
      <c r="CC780" s="33">
        <f t="shared" si="7547"/>
        <v>664959.18000000005</v>
      </c>
      <c r="CD780" s="74">
        <f t="shared" ref="CD780:CF782" si="7549">CD781</f>
        <v>0</v>
      </c>
      <c r="CE780" s="5">
        <f t="shared" si="7549"/>
        <v>0</v>
      </c>
      <c r="CF780" s="5">
        <f t="shared" si="7549"/>
        <v>0</v>
      </c>
      <c r="CG780" s="5">
        <f t="shared" ref="CG780:CI782" si="7550">CG781</f>
        <v>0</v>
      </c>
      <c r="CH780" s="5">
        <f t="shared" si="7550"/>
        <v>0</v>
      </c>
      <c r="CI780" s="5">
        <f t="shared" si="7550"/>
        <v>0</v>
      </c>
      <c r="CJ780" s="5">
        <f t="shared" ref="CJ780:CL782" si="7551">CJ781</f>
        <v>0</v>
      </c>
      <c r="CK780" s="5">
        <f t="shared" si="7551"/>
        <v>0</v>
      </c>
      <c r="CL780" s="5">
        <f t="shared" si="7551"/>
        <v>0</v>
      </c>
      <c r="CM780" s="5">
        <f t="shared" ref="CM780:CO782" si="7552">CM781</f>
        <v>0</v>
      </c>
      <c r="CN780" s="5">
        <f t="shared" si="7552"/>
        <v>0</v>
      </c>
      <c r="CO780" s="74">
        <f t="shared" si="7552"/>
        <v>664959.18000000005</v>
      </c>
      <c r="CP780" s="33">
        <f t="shared" si="7547"/>
        <v>100000</v>
      </c>
      <c r="CQ780" s="33"/>
      <c r="CR780" s="33"/>
      <c r="CS780" s="33"/>
      <c r="CT780" s="33"/>
      <c r="CU780" s="33"/>
      <c r="CV780" s="33">
        <f t="shared" si="7547"/>
        <v>0</v>
      </c>
      <c r="CW780" s="33">
        <f t="shared" si="7547"/>
        <v>0</v>
      </c>
      <c r="CX780" s="33">
        <f t="shared" si="7547"/>
        <v>0</v>
      </c>
      <c r="CY780" s="33">
        <f t="shared" si="7547"/>
        <v>100000</v>
      </c>
      <c r="CZ780" s="33">
        <f t="shared" si="7547"/>
        <v>0</v>
      </c>
      <c r="DA780" s="33">
        <f t="shared" si="7547"/>
        <v>0</v>
      </c>
      <c r="DB780" s="33">
        <f t="shared" si="7547"/>
        <v>0</v>
      </c>
      <c r="DC780" s="33">
        <f t="shared" si="7409"/>
        <v>100000</v>
      </c>
      <c r="DD780" s="33">
        <f t="shared" si="7547"/>
        <v>0</v>
      </c>
      <c r="DE780" s="33">
        <f t="shared" si="7263"/>
        <v>100000</v>
      </c>
      <c r="DF780" s="33">
        <f t="shared" si="7547"/>
        <v>0</v>
      </c>
      <c r="DG780" s="33">
        <f t="shared" si="7264"/>
        <v>100000</v>
      </c>
      <c r="DH780" s="299">
        <f t="shared" si="7547"/>
        <v>0</v>
      </c>
      <c r="DI780" s="33">
        <f t="shared" si="7547"/>
        <v>0</v>
      </c>
      <c r="DJ780" s="33">
        <f>DJ781</f>
        <v>100000</v>
      </c>
      <c r="DK780" s="300">
        <f t="shared" ref="DK780:DP782" si="7553">DK781</f>
        <v>0</v>
      </c>
      <c r="DL780" s="5">
        <f t="shared" si="7553"/>
        <v>0</v>
      </c>
      <c r="DM780" s="300">
        <f t="shared" si="7553"/>
        <v>100000</v>
      </c>
      <c r="DN780" s="124">
        <f t="shared" si="7553"/>
        <v>0</v>
      </c>
      <c r="DO780" s="5">
        <f t="shared" si="7553"/>
        <v>0</v>
      </c>
      <c r="DP780" s="124">
        <f t="shared" si="7553"/>
        <v>100000</v>
      </c>
      <c r="DQ780" s="33">
        <f t="shared" si="7547"/>
        <v>100000</v>
      </c>
      <c r="DR780" s="33"/>
      <c r="DS780" s="33"/>
      <c r="DT780" s="33"/>
      <c r="DU780" s="33"/>
      <c r="DV780" s="33"/>
      <c r="DW780" s="33">
        <f t="shared" si="7547"/>
        <v>0</v>
      </c>
      <c r="DX780" s="33">
        <f t="shared" si="7547"/>
        <v>0</v>
      </c>
      <c r="DY780" s="33">
        <f t="shared" si="7547"/>
        <v>0</v>
      </c>
      <c r="DZ780" s="33">
        <f t="shared" si="7547"/>
        <v>100000</v>
      </c>
      <c r="EA780" s="33">
        <f t="shared" si="7547"/>
        <v>0</v>
      </c>
      <c r="EB780" s="33">
        <f t="shared" si="7547"/>
        <v>0</v>
      </c>
      <c r="EC780" s="33">
        <f t="shared" si="7547"/>
        <v>0</v>
      </c>
      <c r="ED780" s="33">
        <f t="shared" si="7410"/>
        <v>100000</v>
      </c>
      <c r="EE780" s="33">
        <f t="shared" si="7547"/>
        <v>0</v>
      </c>
      <c r="EF780" s="33">
        <f t="shared" si="7265"/>
        <v>100000</v>
      </c>
      <c r="EG780" s="33">
        <f t="shared" si="7547"/>
        <v>0</v>
      </c>
      <c r="EH780" s="33">
        <f t="shared" si="7266"/>
        <v>100000</v>
      </c>
      <c r="EI780" s="301">
        <f t="shared" si="7547"/>
        <v>0</v>
      </c>
      <c r="EJ780" s="5">
        <f t="shared" si="7547"/>
        <v>0</v>
      </c>
      <c r="EK780" s="33">
        <f t="shared" si="7547"/>
        <v>100000</v>
      </c>
      <c r="EL780" s="124">
        <f t="shared" ref="EL780:ER782" si="7554">EL781</f>
        <v>0</v>
      </c>
      <c r="EM780" s="5">
        <f t="shared" si="7554"/>
        <v>0</v>
      </c>
      <c r="EN780" s="124">
        <f t="shared" si="7554"/>
        <v>100000</v>
      </c>
      <c r="EO780" s="302">
        <f t="shared" si="7554"/>
        <v>0</v>
      </c>
      <c r="EP780" s="5">
        <f t="shared" si="7554"/>
        <v>0</v>
      </c>
      <c r="EQ780" s="302">
        <f t="shared" si="7554"/>
        <v>100000</v>
      </c>
      <c r="ER780" s="5">
        <f t="shared" si="7554"/>
        <v>664959.18000000005</v>
      </c>
      <c r="ES780" s="196">
        <f t="shared" si="7544"/>
        <v>100</v>
      </c>
      <c r="ET780" s="5">
        <f t="shared" ref="ET780:ET782" si="7555">ET781</f>
        <v>0</v>
      </c>
    </row>
    <row r="781" spans="1:152" ht="38.25" customHeight="1" outlineLevel="4" x14ac:dyDescent="0.25">
      <c r="A781" s="58" t="s">
        <v>196</v>
      </c>
      <c r="B781" s="4" t="s">
        <v>79</v>
      </c>
      <c r="C781" s="4"/>
      <c r="D781" s="4"/>
      <c r="E781" s="4" t="s">
        <v>139</v>
      </c>
      <c r="F781" s="4" t="s">
        <v>85</v>
      </c>
      <c r="G781" s="4" t="s">
        <v>65</v>
      </c>
      <c r="H781" s="7" t="s">
        <v>127</v>
      </c>
      <c r="I781" s="7" t="s">
        <v>25</v>
      </c>
      <c r="J781" s="5">
        <f t="shared" si="7547"/>
        <v>100000</v>
      </c>
      <c r="K781" s="5"/>
      <c r="L781" s="5"/>
      <c r="M781" s="5"/>
      <c r="N781" s="5"/>
      <c r="O781" s="5"/>
      <c r="P781" s="33">
        <f t="shared" si="7547"/>
        <v>0</v>
      </c>
      <c r="Q781" s="33">
        <f t="shared" si="7547"/>
        <v>0</v>
      </c>
      <c r="R781" s="33">
        <f t="shared" si="7547"/>
        <v>0</v>
      </c>
      <c r="S781" s="33">
        <f t="shared" si="7547"/>
        <v>100000</v>
      </c>
      <c r="T781" s="33">
        <f t="shared" si="7547"/>
        <v>0</v>
      </c>
      <c r="U781" s="33">
        <f t="shared" si="7547"/>
        <v>0</v>
      </c>
      <c r="V781" s="33">
        <f t="shared" si="7547"/>
        <v>0</v>
      </c>
      <c r="W781" s="33">
        <f t="shared" si="7547"/>
        <v>0</v>
      </c>
      <c r="X781" s="33">
        <f t="shared" si="7547"/>
        <v>0</v>
      </c>
      <c r="Y781" s="33">
        <f t="shared" si="7547"/>
        <v>0</v>
      </c>
      <c r="Z781" s="33">
        <f t="shared" si="7547"/>
        <v>0</v>
      </c>
      <c r="AA781" s="33">
        <f t="shared" si="7547"/>
        <v>0</v>
      </c>
      <c r="AB781" s="33">
        <f t="shared" si="7547"/>
        <v>0</v>
      </c>
      <c r="AC781" s="5">
        <f t="shared" si="7547"/>
        <v>0</v>
      </c>
      <c r="AD781" s="33">
        <f t="shared" si="7547"/>
        <v>0</v>
      </c>
      <c r="AE781" s="33">
        <f t="shared" si="7547"/>
        <v>0</v>
      </c>
      <c r="AF781" s="33">
        <f t="shared" si="7547"/>
        <v>100000</v>
      </c>
      <c r="AG781" s="5">
        <f t="shared" si="7547"/>
        <v>645010.4</v>
      </c>
      <c r="AH781" s="5">
        <f t="shared" si="7547"/>
        <v>645010.4</v>
      </c>
      <c r="AI781" s="5">
        <f t="shared" si="7547"/>
        <v>0</v>
      </c>
      <c r="AJ781" s="5">
        <f t="shared" si="7547"/>
        <v>0</v>
      </c>
      <c r="AK781" s="5">
        <f t="shared" si="7547"/>
        <v>0</v>
      </c>
      <c r="AL781" s="5">
        <f t="shared" si="7547"/>
        <v>0</v>
      </c>
      <c r="AM781" s="5">
        <f t="shared" si="7547"/>
        <v>0</v>
      </c>
      <c r="AN781" s="5">
        <f t="shared" si="7547"/>
        <v>0</v>
      </c>
      <c r="AO781" s="5">
        <f t="shared" si="7547"/>
        <v>0</v>
      </c>
      <c r="AP781" s="5">
        <f t="shared" si="7547"/>
        <v>0</v>
      </c>
      <c r="AQ781" s="5">
        <f t="shared" si="7547"/>
        <v>0</v>
      </c>
      <c r="AR781" s="5">
        <f t="shared" si="7547"/>
        <v>0</v>
      </c>
      <c r="AS781" s="5">
        <f t="shared" si="7547"/>
        <v>0</v>
      </c>
      <c r="AT781" s="5">
        <f t="shared" si="7547"/>
        <v>0</v>
      </c>
      <c r="AU781" s="5">
        <f t="shared" si="7547"/>
        <v>0</v>
      </c>
      <c r="AV781" s="33">
        <f t="shared" si="7547"/>
        <v>745010.4</v>
      </c>
      <c r="AW781" s="5">
        <f t="shared" si="7547"/>
        <v>0</v>
      </c>
      <c r="AX781" s="5">
        <f t="shared" si="7547"/>
        <v>0</v>
      </c>
      <c r="AY781" s="5">
        <f t="shared" si="7547"/>
        <v>0</v>
      </c>
      <c r="AZ781" s="5">
        <f t="shared" si="7547"/>
        <v>0</v>
      </c>
      <c r="BA781" s="5">
        <f t="shared" si="7547"/>
        <v>0</v>
      </c>
      <c r="BB781" s="5">
        <f t="shared" si="7547"/>
        <v>0</v>
      </c>
      <c r="BC781" s="5">
        <f t="shared" si="7547"/>
        <v>0</v>
      </c>
      <c r="BD781" s="5">
        <f t="shared" si="7547"/>
        <v>0</v>
      </c>
      <c r="BE781" s="5">
        <f t="shared" si="7547"/>
        <v>0</v>
      </c>
      <c r="BF781" s="5">
        <f t="shared" si="7547"/>
        <v>0</v>
      </c>
      <c r="BG781" s="5">
        <f t="shared" si="7547"/>
        <v>0</v>
      </c>
      <c r="BH781" s="33">
        <f t="shared" si="7547"/>
        <v>745010.4</v>
      </c>
      <c r="BI781" s="163">
        <f t="shared" si="7547"/>
        <v>-80051.22</v>
      </c>
      <c r="BJ781" s="33">
        <f t="shared" si="7547"/>
        <v>-80051.22</v>
      </c>
      <c r="BK781" s="33">
        <f t="shared" si="7547"/>
        <v>0</v>
      </c>
      <c r="BL781" s="33">
        <f t="shared" si="7547"/>
        <v>0</v>
      </c>
      <c r="BM781" s="33">
        <f t="shared" si="7547"/>
        <v>0</v>
      </c>
      <c r="BN781" s="33">
        <f t="shared" si="7547"/>
        <v>0</v>
      </c>
      <c r="BO781" s="33">
        <f t="shared" si="7547"/>
        <v>0</v>
      </c>
      <c r="BP781" s="33">
        <f t="shared" si="7547"/>
        <v>0</v>
      </c>
      <c r="BQ781" s="33">
        <f t="shared" si="7547"/>
        <v>0</v>
      </c>
      <c r="BR781" s="33">
        <f t="shared" si="7547"/>
        <v>0</v>
      </c>
      <c r="BS781" s="33">
        <f t="shared" si="7547"/>
        <v>664959.18000000005</v>
      </c>
      <c r="BT781" s="298">
        <f t="shared" ref="BT781:CB782" si="7556">BT782</f>
        <v>0</v>
      </c>
      <c r="BU781" s="5">
        <f t="shared" si="7548"/>
        <v>0</v>
      </c>
      <c r="BV781" s="5">
        <f t="shared" si="7548"/>
        <v>0</v>
      </c>
      <c r="BW781" s="5">
        <f t="shared" si="7548"/>
        <v>0</v>
      </c>
      <c r="BX781" s="5">
        <f t="shared" si="7548"/>
        <v>0</v>
      </c>
      <c r="BY781" s="5">
        <f t="shared" si="7548"/>
        <v>0</v>
      </c>
      <c r="BZ781" s="5">
        <f t="shared" si="7556"/>
        <v>0</v>
      </c>
      <c r="CA781" s="5">
        <f t="shared" si="7548"/>
        <v>0</v>
      </c>
      <c r="CB781" s="5">
        <f t="shared" si="7556"/>
        <v>0</v>
      </c>
      <c r="CC781" s="33">
        <f t="shared" si="7547"/>
        <v>664959.18000000005</v>
      </c>
      <c r="CD781" s="74">
        <f t="shared" si="7549"/>
        <v>0</v>
      </c>
      <c r="CE781" s="5">
        <f t="shared" si="7549"/>
        <v>0</v>
      </c>
      <c r="CF781" s="5">
        <f t="shared" si="7549"/>
        <v>0</v>
      </c>
      <c r="CG781" s="5">
        <f t="shared" si="7550"/>
        <v>0</v>
      </c>
      <c r="CH781" s="5">
        <f t="shared" si="7550"/>
        <v>0</v>
      </c>
      <c r="CI781" s="5">
        <f t="shared" si="7550"/>
        <v>0</v>
      </c>
      <c r="CJ781" s="5">
        <f t="shared" si="7551"/>
        <v>0</v>
      </c>
      <c r="CK781" s="5">
        <f t="shared" si="7551"/>
        <v>0</v>
      </c>
      <c r="CL781" s="5">
        <f t="shared" si="7551"/>
        <v>0</v>
      </c>
      <c r="CM781" s="5">
        <f t="shared" si="7552"/>
        <v>0</v>
      </c>
      <c r="CN781" s="5">
        <f t="shared" si="7552"/>
        <v>0</v>
      </c>
      <c r="CO781" s="74">
        <f t="shared" si="7552"/>
        <v>664959.18000000005</v>
      </c>
      <c r="CP781" s="33">
        <f t="shared" si="7547"/>
        <v>100000</v>
      </c>
      <c r="CQ781" s="33"/>
      <c r="CR781" s="33"/>
      <c r="CS781" s="33"/>
      <c r="CT781" s="33"/>
      <c r="CU781" s="33"/>
      <c r="CV781" s="33">
        <f t="shared" si="7547"/>
        <v>0</v>
      </c>
      <c r="CW781" s="33">
        <f t="shared" si="7547"/>
        <v>0</v>
      </c>
      <c r="CX781" s="33">
        <f t="shared" si="7547"/>
        <v>0</v>
      </c>
      <c r="CY781" s="33">
        <f t="shared" si="7547"/>
        <v>100000</v>
      </c>
      <c r="CZ781" s="33">
        <f t="shared" si="7547"/>
        <v>0</v>
      </c>
      <c r="DA781" s="33">
        <f t="shared" si="7547"/>
        <v>0</v>
      </c>
      <c r="DB781" s="33">
        <f t="shared" si="7547"/>
        <v>0</v>
      </c>
      <c r="DC781" s="33">
        <f t="shared" si="7409"/>
        <v>100000</v>
      </c>
      <c r="DD781" s="33">
        <f t="shared" si="7547"/>
        <v>0</v>
      </c>
      <c r="DE781" s="33">
        <f t="shared" si="7263"/>
        <v>100000</v>
      </c>
      <c r="DF781" s="33">
        <f t="shared" si="7547"/>
        <v>0</v>
      </c>
      <c r="DG781" s="33">
        <f t="shared" si="7264"/>
        <v>100000</v>
      </c>
      <c r="DH781" s="299">
        <f t="shared" si="7547"/>
        <v>0</v>
      </c>
      <c r="DI781" s="33">
        <f t="shared" si="7547"/>
        <v>0</v>
      </c>
      <c r="DJ781" s="33">
        <f t="shared" si="7547"/>
        <v>100000</v>
      </c>
      <c r="DK781" s="300">
        <f t="shared" si="7553"/>
        <v>0</v>
      </c>
      <c r="DL781" s="5">
        <f t="shared" si="7553"/>
        <v>0</v>
      </c>
      <c r="DM781" s="300">
        <f t="shared" si="7553"/>
        <v>100000</v>
      </c>
      <c r="DN781" s="124">
        <f t="shared" si="7553"/>
        <v>0</v>
      </c>
      <c r="DO781" s="5">
        <f t="shared" si="7553"/>
        <v>0</v>
      </c>
      <c r="DP781" s="124">
        <f t="shared" si="7553"/>
        <v>100000</v>
      </c>
      <c r="DQ781" s="33">
        <f t="shared" si="7547"/>
        <v>100000</v>
      </c>
      <c r="DR781" s="33"/>
      <c r="DS781" s="33"/>
      <c r="DT781" s="33"/>
      <c r="DU781" s="33"/>
      <c r="DV781" s="33"/>
      <c r="DW781" s="33">
        <f t="shared" si="7547"/>
        <v>0</v>
      </c>
      <c r="DX781" s="33">
        <f t="shared" si="7547"/>
        <v>0</v>
      </c>
      <c r="DY781" s="33">
        <f t="shared" si="7547"/>
        <v>0</v>
      </c>
      <c r="DZ781" s="33">
        <f t="shared" si="7547"/>
        <v>100000</v>
      </c>
      <c r="EA781" s="33">
        <f t="shared" si="7547"/>
        <v>0</v>
      </c>
      <c r="EB781" s="33">
        <f t="shared" si="7547"/>
        <v>0</v>
      </c>
      <c r="EC781" s="33">
        <f t="shared" si="7547"/>
        <v>0</v>
      </c>
      <c r="ED781" s="33">
        <f t="shared" si="7410"/>
        <v>100000</v>
      </c>
      <c r="EE781" s="33">
        <f t="shared" si="7547"/>
        <v>0</v>
      </c>
      <c r="EF781" s="33">
        <f t="shared" si="7265"/>
        <v>100000</v>
      </c>
      <c r="EG781" s="33">
        <f t="shared" si="7547"/>
        <v>0</v>
      </c>
      <c r="EH781" s="33">
        <f t="shared" si="7266"/>
        <v>100000</v>
      </c>
      <c r="EI781" s="301">
        <f t="shared" si="7547"/>
        <v>0</v>
      </c>
      <c r="EJ781" s="5">
        <f t="shared" si="7547"/>
        <v>0</v>
      </c>
      <c r="EK781" s="33">
        <f t="shared" si="7547"/>
        <v>100000</v>
      </c>
      <c r="EL781" s="124">
        <f t="shared" si="7554"/>
        <v>0</v>
      </c>
      <c r="EM781" s="5">
        <f t="shared" si="7554"/>
        <v>0</v>
      </c>
      <c r="EN781" s="124">
        <f t="shared" si="7554"/>
        <v>100000</v>
      </c>
      <c r="EO781" s="302">
        <f t="shared" si="7554"/>
        <v>0</v>
      </c>
      <c r="EP781" s="5">
        <f t="shared" si="7554"/>
        <v>0</v>
      </c>
      <c r="EQ781" s="302">
        <f t="shared" si="7554"/>
        <v>100000</v>
      </c>
      <c r="ER781" s="5">
        <f t="shared" si="7554"/>
        <v>664959.18000000005</v>
      </c>
      <c r="ES781" s="196">
        <f t="shared" si="7544"/>
        <v>100</v>
      </c>
      <c r="ET781" s="5">
        <f t="shared" si="7555"/>
        <v>0</v>
      </c>
    </row>
    <row r="782" spans="1:152" ht="25.5" customHeight="1" outlineLevel="4" x14ac:dyDescent="0.25">
      <c r="A782" s="58" t="s">
        <v>197</v>
      </c>
      <c r="B782" s="4" t="s">
        <v>79</v>
      </c>
      <c r="C782" s="4"/>
      <c r="D782" s="4"/>
      <c r="E782" s="4" t="s">
        <v>139</v>
      </c>
      <c r="F782" s="4" t="s">
        <v>85</v>
      </c>
      <c r="G782" s="4" t="s">
        <v>65</v>
      </c>
      <c r="H782" s="7" t="s">
        <v>127</v>
      </c>
      <c r="I782" s="7" t="s">
        <v>26</v>
      </c>
      <c r="J782" s="5">
        <f t="shared" si="7547"/>
        <v>100000</v>
      </c>
      <c r="K782" s="5"/>
      <c r="L782" s="5"/>
      <c r="M782" s="5"/>
      <c r="N782" s="5"/>
      <c r="O782" s="5"/>
      <c r="P782" s="33">
        <f t="shared" si="7547"/>
        <v>0</v>
      </c>
      <c r="Q782" s="33">
        <f t="shared" si="7547"/>
        <v>0</v>
      </c>
      <c r="R782" s="33">
        <f t="shared" si="7547"/>
        <v>0</v>
      </c>
      <c r="S782" s="33">
        <f t="shared" si="7547"/>
        <v>100000</v>
      </c>
      <c r="T782" s="33">
        <f t="shared" si="7547"/>
        <v>0</v>
      </c>
      <c r="U782" s="33">
        <f t="shared" si="7547"/>
        <v>0</v>
      </c>
      <c r="V782" s="33">
        <f t="shared" si="7547"/>
        <v>0</v>
      </c>
      <c r="W782" s="33">
        <f t="shared" si="7547"/>
        <v>0</v>
      </c>
      <c r="X782" s="33">
        <f t="shared" si="7547"/>
        <v>0</v>
      </c>
      <c r="Y782" s="33">
        <f t="shared" si="7547"/>
        <v>0</v>
      </c>
      <c r="Z782" s="33">
        <f t="shared" si="7547"/>
        <v>0</v>
      </c>
      <c r="AA782" s="33">
        <f t="shared" si="7547"/>
        <v>0</v>
      </c>
      <c r="AB782" s="33">
        <f t="shared" si="7547"/>
        <v>0</v>
      </c>
      <c r="AC782" s="5">
        <f t="shared" si="7547"/>
        <v>0</v>
      </c>
      <c r="AD782" s="33">
        <f t="shared" si="7547"/>
        <v>0</v>
      </c>
      <c r="AE782" s="33">
        <f t="shared" si="7547"/>
        <v>0</v>
      </c>
      <c r="AF782" s="33">
        <f t="shared" si="7547"/>
        <v>100000</v>
      </c>
      <c r="AG782" s="5">
        <f t="shared" si="7547"/>
        <v>645010.4</v>
      </c>
      <c r="AH782" s="5">
        <f t="shared" si="7547"/>
        <v>645010.4</v>
      </c>
      <c r="AI782" s="5">
        <f t="shared" si="7547"/>
        <v>0</v>
      </c>
      <c r="AJ782" s="5">
        <f t="shared" si="7547"/>
        <v>0</v>
      </c>
      <c r="AK782" s="5">
        <f t="shared" si="7547"/>
        <v>0</v>
      </c>
      <c r="AL782" s="5">
        <f t="shared" si="7547"/>
        <v>0</v>
      </c>
      <c r="AM782" s="5">
        <f t="shared" si="7547"/>
        <v>0</v>
      </c>
      <c r="AN782" s="5">
        <f t="shared" si="7547"/>
        <v>0</v>
      </c>
      <c r="AO782" s="5">
        <f t="shared" si="7547"/>
        <v>0</v>
      </c>
      <c r="AP782" s="5">
        <f t="shared" si="7547"/>
        <v>0</v>
      </c>
      <c r="AQ782" s="5">
        <f t="shared" si="7547"/>
        <v>0</v>
      </c>
      <c r="AR782" s="5">
        <f t="shared" si="7547"/>
        <v>0</v>
      </c>
      <c r="AS782" s="5">
        <f t="shared" si="7547"/>
        <v>0</v>
      </c>
      <c r="AT782" s="5">
        <f t="shared" si="7547"/>
        <v>0</v>
      </c>
      <c r="AU782" s="5">
        <f t="shared" si="7547"/>
        <v>0</v>
      </c>
      <c r="AV782" s="33">
        <f t="shared" si="7547"/>
        <v>745010.4</v>
      </c>
      <c r="AW782" s="5">
        <f t="shared" si="7547"/>
        <v>0</v>
      </c>
      <c r="AX782" s="5">
        <f t="shared" si="7547"/>
        <v>0</v>
      </c>
      <c r="AY782" s="5">
        <f t="shared" si="7547"/>
        <v>0</v>
      </c>
      <c r="AZ782" s="5">
        <f t="shared" si="7547"/>
        <v>0</v>
      </c>
      <c r="BA782" s="5">
        <f t="shared" si="7547"/>
        <v>0</v>
      </c>
      <c r="BB782" s="5">
        <f t="shared" si="7547"/>
        <v>0</v>
      </c>
      <c r="BC782" s="5">
        <f t="shared" si="7547"/>
        <v>0</v>
      </c>
      <c r="BD782" s="5">
        <f t="shared" si="7547"/>
        <v>0</v>
      </c>
      <c r="BE782" s="5">
        <f t="shared" si="7547"/>
        <v>0</v>
      </c>
      <c r="BF782" s="5">
        <f t="shared" si="7547"/>
        <v>0</v>
      </c>
      <c r="BG782" s="5">
        <f t="shared" si="7547"/>
        <v>0</v>
      </c>
      <c r="BH782" s="33">
        <f t="shared" si="7547"/>
        <v>745010.4</v>
      </c>
      <c r="BI782" s="163">
        <f t="shared" si="7547"/>
        <v>-80051.22</v>
      </c>
      <c r="BJ782" s="33">
        <f t="shared" si="7547"/>
        <v>-80051.22</v>
      </c>
      <c r="BK782" s="33">
        <f t="shared" si="7547"/>
        <v>0</v>
      </c>
      <c r="BL782" s="33">
        <f t="shared" si="7547"/>
        <v>0</v>
      </c>
      <c r="BM782" s="33">
        <f t="shared" si="7547"/>
        <v>0</v>
      </c>
      <c r="BN782" s="33">
        <f t="shared" si="7547"/>
        <v>0</v>
      </c>
      <c r="BO782" s="33">
        <f t="shared" si="7547"/>
        <v>0</v>
      </c>
      <c r="BP782" s="33">
        <f t="shared" si="7547"/>
        <v>0</v>
      </c>
      <c r="BQ782" s="33">
        <f t="shared" si="7547"/>
        <v>0</v>
      </c>
      <c r="BR782" s="33">
        <f t="shared" si="7547"/>
        <v>0</v>
      </c>
      <c r="BS782" s="33">
        <f t="shared" si="7547"/>
        <v>664959.18000000005</v>
      </c>
      <c r="BT782" s="298">
        <f t="shared" si="7556"/>
        <v>0</v>
      </c>
      <c r="BU782" s="5">
        <f t="shared" si="7548"/>
        <v>0</v>
      </c>
      <c r="BV782" s="5">
        <f t="shared" si="7548"/>
        <v>0</v>
      </c>
      <c r="BW782" s="5">
        <f t="shared" si="7548"/>
        <v>0</v>
      </c>
      <c r="BX782" s="5">
        <f t="shared" si="7548"/>
        <v>0</v>
      </c>
      <c r="BY782" s="5">
        <f t="shared" si="7548"/>
        <v>0</v>
      </c>
      <c r="BZ782" s="5">
        <f t="shared" si="7556"/>
        <v>0</v>
      </c>
      <c r="CA782" s="5">
        <f t="shared" si="7548"/>
        <v>0</v>
      </c>
      <c r="CB782" s="5">
        <f t="shared" si="7556"/>
        <v>0</v>
      </c>
      <c r="CC782" s="33">
        <f t="shared" si="7547"/>
        <v>664959.18000000005</v>
      </c>
      <c r="CD782" s="74">
        <f t="shared" si="7549"/>
        <v>0</v>
      </c>
      <c r="CE782" s="5">
        <f t="shared" si="7549"/>
        <v>0</v>
      </c>
      <c r="CF782" s="5">
        <f t="shared" si="7549"/>
        <v>0</v>
      </c>
      <c r="CG782" s="5">
        <f t="shared" si="7550"/>
        <v>0</v>
      </c>
      <c r="CH782" s="5">
        <f t="shared" si="7550"/>
        <v>0</v>
      </c>
      <c r="CI782" s="5">
        <f t="shared" si="7550"/>
        <v>0</v>
      </c>
      <c r="CJ782" s="5">
        <f t="shared" si="7551"/>
        <v>0</v>
      </c>
      <c r="CK782" s="5">
        <f t="shared" si="7551"/>
        <v>0</v>
      </c>
      <c r="CL782" s="5">
        <f t="shared" si="7551"/>
        <v>0</v>
      </c>
      <c r="CM782" s="5">
        <f t="shared" si="7552"/>
        <v>0</v>
      </c>
      <c r="CN782" s="5">
        <f t="shared" si="7552"/>
        <v>0</v>
      </c>
      <c r="CO782" s="74">
        <f t="shared" si="7552"/>
        <v>664959.18000000005</v>
      </c>
      <c r="CP782" s="33">
        <f t="shared" si="7547"/>
        <v>100000</v>
      </c>
      <c r="CQ782" s="33"/>
      <c r="CR782" s="33"/>
      <c r="CS782" s="33"/>
      <c r="CT782" s="33"/>
      <c r="CU782" s="33"/>
      <c r="CV782" s="33">
        <f t="shared" si="7547"/>
        <v>0</v>
      </c>
      <c r="CW782" s="33">
        <f t="shared" si="7547"/>
        <v>0</v>
      </c>
      <c r="CX782" s="33">
        <f t="shared" si="7547"/>
        <v>0</v>
      </c>
      <c r="CY782" s="33">
        <f t="shared" si="7547"/>
        <v>100000</v>
      </c>
      <c r="CZ782" s="33">
        <f t="shared" si="7547"/>
        <v>0</v>
      </c>
      <c r="DA782" s="33">
        <f t="shared" si="7547"/>
        <v>0</v>
      </c>
      <c r="DB782" s="33">
        <f t="shared" si="7547"/>
        <v>0</v>
      </c>
      <c r="DC782" s="33">
        <f t="shared" si="7409"/>
        <v>100000</v>
      </c>
      <c r="DD782" s="33">
        <f t="shared" si="7547"/>
        <v>0</v>
      </c>
      <c r="DE782" s="33">
        <f t="shared" si="7263"/>
        <v>100000</v>
      </c>
      <c r="DF782" s="33">
        <f t="shared" si="7547"/>
        <v>0</v>
      </c>
      <c r="DG782" s="33">
        <f t="shared" si="7264"/>
        <v>100000</v>
      </c>
      <c r="DH782" s="299">
        <f t="shared" si="7547"/>
        <v>0</v>
      </c>
      <c r="DI782" s="33">
        <f t="shared" si="7547"/>
        <v>0</v>
      </c>
      <c r="DJ782" s="33">
        <f t="shared" si="7547"/>
        <v>100000</v>
      </c>
      <c r="DK782" s="300">
        <f t="shared" si="7553"/>
        <v>0</v>
      </c>
      <c r="DL782" s="5">
        <f t="shared" si="7553"/>
        <v>0</v>
      </c>
      <c r="DM782" s="300">
        <f t="shared" si="7553"/>
        <v>100000</v>
      </c>
      <c r="DN782" s="124">
        <f t="shared" si="7553"/>
        <v>0</v>
      </c>
      <c r="DO782" s="5">
        <f t="shared" si="7553"/>
        <v>0</v>
      </c>
      <c r="DP782" s="124">
        <f t="shared" si="7553"/>
        <v>100000</v>
      </c>
      <c r="DQ782" s="33">
        <f t="shared" si="7547"/>
        <v>100000</v>
      </c>
      <c r="DR782" s="33"/>
      <c r="DS782" s="33"/>
      <c r="DT782" s="33"/>
      <c r="DU782" s="33"/>
      <c r="DV782" s="33"/>
      <c r="DW782" s="33">
        <f t="shared" si="7547"/>
        <v>0</v>
      </c>
      <c r="DX782" s="33">
        <f t="shared" si="7547"/>
        <v>0</v>
      </c>
      <c r="DY782" s="33">
        <f t="shared" si="7547"/>
        <v>0</v>
      </c>
      <c r="DZ782" s="33">
        <f t="shared" si="7547"/>
        <v>100000</v>
      </c>
      <c r="EA782" s="33">
        <f t="shared" si="7547"/>
        <v>0</v>
      </c>
      <c r="EB782" s="33">
        <f t="shared" si="7547"/>
        <v>0</v>
      </c>
      <c r="EC782" s="33">
        <f t="shared" si="7547"/>
        <v>0</v>
      </c>
      <c r="ED782" s="33">
        <f t="shared" si="7410"/>
        <v>100000</v>
      </c>
      <c r="EE782" s="33">
        <f t="shared" si="7547"/>
        <v>0</v>
      </c>
      <c r="EF782" s="33">
        <f t="shared" si="7265"/>
        <v>100000</v>
      </c>
      <c r="EG782" s="33">
        <f t="shared" si="7547"/>
        <v>0</v>
      </c>
      <c r="EH782" s="33">
        <f t="shared" si="7266"/>
        <v>100000</v>
      </c>
      <c r="EI782" s="301">
        <f t="shared" si="7547"/>
        <v>0</v>
      </c>
      <c r="EJ782" s="5">
        <f t="shared" si="7547"/>
        <v>0</v>
      </c>
      <c r="EK782" s="33">
        <f t="shared" si="7547"/>
        <v>100000</v>
      </c>
      <c r="EL782" s="124">
        <f t="shared" si="7554"/>
        <v>0</v>
      </c>
      <c r="EM782" s="5">
        <f t="shared" si="7554"/>
        <v>0</v>
      </c>
      <c r="EN782" s="124">
        <f t="shared" si="7554"/>
        <v>100000</v>
      </c>
      <c r="EO782" s="302">
        <f t="shared" si="7554"/>
        <v>0</v>
      </c>
      <c r="EP782" s="5">
        <f t="shared" si="7554"/>
        <v>0</v>
      </c>
      <c r="EQ782" s="302">
        <f t="shared" si="7554"/>
        <v>100000</v>
      </c>
      <c r="ER782" s="5">
        <f t="shared" si="7554"/>
        <v>664959.18000000005</v>
      </c>
      <c r="ES782" s="196">
        <f t="shared" si="7544"/>
        <v>100</v>
      </c>
      <c r="ET782" s="5">
        <f t="shared" si="7555"/>
        <v>0</v>
      </c>
    </row>
    <row r="783" spans="1:152" s="38" customFormat="1" ht="25.5" hidden="1" customHeight="1" outlineLevel="4" x14ac:dyDescent="0.25">
      <c r="A783" s="70" t="s">
        <v>205</v>
      </c>
      <c r="B783" s="71" t="s">
        <v>79</v>
      </c>
      <c r="C783" s="4"/>
      <c r="D783" s="4"/>
      <c r="E783" s="71" t="s">
        <v>139</v>
      </c>
      <c r="F783" s="71" t="s">
        <v>85</v>
      </c>
      <c r="G783" s="71" t="s">
        <v>65</v>
      </c>
      <c r="H783" s="72" t="s">
        <v>127</v>
      </c>
      <c r="I783" s="72" t="s">
        <v>33</v>
      </c>
      <c r="J783" s="8">
        <v>100000</v>
      </c>
      <c r="K783" s="8"/>
      <c r="L783" s="8"/>
      <c r="M783" s="8"/>
      <c r="N783" s="8"/>
      <c r="O783" s="8"/>
      <c r="P783" s="35">
        <f t="shared" ref="P783" si="7557">Q783</f>
        <v>0</v>
      </c>
      <c r="Q783" s="35"/>
      <c r="R783" s="35"/>
      <c r="S783" s="35">
        <f t="shared" ref="S783" si="7558">J783+P783</f>
        <v>100000</v>
      </c>
      <c r="T783" s="43">
        <f>SUM(U783:AE783)</f>
        <v>0</v>
      </c>
      <c r="U783" s="35"/>
      <c r="V783" s="35"/>
      <c r="W783" s="35"/>
      <c r="X783" s="35"/>
      <c r="Y783" s="35"/>
      <c r="Z783" s="35"/>
      <c r="AA783" s="35"/>
      <c r="AB783" s="35"/>
      <c r="AC783" s="8"/>
      <c r="AD783" s="35"/>
      <c r="AE783" s="35"/>
      <c r="AF783" s="43">
        <f>T783+S783</f>
        <v>100000</v>
      </c>
      <c r="AG783" s="43">
        <f t="shared" ref="AG783" si="7559">SUM(AH783:AU783)</f>
        <v>645010.4</v>
      </c>
      <c r="AH783" s="8">
        <v>645010.4</v>
      </c>
      <c r="AI783" s="8"/>
      <c r="AJ783" s="8"/>
      <c r="AK783" s="8"/>
      <c r="AL783" s="8"/>
      <c r="AM783" s="8"/>
      <c r="AN783" s="8"/>
      <c r="AO783" s="8"/>
      <c r="AP783" s="8"/>
      <c r="AQ783" s="8"/>
      <c r="AR783" s="8"/>
      <c r="AS783" s="8"/>
      <c r="AT783" s="8"/>
      <c r="AU783" s="8"/>
      <c r="AV783" s="43">
        <f t="shared" ref="AV783" si="7560">AF783+AG783</f>
        <v>745010.4</v>
      </c>
      <c r="AW783" s="37">
        <f t="shared" ref="AW783" si="7561">SUM(AX783:BG783)</f>
        <v>0</v>
      </c>
      <c r="AX783" s="37"/>
      <c r="AY783" s="8"/>
      <c r="AZ783" s="8"/>
      <c r="BA783" s="8"/>
      <c r="BB783" s="8"/>
      <c r="BC783" s="8"/>
      <c r="BD783" s="8"/>
      <c r="BE783" s="8"/>
      <c r="BF783" s="8"/>
      <c r="BG783" s="8"/>
      <c r="BH783" s="43">
        <f>AV783+AW783</f>
        <v>745010.4</v>
      </c>
      <c r="BI783" s="165">
        <f t="shared" ref="BI783" si="7562">SUM(BJ783:BR783)</f>
        <v>-80051.22</v>
      </c>
      <c r="BJ783" s="35">
        <v>-80051.22</v>
      </c>
      <c r="BK783" s="35"/>
      <c r="BL783" s="35"/>
      <c r="BM783" s="35"/>
      <c r="BN783" s="35"/>
      <c r="BO783" s="35"/>
      <c r="BP783" s="35"/>
      <c r="BQ783" s="35"/>
      <c r="BR783" s="35"/>
      <c r="BS783" s="43">
        <f t="shared" ref="BS783" si="7563">BH783+BI783</f>
        <v>664959.18000000005</v>
      </c>
      <c r="BT783" s="181">
        <f t="shared" ref="BT783" si="7564">SUM(BU783:CB783)</f>
        <v>0</v>
      </c>
      <c r="BU783" s="19"/>
      <c r="BV783" s="19"/>
      <c r="BW783" s="19"/>
      <c r="BX783" s="19"/>
      <c r="BY783" s="19"/>
      <c r="BZ783" s="19"/>
      <c r="CA783" s="19"/>
      <c r="CB783" s="19"/>
      <c r="CC783" s="43">
        <f t="shared" ref="CC783" si="7565">BS783+BT783</f>
        <v>664959.18000000005</v>
      </c>
      <c r="CD783" s="310">
        <f t="shared" ref="CD783" si="7566">CE783+CF783+CG783+CH783+CI783+CJ783+CK783+CL783+CM783+CN783</f>
        <v>0</v>
      </c>
      <c r="CE783" s="39"/>
      <c r="CF783" s="39"/>
      <c r="CG783" s="39"/>
      <c r="CH783" s="39"/>
      <c r="CI783" s="39"/>
      <c r="CJ783" s="39"/>
      <c r="CK783" s="39"/>
      <c r="CL783" s="39"/>
      <c r="CM783" s="39"/>
      <c r="CN783" s="39"/>
      <c r="CO783" s="310">
        <f t="shared" ref="CO783" si="7567">CC783+CD783</f>
        <v>664959.18000000005</v>
      </c>
      <c r="CP783" s="35">
        <v>100000</v>
      </c>
      <c r="CQ783" s="35"/>
      <c r="CR783" s="35"/>
      <c r="CS783" s="35"/>
      <c r="CT783" s="35"/>
      <c r="CU783" s="35"/>
      <c r="CV783" s="35">
        <f t="shared" ref="CV783" si="7568">CW783+CX783</f>
        <v>0</v>
      </c>
      <c r="CW783" s="35"/>
      <c r="CX783" s="35"/>
      <c r="CY783" s="35">
        <f t="shared" ref="CY783" si="7569">CP783+CV783</f>
        <v>100000</v>
      </c>
      <c r="CZ783" s="35"/>
      <c r="DA783" s="35"/>
      <c r="DB783" s="35"/>
      <c r="DC783" s="33">
        <f t="shared" si="7409"/>
        <v>100000</v>
      </c>
      <c r="DD783" s="35"/>
      <c r="DE783" s="33">
        <f t="shared" si="7263"/>
        <v>100000</v>
      </c>
      <c r="DF783" s="35"/>
      <c r="DG783" s="33">
        <f t="shared" si="7264"/>
        <v>100000</v>
      </c>
      <c r="DH783" s="311">
        <f>DI783</f>
        <v>0</v>
      </c>
      <c r="DI783" s="35"/>
      <c r="DJ783" s="43">
        <f>DG783+DH783</f>
        <v>100000</v>
      </c>
      <c r="DK783" s="312">
        <f t="shared" ref="DK783" si="7570">DL783</f>
        <v>0</v>
      </c>
      <c r="DL783" s="39"/>
      <c r="DM783" s="312">
        <f t="shared" ref="DM783" si="7571">DJ783+DK783</f>
        <v>100000</v>
      </c>
      <c r="DN783" s="311">
        <f>DO783</f>
        <v>0</v>
      </c>
      <c r="DO783" s="39">
        <v>0</v>
      </c>
      <c r="DP783" s="311">
        <f>DM783+DN783</f>
        <v>100000</v>
      </c>
      <c r="DQ783" s="35">
        <v>100000</v>
      </c>
      <c r="DR783" s="35"/>
      <c r="DS783" s="35"/>
      <c r="DT783" s="35"/>
      <c r="DU783" s="35"/>
      <c r="DV783" s="35"/>
      <c r="DW783" s="35">
        <f t="shared" ref="DW783" si="7572">DX783+DY783</f>
        <v>0</v>
      </c>
      <c r="DX783" s="35"/>
      <c r="DY783" s="35"/>
      <c r="DZ783" s="43">
        <f t="shared" ref="DZ783" si="7573">DQ783+DW783</f>
        <v>100000</v>
      </c>
      <c r="EA783" s="35"/>
      <c r="EB783" s="35"/>
      <c r="EC783" s="35"/>
      <c r="ED783" s="33">
        <f t="shared" si="7410"/>
        <v>100000</v>
      </c>
      <c r="EE783" s="35"/>
      <c r="EF783" s="33">
        <f t="shared" si="7265"/>
        <v>100000</v>
      </c>
      <c r="EG783" s="35"/>
      <c r="EH783" s="33">
        <f t="shared" si="7266"/>
        <v>100000</v>
      </c>
      <c r="EI783" s="313">
        <f>EJ783</f>
        <v>0</v>
      </c>
      <c r="EJ783" s="8">
        <v>0</v>
      </c>
      <c r="EK783" s="43">
        <f>EH783+EI783</f>
        <v>100000</v>
      </c>
      <c r="EL783" s="311">
        <f>EM783</f>
        <v>0</v>
      </c>
      <c r="EM783" s="39"/>
      <c r="EN783" s="311">
        <f>EK783+EL783</f>
        <v>100000</v>
      </c>
      <c r="EO783" s="314">
        <f>EP783</f>
        <v>0</v>
      </c>
      <c r="EP783" s="39"/>
      <c r="EQ783" s="314">
        <f>EN783+EO783</f>
        <v>100000</v>
      </c>
      <c r="ER783" s="8">
        <v>664959.18000000005</v>
      </c>
      <c r="ES783" s="196">
        <f t="shared" si="7544"/>
        <v>100</v>
      </c>
      <c r="ET783" s="8"/>
      <c r="EU783" s="197"/>
      <c r="EV783" s="197"/>
    </row>
    <row r="784" spans="1:152" ht="72" hidden="1" customHeight="1" outlineLevel="4" x14ac:dyDescent="0.25">
      <c r="A784" s="58" t="s">
        <v>353</v>
      </c>
      <c r="B784" s="4" t="s">
        <v>79</v>
      </c>
      <c r="C784" s="4"/>
      <c r="D784" s="4"/>
      <c r="E784" s="4" t="s">
        <v>139</v>
      </c>
      <c r="F784" s="4" t="s">
        <v>85</v>
      </c>
      <c r="G784" s="4" t="s">
        <v>65</v>
      </c>
      <c r="H784" s="7" t="s">
        <v>352</v>
      </c>
      <c r="I784" s="7"/>
      <c r="J784" s="8">
        <f t="shared" ref="J784:EK786" si="7574">J785</f>
        <v>0</v>
      </c>
      <c r="K784" s="8"/>
      <c r="L784" s="8"/>
      <c r="M784" s="8"/>
      <c r="N784" s="8"/>
      <c r="O784" s="8"/>
      <c r="P784" s="35">
        <f t="shared" si="7574"/>
        <v>0</v>
      </c>
      <c r="Q784" s="35">
        <f t="shared" si="7574"/>
        <v>0</v>
      </c>
      <c r="R784" s="35">
        <f t="shared" si="7574"/>
        <v>0</v>
      </c>
      <c r="S784" s="35">
        <f t="shared" si="7574"/>
        <v>0</v>
      </c>
      <c r="T784" s="35">
        <f t="shared" si="7574"/>
        <v>0</v>
      </c>
      <c r="U784" s="35">
        <f t="shared" si="7574"/>
        <v>0</v>
      </c>
      <c r="V784" s="35">
        <f t="shared" si="7574"/>
        <v>0</v>
      </c>
      <c r="W784" s="35">
        <f t="shared" si="7574"/>
        <v>0</v>
      </c>
      <c r="X784" s="35">
        <f t="shared" si="7574"/>
        <v>0</v>
      </c>
      <c r="Y784" s="35">
        <f t="shared" si="7574"/>
        <v>0</v>
      </c>
      <c r="Z784" s="35">
        <f t="shared" si="7574"/>
        <v>0</v>
      </c>
      <c r="AA784" s="35">
        <f t="shared" si="7574"/>
        <v>0</v>
      </c>
      <c r="AB784" s="35">
        <f t="shared" si="7574"/>
        <v>0</v>
      </c>
      <c r="AC784" s="8">
        <f t="shared" si="7574"/>
        <v>0</v>
      </c>
      <c r="AD784" s="35">
        <f t="shared" si="7574"/>
        <v>0</v>
      </c>
      <c r="AE784" s="35">
        <f t="shared" si="7574"/>
        <v>0</v>
      </c>
      <c r="AF784" s="35">
        <f t="shared" si="7574"/>
        <v>0</v>
      </c>
      <c r="AG784" s="8">
        <f t="shared" si="7574"/>
        <v>0</v>
      </c>
      <c r="AH784" s="8">
        <f t="shared" si="7574"/>
        <v>0</v>
      </c>
      <c r="AI784" s="8">
        <f t="shared" si="7574"/>
        <v>0</v>
      </c>
      <c r="AJ784" s="8">
        <f t="shared" si="7574"/>
        <v>0</v>
      </c>
      <c r="AK784" s="8">
        <f t="shared" si="7574"/>
        <v>0</v>
      </c>
      <c r="AL784" s="8">
        <f t="shared" si="7574"/>
        <v>0</v>
      </c>
      <c r="AM784" s="8">
        <f t="shared" si="7574"/>
        <v>0</v>
      </c>
      <c r="AN784" s="8">
        <f t="shared" si="7574"/>
        <v>0</v>
      </c>
      <c r="AO784" s="8">
        <f t="shared" si="7574"/>
        <v>0</v>
      </c>
      <c r="AP784" s="8">
        <f t="shared" si="7574"/>
        <v>0</v>
      </c>
      <c r="AQ784" s="8">
        <f t="shared" si="7574"/>
        <v>0</v>
      </c>
      <c r="AR784" s="8">
        <f t="shared" si="7574"/>
        <v>0</v>
      </c>
      <c r="AS784" s="8">
        <f t="shared" si="7574"/>
        <v>0</v>
      </c>
      <c r="AT784" s="8">
        <f t="shared" si="7574"/>
        <v>0</v>
      </c>
      <c r="AU784" s="8">
        <f t="shared" si="7574"/>
        <v>0</v>
      </c>
      <c r="AV784" s="35">
        <f t="shared" si="7574"/>
        <v>0</v>
      </c>
      <c r="AW784" s="8">
        <f t="shared" si="7574"/>
        <v>0</v>
      </c>
      <c r="AX784" s="8">
        <f t="shared" si="7574"/>
        <v>0</v>
      </c>
      <c r="AY784" s="8">
        <f t="shared" si="7574"/>
        <v>0</v>
      </c>
      <c r="AZ784" s="8">
        <f t="shared" si="7574"/>
        <v>0</v>
      </c>
      <c r="BA784" s="8">
        <f t="shared" si="7574"/>
        <v>0</v>
      </c>
      <c r="BB784" s="8">
        <f t="shared" si="7574"/>
        <v>0</v>
      </c>
      <c r="BC784" s="8">
        <f t="shared" si="7574"/>
        <v>0</v>
      </c>
      <c r="BD784" s="8">
        <f t="shared" si="7574"/>
        <v>0</v>
      </c>
      <c r="BE784" s="8">
        <f t="shared" si="7574"/>
        <v>0</v>
      </c>
      <c r="BF784" s="8">
        <f t="shared" si="7574"/>
        <v>0</v>
      </c>
      <c r="BG784" s="8">
        <f t="shared" si="7574"/>
        <v>0</v>
      </c>
      <c r="BH784" s="35">
        <f t="shared" si="7574"/>
        <v>0</v>
      </c>
      <c r="BI784" s="167">
        <f t="shared" si="7574"/>
        <v>0</v>
      </c>
      <c r="BJ784" s="35">
        <f t="shared" si="7574"/>
        <v>0</v>
      </c>
      <c r="BK784" s="35">
        <f t="shared" si="7574"/>
        <v>0</v>
      </c>
      <c r="BL784" s="35">
        <f t="shared" si="7574"/>
        <v>0</v>
      </c>
      <c r="BM784" s="35">
        <f t="shared" si="7574"/>
        <v>0</v>
      </c>
      <c r="BN784" s="35">
        <f t="shared" si="7574"/>
        <v>0</v>
      </c>
      <c r="BO784" s="35">
        <f t="shared" si="7574"/>
        <v>0</v>
      </c>
      <c r="BP784" s="35">
        <f t="shared" si="7574"/>
        <v>0</v>
      </c>
      <c r="BQ784" s="35">
        <f t="shared" si="7574"/>
        <v>0</v>
      </c>
      <c r="BR784" s="35">
        <f t="shared" si="7574"/>
        <v>0</v>
      </c>
      <c r="BS784" s="35">
        <f t="shared" si="7574"/>
        <v>0</v>
      </c>
      <c r="BT784" s="325">
        <f t="shared" ref="BT784:CB786" si="7575">BT785</f>
        <v>0</v>
      </c>
      <c r="BU784" s="8">
        <f t="shared" si="7575"/>
        <v>0</v>
      </c>
      <c r="BV784" s="8">
        <f t="shared" si="7575"/>
        <v>0</v>
      </c>
      <c r="BW784" s="8">
        <f t="shared" si="7575"/>
        <v>0</v>
      </c>
      <c r="BX784" s="8">
        <f t="shared" si="7575"/>
        <v>0</v>
      </c>
      <c r="BY784" s="8">
        <f t="shared" si="7575"/>
        <v>0</v>
      </c>
      <c r="BZ784" s="8">
        <f t="shared" si="7575"/>
        <v>0</v>
      </c>
      <c r="CA784" s="8">
        <f t="shared" si="7575"/>
        <v>0</v>
      </c>
      <c r="CB784" s="8">
        <f t="shared" si="7575"/>
        <v>0</v>
      </c>
      <c r="CC784" s="35">
        <f t="shared" si="7574"/>
        <v>0</v>
      </c>
      <c r="CD784" s="318">
        <f t="shared" ref="CD784:CF786" si="7576">CD785</f>
        <v>0</v>
      </c>
      <c r="CE784" s="8">
        <f t="shared" si="7576"/>
        <v>0</v>
      </c>
      <c r="CF784" s="8">
        <f t="shared" si="7576"/>
        <v>0</v>
      </c>
      <c r="CG784" s="8">
        <f t="shared" ref="CG784:CI786" si="7577">CG785</f>
        <v>0</v>
      </c>
      <c r="CH784" s="8">
        <f t="shared" si="7577"/>
        <v>0</v>
      </c>
      <c r="CI784" s="8">
        <f t="shared" si="7577"/>
        <v>0</v>
      </c>
      <c r="CJ784" s="8">
        <f t="shared" ref="CJ784:CL786" si="7578">CJ785</f>
        <v>0</v>
      </c>
      <c r="CK784" s="8">
        <f t="shared" si="7578"/>
        <v>0</v>
      </c>
      <c r="CL784" s="8">
        <f t="shared" si="7578"/>
        <v>0</v>
      </c>
      <c r="CM784" s="8">
        <f t="shared" ref="CM784:CO786" si="7579">CM785</f>
        <v>0</v>
      </c>
      <c r="CN784" s="8">
        <f t="shared" si="7579"/>
        <v>0</v>
      </c>
      <c r="CO784" s="318">
        <f t="shared" si="7579"/>
        <v>0</v>
      </c>
      <c r="CP784" s="35">
        <f t="shared" si="7574"/>
        <v>0</v>
      </c>
      <c r="CQ784" s="35"/>
      <c r="CR784" s="35"/>
      <c r="CS784" s="35"/>
      <c r="CT784" s="35"/>
      <c r="CU784" s="35"/>
      <c r="CV784" s="35">
        <f t="shared" si="7574"/>
        <v>0</v>
      </c>
      <c r="CW784" s="35">
        <f t="shared" si="7574"/>
        <v>0</v>
      </c>
      <c r="CX784" s="35">
        <f t="shared" si="7574"/>
        <v>0</v>
      </c>
      <c r="CY784" s="35">
        <f t="shared" si="7574"/>
        <v>0</v>
      </c>
      <c r="CZ784" s="35">
        <f t="shared" si="7574"/>
        <v>0</v>
      </c>
      <c r="DA784" s="35">
        <f t="shared" si="7574"/>
        <v>0</v>
      </c>
      <c r="DB784" s="35">
        <f t="shared" si="7574"/>
        <v>0</v>
      </c>
      <c r="DC784" s="33">
        <f t="shared" si="7409"/>
        <v>0</v>
      </c>
      <c r="DD784" s="35">
        <f t="shared" si="7574"/>
        <v>0</v>
      </c>
      <c r="DE784" s="33">
        <f t="shared" si="7263"/>
        <v>0</v>
      </c>
      <c r="DF784" s="35">
        <f t="shared" si="7574"/>
        <v>0</v>
      </c>
      <c r="DG784" s="33">
        <f t="shared" si="7264"/>
        <v>0</v>
      </c>
      <c r="DH784" s="327">
        <f t="shared" si="7574"/>
        <v>0</v>
      </c>
      <c r="DI784" s="35">
        <f t="shared" si="7574"/>
        <v>0</v>
      </c>
      <c r="DJ784" s="35">
        <f t="shared" si="7574"/>
        <v>0</v>
      </c>
      <c r="DK784" s="328">
        <f t="shared" ref="DK784:DP786" si="7580">DK785</f>
        <v>0</v>
      </c>
      <c r="DL784" s="8">
        <f t="shared" si="7580"/>
        <v>0</v>
      </c>
      <c r="DM784" s="328">
        <f t="shared" si="7580"/>
        <v>0</v>
      </c>
      <c r="DN784" s="319">
        <f t="shared" si="7580"/>
        <v>0</v>
      </c>
      <c r="DO784" s="8">
        <f t="shared" si="7580"/>
        <v>0</v>
      </c>
      <c r="DP784" s="319">
        <f t="shared" si="7580"/>
        <v>0</v>
      </c>
      <c r="DQ784" s="35">
        <f t="shared" si="7574"/>
        <v>0</v>
      </c>
      <c r="DR784" s="35"/>
      <c r="DS784" s="35"/>
      <c r="DT784" s="35"/>
      <c r="DU784" s="35"/>
      <c r="DV784" s="35"/>
      <c r="DW784" s="35">
        <f t="shared" si="7574"/>
        <v>0</v>
      </c>
      <c r="DX784" s="35">
        <f t="shared" si="7574"/>
        <v>0</v>
      </c>
      <c r="DY784" s="35">
        <f t="shared" si="7574"/>
        <v>0</v>
      </c>
      <c r="DZ784" s="35">
        <f t="shared" si="7574"/>
        <v>0</v>
      </c>
      <c r="EA784" s="35">
        <f t="shared" si="7574"/>
        <v>0</v>
      </c>
      <c r="EB784" s="35">
        <f t="shared" si="7574"/>
        <v>0</v>
      </c>
      <c r="EC784" s="35">
        <f t="shared" si="7574"/>
        <v>0</v>
      </c>
      <c r="ED784" s="33">
        <f t="shared" si="7410"/>
        <v>0</v>
      </c>
      <c r="EE784" s="35">
        <f t="shared" si="7574"/>
        <v>0</v>
      </c>
      <c r="EF784" s="33">
        <f t="shared" si="7265"/>
        <v>0</v>
      </c>
      <c r="EG784" s="35">
        <f t="shared" si="7574"/>
        <v>0</v>
      </c>
      <c r="EH784" s="33">
        <f t="shared" si="7266"/>
        <v>0</v>
      </c>
      <c r="EI784" s="320">
        <f t="shared" si="7574"/>
        <v>0</v>
      </c>
      <c r="EJ784" s="8">
        <f t="shared" si="7574"/>
        <v>0</v>
      </c>
      <c r="EK784" s="35">
        <f t="shared" si="7574"/>
        <v>0</v>
      </c>
      <c r="EL784" s="319">
        <f t="shared" ref="EL784:ER786" si="7581">EL785</f>
        <v>0</v>
      </c>
      <c r="EM784" s="8">
        <f t="shared" si="7581"/>
        <v>0</v>
      </c>
      <c r="EN784" s="319">
        <f t="shared" si="7581"/>
        <v>0</v>
      </c>
      <c r="EO784" s="321">
        <f t="shared" si="7581"/>
        <v>0</v>
      </c>
      <c r="EP784" s="8">
        <f t="shared" si="7581"/>
        <v>0</v>
      </c>
      <c r="EQ784" s="321">
        <f t="shared" si="7581"/>
        <v>0</v>
      </c>
      <c r="ER784" s="8">
        <f t="shared" si="7581"/>
        <v>0</v>
      </c>
      <c r="ES784" s="196" t="e">
        <f t="shared" si="7544"/>
        <v>#DIV/0!</v>
      </c>
      <c r="ET784" s="8">
        <f t="shared" ref="ET784:ET786" si="7582">ET785</f>
        <v>0</v>
      </c>
    </row>
    <row r="785" spans="1:152" ht="57" hidden="1" customHeight="1" outlineLevel="4" x14ac:dyDescent="0.25">
      <c r="A785" s="58" t="s">
        <v>196</v>
      </c>
      <c r="B785" s="4" t="s">
        <v>79</v>
      </c>
      <c r="C785" s="4"/>
      <c r="D785" s="4"/>
      <c r="E785" s="4" t="s">
        <v>139</v>
      </c>
      <c r="F785" s="4" t="s">
        <v>85</v>
      </c>
      <c r="G785" s="4" t="s">
        <v>65</v>
      </c>
      <c r="H785" s="7" t="s">
        <v>352</v>
      </c>
      <c r="I785" s="7">
        <v>600</v>
      </c>
      <c r="J785" s="8">
        <f t="shared" si="7574"/>
        <v>0</v>
      </c>
      <c r="K785" s="8"/>
      <c r="L785" s="8"/>
      <c r="M785" s="8"/>
      <c r="N785" s="8"/>
      <c r="O785" s="8"/>
      <c r="P785" s="35">
        <f t="shared" si="7574"/>
        <v>0</v>
      </c>
      <c r="Q785" s="35">
        <f t="shared" si="7574"/>
        <v>0</v>
      </c>
      <c r="R785" s="35">
        <f t="shared" si="7574"/>
        <v>0</v>
      </c>
      <c r="S785" s="35">
        <f t="shared" si="7574"/>
        <v>0</v>
      </c>
      <c r="T785" s="35">
        <f t="shared" si="7574"/>
        <v>0</v>
      </c>
      <c r="U785" s="35">
        <f t="shared" si="7574"/>
        <v>0</v>
      </c>
      <c r="V785" s="35">
        <f t="shared" si="7574"/>
        <v>0</v>
      </c>
      <c r="W785" s="35">
        <f t="shared" si="7574"/>
        <v>0</v>
      </c>
      <c r="X785" s="35">
        <f t="shared" si="7574"/>
        <v>0</v>
      </c>
      <c r="Y785" s="35">
        <f t="shared" si="7574"/>
        <v>0</v>
      </c>
      <c r="Z785" s="35">
        <f t="shared" si="7574"/>
        <v>0</v>
      </c>
      <c r="AA785" s="35">
        <f t="shared" si="7574"/>
        <v>0</v>
      </c>
      <c r="AB785" s="35">
        <f t="shared" si="7574"/>
        <v>0</v>
      </c>
      <c r="AC785" s="8">
        <f t="shared" si="7574"/>
        <v>0</v>
      </c>
      <c r="AD785" s="35">
        <f t="shared" si="7574"/>
        <v>0</v>
      </c>
      <c r="AE785" s="35">
        <f t="shared" si="7574"/>
        <v>0</v>
      </c>
      <c r="AF785" s="35">
        <f t="shared" si="7574"/>
        <v>0</v>
      </c>
      <c r="AG785" s="8">
        <f t="shared" si="7574"/>
        <v>0</v>
      </c>
      <c r="AH785" s="8">
        <f t="shared" si="7574"/>
        <v>0</v>
      </c>
      <c r="AI785" s="8">
        <f t="shared" si="7574"/>
        <v>0</v>
      </c>
      <c r="AJ785" s="8">
        <f t="shared" si="7574"/>
        <v>0</v>
      </c>
      <c r="AK785" s="8">
        <f t="shared" si="7574"/>
        <v>0</v>
      </c>
      <c r="AL785" s="8">
        <f t="shared" si="7574"/>
        <v>0</v>
      </c>
      <c r="AM785" s="8">
        <f t="shared" si="7574"/>
        <v>0</v>
      </c>
      <c r="AN785" s="8">
        <f t="shared" si="7574"/>
        <v>0</v>
      </c>
      <c r="AO785" s="8">
        <f t="shared" si="7574"/>
        <v>0</v>
      </c>
      <c r="AP785" s="8">
        <f t="shared" si="7574"/>
        <v>0</v>
      </c>
      <c r="AQ785" s="8">
        <f t="shared" si="7574"/>
        <v>0</v>
      </c>
      <c r="AR785" s="8">
        <f t="shared" si="7574"/>
        <v>0</v>
      </c>
      <c r="AS785" s="8">
        <f t="shared" si="7574"/>
        <v>0</v>
      </c>
      <c r="AT785" s="8">
        <f t="shared" si="7574"/>
        <v>0</v>
      </c>
      <c r="AU785" s="8">
        <f t="shared" si="7574"/>
        <v>0</v>
      </c>
      <c r="AV785" s="35">
        <f t="shared" si="7574"/>
        <v>0</v>
      </c>
      <c r="AW785" s="8">
        <f t="shared" si="7574"/>
        <v>0</v>
      </c>
      <c r="AX785" s="8">
        <f t="shared" si="7574"/>
        <v>0</v>
      </c>
      <c r="AY785" s="8">
        <f t="shared" si="7574"/>
        <v>0</v>
      </c>
      <c r="AZ785" s="8">
        <f t="shared" si="7574"/>
        <v>0</v>
      </c>
      <c r="BA785" s="8">
        <f t="shared" si="7574"/>
        <v>0</v>
      </c>
      <c r="BB785" s="8">
        <f t="shared" si="7574"/>
        <v>0</v>
      </c>
      <c r="BC785" s="8">
        <f t="shared" si="7574"/>
        <v>0</v>
      </c>
      <c r="BD785" s="8">
        <f t="shared" si="7574"/>
        <v>0</v>
      </c>
      <c r="BE785" s="8">
        <f t="shared" si="7574"/>
        <v>0</v>
      </c>
      <c r="BF785" s="8">
        <f t="shared" si="7574"/>
        <v>0</v>
      </c>
      <c r="BG785" s="8">
        <f t="shared" si="7574"/>
        <v>0</v>
      </c>
      <c r="BH785" s="35">
        <f t="shared" si="7574"/>
        <v>0</v>
      </c>
      <c r="BI785" s="167">
        <f t="shared" si="7574"/>
        <v>0</v>
      </c>
      <c r="BJ785" s="35">
        <f t="shared" si="7574"/>
        <v>0</v>
      </c>
      <c r="BK785" s="35">
        <f t="shared" si="7574"/>
        <v>0</v>
      </c>
      <c r="BL785" s="35">
        <f t="shared" si="7574"/>
        <v>0</v>
      </c>
      <c r="BM785" s="35">
        <f t="shared" si="7574"/>
        <v>0</v>
      </c>
      <c r="BN785" s="35">
        <f t="shared" si="7574"/>
        <v>0</v>
      </c>
      <c r="BO785" s="35">
        <f t="shared" si="7574"/>
        <v>0</v>
      </c>
      <c r="BP785" s="35">
        <f t="shared" si="7574"/>
        <v>0</v>
      </c>
      <c r="BQ785" s="35">
        <f t="shared" si="7574"/>
        <v>0</v>
      </c>
      <c r="BR785" s="35">
        <f t="shared" si="7574"/>
        <v>0</v>
      </c>
      <c r="BS785" s="35">
        <f t="shared" si="7574"/>
        <v>0</v>
      </c>
      <c r="BT785" s="325">
        <f t="shared" si="7575"/>
        <v>0</v>
      </c>
      <c r="BU785" s="8">
        <f t="shared" si="7575"/>
        <v>0</v>
      </c>
      <c r="BV785" s="8">
        <f t="shared" si="7575"/>
        <v>0</v>
      </c>
      <c r="BW785" s="8">
        <f t="shared" si="7575"/>
        <v>0</v>
      </c>
      <c r="BX785" s="8">
        <f t="shared" si="7575"/>
        <v>0</v>
      </c>
      <c r="BY785" s="8">
        <f t="shared" si="7575"/>
        <v>0</v>
      </c>
      <c r="BZ785" s="8">
        <f t="shared" si="7575"/>
        <v>0</v>
      </c>
      <c r="CA785" s="8">
        <f t="shared" si="7575"/>
        <v>0</v>
      </c>
      <c r="CB785" s="8">
        <f t="shared" si="7575"/>
        <v>0</v>
      </c>
      <c r="CC785" s="35">
        <f t="shared" si="7574"/>
        <v>0</v>
      </c>
      <c r="CD785" s="318">
        <f t="shared" si="7576"/>
        <v>0</v>
      </c>
      <c r="CE785" s="8">
        <f t="shared" si="7576"/>
        <v>0</v>
      </c>
      <c r="CF785" s="8">
        <f t="shared" si="7576"/>
        <v>0</v>
      </c>
      <c r="CG785" s="8">
        <f t="shared" si="7577"/>
        <v>0</v>
      </c>
      <c r="CH785" s="8">
        <f t="shared" si="7577"/>
        <v>0</v>
      </c>
      <c r="CI785" s="8">
        <f t="shared" si="7577"/>
        <v>0</v>
      </c>
      <c r="CJ785" s="8">
        <f t="shared" si="7578"/>
        <v>0</v>
      </c>
      <c r="CK785" s="8">
        <f t="shared" si="7578"/>
        <v>0</v>
      </c>
      <c r="CL785" s="8">
        <f t="shared" si="7578"/>
        <v>0</v>
      </c>
      <c r="CM785" s="8">
        <f t="shared" si="7579"/>
        <v>0</v>
      </c>
      <c r="CN785" s="8">
        <f t="shared" si="7579"/>
        <v>0</v>
      </c>
      <c r="CO785" s="318">
        <f t="shared" si="7579"/>
        <v>0</v>
      </c>
      <c r="CP785" s="35">
        <f t="shared" si="7574"/>
        <v>0</v>
      </c>
      <c r="CQ785" s="35"/>
      <c r="CR785" s="35"/>
      <c r="CS785" s="35"/>
      <c r="CT785" s="35"/>
      <c r="CU785" s="35"/>
      <c r="CV785" s="35">
        <f t="shared" si="7574"/>
        <v>0</v>
      </c>
      <c r="CW785" s="35">
        <f t="shared" si="7574"/>
        <v>0</v>
      </c>
      <c r="CX785" s="35">
        <f t="shared" si="7574"/>
        <v>0</v>
      </c>
      <c r="CY785" s="35">
        <f t="shared" si="7574"/>
        <v>0</v>
      </c>
      <c r="CZ785" s="35">
        <f t="shared" si="7574"/>
        <v>0</v>
      </c>
      <c r="DA785" s="35">
        <f t="shared" si="7574"/>
        <v>0</v>
      </c>
      <c r="DB785" s="35">
        <f t="shared" si="7574"/>
        <v>0</v>
      </c>
      <c r="DC785" s="33">
        <f t="shared" si="7409"/>
        <v>0</v>
      </c>
      <c r="DD785" s="35">
        <f t="shared" si="7574"/>
        <v>0</v>
      </c>
      <c r="DE785" s="33">
        <f t="shared" si="7263"/>
        <v>0</v>
      </c>
      <c r="DF785" s="35">
        <f t="shared" si="7574"/>
        <v>0</v>
      </c>
      <c r="DG785" s="33">
        <f t="shared" si="7264"/>
        <v>0</v>
      </c>
      <c r="DH785" s="327">
        <f t="shared" si="7574"/>
        <v>0</v>
      </c>
      <c r="DI785" s="35">
        <f t="shared" si="7574"/>
        <v>0</v>
      </c>
      <c r="DJ785" s="35">
        <f t="shared" si="7574"/>
        <v>0</v>
      </c>
      <c r="DK785" s="328">
        <f t="shared" si="7580"/>
        <v>0</v>
      </c>
      <c r="DL785" s="8">
        <f t="shared" si="7580"/>
        <v>0</v>
      </c>
      <c r="DM785" s="328">
        <f t="shared" si="7580"/>
        <v>0</v>
      </c>
      <c r="DN785" s="319">
        <f t="shared" si="7580"/>
        <v>0</v>
      </c>
      <c r="DO785" s="8">
        <f t="shared" si="7580"/>
        <v>0</v>
      </c>
      <c r="DP785" s="319">
        <f t="shared" si="7580"/>
        <v>0</v>
      </c>
      <c r="DQ785" s="35">
        <f t="shared" si="7574"/>
        <v>0</v>
      </c>
      <c r="DR785" s="35"/>
      <c r="DS785" s="35"/>
      <c r="DT785" s="35"/>
      <c r="DU785" s="35"/>
      <c r="DV785" s="35"/>
      <c r="DW785" s="35">
        <f t="shared" si="7574"/>
        <v>0</v>
      </c>
      <c r="DX785" s="35">
        <f t="shared" si="7574"/>
        <v>0</v>
      </c>
      <c r="DY785" s="35">
        <f t="shared" si="7574"/>
        <v>0</v>
      </c>
      <c r="DZ785" s="35">
        <f t="shared" si="7574"/>
        <v>0</v>
      </c>
      <c r="EA785" s="35">
        <f t="shared" si="7574"/>
        <v>0</v>
      </c>
      <c r="EB785" s="35">
        <f t="shared" si="7574"/>
        <v>0</v>
      </c>
      <c r="EC785" s="35">
        <f t="shared" si="7574"/>
        <v>0</v>
      </c>
      <c r="ED785" s="33">
        <f t="shared" si="7410"/>
        <v>0</v>
      </c>
      <c r="EE785" s="35">
        <f t="shared" si="7574"/>
        <v>0</v>
      </c>
      <c r="EF785" s="33">
        <f t="shared" si="7265"/>
        <v>0</v>
      </c>
      <c r="EG785" s="35">
        <f t="shared" si="7574"/>
        <v>0</v>
      </c>
      <c r="EH785" s="33">
        <f t="shared" si="7266"/>
        <v>0</v>
      </c>
      <c r="EI785" s="320">
        <f t="shared" si="7574"/>
        <v>0</v>
      </c>
      <c r="EJ785" s="8">
        <f t="shared" si="7574"/>
        <v>0</v>
      </c>
      <c r="EK785" s="35">
        <f t="shared" si="7574"/>
        <v>0</v>
      </c>
      <c r="EL785" s="319">
        <f t="shared" si="7581"/>
        <v>0</v>
      </c>
      <c r="EM785" s="8">
        <f t="shared" si="7581"/>
        <v>0</v>
      </c>
      <c r="EN785" s="319">
        <f t="shared" si="7581"/>
        <v>0</v>
      </c>
      <c r="EO785" s="321">
        <f t="shared" si="7581"/>
        <v>0</v>
      </c>
      <c r="EP785" s="8">
        <f t="shared" si="7581"/>
        <v>0</v>
      </c>
      <c r="EQ785" s="321">
        <f t="shared" si="7581"/>
        <v>0</v>
      </c>
      <c r="ER785" s="8">
        <f t="shared" si="7581"/>
        <v>0</v>
      </c>
      <c r="ES785" s="196" t="e">
        <f t="shared" si="7544"/>
        <v>#DIV/0!</v>
      </c>
      <c r="ET785" s="8">
        <f t="shared" si="7582"/>
        <v>0</v>
      </c>
    </row>
    <row r="786" spans="1:152" ht="27.75" hidden="1" customHeight="1" outlineLevel="4" x14ac:dyDescent="0.25">
      <c r="A786" s="58" t="s">
        <v>197</v>
      </c>
      <c r="B786" s="4" t="s">
        <v>79</v>
      </c>
      <c r="C786" s="4"/>
      <c r="D786" s="4"/>
      <c r="E786" s="4" t="s">
        <v>139</v>
      </c>
      <c r="F786" s="4" t="s">
        <v>85</v>
      </c>
      <c r="G786" s="4" t="s">
        <v>65</v>
      </c>
      <c r="H786" s="7" t="s">
        <v>352</v>
      </c>
      <c r="I786" s="7">
        <v>610</v>
      </c>
      <c r="J786" s="8">
        <f t="shared" si="7574"/>
        <v>0</v>
      </c>
      <c r="K786" s="8"/>
      <c r="L786" s="8"/>
      <c r="M786" s="8"/>
      <c r="N786" s="8"/>
      <c r="O786" s="8"/>
      <c r="P786" s="35">
        <f t="shared" si="7574"/>
        <v>0</v>
      </c>
      <c r="Q786" s="35">
        <f t="shared" si="7574"/>
        <v>0</v>
      </c>
      <c r="R786" s="35">
        <f t="shared" si="7574"/>
        <v>0</v>
      </c>
      <c r="S786" s="35">
        <f t="shared" si="7574"/>
        <v>0</v>
      </c>
      <c r="T786" s="35">
        <f t="shared" si="7574"/>
        <v>0</v>
      </c>
      <c r="U786" s="35">
        <f t="shared" si="7574"/>
        <v>0</v>
      </c>
      <c r="V786" s="35">
        <f t="shared" si="7574"/>
        <v>0</v>
      </c>
      <c r="W786" s="35">
        <f t="shared" si="7574"/>
        <v>0</v>
      </c>
      <c r="X786" s="35">
        <f t="shared" si="7574"/>
        <v>0</v>
      </c>
      <c r="Y786" s="35">
        <f t="shared" si="7574"/>
        <v>0</v>
      </c>
      <c r="Z786" s="35">
        <f t="shared" si="7574"/>
        <v>0</v>
      </c>
      <c r="AA786" s="35">
        <f t="shared" si="7574"/>
        <v>0</v>
      </c>
      <c r="AB786" s="35">
        <f t="shared" si="7574"/>
        <v>0</v>
      </c>
      <c r="AC786" s="8">
        <f t="shared" si="7574"/>
        <v>0</v>
      </c>
      <c r="AD786" s="35">
        <f t="shared" si="7574"/>
        <v>0</v>
      </c>
      <c r="AE786" s="35">
        <f t="shared" si="7574"/>
        <v>0</v>
      </c>
      <c r="AF786" s="35">
        <f t="shared" si="7574"/>
        <v>0</v>
      </c>
      <c r="AG786" s="8">
        <f t="shared" si="7574"/>
        <v>0</v>
      </c>
      <c r="AH786" s="8">
        <f t="shared" si="7574"/>
        <v>0</v>
      </c>
      <c r="AI786" s="8">
        <f t="shared" si="7574"/>
        <v>0</v>
      </c>
      <c r="AJ786" s="8">
        <f t="shared" si="7574"/>
        <v>0</v>
      </c>
      <c r="AK786" s="8">
        <f t="shared" si="7574"/>
        <v>0</v>
      </c>
      <c r="AL786" s="8">
        <f t="shared" si="7574"/>
        <v>0</v>
      </c>
      <c r="AM786" s="8">
        <f t="shared" si="7574"/>
        <v>0</v>
      </c>
      <c r="AN786" s="8">
        <f t="shared" si="7574"/>
        <v>0</v>
      </c>
      <c r="AO786" s="8">
        <f t="shared" si="7574"/>
        <v>0</v>
      </c>
      <c r="AP786" s="8">
        <f t="shared" si="7574"/>
        <v>0</v>
      </c>
      <c r="AQ786" s="8">
        <f t="shared" si="7574"/>
        <v>0</v>
      </c>
      <c r="AR786" s="8">
        <f t="shared" si="7574"/>
        <v>0</v>
      </c>
      <c r="AS786" s="8">
        <f t="shared" si="7574"/>
        <v>0</v>
      </c>
      <c r="AT786" s="8">
        <f t="shared" si="7574"/>
        <v>0</v>
      </c>
      <c r="AU786" s="8">
        <f t="shared" si="7574"/>
        <v>0</v>
      </c>
      <c r="AV786" s="35">
        <f t="shared" si="7574"/>
        <v>0</v>
      </c>
      <c r="AW786" s="8">
        <f t="shared" si="7574"/>
        <v>0</v>
      </c>
      <c r="AX786" s="8">
        <f t="shared" si="7574"/>
        <v>0</v>
      </c>
      <c r="AY786" s="8">
        <f t="shared" si="7574"/>
        <v>0</v>
      </c>
      <c r="AZ786" s="8">
        <f t="shared" si="7574"/>
        <v>0</v>
      </c>
      <c r="BA786" s="8">
        <f t="shared" si="7574"/>
        <v>0</v>
      </c>
      <c r="BB786" s="8">
        <f t="shared" si="7574"/>
        <v>0</v>
      </c>
      <c r="BC786" s="8">
        <f t="shared" si="7574"/>
        <v>0</v>
      </c>
      <c r="BD786" s="8">
        <f t="shared" si="7574"/>
        <v>0</v>
      </c>
      <c r="BE786" s="8">
        <f t="shared" si="7574"/>
        <v>0</v>
      </c>
      <c r="BF786" s="8">
        <f t="shared" si="7574"/>
        <v>0</v>
      </c>
      <c r="BG786" s="8">
        <f t="shared" si="7574"/>
        <v>0</v>
      </c>
      <c r="BH786" s="35">
        <f t="shared" si="7574"/>
        <v>0</v>
      </c>
      <c r="BI786" s="167">
        <f t="shared" si="7574"/>
        <v>0</v>
      </c>
      <c r="BJ786" s="35">
        <f t="shared" si="7574"/>
        <v>0</v>
      </c>
      <c r="BK786" s="35">
        <f t="shared" si="7574"/>
        <v>0</v>
      </c>
      <c r="BL786" s="35">
        <f t="shared" si="7574"/>
        <v>0</v>
      </c>
      <c r="BM786" s="35">
        <f t="shared" si="7574"/>
        <v>0</v>
      </c>
      <c r="BN786" s="35">
        <f t="shared" si="7574"/>
        <v>0</v>
      </c>
      <c r="BO786" s="35">
        <f t="shared" si="7574"/>
        <v>0</v>
      </c>
      <c r="BP786" s="35">
        <f t="shared" si="7574"/>
        <v>0</v>
      </c>
      <c r="BQ786" s="35">
        <f t="shared" si="7574"/>
        <v>0</v>
      </c>
      <c r="BR786" s="35">
        <f t="shared" si="7574"/>
        <v>0</v>
      </c>
      <c r="BS786" s="35">
        <f t="shared" si="7574"/>
        <v>0</v>
      </c>
      <c r="BT786" s="325">
        <f t="shared" si="7575"/>
        <v>0</v>
      </c>
      <c r="BU786" s="8">
        <f t="shared" si="7575"/>
        <v>0</v>
      </c>
      <c r="BV786" s="8">
        <f t="shared" si="7575"/>
        <v>0</v>
      </c>
      <c r="BW786" s="8">
        <f t="shared" si="7575"/>
        <v>0</v>
      </c>
      <c r="BX786" s="8">
        <f t="shared" si="7575"/>
        <v>0</v>
      </c>
      <c r="BY786" s="8">
        <f t="shared" si="7575"/>
        <v>0</v>
      </c>
      <c r="BZ786" s="8">
        <f t="shared" si="7575"/>
        <v>0</v>
      </c>
      <c r="CA786" s="8">
        <f t="shared" si="7575"/>
        <v>0</v>
      </c>
      <c r="CB786" s="8">
        <f t="shared" si="7575"/>
        <v>0</v>
      </c>
      <c r="CC786" s="35">
        <f t="shared" si="7574"/>
        <v>0</v>
      </c>
      <c r="CD786" s="318">
        <f t="shared" si="7576"/>
        <v>0</v>
      </c>
      <c r="CE786" s="8">
        <f t="shared" si="7576"/>
        <v>0</v>
      </c>
      <c r="CF786" s="8">
        <f t="shared" si="7576"/>
        <v>0</v>
      </c>
      <c r="CG786" s="8">
        <f t="shared" si="7577"/>
        <v>0</v>
      </c>
      <c r="CH786" s="8">
        <f t="shared" si="7577"/>
        <v>0</v>
      </c>
      <c r="CI786" s="8">
        <f t="shared" si="7577"/>
        <v>0</v>
      </c>
      <c r="CJ786" s="8">
        <f t="shared" si="7578"/>
        <v>0</v>
      </c>
      <c r="CK786" s="8">
        <f t="shared" si="7578"/>
        <v>0</v>
      </c>
      <c r="CL786" s="8">
        <f t="shared" si="7578"/>
        <v>0</v>
      </c>
      <c r="CM786" s="8">
        <f t="shared" si="7579"/>
        <v>0</v>
      </c>
      <c r="CN786" s="8">
        <f t="shared" si="7579"/>
        <v>0</v>
      </c>
      <c r="CO786" s="318">
        <f t="shared" si="7579"/>
        <v>0</v>
      </c>
      <c r="CP786" s="35">
        <f t="shared" si="7574"/>
        <v>0</v>
      </c>
      <c r="CQ786" s="35"/>
      <c r="CR786" s="35"/>
      <c r="CS786" s="35"/>
      <c r="CT786" s="35"/>
      <c r="CU786" s="35"/>
      <c r="CV786" s="35">
        <f t="shared" si="7574"/>
        <v>0</v>
      </c>
      <c r="CW786" s="35">
        <f t="shared" si="7574"/>
        <v>0</v>
      </c>
      <c r="CX786" s="35">
        <f t="shared" si="7574"/>
        <v>0</v>
      </c>
      <c r="CY786" s="35">
        <f t="shared" si="7574"/>
        <v>0</v>
      </c>
      <c r="CZ786" s="35">
        <f t="shared" si="7574"/>
        <v>0</v>
      </c>
      <c r="DA786" s="35">
        <f t="shared" si="7574"/>
        <v>0</v>
      </c>
      <c r="DB786" s="35">
        <f t="shared" si="7574"/>
        <v>0</v>
      </c>
      <c r="DC786" s="33">
        <f t="shared" si="7409"/>
        <v>0</v>
      </c>
      <c r="DD786" s="35">
        <f t="shared" si="7574"/>
        <v>0</v>
      </c>
      <c r="DE786" s="33">
        <f t="shared" si="7263"/>
        <v>0</v>
      </c>
      <c r="DF786" s="35">
        <f t="shared" si="7574"/>
        <v>0</v>
      </c>
      <c r="DG786" s="33">
        <f t="shared" si="7264"/>
        <v>0</v>
      </c>
      <c r="DH786" s="327">
        <f t="shared" si="7574"/>
        <v>0</v>
      </c>
      <c r="DI786" s="35">
        <f t="shared" si="7574"/>
        <v>0</v>
      </c>
      <c r="DJ786" s="35">
        <f t="shared" si="7574"/>
        <v>0</v>
      </c>
      <c r="DK786" s="328">
        <f t="shared" si="7580"/>
        <v>0</v>
      </c>
      <c r="DL786" s="8">
        <f t="shared" si="7580"/>
        <v>0</v>
      </c>
      <c r="DM786" s="328">
        <f t="shared" si="7580"/>
        <v>0</v>
      </c>
      <c r="DN786" s="319">
        <f t="shared" si="7580"/>
        <v>0</v>
      </c>
      <c r="DO786" s="8">
        <f t="shared" si="7580"/>
        <v>0</v>
      </c>
      <c r="DP786" s="319">
        <f t="shared" si="7580"/>
        <v>0</v>
      </c>
      <c r="DQ786" s="35">
        <f t="shared" si="7574"/>
        <v>0</v>
      </c>
      <c r="DR786" s="35"/>
      <c r="DS786" s="35"/>
      <c r="DT786" s="35"/>
      <c r="DU786" s="35"/>
      <c r="DV786" s="35"/>
      <c r="DW786" s="35">
        <f t="shared" si="7574"/>
        <v>0</v>
      </c>
      <c r="DX786" s="35">
        <f t="shared" si="7574"/>
        <v>0</v>
      </c>
      <c r="DY786" s="35">
        <f t="shared" si="7574"/>
        <v>0</v>
      </c>
      <c r="DZ786" s="35">
        <f t="shared" si="7574"/>
        <v>0</v>
      </c>
      <c r="EA786" s="35">
        <f t="shared" si="7574"/>
        <v>0</v>
      </c>
      <c r="EB786" s="35">
        <f t="shared" si="7574"/>
        <v>0</v>
      </c>
      <c r="EC786" s="35">
        <f t="shared" si="7574"/>
        <v>0</v>
      </c>
      <c r="ED786" s="33">
        <f t="shared" si="7410"/>
        <v>0</v>
      </c>
      <c r="EE786" s="35">
        <f t="shared" si="7574"/>
        <v>0</v>
      </c>
      <c r="EF786" s="33">
        <f t="shared" si="7265"/>
        <v>0</v>
      </c>
      <c r="EG786" s="35">
        <f t="shared" si="7574"/>
        <v>0</v>
      </c>
      <c r="EH786" s="33">
        <f t="shared" si="7266"/>
        <v>0</v>
      </c>
      <c r="EI786" s="320">
        <f t="shared" si="7574"/>
        <v>0</v>
      </c>
      <c r="EJ786" s="8">
        <f t="shared" si="7574"/>
        <v>0</v>
      </c>
      <c r="EK786" s="35">
        <f t="shared" si="7574"/>
        <v>0</v>
      </c>
      <c r="EL786" s="319">
        <f t="shared" si="7581"/>
        <v>0</v>
      </c>
      <c r="EM786" s="8">
        <f t="shared" si="7581"/>
        <v>0</v>
      </c>
      <c r="EN786" s="319">
        <f t="shared" si="7581"/>
        <v>0</v>
      </c>
      <c r="EO786" s="321">
        <f t="shared" si="7581"/>
        <v>0</v>
      </c>
      <c r="EP786" s="8">
        <f t="shared" si="7581"/>
        <v>0</v>
      </c>
      <c r="EQ786" s="321">
        <f t="shared" si="7581"/>
        <v>0</v>
      </c>
      <c r="ER786" s="8">
        <f t="shared" si="7581"/>
        <v>0</v>
      </c>
      <c r="ES786" s="196" t="e">
        <f t="shared" si="7544"/>
        <v>#DIV/0!</v>
      </c>
      <c r="ET786" s="8">
        <f t="shared" si="7582"/>
        <v>0</v>
      </c>
    </row>
    <row r="787" spans="1:152" s="38" customFormat="1" ht="30" hidden="1" customHeight="1" outlineLevel="4" x14ac:dyDescent="0.25">
      <c r="A787" s="70" t="s">
        <v>205</v>
      </c>
      <c r="B787" s="71" t="s">
        <v>79</v>
      </c>
      <c r="C787" s="4"/>
      <c r="D787" s="4"/>
      <c r="E787" s="71" t="s">
        <v>139</v>
      </c>
      <c r="F787" s="71" t="s">
        <v>85</v>
      </c>
      <c r="G787" s="71" t="s">
        <v>65</v>
      </c>
      <c r="H787" s="72" t="s">
        <v>352</v>
      </c>
      <c r="I787" s="72">
        <v>612</v>
      </c>
      <c r="J787" s="8"/>
      <c r="K787" s="8"/>
      <c r="L787" s="8"/>
      <c r="M787" s="8"/>
      <c r="N787" s="8"/>
      <c r="O787" s="8"/>
      <c r="P787" s="35">
        <f t="shared" ref="P787" si="7583">Q787</f>
        <v>0</v>
      </c>
      <c r="Q787" s="35"/>
      <c r="R787" s="35"/>
      <c r="S787" s="35">
        <f t="shared" ref="S787" si="7584">J787+P787</f>
        <v>0</v>
      </c>
      <c r="T787" s="35"/>
      <c r="U787" s="35"/>
      <c r="V787" s="35"/>
      <c r="W787" s="35"/>
      <c r="X787" s="35"/>
      <c r="Y787" s="35"/>
      <c r="Z787" s="35"/>
      <c r="AA787" s="35"/>
      <c r="AB787" s="35"/>
      <c r="AC787" s="8"/>
      <c r="AD787" s="35"/>
      <c r="AE787" s="35"/>
      <c r="AF787" s="35"/>
      <c r="AG787" s="43">
        <f t="shared" ref="AG787" si="7585">SUM(AH787:AU787)</f>
        <v>0</v>
      </c>
      <c r="AH787" s="8"/>
      <c r="AI787" s="8"/>
      <c r="AJ787" s="8"/>
      <c r="AK787" s="8"/>
      <c r="AL787" s="8"/>
      <c r="AM787" s="8"/>
      <c r="AN787" s="8"/>
      <c r="AO787" s="8"/>
      <c r="AP787" s="8"/>
      <c r="AQ787" s="8"/>
      <c r="AR787" s="8"/>
      <c r="AS787" s="8"/>
      <c r="AT787" s="8"/>
      <c r="AU787" s="8"/>
      <c r="AV787" s="43">
        <f t="shared" ref="AV787" si="7586">AF787+AG787</f>
        <v>0</v>
      </c>
      <c r="AW787" s="37">
        <f t="shared" ref="AW787" si="7587">SUM(AX787:BG787)</f>
        <v>0</v>
      </c>
      <c r="AX787" s="8"/>
      <c r="AY787" s="8"/>
      <c r="AZ787" s="8"/>
      <c r="BA787" s="8"/>
      <c r="BB787" s="8"/>
      <c r="BC787" s="8"/>
      <c r="BD787" s="8"/>
      <c r="BE787" s="8"/>
      <c r="BF787" s="8"/>
      <c r="BG787" s="8"/>
      <c r="BH787" s="43">
        <f t="shared" ref="BH787" si="7588">AV787+AW787</f>
        <v>0</v>
      </c>
      <c r="BI787" s="165">
        <f t="shared" ref="BI787" si="7589">SUM(BJ787:BR787)</f>
        <v>0</v>
      </c>
      <c r="BJ787" s="35"/>
      <c r="BK787" s="35"/>
      <c r="BL787" s="35"/>
      <c r="BM787" s="35"/>
      <c r="BN787" s="35"/>
      <c r="BO787" s="35"/>
      <c r="BP787" s="35"/>
      <c r="BQ787" s="35"/>
      <c r="BR787" s="35"/>
      <c r="BS787" s="43">
        <f t="shared" ref="BS787" si="7590">BH787+BI787</f>
        <v>0</v>
      </c>
      <c r="BT787" s="181">
        <f t="shared" ref="BT787" si="7591">SUM(BU787:CB787)</f>
        <v>0</v>
      </c>
      <c r="BU787" s="19"/>
      <c r="BV787" s="19"/>
      <c r="BW787" s="19"/>
      <c r="BX787" s="19"/>
      <c r="BY787" s="19"/>
      <c r="BZ787" s="19"/>
      <c r="CA787" s="19"/>
      <c r="CB787" s="19"/>
      <c r="CC787" s="43">
        <f t="shared" ref="CC787" si="7592">BS787+BT787</f>
        <v>0</v>
      </c>
      <c r="CD787" s="310">
        <f t="shared" ref="CD787" si="7593">CE787+CF787+CG787+CH787+CI787+CJ787+CK787+CL787+CM787+CN787</f>
        <v>0</v>
      </c>
      <c r="CE787" s="39"/>
      <c r="CF787" s="39"/>
      <c r="CG787" s="39"/>
      <c r="CH787" s="39"/>
      <c r="CI787" s="39"/>
      <c r="CJ787" s="39"/>
      <c r="CK787" s="39"/>
      <c r="CL787" s="39"/>
      <c r="CM787" s="39"/>
      <c r="CN787" s="39"/>
      <c r="CO787" s="310">
        <f t="shared" ref="CO787" si="7594">CC787+CD787</f>
        <v>0</v>
      </c>
      <c r="CP787" s="35"/>
      <c r="CQ787" s="35"/>
      <c r="CR787" s="35"/>
      <c r="CS787" s="35"/>
      <c r="CT787" s="35"/>
      <c r="CU787" s="35"/>
      <c r="CV787" s="35"/>
      <c r="CW787" s="35"/>
      <c r="CX787" s="35"/>
      <c r="CY787" s="35"/>
      <c r="CZ787" s="35"/>
      <c r="DA787" s="35"/>
      <c r="DB787" s="35"/>
      <c r="DC787" s="33">
        <f t="shared" si="7409"/>
        <v>0</v>
      </c>
      <c r="DD787" s="35"/>
      <c r="DE787" s="33">
        <f t="shared" si="7263"/>
        <v>0</v>
      </c>
      <c r="DF787" s="35"/>
      <c r="DG787" s="33">
        <f t="shared" si="7264"/>
        <v>0</v>
      </c>
      <c r="DH787" s="311"/>
      <c r="DI787" s="35"/>
      <c r="DJ787" s="35"/>
      <c r="DK787" s="328"/>
      <c r="DL787" s="8"/>
      <c r="DM787" s="328"/>
      <c r="DN787" s="319"/>
      <c r="DO787" s="8"/>
      <c r="DP787" s="319"/>
      <c r="DQ787" s="35"/>
      <c r="DR787" s="35"/>
      <c r="DS787" s="35"/>
      <c r="DT787" s="35"/>
      <c r="DU787" s="35"/>
      <c r="DV787" s="35"/>
      <c r="DW787" s="35"/>
      <c r="DX787" s="35"/>
      <c r="DY787" s="35"/>
      <c r="DZ787" s="35"/>
      <c r="EA787" s="35"/>
      <c r="EB787" s="35"/>
      <c r="EC787" s="35"/>
      <c r="ED787" s="33">
        <f t="shared" si="7410"/>
        <v>0</v>
      </c>
      <c r="EE787" s="35"/>
      <c r="EF787" s="33">
        <f t="shared" si="7265"/>
        <v>0</v>
      </c>
      <c r="EG787" s="35"/>
      <c r="EH787" s="33">
        <f t="shared" si="7266"/>
        <v>0</v>
      </c>
      <c r="EI787" s="313"/>
      <c r="EJ787" s="8"/>
      <c r="EK787" s="35"/>
      <c r="EL787" s="319"/>
      <c r="EM787" s="8"/>
      <c r="EN787" s="319"/>
      <c r="EO787" s="321"/>
      <c r="EP787" s="8"/>
      <c r="EQ787" s="321"/>
      <c r="ER787" s="8"/>
      <c r="ES787" s="196" t="e">
        <f t="shared" si="7544"/>
        <v>#DIV/0!</v>
      </c>
      <c r="ET787" s="8"/>
      <c r="EU787" s="197"/>
      <c r="EV787" s="197"/>
    </row>
    <row r="788" spans="1:152" ht="43.5" customHeight="1" outlineLevel="4" x14ac:dyDescent="0.25">
      <c r="A788" s="58" t="s">
        <v>276</v>
      </c>
      <c r="B788" s="4" t="s">
        <v>79</v>
      </c>
      <c r="C788" s="4"/>
      <c r="D788" s="4"/>
      <c r="E788" s="4" t="s">
        <v>139</v>
      </c>
      <c r="F788" s="4" t="s">
        <v>130</v>
      </c>
      <c r="G788" s="4" t="s">
        <v>65</v>
      </c>
      <c r="H788" s="7">
        <v>17680</v>
      </c>
      <c r="I788" s="7"/>
      <c r="J788" s="5">
        <f t="shared" ref="J788:EH793" si="7595">J789</f>
        <v>0</v>
      </c>
      <c r="K788" s="5"/>
      <c r="L788" s="5"/>
      <c r="M788" s="5"/>
      <c r="N788" s="5"/>
      <c r="O788" s="5"/>
      <c r="P788" s="33">
        <f t="shared" si="7595"/>
        <v>0</v>
      </c>
      <c r="Q788" s="33">
        <f t="shared" si="7595"/>
        <v>0</v>
      </c>
      <c r="R788" s="33">
        <f t="shared" si="7595"/>
        <v>0</v>
      </c>
      <c r="S788" s="33">
        <f t="shared" si="7595"/>
        <v>0</v>
      </c>
      <c r="T788" s="33">
        <f t="shared" si="7595"/>
        <v>0</v>
      </c>
      <c r="U788" s="33">
        <f t="shared" si="7595"/>
        <v>0</v>
      </c>
      <c r="V788" s="33">
        <f t="shared" si="7595"/>
        <v>0</v>
      </c>
      <c r="W788" s="33">
        <f t="shared" si="7595"/>
        <v>0</v>
      </c>
      <c r="X788" s="33">
        <f t="shared" si="7595"/>
        <v>0</v>
      </c>
      <c r="Y788" s="33">
        <f t="shared" si="7595"/>
        <v>0</v>
      </c>
      <c r="Z788" s="33">
        <f t="shared" si="7595"/>
        <v>0</v>
      </c>
      <c r="AA788" s="33">
        <f t="shared" si="7595"/>
        <v>0</v>
      </c>
      <c r="AB788" s="33">
        <f t="shared" si="7595"/>
        <v>0</v>
      </c>
      <c r="AC788" s="5">
        <f t="shared" si="7595"/>
        <v>0</v>
      </c>
      <c r="AD788" s="33">
        <f t="shared" si="7595"/>
        <v>0</v>
      </c>
      <c r="AE788" s="33">
        <f t="shared" si="7595"/>
        <v>0</v>
      </c>
      <c r="AF788" s="33">
        <f t="shared" si="7595"/>
        <v>0</v>
      </c>
      <c r="AG788" s="5">
        <f t="shared" si="7595"/>
        <v>0</v>
      </c>
      <c r="AH788" s="5">
        <f t="shared" si="7595"/>
        <v>0</v>
      </c>
      <c r="AI788" s="5">
        <f t="shared" si="7595"/>
        <v>0</v>
      </c>
      <c r="AJ788" s="5">
        <f t="shared" si="7595"/>
        <v>0</v>
      </c>
      <c r="AK788" s="5">
        <f t="shared" si="7595"/>
        <v>0</v>
      </c>
      <c r="AL788" s="5">
        <f t="shared" si="7595"/>
        <v>0</v>
      </c>
      <c r="AM788" s="5">
        <f t="shared" si="7595"/>
        <v>0</v>
      </c>
      <c r="AN788" s="5">
        <f t="shared" si="7595"/>
        <v>0</v>
      </c>
      <c r="AO788" s="5">
        <f t="shared" si="7595"/>
        <v>0</v>
      </c>
      <c r="AP788" s="5">
        <f t="shared" si="7595"/>
        <v>0</v>
      </c>
      <c r="AQ788" s="5">
        <f t="shared" si="7595"/>
        <v>0</v>
      </c>
      <c r="AR788" s="5">
        <f t="shared" si="7595"/>
        <v>0</v>
      </c>
      <c r="AS788" s="5">
        <f t="shared" si="7595"/>
        <v>0</v>
      </c>
      <c r="AT788" s="5">
        <f t="shared" si="7595"/>
        <v>0</v>
      </c>
      <c r="AU788" s="5">
        <f t="shared" si="7595"/>
        <v>0</v>
      </c>
      <c r="AV788" s="33">
        <f t="shared" si="7595"/>
        <v>0</v>
      </c>
      <c r="AW788" s="5">
        <f t="shared" si="7595"/>
        <v>40404040.399999999</v>
      </c>
      <c r="AX788" s="5">
        <f t="shared" si="7595"/>
        <v>40000000</v>
      </c>
      <c r="AY788" s="5">
        <f t="shared" si="7595"/>
        <v>404040.4</v>
      </c>
      <c r="AZ788" s="5">
        <f t="shared" si="7595"/>
        <v>0</v>
      </c>
      <c r="BA788" s="5">
        <f t="shared" si="7595"/>
        <v>0</v>
      </c>
      <c r="BB788" s="5">
        <f t="shared" si="7595"/>
        <v>0</v>
      </c>
      <c r="BC788" s="5">
        <f t="shared" si="7595"/>
        <v>0</v>
      </c>
      <c r="BD788" s="5">
        <f t="shared" si="7595"/>
        <v>0</v>
      </c>
      <c r="BE788" s="5">
        <f t="shared" si="7595"/>
        <v>0</v>
      </c>
      <c r="BF788" s="5">
        <f t="shared" si="7595"/>
        <v>0</v>
      </c>
      <c r="BG788" s="5">
        <f t="shared" si="7595"/>
        <v>0</v>
      </c>
      <c r="BH788" s="33">
        <f t="shared" si="7595"/>
        <v>40404040.399999999</v>
      </c>
      <c r="BI788" s="163">
        <f t="shared" ref="BI788:BR789" si="7596">BI789</f>
        <v>0</v>
      </c>
      <c r="BJ788" s="33">
        <f t="shared" si="7596"/>
        <v>0</v>
      </c>
      <c r="BK788" s="33">
        <f t="shared" si="7596"/>
        <v>0</v>
      </c>
      <c r="BL788" s="33">
        <f t="shared" si="7596"/>
        <v>0</v>
      </c>
      <c r="BM788" s="33">
        <f t="shared" si="7596"/>
        <v>0</v>
      </c>
      <c r="BN788" s="33">
        <f t="shared" si="7596"/>
        <v>0</v>
      </c>
      <c r="BO788" s="33">
        <f t="shared" si="7596"/>
        <v>0</v>
      </c>
      <c r="BP788" s="33">
        <f t="shared" si="7596"/>
        <v>0</v>
      </c>
      <c r="BQ788" s="33">
        <f t="shared" si="7596"/>
        <v>0</v>
      </c>
      <c r="BR788" s="33">
        <f t="shared" si="7596"/>
        <v>0</v>
      </c>
      <c r="BS788" s="33">
        <f t="shared" si="7595"/>
        <v>40404040.399999999</v>
      </c>
      <c r="BT788" s="298">
        <f t="shared" ref="BT788:CO792" si="7597">BT789</f>
        <v>0</v>
      </c>
      <c r="BU788" s="5">
        <f t="shared" si="7597"/>
        <v>0</v>
      </c>
      <c r="BV788" s="5">
        <f t="shared" si="7597"/>
        <v>0</v>
      </c>
      <c r="BW788" s="5">
        <f t="shared" si="7597"/>
        <v>0</v>
      </c>
      <c r="BX788" s="5">
        <f t="shared" si="7597"/>
        <v>0</v>
      </c>
      <c r="BY788" s="5">
        <f t="shared" si="7597"/>
        <v>0</v>
      </c>
      <c r="BZ788" s="5">
        <f t="shared" si="7597"/>
        <v>0</v>
      </c>
      <c r="CA788" s="5">
        <f t="shared" si="7597"/>
        <v>0</v>
      </c>
      <c r="CB788" s="5">
        <f t="shared" si="7597"/>
        <v>0</v>
      </c>
      <c r="CC788" s="33">
        <f t="shared" si="7597"/>
        <v>40404040.399999999</v>
      </c>
      <c r="CD788" s="74">
        <f t="shared" si="7597"/>
        <v>0</v>
      </c>
      <c r="CE788" s="5">
        <f t="shared" si="7597"/>
        <v>0</v>
      </c>
      <c r="CF788" s="5">
        <f t="shared" si="7597"/>
        <v>0</v>
      </c>
      <c r="CG788" s="5">
        <f t="shared" si="7597"/>
        <v>0</v>
      </c>
      <c r="CH788" s="5">
        <f t="shared" si="7597"/>
        <v>0</v>
      </c>
      <c r="CI788" s="5">
        <f t="shared" si="7597"/>
        <v>0</v>
      </c>
      <c r="CJ788" s="5">
        <f t="shared" si="7597"/>
        <v>0</v>
      </c>
      <c r="CK788" s="5">
        <f t="shared" si="7597"/>
        <v>0</v>
      </c>
      <c r="CL788" s="5">
        <f t="shared" si="7597"/>
        <v>0</v>
      </c>
      <c r="CM788" s="5">
        <f t="shared" si="7597"/>
        <v>0</v>
      </c>
      <c r="CN788" s="5">
        <f t="shared" si="7597"/>
        <v>0</v>
      </c>
      <c r="CO788" s="74">
        <f t="shared" si="7597"/>
        <v>40404040.399999999</v>
      </c>
      <c r="CP788" s="33">
        <f t="shared" si="7595"/>
        <v>0</v>
      </c>
      <c r="CQ788" s="33"/>
      <c r="CR788" s="33"/>
      <c r="CS788" s="33"/>
      <c r="CT788" s="33"/>
      <c r="CU788" s="33"/>
      <c r="CV788" s="33">
        <f t="shared" si="7595"/>
        <v>0</v>
      </c>
      <c r="CW788" s="33">
        <f t="shared" si="7595"/>
        <v>0</v>
      </c>
      <c r="CX788" s="33">
        <f t="shared" si="7595"/>
        <v>0</v>
      </c>
      <c r="CY788" s="33">
        <f t="shared" si="7595"/>
        <v>0</v>
      </c>
      <c r="CZ788" s="33">
        <f t="shared" si="7595"/>
        <v>0</v>
      </c>
      <c r="DA788" s="33">
        <f t="shared" si="7595"/>
        <v>0</v>
      </c>
      <c r="DB788" s="33">
        <f t="shared" si="7595"/>
        <v>0</v>
      </c>
      <c r="DC788" s="33">
        <f t="shared" si="7409"/>
        <v>0</v>
      </c>
      <c r="DD788" s="33">
        <f t="shared" si="7595"/>
        <v>0</v>
      </c>
      <c r="DE788" s="33">
        <f t="shared" si="7263"/>
        <v>0</v>
      </c>
      <c r="DF788" s="33">
        <f t="shared" si="7595"/>
        <v>0</v>
      </c>
      <c r="DG788" s="33">
        <f t="shared" si="7264"/>
        <v>0</v>
      </c>
      <c r="DH788" s="299">
        <f t="shared" ref="DH788:DP792" si="7598">DH789</f>
        <v>0</v>
      </c>
      <c r="DI788" s="33">
        <f t="shared" si="7598"/>
        <v>0</v>
      </c>
      <c r="DJ788" s="33">
        <f t="shared" si="7598"/>
        <v>0</v>
      </c>
      <c r="DK788" s="300">
        <f t="shared" si="7598"/>
        <v>0</v>
      </c>
      <c r="DL788" s="5">
        <f t="shared" si="7598"/>
        <v>0</v>
      </c>
      <c r="DM788" s="300">
        <f t="shared" si="7598"/>
        <v>0</v>
      </c>
      <c r="DN788" s="124">
        <f t="shared" si="7598"/>
        <v>0</v>
      </c>
      <c r="DO788" s="5">
        <f t="shared" si="7598"/>
        <v>0</v>
      </c>
      <c r="DP788" s="124">
        <f t="shared" si="7598"/>
        <v>0</v>
      </c>
      <c r="DQ788" s="33">
        <f t="shared" si="7595"/>
        <v>0</v>
      </c>
      <c r="DR788" s="33"/>
      <c r="DS788" s="33"/>
      <c r="DT788" s="33"/>
      <c r="DU788" s="33"/>
      <c r="DV788" s="33"/>
      <c r="DW788" s="33">
        <f t="shared" si="7595"/>
        <v>0</v>
      </c>
      <c r="DX788" s="33">
        <f t="shared" si="7595"/>
        <v>0</v>
      </c>
      <c r="DY788" s="33">
        <f t="shared" si="7595"/>
        <v>0</v>
      </c>
      <c r="DZ788" s="33">
        <f t="shared" si="7595"/>
        <v>0</v>
      </c>
      <c r="EA788" s="33">
        <f t="shared" si="7595"/>
        <v>0</v>
      </c>
      <c r="EB788" s="33">
        <f t="shared" si="7595"/>
        <v>0</v>
      </c>
      <c r="EC788" s="33">
        <f t="shared" si="7595"/>
        <v>0</v>
      </c>
      <c r="ED788" s="33">
        <f t="shared" si="7410"/>
        <v>0</v>
      </c>
      <c r="EE788" s="33">
        <f t="shared" si="7595"/>
        <v>0</v>
      </c>
      <c r="EF788" s="33">
        <f t="shared" si="7265"/>
        <v>0</v>
      </c>
      <c r="EG788" s="33">
        <f t="shared" si="7595"/>
        <v>0</v>
      </c>
      <c r="EH788" s="33">
        <f t="shared" si="7266"/>
        <v>0</v>
      </c>
      <c r="EI788" s="301">
        <f t="shared" ref="EI788:ER792" si="7599">EI789</f>
        <v>0</v>
      </c>
      <c r="EJ788" s="5">
        <f t="shared" si="7599"/>
        <v>0</v>
      </c>
      <c r="EK788" s="33">
        <f t="shared" si="7599"/>
        <v>0</v>
      </c>
      <c r="EL788" s="124">
        <f t="shared" si="7599"/>
        <v>0</v>
      </c>
      <c r="EM788" s="5">
        <f t="shared" si="7599"/>
        <v>0</v>
      </c>
      <c r="EN788" s="124">
        <f t="shared" si="7599"/>
        <v>0</v>
      </c>
      <c r="EO788" s="302">
        <f t="shared" si="7599"/>
        <v>0</v>
      </c>
      <c r="EP788" s="5">
        <f t="shared" si="7599"/>
        <v>0</v>
      </c>
      <c r="EQ788" s="302">
        <f t="shared" si="7599"/>
        <v>0</v>
      </c>
      <c r="ER788" s="5">
        <f t="shared" si="7599"/>
        <v>0</v>
      </c>
      <c r="ES788" s="196">
        <f t="shared" si="7544"/>
        <v>0</v>
      </c>
      <c r="ET788" s="5">
        <f t="shared" ref="ET788:ET792" si="7600">ET789</f>
        <v>0</v>
      </c>
    </row>
    <row r="789" spans="1:152" ht="38.25" customHeight="1" outlineLevel="4" x14ac:dyDescent="0.25">
      <c r="A789" s="58" t="s">
        <v>196</v>
      </c>
      <c r="B789" s="4" t="s">
        <v>79</v>
      </c>
      <c r="C789" s="4"/>
      <c r="D789" s="4"/>
      <c r="E789" s="4" t="s">
        <v>139</v>
      </c>
      <c r="F789" s="4" t="s">
        <v>130</v>
      </c>
      <c r="G789" s="4" t="s">
        <v>65</v>
      </c>
      <c r="H789" s="7">
        <v>17680</v>
      </c>
      <c r="I789" s="7" t="s">
        <v>25</v>
      </c>
      <c r="J789" s="5">
        <f t="shared" si="7595"/>
        <v>0</v>
      </c>
      <c r="K789" s="5"/>
      <c r="L789" s="5"/>
      <c r="M789" s="5"/>
      <c r="N789" s="5"/>
      <c r="O789" s="5"/>
      <c r="P789" s="33">
        <f t="shared" si="7595"/>
        <v>0</v>
      </c>
      <c r="Q789" s="33">
        <f t="shared" si="7595"/>
        <v>0</v>
      </c>
      <c r="R789" s="33">
        <f t="shared" si="7595"/>
        <v>0</v>
      </c>
      <c r="S789" s="33">
        <f t="shared" si="7595"/>
        <v>0</v>
      </c>
      <c r="T789" s="33">
        <f t="shared" si="7595"/>
        <v>0</v>
      </c>
      <c r="U789" s="33">
        <f t="shared" si="7595"/>
        <v>0</v>
      </c>
      <c r="V789" s="33">
        <f t="shared" si="7595"/>
        <v>0</v>
      </c>
      <c r="W789" s="33">
        <f t="shared" si="7595"/>
        <v>0</v>
      </c>
      <c r="X789" s="33">
        <f t="shared" si="7595"/>
        <v>0</v>
      </c>
      <c r="Y789" s="33">
        <f t="shared" si="7595"/>
        <v>0</v>
      </c>
      <c r="Z789" s="33">
        <f t="shared" si="7595"/>
        <v>0</v>
      </c>
      <c r="AA789" s="33">
        <f t="shared" si="7595"/>
        <v>0</v>
      </c>
      <c r="AB789" s="33">
        <f t="shared" si="7595"/>
        <v>0</v>
      </c>
      <c r="AC789" s="5">
        <f t="shared" si="7595"/>
        <v>0</v>
      </c>
      <c r="AD789" s="33">
        <f t="shared" si="7595"/>
        <v>0</v>
      </c>
      <c r="AE789" s="33">
        <f t="shared" si="7595"/>
        <v>0</v>
      </c>
      <c r="AF789" s="33">
        <f t="shared" si="7595"/>
        <v>0</v>
      </c>
      <c r="AG789" s="5">
        <f t="shared" si="7595"/>
        <v>0</v>
      </c>
      <c r="AH789" s="5">
        <f t="shared" si="7595"/>
        <v>0</v>
      </c>
      <c r="AI789" s="5">
        <f t="shared" si="7595"/>
        <v>0</v>
      </c>
      <c r="AJ789" s="5">
        <f t="shared" si="7595"/>
        <v>0</v>
      </c>
      <c r="AK789" s="5">
        <f t="shared" si="7595"/>
        <v>0</v>
      </c>
      <c r="AL789" s="5">
        <f t="shared" si="7595"/>
        <v>0</v>
      </c>
      <c r="AM789" s="5">
        <f t="shared" si="7595"/>
        <v>0</v>
      </c>
      <c r="AN789" s="5">
        <f t="shared" si="7595"/>
        <v>0</v>
      </c>
      <c r="AO789" s="5">
        <f t="shared" si="7595"/>
        <v>0</v>
      </c>
      <c r="AP789" s="5">
        <f t="shared" si="7595"/>
        <v>0</v>
      </c>
      <c r="AQ789" s="5">
        <f t="shared" si="7595"/>
        <v>0</v>
      </c>
      <c r="AR789" s="5">
        <f t="shared" si="7595"/>
        <v>0</v>
      </c>
      <c r="AS789" s="5">
        <f t="shared" si="7595"/>
        <v>0</v>
      </c>
      <c r="AT789" s="5">
        <f t="shared" si="7595"/>
        <v>0</v>
      </c>
      <c r="AU789" s="5">
        <f t="shared" si="7595"/>
        <v>0</v>
      </c>
      <c r="AV789" s="33">
        <f t="shared" si="7595"/>
        <v>0</v>
      </c>
      <c r="AW789" s="5">
        <f t="shared" si="7595"/>
        <v>40404040.399999999</v>
      </c>
      <c r="AX789" s="5">
        <f t="shared" si="7595"/>
        <v>40000000</v>
      </c>
      <c r="AY789" s="5">
        <f t="shared" si="7595"/>
        <v>404040.4</v>
      </c>
      <c r="AZ789" s="5">
        <f t="shared" si="7595"/>
        <v>0</v>
      </c>
      <c r="BA789" s="5">
        <f t="shared" si="7595"/>
        <v>0</v>
      </c>
      <c r="BB789" s="5">
        <f t="shared" si="7595"/>
        <v>0</v>
      </c>
      <c r="BC789" s="5">
        <f t="shared" si="7595"/>
        <v>0</v>
      </c>
      <c r="BD789" s="5">
        <f t="shared" si="7595"/>
        <v>0</v>
      </c>
      <c r="BE789" s="5">
        <f t="shared" si="7595"/>
        <v>0</v>
      </c>
      <c r="BF789" s="5">
        <f t="shared" si="7595"/>
        <v>0</v>
      </c>
      <c r="BG789" s="5">
        <f t="shared" si="7595"/>
        <v>0</v>
      </c>
      <c r="BH789" s="33">
        <f t="shared" si="7595"/>
        <v>40404040.399999999</v>
      </c>
      <c r="BI789" s="163">
        <f t="shared" si="7596"/>
        <v>0</v>
      </c>
      <c r="BJ789" s="33">
        <f t="shared" si="7596"/>
        <v>0</v>
      </c>
      <c r="BK789" s="33">
        <f t="shared" si="7596"/>
        <v>0</v>
      </c>
      <c r="BL789" s="33">
        <f t="shared" si="7596"/>
        <v>0</v>
      </c>
      <c r="BM789" s="33">
        <f t="shared" si="7596"/>
        <v>0</v>
      </c>
      <c r="BN789" s="33">
        <f t="shared" si="7596"/>
        <v>0</v>
      </c>
      <c r="BO789" s="33">
        <f t="shared" si="7596"/>
        <v>0</v>
      </c>
      <c r="BP789" s="33">
        <f t="shared" si="7596"/>
        <v>0</v>
      </c>
      <c r="BQ789" s="33">
        <f t="shared" si="7596"/>
        <v>0</v>
      </c>
      <c r="BR789" s="33">
        <f t="shared" si="7596"/>
        <v>0</v>
      </c>
      <c r="BS789" s="33">
        <f t="shared" si="7595"/>
        <v>40404040.399999999</v>
      </c>
      <c r="BT789" s="298">
        <f t="shared" si="7597"/>
        <v>0</v>
      </c>
      <c r="BU789" s="5">
        <f t="shared" si="7597"/>
        <v>0</v>
      </c>
      <c r="BV789" s="5">
        <f t="shared" si="7597"/>
        <v>0</v>
      </c>
      <c r="BW789" s="5">
        <f t="shared" si="7597"/>
        <v>0</v>
      </c>
      <c r="BX789" s="5">
        <f t="shared" si="7597"/>
        <v>0</v>
      </c>
      <c r="BY789" s="5">
        <f t="shared" si="7597"/>
        <v>0</v>
      </c>
      <c r="BZ789" s="5">
        <f t="shared" si="7597"/>
        <v>0</v>
      </c>
      <c r="CA789" s="5">
        <f t="shared" si="7597"/>
        <v>0</v>
      </c>
      <c r="CB789" s="5">
        <f t="shared" si="7597"/>
        <v>0</v>
      </c>
      <c r="CC789" s="33">
        <f t="shared" si="7597"/>
        <v>40404040.399999999</v>
      </c>
      <c r="CD789" s="74">
        <f t="shared" si="7597"/>
        <v>0</v>
      </c>
      <c r="CE789" s="5">
        <f t="shared" si="7597"/>
        <v>0</v>
      </c>
      <c r="CF789" s="5">
        <f t="shared" si="7597"/>
        <v>0</v>
      </c>
      <c r="CG789" s="5">
        <f t="shared" si="7597"/>
        <v>0</v>
      </c>
      <c r="CH789" s="5">
        <f t="shared" si="7597"/>
        <v>0</v>
      </c>
      <c r="CI789" s="5">
        <f t="shared" si="7597"/>
        <v>0</v>
      </c>
      <c r="CJ789" s="5">
        <f t="shared" si="7597"/>
        <v>0</v>
      </c>
      <c r="CK789" s="5">
        <f t="shared" si="7597"/>
        <v>0</v>
      </c>
      <c r="CL789" s="5">
        <f t="shared" si="7597"/>
        <v>0</v>
      </c>
      <c r="CM789" s="5">
        <f t="shared" si="7597"/>
        <v>0</v>
      </c>
      <c r="CN789" s="5">
        <f t="shared" si="7597"/>
        <v>0</v>
      </c>
      <c r="CO789" s="74">
        <f t="shared" si="7597"/>
        <v>40404040.399999999</v>
      </c>
      <c r="CP789" s="33">
        <f t="shared" si="7595"/>
        <v>0</v>
      </c>
      <c r="CQ789" s="33"/>
      <c r="CR789" s="33"/>
      <c r="CS789" s="33"/>
      <c r="CT789" s="33"/>
      <c r="CU789" s="33"/>
      <c r="CV789" s="33">
        <f t="shared" si="7595"/>
        <v>0</v>
      </c>
      <c r="CW789" s="33">
        <f t="shared" si="7595"/>
        <v>0</v>
      </c>
      <c r="CX789" s="33">
        <f t="shared" si="7595"/>
        <v>0</v>
      </c>
      <c r="CY789" s="33">
        <f t="shared" si="7595"/>
        <v>0</v>
      </c>
      <c r="CZ789" s="33">
        <f t="shared" si="7595"/>
        <v>0</v>
      </c>
      <c r="DA789" s="33">
        <f t="shared" si="7595"/>
        <v>0</v>
      </c>
      <c r="DB789" s="33">
        <f t="shared" si="7595"/>
        <v>0</v>
      </c>
      <c r="DC789" s="33">
        <f t="shared" si="7409"/>
        <v>0</v>
      </c>
      <c r="DD789" s="33">
        <f t="shared" si="7595"/>
        <v>0</v>
      </c>
      <c r="DE789" s="33">
        <f t="shared" si="7263"/>
        <v>0</v>
      </c>
      <c r="DF789" s="33">
        <f t="shared" si="7595"/>
        <v>0</v>
      </c>
      <c r="DG789" s="33">
        <f t="shared" si="7264"/>
        <v>0</v>
      </c>
      <c r="DH789" s="299">
        <f t="shared" si="7598"/>
        <v>0</v>
      </c>
      <c r="DI789" s="33">
        <f t="shared" si="7598"/>
        <v>0</v>
      </c>
      <c r="DJ789" s="33">
        <f t="shared" si="7598"/>
        <v>0</v>
      </c>
      <c r="DK789" s="300">
        <f t="shared" si="7598"/>
        <v>0</v>
      </c>
      <c r="DL789" s="5">
        <f t="shared" si="7598"/>
        <v>0</v>
      </c>
      <c r="DM789" s="300">
        <f t="shared" si="7598"/>
        <v>0</v>
      </c>
      <c r="DN789" s="124">
        <f t="shared" si="7598"/>
        <v>0</v>
      </c>
      <c r="DO789" s="5">
        <f t="shared" si="7598"/>
        <v>0</v>
      </c>
      <c r="DP789" s="124">
        <f t="shared" si="7598"/>
        <v>0</v>
      </c>
      <c r="DQ789" s="33">
        <f t="shared" si="7595"/>
        <v>0</v>
      </c>
      <c r="DR789" s="33"/>
      <c r="DS789" s="33"/>
      <c r="DT789" s="33"/>
      <c r="DU789" s="33"/>
      <c r="DV789" s="33"/>
      <c r="DW789" s="33">
        <f t="shared" si="7595"/>
        <v>0</v>
      </c>
      <c r="DX789" s="33">
        <f t="shared" si="7595"/>
        <v>0</v>
      </c>
      <c r="DY789" s="33">
        <f t="shared" si="7595"/>
        <v>0</v>
      </c>
      <c r="DZ789" s="33">
        <f t="shared" si="7595"/>
        <v>0</v>
      </c>
      <c r="EA789" s="33">
        <f t="shared" si="7595"/>
        <v>0</v>
      </c>
      <c r="EB789" s="33">
        <f t="shared" si="7595"/>
        <v>0</v>
      </c>
      <c r="EC789" s="33">
        <f t="shared" si="7595"/>
        <v>0</v>
      </c>
      <c r="ED789" s="33">
        <f t="shared" si="7410"/>
        <v>0</v>
      </c>
      <c r="EE789" s="33">
        <f t="shared" si="7595"/>
        <v>0</v>
      </c>
      <c r="EF789" s="33">
        <f t="shared" si="7265"/>
        <v>0</v>
      </c>
      <c r="EG789" s="33">
        <f t="shared" si="7595"/>
        <v>0</v>
      </c>
      <c r="EH789" s="33">
        <f t="shared" si="7266"/>
        <v>0</v>
      </c>
      <c r="EI789" s="301">
        <f t="shared" si="7599"/>
        <v>0</v>
      </c>
      <c r="EJ789" s="5">
        <f t="shared" si="7599"/>
        <v>0</v>
      </c>
      <c r="EK789" s="33">
        <f t="shared" si="7599"/>
        <v>0</v>
      </c>
      <c r="EL789" s="124">
        <f t="shared" si="7599"/>
        <v>0</v>
      </c>
      <c r="EM789" s="5">
        <f t="shared" si="7599"/>
        <v>0</v>
      </c>
      <c r="EN789" s="124">
        <f t="shared" si="7599"/>
        <v>0</v>
      </c>
      <c r="EO789" s="302">
        <f t="shared" si="7599"/>
        <v>0</v>
      </c>
      <c r="EP789" s="5">
        <f t="shared" si="7599"/>
        <v>0</v>
      </c>
      <c r="EQ789" s="302">
        <f t="shared" si="7599"/>
        <v>0</v>
      </c>
      <c r="ER789" s="5">
        <f t="shared" si="7599"/>
        <v>0</v>
      </c>
      <c r="ES789" s="196">
        <f t="shared" si="7544"/>
        <v>0</v>
      </c>
      <c r="ET789" s="5">
        <f t="shared" si="7600"/>
        <v>0</v>
      </c>
    </row>
    <row r="790" spans="1:152" ht="25.5" customHeight="1" outlineLevel="4" x14ac:dyDescent="0.25">
      <c r="A790" s="58" t="s">
        <v>197</v>
      </c>
      <c r="B790" s="4" t="s">
        <v>79</v>
      </c>
      <c r="C790" s="4"/>
      <c r="D790" s="4"/>
      <c r="E790" s="4" t="s">
        <v>139</v>
      </c>
      <c r="F790" s="4" t="s">
        <v>130</v>
      </c>
      <c r="G790" s="4" t="s">
        <v>65</v>
      </c>
      <c r="H790" s="7">
        <v>17680</v>
      </c>
      <c r="I790" s="7" t="s">
        <v>26</v>
      </c>
      <c r="J790" s="5">
        <f t="shared" si="7595"/>
        <v>0</v>
      </c>
      <c r="K790" s="5"/>
      <c r="L790" s="5"/>
      <c r="M790" s="5"/>
      <c r="N790" s="5"/>
      <c r="O790" s="5"/>
      <c r="P790" s="33">
        <f t="shared" si="7595"/>
        <v>0</v>
      </c>
      <c r="Q790" s="33">
        <f t="shared" si="7595"/>
        <v>0</v>
      </c>
      <c r="R790" s="33">
        <f t="shared" si="7595"/>
        <v>0</v>
      </c>
      <c r="S790" s="33">
        <f t="shared" si="7595"/>
        <v>0</v>
      </c>
      <c r="T790" s="33">
        <f t="shared" si="7595"/>
        <v>0</v>
      </c>
      <c r="U790" s="33">
        <f t="shared" si="7595"/>
        <v>0</v>
      </c>
      <c r="V790" s="33">
        <f t="shared" si="7595"/>
        <v>0</v>
      </c>
      <c r="W790" s="33">
        <f t="shared" si="7595"/>
        <v>0</v>
      </c>
      <c r="X790" s="33">
        <f t="shared" si="7595"/>
        <v>0</v>
      </c>
      <c r="Y790" s="33">
        <f t="shared" si="7595"/>
        <v>0</v>
      </c>
      <c r="Z790" s="33">
        <f t="shared" si="7595"/>
        <v>0</v>
      </c>
      <c r="AA790" s="33">
        <f t="shared" si="7595"/>
        <v>0</v>
      </c>
      <c r="AB790" s="33">
        <f t="shared" si="7595"/>
        <v>0</v>
      </c>
      <c r="AC790" s="5">
        <f t="shared" si="7595"/>
        <v>0</v>
      </c>
      <c r="AD790" s="33">
        <f t="shared" si="7595"/>
        <v>0</v>
      </c>
      <c r="AE790" s="33">
        <f t="shared" si="7595"/>
        <v>0</v>
      </c>
      <c r="AF790" s="33">
        <f t="shared" si="7595"/>
        <v>0</v>
      </c>
      <c r="AG790" s="5">
        <f t="shared" si="7595"/>
        <v>0</v>
      </c>
      <c r="AH790" s="5">
        <f t="shared" si="7595"/>
        <v>0</v>
      </c>
      <c r="AI790" s="5">
        <f t="shared" si="7595"/>
        <v>0</v>
      </c>
      <c r="AJ790" s="5">
        <f t="shared" si="7595"/>
        <v>0</v>
      </c>
      <c r="AK790" s="5">
        <f t="shared" si="7595"/>
        <v>0</v>
      </c>
      <c r="AL790" s="5">
        <f t="shared" si="7595"/>
        <v>0</v>
      </c>
      <c r="AM790" s="5">
        <f t="shared" si="7595"/>
        <v>0</v>
      </c>
      <c r="AN790" s="5">
        <f t="shared" si="7595"/>
        <v>0</v>
      </c>
      <c r="AO790" s="5">
        <f t="shared" si="7595"/>
        <v>0</v>
      </c>
      <c r="AP790" s="5">
        <f t="shared" si="7595"/>
        <v>0</v>
      </c>
      <c r="AQ790" s="5">
        <f t="shared" si="7595"/>
        <v>0</v>
      </c>
      <c r="AR790" s="5">
        <f t="shared" si="7595"/>
        <v>0</v>
      </c>
      <c r="AS790" s="5">
        <f t="shared" si="7595"/>
        <v>0</v>
      </c>
      <c r="AT790" s="5">
        <f t="shared" si="7595"/>
        <v>0</v>
      </c>
      <c r="AU790" s="5">
        <f t="shared" si="7595"/>
        <v>0</v>
      </c>
      <c r="AV790" s="33">
        <f t="shared" si="7595"/>
        <v>0</v>
      </c>
      <c r="AW790" s="5">
        <f>AW791</f>
        <v>40404040.399999999</v>
      </c>
      <c r="AX790" s="5">
        <f t="shared" si="7595"/>
        <v>40000000</v>
      </c>
      <c r="AY790" s="5">
        <f t="shared" si="7595"/>
        <v>404040.4</v>
      </c>
      <c r="AZ790" s="5">
        <f t="shared" si="7595"/>
        <v>0</v>
      </c>
      <c r="BA790" s="5">
        <f t="shared" si="7595"/>
        <v>0</v>
      </c>
      <c r="BB790" s="5">
        <f t="shared" si="7595"/>
        <v>0</v>
      </c>
      <c r="BC790" s="5">
        <f t="shared" si="7595"/>
        <v>0</v>
      </c>
      <c r="BD790" s="5">
        <f t="shared" si="7595"/>
        <v>0</v>
      </c>
      <c r="BE790" s="5">
        <f t="shared" si="7595"/>
        <v>0</v>
      </c>
      <c r="BF790" s="5">
        <f t="shared" si="7595"/>
        <v>0</v>
      </c>
      <c r="BG790" s="5">
        <f t="shared" si="7595"/>
        <v>0</v>
      </c>
      <c r="BH790" s="33">
        <f t="shared" si="7595"/>
        <v>40404040.399999999</v>
      </c>
      <c r="BI790" s="163">
        <f t="shared" ref="BI790:BS792" si="7601">BI791</f>
        <v>0</v>
      </c>
      <c r="BJ790" s="33">
        <f t="shared" si="7601"/>
        <v>0</v>
      </c>
      <c r="BK790" s="33">
        <f t="shared" si="7601"/>
        <v>0</v>
      </c>
      <c r="BL790" s="33">
        <f t="shared" si="7601"/>
        <v>0</v>
      </c>
      <c r="BM790" s="33">
        <f t="shared" si="7601"/>
        <v>0</v>
      </c>
      <c r="BN790" s="33">
        <f t="shared" si="7601"/>
        <v>0</v>
      </c>
      <c r="BO790" s="33">
        <f t="shared" si="7601"/>
        <v>0</v>
      </c>
      <c r="BP790" s="33">
        <f t="shared" si="7601"/>
        <v>0</v>
      </c>
      <c r="BQ790" s="33">
        <f t="shared" si="7601"/>
        <v>0</v>
      </c>
      <c r="BR790" s="33">
        <f t="shared" si="7601"/>
        <v>0</v>
      </c>
      <c r="BS790" s="33">
        <f t="shared" si="7601"/>
        <v>40404040.399999999</v>
      </c>
      <c r="BT790" s="298">
        <f t="shared" si="7597"/>
        <v>0</v>
      </c>
      <c r="BU790" s="5">
        <f t="shared" si="7597"/>
        <v>0</v>
      </c>
      <c r="BV790" s="5">
        <f t="shared" si="7597"/>
        <v>0</v>
      </c>
      <c r="BW790" s="5">
        <f t="shared" si="7597"/>
        <v>0</v>
      </c>
      <c r="BX790" s="5">
        <f t="shared" si="7597"/>
        <v>0</v>
      </c>
      <c r="BY790" s="5">
        <f t="shared" si="7597"/>
        <v>0</v>
      </c>
      <c r="BZ790" s="5">
        <f t="shared" si="7597"/>
        <v>0</v>
      </c>
      <c r="CA790" s="5">
        <f t="shared" si="7597"/>
        <v>0</v>
      </c>
      <c r="CB790" s="5">
        <f t="shared" si="7597"/>
        <v>0</v>
      </c>
      <c r="CC790" s="33">
        <f t="shared" si="7597"/>
        <v>40404040.399999999</v>
      </c>
      <c r="CD790" s="74">
        <f t="shared" si="7597"/>
        <v>0</v>
      </c>
      <c r="CE790" s="5">
        <f t="shared" si="7597"/>
        <v>0</v>
      </c>
      <c r="CF790" s="5">
        <f t="shared" si="7597"/>
        <v>0</v>
      </c>
      <c r="CG790" s="5">
        <f t="shared" si="7597"/>
        <v>0</v>
      </c>
      <c r="CH790" s="5">
        <f t="shared" si="7597"/>
        <v>0</v>
      </c>
      <c r="CI790" s="5">
        <f t="shared" si="7597"/>
        <v>0</v>
      </c>
      <c r="CJ790" s="5">
        <f t="shared" si="7597"/>
        <v>0</v>
      </c>
      <c r="CK790" s="5">
        <f t="shared" si="7597"/>
        <v>0</v>
      </c>
      <c r="CL790" s="5">
        <f t="shared" si="7597"/>
        <v>0</v>
      </c>
      <c r="CM790" s="5">
        <f t="shared" si="7597"/>
        <v>0</v>
      </c>
      <c r="CN790" s="5">
        <f t="shared" si="7597"/>
        <v>0</v>
      </c>
      <c r="CO790" s="74">
        <f t="shared" si="7597"/>
        <v>40404040.399999999</v>
      </c>
      <c r="CP790" s="33">
        <f t="shared" si="7595"/>
        <v>0</v>
      </c>
      <c r="CQ790" s="33"/>
      <c r="CR790" s="33"/>
      <c r="CS790" s="33"/>
      <c r="CT790" s="33"/>
      <c r="CU790" s="33"/>
      <c r="CV790" s="33">
        <f t="shared" si="7595"/>
        <v>0</v>
      </c>
      <c r="CW790" s="33">
        <f t="shared" si="7595"/>
        <v>0</v>
      </c>
      <c r="CX790" s="33">
        <f t="shared" si="7595"/>
        <v>0</v>
      </c>
      <c r="CY790" s="33">
        <f t="shared" si="7595"/>
        <v>0</v>
      </c>
      <c r="CZ790" s="33">
        <f t="shared" si="7595"/>
        <v>0</v>
      </c>
      <c r="DA790" s="33">
        <f t="shared" si="7595"/>
        <v>0</v>
      </c>
      <c r="DB790" s="33">
        <f t="shared" si="7595"/>
        <v>0</v>
      </c>
      <c r="DC790" s="33">
        <f t="shared" si="7409"/>
        <v>0</v>
      </c>
      <c r="DD790" s="33">
        <f t="shared" si="7595"/>
        <v>0</v>
      </c>
      <c r="DE790" s="33">
        <f t="shared" si="7263"/>
        <v>0</v>
      </c>
      <c r="DF790" s="33">
        <f t="shared" si="7595"/>
        <v>0</v>
      </c>
      <c r="DG790" s="33">
        <f t="shared" si="7264"/>
        <v>0</v>
      </c>
      <c r="DH790" s="299">
        <f t="shared" si="7598"/>
        <v>0</v>
      </c>
      <c r="DI790" s="33">
        <f t="shared" si="7598"/>
        <v>0</v>
      </c>
      <c r="DJ790" s="33">
        <f t="shared" si="7598"/>
        <v>0</v>
      </c>
      <c r="DK790" s="300">
        <f t="shared" si="7598"/>
        <v>0</v>
      </c>
      <c r="DL790" s="5">
        <f t="shared" si="7598"/>
        <v>0</v>
      </c>
      <c r="DM790" s="300">
        <f t="shared" si="7598"/>
        <v>0</v>
      </c>
      <c r="DN790" s="124">
        <f t="shared" si="7598"/>
        <v>0</v>
      </c>
      <c r="DO790" s="5">
        <f t="shared" si="7598"/>
        <v>0</v>
      </c>
      <c r="DP790" s="124">
        <f t="shared" si="7598"/>
        <v>0</v>
      </c>
      <c r="DQ790" s="33">
        <f t="shared" si="7595"/>
        <v>0</v>
      </c>
      <c r="DR790" s="33"/>
      <c r="DS790" s="33"/>
      <c r="DT790" s="33"/>
      <c r="DU790" s="33"/>
      <c r="DV790" s="33"/>
      <c r="DW790" s="33">
        <f t="shared" si="7595"/>
        <v>0</v>
      </c>
      <c r="DX790" s="33">
        <f t="shared" si="7595"/>
        <v>0</v>
      </c>
      <c r="DY790" s="33">
        <f t="shared" si="7595"/>
        <v>0</v>
      </c>
      <c r="DZ790" s="33">
        <f t="shared" si="7595"/>
        <v>0</v>
      </c>
      <c r="EA790" s="33">
        <f t="shared" si="7595"/>
        <v>0</v>
      </c>
      <c r="EB790" s="33">
        <f t="shared" si="7595"/>
        <v>0</v>
      </c>
      <c r="EC790" s="33">
        <f t="shared" si="7595"/>
        <v>0</v>
      </c>
      <c r="ED790" s="33">
        <f t="shared" si="7410"/>
        <v>0</v>
      </c>
      <c r="EE790" s="33">
        <f t="shared" si="7595"/>
        <v>0</v>
      </c>
      <c r="EF790" s="33">
        <f t="shared" si="7265"/>
        <v>0</v>
      </c>
      <c r="EG790" s="33">
        <f t="shared" si="7595"/>
        <v>0</v>
      </c>
      <c r="EH790" s="33">
        <f t="shared" si="7266"/>
        <v>0</v>
      </c>
      <c r="EI790" s="301">
        <f t="shared" si="7599"/>
        <v>0</v>
      </c>
      <c r="EJ790" s="5">
        <f t="shared" si="7599"/>
        <v>0</v>
      </c>
      <c r="EK790" s="33">
        <f t="shared" si="7599"/>
        <v>0</v>
      </c>
      <c r="EL790" s="124">
        <f t="shared" si="7599"/>
        <v>0</v>
      </c>
      <c r="EM790" s="5">
        <f t="shared" si="7599"/>
        <v>0</v>
      </c>
      <c r="EN790" s="124">
        <f t="shared" si="7599"/>
        <v>0</v>
      </c>
      <c r="EO790" s="302">
        <f t="shared" si="7599"/>
        <v>0</v>
      </c>
      <c r="EP790" s="5">
        <f t="shared" si="7599"/>
        <v>0</v>
      </c>
      <c r="EQ790" s="302">
        <f t="shared" si="7599"/>
        <v>0</v>
      </c>
      <c r="ER790" s="5">
        <f t="shared" si="7599"/>
        <v>0</v>
      </c>
      <c r="ES790" s="196">
        <f t="shared" si="7544"/>
        <v>0</v>
      </c>
      <c r="ET790" s="5">
        <f t="shared" si="7600"/>
        <v>0</v>
      </c>
    </row>
    <row r="791" spans="1:152" s="38" customFormat="1" ht="25.5" hidden="1" customHeight="1" outlineLevel="4" x14ac:dyDescent="0.25">
      <c r="A791" s="70" t="s">
        <v>205</v>
      </c>
      <c r="B791" s="71" t="s">
        <v>79</v>
      </c>
      <c r="C791" s="4"/>
      <c r="D791" s="4"/>
      <c r="E791" s="71" t="s">
        <v>139</v>
      </c>
      <c r="F791" s="71" t="s">
        <v>130</v>
      </c>
      <c r="G791" s="71" t="s">
        <v>65</v>
      </c>
      <c r="H791" s="72">
        <v>17680</v>
      </c>
      <c r="I791" s="72" t="s">
        <v>33</v>
      </c>
      <c r="J791" s="5">
        <v>0</v>
      </c>
      <c r="K791" s="5"/>
      <c r="L791" s="5"/>
      <c r="M791" s="5"/>
      <c r="N791" s="5"/>
      <c r="O791" s="5"/>
      <c r="P791" s="35">
        <f t="shared" ref="P791" si="7602">Q791</f>
        <v>0</v>
      </c>
      <c r="Q791" s="35"/>
      <c r="R791" s="33">
        <v>0</v>
      </c>
      <c r="S791" s="35">
        <f t="shared" ref="S791" si="7603">J791+P791</f>
        <v>0</v>
      </c>
      <c r="T791" s="33">
        <v>0</v>
      </c>
      <c r="U791" s="33">
        <v>0</v>
      </c>
      <c r="V791" s="33">
        <v>0</v>
      </c>
      <c r="W791" s="33">
        <v>0</v>
      </c>
      <c r="X791" s="33">
        <v>0</v>
      </c>
      <c r="Y791" s="33">
        <v>0</v>
      </c>
      <c r="Z791" s="33">
        <v>0</v>
      </c>
      <c r="AA791" s="33">
        <v>0</v>
      </c>
      <c r="AB791" s="33">
        <v>0</v>
      </c>
      <c r="AC791" s="5">
        <v>0</v>
      </c>
      <c r="AD791" s="33">
        <v>0</v>
      </c>
      <c r="AE791" s="33">
        <v>0</v>
      </c>
      <c r="AF791" s="33">
        <v>0</v>
      </c>
      <c r="AG791" s="43">
        <f t="shared" ref="AG791" si="7604">SUM(AH791:AU791)</f>
        <v>0</v>
      </c>
      <c r="AH791" s="8"/>
      <c r="AI791" s="8"/>
      <c r="AJ791" s="8"/>
      <c r="AK791" s="8"/>
      <c r="AL791" s="8"/>
      <c r="AM791" s="8"/>
      <c r="AN791" s="8"/>
      <c r="AO791" s="8"/>
      <c r="AP791" s="8"/>
      <c r="AQ791" s="8"/>
      <c r="AR791" s="8"/>
      <c r="AS791" s="8"/>
      <c r="AT791" s="8"/>
      <c r="AU791" s="8"/>
      <c r="AV791" s="43">
        <f t="shared" ref="AV791" si="7605">AF791+AG791</f>
        <v>0</v>
      </c>
      <c r="AW791" s="37">
        <f t="shared" ref="AW791" si="7606">SUM(AX791:BG791)</f>
        <v>40404040.399999999</v>
      </c>
      <c r="AX791" s="8">
        <v>40000000</v>
      </c>
      <c r="AY791" s="8">
        <v>404040.4</v>
      </c>
      <c r="AZ791" s="37"/>
      <c r="BA791" s="8"/>
      <c r="BB791" s="8"/>
      <c r="BC791" s="8"/>
      <c r="BD791" s="8"/>
      <c r="BE791" s="8"/>
      <c r="BF791" s="8"/>
      <c r="BG791" s="8"/>
      <c r="BH791" s="43">
        <f t="shared" ref="BH791:BH795" si="7607">AV791+AW791</f>
        <v>40404040.399999999</v>
      </c>
      <c r="BI791" s="165">
        <f t="shared" ref="BI791" si="7608">SUM(BJ791:BR791)</f>
        <v>0</v>
      </c>
      <c r="BJ791" s="35"/>
      <c r="BK791" s="35"/>
      <c r="BL791" s="35"/>
      <c r="BM791" s="35"/>
      <c r="BN791" s="35"/>
      <c r="BO791" s="35"/>
      <c r="BP791" s="35"/>
      <c r="BQ791" s="35"/>
      <c r="BR791" s="35"/>
      <c r="BS791" s="43">
        <f t="shared" ref="BS791" si="7609">BH791+BI791</f>
        <v>40404040.399999999</v>
      </c>
      <c r="BT791" s="181">
        <f t="shared" ref="BT791" si="7610">SUM(BU791:CB791)</f>
        <v>0</v>
      </c>
      <c r="BU791" s="19"/>
      <c r="BV791" s="19"/>
      <c r="BW791" s="19"/>
      <c r="BX791" s="19"/>
      <c r="BY791" s="19"/>
      <c r="BZ791" s="19"/>
      <c r="CA791" s="19"/>
      <c r="CB791" s="19"/>
      <c r="CC791" s="43">
        <f t="shared" ref="CC791" si="7611">BS791+BT791</f>
        <v>40404040.399999999</v>
      </c>
      <c r="CD791" s="310">
        <f t="shared" ref="CD791" si="7612">CE791+CF791+CG791+CH791+CI791+CJ791+CK791+CL791+CM791+CN791</f>
        <v>0</v>
      </c>
      <c r="CE791" s="39"/>
      <c r="CF791" s="39"/>
      <c r="CG791" s="39"/>
      <c r="CH791" s="39"/>
      <c r="CI791" s="39"/>
      <c r="CJ791" s="39"/>
      <c r="CK791" s="39"/>
      <c r="CL791" s="39"/>
      <c r="CM791" s="39"/>
      <c r="CN791" s="39"/>
      <c r="CO791" s="310">
        <f t="shared" ref="CO791" si="7613">CC791+CD791</f>
        <v>40404040.399999999</v>
      </c>
      <c r="CP791" s="33">
        <v>0</v>
      </c>
      <c r="CQ791" s="33"/>
      <c r="CR791" s="33"/>
      <c r="CS791" s="33"/>
      <c r="CT791" s="33"/>
      <c r="CU791" s="33"/>
      <c r="CV791" s="33">
        <v>0</v>
      </c>
      <c r="CW791" s="33">
        <v>0</v>
      </c>
      <c r="CX791" s="33">
        <v>0</v>
      </c>
      <c r="CY791" s="33">
        <v>0</v>
      </c>
      <c r="CZ791" s="33">
        <v>0</v>
      </c>
      <c r="DA791" s="33">
        <v>0</v>
      </c>
      <c r="DB791" s="33">
        <v>0</v>
      </c>
      <c r="DC791" s="33">
        <f t="shared" si="7409"/>
        <v>0</v>
      </c>
      <c r="DD791" s="33">
        <v>0</v>
      </c>
      <c r="DE791" s="33">
        <f t="shared" si="7263"/>
        <v>0</v>
      </c>
      <c r="DF791" s="33">
        <v>0</v>
      </c>
      <c r="DG791" s="33">
        <f t="shared" si="7264"/>
        <v>0</v>
      </c>
      <c r="DH791" s="315">
        <v>0</v>
      </c>
      <c r="DI791" s="33">
        <v>0</v>
      </c>
      <c r="DJ791" s="33">
        <v>0</v>
      </c>
      <c r="DK791" s="300">
        <v>0</v>
      </c>
      <c r="DL791" s="5">
        <v>0</v>
      </c>
      <c r="DM791" s="300">
        <v>0</v>
      </c>
      <c r="DN791" s="124">
        <v>0</v>
      </c>
      <c r="DO791" s="5">
        <v>0</v>
      </c>
      <c r="DP791" s="124">
        <v>0</v>
      </c>
      <c r="DQ791" s="33">
        <v>0</v>
      </c>
      <c r="DR791" s="33"/>
      <c r="DS791" s="33"/>
      <c r="DT791" s="33"/>
      <c r="DU791" s="33"/>
      <c r="DV791" s="33"/>
      <c r="DW791" s="33">
        <v>0</v>
      </c>
      <c r="DX791" s="33">
        <v>0</v>
      </c>
      <c r="DY791" s="33">
        <v>0</v>
      </c>
      <c r="DZ791" s="33">
        <v>0</v>
      </c>
      <c r="EA791" s="33">
        <v>0</v>
      </c>
      <c r="EB791" s="33">
        <v>0</v>
      </c>
      <c r="EC791" s="33">
        <v>0</v>
      </c>
      <c r="ED791" s="33">
        <f t="shared" si="7410"/>
        <v>0</v>
      </c>
      <c r="EE791" s="33">
        <v>0</v>
      </c>
      <c r="EF791" s="33">
        <f t="shared" si="7265"/>
        <v>0</v>
      </c>
      <c r="EG791" s="33">
        <v>0</v>
      </c>
      <c r="EH791" s="33">
        <f t="shared" si="7266"/>
        <v>0</v>
      </c>
      <c r="EI791" s="316">
        <v>0</v>
      </c>
      <c r="EJ791" s="5">
        <v>0</v>
      </c>
      <c r="EK791" s="33">
        <v>0</v>
      </c>
      <c r="EL791" s="124">
        <v>0</v>
      </c>
      <c r="EM791" s="5">
        <v>0</v>
      </c>
      <c r="EN791" s="124">
        <v>0</v>
      </c>
      <c r="EO791" s="302">
        <v>0</v>
      </c>
      <c r="EP791" s="5">
        <v>0</v>
      </c>
      <c r="EQ791" s="302">
        <v>0</v>
      </c>
      <c r="ER791" s="5">
        <v>0</v>
      </c>
      <c r="ES791" s="196">
        <f t="shared" si="7544"/>
        <v>0</v>
      </c>
      <c r="ET791" s="5">
        <v>0</v>
      </c>
      <c r="EU791" s="197"/>
      <c r="EV791" s="197"/>
    </row>
    <row r="792" spans="1:152" ht="48" customHeight="1" outlineLevel="4" x14ac:dyDescent="0.25">
      <c r="A792" s="58" t="s">
        <v>458</v>
      </c>
      <c r="B792" s="4" t="s">
        <v>79</v>
      </c>
      <c r="C792" s="4"/>
      <c r="D792" s="4"/>
      <c r="E792" s="4" t="s">
        <v>139</v>
      </c>
      <c r="F792" s="4" t="s">
        <v>130</v>
      </c>
      <c r="G792" s="4" t="s">
        <v>65</v>
      </c>
      <c r="H792" s="7" t="s">
        <v>459</v>
      </c>
      <c r="I792" s="7"/>
      <c r="J792" s="5"/>
      <c r="K792" s="5"/>
      <c r="L792" s="5"/>
      <c r="M792" s="5"/>
      <c r="N792" s="5"/>
      <c r="O792" s="5"/>
      <c r="P792" s="35"/>
      <c r="Q792" s="35"/>
      <c r="R792" s="33"/>
      <c r="S792" s="35"/>
      <c r="T792" s="33"/>
      <c r="U792" s="33"/>
      <c r="V792" s="33"/>
      <c r="W792" s="33"/>
      <c r="X792" s="33"/>
      <c r="Y792" s="33"/>
      <c r="Z792" s="33"/>
      <c r="AA792" s="33"/>
      <c r="AB792" s="33"/>
      <c r="AC792" s="5"/>
      <c r="AD792" s="33"/>
      <c r="AE792" s="33"/>
      <c r="AF792" s="33"/>
      <c r="AG792" s="43"/>
      <c r="AH792" s="8"/>
      <c r="AI792" s="8"/>
      <c r="AJ792" s="8"/>
      <c r="AK792" s="8"/>
      <c r="AL792" s="8"/>
      <c r="AM792" s="8"/>
      <c r="AN792" s="8"/>
      <c r="AO792" s="8"/>
      <c r="AP792" s="8"/>
      <c r="AQ792" s="8"/>
      <c r="AR792" s="8"/>
      <c r="AS792" s="8"/>
      <c r="AT792" s="8"/>
      <c r="AU792" s="8"/>
      <c r="AV792" s="5">
        <f t="shared" si="7595"/>
        <v>0</v>
      </c>
      <c r="AW792" s="5">
        <f t="shared" si="7595"/>
        <v>4104339.6</v>
      </c>
      <c r="AX792" s="5">
        <f t="shared" si="7595"/>
        <v>4104339.6</v>
      </c>
      <c r="AY792" s="5">
        <f t="shared" si="7595"/>
        <v>0</v>
      </c>
      <c r="AZ792" s="5">
        <f t="shared" si="7595"/>
        <v>0</v>
      </c>
      <c r="BA792" s="5">
        <f t="shared" si="7595"/>
        <v>0</v>
      </c>
      <c r="BB792" s="5">
        <f t="shared" si="7595"/>
        <v>0</v>
      </c>
      <c r="BC792" s="5">
        <f t="shared" si="7595"/>
        <v>0</v>
      </c>
      <c r="BD792" s="5">
        <f t="shared" si="7595"/>
        <v>0</v>
      </c>
      <c r="BE792" s="5">
        <f t="shared" si="7595"/>
        <v>0</v>
      </c>
      <c r="BF792" s="5">
        <f t="shared" si="7595"/>
        <v>0</v>
      </c>
      <c r="BG792" s="5">
        <f t="shared" si="7595"/>
        <v>0</v>
      </c>
      <c r="BH792" s="43">
        <f t="shared" si="7607"/>
        <v>4104339.6</v>
      </c>
      <c r="BI792" s="163">
        <f t="shared" si="7601"/>
        <v>-2122350</v>
      </c>
      <c r="BJ792" s="33">
        <f t="shared" si="7601"/>
        <v>-2072350</v>
      </c>
      <c r="BK792" s="33">
        <f t="shared" si="7601"/>
        <v>-50000</v>
      </c>
      <c r="BL792" s="33">
        <f t="shared" si="7601"/>
        <v>0</v>
      </c>
      <c r="BM792" s="33">
        <f t="shared" si="7601"/>
        <v>0</v>
      </c>
      <c r="BN792" s="33">
        <f t="shared" si="7601"/>
        <v>0</v>
      </c>
      <c r="BO792" s="33">
        <f t="shared" si="7601"/>
        <v>0</v>
      </c>
      <c r="BP792" s="33">
        <f t="shared" si="7601"/>
        <v>0</v>
      </c>
      <c r="BQ792" s="33">
        <f t="shared" si="7601"/>
        <v>0</v>
      </c>
      <c r="BR792" s="33">
        <f t="shared" si="7601"/>
        <v>0</v>
      </c>
      <c r="BS792" s="33">
        <f t="shared" si="7601"/>
        <v>1981989.6</v>
      </c>
      <c r="BT792" s="298">
        <f t="shared" si="7597"/>
        <v>0</v>
      </c>
      <c r="BU792" s="5">
        <f t="shared" si="7597"/>
        <v>0</v>
      </c>
      <c r="BV792" s="5">
        <f t="shared" si="7597"/>
        <v>0</v>
      </c>
      <c r="BW792" s="5">
        <f t="shared" si="7597"/>
        <v>0</v>
      </c>
      <c r="BX792" s="5">
        <f t="shared" si="7597"/>
        <v>0</v>
      </c>
      <c r="BY792" s="5">
        <f t="shared" si="7597"/>
        <v>0</v>
      </c>
      <c r="BZ792" s="5">
        <f t="shared" si="7597"/>
        <v>0</v>
      </c>
      <c r="CA792" s="5">
        <f t="shared" si="7597"/>
        <v>0</v>
      </c>
      <c r="CB792" s="5">
        <f t="shared" si="7597"/>
        <v>0</v>
      </c>
      <c r="CC792" s="33">
        <f t="shared" si="7597"/>
        <v>1981989.6</v>
      </c>
      <c r="CD792" s="74">
        <f t="shared" si="7597"/>
        <v>0</v>
      </c>
      <c r="CE792" s="5">
        <f t="shared" si="7597"/>
        <v>0</v>
      </c>
      <c r="CF792" s="5">
        <f t="shared" si="7597"/>
        <v>0</v>
      </c>
      <c r="CG792" s="5">
        <f t="shared" si="7597"/>
        <v>0</v>
      </c>
      <c r="CH792" s="5">
        <f t="shared" si="7597"/>
        <v>0</v>
      </c>
      <c r="CI792" s="5">
        <f t="shared" si="7597"/>
        <v>0</v>
      </c>
      <c r="CJ792" s="5">
        <f t="shared" si="7597"/>
        <v>0</v>
      </c>
      <c r="CK792" s="5">
        <f t="shared" si="7597"/>
        <v>0</v>
      </c>
      <c r="CL792" s="5">
        <f t="shared" si="7597"/>
        <v>0</v>
      </c>
      <c r="CM792" s="5">
        <f t="shared" si="7597"/>
        <v>0</v>
      </c>
      <c r="CN792" s="5">
        <f t="shared" si="7597"/>
        <v>0</v>
      </c>
      <c r="CO792" s="74">
        <f t="shared" si="7597"/>
        <v>1981989.6</v>
      </c>
      <c r="CP792" s="33">
        <f t="shared" si="7595"/>
        <v>0</v>
      </c>
      <c r="CQ792" s="33">
        <f t="shared" si="7595"/>
        <v>0</v>
      </c>
      <c r="CR792" s="33">
        <f t="shared" si="7595"/>
        <v>0</v>
      </c>
      <c r="CS792" s="33">
        <f t="shared" si="7595"/>
        <v>0</v>
      </c>
      <c r="CT792" s="33">
        <f t="shared" si="7595"/>
        <v>0</v>
      </c>
      <c r="CU792" s="33">
        <f t="shared" si="7595"/>
        <v>0</v>
      </c>
      <c r="CV792" s="33">
        <f t="shared" si="7595"/>
        <v>0</v>
      </c>
      <c r="CW792" s="33">
        <f t="shared" si="7595"/>
        <v>0</v>
      </c>
      <c r="CX792" s="33">
        <f t="shared" si="7595"/>
        <v>0</v>
      </c>
      <c r="CY792" s="33">
        <f t="shared" si="7595"/>
        <v>0</v>
      </c>
      <c r="CZ792" s="33">
        <f t="shared" si="7595"/>
        <v>0</v>
      </c>
      <c r="DA792" s="33">
        <f t="shared" si="7595"/>
        <v>0</v>
      </c>
      <c r="DB792" s="33">
        <f t="shared" si="7595"/>
        <v>0</v>
      </c>
      <c r="DC792" s="33">
        <f t="shared" si="7595"/>
        <v>0</v>
      </c>
      <c r="DD792" s="33">
        <f t="shared" si="7595"/>
        <v>0</v>
      </c>
      <c r="DE792" s="33">
        <f t="shared" si="7595"/>
        <v>0</v>
      </c>
      <c r="DF792" s="33">
        <f t="shared" si="7595"/>
        <v>0</v>
      </c>
      <c r="DG792" s="33">
        <f t="shared" si="7595"/>
        <v>0</v>
      </c>
      <c r="DH792" s="299">
        <f t="shared" si="7598"/>
        <v>0</v>
      </c>
      <c r="DI792" s="33">
        <f t="shared" si="7598"/>
        <v>0</v>
      </c>
      <c r="DJ792" s="33">
        <f t="shared" si="7598"/>
        <v>0</v>
      </c>
      <c r="DK792" s="300">
        <f t="shared" si="7598"/>
        <v>0</v>
      </c>
      <c r="DL792" s="5">
        <f t="shared" si="7598"/>
        <v>0</v>
      </c>
      <c r="DM792" s="300">
        <f t="shared" si="7598"/>
        <v>0</v>
      </c>
      <c r="DN792" s="124">
        <f t="shared" si="7598"/>
        <v>0</v>
      </c>
      <c r="DO792" s="5">
        <f t="shared" si="7598"/>
        <v>0</v>
      </c>
      <c r="DP792" s="124">
        <f t="shared" si="7598"/>
        <v>0</v>
      </c>
      <c r="DQ792" s="33">
        <f t="shared" si="7595"/>
        <v>0</v>
      </c>
      <c r="DR792" s="33">
        <f t="shared" si="7595"/>
        <v>0</v>
      </c>
      <c r="DS792" s="33">
        <f t="shared" si="7595"/>
        <v>0</v>
      </c>
      <c r="DT792" s="33">
        <f t="shared" si="7595"/>
        <v>0</v>
      </c>
      <c r="DU792" s="33">
        <f t="shared" si="7595"/>
        <v>0</v>
      </c>
      <c r="DV792" s="33">
        <f t="shared" si="7595"/>
        <v>0</v>
      </c>
      <c r="DW792" s="33">
        <f t="shared" si="7595"/>
        <v>0</v>
      </c>
      <c r="DX792" s="33">
        <f t="shared" si="7595"/>
        <v>0</v>
      </c>
      <c r="DY792" s="33">
        <f t="shared" si="7595"/>
        <v>0</v>
      </c>
      <c r="DZ792" s="33">
        <f t="shared" si="7595"/>
        <v>0</v>
      </c>
      <c r="EA792" s="33">
        <f t="shared" si="7595"/>
        <v>0</v>
      </c>
      <c r="EB792" s="33">
        <f t="shared" si="7595"/>
        <v>0</v>
      </c>
      <c r="EC792" s="33">
        <f t="shared" si="7595"/>
        <v>0</v>
      </c>
      <c r="ED792" s="33">
        <f t="shared" si="7595"/>
        <v>0</v>
      </c>
      <c r="EE792" s="33">
        <f t="shared" si="7595"/>
        <v>0</v>
      </c>
      <c r="EF792" s="33">
        <f t="shared" si="7595"/>
        <v>0</v>
      </c>
      <c r="EG792" s="33">
        <f t="shared" si="7595"/>
        <v>0</v>
      </c>
      <c r="EH792" s="33">
        <f t="shared" si="7595"/>
        <v>0</v>
      </c>
      <c r="EI792" s="301">
        <f t="shared" si="7599"/>
        <v>0</v>
      </c>
      <c r="EJ792" s="5">
        <f t="shared" si="7599"/>
        <v>0</v>
      </c>
      <c r="EK792" s="33">
        <f t="shared" si="7599"/>
        <v>0</v>
      </c>
      <c r="EL792" s="124">
        <f t="shared" si="7599"/>
        <v>0</v>
      </c>
      <c r="EM792" s="5">
        <f t="shared" si="7599"/>
        <v>0</v>
      </c>
      <c r="EN792" s="124">
        <f t="shared" si="7599"/>
        <v>0</v>
      </c>
      <c r="EO792" s="302">
        <f t="shared" si="7599"/>
        <v>0</v>
      </c>
      <c r="EP792" s="5">
        <f t="shared" si="7599"/>
        <v>0</v>
      </c>
      <c r="EQ792" s="302">
        <f t="shared" si="7599"/>
        <v>0</v>
      </c>
      <c r="ER792" s="5">
        <f t="shared" si="7599"/>
        <v>0</v>
      </c>
      <c r="ES792" s="196">
        <f t="shared" si="7544"/>
        <v>0</v>
      </c>
      <c r="ET792" s="5">
        <f t="shared" si="7600"/>
        <v>0</v>
      </c>
    </row>
    <row r="793" spans="1:152" ht="25.5" customHeight="1" outlineLevel="4" x14ac:dyDescent="0.25">
      <c r="A793" s="58" t="s">
        <v>196</v>
      </c>
      <c r="B793" s="4" t="s">
        <v>79</v>
      </c>
      <c r="C793" s="4"/>
      <c r="D793" s="4"/>
      <c r="E793" s="4" t="s">
        <v>139</v>
      </c>
      <c r="F793" s="4" t="s">
        <v>130</v>
      </c>
      <c r="G793" s="4" t="s">
        <v>65</v>
      </c>
      <c r="H793" s="7" t="s">
        <v>459</v>
      </c>
      <c r="I793" s="7" t="s">
        <v>25</v>
      </c>
      <c r="J793" s="5"/>
      <c r="K793" s="5"/>
      <c r="L793" s="5"/>
      <c r="M793" s="5"/>
      <c r="N793" s="5"/>
      <c r="O793" s="5"/>
      <c r="P793" s="35"/>
      <c r="Q793" s="35"/>
      <c r="R793" s="33"/>
      <c r="S793" s="35"/>
      <c r="T793" s="33"/>
      <c r="U793" s="33"/>
      <c r="V793" s="33"/>
      <c r="W793" s="33"/>
      <c r="X793" s="33"/>
      <c r="Y793" s="33"/>
      <c r="Z793" s="33"/>
      <c r="AA793" s="33"/>
      <c r="AB793" s="33"/>
      <c r="AC793" s="5"/>
      <c r="AD793" s="33"/>
      <c r="AE793" s="33"/>
      <c r="AF793" s="33"/>
      <c r="AG793" s="43"/>
      <c r="AH793" s="8"/>
      <c r="AI793" s="8"/>
      <c r="AJ793" s="8"/>
      <c r="AK793" s="8"/>
      <c r="AL793" s="8"/>
      <c r="AM793" s="8"/>
      <c r="AN793" s="8"/>
      <c r="AO793" s="8"/>
      <c r="AP793" s="8"/>
      <c r="AQ793" s="8"/>
      <c r="AR793" s="8"/>
      <c r="AS793" s="8"/>
      <c r="AT793" s="8"/>
      <c r="AU793" s="8"/>
      <c r="AV793" s="5">
        <f t="shared" si="7595"/>
        <v>0</v>
      </c>
      <c r="AW793" s="5">
        <f t="shared" si="7595"/>
        <v>4104339.6</v>
      </c>
      <c r="AX793" s="5">
        <f t="shared" si="7595"/>
        <v>4104339.6</v>
      </c>
      <c r="AY793" s="5">
        <f t="shared" si="7595"/>
        <v>0</v>
      </c>
      <c r="AZ793" s="5">
        <f t="shared" ref="AX793:ET794" si="7614">AZ794</f>
        <v>0</v>
      </c>
      <c r="BA793" s="5">
        <f t="shared" si="7614"/>
        <v>0</v>
      </c>
      <c r="BB793" s="5">
        <f t="shared" si="7614"/>
        <v>0</v>
      </c>
      <c r="BC793" s="5">
        <f t="shared" si="7614"/>
        <v>0</v>
      </c>
      <c r="BD793" s="5">
        <f t="shared" si="7614"/>
        <v>0</v>
      </c>
      <c r="BE793" s="5">
        <f t="shared" si="7614"/>
        <v>0</v>
      </c>
      <c r="BF793" s="5">
        <f t="shared" si="7614"/>
        <v>0</v>
      </c>
      <c r="BG793" s="5">
        <f t="shared" si="7614"/>
        <v>0</v>
      </c>
      <c r="BH793" s="43">
        <f t="shared" si="7607"/>
        <v>4104339.6</v>
      </c>
      <c r="BI793" s="163">
        <f t="shared" si="7614"/>
        <v>-2122350</v>
      </c>
      <c r="BJ793" s="33">
        <f t="shared" si="7614"/>
        <v>-2072350</v>
      </c>
      <c r="BK793" s="33">
        <f t="shared" si="7614"/>
        <v>-50000</v>
      </c>
      <c r="BL793" s="33">
        <f t="shared" si="7614"/>
        <v>0</v>
      </c>
      <c r="BM793" s="33">
        <f t="shared" si="7614"/>
        <v>0</v>
      </c>
      <c r="BN793" s="33">
        <f t="shared" si="7614"/>
        <v>0</v>
      </c>
      <c r="BO793" s="33">
        <f t="shared" si="7614"/>
        <v>0</v>
      </c>
      <c r="BP793" s="33">
        <f t="shared" si="7614"/>
        <v>0</v>
      </c>
      <c r="BQ793" s="33">
        <f t="shared" si="7614"/>
        <v>0</v>
      </c>
      <c r="BR793" s="33">
        <f t="shared" si="7614"/>
        <v>0</v>
      </c>
      <c r="BS793" s="33">
        <f t="shared" si="7614"/>
        <v>1981989.6</v>
      </c>
      <c r="BT793" s="298">
        <f t="shared" si="7614"/>
        <v>0</v>
      </c>
      <c r="BU793" s="5">
        <f t="shared" si="7614"/>
        <v>0</v>
      </c>
      <c r="BV793" s="5">
        <f t="shared" si="7614"/>
        <v>0</v>
      </c>
      <c r="BW793" s="5">
        <f t="shared" si="7614"/>
        <v>0</v>
      </c>
      <c r="BX793" s="5">
        <f t="shared" si="7614"/>
        <v>0</v>
      </c>
      <c r="BY793" s="5">
        <f t="shared" si="7614"/>
        <v>0</v>
      </c>
      <c r="BZ793" s="5">
        <f t="shared" si="7614"/>
        <v>0</v>
      </c>
      <c r="CA793" s="5">
        <f t="shared" si="7614"/>
        <v>0</v>
      </c>
      <c r="CB793" s="5">
        <f t="shared" si="7614"/>
        <v>0</v>
      </c>
      <c r="CC793" s="33">
        <f t="shared" si="7614"/>
        <v>1981989.6</v>
      </c>
      <c r="CD793" s="74">
        <f t="shared" si="7614"/>
        <v>0</v>
      </c>
      <c r="CE793" s="5">
        <f t="shared" si="7614"/>
        <v>0</v>
      </c>
      <c r="CF793" s="5">
        <f t="shared" si="7614"/>
        <v>0</v>
      </c>
      <c r="CG793" s="5">
        <f t="shared" si="7614"/>
        <v>0</v>
      </c>
      <c r="CH793" s="5">
        <f t="shared" si="7614"/>
        <v>0</v>
      </c>
      <c r="CI793" s="5">
        <f t="shared" si="7614"/>
        <v>0</v>
      </c>
      <c r="CJ793" s="5">
        <f t="shared" si="7614"/>
        <v>0</v>
      </c>
      <c r="CK793" s="5">
        <f t="shared" si="7614"/>
        <v>0</v>
      </c>
      <c r="CL793" s="5">
        <f t="shared" si="7614"/>
        <v>0</v>
      </c>
      <c r="CM793" s="5">
        <f t="shared" si="7614"/>
        <v>0</v>
      </c>
      <c r="CN793" s="5">
        <f t="shared" si="7614"/>
        <v>0</v>
      </c>
      <c r="CO793" s="74">
        <f t="shared" si="7614"/>
        <v>1981989.6</v>
      </c>
      <c r="CP793" s="33">
        <f t="shared" si="7614"/>
        <v>0</v>
      </c>
      <c r="CQ793" s="33">
        <f t="shared" si="7614"/>
        <v>0</v>
      </c>
      <c r="CR793" s="33">
        <f t="shared" si="7614"/>
        <v>0</v>
      </c>
      <c r="CS793" s="33">
        <f t="shared" si="7614"/>
        <v>0</v>
      </c>
      <c r="CT793" s="33">
        <f t="shared" si="7614"/>
        <v>0</v>
      </c>
      <c r="CU793" s="33">
        <f t="shared" si="7614"/>
        <v>0</v>
      </c>
      <c r="CV793" s="33">
        <f t="shared" si="7614"/>
        <v>0</v>
      </c>
      <c r="CW793" s="33">
        <f t="shared" si="7614"/>
        <v>0</v>
      </c>
      <c r="CX793" s="33">
        <f t="shared" si="7614"/>
        <v>0</v>
      </c>
      <c r="CY793" s="33">
        <f t="shared" si="7614"/>
        <v>0</v>
      </c>
      <c r="CZ793" s="33">
        <f t="shared" si="7614"/>
        <v>0</v>
      </c>
      <c r="DA793" s="33">
        <f t="shared" si="7614"/>
        <v>0</v>
      </c>
      <c r="DB793" s="33">
        <f t="shared" si="7614"/>
        <v>0</v>
      </c>
      <c r="DC793" s="33">
        <f t="shared" si="7614"/>
        <v>0</v>
      </c>
      <c r="DD793" s="33">
        <f t="shared" si="7614"/>
        <v>0</v>
      </c>
      <c r="DE793" s="33">
        <f t="shared" si="7614"/>
        <v>0</v>
      </c>
      <c r="DF793" s="33">
        <f t="shared" si="7614"/>
        <v>0</v>
      </c>
      <c r="DG793" s="33">
        <f t="shared" si="7614"/>
        <v>0</v>
      </c>
      <c r="DH793" s="299">
        <f t="shared" si="7614"/>
        <v>0</v>
      </c>
      <c r="DI793" s="33">
        <f t="shared" si="7614"/>
        <v>0</v>
      </c>
      <c r="DJ793" s="33">
        <f t="shared" si="7614"/>
        <v>0</v>
      </c>
      <c r="DK793" s="300">
        <f t="shared" si="7614"/>
        <v>0</v>
      </c>
      <c r="DL793" s="5">
        <f t="shared" si="7614"/>
        <v>0</v>
      </c>
      <c r="DM793" s="300">
        <f t="shared" si="7614"/>
        <v>0</v>
      </c>
      <c r="DN793" s="124">
        <f t="shared" si="7614"/>
        <v>0</v>
      </c>
      <c r="DO793" s="5">
        <f t="shared" si="7614"/>
        <v>0</v>
      </c>
      <c r="DP793" s="124">
        <f t="shared" si="7614"/>
        <v>0</v>
      </c>
      <c r="DQ793" s="33">
        <f t="shared" si="7614"/>
        <v>0</v>
      </c>
      <c r="DR793" s="33">
        <f t="shared" si="7614"/>
        <v>0</v>
      </c>
      <c r="DS793" s="33">
        <f t="shared" si="7614"/>
        <v>0</v>
      </c>
      <c r="DT793" s="33">
        <f t="shared" si="7614"/>
        <v>0</v>
      </c>
      <c r="DU793" s="33">
        <f t="shared" si="7614"/>
        <v>0</v>
      </c>
      <c r="DV793" s="33">
        <f t="shared" si="7614"/>
        <v>0</v>
      </c>
      <c r="DW793" s="33">
        <f t="shared" si="7614"/>
        <v>0</v>
      </c>
      <c r="DX793" s="33">
        <f t="shared" si="7614"/>
        <v>0</v>
      </c>
      <c r="DY793" s="33">
        <f t="shared" si="7614"/>
        <v>0</v>
      </c>
      <c r="DZ793" s="33">
        <f t="shared" si="7614"/>
        <v>0</v>
      </c>
      <c r="EA793" s="33">
        <f t="shared" si="7614"/>
        <v>0</v>
      </c>
      <c r="EB793" s="33">
        <f t="shared" si="7614"/>
        <v>0</v>
      </c>
      <c r="EC793" s="33">
        <f t="shared" si="7614"/>
        <v>0</v>
      </c>
      <c r="ED793" s="33">
        <f t="shared" si="7614"/>
        <v>0</v>
      </c>
      <c r="EE793" s="33">
        <f t="shared" si="7614"/>
        <v>0</v>
      </c>
      <c r="EF793" s="33">
        <f t="shared" si="7614"/>
        <v>0</v>
      </c>
      <c r="EG793" s="33">
        <f t="shared" si="7614"/>
        <v>0</v>
      </c>
      <c r="EH793" s="33">
        <f t="shared" si="7614"/>
        <v>0</v>
      </c>
      <c r="EI793" s="301">
        <f t="shared" si="7614"/>
        <v>0</v>
      </c>
      <c r="EJ793" s="5">
        <f t="shared" si="7614"/>
        <v>0</v>
      </c>
      <c r="EK793" s="33">
        <f t="shared" si="7614"/>
        <v>0</v>
      </c>
      <c r="EL793" s="124">
        <f t="shared" si="7614"/>
        <v>0</v>
      </c>
      <c r="EM793" s="5">
        <f t="shared" si="7614"/>
        <v>0</v>
      </c>
      <c r="EN793" s="124">
        <f t="shared" si="7614"/>
        <v>0</v>
      </c>
      <c r="EO793" s="302">
        <f t="shared" si="7614"/>
        <v>0</v>
      </c>
      <c r="EP793" s="5">
        <f t="shared" si="7614"/>
        <v>0</v>
      </c>
      <c r="EQ793" s="302">
        <f t="shared" si="7614"/>
        <v>0</v>
      </c>
      <c r="ER793" s="5">
        <f t="shared" si="7614"/>
        <v>0</v>
      </c>
      <c r="ES793" s="196">
        <f t="shared" si="7544"/>
        <v>0</v>
      </c>
      <c r="ET793" s="5">
        <f t="shared" si="7614"/>
        <v>0</v>
      </c>
    </row>
    <row r="794" spans="1:152" ht="25.5" customHeight="1" outlineLevel="4" x14ac:dyDescent="0.25">
      <c r="A794" s="58" t="s">
        <v>197</v>
      </c>
      <c r="B794" s="4" t="s">
        <v>79</v>
      </c>
      <c r="C794" s="4"/>
      <c r="D794" s="4"/>
      <c r="E794" s="4" t="s">
        <v>139</v>
      </c>
      <c r="F794" s="4" t="s">
        <v>130</v>
      </c>
      <c r="G794" s="4" t="s">
        <v>65</v>
      </c>
      <c r="H794" s="7" t="s">
        <v>459</v>
      </c>
      <c r="I794" s="7" t="s">
        <v>26</v>
      </c>
      <c r="J794" s="5"/>
      <c r="K794" s="5"/>
      <c r="L794" s="5"/>
      <c r="M794" s="5"/>
      <c r="N794" s="5"/>
      <c r="O794" s="5"/>
      <c r="P794" s="35"/>
      <c r="Q794" s="35"/>
      <c r="R794" s="33"/>
      <c r="S794" s="35"/>
      <c r="T794" s="33"/>
      <c r="U794" s="33"/>
      <c r="V794" s="33"/>
      <c r="W794" s="33"/>
      <c r="X794" s="33"/>
      <c r="Y794" s="33"/>
      <c r="Z794" s="33"/>
      <c r="AA794" s="33"/>
      <c r="AB794" s="33"/>
      <c r="AC794" s="5"/>
      <c r="AD794" s="33"/>
      <c r="AE794" s="33"/>
      <c r="AF794" s="33"/>
      <c r="AG794" s="43"/>
      <c r="AH794" s="8"/>
      <c r="AI794" s="8"/>
      <c r="AJ794" s="8"/>
      <c r="AK794" s="8"/>
      <c r="AL794" s="8"/>
      <c r="AM794" s="8"/>
      <c r="AN794" s="8"/>
      <c r="AO794" s="8"/>
      <c r="AP794" s="8"/>
      <c r="AQ794" s="8"/>
      <c r="AR794" s="8"/>
      <c r="AS794" s="8"/>
      <c r="AT794" s="8"/>
      <c r="AU794" s="8"/>
      <c r="AV794" s="5">
        <f>AV795</f>
        <v>0</v>
      </c>
      <c r="AW794" s="5">
        <f>AW795</f>
        <v>4104339.6</v>
      </c>
      <c r="AX794" s="5">
        <f t="shared" si="7614"/>
        <v>4104339.6</v>
      </c>
      <c r="AY794" s="5">
        <f t="shared" si="7614"/>
        <v>0</v>
      </c>
      <c r="AZ794" s="5">
        <f t="shared" si="7614"/>
        <v>0</v>
      </c>
      <c r="BA794" s="5">
        <f t="shared" si="7614"/>
        <v>0</v>
      </c>
      <c r="BB794" s="5">
        <f t="shared" si="7614"/>
        <v>0</v>
      </c>
      <c r="BC794" s="5">
        <f t="shared" si="7614"/>
        <v>0</v>
      </c>
      <c r="BD794" s="5">
        <f t="shared" si="7614"/>
        <v>0</v>
      </c>
      <c r="BE794" s="5">
        <f t="shared" si="7614"/>
        <v>0</v>
      </c>
      <c r="BF794" s="5">
        <f t="shared" si="7614"/>
        <v>0</v>
      </c>
      <c r="BG794" s="5">
        <f t="shared" si="7614"/>
        <v>0</v>
      </c>
      <c r="BH794" s="43">
        <f t="shared" si="7607"/>
        <v>4104339.6</v>
      </c>
      <c r="BI794" s="163">
        <f t="shared" si="7614"/>
        <v>-2122350</v>
      </c>
      <c r="BJ794" s="33">
        <f t="shared" si="7614"/>
        <v>-2072350</v>
      </c>
      <c r="BK794" s="33">
        <v>-50000</v>
      </c>
      <c r="BL794" s="33">
        <f t="shared" si="7614"/>
        <v>0</v>
      </c>
      <c r="BM794" s="33">
        <f t="shared" si="7614"/>
        <v>0</v>
      </c>
      <c r="BN794" s="33">
        <f t="shared" si="7614"/>
        <v>0</v>
      </c>
      <c r="BO794" s="33">
        <f t="shared" si="7614"/>
        <v>0</v>
      </c>
      <c r="BP794" s="33">
        <f t="shared" si="7614"/>
        <v>0</v>
      </c>
      <c r="BQ794" s="33">
        <f t="shared" si="7614"/>
        <v>0</v>
      </c>
      <c r="BR794" s="33">
        <f t="shared" si="7614"/>
        <v>0</v>
      </c>
      <c r="BS794" s="33">
        <f t="shared" si="7614"/>
        <v>1981989.6</v>
      </c>
      <c r="BT794" s="298">
        <f t="shared" si="7614"/>
        <v>0</v>
      </c>
      <c r="BU794" s="5">
        <f t="shared" si="7614"/>
        <v>0</v>
      </c>
      <c r="BV794" s="5">
        <f t="shared" si="7614"/>
        <v>0</v>
      </c>
      <c r="BW794" s="5">
        <f t="shared" si="7614"/>
        <v>0</v>
      </c>
      <c r="BX794" s="5">
        <f t="shared" si="7614"/>
        <v>0</v>
      </c>
      <c r="BY794" s="5">
        <f t="shared" si="7614"/>
        <v>0</v>
      </c>
      <c r="BZ794" s="5">
        <f t="shared" si="7614"/>
        <v>0</v>
      </c>
      <c r="CA794" s="5">
        <f t="shared" si="7614"/>
        <v>0</v>
      </c>
      <c r="CB794" s="5">
        <f t="shared" si="7614"/>
        <v>0</v>
      </c>
      <c r="CC794" s="33">
        <f t="shared" si="7614"/>
        <v>1981989.6</v>
      </c>
      <c r="CD794" s="74">
        <f t="shared" si="7614"/>
        <v>0</v>
      </c>
      <c r="CE794" s="5">
        <f t="shared" si="7614"/>
        <v>0</v>
      </c>
      <c r="CF794" s="5">
        <f t="shared" si="7614"/>
        <v>0</v>
      </c>
      <c r="CG794" s="5">
        <f t="shared" si="7614"/>
        <v>0</v>
      </c>
      <c r="CH794" s="5">
        <f t="shared" si="7614"/>
        <v>0</v>
      </c>
      <c r="CI794" s="5">
        <f t="shared" si="7614"/>
        <v>0</v>
      </c>
      <c r="CJ794" s="5">
        <f t="shared" si="7614"/>
        <v>0</v>
      </c>
      <c r="CK794" s="5">
        <f t="shared" si="7614"/>
        <v>0</v>
      </c>
      <c r="CL794" s="5">
        <f t="shared" si="7614"/>
        <v>0</v>
      </c>
      <c r="CM794" s="5">
        <f t="shared" si="7614"/>
        <v>0</v>
      </c>
      <c r="CN794" s="5">
        <f t="shared" si="7614"/>
        <v>0</v>
      </c>
      <c r="CO794" s="74">
        <f t="shared" si="7614"/>
        <v>1981989.6</v>
      </c>
      <c r="CP794" s="33">
        <f t="shared" si="7614"/>
        <v>0</v>
      </c>
      <c r="CQ794" s="33">
        <f t="shared" si="7614"/>
        <v>0</v>
      </c>
      <c r="CR794" s="33">
        <f t="shared" si="7614"/>
        <v>0</v>
      </c>
      <c r="CS794" s="33">
        <f t="shared" si="7614"/>
        <v>0</v>
      </c>
      <c r="CT794" s="33">
        <f t="shared" si="7614"/>
        <v>0</v>
      </c>
      <c r="CU794" s="33">
        <f t="shared" si="7614"/>
        <v>0</v>
      </c>
      <c r="CV794" s="33">
        <f t="shared" si="7614"/>
        <v>0</v>
      </c>
      <c r="CW794" s="33">
        <f t="shared" si="7614"/>
        <v>0</v>
      </c>
      <c r="CX794" s="33">
        <f t="shared" si="7614"/>
        <v>0</v>
      </c>
      <c r="CY794" s="33">
        <f t="shared" si="7614"/>
        <v>0</v>
      </c>
      <c r="CZ794" s="33">
        <f t="shared" si="7614"/>
        <v>0</v>
      </c>
      <c r="DA794" s="33">
        <f t="shared" si="7614"/>
        <v>0</v>
      </c>
      <c r="DB794" s="33">
        <f t="shared" si="7614"/>
        <v>0</v>
      </c>
      <c r="DC794" s="33">
        <f t="shared" si="7614"/>
        <v>0</v>
      </c>
      <c r="DD794" s="33">
        <f t="shared" si="7614"/>
        <v>0</v>
      </c>
      <c r="DE794" s="33">
        <f t="shared" si="7614"/>
        <v>0</v>
      </c>
      <c r="DF794" s="33">
        <f t="shared" si="7614"/>
        <v>0</v>
      </c>
      <c r="DG794" s="33">
        <f t="shared" si="7614"/>
        <v>0</v>
      </c>
      <c r="DH794" s="299">
        <f t="shared" si="7614"/>
        <v>0</v>
      </c>
      <c r="DI794" s="33">
        <f t="shared" si="7614"/>
        <v>0</v>
      </c>
      <c r="DJ794" s="33">
        <f t="shared" si="7614"/>
        <v>0</v>
      </c>
      <c r="DK794" s="300">
        <f t="shared" si="7614"/>
        <v>0</v>
      </c>
      <c r="DL794" s="5">
        <f t="shared" si="7614"/>
        <v>0</v>
      </c>
      <c r="DM794" s="300">
        <f t="shared" si="7614"/>
        <v>0</v>
      </c>
      <c r="DN794" s="124">
        <f t="shared" si="7614"/>
        <v>0</v>
      </c>
      <c r="DO794" s="5">
        <f t="shared" si="7614"/>
        <v>0</v>
      </c>
      <c r="DP794" s="124">
        <f t="shared" si="7614"/>
        <v>0</v>
      </c>
      <c r="DQ794" s="33">
        <f t="shared" si="7614"/>
        <v>0</v>
      </c>
      <c r="DR794" s="33">
        <f t="shared" si="7614"/>
        <v>0</v>
      </c>
      <c r="DS794" s="33">
        <f t="shared" si="7614"/>
        <v>0</v>
      </c>
      <c r="DT794" s="33">
        <f t="shared" si="7614"/>
        <v>0</v>
      </c>
      <c r="DU794" s="33">
        <f t="shared" si="7614"/>
        <v>0</v>
      </c>
      <c r="DV794" s="33">
        <f t="shared" si="7614"/>
        <v>0</v>
      </c>
      <c r="DW794" s="33">
        <f t="shared" si="7614"/>
        <v>0</v>
      </c>
      <c r="DX794" s="33">
        <f t="shared" si="7614"/>
        <v>0</v>
      </c>
      <c r="DY794" s="33">
        <f t="shared" si="7614"/>
        <v>0</v>
      </c>
      <c r="DZ794" s="33">
        <f t="shared" si="7614"/>
        <v>0</v>
      </c>
      <c r="EA794" s="33">
        <f t="shared" si="7614"/>
        <v>0</v>
      </c>
      <c r="EB794" s="33">
        <f t="shared" si="7614"/>
        <v>0</v>
      </c>
      <c r="EC794" s="33">
        <f t="shared" si="7614"/>
        <v>0</v>
      </c>
      <c r="ED794" s="33">
        <f t="shared" si="7614"/>
        <v>0</v>
      </c>
      <c r="EE794" s="33">
        <f t="shared" si="7614"/>
        <v>0</v>
      </c>
      <c r="EF794" s="33">
        <f t="shared" si="7614"/>
        <v>0</v>
      </c>
      <c r="EG794" s="33">
        <f t="shared" si="7614"/>
        <v>0</v>
      </c>
      <c r="EH794" s="33">
        <f t="shared" si="7614"/>
        <v>0</v>
      </c>
      <c r="EI794" s="301">
        <f t="shared" si="7614"/>
        <v>0</v>
      </c>
      <c r="EJ794" s="5">
        <f t="shared" si="7614"/>
        <v>0</v>
      </c>
      <c r="EK794" s="33">
        <f t="shared" si="7614"/>
        <v>0</v>
      </c>
      <c r="EL794" s="124">
        <f t="shared" si="7614"/>
        <v>0</v>
      </c>
      <c r="EM794" s="5">
        <f t="shared" si="7614"/>
        <v>0</v>
      </c>
      <c r="EN794" s="124">
        <f t="shared" si="7614"/>
        <v>0</v>
      </c>
      <c r="EO794" s="302">
        <f t="shared" si="7614"/>
        <v>0</v>
      </c>
      <c r="EP794" s="5">
        <f t="shared" si="7614"/>
        <v>0</v>
      </c>
      <c r="EQ794" s="302">
        <f t="shared" si="7614"/>
        <v>0</v>
      </c>
      <c r="ER794" s="5">
        <f t="shared" si="7614"/>
        <v>0</v>
      </c>
      <c r="ES794" s="196">
        <f t="shared" si="7544"/>
        <v>0</v>
      </c>
      <c r="ET794" s="5">
        <f t="shared" si="7614"/>
        <v>0</v>
      </c>
    </row>
    <row r="795" spans="1:152" s="38" customFormat="1" ht="25.5" hidden="1" customHeight="1" outlineLevel="4" x14ac:dyDescent="0.25">
      <c r="A795" s="70" t="s">
        <v>205</v>
      </c>
      <c r="B795" s="71" t="s">
        <v>79</v>
      </c>
      <c r="C795" s="4"/>
      <c r="D795" s="4"/>
      <c r="E795" s="71" t="s">
        <v>139</v>
      </c>
      <c r="F795" s="71" t="s">
        <v>130</v>
      </c>
      <c r="G795" s="71" t="s">
        <v>65</v>
      </c>
      <c r="H795" s="72" t="s">
        <v>459</v>
      </c>
      <c r="I795" s="72" t="s">
        <v>33</v>
      </c>
      <c r="J795" s="5"/>
      <c r="K795" s="5"/>
      <c r="L795" s="5"/>
      <c r="M795" s="5"/>
      <c r="N795" s="5"/>
      <c r="O795" s="5"/>
      <c r="P795" s="35"/>
      <c r="Q795" s="35"/>
      <c r="R795" s="33"/>
      <c r="S795" s="35"/>
      <c r="T795" s="33"/>
      <c r="U795" s="33"/>
      <c r="V795" s="33"/>
      <c r="W795" s="33"/>
      <c r="X795" s="33"/>
      <c r="Y795" s="33"/>
      <c r="Z795" s="33"/>
      <c r="AA795" s="33"/>
      <c r="AB795" s="33"/>
      <c r="AC795" s="5"/>
      <c r="AD795" s="33"/>
      <c r="AE795" s="33"/>
      <c r="AF795" s="33"/>
      <c r="AG795" s="43"/>
      <c r="AH795" s="8"/>
      <c r="AI795" s="8"/>
      <c r="AJ795" s="8"/>
      <c r="AK795" s="8"/>
      <c r="AL795" s="8"/>
      <c r="AM795" s="8"/>
      <c r="AN795" s="8"/>
      <c r="AO795" s="8"/>
      <c r="AP795" s="8"/>
      <c r="AQ795" s="8"/>
      <c r="AR795" s="8"/>
      <c r="AS795" s="8"/>
      <c r="AT795" s="8"/>
      <c r="AU795" s="8"/>
      <c r="AV795" s="43"/>
      <c r="AW795" s="37">
        <f t="shared" ref="AW795" si="7615">SUM(AX795:BG795)</f>
        <v>4104339.6</v>
      </c>
      <c r="AX795" s="8">
        <v>4104339.6</v>
      </c>
      <c r="AY795" s="8">
        <v>0</v>
      </c>
      <c r="AZ795" s="8"/>
      <c r="BA795" s="8"/>
      <c r="BB795" s="8"/>
      <c r="BC795" s="8"/>
      <c r="BD795" s="8"/>
      <c r="BE795" s="8"/>
      <c r="BF795" s="8"/>
      <c r="BG795" s="8"/>
      <c r="BH795" s="43">
        <f t="shared" si="7607"/>
        <v>4104339.6</v>
      </c>
      <c r="BI795" s="165">
        <f t="shared" ref="BI795" si="7616">SUM(BJ795:BR795)</f>
        <v>-2122350</v>
      </c>
      <c r="BJ795" s="35">
        <v>-2072350</v>
      </c>
      <c r="BK795" s="35">
        <v>-50000</v>
      </c>
      <c r="BL795" s="35"/>
      <c r="BM795" s="35"/>
      <c r="BN795" s="35"/>
      <c r="BO795" s="35"/>
      <c r="BP795" s="35"/>
      <c r="BQ795" s="35"/>
      <c r="BR795" s="35"/>
      <c r="BS795" s="43">
        <f t="shared" ref="BS795" si="7617">BH795+BI795</f>
        <v>1981989.6</v>
      </c>
      <c r="BT795" s="181">
        <f t="shared" ref="BT795" si="7618">SUM(BU795:CB795)</f>
        <v>0</v>
      </c>
      <c r="BU795" s="19"/>
      <c r="BV795" s="19"/>
      <c r="BW795" s="19"/>
      <c r="BX795" s="19"/>
      <c r="BY795" s="19"/>
      <c r="BZ795" s="19"/>
      <c r="CA795" s="19"/>
      <c r="CB795" s="19"/>
      <c r="CC795" s="43">
        <f t="shared" ref="CC795" si="7619">BS795+BT795</f>
        <v>1981989.6</v>
      </c>
      <c r="CD795" s="310">
        <f t="shared" ref="CD795" si="7620">CE795+CF795+CG795+CH795+CI795+CJ795+CK795+CL795+CM795+CN795</f>
        <v>0</v>
      </c>
      <c r="CE795" s="39"/>
      <c r="CF795" s="39"/>
      <c r="CG795" s="39"/>
      <c r="CH795" s="39"/>
      <c r="CI795" s="39"/>
      <c r="CJ795" s="39"/>
      <c r="CK795" s="39"/>
      <c r="CL795" s="39"/>
      <c r="CM795" s="39"/>
      <c r="CN795" s="39"/>
      <c r="CO795" s="310">
        <f t="shared" ref="CO795" si="7621">CC795+CD795</f>
        <v>1981989.6</v>
      </c>
      <c r="CP795" s="33"/>
      <c r="CQ795" s="33"/>
      <c r="CR795" s="33"/>
      <c r="CS795" s="33"/>
      <c r="CT795" s="33"/>
      <c r="CU795" s="33"/>
      <c r="CV795" s="33"/>
      <c r="CW795" s="33"/>
      <c r="CX795" s="33"/>
      <c r="CY795" s="33"/>
      <c r="CZ795" s="33"/>
      <c r="DA795" s="33"/>
      <c r="DB795" s="33"/>
      <c r="DC795" s="33"/>
      <c r="DD795" s="33"/>
      <c r="DE795" s="33"/>
      <c r="DF795" s="33"/>
      <c r="DG795" s="33"/>
      <c r="DH795" s="311">
        <f>DI795</f>
        <v>0</v>
      </c>
      <c r="DI795" s="35"/>
      <c r="DJ795" s="43">
        <f>DG795+DH795</f>
        <v>0</v>
      </c>
      <c r="DK795" s="312">
        <f t="shared" ref="DK795" si="7622">DL795</f>
        <v>0</v>
      </c>
      <c r="DL795" s="39"/>
      <c r="DM795" s="312">
        <f t="shared" ref="DM795" si="7623">DJ795+DK795</f>
        <v>0</v>
      </c>
      <c r="DN795" s="311">
        <f>DO795</f>
        <v>0</v>
      </c>
      <c r="DO795" s="39">
        <v>0</v>
      </c>
      <c r="DP795" s="311">
        <f>DM795+DN795</f>
        <v>0</v>
      </c>
      <c r="DQ795" s="33"/>
      <c r="DR795" s="33"/>
      <c r="DS795" s="33"/>
      <c r="DT795" s="33"/>
      <c r="DU795" s="33"/>
      <c r="DV795" s="33"/>
      <c r="DW795" s="33"/>
      <c r="DX795" s="33"/>
      <c r="DY795" s="33"/>
      <c r="DZ795" s="33"/>
      <c r="EA795" s="33"/>
      <c r="EB795" s="33"/>
      <c r="EC795" s="33"/>
      <c r="ED795" s="33"/>
      <c r="EE795" s="33"/>
      <c r="EF795" s="33"/>
      <c r="EG795" s="33"/>
      <c r="EH795" s="33"/>
      <c r="EI795" s="313">
        <f>EJ795</f>
        <v>0</v>
      </c>
      <c r="EJ795" s="8">
        <v>0</v>
      </c>
      <c r="EK795" s="43">
        <f>EH795+EI795</f>
        <v>0</v>
      </c>
      <c r="EL795" s="124"/>
      <c r="EM795" s="5"/>
      <c r="EN795" s="124"/>
      <c r="EO795" s="302"/>
      <c r="EP795" s="5"/>
      <c r="EQ795" s="302"/>
      <c r="ER795" s="5">
        <v>0</v>
      </c>
      <c r="ES795" s="196">
        <f t="shared" si="7544"/>
        <v>0</v>
      </c>
      <c r="ET795" s="5"/>
      <c r="EU795" s="197"/>
      <c r="EV795" s="197"/>
    </row>
    <row r="796" spans="1:152" ht="63.75" customHeight="1" outlineLevel="4" x14ac:dyDescent="0.25">
      <c r="A796" s="57" t="s">
        <v>398</v>
      </c>
      <c r="B796" s="4" t="s">
        <v>75</v>
      </c>
      <c r="C796" s="4"/>
      <c r="D796" s="4"/>
      <c r="E796" s="4"/>
      <c r="F796" s="4"/>
      <c r="G796" s="4"/>
      <c r="H796" s="7"/>
      <c r="I796" s="7"/>
      <c r="J796" s="5">
        <f t="shared" ref="J796:ET797" si="7624">J797</f>
        <v>9792570</v>
      </c>
      <c r="K796" s="5"/>
      <c r="L796" s="5"/>
      <c r="M796" s="5"/>
      <c r="N796" s="5"/>
      <c r="O796" s="5"/>
      <c r="P796" s="33">
        <f t="shared" si="7624"/>
        <v>0</v>
      </c>
      <c r="Q796" s="33">
        <f t="shared" si="7624"/>
        <v>0</v>
      </c>
      <c r="R796" s="33">
        <f t="shared" si="7624"/>
        <v>0</v>
      </c>
      <c r="S796" s="33">
        <f t="shared" si="7624"/>
        <v>9792570</v>
      </c>
      <c r="T796" s="33">
        <f t="shared" si="7624"/>
        <v>0</v>
      </c>
      <c r="U796" s="33">
        <f t="shared" si="7624"/>
        <v>0</v>
      </c>
      <c r="V796" s="33">
        <f t="shared" si="7624"/>
        <v>0</v>
      </c>
      <c r="W796" s="33">
        <f t="shared" si="7624"/>
        <v>0</v>
      </c>
      <c r="X796" s="33">
        <f t="shared" si="7624"/>
        <v>0</v>
      </c>
      <c r="Y796" s="33">
        <f t="shared" si="7624"/>
        <v>0</v>
      </c>
      <c r="Z796" s="33">
        <f t="shared" si="7624"/>
        <v>0</v>
      </c>
      <c r="AA796" s="33">
        <f t="shared" si="7624"/>
        <v>0</v>
      </c>
      <c r="AB796" s="33">
        <f t="shared" si="7624"/>
        <v>0</v>
      </c>
      <c r="AC796" s="5">
        <f t="shared" si="7624"/>
        <v>0</v>
      </c>
      <c r="AD796" s="33">
        <f t="shared" si="7624"/>
        <v>0</v>
      </c>
      <c r="AE796" s="33">
        <f t="shared" si="7624"/>
        <v>0</v>
      </c>
      <c r="AF796" s="33">
        <f t="shared" si="7624"/>
        <v>9792570</v>
      </c>
      <c r="AG796" s="5">
        <f t="shared" si="7624"/>
        <v>1577602</v>
      </c>
      <c r="AH796" s="5">
        <f t="shared" si="7624"/>
        <v>1577602</v>
      </c>
      <c r="AI796" s="5">
        <f t="shared" si="7624"/>
        <v>0</v>
      </c>
      <c r="AJ796" s="5">
        <f t="shared" si="7624"/>
        <v>0</v>
      </c>
      <c r="AK796" s="5">
        <f t="shared" si="7624"/>
        <v>0</v>
      </c>
      <c r="AL796" s="5">
        <f t="shared" si="7624"/>
        <v>0</v>
      </c>
      <c r="AM796" s="5">
        <f t="shared" si="7624"/>
        <v>0</v>
      </c>
      <c r="AN796" s="5">
        <f t="shared" si="7624"/>
        <v>0</v>
      </c>
      <c r="AO796" s="5">
        <f t="shared" si="7624"/>
        <v>0</v>
      </c>
      <c r="AP796" s="5">
        <f t="shared" si="7624"/>
        <v>0</v>
      </c>
      <c r="AQ796" s="5">
        <f t="shared" si="7624"/>
        <v>0</v>
      </c>
      <c r="AR796" s="5">
        <f t="shared" si="7624"/>
        <v>0</v>
      </c>
      <c r="AS796" s="5">
        <f t="shared" si="7624"/>
        <v>0</v>
      </c>
      <c r="AT796" s="5">
        <f t="shared" si="7624"/>
        <v>0</v>
      </c>
      <c r="AU796" s="5">
        <f t="shared" si="7624"/>
        <v>0</v>
      </c>
      <c r="AV796" s="33">
        <f t="shared" si="7624"/>
        <v>11370172</v>
      </c>
      <c r="AW796" s="5">
        <f t="shared" si="7624"/>
        <v>0</v>
      </c>
      <c r="AX796" s="5">
        <f t="shared" si="7624"/>
        <v>0</v>
      </c>
      <c r="AY796" s="5">
        <f t="shared" si="7624"/>
        <v>0</v>
      </c>
      <c r="AZ796" s="5">
        <f t="shared" si="7624"/>
        <v>0</v>
      </c>
      <c r="BA796" s="5">
        <f t="shared" si="7624"/>
        <v>0</v>
      </c>
      <c r="BB796" s="5">
        <f t="shared" si="7624"/>
        <v>0</v>
      </c>
      <c r="BC796" s="5">
        <f t="shared" si="7624"/>
        <v>0</v>
      </c>
      <c r="BD796" s="5">
        <f t="shared" si="7624"/>
        <v>0</v>
      </c>
      <c r="BE796" s="5">
        <f t="shared" si="7624"/>
        <v>0</v>
      </c>
      <c r="BF796" s="5">
        <f t="shared" si="7624"/>
        <v>0</v>
      </c>
      <c r="BG796" s="5">
        <f t="shared" si="7624"/>
        <v>0</v>
      </c>
      <c r="BH796" s="33">
        <f t="shared" si="7624"/>
        <v>11370172</v>
      </c>
      <c r="BI796" s="163">
        <f t="shared" si="7624"/>
        <v>0</v>
      </c>
      <c r="BJ796" s="33">
        <f t="shared" si="7624"/>
        <v>0</v>
      </c>
      <c r="BK796" s="33">
        <f t="shared" si="7624"/>
        <v>0</v>
      </c>
      <c r="BL796" s="33">
        <f t="shared" si="7624"/>
        <v>0</v>
      </c>
      <c r="BM796" s="33">
        <f t="shared" si="7624"/>
        <v>0</v>
      </c>
      <c r="BN796" s="33">
        <f t="shared" si="7624"/>
        <v>0</v>
      </c>
      <c r="BO796" s="33">
        <f t="shared" si="7624"/>
        <v>0</v>
      </c>
      <c r="BP796" s="33">
        <f t="shared" si="7624"/>
        <v>0</v>
      </c>
      <c r="BQ796" s="33">
        <f t="shared" si="7624"/>
        <v>0</v>
      </c>
      <c r="BR796" s="33">
        <f t="shared" si="7624"/>
        <v>0</v>
      </c>
      <c r="BS796" s="33">
        <f t="shared" si="7624"/>
        <v>11370172</v>
      </c>
      <c r="BT796" s="298">
        <f t="shared" si="7624"/>
        <v>0</v>
      </c>
      <c r="BU796" s="5">
        <f t="shared" si="7624"/>
        <v>0</v>
      </c>
      <c r="BV796" s="5">
        <f t="shared" si="7624"/>
        <v>0</v>
      </c>
      <c r="BW796" s="5">
        <f t="shared" si="7624"/>
        <v>0</v>
      </c>
      <c r="BX796" s="5">
        <f t="shared" si="7624"/>
        <v>0</v>
      </c>
      <c r="BY796" s="5">
        <f t="shared" si="7624"/>
        <v>0</v>
      </c>
      <c r="BZ796" s="5">
        <f t="shared" si="7624"/>
        <v>0</v>
      </c>
      <c r="CA796" s="5">
        <f t="shared" si="7624"/>
        <v>0</v>
      </c>
      <c r="CB796" s="5">
        <f t="shared" si="7624"/>
        <v>0</v>
      </c>
      <c r="CC796" s="33">
        <f t="shared" si="7624"/>
        <v>11370172</v>
      </c>
      <c r="CD796" s="74">
        <f t="shared" si="7624"/>
        <v>0</v>
      </c>
      <c r="CE796" s="5">
        <f t="shared" si="7624"/>
        <v>0</v>
      </c>
      <c r="CF796" s="5">
        <f t="shared" si="7624"/>
        <v>0</v>
      </c>
      <c r="CG796" s="5">
        <f t="shared" si="7624"/>
        <v>0</v>
      </c>
      <c r="CH796" s="5">
        <f t="shared" si="7624"/>
        <v>0</v>
      </c>
      <c r="CI796" s="5">
        <f t="shared" si="7624"/>
        <v>0</v>
      </c>
      <c r="CJ796" s="5">
        <f t="shared" si="7624"/>
        <v>0</v>
      </c>
      <c r="CK796" s="5">
        <f t="shared" si="7624"/>
        <v>0</v>
      </c>
      <c r="CL796" s="5">
        <f t="shared" si="7624"/>
        <v>0</v>
      </c>
      <c r="CM796" s="5">
        <f t="shared" si="7624"/>
        <v>0</v>
      </c>
      <c r="CN796" s="5">
        <f t="shared" si="7624"/>
        <v>0</v>
      </c>
      <c r="CO796" s="74">
        <f t="shared" si="7624"/>
        <v>11370172</v>
      </c>
      <c r="CP796" s="33">
        <f t="shared" si="7624"/>
        <v>9685090.2200000007</v>
      </c>
      <c r="CQ796" s="33"/>
      <c r="CR796" s="33"/>
      <c r="CS796" s="33"/>
      <c r="CT796" s="33"/>
      <c r="CU796" s="33"/>
      <c r="CV796" s="33">
        <f t="shared" si="7624"/>
        <v>0</v>
      </c>
      <c r="CW796" s="33">
        <f t="shared" si="7624"/>
        <v>0</v>
      </c>
      <c r="CX796" s="33">
        <f t="shared" si="7624"/>
        <v>0</v>
      </c>
      <c r="CY796" s="33">
        <f t="shared" si="7624"/>
        <v>9685090.2200000007</v>
      </c>
      <c r="CZ796" s="33">
        <f t="shared" si="7624"/>
        <v>0</v>
      </c>
      <c r="DA796" s="33">
        <f t="shared" si="7624"/>
        <v>0</v>
      </c>
      <c r="DB796" s="33">
        <f t="shared" si="7624"/>
        <v>0</v>
      </c>
      <c r="DC796" s="33">
        <f t="shared" si="7409"/>
        <v>9685090.2200000007</v>
      </c>
      <c r="DD796" s="33">
        <f t="shared" si="7624"/>
        <v>0</v>
      </c>
      <c r="DE796" s="33">
        <f t="shared" si="7263"/>
        <v>9685090.2200000007</v>
      </c>
      <c r="DF796" s="33">
        <f t="shared" si="7624"/>
        <v>0</v>
      </c>
      <c r="DG796" s="33">
        <f t="shared" si="7264"/>
        <v>9685090.2200000007</v>
      </c>
      <c r="DH796" s="299">
        <f t="shared" si="7624"/>
        <v>0</v>
      </c>
      <c r="DI796" s="33">
        <f t="shared" si="7624"/>
        <v>0</v>
      </c>
      <c r="DJ796" s="33">
        <f t="shared" si="7624"/>
        <v>9685090.2200000007</v>
      </c>
      <c r="DK796" s="300">
        <f t="shared" si="7624"/>
        <v>0</v>
      </c>
      <c r="DL796" s="5">
        <f t="shared" si="7624"/>
        <v>0</v>
      </c>
      <c r="DM796" s="300">
        <f t="shared" si="7624"/>
        <v>9685090.2200000007</v>
      </c>
      <c r="DN796" s="124">
        <f t="shared" si="7624"/>
        <v>0</v>
      </c>
      <c r="DO796" s="5">
        <f t="shared" si="7624"/>
        <v>0</v>
      </c>
      <c r="DP796" s="124">
        <f t="shared" si="7624"/>
        <v>9685090.2200000007</v>
      </c>
      <c r="DQ796" s="33">
        <f t="shared" si="7624"/>
        <v>9672853.6300000008</v>
      </c>
      <c r="DR796" s="33"/>
      <c r="DS796" s="33"/>
      <c r="DT796" s="33"/>
      <c r="DU796" s="33"/>
      <c r="DV796" s="33"/>
      <c r="DW796" s="33">
        <f t="shared" si="7624"/>
        <v>0</v>
      </c>
      <c r="DX796" s="33">
        <f t="shared" si="7624"/>
        <v>0</v>
      </c>
      <c r="DY796" s="33">
        <f t="shared" si="7624"/>
        <v>0</v>
      </c>
      <c r="DZ796" s="33">
        <f t="shared" si="7624"/>
        <v>9672853.6300000008</v>
      </c>
      <c r="EA796" s="33">
        <f t="shared" si="7624"/>
        <v>0</v>
      </c>
      <c r="EB796" s="33">
        <f t="shared" si="7624"/>
        <v>0</v>
      </c>
      <c r="EC796" s="33">
        <f t="shared" si="7624"/>
        <v>0</v>
      </c>
      <c r="ED796" s="33">
        <f t="shared" si="7410"/>
        <v>9672853.6300000008</v>
      </c>
      <c r="EE796" s="33">
        <f t="shared" si="7624"/>
        <v>0</v>
      </c>
      <c r="EF796" s="33">
        <f t="shared" si="7265"/>
        <v>9672853.6300000008</v>
      </c>
      <c r="EG796" s="33">
        <f t="shared" si="7624"/>
        <v>0</v>
      </c>
      <c r="EH796" s="33">
        <f t="shared" si="7266"/>
        <v>9672853.6300000008</v>
      </c>
      <c r="EI796" s="301">
        <f t="shared" si="7624"/>
        <v>0</v>
      </c>
      <c r="EJ796" s="5">
        <f t="shared" si="7624"/>
        <v>0</v>
      </c>
      <c r="EK796" s="33">
        <f t="shared" si="7624"/>
        <v>9672853.6300000008</v>
      </c>
      <c r="EL796" s="124">
        <f t="shared" si="7624"/>
        <v>0</v>
      </c>
      <c r="EM796" s="5">
        <f t="shared" si="7624"/>
        <v>0</v>
      </c>
      <c r="EN796" s="124">
        <f t="shared" si="7624"/>
        <v>9672853.6300000008</v>
      </c>
      <c r="EO796" s="302">
        <f t="shared" si="7624"/>
        <v>0</v>
      </c>
      <c r="EP796" s="5">
        <f t="shared" si="7624"/>
        <v>0</v>
      </c>
      <c r="EQ796" s="302">
        <f t="shared" si="7624"/>
        <v>9672853.6300000008</v>
      </c>
      <c r="ER796" s="5">
        <f t="shared" si="7624"/>
        <v>6970799.8100000005</v>
      </c>
      <c r="ES796" s="196">
        <f t="shared" si="7544"/>
        <v>61.307778017781963</v>
      </c>
      <c r="ET796" s="5">
        <f t="shared" si="7624"/>
        <v>0</v>
      </c>
    </row>
    <row r="797" spans="1:152" ht="76.5" customHeight="1" outlineLevel="4" x14ac:dyDescent="0.25">
      <c r="A797" s="57" t="s">
        <v>320</v>
      </c>
      <c r="B797" s="4" t="s">
        <v>75</v>
      </c>
      <c r="C797" s="4"/>
      <c r="D797" s="4"/>
      <c r="E797" s="4" t="s">
        <v>88</v>
      </c>
      <c r="F797" s="4" t="s">
        <v>85</v>
      </c>
      <c r="G797" s="4"/>
      <c r="H797" s="7"/>
      <c r="I797" s="7"/>
      <c r="J797" s="5">
        <f t="shared" si="7624"/>
        <v>9792570</v>
      </c>
      <c r="K797" s="5"/>
      <c r="L797" s="5"/>
      <c r="M797" s="5"/>
      <c r="N797" s="5"/>
      <c r="O797" s="5"/>
      <c r="P797" s="33">
        <f t="shared" si="7624"/>
        <v>0</v>
      </c>
      <c r="Q797" s="33">
        <f t="shared" si="7624"/>
        <v>0</v>
      </c>
      <c r="R797" s="33">
        <f t="shared" si="7624"/>
        <v>0</v>
      </c>
      <c r="S797" s="33">
        <f t="shared" si="7624"/>
        <v>9792570</v>
      </c>
      <c r="T797" s="33">
        <f t="shared" si="7624"/>
        <v>0</v>
      </c>
      <c r="U797" s="33">
        <f t="shared" si="7624"/>
        <v>0</v>
      </c>
      <c r="V797" s="33">
        <f t="shared" si="7624"/>
        <v>0</v>
      </c>
      <c r="W797" s="33">
        <f t="shared" si="7624"/>
        <v>0</v>
      </c>
      <c r="X797" s="33">
        <f t="shared" si="7624"/>
        <v>0</v>
      </c>
      <c r="Y797" s="33">
        <f t="shared" si="7624"/>
        <v>0</v>
      </c>
      <c r="Z797" s="33">
        <f t="shared" si="7624"/>
        <v>0</v>
      </c>
      <c r="AA797" s="33">
        <f t="shared" si="7624"/>
        <v>0</v>
      </c>
      <c r="AB797" s="33">
        <f t="shared" si="7624"/>
        <v>0</v>
      </c>
      <c r="AC797" s="5">
        <f t="shared" si="7624"/>
        <v>0</v>
      </c>
      <c r="AD797" s="33">
        <f t="shared" si="7624"/>
        <v>0</v>
      </c>
      <c r="AE797" s="33">
        <f t="shared" si="7624"/>
        <v>0</v>
      </c>
      <c r="AF797" s="33">
        <f t="shared" si="7624"/>
        <v>9792570</v>
      </c>
      <c r="AG797" s="5">
        <f t="shared" si="7624"/>
        <v>1577602</v>
      </c>
      <c r="AH797" s="5">
        <f t="shared" si="7624"/>
        <v>1577602</v>
      </c>
      <c r="AI797" s="5">
        <f t="shared" si="7624"/>
        <v>0</v>
      </c>
      <c r="AJ797" s="5">
        <f t="shared" si="7624"/>
        <v>0</v>
      </c>
      <c r="AK797" s="5">
        <f t="shared" si="7624"/>
        <v>0</v>
      </c>
      <c r="AL797" s="5">
        <f t="shared" si="7624"/>
        <v>0</v>
      </c>
      <c r="AM797" s="5">
        <f t="shared" si="7624"/>
        <v>0</v>
      </c>
      <c r="AN797" s="5">
        <f t="shared" si="7624"/>
        <v>0</v>
      </c>
      <c r="AO797" s="5">
        <f t="shared" si="7624"/>
        <v>0</v>
      </c>
      <c r="AP797" s="5">
        <f t="shared" si="7624"/>
        <v>0</v>
      </c>
      <c r="AQ797" s="5">
        <f t="shared" si="7624"/>
        <v>0</v>
      </c>
      <c r="AR797" s="5">
        <f t="shared" si="7624"/>
        <v>0</v>
      </c>
      <c r="AS797" s="5">
        <f t="shared" si="7624"/>
        <v>0</v>
      </c>
      <c r="AT797" s="5">
        <f t="shared" si="7624"/>
        <v>0</v>
      </c>
      <c r="AU797" s="5">
        <f t="shared" si="7624"/>
        <v>0</v>
      </c>
      <c r="AV797" s="33">
        <f t="shared" si="7624"/>
        <v>11370172</v>
      </c>
      <c r="AW797" s="5">
        <f t="shared" si="7624"/>
        <v>0</v>
      </c>
      <c r="AX797" s="5">
        <f t="shared" si="7624"/>
        <v>0</v>
      </c>
      <c r="AY797" s="5">
        <f t="shared" si="7624"/>
        <v>0</v>
      </c>
      <c r="AZ797" s="5">
        <f t="shared" si="7624"/>
        <v>0</v>
      </c>
      <c r="BA797" s="5">
        <f t="shared" si="7624"/>
        <v>0</v>
      </c>
      <c r="BB797" s="5">
        <f t="shared" si="7624"/>
        <v>0</v>
      </c>
      <c r="BC797" s="5">
        <f t="shared" si="7624"/>
        <v>0</v>
      </c>
      <c r="BD797" s="5">
        <f t="shared" si="7624"/>
        <v>0</v>
      </c>
      <c r="BE797" s="5">
        <f t="shared" si="7624"/>
        <v>0</v>
      </c>
      <c r="BF797" s="5">
        <f t="shared" si="7624"/>
        <v>0</v>
      </c>
      <c r="BG797" s="5">
        <f t="shared" si="7624"/>
        <v>0</v>
      </c>
      <c r="BH797" s="33">
        <f t="shared" si="7624"/>
        <v>11370172</v>
      </c>
      <c r="BI797" s="163">
        <f t="shared" si="7624"/>
        <v>0</v>
      </c>
      <c r="BJ797" s="33">
        <f t="shared" si="7624"/>
        <v>0</v>
      </c>
      <c r="BK797" s="33">
        <f t="shared" si="7624"/>
        <v>0</v>
      </c>
      <c r="BL797" s="33">
        <f t="shared" si="7624"/>
        <v>0</v>
      </c>
      <c r="BM797" s="33">
        <f t="shared" si="7624"/>
        <v>0</v>
      </c>
      <c r="BN797" s="33">
        <f t="shared" si="7624"/>
        <v>0</v>
      </c>
      <c r="BO797" s="33">
        <f t="shared" si="7624"/>
        <v>0</v>
      </c>
      <c r="BP797" s="33">
        <f t="shared" si="7624"/>
        <v>0</v>
      </c>
      <c r="BQ797" s="33">
        <f t="shared" si="7624"/>
        <v>0</v>
      </c>
      <c r="BR797" s="33">
        <f t="shared" si="7624"/>
        <v>0</v>
      </c>
      <c r="BS797" s="33">
        <f t="shared" si="7624"/>
        <v>11370172</v>
      </c>
      <c r="BT797" s="298">
        <f t="shared" si="7624"/>
        <v>0</v>
      </c>
      <c r="BU797" s="5">
        <f t="shared" si="7624"/>
        <v>0</v>
      </c>
      <c r="BV797" s="5">
        <f t="shared" si="7624"/>
        <v>0</v>
      </c>
      <c r="BW797" s="5">
        <f t="shared" si="7624"/>
        <v>0</v>
      </c>
      <c r="BX797" s="5">
        <f t="shared" si="7624"/>
        <v>0</v>
      </c>
      <c r="BY797" s="5">
        <f t="shared" si="7624"/>
        <v>0</v>
      </c>
      <c r="BZ797" s="5">
        <f t="shared" si="7624"/>
        <v>0</v>
      </c>
      <c r="CA797" s="5">
        <f t="shared" si="7624"/>
        <v>0</v>
      </c>
      <c r="CB797" s="5">
        <f t="shared" si="7624"/>
        <v>0</v>
      </c>
      <c r="CC797" s="33">
        <f t="shared" si="7624"/>
        <v>11370172</v>
      </c>
      <c r="CD797" s="74">
        <f t="shared" si="7624"/>
        <v>0</v>
      </c>
      <c r="CE797" s="5">
        <f t="shared" si="7624"/>
        <v>0</v>
      </c>
      <c r="CF797" s="5">
        <f t="shared" si="7624"/>
        <v>0</v>
      </c>
      <c r="CG797" s="5">
        <f t="shared" si="7624"/>
        <v>0</v>
      </c>
      <c r="CH797" s="5">
        <f t="shared" si="7624"/>
        <v>0</v>
      </c>
      <c r="CI797" s="5">
        <f t="shared" si="7624"/>
        <v>0</v>
      </c>
      <c r="CJ797" s="5">
        <f t="shared" si="7624"/>
        <v>0</v>
      </c>
      <c r="CK797" s="5">
        <f t="shared" si="7624"/>
        <v>0</v>
      </c>
      <c r="CL797" s="5">
        <f t="shared" si="7624"/>
        <v>0</v>
      </c>
      <c r="CM797" s="5">
        <f t="shared" si="7624"/>
        <v>0</v>
      </c>
      <c r="CN797" s="5">
        <f t="shared" si="7624"/>
        <v>0</v>
      </c>
      <c r="CO797" s="74">
        <f t="shared" si="7624"/>
        <v>11370172</v>
      </c>
      <c r="CP797" s="33">
        <f t="shared" si="7624"/>
        <v>9685090.2200000007</v>
      </c>
      <c r="CQ797" s="33"/>
      <c r="CR797" s="33"/>
      <c r="CS797" s="33"/>
      <c r="CT797" s="33"/>
      <c r="CU797" s="33"/>
      <c r="CV797" s="33">
        <f t="shared" si="7624"/>
        <v>0</v>
      </c>
      <c r="CW797" s="33">
        <f t="shared" si="7624"/>
        <v>0</v>
      </c>
      <c r="CX797" s="33">
        <f t="shared" si="7624"/>
        <v>0</v>
      </c>
      <c r="CY797" s="33">
        <f t="shared" si="7624"/>
        <v>9685090.2200000007</v>
      </c>
      <c r="CZ797" s="33">
        <f t="shared" si="7624"/>
        <v>0</v>
      </c>
      <c r="DA797" s="33">
        <f t="shared" si="7624"/>
        <v>0</v>
      </c>
      <c r="DB797" s="33">
        <f t="shared" si="7624"/>
        <v>0</v>
      </c>
      <c r="DC797" s="33">
        <f t="shared" si="7409"/>
        <v>9685090.2200000007</v>
      </c>
      <c r="DD797" s="33">
        <f t="shared" si="7624"/>
        <v>0</v>
      </c>
      <c r="DE797" s="33">
        <f t="shared" ref="DE797:DE867" si="7625">DC797+DD797</f>
        <v>9685090.2200000007</v>
      </c>
      <c r="DF797" s="33">
        <f t="shared" si="7624"/>
        <v>0</v>
      </c>
      <c r="DG797" s="33">
        <f t="shared" ref="DG797:DG867" si="7626">DE797+DF797</f>
        <v>9685090.2200000007</v>
      </c>
      <c r="DH797" s="299">
        <f t="shared" si="7624"/>
        <v>0</v>
      </c>
      <c r="DI797" s="33">
        <f t="shared" si="7624"/>
        <v>0</v>
      </c>
      <c r="DJ797" s="33">
        <f t="shared" si="7624"/>
        <v>9685090.2200000007</v>
      </c>
      <c r="DK797" s="300">
        <f t="shared" si="7624"/>
        <v>0</v>
      </c>
      <c r="DL797" s="5">
        <f t="shared" si="7624"/>
        <v>0</v>
      </c>
      <c r="DM797" s="300">
        <f t="shared" si="7624"/>
        <v>9685090.2200000007</v>
      </c>
      <c r="DN797" s="124">
        <f t="shared" si="7624"/>
        <v>0</v>
      </c>
      <c r="DO797" s="5">
        <f t="shared" si="7624"/>
        <v>0</v>
      </c>
      <c r="DP797" s="124">
        <f t="shared" si="7624"/>
        <v>9685090.2200000007</v>
      </c>
      <c r="DQ797" s="33">
        <f t="shared" si="7624"/>
        <v>9672853.6300000008</v>
      </c>
      <c r="DR797" s="33"/>
      <c r="DS797" s="33"/>
      <c r="DT797" s="33"/>
      <c r="DU797" s="33"/>
      <c r="DV797" s="33"/>
      <c r="DW797" s="33">
        <f t="shared" si="7624"/>
        <v>0</v>
      </c>
      <c r="DX797" s="33">
        <f t="shared" si="7624"/>
        <v>0</v>
      </c>
      <c r="DY797" s="33">
        <f t="shared" si="7624"/>
        <v>0</v>
      </c>
      <c r="DZ797" s="33">
        <f t="shared" si="7624"/>
        <v>9672853.6300000008</v>
      </c>
      <c r="EA797" s="33">
        <f t="shared" si="7624"/>
        <v>0</v>
      </c>
      <c r="EB797" s="33">
        <f t="shared" si="7624"/>
        <v>0</v>
      </c>
      <c r="EC797" s="33">
        <f t="shared" si="7624"/>
        <v>0</v>
      </c>
      <c r="ED797" s="33">
        <f t="shared" si="7410"/>
        <v>9672853.6300000008</v>
      </c>
      <c r="EE797" s="33">
        <f t="shared" si="7624"/>
        <v>0</v>
      </c>
      <c r="EF797" s="33">
        <f t="shared" ref="EF797:EF867" si="7627">ED797+EE797</f>
        <v>9672853.6300000008</v>
      </c>
      <c r="EG797" s="33">
        <f t="shared" si="7624"/>
        <v>0</v>
      </c>
      <c r="EH797" s="33">
        <f t="shared" ref="EH797:EH867" si="7628">EF797+EG797</f>
        <v>9672853.6300000008</v>
      </c>
      <c r="EI797" s="301">
        <f t="shared" si="7624"/>
        <v>0</v>
      </c>
      <c r="EJ797" s="5">
        <f t="shared" si="7624"/>
        <v>0</v>
      </c>
      <c r="EK797" s="33">
        <f t="shared" si="7624"/>
        <v>9672853.6300000008</v>
      </c>
      <c r="EL797" s="124">
        <f t="shared" si="7624"/>
        <v>0</v>
      </c>
      <c r="EM797" s="5">
        <f t="shared" si="7624"/>
        <v>0</v>
      </c>
      <c r="EN797" s="124">
        <f t="shared" si="7624"/>
        <v>9672853.6300000008</v>
      </c>
      <c r="EO797" s="302">
        <f t="shared" si="7624"/>
        <v>0</v>
      </c>
      <c r="EP797" s="5">
        <f t="shared" si="7624"/>
        <v>0</v>
      </c>
      <c r="EQ797" s="302">
        <f t="shared" si="7624"/>
        <v>9672853.6300000008</v>
      </c>
      <c r="ER797" s="5">
        <f t="shared" si="7624"/>
        <v>6970799.8100000005</v>
      </c>
      <c r="ES797" s="196">
        <f t="shared" si="7544"/>
        <v>61.307778017781963</v>
      </c>
      <c r="ET797" s="5">
        <f t="shared" si="7624"/>
        <v>0</v>
      </c>
    </row>
    <row r="798" spans="1:152" ht="25.5" customHeight="1" outlineLevel="4" x14ac:dyDescent="0.25">
      <c r="A798" s="58" t="s">
        <v>321</v>
      </c>
      <c r="B798" s="4" t="s">
        <v>75</v>
      </c>
      <c r="C798" s="4"/>
      <c r="D798" s="4"/>
      <c r="E798" s="4" t="s">
        <v>88</v>
      </c>
      <c r="F798" s="4" t="s">
        <v>85</v>
      </c>
      <c r="G798" s="4" t="s">
        <v>69</v>
      </c>
      <c r="H798" s="4"/>
      <c r="I798" s="4"/>
      <c r="J798" s="5">
        <f>J799+J808+J811</f>
        <v>9792570</v>
      </c>
      <c r="K798" s="5"/>
      <c r="L798" s="5"/>
      <c r="M798" s="5"/>
      <c r="N798" s="5"/>
      <c r="O798" s="5"/>
      <c r="P798" s="33">
        <f t="shared" ref="P798" si="7629">P799+P808+P811</f>
        <v>0</v>
      </c>
      <c r="Q798" s="33">
        <f t="shared" ref="Q798:CC798" si="7630">Q799+Q808+Q811</f>
        <v>0</v>
      </c>
      <c r="R798" s="33">
        <f t="shared" si="7630"/>
        <v>0</v>
      </c>
      <c r="S798" s="33">
        <f t="shared" si="7630"/>
        <v>9792570</v>
      </c>
      <c r="T798" s="33">
        <f t="shared" si="7630"/>
        <v>0</v>
      </c>
      <c r="U798" s="33">
        <f t="shared" si="7630"/>
        <v>0</v>
      </c>
      <c r="V798" s="33">
        <f t="shared" si="7630"/>
        <v>0</v>
      </c>
      <c r="W798" s="33">
        <f t="shared" ref="W798:AE798" si="7631">W799+W808+W811</f>
        <v>0</v>
      </c>
      <c r="X798" s="33">
        <f t="shared" si="7631"/>
        <v>0</v>
      </c>
      <c r="Y798" s="33">
        <f t="shared" si="7631"/>
        <v>0</v>
      </c>
      <c r="Z798" s="33">
        <f t="shared" ref="Z798:AA798" si="7632">Z799+Z808+Z811</f>
        <v>0</v>
      </c>
      <c r="AA798" s="33">
        <f t="shared" si="7632"/>
        <v>0</v>
      </c>
      <c r="AB798" s="33">
        <f t="shared" si="7631"/>
        <v>0</v>
      </c>
      <c r="AC798" s="5">
        <f t="shared" si="7631"/>
        <v>0</v>
      </c>
      <c r="AD798" s="33">
        <f t="shared" si="7631"/>
        <v>0</v>
      </c>
      <c r="AE798" s="33">
        <f t="shared" si="7631"/>
        <v>0</v>
      </c>
      <c r="AF798" s="33">
        <f t="shared" si="7630"/>
        <v>9792570</v>
      </c>
      <c r="AG798" s="5">
        <f t="shared" ref="AG798:AU798" si="7633">AG799+AG808+AG811</f>
        <v>1577602</v>
      </c>
      <c r="AH798" s="5">
        <f t="shared" ref="AH798:AT798" si="7634">AH799+AH808+AH811</f>
        <v>1577602</v>
      </c>
      <c r="AI798" s="5">
        <f t="shared" ref="AI798:AL798" si="7635">AI799+AI808+AI811</f>
        <v>0</v>
      </c>
      <c r="AJ798" s="5">
        <f t="shared" si="7635"/>
        <v>0</v>
      </c>
      <c r="AK798" s="5">
        <f t="shared" si="7635"/>
        <v>0</v>
      </c>
      <c r="AL798" s="5">
        <f t="shared" si="7635"/>
        <v>0</v>
      </c>
      <c r="AM798" s="5">
        <f t="shared" si="7634"/>
        <v>0</v>
      </c>
      <c r="AN798" s="5">
        <f t="shared" si="7634"/>
        <v>0</v>
      </c>
      <c r="AO798" s="5">
        <f t="shared" si="7634"/>
        <v>0</v>
      </c>
      <c r="AP798" s="5">
        <f t="shared" ref="AP798" si="7636">AP799+AP808+AP811</f>
        <v>0</v>
      </c>
      <c r="AQ798" s="5">
        <f t="shared" ref="AQ798:AS798" si="7637">AQ799+AQ808+AQ811</f>
        <v>0</v>
      </c>
      <c r="AR798" s="5">
        <f t="shared" si="7637"/>
        <v>0</v>
      </c>
      <c r="AS798" s="5">
        <f t="shared" si="7637"/>
        <v>0</v>
      </c>
      <c r="AT798" s="5">
        <f t="shared" si="7634"/>
        <v>0</v>
      </c>
      <c r="AU798" s="5">
        <f t="shared" si="7633"/>
        <v>0</v>
      </c>
      <c r="AV798" s="33">
        <f t="shared" si="7630"/>
        <v>11370172</v>
      </c>
      <c r="AW798" s="5">
        <f t="shared" si="7630"/>
        <v>0</v>
      </c>
      <c r="AX798" s="5">
        <f t="shared" si="7630"/>
        <v>0</v>
      </c>
      <c r="AY798" s="5">
        <f t="shared" si="7630"/>
        <v>0</v>
      </c>
      <c r="AZ798" s="5">
        <f t="shared" ref="AZ798:BD798" si="7638">AZ799+AZ808+AZ811</f>
        <v>0</v>
      </c>
      <c r="BA798" s="5">
        <f t="shared" si="7638"/>
        <v>0</v>
      </c>
      <c r="BB798" s="5">
        <f t="shared" si="7638"/>
        <v>0</v>
      </c>
      <c r="BC798" s="5">
        <f t="shared" si="7638"/>
        <v>0</v>
      </c>
      <c r="BD798" s="5">
        <f t="shared" si="7638"/>
        <v>0</v>
      </c>
      <c r="BE798" s="5">
        <f t="shared" ref="BE798:BG798" si="7639">BE799+BE808+BE811</f>
        <v>0</v>
      </c>
      <c r="BF798" s="5">
        <f t="shared" si="7639"/>
        <v>0</v>
      </c>
      <c r="BG798" s="5">
        <f t="shared" si="7639"/>
        <v>0</v>
      </c>
      <c r="BH798" s="33">
        <f t="shared" si="7630"/>
        <v>11370172</v>
      </c>
      <c r="BI798" s="163">
        <f t="shared" si="7630"/>
        <v>0</v>
      </c>
      <c r="BJ798" s="33">
        <f t="shared" si="7630"/>
        <v>0</v>
      </c>
      <c r="BK798" s="33">
        <f t="shared" si="7630"/>
        <v>0</v>
      </c>
      <c r="BL798" s="33">
        <f t="shared" si="7630"/>
        <v>0</v>
      </c>
      <c r="BM798" s="33">
        <f t="shared" ref="BM798:BO798" si="7640">BM799+BM808+BM811</f>
        <v>0</v>
      </c>
      <c r="BN798" s="33">
        <f t="shared" si="7640"/>
        <v>0</v>
      </c>
      <c r="BO798" s="33">
        <f t="shared" si="7640"/>
        <v>0</v>
      </c>
      <c r="BP798" s="33">
        <f t="shared" si="7630"/>
        <v>0</v>
      </c>
      <c r="BQ798" s="33">
        <f t="shared" ref="BQ798:BR798" si="7641">BQ799+BQ808+BQ811</f>
        <v>0</v>
      </c>
      <c r="BR798" s="33">
        <f t="shared" si="7641"/>
        <v>0</v>
      </c>
      <c r="BS798" s="33">
        <f t="shared" si="7630"/>
        <v>11370172</v>
      </c>
      <c r="BT798" s="298">
        <f t="shared" si="7630"/>
        <v>0</v>
      </c>
      <c r="BU798" s="5">
        <f t="shared" ref="BU798:BX798" si="7642">BU799+BU808+BU811</f>
        <v>0</v>
      </c>
      <c r="BV798" s="5">
        <f t="shared" si="7642"/>
        <v>0</v>
      </c>
      <c r="BW798" s="5">
        <f t="shared" si="7642"/>
        <v>0</v>
      </c>
      <c r="BX798" s="5">
        <f t="shared" si="7642"/>
        <v>0</v>
      </c>
      <c r="BY798" s="5">
        <f t="shared" si="7630"/>
        <v>0</v>
      </c>
      <c r="BZ798" s="5">
        <f t="shared" ref="BZ798:CB798" si="7643">BZ799+BZ808+BZ811</f>
        <v>0</v>
      </c>
      <c r="CA798" s="5">
        <f t="shared" si="7643"/>
        <v>0</v>
      </c>
      <c r="CB798" s="5">
        <f t="shared" si="7643"/>
        <v>0</v>
      </c>
      <c r="CC798" s="33">
        <f t="shared" si="7630"/>
        <v>11370172</v>
      </c>
      <c r="CD798" s="74">
        <f t="shared" ref="CD798:CF798" si="7644">CD799+CD808+CD811</f>
        <v>0</v>
      </c>
      <c r="CE798" s="5">
        <f t="shared" si="7644"/>
        <v>0</v>
      </c>
      <c r="CF798" s="5">
        <f t="shared" si="7644"/>
        <v>0</v>
      </c>
      <c r="CG798" s="5">
        <f t="shared" ref="CG798:CI798" si="7645">CG799+CG808+CG811</f>
        <v>0</v>
      </c>
      <c r="CH798" s="5">
        <f t="shared" si="7645"/>
        <v>0</v>
      </c>
      <c r="CI798" s="5">
        <f t="shared" si="7645"/>
        <v>0</v>
      </c>
      <c r="CJ798" s="5">
        <f t="shared" ref="CJ798:CL798" si="7646">CJ799+CJ808+CJ811</f>
        <v>0</v>
      </c>
      <c r="CK798" s="5">
        <f t="shared" si="7646"/>
        <v>0</v>
      </c>
      <c r="CL798" s="5">
        <f t="shared" si="7646"/>
        <v>0</v>
      </c>
      <c r="CM798" s="5">
        <f t="shared" ref="CM798:CO798" si="7647">CM799+CM808+CM811</f>
        <v>0</v>
      </c>
      <c r="CN798" s="5">
        <f t="shared" si="7647"/>
        <v>0</v>
      </c>
      <c r="CO798" s="74">
        <f t="shared" si="7647"/>
        <v>11370172</v>
      </c>
      <c r="CP798" s="33">
        <f t="shared" ref="CP798" si="7648">CP799+CP808+CP811</f>
        <v>9685090.2200000007</v>
      </c>
      <c r="CQ798" s="33"/>
      <c r="CR798" s="33"/>
      <c r="CS798" s="33"/>
      <c r="CT798" s="33"/>
      <c r="CU798" s="33"/>
      <c r="CV798" s="33">
        <f t="shared" ref="CV798:DB798" si="7649">CV799+CV808+CV811</f>
        <v>0</v>
      </c>
      <c r="CW798" s="33">
        <f t="shared" si="7649"/>
        <v>0</v>
      </c>
      <c r="CX798" s="33">
        <f t="shared" si="7649"/>
        <v>0</v>
      </c>
      <c r="CY798" s="33">
        <f t="shared" si="7649"/>
        <v>9685090.2200000007</v>
      </c>
      <c r="CZ798" s="33">
        <f t="shared" si="7649"/>
        <v>0</v>
      </c>
      <c r="DA798" s="33">
        <f t="shared" si="7649"/>
        <v>0</v>
      </c>
      <c r="DB798" s="33">
        <f t="shared" si="7649"/>
        <v>0</v>
      </c>
      <c r="DC798" s="33">
        <f t="shared" si="7409"/>
        <v>9685090.2200000007</v>
      </c>
      <c r="DD798" s="33">
        <f t="shared" ref="DD798" si="7650">DD799+DD808+DD811</f>
        <v>0</v>
      </c>
      <c r="DE798" s="33">
        <f t="shared" si="7625"/>
        <v>9685090.2200000007</v>
      </c>
      <c r="DF798" s="33">
        <f t="shared" ref="DF798" si="7651">DF799+DF808+DF811</f>
        <v>0</v>
      </c>
      <c r="DG798" s="33">
        <f t="shared" si="7626"/>
        <v>9685090.2200000007</v>
      </c>
      <c r="DH798" s="299">
        <f t="shared" ref="DH798" si="7652">DH799+DH808+DH811</f>
        <v>0</v>
      </c>
      <c r="DI798" s="33">
        <f t="shared" ref="DI798:DP798" si="7653">DI799+DI808+DI811</f>
        <v>0</v>
      </c>
      <c r="DJ798" s="33">
        <f t="shared" si="7653"/>
        <v>9685090.2200000007</v>
      </c>
      <c r="DK798" s="300">
        <f t="shared" ref="DK798:DL798" si="7654">DK799+DK808+DK811</f>
        <v>0</v>
      </c>
      <c r="DL798" s="5">
        <f t="shared" si="7654"/>
        <v>0</v>
      </c>
      <c r="DM798" s="300">
        <f t="shared" si="7653"/>
        <v>9685090.2200000007</v>
      </c>
      <c r="DN798" s="124">
        <f t="shared" si="7653"/>
        <v>0</v>
      </c>
      <c r="DO798" s="5">
        <f t="shared" si="7653"/>
        <v>0</v>
      </c>
      <c r="DP798" s="124">
        <f t="shared" si="7653"/>
        <v>9685090.2200000007</v>
      </c>
      <c r="DQ798" s="33">
        <f t="shared" ref="DQ798" si="7655">DQ799+DQ808+DQ811</f>
        <v>9672853.6300000008</v>
      </c>
      <c r="DR798" s="33"/>
      <c r="DS798" s="33"/>
      <c r="DT798" s="33"/>
      <c r="DU798" s="33"/>
      <c r="DV798" s="33"/>
      <c r="DW798" s="33">
        <f t="shared" ref="DW798:EC798" si="7656">DW799+DW808+DW811</f>
        <v>0</v>
      </c>
      <c r="DX798" s="33">
        <f t="shared" si="7656"/>
        <v>0</v>
      </c>
      <c r="DY798" s="33">
        <f t="shared" si="7656"/>
        <v>0</v>
      </c>
      <c r="DZ798" s="33">
        <f t="shared" si="7656"/>
        <v>9672853.6300000008</v>
      </c>
      <c r="EA798" s="33">
        <f t="shared" si="7656"/>
        <v>0</v>
      </c>
      <c r="EB798" s="33">
        <f t="shared" si="7656"/>
        <v>0</v>
      </c>
      <c r="EC798" s="33">
        <f t="shared" si="7656"/>
        <v>0</v>
      </c>
      <c r="ED798" s="33">
        <f t="shared" si="7410"/>
        <v>9672853.6300000008</v>
      </c>
      <c r="EE798" s="33">
        <f t="shared" ref="EE798" si="7657">EE799+EE808+EE811</f>
        <v>0</v>
      </c>
      <c r="EF798" s="33">
        <f t="shared" si="7627"/>
        <v>9672853.6300000008</v>
      </c>
      <c r="EG798" s="33">
        <f t="shared" ref="EG798" si="7658">EG799+EG808+EG811</f>
        <v>0</v>
      </c>
      <c r="EH798" s="33">
        <f t="shared" si="7628"/>
        <v>9672853.6300000008</v>
      </c>
      <c r="EI798" s="301">
        <f t="shared" ref="EI798:EJ798" si="7659">EI799+EI808+EI811</f>
        <v>0</v>
      </c>
      <c r="EJ798" s="5">
        <f t="shared" si="7659"/>
        <v>0</v>
      </c>
      <c r="EK798" s="33">
        <f t="shared" ref="EK798" si="7660">EK799+EK808+EK811</f>
        <v>9672853.6300000008</v>
      </c>
      <c r="EL798" s="124">
        <f t="shared" ref="EL798:ER798" si="7661">EL799+EL808+EL811</f>
        <v>0</v>
      </c>
      <c r="EM798" s="5">
        <f t="shared" si="7661"/>
        <v>0</v>
      </c>
      <c r="EN798" s="124">
        <f t="shared" ref="EN798:EQ798" si="7662">EN799+EN808+EN811</f>
        <v>9672853.6300000008</v>
      </c>
      <c r="EO798" s="302">
        <f t="shared" si="7662"/>
        <v>0</v>
      </c>
      <c r="EP798" s="5">
        <f t="shared" si="7662"/>
        <v>0</v>
      </c>
      <c r="EQ798" s="302">
        <f t="shared" si="7662"/>
        <v>9672853.6300000008</v>
      </c>
      <c r="ER798" s="5">
        <f t="shared" si="7661"/>
        <v>6970799.8100000005</v>
      </c>
      <c r="ES798" s="196">
        <f t="shared" si="7544"/>
        <v>61.307778017781963</v>
      </c>
      <c r="ET798" s="5">
        <f t="shared" ref="ET798" si="7663">ET799+ET808+ET811</f>
        <v>0</v>
      </c>
    </row>
    <row r="799" spans="1:152" ht="38.25" customHeight="1" outlineLevel="4" x14ac:dyDescent="0.25">
      <c r="A799" s="58" t="s">
        <v>181</v>
      </c>
      <c r="B799" s="4" t="s">
        <v>75</v>
      </c>
      <c r="C799" s="4"/>
      <c r="D799" s="4"/>
      <c r="E799" s="4" t="s">
        <v>88</v>
      </c>
      <c r="F799" s="4" t="s">
        <v>85</v>
      </c>
      <c r="G799" s="4" t="s">
        <v>69</v>
      </c>
      <c r="H799" s="7">
        <v>80040</v>
      </c>
      <c r="I799" s="7"/>
      <c r="J799" s="5">
        <f t="shared" ref="J799:CP799" si="7664">J800+J805</f>
        <v>9743070</v>
      </c>
      <c r="K799" s="5"/>
      <c r="L799" s="5"/>
      <c r="M799" s="5"/>
      <c r="N799" s="5"/>
      <c r="O799" s="5"/>
      <c r="P799" s="33">
        <f t="shared" ref="P799" si="7665">P800+P805</f>
        <v>0</v>
      </c>
      <c r="Q799" s="33">
        <f t="shared" ref="Q799:CC799" si="7666">Q800+Q805</f>
        <v>0</v>
      </c>
      <c r="R799" s="33">
        <f t="shared" si="7666"/>
        <v>0</v>
      </c>
      <c r="S799" s="33">
        <f t="shared" si="7666"/>
        <v>9743070</v>
      </c>
      <c r="T799" s="33">
        <f t="shared" si="7666"/>
        <v>0</v>
      </c>
      <c r="U799" s="33">
        <f t="shared" si="7666"/>
        <v>0</v>
      </c>
      <c r="V799" s="33">
        <f t="shared" si="7666"/>
        <v>0</v>
      </c>
      <c r="W799" s="33">
        <f t="shared" ref="W799:AE799" si="7667">W800+W805</f>
        <v>0</v>
      </c>
      <c r="X799" s="33">
        <f t="shared" si="7667"/>
        <v>0</v>
      </c>
      <c r="Y799" s="33">
        <f t="shared" si="7667"/>
        <v>0</v>
      </c>
      <c r="Z799" s="33">
        <f t="shared" ref="Z799:AA799" si="7668">Z800+Z805</f>
        <v>0</v>
      </c>
      <c r="AA799" s="33">
        <f t="shared" si="7668"/>
        <v>0</v>
      </c>
      <c r="AB799" s="33">
        <f t="shared" si="7667"/>
        <v>0</v>
      </c>
      <c r="AC799" s="5">
        <f t="shared" si="7667"/>
        <v>0</v>
      </c>
      <c r="AD799" s="33">
        <f t="shared" si="7667"/>
        <v>0</v>
      </c>
      <c r="AE799" s="33">
        <f t="shared" si="7667"/>
        <v>0</v>
      </c>
      <c r="AF799" s="33">
        <f t="shared" si="7666"/>
        <v>9743070</v>
      </c>
      <c r="AG799" s="5">
        <f t="shared" ref="AG799:AU799" si="7669">AG800+AG805</f>
        <v>1577602</v>
      </c>
      <c r="AH799" s="5">
        <f t="shared" ref="AH799:AT799" si="7670">AH800+AH805</f>
        <v>1577602</v>
      </c>
      <c r="AI799" s="5">
        <f t="shared" ref="AI799:AL799" si="7671">AI800+AI805</f>
        <v>0</v>
      </c>
      <c r="AJ799" s="5">
        <f t="shared" si="7671"/>
        <v>0</v>
      </c>
      <c r="AK799" s="5">
        <f t="shared" si="7671"/>
        <v>0</v>
      </c>
      <c r="AL799" s="5">
        <f t="shared" si="7671"/>
        <v>0</v>
      </c>
      <c r="AM799" s="5">
        <f t="shared" si="7670"/>
        <v>0</v>
      </c>
      <c r="AN799" s="5">
        <f t="shared" si="7670"/>
        <v>0</v>
      </c>
      <c r="AO799" s="5">
        <f t="shared" si="7670"/>
        <v>0</v>
      </c>
      <c r="AP799" s="5">
        <f t="shared" ref="AP799" si="7672">AP800+AP805</f>
        <v>0</v>
      </c>
      <c r="AQ799" s="5">
        <f t="shared" ref="AQ799:AS799" si="7673">AQ800+AQ805</f>
        <v>0</v>
      </c>
      <c r="AR799" s="5">
        <f t="shared" si="7673"/>
        <v>0</v>
      </c>
      <c r="AS799" s="5">
        <f t="shared" si="7673"/>
        <v>0</v>
      </c>
      <c r="AT799" s="5">
        <f t="shared" si="7670"/>
        <v>0</v>
      </c>
      <c r="AU799" s="5">
        <f t="shared" si="7669"/>
        <v>0</v>
      </c>
      <c r="AV799" s="33">
        <f t="shared" si="7666"/>
        <v>11320672</v>
      </c>
      <c r="AW799" s="5">
        <f t="shared" si="7666"/>
        <v>0</v>
      </c>
      <c r="AX799" s="5">
        <f t="shared" si="7666"/>
        <v>0</v>
      </c>
      <c r="AY799" s="5">
        <f t="shared" si="7666"/>
        <v>0</v>
      </c>
      <c r="AZ799" s="5">
        <f t="shared" ref="AZ799:BD799" si="7674">AZ800+AZ805</f>
        <v>0</v>
      </c>
      <c r="BA799" s="5">
        <f t="shared" si="7674"/>
        <v>0</v>
      </c>
      <c r="BB799" s="5">
        <f t="shared" si="7674"/>
        <v>0</v>
      </c>
      <c r="BC799" s="5">
        <f t="shared" si="7674"/>
        <v>0</v>
      </c>
      <c r="BD799" s="5">
        <f t="shared" si="7674"/>
        <v>0</v>
      </c>
      <c r="BE799" s="5">
        <f t="shared" ref="BE799:BG799" si="7675">BE800+BE805</f>
        <v>0</v>
      </c>
      <c r="BF799" s="5">
        <f t="shared" si="7675"/>
        <v>0</v>
      </c>
      <c r="BG799" s="5">
        <f t="shared" si="7675"/>
        <v>0</v>
      </c>
      <c r="BH799" s="33">
        <f t="shared" si="7666"/>
        <v>11320672</v>
      </c>
      <c r="BI799" s="163">
        <f t="shared" si="7666"/>
        <v>0</v>
      </c>
      <c r="BJ799" s="33">
        <f t="shared" si="7666"/>
        <v>0</v>
      </c>
      <c r="BK799" s="33">
        <f t="shared" si="7666"/>
        <v>0</v>
      </c>
      <c r="BL799" s="33">
        <f t="shared" si="7666"/>
        <v>0</v>
      </c>
      <c r="BM799" s="33">
        <f t="shared" ref="BM799:BO799" si="7676">BM800+BM805</f>
        <v>0</v>
      </c>
      <c r="BN799" s="33">
        <f t="shared" si="7676"/>
        <v>0</v>
      </c>
      <c r="BO799" s="33">
        <f t="shared" si="7676"/>
        <v>0</v>
      </c>
      <c r="BP799" s="33">
        <f t="shared" si="7666"/>
        <v>0</v>
      </c>
      <c r="BQ799" s="33">
        <f t="shared" ref="BQ799:BR799" si="7677">BQ800+BQ805</f>
        <v>0</v>
      </c>
      <c r="BR799" s="33">
        <f t="shared" si="7677"/>
        <v>0</v>
      </c>
      <c r="BS799" s="33">
        <f t="shared" si="7666"/>
        <v>11320672</v>
      </c>
      <c r="BT799" s="298">
        <f t="shared" si="7666"/>
        <v>0</v>
      </c>
      <c r="BU799" s="5">
        <f t="shared" ref="BU799:BX799" si="7678">BU800+BU805</f>
        <v>0</v>
      </c>
      <c r="BV799" s="5">
        <f t="shared" si="7678"/>
        <v>0</v>
      </c>
      <c r="BW799" s="5">
        <f t="shared" si="7678"/>
        <v>0</v>
      </c>
      <c r="BX799" s="5">
        <f t="shared" si="7678"/>
        <v>0</v>
      </c>
      <c r="BY799" s="5">
        <f t="shared" si="7666"/>
        <v>0</v>
      </c>
      <c r="BZ799" s="5">
        <f t="shared" ref="BZ799:CB799" si="7679">BZ800+BZ805</f>
        <v>0</v>
      </c>
      <c r="CA799" s="5">
        <f t="shared" si="7679"/>
        <v>0</v>
      </c>
      <c r="CB799" s="5">
        <f t="shared" si="7679"/>
        <v>0</v>
      </c>
      <c r="CC799" s="33">
        <f t="shared" si="7666"/>
        <v>11320672</v>
      </c>
      <c r="CD799" s="74">
        <f t="shared" ref="CD799:CF799" si="7680">CD800+CD805</f>
        <v>0</v>
      </c>
      <c r="CE799" s="5">
        <f t="shared" si="7680"/>
        <v>0</v>
      </c>
      <c r="CF799" s="5">
        <f t="shared" si="7680"/>
        <v>0</v>
      </c>
      <c r="CG799" s="5">
        <f t="shared" ref="CG799:CI799" si="7681">CG800+CG805</f>
        <v>0</v>
      </c>
      <c r="CH799" s="5">
        <f t="shared" si="7681"/>
        <v>0</v>
      </c>
      <c r="CI799" s="5">
        <f t="shared" si="7681"/>
        <v>0</v>
      </c>
      <c r="CJ799" s="5">
        <f t="shared" ref="CJ799:CL799" si="7682">CJ800+CJ805</f>
        <v>0</v>
      </c>
      <c r="CK799" s="5">
        <f t="shared" si="7682"/>
        <v>0</v>
      </c>
      <c r="CL799" s="5">
        <f t="shared" si="7682"/>
        <v>0</v>
      </c>
      <c r="CM799" s="5">
        <f t="shared" ref="CM799:CO799" si="7683">CM800+CM805</f>
        <v>0</v>
      </c>
      <c r="CN799" s="5">
        <f t="shared" si="7683"/>
        <v>0</v>
      </c>
      <c r="CO799" s="74">
        <f t="shared" si="7683"/>
        <v>11320672</v>
      </c>
      <c r="CP799" s="33">
        <f t="shared" si="7664"/>
        <v>9637082</v>
      </c>
      <c r="CQ799" s="33"/>
      <c r="CR799" s="33"/>
      <c r="CS799" s="33"/>
      <c r="CT799" s="33"/>
      <c r="CU799" s="33"/>
      <c r="CV799" s="33">
        <f t="shared" ref="CV799:DB799" si="7684">CV800+CV805</f>
        <v>0</v>
      </c>
      <c r="CW799" s="33">
        <f t="shared" si="7684"/>
        <v>0</v>
      </c>
      <c r="CX799" s="33">
        <f t="shared" si="7684"/>
        <v>0</v>
      </c>
      <c r="CY799" s="33">
        <f t="shared" si="7684"/>
        <v>9637082</v>
      </c>
      <c r="CZ799" s="33">
        <f t="shared" si="7684"/>
        <v>0</v>
      </c>
      <c r="DA799" s="33">
        <f t="shared" si="7684"/>
        <v>0</v>
      </c>
      <c r="DB799" s="33">
        <f t="shared" si="7684"/>
        <v>0</v>
      </c>
      <c r="DC799" s="33">
        <f t="shared" si="7409"/>
        <v>9637082</v>
      </c>
      <c r="DD799" s="33">
        <f t="shared" ref="DD799" si="7685">DD800+DD805</f>
        <v>0</v>
      </c>
      <c r="DE799" s="33">
        <f t="shared" si="7625"/>
        <v>9637082</v>
      </c>
      <c r="DF799" s="33">
        <f t="shared" ref="DF799" si="7686">DF800+DF805</f>
        <v>0</v>
      </c>
      <c r="DG799" s="33">
        <f t="shared" si="7626"/>
        <v>9637082</v>
      </c>
      <c r="DH799" s="299">
        <f t="shared" ref="DH799" si="7687">DH800+DH805</f>
        <v>0</v>
      </c>
      <c r="DI799" s="33">
        <f t="shared" ref="DI799:DP799" si="7688">DI800+DI805</f>
        <v>0</v>
      </c>
      <c r="DJ799" s="33">
        <f t="shared" si="7688"/>
        <v>9637082</v>
      </c>
      <c r="DK799" s="300">
        <f t="shared" ref="DK799:DL799" si="7689">DK800+DK805</f>
        <v>0</v>
      </c>
      <c r="DL799" s="5">
        <f t="shared" si="7689"/>
        <v>0</v>
      </c>
      <c r="DM799" s="300">
        <f t="shared" si="7688"/>
        <v>9637082</v>
      </c>
      <c r="DN799" s="124">
        <f t="shared" si="7688"/>
        <v>0</v>
      </c>
      <c r="DO799" s="5">
        <f t="shared" si="7688"/>
        <v>0</v>
      </c>
      <c r="DP799" s="124">
        <f t="shared" si="7688"/>
        <v>9637082</v>
      </c>
      <c r="DQ799" s="33">
        <f t="shared" ref="DQ799" si="7690">DQ800+DQ805</f>
        <v>9641255</v>
      </c>
      <c r="DR799" s="33"/>
      <c r="DS799" s="33"/>
      <c r="DT799" s="33"/>
      <c r="DU799" s="33"/>
      <c r="DV799" s="33"/>
      <c r="DW799" s="33">
        <f t="shared" ref="DW799:EC799" si="7691">DW800+DW805</f>
        <v>0</v>
      </c>
      <c r="DX799" s="33">
        <f t="shared" si="7691"/>
        <v>0</v>
      </c>
      <c r="DY799" s="33">
        <f t="shared" si="7691"/>
        <v>0</v>
      </c>
      <c r="DZ799" s="33">
        <f t="shared" si="7691"/>
        <v>9641255</v>
      </c>
      <c r="EA799" s="33">
        <f t="shared" si="7691"/>
        <v>0</v>
      </c>
      <c r="EB799" s="33">
        <f t="shared" si="7691"/>
        <v>0</v>
      </c>
      <c r="EC799" s="33">
        <f t="shared" si="7691"/>
        <v>0</v>
      </c>
      <c r="ED799" s="33">
        <f t="shared" si="7410"/>
        <v>9641255</v>
      </c>
      <c r="EE799" s="33">
        <f t="shared" ref="EE799" si="7692">EE800+EE805</f>
        <v>0</v>
      </c>
      <c r="EF799" s="33">
        <f t="shared" si="7627"/>
        <v>9641255</v>
      </c>
      <c r="EG799" s="33">
        <f t="shared" ref="EG799" si="7693">EG800+EG805</f>
        <v>0</v>
      </c>
      <c r="EH799" s="33">
        <f t="shared" si="7628"/>
        <v>9641255</v>
      </c>
      <c r="EI799" s="301">
        <f t="shared" ref="EI799:EJ799" si="7694">EI800+EI805</f>
        <v>0</v>
      </c>
      <c r="EJ799" s="5">
        <f t="shared" si="7694"/>
        <v>0</v>
      </c>
      <c r="EK799" s="33">
        <f t="shared" ref="EK799" si="7695">EK800+EK805</f>
        <v>9641255</v>
      </c>
      <c r="EL799" s="124">
        <f t="shared" ref="EL799:ER799" si="7696">EL800+EL805</f>
        <v>0</v>
      </c>
      <c r="EM799" s="5">
        <f t="shared" si="7696"/>
        <v>0</v>
      </c>
      <c r="EN799" s="124">
        <f t="shared" ref="EN799:EQ799" si="7697">EN800+EN805</f>
        <v>9641255</v>
      </c>
      <c r="EO799" s="302">
        <f t="shared" si="7697"/>
        <v>0</v>
      </c>
      <c r="EP799" s="5">
        <f t="shared" si="7697"/>
        <v>0</v>
      </c>
      <c r="EQ799" s="302">
        <f t="shared" si="7697"/>
        <v>9641255</v>
      </c>
      <c r="ER799" s="5">
        <f t="shared" si="7696"/>
        <v>6970799.8100000005</v>
      </c>
      <c r="ES799" s="196">
        <f t="shared" si="7544"/>
        <v>61.575848235864449</v>
      </c>
      <c r="ET799" s="5">
        <f t="shared" ref="ET799" si="7698">ET800+ET805</f>
        <v>0</v>
      </c>
    </row>
    <row r="800" spans="1:152" ht="89.25" customHeight="1" outlineLevel="4" x14ac:dyDescent="0.25">
      <c r="A800" s="58" t="s">
        <v>176</v>
      </c>
      <c r="B800" s="4" t="s">
        <v>75</v>
      </c>
      <c r="C800" s="4"/>
      <c r="D800" s="4"/>
      <c r="E800" s="4" t="s">
        <v>88</v>
      </c>
      <c r="F800" s="4" t="s">
        <v>85</v>
      </c>
      <c r="G800" s="4" t="s">
        <v>69</v>
      </c>
      <c r="H800" s="7">
        <v>80040</v>
      </c>
      <c r="I800" s="7" t="s">
        <v>2</v>
      </c>
      <c r="J800" s="5">
        <f t="shared" ref="J800:ET800" si="7699">J801</f>
        <v>8914590</v>
      </c>
      <c r="K800" s="5"/>
      <c r="L800" s="5"/>
      <c r="M800" s="5"/>
      <c r="N800" s="5"/>
      <c r="O800" s="5"/>
      <c r="P800" s="33">
        <f t="shared" si="7699"/>
        <v>0</v>
      </c>
      <c r="Q800" s="33">
        <f t="shared" si="7699"/>
        <v>0</v>
      </c>
      <c r="R800" s="33">
        <f t="shared" si="7699"/>
        <v>0</v>
      </c>
      <c r="S800" s="33">
        <f t="shared" si="7699"/>
        <v>8914590</v>
      </c>
      <c r="T800" s="33">
        <f t="shared" si="7699"/>
        <v>0</v>
      </c>
      <c r="U800" s="33">
        <f t="shared" si="7699"/>
        <v>0</v>
      </c>
      <c r="V800" s="33">
        <f t="shared" si="7699"/>
        <v>0</v>
      </c>
      <c r="W800" s="33">
        <f t="shared" si="7699"/>
        <v>0</v>
      </c>
      <c r="X800" s="33">
        <f t="shared" si="7699"/>
        <v>0</v>
      </c>
      <c r="Y800" s="33">
        <f t="shared" si="7699"/>
        <v>0</v>
      </c>
      <c r="Z800" s="33">
        <f t="shared" si="7699"/>
        <v>0</v>
      </c>
      <c r="AA800" s="33">
        <f t="shared" si="7699"/>
        <v>0</v>
      </c>
      <c r="AB800" s="33">
        <f t="shared" si="7699"/>
        <v>0</v>
      </c>
      <c r="AC800" s="5">
        <f t="shared" si="7699"/>
        <v>0</v>
      </c>
      <c r="AD800" s="33">
        <f t="shared" si="7699"/>
        <v>0</v>
      </c>
      <c r="AE800" s="33">
        <f t="shared" si="7699"/>
        <v>0</v>
      </c>
      <c r="AF800" s="33">
        <f t="shared" si="7699"/>
        <v>8914590</v>
      </c>
      <c r="AG800" s="5">
        <f t="shared" si="7699"/>
        <v>1577602</v>
      </c>
      <c r="AH800" s="5">
        <f t="shared" si="7699"/>
        <v>1577602</v>
      </c>
      <c r="AI800" s="5">
        <f t="shared" si="7699"/>
        <v>0</v>
      </c>
      <c r="AJ800" s="5">
        <f t="shared" si="7699"/>
        <v>0</v>
      </c>
      <c r="AK800" s="5">
        <f t="shared" si="7699"/>
        <v>0</v>
      </c>
      <c r="AL800" s="5">
        <f t="shared" si="7699"/>
        <v>0</v>
      </c>
      <c r="AM800" s="5">
        <f t="shared" si="7699"/>
        <v>0</v>
      </c>
      <c r="AN800" s="5">
        <f t="shared" si="7699"/>
        <v>0</v>
      </c>
      <c r="AO800" s="5">
        <f t="shared" si="7699"/>
        <v>0</v>
      </c>
      <c r="AP800" s="5">
        <f t="shared" si="7699"/>
        <v>0</v>
      </c>
      <c r="AQ800" s="5">
        <f t="shared" si="7699"/>
        <v>0</v>
      </c>
      <c r="AR800" s="5">
        <f t="shared" si="7699"/>
        <v>0</v>
      </c>
      <c r="AS800" s="5">
        <f t="shared" si="7699"/>
        <v>0</v>
      </c>
      <c r="AT800" s="5">
        <f t="shared" si="7699"/>
        <v>0</v>
      </c>
      <c r="AU800" s="5">
        <f t="shared" si="7699"/>
        <v>0</v>
      </c>
      <c r="AV800" s="33">
        <f t="shared" si="7699"/>
        <v>10492192</v>
      </c>
      <c r="AW800" s="5">
        <f t="shared" si="7699"/>
        <v>0</v>
      </c>
      <c r="AX800" s="5">
        <f t="shared" si="7699"/>
        <v>0</v>
      </c>
      <c r="AY800" s="5">
        <f t="shared" si="7699"/>
        <v>0</v>
      </c>
      <c r="AZ800" s="5">
        <f t="shared" si="7699"/>
        <v>0</v>
      </c>
      <c r="BA800" s="5">
        <f t="shared" si="7699"/>
        <v>0</v>
      </c>
      <c r="BB800" s="5">
        <f t="shared" si="7699"/>
        <v>0</v>
      </c>
      <c r="BC800" s="5">
        <f t="shared" si="7699"/>
        <v>0</v>
      </c>
      <c r="BD800" s="5">
        <f t="shared" si="7699"/>
        <v>0</v>
      </c>
      <c r="BE800" s="5">
        <f t="shared" si="7699"/>
        <v>0</v>
      </c>
      <c r="BF800" s="5">
        <f t="shared" si="7699"/>
        <v>0</v>
      </c>
      <c r="BG800" s="5">
        <f t="shared" si="7699"/>
        <v>0</v>
      </c>
      <c r="BH800" s="33">
        <f t="shared" si="7699"/>
        <v>10492192</v>
      </c>
      <c r="BI800" s="163">
        <f t="shared" si="7699"/>
        <v>0</v>
      </c>
      <c r="BJ800" s="33">
        <f t="shared" si="7699"/>
        <v>0</v>
      </c>
      <c r="BK800" s="33">
        <f t="shared" si="7699"/>
        <v>0</v>
      </c>
      <c r="BL800" s="33">
        <f t="shared" si="7699"/>
        <v>0</v>
      </c>
      <c r="BM800" s="33">
        <f t="shared" si="7699"/>
        <v>0</v>
      </c>
      <c r="BN800" s="33">
        <f t="shared" si="7699"/>
        <v>0</v>
      </c>
      <c r="BO800" s="33">
        <f t="shared" si="7699"/>
        <v>0</v>
      </c>
      <c r="BP800" s="33">
        <f t="shared" si="7699"/>
        <v>0</v>
      </c>
      <c r="BQ800" s="33">
        <f t="shared" si="7699"/>
        <v>0</v>
      </c>
      <c r="BR800" s="33">
        <f t="shared" si="7699"/>
        <v>0</v>
      </c>
      <c r="BS800" s="33">
        <f t="shared" si="7699"/>
        <v>10492192</v>
      </c>
      <c r="BT800" s="298">
        <f t="shared" si="7699"/>
        <v>0</v>
      </c>
      <c r="BU800" s="5">
        <f t="shared" si="7699"/>
        <v>0</v>
      </c>
      <c r="BV800" s="5">
        <f t="shared" si="7699"/>
        <v>0</v>
      </c>
      <c r="BW800" s="5">
        <f t="shared" si="7699"/>
        <v>0</v>
      </c>
      <c r="BX800" s="5">
        <f t="shared" si="7699"/>
        <v>0</v>
      </c>
      <c r="BY800" s="5">
        <f t="shared" si="7699"/>
        <v>0</v>
      </c>
      <c r="BZ800" s="5">
        <f t="shared" si="7699"/>
        <v>0</v>
      </c>
      <c r="CA800" s="5">
        <f t="shared" si="7699"/>
        <v>0</v>
      </c>
      <c r="CB800" s="5">
        <f t="shared" si="7699"/>
        <v>0</v>
      </c>
      <c r="CC800" s="33">
        <f t="shared" si="7699"/>
        <v>10492192</v>
      </c>
      <c r="CD800" s="74">
        <f t="shared" si="7699"/>
        <v>0</v>
      </c>
      <c r="CE800" s="5">
        <f t="shared" si="7699"/>
        <v>0</v>
      </c>
      <c r="CF800" s="5">
        <f t="shared" si="7699"/>
        <v>0</v>
      </c>
      <c r="CG800" s="5">
        <f t="shared" si="7699"/>
        <v>0</v>
      </c>
      <c r="CH800" s="5">
        <f t="shared" si="7699"/>
        <v>0</v>
      </c>
      <c r="CI800" s="5">
        <f t="shared" si="7699"/>
        <v>0</v>
      </c>
      <c r="CJ800" s="5">
        <f t="shared" si="7699"/>
        <v>0</v>
      </c>
      <c r="CK800" s="5">
        <f t="shared" si="7699"/>
        <v>0</v>
      </c>
      <c r="CL800" s="5">
        <f t="shared" si="7699"/>
        <v>0</v>
      </c>
      <c r="CM800" s="5">
        <f t="shared" si="7699"/>
        <v>0</v>
      </c>
      <c r="CN800" s="5">
        <f t="shared" si="7699"/>
        <v>0</v>
      </c>
      <c r="CO800" s="74">
        <f t="shared" si="7699"/>
        <v>10492192</v>
      </c>
      <c r="CP800" s="33">
        <f t="shared" si="7699"/>
        <v>8914590</v>
      </c>
      <c r="CQ800" s="33"/>
      <c r="CR800" s="33"/>
      <c r="CS800" s="33"/>
      <c r="CT800" s="33"/>
      <c r="CU800" s="33"/>
      <c r="CV800" s="33">
        <f t="shared" si="7699"/>
        <v>0</v>
      </c>
      <c r="CW800" s="33">
        <f t="shared" si="7699"/>
        <v>0</v>
      </c>
      <c r="CX800" s="33">
        <f t="shared" si="7699"/>
        <v>0</v>
      </c>
      <c r="CY800" s="33">
        <f t="shared" si="7699"/>
        <v>8914590</v>
      </c>
      <c r="CZ800" s="33">
        <f t="shared" si="7699"/>
        <v>0</v>
      </c>
      <c r="DA800" s="33">
        <f t="shared" si="7699"/>
        <v>0</v>
      </c>
      <c r="DB800" s="33">
        <f t="shared" si="7699"/>
        <v>0</v>
      </c>
      <c r="DC800" s="33">
        <f t="shared" si="7409"/>
        <v>8914590</v>
      </c>
      <c r="DD800" s="33">
        <f t="shared" si="7699"/>
        <v>0</v>
      </c>
      <c r="DE800" s="33">
        <f t="shared" si="7625"/>
        <v>8914590</v>
      </c>
      <c r="DF800" s="33">
        <f t="shared" si="7699"/>
        <v>0</v>
      </c>
      <c r="DG800" s="33">
        <f t="shared" si="7626"/>
        <v>8914590</v>
      </c>
      <c r="DH800" s="299">
        <f t="shared" si="7699"/>
        <v>0</v>
      </c>
      <c r="DI800" s="33">
        <f t="shared" si="7699"/>
        <v>0</v>
      </c>
      <c r="DJ800" s="33">
        <f t="shared" si="7699"/>
        <v>8914590</v>
      </c>
      <c r="DK800" s="300">
        <f t="shared" si="7699"/>
        <v>0</v>
      </c>
      <c r="DL800" s="5">
        <f t="shared" si="7699"/>
        <v>0</v>
      </c>
      <c r="DM800" s="300">
        <f t="shared" si="7699"/>
        <v>8914590</v>
      </c>
      <c r="DN800" s="124">
        <f t="shared" si="7699"/>
        <v>0</v>
      </c>
      <c r="DO800" s="5">
        <f t="shared" si="7699"/>
        <v>0</v>
      </c>
      <c r="DP800" s="124">
        <f t="shared" si="7699"/>
        <v>8914590</v>
      </c>
      <c r="DQ800" s="33">
        <f t="shared" si="7699"/>
        <v>8914590</v>
      </c>
      <c r="DR800" s="33"/>
      <c r="DS800" s="33"/>
      <c r="DT800" s="33"/>
      <c r="DU800" s="33"/>
      <c r="DV800" s="33"/>
      <c r="DW800" s="33">
        <f t="shared" si="7699"/>
        <v>0</v>
      </c>
      <c r="DX800" s="33">
        <f t="shared" si="7699"/>
        <v>0</v>
      </c>
      <c r="DY800" s="33">
        <f t="shared" si="7699"/>
        <v>0</v>
      </c>
      <c r="DZ800" s="33">
        <f t="shared" si="7699"/>
        <v>8914590</v>
      </c>
      <c r="EA800" s="33">
        <f t="shared" si="7699"/>
        <v>0</v>
      </c>
      <c r="EB800" s="33">
        <f t="shared" si="7699"/>
        <v>0</v>
      </c>
      <c r="EC800" s="33">
        <f t="shared" si="7699"/>
        <v>0</v>
      </c>
      <c r="ED800" s="33">
        <f t="shared" si="7410"/>
        <v>8914590</v>
      </c>
      <c r="EE800" s="33">
        <f t="shared" si="7699"/>
        <v>0</v>
      </c>
      <c r="EF800" s="33">
        <f t="shared" si="7627"/>
        <v>8914590</v>
      </c>
      <c r="EG800" s="33">
        <f t="shared" si="7699"/>
        <v>0</v>
      </c>
      <c r="EH800" s="33">
        <f t="shared" si="7628"/>
        <v>8914590</v>
      </c>
      <c r="EI800" s="301">
        <f t="shared" si="7699"/>
        <v>0</v>
      </c>
      <c r="EJ800" s="5">
        <f t="shared" si="7699"/>
        <v>0</v>
      </c>
      <c r="EK800" s="33">
        <f t="shared" si="7699"/>
        <v>8914590</v>
      </c>
      <c r="EL800" s="124">
        <f t="shared" si="7699"/>
        <v>0</v>
      </c>
      <c r="EM800" s="5">
        <f t="shared" si="7699"/>
        <v>0</v>
      </c>
      <c r="EN800" s="124">
        <f t="shared" si="7699"/>
        <v>8914590</v>
      </c>
      <c r="EO800" s="302">
        <f t="shared" si="7699"/>
        <v>0</v>
      </c>
      <c r="EP800" s="5">
        <f t="shared" si="7699"/>
        <v>0</v>
      </c>
      <c r="EQ800" s="302">
        <f t="shared" si="7699"/>
        <v>8914590</v>
      </c>
      <c r="ER800" s="5">
        <f t="shared" si="7699"/>
        <v>6738130.6400000006</v>
      </c>
      <c r="ES800" s="196">
        <f t="shared" si="7544"/>
        <v>64.220428295631649</v>
      </c>
      <c r="ET800" s="5">
        <f t="shared" si="7699"/>
        <v>0</v>
      </c>
    </row>
    <row r="801" spans="1:152" ht="38.25" customHeight="1" outlineLevel="4" x14ac:dyDescent="0.25">
      <c r="A801" s="58" t="s">
        <v>177</v>
      </c>
      <c r="B801" s="4" t="s">
        <v>75</v>
      </c>
      <c r="C801" s="4"/>
      <c r="D801" s="4"/>
      <c r="E801" s="4" t="s">
        <v>88</v>
      </c>
      <c r="F801" s="4" t="s">
        <v>85</v>
      </c>
      <c r="G801" s="4" t="s">
        <v>69</v>
      </c>
      <c r="H801" s="7">
        <v>80040</v>
      </c>
      <c r="I801" s="7" t="s">
        <v>4</v>
      </c>
      <c r="J801" s="5">
        <f t="shared" ref="J801:CP801" si="7700">J802+J803+J804</f>
        <v>8914590</v>
      </c>
      <c r="K801" s="5"/>
      <c r="L801" s="5"/>
      <c r="M801" s="5"/>
      <c r="N801" s="5"/>
      <c r="O801" s="5"/>
      <c r="P801" s="33">
        <f t="shared" ref="P801" si="7701">P802+P803+P804</f>
        <v>0</v>
      </c>
      <c r="Q801" s="33">
        <f t="shared" ref="Q801:CC801" si="7702">Q802+Q803+Q804</f>
        <v>0</v>
      </c>
      <c r="R801" s="33">
        <f t="shared" si="7702"/>
        <v>0</v>
      </c>
      <c r="S801" s="33">
        <f t="shared" si="7702"/>
        <v>8914590</v>
      </c>
      <c r="T801" s="33">
        <f t="shared" si="7702"/>
        <v>0</v>
      </c>
      <c r="U801" s="33">
        <f t="shared" si="7702"/>
        <v>0</v>
      </c>
      <c r="V801" s="33">
        <f t="shared" si="7702"/>
        <v>0</v>
      </c>
      <c r="W801" s="33">
        <f t="shared" ref="W801:AE801" si="7703">W802+W803+W804</f>
        <v>0</v>
      </c>
      <c r="X801" s="33">
        <f t="shared" si="7703"/>
        <v>0</v>
      </c>
      <c r="Y801" s="33">
        <f t="shared" si="7703"/>
        <v>0</v>
      </c>
      <c r="Z801" s="33">
        <f t="shared" ref="Z801:AA801" si="7704">Z802+Z803+Z804</f>
        <v>0</v>
      </c>
      <c r="AA801" s="33">
        <f t="shared" si="7704"/>
        <v>0</v>
      </c>
      <c r="AB801" s="33">
        <f t="shared" si="7703"/>
        <v>0</v>
      </c>
      <c r="AC801" s="5">
        <f t="shared" si="7703"/>
        <v>0</v>
      </c>
      <c r="AD801" s="33">
        <f t="shared" si="7703"/>
        <v>0</v>
      </c>
      <c r="AE801" s="33">
        <f t="shared" si="7703"/>
        <v>0</v>
      </c>
      <c r="AF801" s="33">
        <f t="shared" si="7702"/>
        <v>8914590</v>
      </c>
      <c r="AG801" s="5">
        <f t="shared" ref="AG801:AU801" si="7705">AG802+AG803+AG804</f>
        <v>1577602</v>
      </c>
      <c r="AH801" s="5">
        <f t="shared" ref="AH801:AT801" si="7706">AH802+AH803+AH804</f>
        <v>1577602</v>
      </c>
      <c r="AI801" s="5">
        <f t="shared" ref="AI801:AL801" si="7707">AI802+AI803+AI804</f>
        <v>0</v>
      </c>
      <c r="AJ801" s="5">
        <f t="shared" si="7707"/>
        <v>0</v>
      </c>
      <c r="AK801" s="5">
        <f t="shared" si="7707"/>
        <v>0</v>
      </c>
      <c r="AL801" s="5">
        <f t="shared" si="7707"/>
        <v>0</v>
      </c>
      <c r="AM801" s="5">
        <f t="shared" si="7706"/>
        <v>0</v>
      </c>
      <c r="AN801" s="5">
        <f t="shared" si="7706"/>
        <v>0</v>
      </c>
      <c r="AO801" s="5">
        <f t="shared" si="7706"/>
        <v>0</v>
      </c>
      <c r="AP801" s="5">
        <f t="shared" ref="AP801" si="7708">AP802+AP803+AP804</f>
        <v>0</v>
      </c>
      <c r="AQ801" s="5">
        <f t="shared" ref="AQ801:AS801" si="7709">AQ802+AQ803+AQ804</f>
        <v>0</v>
      </c>
      <c r="AR801" s="5">
        <f t="shared" si="7709"/>
        <v>0</v>
      </c>
      <c r="AS801" s="5">
        <f t="shared" si="7709"/>
        <v>0</v>
      </c>
      <c r="AT801" s="5">
        <f t="shared" si="7706"/>
        <v>0</v>
      </c>
      <c r="AU801" s="5">
        <f t="shared" si="7705"/>
        <v>0</v>
      </c>
      <c r="AV801" s="33">
        <f t="shared" si="7702"/>
        <v>10492192</v>
      </c>
      <c r="AW801" s="5">
        <f t="shared" si="7702"/>
        <v>0</v>
      </c>
      <c r="AX801" s="5">
        <f t="shared" si="7702"/>
        <v>0</v>
      </c>
      <c r="AY801" s="5">
        <f t="shared" si="7702"/>
        <v>0</v>
      </c>
      <c r="AZ801" s="5">
        <f t="shared" ref="AZ801:BD801" si="7710">AZ802+AZ803+AZ804</f>
        <v>0</v>
      </c>
      <c r="BA801" s="5">
        <f t="shared" si="7710"/>
        <v>0</v>
      </c>
      <c r="BB801" s="5">
        <f t="shared" si="7710"/>
        <v>0</v>
      </c>
      <c r="BC801" s="5">
        <f t="shared" si="7710"/>
        <v>0</v>
      </c>
      <c r="BD801" s="5">
        <f t="shared" si="7710"/>
        <v>0</v>
      </c>
      <c r="BE801" s="5">
        <f t="shared" ref="BE801:BG801" si="7711">BE802+BE803+BE804</f>
        <v>0</v>
      </c>
      <c r="BF801" s="5">
        <f t="shared" si="7711"/>
        <v>0</v>
      </c>
      <c r="BG801" s="5">
        <f t="shared" si="7711"/>
        <v>0</v>
      </c>
      <c r="BH801" s="33">
        <f t="shared" si="7702"/>
        <v>10492192</v>
      </c>
      <c r="BI801" s="163">
        <f t="shared" si="7702"/>
        <v>0</v>
      </c>
      <c r="BJ801" s="33">
        <f t="shared" si="7702"/>
        <v>0</v>
      </c>
      <c r="BK801" s="33">
        <f t="shared" si="7702"/>
        <v>0</v>
      </c>
      <c r="BL801" s="33">
        <f t="shared" si="7702"/>
        <v>0</v>
      </c>
      <c r="BM801" s="33">
        <f t="shared" ref="BM801:BO801" si="7712">BM802+BM803+BM804</f>
        <v>0</v>
      </c>
      <c r="BN801" s="33">
        <f t="shared" si="7712"/>
        <v>0</v>
      </c>
      <c r="BO801" s="33">
        <f t="shared" si="7712"/>
        <v>0</v>
      </c>
      <c r="BP801" s="33">
        <f t="shared" si="7702"/>
        <v>0</v>
      </c>
      <c r="BQ801" s="33">
        <f t="shared" ref="BQ801:BR801" si="7713">BQ802+BQ803+BQ804</f>
        <v>0</v>
      </c>
      <c r="BR801" s="33">
        <f t="shared" si="7713"/>
        <v>0</v>
      </c>
      <c r="BS801" s="33">
        <f t="shared" si="7702"/>
        <v>10492192</v>
      </c>
      <c r="BT801" s="298">
        <f t="shared" si="7702"/>
        <v>0</v>
      </c>
      <c r="BU801" s="5">
        <f t="shared" ref="BU801:BX801" si="7714">BU802+BU803+BU804</f>
        <v>0</v>
      </c>
      <c r="BV801" s="5">
        <f t="shared" si="7714"/>
        <v>0</v>
      </c>
      <c r="BW801" s="5">
        <f t="shared" si="7714"/>
        <v>0</v>
      </c>
      <c r="BX801" s="5">
        <f t="shared" si="7714"/>
        <v>0</v>
      </c>
      <c r="BY801" s="5">
        <f t="shared" si="7702"/>
        <v>0</v>
      </c>
      <c r="BZ801" s="5">
        <f t="shared" ref="BZ801:CB801" si="7715">BZ802+BZ803+BZ804</f>
        <v>0</v>
      </c>
      <c r="CA801" s="5">
        <f t="shared" si="7715"/>
        <v>0</v>
      </c>
      <c r="CB801" s="5">
        <f t="shared" si="7715"/>
        <v>0</v>
      </c>
      <c r="CC801" s="33">
        <f t="shared" si="7702"/>
        <v>10492192</v>
      </c>
      <c r="CD801" s="74">
        <f t="shared" ref="CD801:CF801" si="7716">CD802+CD803+CD804</f>
        <v>0</v>
      </c>
      <c r="CE801" s="5">
        <f t="shared" si="7716"/>
        <v>0</v>
      </c>
      <c r="CF801" s="5">
        <f t="shared" si="7716"/>
        <v>0</v>
      </c>
      <c r="CG801" s="5">
        <f t="shared" ref="CG801:CI801" si="7717">CG802+CG803+CG804</f>
        <v>0</v>
      </c>
      <c r="CH801" s="5">
        <f t="shared" si="7717"/>
        <v>0</v>
      </c>
      <c r="CI801" s="5">
        <f t="shared" si="7717"/>
        <v>0</v>
      </c>
      <c r="CJ801" s="5">
        <f t="shared" ref="CJ801:CL801" si="7718">CJ802+CJ803+CJ804</f>
        <v>0</v>
      </c>
      <c r="CK801" s="5">
        <f t="shared" si="7718"/>
        <v>0</v>
      </c>
      <c r="CL801" s="5">
        <f t="shared" si="7718"/>
        <v>0</v>
      </c>
      <c r="CM801" s="5">
        <f t="shared" ref="CM801:CO801" si="7719">CM802+CM803+CM804</f>
        <v>0</v>
      </c>
      <c r="CN801" s="5">
        <f t="shared" si="7719"/>
        <v>0</v>
      </c>
      <c r="CO801" s="74">
        <f t="shared" si="7719"/>
        <v>10492192</v>
      </c>
      <c r="CP801" s="33">
        <f t="shared" si="7700"/>
        <v>8914590</v>
      </c>
      <c r="CQ801" s="33"/>
      <c r="CR801" s="33"/>
      <c r="CS801" s="33"/>
      <c r="CT801" s="33"/>
      <c r="CU801" s="33"/>
      <c r="CV801" s="33">
        <f t="shared" ref="CV801:DB801" si="7720">CV802+CV803+CV804</f>
        <v>0</v>
      </c>
      <c r="CW801" s="33">
        <f t="shared" si="7720"/>
        <v>0</v>
      </c>
      <c r="CX801" s="33">
        <f t="shared" si="7720"/>
        <v>0</v>
      </c>
      <c r="CY801" s="33">
        <f t="shared" si="7720"/>
        <v>8914590</v>
      </c>
      <c r="CZ801" s="33">
        <f t="shared" si="7720"/>
        <v>0</v>
      </c>
      <c r="DA801" s="33">
        <f t="shared" si="7720"/>
        <v>0</v>
      </c>
      <c r="DB801" s="33">
        <f t="shared" si="7720"/>
        <v>0</v>
      </c>
      <c r="DC801" s="33">
        <f t="shared" si="7409"/>
        <v>8914590</v>
      </c>
      <c r="DD801" s="33">
        <f t="shared" ref="DD801" si="7721">DD802+DD803+DD804</f>
        <v>0</v>
      </c>
      <c r="DE801" s="33">
        <f t="shared" si="7625"/>
        <v>8914590</v>
      </c>
      <c r="DF801" s="33">
        <f t="shared" ref="DF801" si="7722">DF802+DF803+DF804</f>
        <v>0</v>
      </c>
      <c r="DG801" s="33">
        <f t="shared" si="7626"/>
        <v>8914590</v>
      </c>
      <c r="DH801" s="299">
        <f t="shared" ref="DH801" si="7723">DH802+DH803+DH804</f>
        <v>0</v>
      </c>
      <c r="DI801" s="33">
        <f t="shared" ref="DI801:DP801" si="7724">DI802+DI803+DI804</f>
        <v>0</v>
      </c>
      <c r="DJ801" s="33">
        <f t="shared" si="7724"/>
        <v>8914590</v>
      </c>
      <c r="DK801" s="300">
        <f t="shared" ref="DK801:DL801" si="7725">DK802+DK803+DK804</f>
        <v>0</v>
      </c>
      <c r="DL801" s="5">
        <f t="shared" si="7725"/>
        <v>0</v>
      </c>
      <c r="DM801" s="300">
        <f t="shared" si="7724"/>
        <v>8914590</v>
      </c>
      <c r="DN801" s="124">
        <f t="shared" si="7724"/>
        <v>0</v>
      </c>
      <c r="DO801" s="5">
        <f t="shared" si="7724"/>
        <v>0</v>
      </c>
      <c r="DP801" s="124">
        <f t="shared" si="7724"/>
        <v>8914590</v>
      </c>
      <c r="DQ801" s="33">
        <f t="shared" ref="DQ801" si="7726">DQ802+DQ803+DQ804</f>
        <v>8914590</v>
      </c>
      <c r="DR801" s="33"/>
      <c r="DS801" s="33"/>
      <c r="DT801" s="33"/>
      <c r="DU801" s="33"/>
      <c r="DV801" s="33"/>
      <c r="DW801" s="33">
        <f t="shared" ref="DW801:EC801" si="7727">DW802+DW803+DW804</f>
        <v>0</v>
      </c>
      <c r="DX801" s="33">
        <f t="shared" si="7727"/>
        <v>0</v>
      </c>
      <c r="DY801" s="33">
        <f t="shared" si="7727"/>
        <v>0</v>
      </c>
      <c r="DZ801" s="33">
        <f t="shared" si="7727"/>
        <v>8914590</v>
      </c>
      <c r="EA801" s="33">
        <f t="shared" si="7727"/>
        <v>0</v>
      </c>
      <c r="EB801" s="33">
        <f t="shared" si="7727"/>
        <v>0</v>
      </c>
      <c r="EC801" s="33">
        <f t="shared" si="7727"/>
        <v>0</v>
      </c>
      <c r="ED801" s="33">
        <f t="shared" si="7410"/>
        <v>8914590</v>
      </c>
      <c r="EE801" s="33">
        <f t="shared" ref="EE801" si="7728">EE802+EE803+EE804</f>
        <v>0</v>
      </c>
      <c r="EF801" s="33">
        <f t="shared" si="7627"/>
        <v>8914590</v>
      </c>
      <c r="EG801" s="33">
        <f t="shared" ref="EG801" si="7729">EG802+EG803+EG804</f>
        <v>0</v>
      </c>
      <c r="EH801" s="33">
        <f t="shared" si="7628"/>
        <v>8914590</v>
      </c>
      <c r="EI801" s="301">
        <f t="shared" ref="EI801:EJ801" si="7730">EI802+EI803+EI804</f>
        <v>0</v>
      </c>
      <c r="EJ801" s="5">
        <f t="shared" si="7730"/>
        <v>0</v>
      </c>
      <c r="EK801" s="33">
        <f t="shared" ref="EK801" si="7731">EK802+EK803+EK804</f>
        <v>8914590</v>
      </c>
      <c r="EL801" s="124">
        <f t="shared" ref="EL801:ER801" si="7732">EL802+EL803+EL804</f>
        <v>0</v>
      </c>
      <c r="EM801" s="5">
        <f t="shared" si="7732"/>
        <v>0</v>
      </c>
      <c r="EN801" s="124">
        <f t="shared" ref="EN801:EQ801" si="7733">EN802+EN803+EN804</f>
        <v>8914590</v>
      </c>
      <c r="EO801" s="302">
        <f t="shared" si="7733"/>
        <v>0</v>
      </c>
      <c r="EP801" s="5">
        <f t="shared" si="7733"/>
        <v>0</v>
      </c>
      <c r="EQ801" s="302">
        <f t="shared" si="7733"/>
        <v>8914590</v>
      </c>
      <c r="ER801" s="5">
        <f t="shared" si="7732"/>
        <v>6738130.6400000006</v>
      </c>
      <c r="ES801" s="196">
        <f t="shared" si="7544"/>
        <v>64.220428295631649</v>
      </c>
      <c r="ET801" s="5">
        <f t="shared" ref="ET801" si="7734">ET802+ET803+ET804</f>
        <v>0</v>
      </c>
    </row>
    <row r="802" spans="1:152" s="38" customFormat="1" ht="38.25" hidden="1" customHeight="1" outlineLevel="4" x14ac:dyDescent="0.25">
      <c r="A802" s="70" t="s">
        <v>178</v>
      </c>
      <c r="B802" s="71" t="s">
        <v>75</v>
      </c>
      <c r="C802" s="4"/>
      <c r="D802" s="4"/>
      <c r="E802" s="71" t="s">
        <v>88</v>
      </c>
      <c r="F802" s="71" t="s">
        <v>85</v>
      </c>
      <c r="G802" s="71" t="s">
        <v>69</v>
      </c>
      <c r="H802" s="72">
        <v>80040</v>
      </c>
      <c r="I802" s="72" t="s">
        <v>6</v>
      </c>
      <c r="J802" s="8">
        <v>6473163</v>
      </c>
      <c r="K802" s="8"/>
      <c r="L802" s="8"/>
      <c r="M802" s="8"/>
      <c r="N802" s="8"/>
      <c r="O802" s="8"/>
      <c r="P802" s="35">
        <f t="shared" ref="P802:P804" si="7735">Q802</f>
        <v>0</v>
      </c>
      <c r="Q802" s="35"/>
      <c r="R802" s="35"/>
      <c r="S802" s="35">
        <f t="shared" ref="S802:S804" si="7736">J802+P802</f>
        <v>6473163</v>
      </c>
      <c r="T802" s="43">
        <f>SUM(U802:AE802)</f>
        <v>0</v>
      </c>
      <c r="U802" s="35"/>
      <c r="V802" s="35"/>
      <c r="W802" s="35"/>
      <c r="X802" s="35"/>
      <c r="Y802" s="35"/>
      <c r="Z802" s="35"/>
      <c r="AA802" s="35"/>
      <c r="AB802" s="35"/>
      <c r="AC802" s="8"/>
      <c r="AD802" s="35"/>
      <c r="AE802" s="35"/>
      <c r="AF802" s="43">
        <f>T802+S802</f>
        <v>6473163</v>
      </c>
      <c r="AG802" s="43">
        <f t="shared" ref="AG802:AG804" si="7737">SUM(AH802:AU802)</f>
        <v>1211676</v>
      </c>
      <c r="AH802" s="8">
        <v>1211676</v>
      </c>
      <c r="AI802" s="8"/>
      <c r="AJ802" s="8"/>
      <c r="AK802" s="8"/>
      <c r="AL802" s="8"/>
      <c r="AM802" s="8"/>
      <c r="AN802" s="8"/>
      <c r="AO802" s="8"/>
      <c r="AP802" s="8"/>
      <c r="AQ802" s="8"/>
      <c r="AR802" s="8"/>
      <c r="AS802" s="8"/>
      <c r="AT802" s="8"/>
      <c r="AU802" s="8"/>
      <c r="AV802" s="43">
        <f t="shared" ref="AV802:AV804" si="7738">AF802+AG802</f>
        <v>7684839</v>
      </c>
      <c r="AW802" s="37">
        <f t="shared" ref="AW802:AW804" si="7739">SUM(AX802:BG802)</f>
        <v>0</v>
      </c>
      <c r="AX802" s="8"/>
      <c r="AY802" s="8"/>
      <c r="AZ802" s="8"/>
      <c r="BA802" s="8"/>
      <c r="BB802" s="8"/>
      <c r="BC802" s="8"/>
      <c r="BD802" s="8"/>
      <c r="BE802" s="8"/>
      <c r="BF802" s="8"/>
      <c r="BG802" s="8"/>
      <c r="BH802" s="43">
        <f t="shared" ref="BH802:BH804" si="7740">AV802+AW802</f>
        <v>7684839</v>
      </c>
      <c r="BI802" s="165">
        <f t="shared" ref="BI802:BI804" si="7741">SUM(BJ802:BR802)</f>
        <v>0</v>
      </c>
      <c r="BJ802" s="35"/>
      <c r="BK802" s="35"/>
      <c r="BL802" s="35"/>
      <c r="BM802" s="35"/>
      <c r="BN802" s="35"/>
      <c r="BO802" s="35"/>
      <c r="BP802" s="35"/>
      <c r="BQ802" s="35"/>
      <c r="BR802" s="35"/>
      <c r="BS802" s="43">
        <f t="shared" ref="BS802:BS804" si="7742">BH802+BI802</f>
        <v>7684839</v>
      </c>
      <c r="BT802" s="181">
        <f t="shared" ref="BT802:BT804" si="7743">SUM(BU802:CB802)</f>
        <v>0</v>
      </c>
      <c r="BU802" s="19"/>
      <c r="BV802" s="19"/>
      <c r="BW802" s="19"/>
      <c r="BX802" s="19"/>
      <c r="BY802" s="19"/>
      <c r="BZ802" s="19"/>
      <c r="CA802" s="19"/>
      <c r="CB802" s="19"/>
      <c r="CC802" s="43">
        <f t="shared" ref="CC802:CC804" si="7744">BS802+BT802</f>
        <v>7684839</v>
      </c>
      <c r="CD802" s="310">
        <f t="shared" ref="CD802:CD804" si="7745">CE802+CF802+CG802+CH802+CI802+CJ802+CK802+CL802+CM802+CN802</f>
        <v>0</v>
      </c>
      <c r="CE802" s="39"/>
      <c r="CF802" s="39"/>
      <c r="CG802" s="39"/>
      <c r="CH802" s="39"/>
      <c r="CI802" s="39"/>
      <c r="CJ802" s="39"/>
      <c r="CK802" s="39"/>
      <c r="CL802" s="39"/>
      <c r="CM802" s="39"/>
      <c r="CN802" s="39"/>
      <c r="CO802" s="310">
        <f t="shared" ref="CO802:CO804" si="7746">CC802+CD802</f>
        <v>7684839</v>
      </c>
      <c r="CP802" s="35">
        <v>6473163</v>
      </c>
      <c r="CQ802" s="35"/>
      <c r="CR802" s="35"/>
      <c r="CS802" s="35"/>
      <c r="CT802" s="35"/>
      <c r="CU802" s="35"/>
      <c r="CV802" s="35">
        <f t="shared" ref="CV802:CV803" si="7747">CW802+CX802</f>
        <v>0</v>
      </c>
      <c r="CW802" s="35"/>
      <c r="CX802" s="35"/>
      <c r="CY802" s="35">
        <f t="shared" ref="CY802:CY803" si="7748">CP802+CV802</f>
        <v>6473163</v>
      </c>
      <c r="CZ802" s="35"/>
      <c r="DA802" s="35"/>
      <c r="DB802" s="35"/>
      <c r="DC802" s="33">
        <f t="shared" si="7409"/>
        <v>6473163</v>
      </c>
      <c r="DD802" s="35"/>
      <c r="DE802" s="33">
        <f t="shared" si="7625"/>
        <v>6473163</v>
      </c>
      <c r="DF802" s="35"/>
      <c r="DG802" s="33">
        <f t="shared" si="7626"/>
        <v>6473163</v>
      </c>
      <c r="DH802" s="311">
        <f t="shared" ref="DH802:DH804" si="7749">DI802</f>
        <v>0</v>
      </c>
      <c r="DI802" s="35"/>
      <c r="DJ802" s="43">
        <f t="shared" ref="DJ802:DJ804" si="7750">DG802+DH802</f>
        <v>6473163</v>
      </c>
      <c r="DK802" s="312">
        <f t="shared" ref="DK802:DK804" si="7751">DL802</f>
        <v>0</v>
      </c>
      <c r="DL802" s="39"/>
      <c r="DM802" s="312">
        <f t="shared" ref="DM802:DM804" si="7752">DJ802+DK802</f>
        <v>6473163</v>
      </c>
      <c r="DN802" s="311">
        <f t="shared" ref="DN802:DN804" si="7753">DO802</f>
        <v>0</v>
      </c>
      <c r="DO802" s="39">
        <v>0</v>
      </c>
      <c r="DP802" s="311">
        <f t="shared" ref="DP802:DP804" si="7754">DM802+DN802</f>
        <v>6473163</v>
      </c>
      <c r="DQ802" s="35">
        <v>6473163</v>
      </c>
      <c r="DR802" s="35"/>
      <c r="DS802" s="35"/>
      <c r="DT802" s="35"/>
      <c r="DU802" s="35"/>
      <c r="DV802" s="35"/>
      <c r="DW802" s="35">
        <f t="shared" ref="DW802:DW804" si="7755">DX802+DY802</f>
        <v>0</v>
      </c>
      <c r="DX802" s="35"/>
      <c r="DY802" s="35"/>
      <c r="DZ802" s="43">
        <f t="shared" ref="DZ802:DZ804" si="7756">DQ802+DW802</f>
        <v>6473163</v>
      </c>
      <c r="EA802" s="35"/>
      <c r="EB802" s="35"/>
      <c r="EC802" s="35"/>
      <c r="ED802" s="33">
        <f t="shared" si="7410"/>
        <v>6473163</v>
      </c>
      <c r="EE802" s="35"/>
      <c r="EF802" s="33">
        <f t="shared" si="7627"/>
        <v>6473163</v>
      </c>
      <c r="EG802" s="35"/>
      <c r="EH802" s="33">
        <f t="shared" si="7628"/>
        <v>6473163</v>
      </c>
      <c r="EI802" s="313">
        <f t="shared" ref="EI802:EI804" si="7757">EJ802</f>
        <v>0</v>
      </c>
      <c r="EJ802" s="8">
        <v>0</v>
      </c>
      <c r="EK802" s="43">
        <f t="shared" ref="EK802:EK804" si="7758">EH802+EI802</f>
        <v>6473163</v>
      </c>
      <c r="EL802" s="311">
        <f t="shared" ref="EL802:EL804" si="7759">EM802</f>
        <v>0</v>
      </c>
      <c r="EM802" s="39"/>
      <c r="EN802" s="311">
        <f t="shared" ref="EN802:EN804" si="7760">EK802+EL802</f>
        <v>6473163</v>
      </c>
      <c r="EO802" s="314">
        <f t="shared" ref="EO802:EO804" si="7761">EP802</f>
        <v>0</v>
      </c>
      <c r="EP802" s="39"/>
      <c r="EQ802" s="314">
        <f t="shared" ref="EQ802:EQ804" si="7762">EN802+EO802</f>
        <v>6473163</v>
      </c>
      <c r="ER802" s="8">
        <v>5090182.12</v>
      </c>
      <c r="ES802" s="196">
        <f t="shared" si="7544"/>
        <v>66.236678738487569</v>
      </c>
      <c r="ET802" s="8"/>
      <c r="EU802" s="197"/>
      <c r="EV802" s="197"/>
    </row>
    <row r="803" spans="1:152" s="38" customFormat="1" ht="51" hidden="1" customHeight="1" outlineLevel="4" x14ac:dyDescent="0.25">
      <c r="A803" s="70" t="s">
        <v>179</v>
      </c>
      <c r="B803" s="71" t="s">
        <v>75</v>
      </c>
      <c r="C803" s="4"/>
      <c r="D803" s="4"/>
      <c r="E803" s="71" t="s">
        <v>88</v>
      </c>
      <c r="F803" s="71" t="s">
        <v>85</v>
      </c>
      <c r="G803" s="71" t="s">
        <v>69</v>
      </c>
      <c r="H803" s="72">
        <v>80040</v>
      </c>
      <c r="I803" s="72" t="s">
        <v>8</v>
      </c>
      <c r="J803" s="8">
        <v>373680</v>
      </c>
      <c r="K803" s="8"/>
      <c r="L803" s="8"/>
      <c r="M803" s="8"/>
      <c r="N803" s="8"/>
      <c r="O803" s="8"/>
      <c r="P803" s="35">
        <f t="shared" si="7735"/>
        <v>0</v>
      </c>
      <c r="Q803" s="35"/>
      <c r="R803" s="35"/>
      <c r="S803" s="35">
        <f t="shared" si="7736"/>
        <v>373680</v>
      </c>
      <c r="T803" s="43">
        <f>SUM(U803:AE803)</f>
        <v>0</v>
      </c>
      <c r="U803" s="35"/>
      <c r="V803" s="35"/>
      <c r="W803" s="35"/>
      <c r="X803" s="35"/>
      <c r="Y803" s="35"/>
      <c r="Z803" s="35"/>
      <c r="AA803" s="35"/>
      <c r="AB803" s="35"/>
      <c r="AC803" s="8"/>
      <c r="AD803" s="35"/>
      <c r="AE803" s="35"/>
      <c r="AF803" s="43">
        <f>T803+S803</f>
        <v>373680</v>
      </c>
      <c r="AG803" s="43">
        <f t="shared" si="7737"/>
        <v>0</v>
      </c>
      <c r="AH803" s="8"/>
      <c r="AI803" s="8"/>
      <c r="AJ803" s="8"/>
      <c r="AK803" s="8"/>
      <c r="AL803" s="8"/>
      <c r="AM803" s="8"/>
      <c r="AN803" s="8"/>
      <c r="AO803" s="8"/>
      <c r="AP803" s="8"/>
      <c r="AQ803" s="8"/>
      <c r="AR803" s="8"/>
      <c r="AS803" s="8"/>
      <c r="AT803" s="8"/>
      <c r="AU803" s="8"/>
      <c r="AV803" s="43">
        <f t="shared" si="7738"/>
        <v>373680</v>
      </c>
      <c r="AW803" s="37">
        <f t="shared" si="7739"/>
        <v>0</v>
      </c>
      <c r="AX803" s="8"/>
      <c r="AY803" s="8"/>
      <c r="AZ803" s="8"/>
      <c r="BA803" s="8"/>
      <c r="BB803" s="8"/>
      <c r="BC803" s="8"/>
      <c r="BD803" s="8"/>
      <c r="BE803" s="8"/>
      <c r="BF803" s="8"/>
      <c r="BG803" s="8"/>
      <c r="BH803" s="43">
        <f t="shared" si="7740"/>
        <v>373680</v>
      </c>
      <c r="BI803" s="165">
        <f t="shared" si="7741"/>
        <v>0</v>
      </c>
      <c r="BJ803" s="35"/>
      <c r="BK803" s="35"/>
      <c r="BL803" s="35"/>
      <c r="BM803" s="35"/>
      <c r="BN803" s="35"/>
      <c r="BO803" s="35"/>
      <c r="BP803" s="35"/>
      <c r="BQ803" s="35"/>
      <c r="BR803" s="35"/>
      <c r="BS803" s="43">
        <f t="shared" si="7742"/>
        <v>373680</v>
      </c>
      <c r="BT803" s="181">
        <f t="shared" si="7743"/>
        <v>0</v>
      </c>
      <c r="BU803" s="19"/>
      <c r="BV803" s="19"/>
      <c r="BW803" s="19"/>
      <c r="BX803" s="19"/>
      <c r="BY803" s="19"/>
      <c r="BZ803" s="19"/>
      <c r="CA803" s="19"/>
      <c r="CB803" s="19"/>
      <c r="CC803" s="43">
        <f t="shared" si="7744"/>
        <v>373680</v>
      </c>
      <c r="CD803" s="310">
        <f t="shared" si="7745"/>
        <v>0</v>
      </c>
      <c r="CE803" s="39"/>
      <c r="CF803" s="39"/>
      <c r="CG803" s="39"/>
      <c r="CH803" s="39"/>
      <c r="CI803" s="39"/>
      <c r="CJ803" s="39"/>
      <c r="CK803" s="39"/>
      <c r="CL803" s="39"/>
      <c r="CM803" s="39"/>
      <c r="CN803" s="39"/>
      <c r="CO803" s="310">
        <f t="shared" si="7746"/>
        <v>373680</v>
      </c>
      <c r="CP803" s="35">
        <v>373680</v>
      </c>
      <c r="CQ803" s="35"/>
      <c r="CR803" s="35"/>
      <c r="CS803" s="35"/>
      <c r="CT803" s="35"/>
      <c r="CU803" s="35"/>
      <c r="CV803" s="35">
        <f t="shared" si="7747"/>
        <v>0</v>
      </c>
      <c r="CW803" s="35"/>
      <c r="CX803" s="35"/>
      <c r="CY803" s="35">
        <f t="shared" si="7748"/>
        <v>373680</v>
      </c>
      <c r="CZ803" s="35"/>
      <c r="DA803" s="35"/>
      <c r="DB803" s="35"/>
      <c r="DC803" s="33">
        <f t="shared" si="7409"/>
        <v>373680</v>
      </c>
      <c r="DD803" s="35"/>
      <c r="DE803" s="33">
        <f t="shared" si="7625"/>
        <v>373680</v>
      </c>
      <c r="DF803" s="35"/>
      <c r="DG803" s="33">
        <f t="shared" si="7626"/>
        <v>373680</v>
      </c>
      <c r="DH803" s="311">
        <f t="shared" si="7749"/>
        <v>0</v>
      </c>
      <c r="DI803" s="35"/>
      <c r="DJ803" s="43">
        <f t="shared" si="7750"/>
        <v>373680</v>
      </c>
      <c r="DK803" s="312">
        <f t="shared" si="7751"/>
        <v>0</v>
      </c>
      <c r="DL803" s="39"/>
      <c r="DM803" s="312">
        <f t="shared" si="7752"/>
        <v>373680</v>
      </c>
      <c r="DN803" s="311">
        <f t="shared" si="7753"/>
        <v>0</v>
      </c>
      <c r="DO803" s="39">
        <v>0</v>
      </c>
      <c r="DP803" s="311">
        <f t="shared" si="7754"/>
        <v>373680</v>
      </c>
      <c r="DQ803" s="35">
        <v>373680</v>
      </c>
      <c r="DR803" s="35"/>
      <c r="DS803" s="35"/>
      <c r="DT803" s="35"/>
      <c r="DU803" s="35"/>
      <c r="DV803" s="35"/>
      <c r="DW803" s="35">
        <f t="shared" si="7755"/>
        <v>0</v>
      </c>
      <c r="DX803" s="35"/>
      <c r="DY803" s="35"/>
      <c r="DZ803" s="43">
        <f t="shared" si="7756"/>
        <v>373680</v>
      </c>
      <c r="EA803" s="35"/>
      <c r="EB803" s="35"/>
      <c r="EC803" s="35"/>
      <c r="ED803" s="33">
        <f t="shared" si="7410"/>
        <v>373680</v>
      </c>
      <c r="EE803" s="35"/>
      <c r="EF803" s="33">
        <f t="shared" si="7627"/>
        <v>373680</v>
      </c>
      <c r="EG803" s="35"/>
      <c r="EH803" s="33">
        <f t="shared" si="7628"/>
        <v>373680</v>
      </c>
      <c r="EI803" s="313">
        <f t="shared" si="7757"/>
        <v>0</v>
      </c>
      <c r="EJ803" s="8">
        <v>0</v>
      </c>
      <c r="EK803" s="43">
        <f t="shared" si="7758"/>
        <v>373680</v>
      </c>
      <c r="EL803" s="311">
        <f t="shared" si="7759"/>
        <v>0</v>
      </c>
      <c r="EM803" s="39"/>
      <c r="EN803" s="311">
        <f t="shared" si="7760"/>
        <v>373680</v>
      </c>
      <c r="EO803" s="314">
        <f t="shared" si="7761"/>
        <v>0</v>
      </c>
      <c r="EP803" s="39"/>
      <c r="EQ803" s="314">
        <f t="shared" si="7762"/>
        <v>373680</v>
      </c>
      <c r="ER803" s="8">
        <v>252234</v>
      </c>
      <c r="ES803" s="196">
        <f t="shared" si="7544"/>
        <v>67.5</v>
      </c>
      <c r="ET803" s="8"/>
      <c r="EU803" s="197"/>
      <c r="EV803" s="197"/>
    </row>
    <row r="804" spans="1:152" s="38" customFormat="1" ht="63.75" hidden="1" customHeight="1" outlineLevel="4" x14ac:dyDescent="0.25">
      <c r="A804" s="70" t="s">
        <v>180</v>
      </c>
      <c r="B804" s="71" t="s">
        <v>75</v>
      </c>
      <c r="C804" s="4"/>
      <c r="D804" s="4"/>
      <c r="E804" s="71" t="s">
        <v>88</v>
      </c>
      <c r="F804" s="71" t="s">
        <v>85</v>
      </c>
      <c r="G804" s="71" t="s">
        <v>69</v>
      </c>
      <c r="H804" s="72">
        <v>80040</v>
      </c>
      <c r="I804" s="72" t="s">
        <v>10</v>
      </c>
      <c r="J804" s="8">
        <v>2067747</v>
      </c>
      <c r="K804" s="8"/>
      <c r="L804" s="8"/>
      <c r="M804" s="8"/>
      <c r="N804" s="8"/>
      <c r="O804" s="8"/>
      <c r="P804" s="35">
        <f t="shared" si="7735"/>
        <v>0</v>
      </c>
      <c r="Q804" s="35"/>
      <c r="R804" s="35"/>
      <c r="S804" s="35">
        <f t="shared" si="7736"/>
        <v>2067747</v>
      </c>
      <c r="T804" s="43">
        <f>SUM(U804:AE804)</f>
        <v>0</v>
      </c>
      <c r="U804" s="35"/>
      <c r="V804" s="35"/>
      <c r="W804" s="35"/>
      <c r="X804" s="35"/>
      <c r="Y804" s="35"/>
      <c r="Z804" s="35"/>
      <c r="AA804" s="35"/>
      <c r="AB804" s="35"/>
      <c r="AC804" s="8"/>
      <c r="AD804" s="35"/>
      <c r="AE804" s="35"/>
      <c r="AF804" s="43">
        <f>T804+S804</f>
        <v>2067747</v>
      </c>
      <c r="AG804" s="43">
        <f t="shared" si="7737"/>
        <v>365926</v>
      </c>
      <c r="AH804" s="8">
        <v>365926</v>
      </c>
      <c r="AI804" s="8"/>
      <c r="AJ804" s="8"/>
      <c r="AK804" s="8"/>
      <c r="AL804" s="8"/>
      <c r="AM804" s="8"/>
      <c r="AN804" s="8"/>
      <c r="AO804" s="8"/>
      <c r="AP804" s="8"/>
      <c r="AQ804" s="8"/>
      <c r="AR804" s="8"/>
      <c r="AS804" s="8"/>
      <c r="AT804" s="8"/>
      <c r="AU804" s="8"/>
      <c r="AV804" s="43">
        <f t="shared" si="7738"/>
        <v>2433673</v>
      </c>
      <c r="AW804" s="37">
        <f t="shared" si="7739"/>
        <v>0</v>
      </c>
      <c r="AX804" s="8"/>
      <c r="AY804" s="8"/>
      <c r="AZ804" s="8"/>
      <c r="BA804" s="8"/>
      <c r="BB804" s="8"/>
      <c r="BC804" s="8"/>
      <c r="BD804" s="8"/>
      <c r="BE804" s="8"/>
      <c r="BF804" s="8"/>
      <c r="BG804" s="8"/>
      <c r="BH804" s="43">
        <f t="shared" si="7740"/>
        <v>2433673</v>
      </c>
      <c r="BI804" s="165">
        <f t="shared" si="7741"/>
        <v>0</v>
      </c>
      <c r="BJ804" s="35"/>
      <c r="BK804" s="35"/>
      <c r="BL804" s="35"/>
      <c r="BM804" s="35"/>
      <c r="BN804" s="35"/>
      <c r="BO804" s="35"/>
      <c r="BP804" s="35"/>
      <c r="BQ804" s="35"/>
      <c r="BR804" s="35"/>
      <c r="BS804" s="43">
        <f t="shared" si="7742"/>
        <v>2433673</v>
      </c>
      <c r="BT804" s="181">
        <f t="shared" si="7743"/>
        <v>0</v>
      </c>
      <c r="BU804" s="19"/>
      <c r="BV804" s="19"/>
      <c r="BW804" s="19"/>
      <c r="BX804" s="19"/>
      <c r="BY804" s="19"/>
      <c r="BZ804" s="19"/>
      <c r="CA804" s="19"/>
      <c r="CB804" s="19"/>
      <c r="CC804" s="43">
        <f t="shared" si="7744"/>
        <v>2433673</v>
      </c>
      <c r="CD804" s="310">
        <f t="shared" si="7745"/>
        <v>0</v>
      </c>
      <c r="CE804" s="39"/>
      <c r="CF804" s="39"/>
      <c r="CG804" s="39"/>
      <c r="CH804" s="39"/>
      <c r="CI804" s="39"/>
      <c r="CJ804" s="39"/>
      <c r="CK804" s="39"/>
      <c r="CL804" s="39"/>
      <c r="CM804" s="39"/>
      <c r="CN804" s="39"/>
      <c r="CO804" s="310">
        <f t="shared" si="7746"/>
        <v>2433673</v>
      </c>
      <c r="CP804" s="35">
        <v>2067747</v>
      </c>
      <c r="CQ804" s="35"/>
      <c r="CR804" s="35"/>
      <c r="CS804" s="35"/>
      <c r="CT804" s="35"/>
      <c r="CU804" s="35"/>
      <c r="CV804" s="35">
        <f t="shared" ref="CV804" si="7763">CW804+CX804</f>
        <v>0</v>
      </c>
      <c r="CW804" s="35"/>
      <c r="CX804" s="35"/>
      <c r="CY804" s="35">
        <f t="shared" ref="CY804" si="7764">CP804+CV804</f>
        <v>2067747</v>
      </c>
      <c r="CZ804" s="35"/>
      <c r="DA804" s="35"/>
      <c r="DB804" s="35"/>
      <c r="DC804" s="33">
        <f t="shared" si="7409"/>
        <v>2067747</v>
      </c>
      <c r="DD804" s="35"/>
      <c r="DE804" s="33">
        <f t="shared" si="7625"/>
        <v>2067747</v>
      </c>
      <c r="DF804" s="35"/>
      <c r="DG804" s="33">
        <f t="shared" si="7626"/>
        <v>2067747</v>
      </c>
      <c r="DH804" s="311">
        <f t="shared" si="7749"/>
        <v>0</v>
      </c>
      <c r="DI804" s="35"/>
      <c r="DJ804" s="43">
        <f t="shared" si="7750"/>
        <v>2067747</v>
      </c>
      <c r="DK804" s="312">
        <f t="shared" si="7751"/>
        <v>0</v>
      </c>
      <c r="DL804" s="39"/>
      <c r="DM804" s="312">
        <f t="shared" si="7752"/>
        <v>2067747</v>
      </c>
      <c r="DN804" s="311">
        <f t="shared" si="7753"/>
        <v>0</v>
      </c>
      <c r="DO804" s="39">
        <v>0</v>
      </c>
      <c r="DP804" s="311">
        <f t="shared" si="7754"/>
        <v>2067747</v>
      </c>
      <c r="DQ804" s="35">
        <v>2067747</v>
      </c>
      <c r="DR804" s="35"/>
      <c r="DS804" s="35"/>
      <c r="DT804" s="35"/>
      <c r="DU804" s="35"/>
      <c r="DV804" s="35"/>
      <c r="DW804" s="35">
        <f t="shared" si="7755"/>
        <v>0</v>
      </c>
      <c r="DX804" s="35"/>
      <c r="DY804" s="35"/>
      <c r="DZ804" s="43">
        <f t="shared" si="7756"/>
        <v>2067747</v>
      </c>
      <c r="EA804" s="35"/>
      <c r="EB804" s="35"/>
      <c r="EC804" s="35"/>
      <c r="ED804" s="33">
        <f t="shared" si="7410"/>
        <v>2067747</v>
      </c>
      <c r="EE804" s="35"/>
      <c r="EF804" s="33">
        <f t="shared" si="7627"/>
        <v>2067747</v>
      </c>
      <c r="EG804" s="35"/>
      <c r="EH804" s="33">
        <f t="shared" si="7628"/>
        <v>2067747</v>
      </c>
      <c r="EI804" s="313">
        <f t="shared" si="7757"/>
        <v>0</v>
      </c>
      <c r="EJ804" s="8">
        <v>0</v>
      </c>
      <c r="EK804" s="43">
        <f t="shared" si="7758"/>
        <v>2067747</v>
      </c>
      <c r="EL804" s="311">
        <f t="shared" si="7759"/>
        <v>0</v>
      </c>
      <c r="EM804" s="39"/>
      <c r="EN804" s="311">
        <f t="shared" si="7760"/>
        <v>2067747</v>
      </c>
      <c r="EO804" s="314">
        <f t="shared" si="7761"/>
        <v>0</v>
      </c>
      <c r="EP804" s="39"/>
      <c r="EQ804" s="314">
        <f t="shared" si="7762"/>
        <v>2067747</v>
      </c>
      <c r="ER804" s="8">
        <v>1395714.52</v>
      </c>
      <c r="ES804" s="196">
        <f t="shared" si="7544"/>
        <v>57.350125509877458</v>
      </c>
      <c r="ET804" s="8"/>
      <c r="EU804" s="197"/>
      <c r="EV804" s="197"/>
    </row>
    <row r="805" spans="1:152" ht="38.25" customHeight="1" outlineLevel="4" x14ac:dyDescent="0.25">
      <c r="A805" s="58" t="s">
        <v>159</v>
      </c>
      <c r="B805" s="4" t="s">
        <v>75</v>
      </c>
      <c r="C805" s="4"/>
      <c r="D805" s="4"/>
      <c r="E805" s="4" t="s">
        <v>88</v>
      </c>
      <c r="F805" s="4" t="s">
        <v>85</v>
      </c>
      <c r="G805" s="4" t="s">
        <v>69</v>
      </c>
      <c r="H805" s="7">
        <v>80040</v>
      </c>
      <c r="I805" s="7" t="s">
        <v>12</v>
      </c>
      <c r="J805" s="5">
        <f t="shared" ref="J805:ET806" si="7765">J806</f>
        <v>828480</v>
      </c>
      <c r="K805" s="5"/>
      <c r="L805" s="5"/>
      <c r="M805" s="5"/>
      <c r="N805" s="5"/>
      <c r="O805" s="5"/>
      <c r="P805" s="33">
        <f t="shared" si="7765"/>
        <v>0</v>
      </c>
      <c r="Q805" s="33">
        <f t="shared" si="7765"/>
        <v>0</v>
      </c>
      <c r="R805" s="33">
        <f t="shared" si="7765"/>
        <v>0</v>
      </c>
      <c r="S805" s="33">
        <f t="shared" si="7765"/>
        <v>828480</v>
      </c>
      <c r="T805" s="33">
        <f t="shared" si="7765"/>
        <v>0</v>
      </c>
      <c r="U805" s="33">
        <f t="shared" si="7765"/>
        <v>0</v>
      </c>
      <c r="V805" s="33">
        <f t="shared" si="7765"/>
        <v>0</v>
      </c>
      <c r="W805" s="33">
        <f t="shared" si="7765"/>
        <v>0</v>
      </c>
      <c r="X805" s="33">
        <f t="shared" si="7765"/>
        <v>0</v>
      </c>
      <c r="Y805" s="33">
        <f t="shared" si="7765"/>
        <v>0</v>
      </c>
      <c r="Z805" s="33">
        <f t="shared" si="7765"/>
        <v>0</v>
      </c>
      <c r="AA805" s="33">
        <f t="shared" si="7765"/>
        <v>0</v>
      </c>
      <c r="AB805" s="33">
        <f t="shared" si="7765"/>
        <v>0</v>
      </c>
      <c r="AC805" s="5">
        <f t="shared" si="7765"/>
        <v>0</v>
      </c>
      <c r="AD805" s="33">
        <f t="shared" si="7765"/>
        <v>0</v>
      </c>
      <c r="AE805" s="33">
        <f t="shared" si="7765"/>
        <v>0</v>
      </c>
      <c r="AF805" s="33">
        <f t="shared" si="7765"/>
        <v>828480</v>
      </c>
      <c r="AG805" s="5">
        <f t="shared" si="7765"/>
        <v>0</v>
      </c>
      <c r="AH805" s="5">
        <f t="shared" si="7765"/>
        <v>0</v>
      </c>
      <c r="AI805" s="5">
        <f t="shared" si="7765"/>
        <v>0</v>
      </c>
      <c r="AJ805" s="5">
        <f t="shared" si="7765"/>
        <v>0</v>
      </c>
      <c r="AK805" s="5">
        <f t="shared" si="7765"/>
        <v>0</v>
      </c>
      <c r="AL805" s="5">
        <f t="shared" si="7765"/>
        <v>0</v>
      </c>
      <c r="AM805" s="5">
        <f t="shared" si="7765"/>
        <v>0</v>
      </c>
      <c r="AN805" s="5">
        <f t="shared" si="7765"/>
        <v>0</v>
      </c>
      <c r="AO805" s="5">
        <f t="shared" si="7765"/>
        <v>0</v>
      </c>
      <c r="AP805" s="5">
        <f t="shared" si="7765"/>
        <v>0</v>
      </c>
      <c r="AQ805" s="5">
        <f t="shared" si="7765"/>
        <v>0</v>
      </c>
      <c r="AR805" s="5">
        <f t="shared" si="7765"/>
        <v>0</v>
      </c>
      <c r="AS805" s="5">
        <f t="shared" si="7765"/>
        <v>0</v>
      </c>
      <c r="AT805" s="5">
        <f t="shared" si="7765"/>
        <v>0</v>
      </c>
      <c r="AU805" s="5">
        <f t="shared" si="7765"/>
        <v>0</v>
      </c>
      <c r="AV805" s="33">
        <f t="shared" si="7765"/>
        <v>828480</v>
      </c>
      <c r="AW805" s="5">
        <f t="shared" si="7765"/>
        <v>0</v>
      </c>
      <c r="AX805" s="5">
        <f t="shared" si="7765"/>
        <v>0</v>
      </c>
      <c r="AY805" s="5">
        <f t="shared" si="7765"/>
        <v>0</v>
      </c>
      <c r="AZ805" s="5">
        <f t="shared" si="7765"/>
        <v>0</v>
      </c>
      <c r="BA805" s="5">
        <f t="shared" si="7765"/>
        <v>0</v>
      </c>
      <c r="BB805" s="5">
        <f t="shared" si="7765"/>
        <v>0</v>
      </c>
      <c r="BC805" s="5">
        <f t="shared" si="7765"/>
        <v>0</v>
      </c>
      <c r="BD805" s="5">
        <f t="shared" si="7765"/>
        <v>0</v>
      </c>
      <c r="BE805" s="5">
        <f t="shared" si="7765"/>
        <v>0</v>
      </c>
      <c r="BF805" s="5">
        <f t="shared" si="7765"/>
        <v>0</v>
      </c>
      <c r="BG805" s="5">
        <f t="shared" si="7765"/>
        <v>0</v>
      </c>
      <c r="BH805" s="33">
        <f t="shared" si="7765"/>
        <v>828480</v>
      </c>
      <c r="BI805" s="163">
        <f t="shared" si="7765"/>
        <v>0</v>
      </c>
      <c r="BJ805" s="33">
        <f t="shared" si="7765"/>
        <v>0</v>
      </c>
      <c r="BK805" s="33">
        <f t="shared" si="7765"/>
        <v>0</v>
      </c>
      <c r="BL805" s="33">
        <f t="shared" si="7765"/>
        <v>0</v>
      </c>
      <c r="BM805" s="33">
        <f t="shared" si="7765"/>
        <v>0</v>
      </c>
      <c r="BN805" s="33">
        <f t="shared" si="7765"/>
        <v>0</v>
      </c>
      <c r="BO805" s="33">
        <f t="shared" si="7765"/>
        <v>0</v>
      </c>
      <c r="BP805" s="33">
        <f t="shared" si="7765"/>
        <v>0</v>
      </c>
      <c r="BQ805" s="33">
        <f t="shared" si="7765"/>
        <v>0</v>
      </c>
      <c r="BR805" s="33">
        <f t="shared" si="7765"/>
        <v>0</v>
      </c>
      <c r="BS805" s="33">
        <f t="shared" si="7765"/>
        <v>828480</v>
      </c>
      <c r="BT805" s="298">
        <f t="shared" si="7765"/>
        <v>0</v>
      </c>
      <c r="BU805" s="5">
        <f t="shared" si="7765"/>
        <v>0</v>
      </c>
      <c r="BV805" s="5">
        <f t="shared" si="7765"/>
        <v>0</v>
      </c>
      <c r="BW805" s="5">
        <f t="shared" si="7765"/>
        <v>0</v>
      </c>
      <c r="BX805" s="5">
        <f t="shared" si="7765"/>
        <v>0</v>
      </c>
      <c r="BY805" s="5">
        <f t="shared" si="7765"/>
        <v>0</v>
      </c>
      <c r="BZ805" s="5">
        <f t="shared" si="7765"/>
        <v>0</v>
      </c>
      <c r="CA805" s="5">
        <f t="shared" si="7765"/>
        <v>0</v>
      </c>
      <c r="CB805" s="5">
        <f t="shared" si="7765"/>
        <v>0</v>
      </c>
      <c r="CC805" s="33">
        <f t="shared" si="7765"/>
        <v>828480</v>
      </c>
      <c r="CD805" s="74">
        <f t="shared" si="7765"/>
        <v>0</v>
      </c>
      <c r="CE805" s="5">
        <f t="shared" si="7765"/>
        <v>0</v>
      </c>
      <c r="CF805" s="5">
        <f t="shared" si="7765"/>
        <v>0</v>
      </c>
      <c r="CG805" s="5">
        <f t="shared" si="7765"/>
        <v>0</v>
      </c>
      <c r="CH805" s="5">
        <f t="shared" si="7765"/>
        <v>0</v>
      </c>
      <c r="CI805" s="5">
        <f t="shared" si="7765"/>
        <v>0</v>
      </c>
      <c r="CJ805" s="5">
        <f t="shared" si="7765"/>
        <v>0</v>
      </c>
      <c r="CK805" s="5">
        <f t="shared" si="7765"/>
        <v>0</v>
      </c>
      <c r="CL805" s="5">
        <f t="shared" si="7765"/>
        <v>0</v>
      </c>
      <c r="CM805" s="5">
        <f t="shared" si="7765"/>
        <v>0</v>
      </c>
      <c r="CN805" s="5">
        <f t="shared" si="7765"/>
        <v>0</v>
      </c>
      <c r="CO805" s="74">
        <f t="shared" si="7765"/>
        <v>828480</v>
      </c>
      <c r="CP805" s="33">
        <f t="shared" si="7765"/>
        <v>722492</v>
      </c>
      <c r="CQ805" s="33"/>
      <c r="CR805" s="33"/>
      <c r="CS805" s="33"/>
      <c r="CT805" s="33"/>
      <c r="CU805" s="33"/>
      <c r="CV805" s="33">
        <f t="shared" si="7765"/>
        <v>0</v>
      </c>
      <c r="CW805" s="33">
        <f t="shared" si="7765"/>
        <v>0</v>
      </c>
      <c r="CX805" s="33">
        <f t="shared" si="7765"/>
        <v>0</v>
      </c>
      <c r="CY805" s="33">
        <f t="shared" si="7765"/>
        <v>722492</v>
      </c>
      <c r="CZ805" s="33">
        <f t="shared" si="7765"/>
        <v>0</v>
      </c>
      <c r="DA805" s="33">
        <f t="shared" si="7765"/>
        <v>0</v>
      </c>
      <c r="DB805" s="33">
        <f t="shared" si="7765"/>
        <v>0</v>
      </c>
      <c r="DC805" s="33">
        <f t="shared" si="7409"/>
        <v>722492</v>
      </c>
      <c r="DD805" s="33">
        <f t="shared" si="7765"/>
        <v>0</v>
      </c>
      <c r="DE805" s="33">
        <f t="shared" si="7625"/>
        <v>722492</v>
      </c>
      <c r="DF805" s="33">
        <f t="shared" si="7765"/>
        <v>0</v>
      </c>
      <c r="DG805" s="33">
        <f t="shared" si="7626"/>
        <v>722492</v>
      </c>
      <c r="DH805" s="299">
        <f t="shared" si="7765"/>
        <v>0</v>
      </c>
      <c r="DI805" s="33">
        <f t="shared" si="7765"/>
        <v>0</v>
      </c>
      <c r="DJ805" s="33">
        <f t="shared" si="7765"/>
        <v>722492</v>
      </c>
      <c r="DK805" s="300">
        <f t="shared" si="7765"/>
        <v>0</v>
      </c>
      <c r="DL805" s="5">
        <f t="shared" si="7765"/>
        <v>0</v>
      </c>
      <c r="DM805" s="300">
        <f t="shared" si="7765"/>
        <v>722492</v>
      </c>
      <c r="DN805" s="124">
        <f t="shared" si="7765"/>
        <v>0</v>
      </c>
      <c r="DO805" s="5">
        <f t="shared" si="7765"/>
        <v>0</v>
      </c>
      <c r="DP805" s="124">
        <f t="shared" si="7765"/>
        <v>722492</v>
      </c>
      <c r="DQ805" s="33">
        <f t="shared" si="7765"/>
        <v>726665</v>
      </c>
      <c r="DR805" s="33"/>
      <c r="DS805" s="33"/>
      <c r="DT805" s="33"/>
      <c r="DU805" s="33"/>
      <c r="DV805" s="33"/>
      <c r="DW805" s="33">
        <f t="shared" si="7765"/>
        <v>0</v>
      </c>
      <c r="DX805" s="33">
        <f t="shared" si="7765"/>
        <v>0</v>
      </c>
      <c r="DY805" s="33">
        <f t="shared" si="7765"/>
        <v>0</v>
      </c>
      <c r="DZ805" s="33">
        <f t="shared" si="7765"/>
        <v>726665</v>
      </c>
      <c r="EA805" s="33">
        <f t="shared" si="7765"/>
        <v>0</v>
      </c>
      <c r="EB805" s="33">
        <f t="shared" si="7765"/>
        <v>0</v>
      </c>
      <c r="EC805" s="33">
        <f t="shared" si="7765"/>
        <v>0</v>
      </c>
      <c r="ED805" s="33">
        <f t="shared" si="7410"/>
        <v>726665</v>
      </c>
      <c r="EE805" s="33">
        <f t="shared" si="7765"/>
        <v>0</v>
      </c>
      <c r="EF805" s="33">
        <f t="shared" si="7627"/>
        <v>726665</v>
      </c>
      <c r="EG805" s="33">
        <f t="shared" si="7765"/>
        <v>0</v>
      </c>
      <c r="EH805" s="33">
        <f t="shared" si="7628"/>
        <v>726665</v>
      </c>
      <c r="EI805" s="301">
        <f t="shared" si="7765"/>
        <v>0</v>
      </c>
      <c r="EJ805" s="5">
        <f t="shared" si="7765"/>
        <v>0</v>
      </c>
      <c r="EK805" s="33">
        <f t="shared" si="7765"/>
        <v>726665</v>
      </c>
      <c r="EL805" s="124">
        <f t="shared" si="7765"/>
        <v>0</v>
      </c>
      <c r="EM805" s="5">
        <f t="shared" si="7765"/>
        <v>0</v>
      </c>
      <c r="EN805" s="124">
        <f t="shared" si="7765"/>
        <v>726665</v>
      </c>
      <c r="EO805" s="302">
        <f t="shared" si="7765"/>
        <v>0</v>
      </c>
      <c r="EP805" s="5">
        <f t="shared" si="7765"/>
        <v>0</v>
      </c>
      <c r="EQ805" s="302">
        <f t="shared" si="7765"/>
        <v>726665</v>
      </c>
      <c r="ER805" s="5">
        <f t="shared" si="7765"/>
        <v>232669.17</v>
      </c>
      <c r="ES805" s="196">
        <f t="shared" si="7544"/>
        <v>28.083860805330247</v>
      </c>
      <c r="ET805" s="5">
        <f t="shared" si="7765"/>
        <v>0</v>
      </c>
    </row>
    <row r="806" spans="1:152" ht="38.25" customHeight="1" outlineLevel="4" x14ac:dyDescent="0.25">
      <c r="A806" s="58" t="s">
        <v>160</v>
      </c>
      <c r="B806" s="4" t="s">
        <v>75</v>
      </c>
      <c r="C806" s="4"/>
      <c r="D806" s="4"/>
      <c r="E806" s="4" t="s">
        <v>88</v>
      </c>
      <c r="F806" s="4" t="s">
        <v>85</v>
      </c>
      <c r="G806" s="4" t="s">
        <v>69</v>
      </c>
      <c r="H806" s="7">
        <v>80040</v>
      </c>
      <c r="I806" s="7" t="s">
        <v>14</v>
      </c>
      <c r="J806" s="5">
        <f t="shared" si="7765"/>
        <v>828480</v>
      </c>
      <c r="K806" s="5"/>
      <c r="L806" s="5"/>
      <c r="M806" s="5"/>
      <c r="N806" s="5"/>
      <c r="O806" s="5"/>
      <c r="P806" s="33">
        <f t="shared" si="7765"/>
        <v>0</v>
      </c>
      <c r="Q806" s="33">
        <f t="shared" si="7765"/>
        <v>0</v>
      </c>
      <c r="R806" s="33">
        <f t="shared" si="7765"/>
        <v>0</v>
      </c>
      <c r="S806" s="33">
        <f t="shared" si="7765"/>
        <v>828480</v>
      </c>
      <c r="T806" s="33">
        <f t="shared" si="7765"/>
        <v>0</v>
      </c>
      <c r="U806" s="33">
        <f t="shared" si="7765"/>
        <v>0</v>
      </c>
      <c r="V806" s="33">
        <f t="shared" si="7765"/>
        <v>0</v>
      </c>
      <c r="W806" s="33">
        <f t="shared" si="7765"/>
        <v>0</v>
      </c>
      <c r="X806" s="33">
        <f t="shared" si="7765"/>
        <v>0</v>
      </c>
      <c r="Y806" s="33">
        <f t="shared" si="7765"/>
        <v>0</v>
      </c>
      <c r="Z806" s="33">
        <f t="shared" si="7765"/>
        <v>0</v>
      </c>
      <c r="AA806" s="33">
        <f t="shared" si="7765"/>
        <v>0</v>
      </c>
      <c r="AB806" s="33">
        <f t="shared" si="7765"/>
        <v>0</v>
      </c>
      <c r="AC806" s="5">
        <f t="shared" si="7765"/>
        <v>0</v>
      </c>
      <c r="AD806" s="33">
        <f t="shared" si="7765"/>
        <v>0</v>
      </c>
      <c r="AE806" s="33">
        <f t="shared" si="7765"/>
        <v>0</v>
      </c>
      <c r="AF806" s="33">
        <f t="shared" si="7765"/>
        <v>828480</v>
      </c>
      <c r="AG806" s="5">
        <f t="shared" si="7765"/>
        <v>0</v>
      </c>
      <c r="AH806" s="5">
        <f t="shared" si="7765"/>
        <v>0</v>
      </c>
      <c r="AI806" s="5">
        <f t="shared" si="7765"/>
        <v>0</v>
      </c>
      <c r="AJ806" s="5">
        <f t="shared" si="7765"/>
        <v>0</v>
      </c>
      <c r="AK806" s="5">
        <f t="shared" si="7765"/>
        <v>0</v>
      </c>
      <c r="AL806" s="5">
        <f t="shared" si="7765"/>
        <v>0</v>
      </c>
      <c r="AM806" s="5">
        <f t="shared" si="7765"/>
        <v>0</v>
      </c>
      <c r="AN806" s="5">
        <f t="shared" si="7765"/>
        <v>0</v>
      </c>
      <c r="AO806" s="5">
        <f t="shared" si="7765"/>
        <v>0</v>
      </c>
      <c r="AP806" s="5">
        <f t="shared" si="7765"/>
        <v>0</v>
      </c>
      <c r="AQ806" s="5">
        <f t="shared" si="7765"/>
        <v>0</v>
      </c>
      <c r="AR806" s="5">
        <f t="shared" si="7765"/>
        <v>0</v>
      </c>
      <c r="AS806" s="5">
        <f t="shared" si="7765"/>
        <v>0</v>
      </c>
      <c r="AT806" s="5">
        <f t="shared" si="7765"/>
        <v>0</v>
      </c>
      <c r="AU806" s="5">
        <f t="shared" si="7765"/>
        <v>0</v>
      </c>
      <c r="AV806" s="33">
        <f t="shared" si="7765"/>
        <v>828480</v>
      </c>
      <c r="AW806" s="5">
        <f t="shared" si="7765"/>
        <v>0</v>
      </c>
      <c r="AX806" s="5">
        <f t="shared" si="7765"/>
        <v>0</v>
      </c>
      <c r="AY806" s="5">
        <f t="shared" si="7765"/>
        <v>0</v>
      </c>
      <c r="AZ806" s="5">
        <f t="shared" si="7765"/>
        <v>0</v>
      </c>
      <c r="BA806" s="5">
        <f t="shared" si="7765"/>
        <v>0</v>
      </c>
      <c r="BB806" s="5">
        <f t="shared" si="7765"/>
        <v>0</v>
      </c>
      <c r="BC806" s="5">
        <f t="shared" si="7765"/>
        <v>0</v>
      </c>
      <c r="BD806" s="5">
        <f t="shared" si="7765"/>
        <v>0</v>
      </c>
      <c r="BE806" s="5">
        <f t="shared" si="7765"/>
        <v>0</v>
      </c>
      <c r="BF806" s="5">
        <f t="shared" si="7765"/>
        <v>0</v>
      </c>
      <c r="BG806" s="5">
        <f t="shared" si="7765"/>
        <v>0</v>
      </c>
      <c r="BH806" s="33">
        <f t="shared" si="7765"/>
        <v>828480</v>
      </c>
      <c r="BI806" s="163">
        <f t="shared" si="7765"/>
        <v>0</v>
      </c>
      <c r="BJ806" s="33">
        <f t="shared" si="7765"/>
        <v>0</v>
      </c>
      <c r="BK806" s="33">
        <f t="shared" si="7765"/>
        <v>0</v>
      </c>
      <c r="BL806" s="33">
        <f t="shared" si="7765"/>
        <v>0</v>
      </c>
      <c r="BM806" s="33">
        <f t="shared" si="7765"/>
        <v>0</v>
      </c>
      <c r="BN806" s="33">
        <f t="shared" si="7765"/>
        <v>0</v>
      </c>
      <c r="BO806" s="33">
        <f t="shared" si="7765"/>
        <v>0</v>
      </c>
      <c r="BP806" s="33">
        <f t="shared" si="7765"/>
        <v>0</v>
      </c>
      <c r="BQ806" s="33">
        <f t="shared" si="7765"/>
        <v>0</v>
      </c>
      <c r="BR806" s="33">
        <f t="shared" si="7765"/>
        <v>0</v>
      </c>
      <c r="BS806" s="33">
        <f t="shared" si="7765"/>
        <v>828480</v>
      </c>
      <c r="BT806" s="298">
        <f t="shared" si="7765"/>
        <v>0</v>
      </c>
      <c r="BU806" s="5">
        <f t="shared" si="7765"/>
        <v>0</v>
      </c>
      <c r="BV806" s="5">
        <f t="shared" si="7765"/>
        <v>0</v>
      </c>
      <c r="BW806" s="5">
        <f t="shared" si="7765"/>
        <v>0</v>
      </c>
      <c r="BX806" s="5">
        <f t="shared" si="7765"/>
        <v>0</v>
      </c>
      <c r="BY806" s="5">
        <f t="shared" si="7765"/>
        <v>0</v>
      </c>
      <c r="BZ806" s="5">
        <f t="shared" si="7765"/>
        <v>0</v>
      </c>
      <c r="CA806" s="5">
        <f t="shared" si="7765"/>
        <v>0</v>
      </c>
      <c r="CB806" s="5">
        <f t="shared" si="7765"/>
        <v>0</v>
      </c>
      <c r="CC806" s="33">
        <f t="shared" si="7765"/>
        <v>828480</v>
      </c>
      <c r="CD806" s="74">
        <f t="shared" si="7765"/>
        <v>0</v>
      </c>
      <c r="CE806" s="5">
        <f t="shared" si="7765"/>
        <v>0</v>
      </c>
      <c r="CF806" s="5">
        <f t="shared" si="7765"/>
        <v>0</v>
      </c>
      <c r="CG806" s="5">
        <f t="shared" si="7765"/>
        <v>0</v>
      </c>
      <c r="CH806" s="5">
        <f t="shared" si="7765"/>
        <v>0</v>
      </c>
      <c r="CI806" s="5">
        <f t="shared" si="7765"/>
        <v>0</v>
      </c>
      <c r="CJ806" s="5">
        <f t="shared" si="7765"/>
        <v>0</v>
      </c>
      <c r="CK806" s="5">
        <f t="shared" si="7765"/>
        <v>0</v>
      </c>
      <c r="CL806" s="5">
        <f t="shared" si="7765"/>
        <v>0</v>
      </c>
      <c r="CM806" s="5">
        <f t="shared" si="7765"/>
        <v>0</v>
      </c>
      <c r="CN806" s="5">
        <f t="shared" si="7765"/>
        <v>0</v>
      </c>
      <c r="CO806" s="74">
        <f t="shared" si="7765"/>
        <v>828480</v>
      </c>
      <c r="CP806" s="33">
        <f t="shared" si="7765"/>
        <v>722492</v>
      </c>
      <c r="CQ806" s="33"/>
      <c r="CR806" s="33"/>
      <c r="CS806" s="33"/>
      <c r="CT806" s="33"/>
      <c r="CU806" s="33"/>
      <c r="CV806" s="33">
        <f t="shared" si="7765"/>
        <v>0</v>
      </c>
      <c r="CW806" s="33">
        <f t="shared" si="7765"/>
        <v>0</v>
      </c>
      <c r="CX806" s="33">
        <f t="shared" si="7765"/>
        <v>0</v>
      </c>
      <c r="CY806" s="33">
        <f t="shared" si="7765"/>
        <v>722492</v>
      </c>
      <c r="CZ806" s="33">
        <f t="shared" si="7765"/>
        <v>0</v>
      </c>
      <c r="DA806" s="33">
        <f t="shared" si="7765"/>
        <v>0</v>
      </c>
      <c r="DB806" s="33">
        <f t="shared" si="7765"/>
        <v>0</v>
      </c>
      <c r="DC806" s="33">
        <f t="shared" si="7409"/>
        <v>722492</v>
      </c>
      <c r="DD806" s="33">
        <f t="shared" si="7765"/>
        <v>0</v>
      </c>
      <c r="DE806" s="33">
        <f t="shared" si="7625"/>
        <v>722492</v>
      </c>
      <c r="DF806" s="33">
        <f t="shared" si="7765"/>
        <v>0</v>
      </c>
      <c r="DG806" s="33">
        <f t="shared" si="7626"/>
        <v>722492</v>
      </c>
      <c r="DH806" s="299">
        <f t="shared" si="7765"/>
        <v>0</v>
      </c>
      <c r="DI806" s="33">
        <f t="shared" si="7765"/>
        <v>0</v>
      </c>
      <c r="DJ806" s="33">
        <f t="shared" si="7765"/>
        <v>722492</v>
      </c>
      <c r="DK806" s="300">
        <f t="shared" si="7765"/>
        <v>0</v>
      </c>
      <c r="DL806" s="5">
        <f t="shared" si="7765"/>
        <v>0</v>
      </c>
      <c r="DM806" s="300">
        <f t="shared" si="7765"/>
        <v>722492</v>
      </c>
      <c r="DN806" s="124">
        <f t="shared" si="7765"/>
        <v>0</v>
      </c>
      <c r="DO806" s="5">
        <f t="shared" si="7765"/>
        <v>0</v>
      </c>
      <c r="DP806" s="124">
        <f t="shared" si="7765"/>
        <v>722492</v>
      </c>
      <c r="DQ806" s="33">
        <f t="shared" si="7765"/>
        <v>726665</v>
      </c>
      <c r="DR806" s="33"/>
      <c r="DS806" s="33"/>
      <c r="DT806" s="33"/>
      <c r="DU806" s="33"/>
      <c r="DV806" s="33"/>
      <c r="DW806" s="33">
        <f t="shared" si="7765"/>
        <v>0</v>
      </c>
      <c r="DX806" s="33">
        <f t="shared" si="7765"/>
        <v>0</v>
      </c>
      <c r="DY806" s="33">
        <f t="shared" si="7765"/>
        <v>0</v>
      </c>
      <c r="DZ806" s="33">
        <f t="shared" si="7765"/>
        <v>726665</v>
      </c>
      <c r="EA806" s="33">
        <f t="shared" si="7765"/>
        <v>0</v>
      </c>
      <c r="EB806" s="33">
        <f t="shared" si="7765"/>
        <v>0</v>
      </c>
      <c r="EC806" s="33">
        <f t="shared" si="7765"/>
        <v>0</v>
      </c>
      <c r="ED806" s="33">
        <f t="shared" si="7410"/>
        <v>726665</v>
      </c>
      <c r="EE806" s="33">
        <f t="shared" si="7765"/>
        <v>0</v>
      </c>
      <c r="EF806" s="33">
        <f t="shared" si="7627"/>
        <v>726665</v>
      </c>
      <c r="EG806" s="33">
        <f t="shared" si="7765"/>
        <v>0</v>
      </c>
      <c r="EH806" s="33">
        <f t="shared" si="7628"/>
        <v>726665</v>
      </c>
      <c r="EI806" s="301">
        <f t="shared" si="7765"/>
        <v>0</v>
      </c>
      <c r="EJ806" s="5">
        <f t="shared" si="7765"/>
        <v>0</v>
      </c>
      <c r="EK806" s="33">
        <f t="shared" si="7765"/>
        <v>726665</v>
      </c>
      <c r="EL806" s="124">
        <f t="shared" si="7765"/>
        <v>0</v>
      </c>
      <c r="EM806" s="5">
        <f t="shared" si="7765"/>
        <v>0</v>
      </c>
      <c r="EN806" s="124">
        <f t="shared" si="7765"/>
        <v>726665</v>
      </c>
      <c r="EO806" s="302">
        <f t="shared" si="7765"/>
        <v>0</v>
      </c>
      <c r="EP806" s="5">
        <f t="shared" si="7765"/>
        <v>0</v>
      </c>
      <c r="EQ806" s="302">
        <f t="shared" si="7765"/>
        <v>726665</v>
      </c>
      <c r="ER806" s="5">
        <f t="shared" si="7765"/>
        <v>232669.17</v>
      </c>
      <c r="ES806" s="196">
        <f t="shared" si="7544"/>
        <v>28.083860805330247</v>
      </c>
      <c r="ET806" s="5">
        <f t="shared" si="7765"/>
        <v>0</v>
      </c>
    </row>
    <row r="807" spans="1:152" s="38" customFormat="1" ht="25.5" hidden="1" customHeight="1" outlineLevel="4" x14ac:dyDescent="0.25">
      <c r="A807" s="70" t="s">
        <v>161</v>
      </c>
      <c r="B807" s="71" t="s">
        <v>75</v>
      </c>
      <c r="C807" s="4"/>
      <c r="D807" s="4"/>
      <c r="E807" s="71" t="s">
        <v>88</v>
      </c>
      <c r="F807" s="71" t="s">
        <v>85</v>
      </c>
      <c r="G807" s="71" t="s">
        <v>69</v>
      </c>
      <c r="H807" s="72">
        <v>80040</v>
      </c>
      <c r="I807" s="72" t="s">
        <v>16</v>
      </c>
      <c r="J807" s="8">
        <v>828480</v>
      </c>
      <c r="K807" s="8"/>
      <c r="L807" s="8"/>
      <c r="M807" s="8"/>
      <c r="N807" s="8"/>
      <c r="O807" s="8"/>
      <c r="P807" s="35">
        <f t="shared" ref="P807" si="7766">Q807</f>
        <v>0</v>
      </c>
      <c r="Q807" s="35"/>
      <c r="R807" s="35"/>
      <c r="S807" s="35">
        <f t="shared" ref="S807" si="7767">J807+P807</f>
        <v>828480</v>
      </c>
      <c r="T807" s="43">
        <f>SUM(U807:AE807)</f>
        <v>0</v>
      </c>
      <c r="U807" s="35"/>
      <c r="V807" s="35"/>
      <c r="W807" s="35"/>
      <c r="X807" s="35"/>
      <c r="Y807" s="35"/>
      <c r="Z807" s="35"/>
      <c r="AA807" s="35"/>
      <c r="AB807" s="35"/>
      <c r="AC807" s="8"/>
      <c r="AD807" s="35"/>
      <c r="AE807" s="35"/>
      <c r="AF807" s="43">
        <f>T807+S807</f>
        <v>828480</v>
      </c>
      <c r="AG807" s="43">
        <f t="shared" ref="AG807" si="7768">SUM(AH807:AU807)</f>
        <v>0</v>
      </c>
      <c r="AH807" s="8"/>
      <c r="AI807" s="8"/>
      <c r="AJ807" s="8"/>
      <c r="AK807" s="8"/>
      <c r="AL807" s="8"/>
      <c r="AM807" s="8"/>
      <c r="AN807" s="8"/>
      <c r="AO807" s="8"/>
      <c r="AP807" s="8"/>
      <c r="AQ807" s="8"/>
      <c r="AR807" s="8"/>
      <c r="AS807" s="8"/>
      <c r="AT807" s="8"/>
      <c r="AU807" s="8"/>
      <c r="AV807" s="43">
        <f t="shared" ref="AV807" si="7769">AF807+AG807</f>
        <v>828480</v>
      </c>
      <c r="AW807" s="37">
        <f t="shared" ref="AW807" si="7770">SUM(AX807:BG807)</f>
        <v>0</v>
      </c>
      <c r="AX807" s="8"/>
      <c r="AY807" s="8"/>
      <c r="AZ807" s="8"/>
      <c r="BA807" s="8"/>
      <c r="BB807" s="8"/>
      <c r="BC807" s="8"/>
      <c r="BD807" s="8"/>
      <c r="BE807" s="8"/>
      <c r="BF807" s="8"/>
      <c r="BG807" s="8"/>
      <c r="BH807" s="43">
        <f t="shared" ref="BH807" si="7771">AV807+AW807</f>
        <v>828480</v>
      </c>
      <c r="BI807" s="165">
        <f t="shared" ref="BI807" si="7772">SUM(BJ807:BR807)</f>
        <v>0</v>
      </c>
      <c r="BJ807" s="35"/>
      <c r="BK807" s="35"/>
      <c r="BL807" s="35"/>
      <c r="BM807" s="35"/>
      <c r="BN807" s="35"/>
      <c r="BO807" s="35"/>
      <c r="BP807" s="35"/>
      <c r="BQ807" s="35"/>
      <c r="BR807" s="35"/>
      <c r="BS807" s="43">
        <f t="shared" ref="BS807" si="7773">BH807+BI807</f>
        <v>828480</v>
      </c>
      <c r="BT807" s="181">
        <f t="shared" ref="BT807" si="7774">SUM(BU807:CB807)</f>
        <v>0</v>
      </c>
      <c r="BU807" s="19"/>
      <c r="BV807" s="19"/>
      <c r="BW807" s="19"/>
      <c r="BX807" s="19"/>
      <c r="BY807" s="19"/>
      <c r="BZ807" s="19"/>
      <c r="CA807" s="19"/>
      <c r="CB807" s="19"/>
      <c r="CC807" s="43">
        <f t="shared" ref="CC807" si="7775">BS807+BT807</f>
        <v>828480</v>
      </c>
      <c r="CD807" s="310">
        <f t="shared" ref="CD807" si="7776">CE807+CF807+CG807+CH807+CI807+CJ807+CK807+CL807+CM807+CN807</f>
        <v>0</v>
      </c>
      <c r="CE807" s="39"/>
      <c r="CF807" s="39"/>
      <c r="CG807" s="39"/>
      <c r="CH807" s="39"/>
      <c r="CI807" s="39"/>
      <c r="CJ807" s="39"/>
      <c r="CK807" s="39"/>
      <c r="CL807" s="39"/>
      <c r="CM807" s="39"/>
      <c r="CN807" s="39"/>
      <c r="CO807" s="310">
        <f t="shared" ref="CO807" si="7777">CC807+CD807</f>
        <v>828480</v>
      </c>
      <c r="CP807" s="35">
        <v>722492</v>
      </c>
      <c r="CQ807" s="35"/>
      <c r="CR807" s="35"/>
      <c r="CS807" s="35"/>
      <c r="CT807" s="35"/>
      <c r="CU807" s="35"/>
      <c r="CV807" s="35">
        <f t="shared" ref="CV807" si="7778">CW807+CX807</f>
        <v>0</v>
      </c>
      <c r="CW807" s="35"/>
      <c r="CX807" s="35"/>
      <c r="CY807" s="35">
        <f t="shared" ref="CY807" si="7779">CP807+CV807</f>
        <v>722492</v>
      </c>
      <c r="CZ807" s="35"/>
      <c r="DA807" s="35"/>
      <c r="DB807" s="35"/>
      <c r="DC807" s="33">
        <f t="shared" si="7409"/>
        <v>722492</v>
      </c>
      <c r="DD807" s="35"/>
      <c r="DE807" s="33">
        <f t="shared" si="7625"/>
        <v>722492</v>
      </c>
      <c r="DF807" s="35"/>
      <c r="DG807" s="33">
        <f t="shared" si="7626"/>
        <v>722492</v>
      </c>
      <c r="DH807" s="311">
        <f>DI807</f>
        <v>0</v>
      </c>
      <c r="DI807" s="35"/>
      <c r="DJ807" s="43">
        <f>DG807+DH807</f>
        <v>722492</v>
      </c>
      <c r="DK807" s="312">
        <f t="shared" ref="DK807" si="7780">DL807</f>
        <v>0</v>
      </c>
      <c r="DL807" s="39"/>
      <c r="DM807" s="312">
        <f t="shared" ref="DM807" si="7781">DJ807+DK807</f>
        <v>722492</v>
      </c>
      <c r="DN807" s="311">
        <f>DO807</f>
        <v>0</v>
      </c>
      <c r="DO807" s="39">
        <v>0</v>
      </c>
      <c r="DP807" s="311">
        <f>DM807+DN807</f>
        <v>722492</v>
      </c>
      <c r="DQ807" s="35">
        <v>726665</v>
      </c>
      <c r="DR807" s="35"/>
      <c r="DS807" s="35"/>
      <c r="DT807" s="35"/>
      <c r="DU807" s="35"/>
      <c r="DV807" s="35"/>
      <c r="DW807" s="35">
        <f t="shared" ref="DW807" si="7782">DX807+DY807</f>
        <v>0</v>
      </c>
      <c r="DX807" s="35"/>
      <c r="DY807" s="35"/>
      <c r="DZ807" s="43">
        <f t="shared" ref="DZ807" si="7783">DQ807+DW807</f>
        <v>726665</v>
      </c>
      <c r="EA807" s="35"/>
      <c r="EB807" s="35"/>
      <c r="EC807" s="35"/>
      <c r="ED807" s="33">
        <f t="shared" si="7410"/>
        <v>726665</v>
      </c>
      <c r="EE807" s="35"/>
      <c r="EF807" s="33">
        <f t="shared" si="7627"/>
        <v>726665</v>
      </c>
      <c r="EG807" s="35"/>
      <c r="EH807" s="33">
        <f t="shared" si="7628"/>
        <v>726665</v>
      </c>
      <c r="EI807" s="313">
        <f>EJ807</f>
        <v>0</v>
      </c>
      <c r="EJ807" s="8">
        <v>0</v>
      </c>
      <c r="EK807" s="43">
        <f>EH807+EI807</f>
        <v>726665</v>
      </c>
      <c r="EL807" s="311">
        <f>EM807</f>
        <v>0</v>
      </c>
      <c r="EM807" s="39"/>
      <c r="EN807" s="311">
        <f>EK807+EL807</f>
        <v>726665</v>
      </c>
      <c r="EO807" s="314">
        <f>EP807</f>
        <v>0</v>
      </c>
      <c r="EP807" s="39"/>
      <c r="EQ807" s="314">
        <f>EN807+EO807</f>
        <v>726665</v>
      </c>
      <c r="ER807" s="8">
        <v>232669.17</v>
      </c>
      <c r="ES807" s="196">
        <f t="shared" si="7544"/>
        <v>28.083860805330247</v>
      </c>
      <c r="ET807" s="8"/>
      <c r="EU807" s="197"/>
      <c r="EV807" s="197"/>
    </row>
    <row r="808" spans="1:152" ht="15" customHeight="1" outlineLevel="4" x14ac:dyDescent="0.25">
      <c r="A808" s="58" t="s">
        <v>277</v>
      </c>
      <c r="B808" s="4" t="s">
        <v>75</v>
      </c>
      <c r="C808" s="4"/>
      <c r="D808" s="4"/>
      <c r="E808" s="4" t="s">
        <v>88</v>
      </c>
      <c r="F808" s="4" t="s">
        <v>85</v>
      </c>
      <c r="G808" s="4" t="s">
        <v>69</v>
      </c>
      <c r="H808" s="7">
        <v>83000</v>
      </c>
      <c r="I808" s="7"/>
      <c r="J808" s="5">
        <f t="shared" ref="J808:ET809" si="7784">J809</f>
        <v>49500</v>
      </c>
      <c r="K808" s="5"/>
      <c r="L808" s="5"/>
      <c r="M808" s="5"/>
      <c r="N808" s="5"/>
      <c r="O808" s="5"/>
      <c r="P808" s="33">
        <f t="shared" si="7784"/>
        <v>0</v>
      </c>
      <c r="Q808" s="33">
        <f t="shared" si="7784"/>
        <v>0</v>
      </c>
      <c r="R808" s="33">
        <f t="shared" si="7784"/>
        <v>0</v>
      </c>
      <c r="S808" s="33">
        <f t="shared" si="7784"/>
        <v>49500</v>
      </c>
      <c r="T808" s="33">
        <f t="shared" si="7784"/>
        <v>0</v>
      </c>
      <c r="U808" s="33">
        <f t="shared" si="7784"/>
        <v>0</v>
      </c>
      <c r="V808" s="33">
        <f t="shared" si="7784"/>
        <v>0</v>
      </c>
      <c r="W808" s="33">
        <f t="shared" si="7784"/>
        <v>0</v>
      </c>
      <c r="X808" s="33">
        <f t="shared" si="7784"/>
        <v>0</v>
      </c>
      <c r="Y808" s="33">
        <f t="shared" si="7784"/>
        <v>0</v>
      </c>
      <c r="Z808" s="33">
        <f t="shared" si="7784"/>
        <v>0</v>
      </c>
      <c r="AA808" s="33">
        <f t="shared" si="7784"/>
        <v>0</v>
      </c>
      <c r="AB808" s="33">
        <f t="shared" si="7784"/>
        <v>0</v>
      </c>
      <c r="AC808" s="5">
        <f t="shared" si="7784"/>
        <v>0</v>
      </c>
      <c r="AD808" s="33">
        <f t="shared" si="7784"/>
        <v>0</v>
      </c>
      <c r="AE808" s="33">
        <f t="shared" si="7784"/>
        <v>0</v>
      </c>
      <c r="AF808" s="33">
        <f t="shared" si="7784"/>
        <v>49500</v>
      </c>
      <c r="AG808" s="5">
        <f t="shared" si="7784"/>
        <v>0</v>
      </c>
      <c r="AH808" s="5">
        <f t="shared" si="7784"/>
        <v>0</v>
      </c>
      <c r="AI808" s="5">
        <f t="shared" si="7784"/>
        <v>0</v>
      </c>
      <c r="AJ808" s="5">
        <f t="shared" si="7784"/>
        <v>0</v>
      </c>
      <c r="AK808" s="5">
        <f t="shared" si="7784"/>
        <v>0</v>
      </c>
      <c r="AL808" s="5">
        <f t="shared" si="7784"/>
        <v>0</v>
      </c>
      <c r="AM808" s="5">
        <f t="shared" si="7784"/>
        <v>0</v>
      </c>
      <c r="AN808" s="5">
        <f t="shared" si="7784"/>
        <v>0</v>
      </c>
      <c r="AO808" s="5">
        <f t="shared" si="7784"/>
        <v>0</v>
      </c>
      <c r="AP808" s="5">
        <f t="shared" si="7784"/>
        <v>0</v>
      </c>
      <c r="AQ808" s="5">
        <f t="shared" si="7784"/>
        <v>0</v>
      </c>
      <c r="AR808" s="5">
        <f t="shared" si="7784"/>
        <v>0</v>
      </c>
      <c r="AS808" s="5">
        <f t="shared" si="7784"/>
        <v>0</v>
      </c>
      <c r="AT808" s="5">
        <f t="shared" si="7784"/>
        <v>0</v>
      </c>
      <c r="AU808" s="5">
        <f t="shared" si="7784"/>
        <v>0</v>
      </c>
      <c r="AV808" s="33">
        <f t="shared" si="7784"/>
        <v>49500</v>
      </c>
      <c r="AW808" s="5">
        <f t="shared" si="7784"/>
        <v>0</v>
      </c>
      <c r="AX808" s="5">
        <f t="shared" si="7784"/>
        <v>0</v>
      </c>
      <c r="AY808" s="5">
        <f t="shared" si="7784"/>
        <v>0</v>
      </c>
      <c r="AZ808" s="5">
        <f t="shared" si="7784"/>
        <v>0</v>
      </c>
      <c r="BA808" s="5">
        <f t="shared" si="7784"/>
        <v>0</v>
      </c>
      <c r="BB808" s="5">
        <f t="shared" si="7784"/>
        <v>0</v>
      </c>
      <c r="BC808" s="5">
        <f t="shared" si="7784"/>
        <v>0</v>
      </c>
      <c r="BD808" s="5">
        <f t="shared" si="7784"/>
        <v>0</v>
      </c>
      <c r="BE808" s="5">
        <f t="shared" si="7784"/>
        <v>0</v>
      </c>
      <c r="BF808" s="5">
        <f t="shared" si="7784"/>
        <v>0</v>
      </c>
      <c r="BG808" s="5">
        <f t="shared" si="7784"/>
        <v>0</v>
      </c>
      <c r="BH808" s="33">
        <f t="shared" si="7784"/>
        <v>49500</v>
      </c>
      <c r="BI808" s="163">
        <f t="shared" si="7784"/>
        <v>0</v>
      </c>
      <c r="BJ808" s="33">
        <f t="shared" si="7784"/>
        <v>0</v>
      </c>
      <c r="BK808" s="33">
        <f t="shared" si="7784"/>
        <v>0</v>
      </c>
      <c r="BL808" s="33">
        <f t="shared" si="7784"/>
        <v>0</v>
      </c>
      <c r="BM808" s="33">
        <f t="shared" si="7784"/>
        <v>0</v>
      </c>
      <c r="BN808" s="33">
        <f t="shared" si="7784"/>
        <v>0</v>
      </c>
      <c r="BO808" s="33">
        <f t="shared" si="7784"/>
        <v>0</v>
      </c>
      <c r="BP808" s="33">
        <f t="shared" si="7784"/>
        <v>0</v>
      </c>
      <c r="BQ808" s="33">
        <f t="shared" si="7784"/>
        <v>0</v>
      </c>
      <c r="BR808" s="33">
        <f t="shared" si="7784"/>
        <v>0</v>
      </c>
      <c r="BS808" s="33">
        <f t="shared" si="7784"/>
        <v>49500</v>
      </c>
      <c r="BT808" s="298">
        <f t="shared" si="7784"/>
        <v>0</v>
      </c>
      <c r="BU808" s="5">
        <f t="shared" si="7784"/>
        <v>0</v>
      </c>
      <c r="BV808" s="5">
        <f t="shared" si="7784"/>
        <v>0</v>
      </c>
      <c r="BW808" s="5">
        <f t="shared" si="7784"/>
        <v>0</v>
      </c>
      <c r="BX808" s="5">
        <f t="shared" si="7784"/>
        <v>0</v>
      </c>
      <c r="BY808" s="5">
        <f t="shared" si="7784"/>
        <v>0</v>
      </c>
      <c r="BZ808" s="5">
        <f t="shared" si="7784"/>
        <v>0</v>
      </c>
      <c r="CA808" s="5">
        <f t="shared" si="7784"/>
        <v>0</v>
      </c>
      <c r="CB808" s="5">
        <f t="shared" si="7784"/>
        <v>0</v>
      </c>
      <c r="CC808" s="33">
        <f t="shared" si="7784"/>
        <v>49500</v>
      </c>
      <c r="CD808" s="74">
        <f t="shared" si="7784"/>
        <v>0</v>
      </c>
      <c r="CE808" s="5">
        <f t="shared" si="7784"/>
        <v>0</v>
      </c>
      <c r="CF808" s="5">
        <f t="shared" si="7784"/>
        <v>0</v>
      </c>
      <c r="CG808" s="5">
        <f t="shared" si="7784"/>
        <v>0</v>
      </c>
      <c r="CH808" s="5">
        <f t="shared" si="7784"/>
        <v>0</v>
      </c>
      <c r="CI808" s="5">
        <f t="shared" si="7784"/>
        <v>0</v>
      </c>
      <c r="CJ808" s="5">
        <f t="shared" si="7784"/>
        <v>0</v>
      </c>
      <c r="CK808" s="5">
        <f t="shared" si="7784"/>
        <v>0</v>
      </c>
      <c r="CL808" s="5">
        <f t="shared" si="7784"/>
        <v>0</v>
      </c>
      <c r="CM808" s="5">
        <f t="shared" si="7784"/>
        <v>0</v>
      </c>
      <c r="CN808" s="5">
        <f t="shared" si="7784"/>
        <v>0</v>
      </c>
      <c r="CO808" s="74">
        <f t="shared" si="7784"/>
        <v>49500</v>
      </c>
      <c r="CP808" s="33">
        <f t="shared" si="7784"/>
        <v>48008.22</v>
      </c>
      <c r="CQ808" s="33"/>
      <c r="CR808" s="33"/>
      <c r="CS808" s="33"/>
      <c r="CT808" s="33"/>
      <c r="CU808" s="33"/>
      <c r="CV808" s="33">
        <f t="shared" si="7784"/>
        <v>0</v>
      </c>
      <c r="CW808" s="33">
        <f t="shared" si="7784"/>
        <v>0</v>
      </c>
      <c r="CX808" s="33">
        <f t="shared" si="7784"/>
        <v>0</v>
      </c>
      <c r="CY808" s="33">
        <f t="shared" si="7784"/>
        <v>48008.22</v>
      </c>
      <c r="CZ808" s="33">
        <f t="shared" si="7784"/>
        <v>0</v>
      </c>
      <c r="DA808" s="33">
        <f t="shared" si="7784"/>
        <v>0</v>
      </c>
      <c r="DB808" s="33">
        <f t="shared" si="7784"/>
        <v>0</v>
      </c>
      <c r="DC808" s="33">
        <f t="shared" si="7409"/>
        <v>48008.22</v>
      </c>
      <c r="DD808" s="33">
        <f t="shared" si="7784"/>
        <v>0</v>
      </c>
      <c r="DE808" s="33">
        <f t="shared" si="7625"/>
        <v>48008.22</v>
      </c>
      <c r="DF808" s="33">
        <f t="shared" si="7784"/>
        <v>0</v>
      </c>
      <c r="DG808" s="33">
        <f t="shared" si="7626"/>
        <v>48008.22</v>
      </c>
      <c r="DH808" s="299">
        <f t="shared" si="7784"/>
        <v>0</v>
      </c>
      <c r="DI808" s="33">
        <f t="shared" si="7784"/>
        <v>0</v>
      </c>
      <c r="DJ808" s="33">
        <f t="shared" si="7784"/>
        <v>48008.22</v>
      </c>
      <c r="DK808" s="300">
        <f t="shared" si="7784"/>
        <v>0</v>
      </c>
      <c r="DL808" s="5">
        <f t="shared" si="7784"/>
        <v>0</v>
      </c>
      <c r="DM808" s="300">
        <f t="shared" si="7784"/>
        <v>48008.22</v>
      </c>
      <c r="DN808" s="124">
        <f t="shared" si="7784"/>
        <v>0</v>
      </c>
      <c r="DO808" s="5">
        <f t="shared" si="7784"/>
        <v>0</v>
      </c>
      <c r="DP808" s="124">
        <f t="shared" si="7784"/>
        <v>48008.22</v>
      </c>
      <c r="DQ808" s="33">
        <f t="shared" si="7784"/>
        <v>31598.63</v>
      </c>
      <c r="DR808" s="33"/>
      <c r="DS808" s="33"/>
      <c r="DT808" s="33"/>
      <c r="DU808" s="33"/>
      <c r="DV808" s="33"/>
      <c r="DW808" s="33">
        <f t="shared" si="7784"/>
        <v>0</v>
      </c>
      <c r="DX808" s="33">
        <f t="shared" si="7784"/>
        <v>0</v>
      </c>
      <c r="DY808" s="33">
        <f t="shared" si="7784"/>
        <v>0</v>
      </c>
      <c r="DZ808" s="33">
        <f t="shared" si="7784"/>
        <v>31598.63</v>
      </c>
      <c r="EA808" s="33">
        <f t="shared" si="7784"/>
        <v>0</v>
      </c>
      <c r="EB808" s="33">
        <f t="shared" si="7784"/>
        <v>0</v>
      </c>
      <c r="EC808" s="33">
        <f t="shared" si="7784"/>
        <v>0</v>
      </c>
      <c r="ED808" s="33">
        <f t="shared" si="7410"/>
        <v>31598.63</v>
      </c>
      <c r="EE808" s="33">
        <f t="shared" si="7784"/>
        <v>0</v>
      </c>
      <c r="EF808" s="33">
        <f t="shared" si="7627"/>
        <v>31598.63</v>
      </c>
      <c r="EG808" s="33">
        <f t="shared" si="7784"/>
        <v>0</v>
      </c>
      <c r="EH808" s="33">
        <f t="shared" si="7628"/>
        <v>31598.63</v>
      </c>
      <c r="EI808" s="301">
        <f t="shared" si="7784"/>
        <v>0</v>
      </c>
      <c r="EJ808" s="5">
        <f t="shared" si="7784"/>
        <v>0</v>
      </c>
      <c r="EK808" s="33">
        <f t="shared" si="7784"/>
        <v>31598.63</v>
      </c>
      <c r="EL808" s="124">
        <f t="shared" si="7784"/>
        <v>0</v>
      </c>
      <c r="EM808" s="5">
        <f t="shared" si="7784"/>
        <v>0</v>
      </c>
      <c r="EN808" s="124">
        <f t="shared" si="7784"/>
        <v>31598.63</v>
      </c>
      <c r="EO808" s="302">
        <f t="shared" si="7784"/>
        <v>0</v>
      </c>
      <c r="EP808" s="5">
        <f t="shared" si="7784"/>
        <v>0</v>
      </c>
      <c r="EQ808" s="302">
        <f t="shared" si="7784"/>
        <v>31598.63</v>
      </c>
      <c r="ER808" s="5">
        <f t="shared" si="7784"/>
        <v>0</v>
      </c>
      <c r="ES808" s="196">
        <f t="shared" si="7544"/>
        <v>0</v>
      </c>
      <c r="ET808" s="5">
        <f t="shared" si="7784"/>
        <v>0</v>
      </c>
    </row>
    <row r="809" spans="1:152" ht="45.75" customHeight="1" outlineLevel="4" x14ac:dyDescent="0.25">
      <c r="A809" s="58" t="s">
        <v>278</v>
      </c>
      <c r="B809" s="4" t="s">
        <v>75</v>
      </c>
      <c r="C809" s="4"/>
      <c r="D809" s="4"/>
      <c r="E809" s="4" t="s">
        <v>88</v>
      </c>
      <c r="F809" s="4" t="s">
        <v>85</v>
      </c>
      <c r="G809" s="4" t="s">
        <v>69</v>
      </c>
      <c r="H809" s="7">
        <v>83000</v>
      </c>
      <c r="I809" s="7" t="s">
        <v>71</v>
      </c>
      <c r="J809" s="5">
        <f t="shared" si="7784"/>
        <v>49500</v>
      </c>
      <c r="K809" s="5"/>
      <c r="L809" s="5"/>
      <c r="M809" s="5"/>
      <c r="N809" s="5"/>
      <c r="O809" s="5"/>
      <c r="P809" s="33">
        <f t="shared" si="7784"/>
        <v>0</v>
      </c>
      <c r="Q809" s="33">
        <f t="shared" si="7784"/>
        <v>0</v>
      </c>
      <c r="R809" s="33">
        <f t="shared" si="7784"/>
        <v>0</v>
      </c>
      <c r="S809" s="33">
        <f t="shared" si="7784"/>
        <v>49500</v>
      </c>
      <c r="T809" s="33">
        <f t="shared" si="7784"/>
        <v>0</v>
      </c>
      <c r="U809" s="33">
        <f t="shared" si="7784"/>
        <v>0</v>
      </c>
      <c r="V809" s="33">
        <f t="shared" si="7784"/>
        <v>0</v>
      </c>
      <c r="W809" s="33">
        <f t="shared" si="7784"/>
        <v>0</v>
      </c>
      <c r="X809" s="33">
        <f t="shared" si="7784"/>
        <v>0</v>
      </c>
      <c r="Y809" s="33">
        <f t="shared" si="7784"/>
        <v>0</v>
      </c>
      <c r="Z809" s="33">
        <f t="shared" si="7784"/>
        <v>0</v>
      </c>
      <c r="AA809" s="33">
        <f t="shared" si="7784"/>
        <v>0</v>
      </c>
      <c r="AB809" s="33">
        <f t="shared" si="7784"/>
        <v>0</v>
      </c>
      <c r="AC809" s="5">
        <f t="shared" si="7784"/>
        <v>0</v>
      </c>
      <c r="AD809" s="33">
        <f t="shared" si="7784"/>
        <v>0</v>
      </c>
      <c r="AE809" s="33">
        <f t="shared" si="7784"/>
        <v>0</v>
      </c>
      <c r="AF809" s="33">
        <f t="shared" si="7784"/>
        <v>49500</v>
      </c>
      <c r="AG809" s="5">
        <f t="shared" si="7784"/>
        <v>0</v>
      </c>
      <c r="AH809" s="5">
        <f t="shared" si="7784"/>
        <v>0</v>
      </c>
      <c r="AI809" s="5">
        <f t="shared" si="7784"/>
        <v>0</v>
      </c>
      <c r="AJ809" s="5">
        <f t="shared" si="7784"/>
        <v>0</v>
      </c>
      <c r="AK809" s="5">
        <f t="shared" si="7784"/>
        <v>0</v>
      </c>
      <c r="AL809" s="5">
        <f t="shared" si="7784"/>
        <v>0</v>
      </c>
      <c r="AM809" s="5">
        <f t="shared" si="7784"/>
        <v>0</v>
      </c>
      <c r="AN809" s="5">
        <f t="shared" si="7784"/>
        <v>0</v>
      </c>
      <c r="AO809" s="5">
        <f t="shared" si="7784"/>
        <v>0</v>
      </c>
      <c r="AP809" s="5">
        <f t="shared" si="7784"/>
        <v>0</v>
      </c>
      <c r="AQ809" s="5">
        <f t="shared" si="7784"/>
        <v>0</v>
      </c>
      <c r="AR809" s="5">
        <f t="shared" si="7784"/>
        <v>0</v>
      </c>
      <c r="AS809" s="5">
        <f t="shared" si="7784"/>
        <v>0</v>
      </c>
      <c r="AT809" s="5">
        <f t="shared" si="7784"/>
        <v>0</v>
      </c>
      <c r="AU809" s="5">
        <f t="shared" si="7784"/>
        <v>0</v>
      </c>
      <c r="AV809" s="33">
        <f t="shared" si="7784"/>
        <v>49500</v>
      </c>
      <c r="AW809" s="5">
        <f t="shared" si="7784"/>
        <v>0</v>
      </c>
      <c r="AX809" s="5">
        <f t="shared" si="7784"/>
        <v>0</v>
      </c>
      <c r="AY809" s="5">
        <f t="shared" si="7784"/>
        <v>0</v>
      </c>
      <c r="AZ809" s="5">
        <f t="shared" si="7784"/>
        <v>0</v>
      </c>
      <c r="BA809" s="5">
        <f t="shared" si="7784"/>
        <v>0</v>
      </c>
      <c r="BB809" s="5">
        <f t="shared" si="7784"/>
        <v>0</v>
      </c>
      <c r="BC809" s="5">
        <f t="shared" si="7784"/>
        <v>0</v>
      </c>
      <c r="BD809" s="5">
        <f t="shared" si="7784"/>
        <v>0</v>
      </c>
      <c r="BE809" s="5">
        <f t="shared" si="7784"/>
        <v>0</v>
      </c>
      <c r="BF809" s="5">
        <f t="shared" si="7784"/>
        <v>0</v>
      </c>
      <c r="BG809" s="5">
        <f t="shared" si="7784"/>
        <v>0</v>
      </c>
      <c r="BH809" s="33">
        <f t="shared" si="7784"/>
        <v>49500</v>
      </c>
      <c r="BI809" s="163">
        <f t="shared" si="7784"/>
        <v>0</v>
      </c>
      <c r="BJ809" s="33">
        <f t="shared" si="7784"/>
        <v>0</v>
      </c>
      <c r="BK809" s="33">
        <f t="shared" si="7784"/>
        <v>0</v>
      </c>
      <c r="BL809" s="33">
        <f t="shared" si="7784"/>
        <v>0</v>
      </c>
      <c r="BM809" s="33">
        <f t="shared" si="7784"/>
        <v>0</v>
      </c>
      <c r="BN809" s="33">
        <f t="shared" si="7784"/>
        <v>0</v>
      </c>
      <c r="BO809" s="33">
        <f t="shared" si="7784"/>
        <v>0</v>
      </c>
      <c r="BP809" s="33">
        <f t="shared" si="7784"/>
        <v>0</v>
      </c>
      <c r="BQ809" s="33">
        <f t="shared" si="7784"/>
        <v>0</v>
      </c>
      <c r="BR809" s="33">
        <f t="shared" si="7784"/>
        <v>0</v>
      </c>
      <c r="BS809" s="33">
        <f t="shared" si="7784"/>
        <v>49500</v>
      </c>
      <c r="BT809" s="298">
        <f t="shared" si="7784"/>
        <v>0</v>
      </c>
      <c r="BU809" s="5">
        <f t="shared" si="7784"/>
        <v>0</v>
      </c>
      <c r="BV809" s="5">
        <f t="shared" si="7784"/>
        <v>0</v>
      </c>
      <c r="BW809" s="5">
        <f t="shared" si="7784"/>
        <v>0</v>
      </c>
      <c r="BX809" s="5">
        <f t="shared" si="7784"/>
        <v>0</v>
      </c>
      <c r="BY809" s="5">
        <f t="shared" si="7784"/>
        <v>0</v>
      </c>
      <c r="BZ809" s="5">
        <f t="shared" si="7784"/>
        <v>0</v>
      </c>
      <c r="CA809" s="5">
        <f t="shared" si="7784"/>
        <v>0</v>
      </c>
      <c r="CB809" s="5">
        <f t="shared" si="7784"/>
        <v>0</v>
      </c>
      <c r="CC809" s="33">
        <f t="shared" si="7784"/>
        <v>49500</v>
      </c>
      <c r="CD809" s="74">
        <f t="shared" si="7784"/>
        <v>0</v>
      </c>
      <c r="CE809" s="5">
        <f t="shared" si="7784"/>
        <v>0</v>
      </c>
      <c r="CF809" s="5">
        <f t="shared" si="7784"/>
        <v>0</v>
      </c>
      <c r="CG809" s="5">
        <f t="shared" si="7784"/>
        <v>0</v>
      </c>
      <c r="CH809" s="5">
        <f t="shared" si="7784"/>
        <v>0</v>
      </c>
      <c r="CI809" s="5">
        <f t="shared" si="7784"/>
        <v>0</v>
      </c>
      <c r="CJ809" s="5">
        <f t="shared" si="7784"/>
        <v>0</v>
      </c>
      <c r="CK809" s="5">
        <f t="shared" si="7784"/>
        <v>0</v>
      </c>
      <c r="CL809" s="5">
        <f t="shared" si="7784"/>
        <v>0</v>
      </c>
      <c r="CM809" s="5">
        <f t="shared" si="7784"/>
        <v>0</v>
      </c>
      <c r="CN809" s="5">
        <f t="shared" si="7784"/>
        <v>0</v>
      </c>
      <c r="CO809" s="74">
        <f t="shared" si="7784"/>
        <v>49500</v>
      </c>
      <c r="CP809" s="33">
        <f t="shared" si="7784"/>
        <v>48008.22</v>
      </c>
      <c r="CQ809" s="33"/>
      <c r="CR809" s="33"/>
      <c r="CS809" s="33"/>
      <c r="CT809" s="33"/>
      <c r="CU809" s="33"/>
      <c r="CV809" s="33">
        <f t="shared" si="7784"/>
        <v>0</v>
      </c>
      <c r="CW809" s="33">
        <f t="shared" si="7784"/>
        <v>0</v>
      </c>
      <c r="CX809" s="33">
        <f t="shared" si="7784"/>
        <v>0</v>
      </c>
      <c r="CY809" s="33">
        <f t="shared" si="7784"/>
        <v>48008.22</v>
      </c>
      <c r="CZ809" s="33">
        <f t="shared" si="7784"/>
        <v>0</v>
      </c>
      <c r="DA809" s="33">
        <f t="shared" si="7784"/>
        <v>0</v>
      </c>
      <c r="DB809" s="33">
        <f t="shared" si="7784"/>
        <v>0</v>
      </c>
      <c r="DC809" s="33">
        <f t="shared" si="7409"/>
        <v>48008.22</v>
      </c>
      <c r="DD809" s="33">
        <f t="shared" si="7784"/>
        <v>0</v>
      </c>
      <c r="DE809" s="33">
        <f t="shared" si="7625"/>
        <v>48008.22</v>
      </c>
      <c r="DF809" s="33">
        <f t="shared" si="7784"/>
        <v>0</v>
      </c>
      <c r="DG809" s="33">
        <f t="shared" si="7626"/>
        <v>48008.22</v>
      </c>
      <c r="DH809" s="299">
        <f t="shared" si="7784"/>
        <v>0</v>
      </c>
      <c r="DI809" s="33">
        <f t="shared" si="7784"/>
        <v>0</v>
      </c>
      <c r="DJ809" s="33">
        <f t="shared" si="7784"/>
        <v>48008.22</v>
      </c>
      <c r="DK809" s="300">
        <f t="shared" si="7784"/>
        <v>0</v>
      </c>
      <c r="DL809" s="5">
        <f t="shared" si="7784"/>
        <v>0</v>
      </c>
      <c r="DM809" s="300">
        <f t="shared" si="7784"/>
        <v>48008.22</v>
      </c>
      <c r="DN809" s="124">
        <f t="shared" si="7784"/>
        <v>0</v>
      </c>
      <c r="DO809" s="5">
        <f t="shared" si="7784"/>
        <v>0</v>
      </c>
      <c r="DP809" s="124">
        <f t="shared" si="7784"/>
        <v>48008.22</v>
      </c>
      <c r="DQ809" s="33">
        <f t="shared" si="7784"/>
        <v>31598.63</v>
      </c>
      <c r="DR809" s="33"/>
      <c r="DS809" s="33"/>
      <c r="DT809" s="33"/>
      <c r="DU809" s="33"/>
      <c r="DV809" s="33"/>
      <c r="DW809" s="33">
        <f t="shared" si="7784"/>
        <v>0</v>
      </c>
      <c r="DX809" s="33">
        <f t="shared" si="7784"/>
        <v>0</v>
      </c>
      <c r="DY809" s="33">
        <f t="shared" si="7784"/>
        <v>0</v>
      </c>
      <c r="DZ809" s="33">
        <f t="shared" si="7784"/>
        <v>31598.63</v>
      </c>
      <c r="EA809" s="33">
        <f t="shared" si="7784"/>
        <v>0</v>
      </c>
      <c r="EB809" s="33">
        <f t="shared" si="7784"/>
        <v>0</v>
      </c>
      <c r="EC809" s="33">
        <f t="shared" si="7784"/>
        <v>0</v>
      </c>
      <c r="ED809" s="33">
        <f t="shared" si="7410"/>
        <v>31598.63</v>
      </c>
      <c r="EE809" s="33">
        <f t="shared" si="7784"/>
        <v>0</v>
      </c>
      <c r="EF809" s="33">
        <f t="shared" si="7627"/>
        <v>31598.63</v>
      </c>
      <c r="EG809" s="33">
        <f t="shared" si="7784"/>
        <v>0</v>
      </c>
      <c r="EH809" s="33">
        <f t="shared" si="7628"/>
        <v>31598.63</v>
      </c>
      <c r="EI809" s="301">
        <f t="shared" si="7784"/>
        <v>0</v>
      </c>
      <c r="EJ809" s="5">
        <f t="shared" si="7784"/>
        <v>0</v>
      </c>
      <c r="EK809" s="33">
        <f t="shared" si="7784"/>
        <v>31598.63</v>
      </c>
      <c r="EL809" s="124">
        <f t="shared" si="7784"/>
        <v>0</v>
      </c>
      <c r="EM809" s="5">
        <f t="shared" si="7784"/>
        <v>0</v>
      </c>
      <c r="EN809" s="124">
        <f t="shared" si="7784"/>
        <v>31598.63</v>
      </c>
      <c r="EO809" s="302">
        <f t="shared" si="7784"/>
        <v>0</v>
      </c>
      <c r="EP809" s="5">
        <f t="shared" si="7784"/>
        <v>0</v>
      </c>
      <c r="EQ809" s="302">
        <f t="shared" si="7784"/>
        <v>31598.63</v>
      </c>
      <c r="ER809" s="5">
        <f t="shared" si="7784"/>
        <v>0</v>
      </c>
      <c r="ES809" s="196">
        <f t="shared" si="7544"/>
        <v>0</v>
      </c>
      <c r="ET809" s="5">
        <f t="shared" si="7784"/>
        <v>0</v>
      </c>
    </row>
    <row r="810" spans="1:152" s="38" customFormat="1" ht="26.25" customHeight="1" outlineLevel="4" x14ac:dyDescent="0.25">
      <c r="A810" s="70" t="s">
        <v>279</v>
      </c>
      <c r="B810" s="71" t="s">
        <v>75</v>
      </c>
      <c r="C810" s="4"/>
      <c r="D810" s="4"/>
      <c r="E810" s="71" t="s">
        <v>88</v>
      </c>
      <c r="F810" s="71" t="s">
        <v>85</v>
      </c>
      <c r="G810" s="71" t="s">
        <v>69</v>
      </c>
      <c r="H810" s="72">
        <v>83000</v>
      </c>
      <c r="I810" s="72" t="s">
        <v>72</v>
      </c>
      <c r="J810" s="8">
        <v>49500</v>
      </c>
      <c r="K810" s="8"/>
      <c r="L810" s="8"/>
      <c r="M810" s="8"/>
      <c r="N810" s="8"/>
      <c r="O810" s="8"/>
      <c r="P810" s="35">
        <f t="shared" ref="P810" si="7785">Q810</f>
        <v>0</v>
      </c>
      <c r="Q810" s="35"/>
      <c r="R810" s="35"/>
      <c r="S810" s="35">
        <f t="shared" ref="S810" si="7786">J810+P810</f>
        <v>49500</v>
      </c>
      <c r="T810" s="43">
        <f>SUM(U810:AE810)</f>
        <v>0</v>
      </c>
      <c r="U810" s="35"/>
      <c r="V810" s="35"/>
      <c r="W810" s="35"/>
      <c r="X810" s="35"/>
      <c r="Y810" s="35"/>
      <c r="Z810" s="35"/>
      <c r="AA810" s="35"/>
      <c r="AB810" s="35"/>
      <c r="AC810" s="8"/>
      <c r="AD810" s="35"/>
      <c r="AE810" s="35"/>
      <c r="AF810" s="43">
        <f>T810+S810</f>
        <v>49500</v>
      </c>
      <c r="AG810" s="43">
        <f t="shared" ref="AG810" si="7787">SUM(AH810:AU810)</f>
        <v>0</v>
      </c>
      <c r="AH810" s="8"/>
      <c r="AI810" s="8"/>
      <c r="AJ810" s="8"/>
      <c r="AK810" s="8"/>
      <c r="AL810" s="8"/>
      <c r="AM810" s="8"/>
      <c r="AN810" s="8"/>
      <c r="AO810" s="8"/>
      <c r="AP810" s="8"/>
      <c r="AQ810" s="8"/>
      <c r="AR810" s="8"/>
      <c r="AS810" s="8"/>
      <c r="AT810" s="8"/>
      <c r="AU810" s="8"/>
      <c r="AV810" s="43">
        <f t="shared" ref="AV810" si="7788">AF810+AG810</f>
        <v>49500</v>
      </c>
      <c r="AW810" s="37">
        <f t="shared" ref="AW810" si="7789">SUM(AX810:BG810)</f>
        <v>0</v>
      </c>
      <c r="AX810" s="8"/>
      <c r="AY810" s="8"/>
      <c r="AZ810" s="8"/>
      <c r="BA810" s="8"/>
      <c r="BB810" s="8"/>
      <c r="BC810" s="8"/>
      <c r="BD810" s="8"/>
      <c r="BE810" s="8"/>
      <c r="BF810" s="8"/>
      <c r="BG810" s="8"/>
      <c r="BH810" s="43">
        <f t="shared" ref="BH810" si="7790">AV810+AW810</f>
        <v>49500</v>
      </c>
      <c r="BI810" s="165">
        <f t="shared" ref="BI810" si="7791">SUM(BJ810:BR810)</f>
        <v>0</v>
      </c>
      <c r="BJ810" s="35"/>
      <c r="BK810" s="35"/>
      <c r="BL810" s="35"/>
      <c r="BM810" s="35"/>
      <c r="BN810" s="35"/>
      <c r="BO810" s="35"/>
      <c r="BP810" s="35"/>
      <c r="BQ810" s="35"/>
      <c r="BR810" s="35"/>
      <c r="BS810" s="43">
        <f t="shared" ref="BS810" si="7792">BH810+BI810</f>
        <v>49500</v>
      </c>
      <c r="BT810" s="181">
        <f t="shared" ref="BT810" si="7793">SUM(BU810:CB810)</f>
        <v>0</v>
      </c>
      <c r="BU810" s="19"/>
      <c r="BV810" s="19"/>
      <c r="BW810" s="19"/>
      <c r="BX810" s="19"/>
      <c r="BY810" s="19"/>
      <c r="BZ810" s="19"/>
      <c r="CA810" s="19"/>
      <c r="CB810" s="19"/>
      <c r="CC810" s="43">
        <f t="shared" ref="CC810" si="7794">BS810+BT810</f>
        <v>49500</v>
      </c>
      <c r="CD810" s="310">
        <f t="shared" ref="CD810" si="7795">CE810+CF810+CG810+CH810+CI810+CJ810+CK810+CL810+CM810+CN810</f>
        <v>0</v>
      </c>
      <c r="CE810" s="39"/>
      <c r="CF810" s="39"/>
      <c r="CG810" s="39"/>
      <c r="CH810" s="39"/>
      <c r="CI810" s="39"/>
      <c r="CJ810" s="39"/>
      <c r="CK810" s="39"/>
      <c r="CL810" s="39"/>
      <c r="CM810" s="39"/>
      <c r="CN810" s="39"/>
      <c r="CO810" s="310">
        <f t="shared" ref="CO810" si="7796">CC810+CD810</f>
        <v>49500</v>
      </c>
      <c r="CP810" s="35">
        <v>48008.22</v>
      </c>
      <c r="CQ810" s="35"/>
      <c r="CR810" s="35"/>
      <c r="CS810" s="35"/>
      <c r="CT810" s="35"/>
      <c r="CU810" s="35"/>
      <c r="CV810" s="35">
        <f t="shared" ref="CV810" si="7797">CW810+CX810</f>
        <v>0</v>
      </c>
      <c r="CW810" s="35"/>
      <c r="CX810" s="35"/>
      <c r="CY810" s="35">
        <f t="shared" ref="CY810" si="7798">CP810+CV810</f>
        <v>48008.22</v>
      </c>
      <c r="CZ810" s="35"/>
      <c r="DA810" s="35"/>
      <c r="DB810" s="35"/>
      <c r="DC810" s="33">
        <f t="shared" si="7409"/>
        <v>48008.22</v>
      </c>
      <c r="DD810" s="35"/>
      <c r="DE810" s="33">
        <f t="shared" si="7625"/>
        <v>48008.22</v>
      </c>
      <c r="DF810" s="35"/>
      <c r="DG810" s="33">
        <f t="shared" si="7626"/>
        <v>48008.22</v>
      </c>
      <c r="DH810" s="311">
        <f>DI810</f>
        <v>0</v>
      </c>
      <c r="DI810" s="35"/>
      <c r="DJ810" s="43">
        <f>DG810+DH810</f>
        <v>48008.22</v>
      </c>
      <c r="DK810" s="312">
        <f t="shared" ref="DK810" si="7799">DL810</f>
        <v>0</v>
      </c>
      <c r="DL810" s="39"/>
      <c r="DM810" s="312">
        <f t="shared" ref="DM810" si="7800">DJ810+DK810</f>
        <v>48008.22</v>
      </c>
      <c r="DN810" s="311">
        <f>DO810</f>
        <v>0</v>
      </c>
      <c r="DO810" s="39">
        <v>0</v>
      </c>
      <c r="DP810" s="311">
        <f>DM810+DN810</f>
        <v>48008.22</v>
      </c>
      <c r="DQ810" s="35">
        <v>31598.63</v>
      </c>
      <c r="DR810" s="35"/>
      <c r="DS810" s="35"/>
      <c r="DT810" s="35"/>
      <c r="DU810" s="35"/>
      <c r="DV810" s="35"/>
      <c r="DW810" s="35">
        <f t="shared" ref="DW810" si="7801">DX810+DY810</f>
        <v>0</v>
      </c>
      <c r="DX810" s="35"/>
      <c r="DY810" s="35"/>
      <c r="DZ810" s="43">
        <f t="shared" ref="DZ810" si="7802">DQ810+DW810</f>
        <v>31598.63</v>
      </c>
      <c r="EA810" s="35"/>
      <c r="EB810" s="35"/>
      <c r="EC810" s="35"/>
      <c r="ED810" s="33">
        <f t="shared" si="7410"/>
        <v>31598.63</v>
      </c>
      <c r="EE810" s="35"/>
      <c r="EF810" s="33">
        <f t="shared" si="7627"/>
        <v>31598.63</v>
      </c>
      <c r="EG810" s="35"/>
      <c r="EH810" s="33">
        <f t="shared" si="7628"/>
        <v>31598.63</v>
      </c>
      <c r="EI810" s="313">
        <f>EJ810</f>
        <v>0</v>
      </c>
      <c r="EJ810" s="8">
        <v>0</v>
      </c>
      <c r="EK810" s="43">
        <f>EH810+EI810</f>
        <v>31598.63</v>
      </c>
      <c r="EL810" s="311">
        <f>EM810</f>
        <v>0</v>
      </c>
      <c r="EM810" s="39"/>
      <c r="EN810" s="311">
        <f>EK810+EL810</f>
        <v>31598.63</v>
      </c>
      <c r="EO810" s="314">
        <f>EP810</f>
        <v>0</v>
      </c>
      <c r="EP810" s="39"/>
      <c r="EQ810" s="314">
        <f>EN810+EO810</f>
        <v>31598.63</v>
      </c>
      <c r="ER810" s="8">
        <v>0</v>
      </c>
      <c r="ES810" s="196">
        <f t="shared" si="7544"/>
        <v>0</v>
      </c>
      <c r="ET810" s="8"/>
      <c r="EU810" s="197"/>
      <c r="EV810" s="197"/>
    </row>
    <row r="811" spans="1:152" ht="25.5" hidden="1" customHeight="1" outlineLevel="4" x14ac:dyDescent="0.25">
      <c r="A811" s="58" t="s">
        <v>302</v>
      </c>
      <c r="B811" s="4" t="s">
        <v>75</v>
      </c>
      <c r="C811" s="4"/>
      <c r="D811" s="4"/>
      <c r="E811" s="4" t="s">
        <v>88</v>
      </c>
      <c r="F811" s="4" t="s">
        <v>85</v>
      </c>
      <c r="G811" s="4" t="s">
        <v>69</v>
      </c>
      <c r="H811" s="7">
        <v>83360</v>
      </c>
      <c r="I811" s="7"/>
      <c r="J811" s="5">
        <f t="shared" ref="J811:EK813" si="7803">J812</f>
        <v>0</v>
      </c>
      <c r="K811" s="5"/>
      <c r="L811" s="5"/>
      <c r="M811" s="5"/>
      <c r="N811" s="5"/>
      <c r="O811" s="5"/>
      <c r="P811" s="33">
        <f t="shared" si="7803"/>
        <v>0</v>
      </c>
      <c r="Q811" s="33">
        <f t="shared" si="7803"/>
        <v>0</v>
      </c>
      <c r="R811" s="33">
        <f t="shared" si="7803"/>
        <v>0</v>
      </c>
      <c r="S811" s="33">
        <f t="shared" si="7803"/>
        <v>0</v>
      </c>
      <c r="T811" s="33">
        <f t="shared" si="7803"/>
        <v>0</v>
      </c>
      <c r="U811" s="33">
        <f t="shared" si="7803"/>
        <v>0</v>
      </c>
      <c r="V811" s="33">
        <f t="shared" si="7803"/>
        <v>0</v>
      </c>
      <c r="W811" s="33">
        <f t="shared" si="7803"/>
        <v>0</v>
      </c>
      <c r="X811" s="33">
        <f t="shared" si="7803"/>
        <v>0</v>
      </c>
      <c r="Y811" s="33">
        <f t="shared" si="7803"/>
        <v>0</v>
      </c>
      <c r="Z811" s="33">
        <f t="shared" si="7803"/>
        <v>0</v>
      </c>
      <c r="AA811" s="33">
        <f t="shared" si="7803"/>
        <v>0</v>
      </c>
      <c r="AB811" s="33">
        <f t="shared" si="7803"/>
        <v>0</v>
      </c>
      <c r="AC811" s="5">
        <f t="shared" si="7803"/>
        <v>0</v>
      </c>
      <c r="AD811" s="33">
        <f t="shared" si="7803"/>
        <v>0</v>
      </c>
      <c r="AE811" s="33">
        <f t="shared" si="7803"/>
        <v>0</v>
      </c>
      <c r="AF811" s="33">
        <f t="shared" si="7803"/>
        <v>0</v>
      </c>
      <c r="AG811" s="5">
        <f t="shared" si="7803"/>
        <v>0</v>
      </c>
      <c r="AH811" s="5">
        <f t="shared" si="7803"/>
        <v>0</v>
      </c>
      <c r="AI811" s="5">
        <f t="shared" si="7803"/>
        <v>0</v>
      </c>
      <c r="AJ811" s="5">
        <f t="shared" si="7803"/>
        <v>0</v>
      </c>
      <c r="AK811" s="5">
        <f t="shared" si="7803"/>
        <v>0</v>
      </c>
      <c r="AL811" s="5">
        <f t="shared" si="7803"/>
        <v>0</v>
      </c>
      <c r="AM811" s="5">
        <f t="shared" si="7803"/>
        <v>0</v>
      </c>
      <c r="AN811" s="5">
        <f t="shared" si="7803"/>
        <v>0</v>
      </c>
      <c r="AO811" s="5">
        <f t="shared" si="7803"/>
        <v>0</v>
      </c>
      <c r="AP811" s="5">
        <f t="shared" si="7803"/>
        <v>0</v>
      </c>
      <c r="AQ811" s="5">
        <f t="shared" si="7803"/>
        <v>0</v>
      </c>
      <c r="AR811" s="5">
        <f t="shared" si="7803"/>
        <v>0</v>
      </c>
      <c r="AS811" s="5">
        <f t="shared" si="7803"/>
        <v>0</v>
      </c>
      <c r="AT811" s="5">
        <f t="shared" si="7803"/>
        <v>0</v>
      </c>
      <c r="AU811" s="5">
        <f t="shared" si="7803"/>
        <v>0</v>
      </c>
      <c r="AV811" s="33">
        <f t="shared" si="7803"/>
        <v>0</v>
      </c>
      <c r="AW811" s="5">
        <f t="shared" si="7803"/>
        <v>0</v>
      </c>
      <c r="AX811" s="5">
        <f t="shared" si="7803"/>
        <v>0</v>
      </c>
      <c r="AY811" s="5">
        <f t="shared" si="7803"/>
        <v>0</v>
      </c>
      <c r="AZ811" s="5">
        <f t="shared" si="7803"/>
        <v>0</v>
      </c>
      <c r="BA811" s="5">
        <f t="shared" si="7803"/>
        <v>0</v>
      </c>
      <c r="BB811" s="5">
        <f t="shared" si="7803"/>
        <v>0</v>
      </c>
      <c r="BC811" s="5">
        <f t="shared" si="7803"/>
        <v>0</v>
      </c>
      <c r="BD811" s="5">
        <f t="shared" si="7803"/>
        <v>0</v>
      </c>
      <c r="BE811" s="5">
        <f t="shared" si="7803"/>
        <v>0</v>
      </c>
      <c r="BF811" s="5">
        <f t="shared" si="7803"/>
        <v>0</v>
      </c>
      <c r="BG811" s="5">
        <f t="shared" si="7803"/>
        <v>0</v>
      </c>
      <c r="BH811" s="33">
        <f t="shared" si="7803"/>
        <v>0</v>
      </c>
      <c r="BI811" s="163">
        <f t="shared" si="7803"/>
        <v>0</v>
      </c>
      <c r="BJ811" s="33">
        <f t="shared" si="7803"/>
        <v>0</v>
      </c>
      <c r="BK811" s="33">
        <f t="shared" si="7803"/>
        <v>0</v>
      </c>
      <c r="BL811" s="33">
        <f t="shared" si="7803"/>
        <v>0</v>
      </c>
      <c r="BM811" s="33">
        <f t="shared" si="7803"/>
        <v>0</v>
      </c>
      <c r="BN811" s="33">
        <f t="shared" si="7803"/>
        <v>0</v>
      </c>
      <c r="BO811" s="33">
        <f t="shared" si="7803"/>
        <v>0</v>
      </c>
      <c r="BP811" s="33">
        <f t="shared" si="7803"/>
        <v>0</v>
      </c>
      <c r="BQ811" s="33">
        <f t="shared" si="7803"/>
        <v>0</v>
      </c>
      <c r="BR811" s="33">
        <f t="shared" si="7803"/>
        <v>0</v>
      </c>
      <c r="BS811" s="33">
        <f t="shared" si="7803"/>
        <v>0</v>
      </c>
      <c r="BT811" s="298">
        <f t="shared" ref="BT811:CB813" si="7804">BT812</f>
        <v>0</v>
      </c>
      <c r="BU811" s="5">
        <f t="shared" si="7804"/>
        <v>0</v>
      </c>
      <c r="BV811" s="5">
        <f t="shared" si="7804"/>
        <v>0</v>
      </c>
      <c r="BW811" s="5">
        <f t="shared" si="7804"/>
        <v>0</v>
      </c>
      <c r="BX811" s="5">
        <f t="shared" si="7804"/>
        <v>0</v>
      </c>
      <c r="BY811" s="5">
        <f t="shared" si="7804"/>
        <v>0</v>
      </c>
      <c r="BZ811" s="5">
        <f t="shared" si="7804"/>
        <v>0</v>
      </c>
      <c r="CA811" s="5">
        <f t="shared" si="7804"/>
        <v>0</v>
      </c>
      <c r="CB811" s="5">
        <f t="shared" si="7804"/>
        <v>0</v>
      </c>
      <c r="CC811" s="33">
        <f t="shared" si="7803"/>
        <v>0</v>
      </c>
      <c r="CD811" s="74">
        <f t="shared" ref="CD811:CF813" si="7805">CD812</f>
        <v>0</v>
      </c>
      <c r="CE811" s="5">
        <f t="shared" si="7805"/>
        <v>0</v>
      </c>
      <c r="CF811" s="5">
        <f t="shared" si="7805"/>
        <v>0</v>
      </c>
      <c r="CG811" s="5">
        <f t="shared" ref="CG811:CI813" si="7806">CG812</f>
        <v>0</v>
      </c>
      <c r="CH811" s="5">
        <f t="shared" si="7806"/>
        <v>0</v>
      </c>
      <c r="CI811" s="5">
        <f t="shared" si="7806"/>
        <v>0</v>
      </c>
      <c r="CJ811" s="5">
        <f t="shared" ref="CJ811:CL813" si="7807">CJ812</f>
        <v>0</v>
      </c>
      <c r="CK811" s="5">
        <f t="shared" si="7807"/>
        <v>0</v>
      </c>
      <c r="CL811" s="5">
        <f t="shared" si="7807"/>
        <v>0</v>
      </c>
      <c r="CM811" s="5">
        <f t="shared" ref="CM811:CO813" si="7808">CM812</f>
        <v>0</v>
      </c>
      <c r="CN811" s="5">
        <f t="shared" si="7808"/>
        <v>0</v>
      </c>
      <c r="CO811" s="74">
        <f t="shared" si="7808"/>
        <v>0</v>
      </c>
      <c r="CP811" s="33">
        <f t="shared" si="7803"/>
        <v>0</v>
      </c>
      <c r="CQ811" s="33"/>
      <c r="CR811" s="33"/>
      <c r="CS811" s="33"/>
      <c r="CT811" s="33"/>
      <c r="CU811" s="33"/>
      <c r="CV811" s="33">
        <f t="shared" si="7803"/>
        <v>0</v>
      </c>
      <c r="CW811" s="33">
        <f t="shared" si="7803"/>
        <v>0</v>
      </c>
      <c r="CX811" s="33">
        <f t="shared" si="7803"/>
        <v>0</v>
      </c>
      <c r="CY811" s="33">
        <f t="shared" si="7803"/>
        <v>0</v>
      </c>
      <c r="CZ811" s="33">
        <f t="shared" si="7803"/>
        <v>0</v>
      </c>
      <c r="DA811" s="33">
        <f t="shared" si="7803"/>
        <v>0</v>
      </c>
      <c r="DB811" s="33">
        <f t="shared" si="7803"/>
        <v>0</v>
      </c>
      <c r="DC811" s="33">
        <f t="shared" si="7409"/>
        <v>0</v>
      </c>
      <c r="DD811" s="33">
        <f t="shared" si="7803"/>
        <v>0</v>
      </c>
      <c r="DE811" s="33">
        <f t="shared" si="7625"/>
        <v>0</v>
      </c>
      <c r="DF811" s="33">
        <f t="shared" si="7803"/>
        <v>0</v>
      </c>
      <c r="DG811" s="33">
        <f t="shared" si="7626"/>
        <v>0</v>
      </c>
      <c r="DH811" s="299">
        <f t="shared" si="7803"/>
        <v>0</v>
      </c>
      <c r="DI811" s="33">
        <f t="shared" si="7803"/>
        <v>0</v>
      </c>
      <c r="DJ811" s="33">
        <f t="shared" si="7803"/>
        <v>0</v>
      </c>
      <c r="DK811" s="300">
        <f t="shared" ref="DK811:DP813" si="7809">DK812</f>
        <v>0</v>
      </c>
      <c r="DL811" s="5">
        <f t="shared" si="7809"/>
        <v>0</v>
      </c>
      <c r="DM811" s="300">
        <f t="shared" si="7809"/>
        <v>0</v>
      </c>
      <c r="DN811" s="124">
        <f t="shared" si="7809"/>
        <v>0</v>
      </c>
      <c r="DO811" s="5">
        <f t="shared" si="7809"/>
        <v>0</v>
      </c>
      <c r="DP811" s="124">
        <f t="shared" si="7809"/>
        <v>0</v>
      </c>
      <c r="DQ811" s="33">
        <f t="shared" si="7803"/>
        <v>0</v>
      </c>
      <c r="DR811" s="33"/>
      <c r="DS811" s="33"/>
      <c r="DT811" s="33"/>
      <c r="DU811" s="33"/>
      <c r="DV811" s="33"/>
      <c r="DW811" s="33">
        <f t="shared" si="7803"/>
        <v>0</v>
      </c>
      <c r="DX811" s="33">
        <f t="shared" si="7803"/>
        <v>0</v>
      </c>
      <c r="DY811" s="33">
        <f t="shared" si="7803"/>
        <v>0</v>
      </c>
      <c r="DZ811" s="33">
        <f t="shared" si="7803"/>
        <v>0</v>
      </c>
      <c r="EA811" s="33">
        <f t="shared" si="7803"/>
        <v>0</v>
      </c>
      <c r="EB811" s="33">
        <f t="shared" si="7803"/>
        <v>0</v>
      </c>
      <c r="EC811" s="33">
        <f t="shared" si="7803"/>
        <v>0</v>
      </c>
      <c r="ED811" s="33">
        <f t="shared" si="7410"/>
        <v>0</v>
      </c>
      <c r="EE811" s="33">
        <f t="shared" si="7803"/>
        <v>0</v>
      </c>
      <c r="EF811" s="33">
        <f t="shared" si="7627"/>
        <v>0</v>
      </c>
      <c r="EG811" s="33">
        <f t="shared" si="7803"/>
        <v>0</v>
      </c>
      <c r="EH811" s="33">
        <f t="shared" si="7628"/>
        <v>0</v>
      </c>
      <c r="EI811" s="301">
        <f t="shared" si="7803"/>
        <v>0</v>
      </c>
      <c r="EJ811" s="5">
        <f t="shared" si="7803"/>
        <v>0</v>
      </c>
      <c r="EK811" s="33">
        <f t="shared" si="7803"/>
        <v>0</v>
      </c>
      <c r="EL811" s="124">
        <f t="shared" ref="EL811:ER813" si="7810">EL812</f>
        <v>0</v>
      </c>
      <c r="EM811" s="5">
        <f t="shared" si="7810"/>
        <v>0</v>
      </c>
      <c r="EN811" s="124">
        <f t="shared" si="7810"/>
        <v>0</v>
      </c>
      <c r="EO811" s="302">
        <f t="shared" si="7810"/>
        <v>0</v>
      </c>
      <c r="EP811" s="5">
        <f t="shared" si="7810"/>
        <v>0</v>
      </c>
      <c r="EQ811" s="302">
        <f t="shared" si="7810"/>
        <v>0</v>
      </c>
      <c r="ER811" s="5">
        <f t="shared" si="7810"/>
        <v>0</v>
      </c>
      <c r="ES811" s="196" t="e">
        <f t="shared" si="7544"/>
        <v>#DIV/0!</v>
      </c>
      <c r="ET811" s="5">
        <f t="shared" ref="ET811:ET813" si="7811">ET812</f>
        <v>0</v>
      </c>
    </row>
    <row r="812" spans="1:152" ht="15" hidden="1" customHeight="1" outlineLevel="4" x14ac:dyDescent="0.25">
      <c r="A812" s="58" t="s">
        <v>184</v>
      </c>
      <c r="B812" s="4" t="s">
        <v>75</v>
      </c>
      <c r="C812" s="4"/>
      <c r="D812" s="4"/>
      <c r="E812" s="4" t="s">
        <v>88</v>
      </c>
      <c r="F812" s="4" t="s">
        <v>85</v>
      </c>
      <c r="G812" s="4" t="s">
        <v>69</v>
      </c>
      <c r="H812" s="7">
        <v>83360</v>
      </c>
      <c r="I812" s="7" t="s">
        <v>19</v>
      </c>
      <c r="J812" s="5">
        <f t="shared" si="7803"/>
        <v>0</v>
      </c>
      <c r="K812" s="5"/>
      <c r="L812" s="5"/>
      <c r="M812" s="5"/>
      <c r="N812" s="5"/>
      <c r="O812" s="5"/>
      <c r="P812" s="33">
        <f t="shared" si="7803"/>
        <v>0</v>
      </c>
      <c r="Q812" s="33">
        <f t="shared" si="7803"/>
        <v>0</v>
      </c>
      <c r="R812" s="33">
        <f t="shared" si="7803"/>
        <v>0</v>
      </c>
      <c r="S812" s="33">
        <f t="shared" si="7803"/>
        <v>0</v>
      </c>
      <c r="T812" s="33">
        <f t="shared" si="7803"/>
        <v>0</v>
      </c>
      <c r="U812" s="33">
        <f t="shared" si="7803"/>
        <v>0</v>
      </c>
      <c r="V812" s="33">
        <f t="shared" si="7803"/>
        <v>0</v>
      </c>
      <c r="W812" s="33">
        <f t="shared" si="7803"/>
        <v>0</v>
      </c>
      <c r="X812" s="33">
        <f t="shared" si="7803"/>
        <v>0</v>
      </c>
      <c r="Y812" s="33">
        <f t="shared" si="7803"/>
        <v>0</v>
      </c>
      <c r="Z812" s="33">
        <f t="shared" si="7803"/>
        <v>0</v>
      </c>
      <c r="AA812" s="33">
        <f t="shared" si="7803"/>
        <v>0</v>
      </c>
      <c r="AB812" s="33">
        <f t="shared" si="7803"/>
        <v>0</v>
      </c>
      <c r="AC812" s="5">
        <f t="shared" si="7803"/>
        <v>0</v>
      </c>
      <c r="AD812" s="33">
        <f t="shared" si="7803"/>
        <v>0</v>
      </c>
      <c r="AE812" s="33">
        <f t="shared" si="7803"/>
        <v>0</v>
      </c>
      <c r="AF812" s="33">
        <f t="shared" si="7803"/>
        <v>0</v>
      </c>
      <c r="AG812" s="5">
        <f t="shared" si="7803"/>
        <v>0</v>
      </c>
      <c r="AH812" s="5">
        <f t="shared" si="7803"/>
        <v>0</v>
      </c>
      <c r="AI812" s="5">
        <f t="shared" si="7803"/>
        <v>0</v>
      </c>
      <c r="AJ812" s="5">
        <f t="shared" si="7803"/>
        <v>0</v>
      </c>
      <c r="AK812" s="5">
        <f t="shared" si="7803"/>
        <v>0</v>
      </c>
      <c r="AL812" s="5">
        <f t="shared" si="7803"/>
        <v>0</v>
      </c>
      <c r="AM812" s="5">
        <f t="shared" si="7803"/>
        <v>0</v>
      </c>
      <c r="AN812" s="5">
        <f t="shared" si="7803"/>
        <v>0</v>
      </c>
      <c r="AO812" s="5">
        <f t="shared" si="7803"/>
        <v>0</v>
      </c>
      <c r="AP812" s="5">
        <f t="shared" si="7803"/>
        <v>0</v>
      </c>
      <c r="AQ812" s="5">
        <f t="shared" si="7803"/>
        <v>0</v>
      </c>
      <c r="AR812" s="5">
        <f t="shared" si="7803"/>
        <v>0</v>
      </c>
      <c r="AS812" s="5">
        <f t="shared" si="7803"/>
        <v>0</v>
      </c>
      <c r="AT812" s="5">
        <f t="shared" si="7803"/>
        <v>0</v>
      </c>
      <c r="AU812" s="5">
        <f t="shared" si="7803"/>
        <v>0</v>
      </c>
      <c r="AV812" s="33">
        <f t="shared" si="7803"/>
        <v>0</v>
      </c>
      <c r="AW812" s="5">
        <f t="shared" si="7803"/>
        <v>0</v>
      </c>
      <c r="AX812" s="5">
        <f t="shared" si="7803"/>
        <v>0</v>
      </c>
      <c r="AY812" s="5">
        <f t="shared" si="7803"/>
        <v>0</v>
      </c>
      <c r="AZ812" s="5">
        <f t="shared" si="7803"/>
        <v>0</v>
      </c>
      <c r="BA812" s="5">
        <f t="shared" si="7803"/>
        <v>0</v>
      </c>
      <c r="BB812" s="5">
        <f t="shared" si="7803"/>
        <v>0</v>
      </c>
      <c r="BC812" s="5">
        <f t="shared" si="7803"/>
        <v>0</v>
      </c>
      <c r="BD812" s="5">
        <f t="shared" si="7803"/>
        <v>0</v>
      </c>
      <c r="BE812" s="5">
        <f t="shared" si="7803"/>
        <v>0</v>
      </c>
      <c r="BF812" s="5">
        <f t="shared" si="7803"/>
        <v>0</v>
      </c>
      <c r="BG812" s="5">
        <f t="shared" si="7803"/>
        <v>0</v>
      </c>
      <c r="BH812" s="33">
        <f t="shared" si="7803"/>
        <v>0</v>
      </c>
      <c r="BI812" s="163">
        <f t="shared" si="7803"/>
        <v>0</v>
      </c>
      <c r="BJ812" s="33">
        <f t="shared" si="7803"/>
        <v>0</v>
      </c>
      <c r="BK812" s="33">
        <f t="shared" si="7803"/>
        <v>0</v>
      </c>
      <c r="BL812" s="33">
        <f t="shared" si="7803"/>
        <v>0</v>
      </c>
      <c r="BM812" s="33">
        <f t="shared" si="7803"/>
        <v>0</v>
      </c>
      <c r="BN812" s="33">
        <f t="shared" si="7803"/>
        <v>0</v>
      </c>
      <c r="BO812" s="33">
        <f t="shared" si="7803"/>
        <v>0</v>
      </c>
      <c r="BP812" s="33">
        <f t="shared" si="7803"/>
        <v>0</v>
      </c>
      <c r="BQ812" s="33">
        <f t="shared" si="7803"/>
        <v>0</v>
      </c>
      <c r="BR812" s="33">
        <f t="shared" si="7803"/>
        <v>0</v>
      </c>
      <c r="BS812" s="33">
        <f t="shared" si="7803"/>
        <v>0</v>
      </c>
      <c r="BT812" s="298">
        <f t="shared" si="7804"/>
        <v>0</v>
      </c>
      <c r="BU812" s="5">
        <f t="shared" si="7804"/>
        <v>0</v>
      </c>
      <c r="BV812" s="5">
        <f t="shared" si="7804"/>
        <v>0</v>
      </c>
      <c r="BW812" s="5">
        <f t="shared" si="7804"/>
        <v>0</v>
      </c>
      <c r="BX812" s="5">
        <f t="shared" si="7804"/>
        <v>0</v>
      </c>
      <c r="BY812" s="5">
        <f t="shared" si="7804"/>
        <v>0</v>
      </c>
      <c r="BZ812" s="5">
        <f t="shared" si="7804"/>
        <v>0</v>
      </c>
      <c r="CA812" s="5">
        <f t="shared" si="7804"/>
        <v>0</v>
      </c>
      <c r="CB812" s="5">
        <f t="shared" si="7804"/>
        <v>0</v>
      </c>
      <c r="CC812" s="33">
        <f t="shared" si="7803"/>
        <v>0</v>
      </c>
      <c r="CD812" s="74">
        <f t="shared" si="7805"/>
        <v>0</v>
      </c>
      <c r="CE812" s="5">
        <f t="shared" si="7805"/>
        <v>0</v>
      </c>
      <c r="CF812" s="5">
        <f t="shared" si="7805"/>
        <v>0</v>
      </c>
      <c r="CG812" s="5">
        <f t="shared" si="7806"/>
        <v>0</v>
      </c>
      <c r="CH812" s="5">
        <f t="shared" si="7806"/>
        <v>0</v>
      </c>
      <c r="CI812" s="5">
        <f t="shared" si="7806"/>
        <v>0</v>
      </c>
      <c r="CJ812" s="5">
        <f t="shared" si="7807"/>
        <v>0</v>
      </c>
      <c r="CK812" s="5">
        <f t="shared" si="7807"/>
        <v>0</v>
      </c>
      <c r="CL812" s="5">
        <f t="shared" si="7807"/>
        <v>0</v>
      </c>
      <c r="CM812" s="5">
        <f t="shared" si="7808"/>
        <v>0</v>
      </c>
      <c r="CN812" s="5">
        <f t="shared" si="7808"/>
        <v>0</v>
      </c>
      <c r="CO812" s="74">
        <f t="shared" si="7808"/>
        <v>0</v>
      </c>
      <c r="CP812" s="33">
        <f t="shared" si="7803"/>
        <v>0</v>
      </c>
      <c r="CQ812" s="33"/>
      <c r="CR812" s="33"/>
      <c r="CS812" s="33"/>
      <c r="CT812" s="33"/>
      <c r="CU812" s="33"/>
      <c r="CV812" s="33">
        <f t="shared" si="7803"/>
        <v>0</v>
      </c>
      <c r="CW812" s="33">
        <f t="shared" si="7803"/>
        <v>0</v>
      </c>
      <c r="CX812" s="33">
        <f t="shared" si="7803"/>
        <v>0</v>
      </c>
      <c r="CY812" s="33">
        <f t="shared" si="7803"/>
        <v>0</v>
      </c>
      <c r="CZ812" s="33">
        <f t="shared" si="7803"/>
        <v>0</v>
      </c>
      <c r="DA812" s="33">
        <f t="shared" si="7803"/>
        <v>0</v>
      </c>
      <c r="DB812" s="33">
        <f t="shared" si="7803"/>
        <v>0</v>
      </c>
      <c r="DC812" s="33">
        <f t="shared" si="7409"/>
        <v>0</v>
      </c>
      <c r="DD812" s="33">
        <f t="shared" si="7803"/>
        <v>0</v>
      </c>
      <c r="DE812" s="33">
        <f t="shared" si="7625"/>
        <v>0</v>
      </c>
      <c r="DF812" s="33">
        <f t="shared" si="7803"/>
        <v>0</v>
      </c>
      <c r="DG812" s="33">
        <f t="shared" si="7626"/>
        <v>0</v>
      </c>
      <c r="DH812" s="299">
        <f t="shared" si="7803"/>
        <v>0</v>
      </c>
      <c r="DI812" s="33">
        <f t="shared" si="7803"/>
        <v>0</v>
      </c>
      <c r="DJ812" s="33">
        <f t="shared" si="7803"/>
        <v>0</v>
      </c>
      <c r="DK812" s="300">
        <f t="shared" si="7809"/>
        <v>0</v>
      </c>
      <c r="DL812" s="5">
        <f t="shared" si="7809"/>
        <v>0</v>
      </c>
      <c r="DM812" s="300">
        <f t="shared" si="7809"/>
        <v>0</v>
      </c>
      <c r="DN812" s="124">
        <f t="shared" si="7809"/>
        <v>0</v>
      </c>
      <c r="DO812" s="5">
        <f t="shared" si="7809"/>
        <v>0</v>
      </c>
      <c r="DP812" s="124">
        <f t="shared" si="7809"/>
        <v>0</v>
      </c>
      <c r="DQ812" s="33">
        <f t="shared" si="7803"/>
        <v>0</v>
      </c>
      <c r="DR812" s="33"/>
      <c r="DS812" s="33"/>
      <c r="DT812" s="33"/>
      <c r="DU812" s="33"/>
      <c r="DV812" s="33"/>
      <c r="DW812" s="33">
        <f t="shared" si="7803"/>
        <v>0</v>
      </c>
      <c r="DX812" s="33">
        <f t="shared" si="7803"/>
        <v>0</v>
      </c>
      <c r="DY812" s="33">
        <f t="shared" si="7803"/>
        <v>0</v>
      </c>
      <c r="DZ812" s="33">
        <f t="shared" si="7803"/>
        <v>0</v>
      </c>
      <c r="EA812" s="33">
        <f t="shared" si="7803"/>
        <v>0</v>
      </c>
      <c r="EB812" s="33">
        <f t="shared" si="7803"/>
        <v>0</v>
      </c>
      <c r="EC812" s="33">
        <f t="shared" si="7803"/>
        <v>0</v>
      </c>
      <c r="ED812" s="33">
        <f t="shared" si="7410"/>
        <v>0</v>
      </c>
      <c r="EE812" s="33">
        <f t="shared" si="7803"/>
        <v>0</v>
      </c>
      <c r="EF812" s="33">
        <f t="shared" si="7627"/>
        <v>0</v>
      </c>
      <c r="EG812" s="33">
        <f t="shared" si="7803"/>
        <v>0</v>
      </c>
      <c r="EH812" s="33">
        <f t="shared" si="7628"/>
        <v>0</v>
      </c>
      <c r="EI812" s="301">
        <f t="shared" si="7803"/>
        <v>0</v>
      </c>
      <c r="EJ812" s="5">
        <f t="shared" si="7803"/>
        <v>0</v>
      </c>
      <c r="EK812" s="33">
        <f t="shared" si="7803"/>
        <v>0</v>
      </c>
      <c r="EL812" s="124">
        <f t="shared" si="7810"/>
        <v>0</v>
      </c>
      <c r="EM812" s="5">
        <f t="shared" si="7810"/>
        <v>0</v>
      </c>
      <c r="EN812" s="124">
        <f t="shared" si="7810"/>
        <v>0</v>
      </c>
      <c r="EO812" s="302">
        <f t="shared" si="7810"/>
        <v>0</v>
      </c>
      <c r="EP812" s="5">
        <f t="shared" si="7810"/>
        <v>0</v>
      </c>
      <c r="EQ812" s="302">
        <f t="shared" si="7810"/>
        <v>0</v>
      </c>
      <c r="ER812" s="5">
        <f t="shared" si="7810"/>
        <v>0</v>
      </c>
      <c r="ES812" s="196" t="e">
        <f t="shared" si="7544"/>
        <v>#DIV/0!</v>
      </c>
      <c r="ET812" s="5">
        <f t="shared" si="7811"/>
        <v>0</v>
      </c>
    </row>
    <row r="813" spans="1:152" ht="25.5" hidden="1" customHeight="1" outlineLevel="4" x14ac:dyDescent="0.25">
      <c r="A813" s="58" t="s">
        <v>185</v>
      </c>
      <c r="B813" s="4" t="s">
        <v>75</v>
      </c>
      <c r="C813" s="4"/>
      <c r="D813" s="4"/>
      <c r="E813" s="4" t="s">
        <v>88</v>
      </c>
      <c r="F813" s="4" t="s">
        <v>85</v>
      </c>
      <c r="G813" s="4" t="s">
        <v>69</v>
      </c>
      <c r="H813" s="7">
        <v>83360</v>
      </c>
      <c r="I813" s="7" t="s">
        <v>20</v>
      </c>
      <c r="J813" s="5">
        <f t="shared" si="7803"/>
        <v>0</v>
      </c>
      <c r="K813" s="5"/>
      <c r="L813" s="5"/>
      <c r="M813" s="5"/>
      <c r="N813" s="5"/>
      <c r="O813" s="5"/>
      <c r="P813" s="33">
        <f t="shared" si="7803"/>
        <v>0</v>
      </c>
      <c r="Q813" s="33">
        <f t="shared" si="7803"/>
        <v>0</v>
      </c>
      <c r="R813" s="33">
        <f t="shared" si="7803"/>
        <v>0</v>
      </c>
      <c r="S813" s="33">
        <f t="shared" si="7803"/>
        <v>0</v>
      </c>
      <c r="T813" s="33">
        <f t="shared" si="7803"/>
        <v>0</v>
      </c>
      <c r="U813" s="33">
        <f t="shared" si="7803"/>
        <v>0</v>
      </c>
      <c r="V813" s="33">
        <f t="shared" si="7803"/>
        <v>0</v>
      </c>
      <c r="W813" s="33">
        <f t="shared" si="7803"/>
        <v>0</v>
      </c>
      <c r="X813" s="33">
        <f t="shared" si="7803"/>
        <v>0</v>
      </c>
      <c r="Y813" s="33">
        <f t="shared" si="7803"/>
        <v>0</v>
      </c>
      <c r="Z813" s="33">
        <f t="shared" si="7803"/>
        <v>0</v>
      </c>
      <c r="AA813" s="33">
        <f t="shared" si="7803"/>
        <v>0</v>
      </c>
      <c r="AB813" s="33">
        <f t="shared" si="7803"/>
        <v>0</v>
      </c>
      <c r="AC813" s="5">
        <f t="shared" si="7803"/>
        <v>0</v>
      </c>
      <c r="AD813" s="33">
        <f t="shared" si="7803"/>
        <v>0</v>
      </c>
      <c r="AE813" s="33">
        <f t="shared" si="7803"/>
        <v>0</v>
      </c>
      <c r="AF813" s="33">
        <f t="shared" si="7803"/>
        <v>0</v>
      </c>
      <c r="AG813" s="5">
        <f t="shared" si="7803"/>
        <v>0</v>
      </c>
      <c r="AH813" s="5">
        <f t="shared" si="7803"/>
        <v>0</v>
      </c>
      <c r="AI813" s="5">
        <f t="shared" si="7803"/>
        <v>0</v>
      </c>
      <c r="AJ813" s="5">
        <f t="shared" si="7803"/>
        <v>0</v>
      </c>
      <c r="AK813" s="5">
        <f t="shared" si="7803"/>
        <v>0</v>
      </c>
      <c r="AL813" s="5">
        <f t="shared" si="7803"/>
        <v>0</v>
      </c>
      <c r="AM813" s="5">
        <f t="shared" si="7803"/>
        <v>0</v>
      </c>
      <c r="AN813" s="5">
        <f t="shared" si="7803"/>
        <v>0</v>
      </c>
      <c r="AO813" s="5">
        <f t="shared" si="7803"/>
        <v>0</v>
      </c>
      <c r="AP813" s="5">
        <f t="shared" si="7803"/>
        <v>0</v>
      </c>
      <c r="AQ813" s="5">
        <f t="shared" si="7803"/>
        <v>0</v>
      </c>
      <c r="AR813" s="5">
        <f t="shared" si="7803"/>
        <v>0</v>
      </c>
      <c r="AS813" s="5">
        <f t="shared" si="7803"/>
        <v>0</v>
      </c>
      <c r="AT813" s="5">
        <f t="shared" si="7803"/>
        <v>0</v>
      </c>
      <c r="AU813" s="5">
        <f t="shared" si="7803"/>
        <v>0</v>
      </c>
      <c r="AV813" s="33">
        <f t="shared" si="7803"/>
        <v>0</v>
      </c>
      <c r="AW813" s="5">
        <f t="shared" si="7803"/>
        <v>0</v>
      </c>
      <c r="AX813" s="5">
        <f t="shared" si="7803"/>
        <v>0</v>
      </c>
      <c r="AY813" s="5">
        <f t="shared" si="7803"/>
        <v>0</v>
      </c>
      <c r="AZ813" s="5">
        <f t="shared" si="7803"/>
        <v>0</v>
      </c>
      <c r="BA813" s="5">
        <f t="shared" si="7803"/>
        <v>0</v>
      </c>
      <c r="BB813" s="5">
        <f t="shared" si="7803"/>
        <v>0</v>
      </c>
      <c r="BC813" s="5">
        <f t="shared" si="7803"/>
        <v>0</v>
      </c>
      <c r="BD813" s="5">
        <f t="shared" si="7803"/>
        <v>0</v>
      </c>
      <c r="BE813" s="5">
        <f t="shared" si="7803"/>
        <v>0</v>
      </c>
      <c r="BF813" s="5">
        <f t="shared" si="7803"/>
        <v>0</v>
      </c>
      <c r="BG813" s="5">
        <f t="shared" si="7803"/>
        <v>0</v>
      </c>
      <c r="BH813" s="33">
        <f t="shared" si="7803"/>
        <v>0</v>
      </c>
      <c r="BI813" s="163">
        <f t="shared" si="7803"/>
        <v>0</v>
      </c>
      <c r="BJ813" s="33">
        <f t="shared" si="7803"/>
        <v>0</v>
      </c>
      <c r="BK813" s="33">
        <f t="shared" si="7803"/>
        <v>0</v>
      </c>
      <c r="BL813" s="33">
        <f t="shared" si="7803"/>
        <v>0</v>
      </c>
      <c r="BM813" s="33">
        <f t="shared" si="7803"/>
        <v>0</v>
      </c>
      <c r="BN813" s="33">
        <f t="shared" si="7803"/>
        <v>0</v>
      </c>
      <c r="BO813" s="33">
        <f t="shared" si="7803"/>
        <v>0</v>
      </c>
      <c r="BP813" s="33">
        <f t="shared" si="7803"/>
        <v>0</v>
      </c>
      <c r="BQ813" s="33">
        <f t="shared" si="7803"/>
        <v>0</v>
      </c>
      <c r="BR813" s="33">
        <f t="shared" si="7803"/>
        <v>0</v>
      </c>
      <c r="BS813" s="33">
        <f t="shared" si="7803"/>
        <v>0</v>
      </c>
      <c r="BT813" s="298">
        <f t="shared" si="7804"/>
        <v>0</v>
      </c>
      <c r="BU813" s="5">
        <f t="shared" si="7804"/>
        <v>0</v>
      </c>
      <c r="BV813" s="5">
        <f t="shared" si="7804"/>
        <v>0</v>
      </c>
      <c r="BW813" s="5">
        <f t="shared" si="7804"/>
        <v>0</v>
      </c>
      <c r="BX813" s="5">
        <f t="shared" si="7804"/>
        <v>0</v>
      </c>
      <c r="BY813" s="5">
        <f t="shared" si="7804"/>
        <v>0</v>
      </c>
      <c r="BZ813" s="5">
        <f t="shared" si="7804"/>
        <v>0</v>
      </c>
      <c r="CA813" s="5">
        <f t="shared" si="7804"/>
        <v>0</v>
      </c>
      <c r="CB813" s="5">
        <f t="shared" si="7804"/>
        <v>0</v>
      </c>
      <c r="CC813" s="33">
        <f t="shared" si="7803"/>
        <v>0</v>
      </c>
      <c r="CD813" s="74">
        <f t="shared" si="7805"/>
        <v>0</v>
      </c>
      <c r="CE813" s="5">
        <f t="shared" si="7805"/>
        <v>0</v>
      </c>
      <c r="CF813" s="5">
        <f t="shared" si="7805"/>
        <v>0</v>
      </c>
      <c r="CG813" s="5">
        <f t="shared" si="7806"/>
        <v>0</v>
      </c>
      <c r="CH813" s="5">
        <f t="shared" si="7806"/>
        <v>0</v>
      </c>
      <c r="CI813" s="5">
        <f t="shared" si="7806"/>
        <v>0</v>
      </c>
      <c r="CJ813" s="5">
        <f t="shared" si="7807"/>
        <v>0</v>
      </c>
      <c r="CK813" s="5">
        <f t="shared" si="7807"/>
        <v>0</v>
      </c>
      <c r="CL813" s="5">
        <f t="shared" si="7807"/>
        <v>0</v>
      </c>
      <c r="CM813" s="5">
        <f t="shared" si="7808"/>
        <v>0</v>
      </c>
      <c r="CN813" s="5">
        <f t="shared" si="7808"/>
        <v>0</v>
      </c>
      <c r="CO813" s="74">
        <f t="shared" si="7808"/>
        <v>0</v>
      </c>
      <c r="CP813" s="33">
        <f t="shared" si="7803"/>
        <v>0</v>
      </c>
      <c r="CQ813" s="33"/>
      <c r="CR813" s="33"/>
      <c r="CS813" s="33"/>
      <c r="CT813" s="33"/>
      <c r="CU813" s="33"/>
      <c r="CV813" s="33">
        <f t="shared" si="7803"/>
        <v>0</v>
      </c>
      <c r="CW813" s="33">
        <f t="shared" si="7803"/>
        <v>0</v>
      </c>
      <c r="CX813" s="33">
        <f t="shared" si="7803"/>
        <v>0</v>
      </c>
      <c r="CY813" s="33">
        <f t="shared" si="7803"/>
        <v>0</v>
      </c>
      <c r="CZ813" s="33">
        <f t="shared" si="7803"/>
        <v>0</v>
      </c>
      <c r="DA813" s="33">
        <f t="shared" si="7803"/>
        <v>0</v>
      </c>
      <c r="DB813" s="33">
        <f t="shared" si="7803"/>
        <v>0</v>
      </c>
      <c r="DC813" s="33">
        <f t="shared" si="7409"/>
        <v>0</v>
      </c>
      <c r="DD813" s="33">
        <f t="shared" si="7803"/>
        <v>0</v>
      </c>
      <c r="DE813" s="33">
        <f t="shared" si="7625"/>
        <v>0</v>
      </c>
      <c r="DF813" s="33">
        <f t="shared" si="7803"/>
        <v>0</v>
      </c>
      <c r="DG813" s="33">
        <f t="shared" si="7626"/>
        <v>0</v>
      </c>
      <c r="DH813" s="299">
        <f t="shared" si="7803"/>
        <v>0</v>
      </c>
      <c r="DI813" s="33">
        <f t="shared" si="7803"/>
        <v>0</v>
      </c>
      <c r="DJ813" s="33">
        <f t="shared" si="7803"/>
        <v>0</v>
      </c>
      <c r="DK813" s="300">
        <f t="shared" si="7809"/>
        <v>0</v>
      </c>
      <c r="DL813" s="5">
        <f t="shared" si="7809"/>
        <v>0</v>
      </c>
      <c r="DM813" s="300">
        <f t="shared" si="7809"/>
        <v>0</v>
      </c>
      <c r="DN813" s="124">
        <f t="shared" si="7809"/>
        <v>0</v>
      </c>
      <c r="DO813" s="5">
        <f t="shared" si="7809"/>
        <v>0</v>
      </c>
      <c r="DP813" s="124">
        <f t="shared" si="7809"/>
        <v>0</v>
      </c>
      <c r="DQ813" s="33">
        <f t="shared" si="7803"/>
        <v>0</v>
      </c>
      <c r="DR813" s="33"/>
      <c r="DS813" s="33"/>
      <c r="DT813" s="33"/>
      <c r="DU813" s="33"/>
      <c r="DV813" s="33"/>
      <c r="DW813" s="33">
        <f t="shared" si="7803"/>
        <v>0</v>
      </c>
      <c r="DX813" s="33">
        <f t="shared" si="7803"/>
        <v>0</v>
      </c>
      <c r="DY813" s="33">
        <f t="shared" si="7803"/>
        <v>0</v>
      </c>
      <c r="DZ813" s="33">
        <f t="shared" si="7803"/>
        <v>0</v>
      </c>
      <c r="EA813" s="33">
        <f t="shared" si="7803"/>
        <v>0</v>
      </c>
      <c r="EB813" s="33">
        <f t="shared" si="7803"/>
        <v>0</v>
      </c>
      <c r="EC813" s="33">
        <f t="shared" si="7803"/>
        <v>0</v>
      </c>
      <c r="ED813" s="33">
        <f t="shared" si="7410"/>
        <v>0</v>
      </c>
      <c r="EE813" s="33">
        <f t="shared" si="7803"/>
        <v>0</v>
      </c>
      <c r="EF813" s="33">
        <f t="shared" si="7627"/>
        <v>0</v>
      </c>
      <c r="EG813" s="33">
        <f t="shared" si="7803"/>
        <v>0</v>
      </c>
      <c r="EH813" s="33">
        <f t="shared" si="7628"/>
        <v>0</v>
      </c>
      <c r="EI813" s="301">
        <f t="shared" si="7803"/>
        <v>0</v>
      </c>
      <c r="EJ813" s="5">
        <f t="shared" si="7803"/>
        <v>0</v>
      </c>
      <c r="EK813" s="33">
        <f t="shared" si="7803"/>
        <v>0</v>
      </c>
      <c r="EL813" s="124">
        <f t="shared" si="7810"/>
        <v>0</v>
      </c>
      <c r="EM813" s="5">
        <f t="shared" si="7810"/>
        <v>0</v>
      </c>
      <c r="EN813" s="124">
        <f t="shared" si="7810"/>
        <v>0</v>
      </c>
      <c r="EO813" s="302">
        <f t="shared" si="7810"/>
        <v>0</v>
      </c>
      <c r="EP813" s="5">
        <f t="shared" si="7810"/>
        <v>0</v>
      </c>
      <c r="EQ813" s="302">
        <f t="shared" si="7810"/>
        <v>0</v>
      </c>
      <c r="ER813" s="5">
        <f t="shared" si="7810"/>
        <v>0</v>
      </c>
      <c r="ES813" s="196" t="e">
        <f t="shared" si="7544"/>
        <v>#DIV/0!</v>
      </c>
      <c r="ET813" s="5">
        <f t="shared" si="7811"/>
        <v>0</v>
      </c>
    </row>
    <row r="814" spans="1:152" s="38" customFormat="1" ht="15" hidden="1" customHeight="1" outlineLevel="4" x14ac:dyDescent="0.25">
      <c r="A814" s="70" t="s">
        <v>187</v>
      </c>
      <c r="B814" s="71" t="s">
        <v>75</v>
      </c>
      <c r="C814" s="4"/>
      <c r="D814" s="4"/>
      <c r="E814" s="71" t="s">
        <v>88</v>
      </c>
      <c r="F814" s="71" t="s">
        <v>85</v>
      </c>
      <c r="G814" s="71" t="s">
        <v>69</v>
      </c>
      <c r="H814" s="72">
        <v>83360</v>
      </c>
      <c r="I814" s="72" t="s">
        <v>22</v>
      </c>
      <c r="J814" s="5">
        <v>0</v>
      </c>
      <c r="K814" s="5"/>
      <c r="L814" s="5"/>
      <c r="M814" s="5"/>
      <c r="N814" s="5"/>
      <c r="O814" s="5"/>
      <c r="P814" s="35">
        <f t="shared" ref="P814" si="7812">Q814</f>
        <v>0</v>
      </c>
      <c r="Q814" s="35"/>
      <c r="R814" s="33">
        <v>0</v>
      </c>
      <c r="S814" s="35">
        <f t="shared" ref="S814" si="7813">J814+P814</f>
        <v>0</v>
      </c>
      <c r="T814" s="43">
        <f>SUM(U814:AE814)</f>
        <v>0</v>
      </c>
      <c r="U814" s="35"/>
      <c r="V814" s="35"/>
      <c r="W814" s="35"/>
      <c r="X814" s="33">
        <v>0</v>
      </c>
      <c r="Y814" s="33">
        <v>0</v>
      </c>
      <c r="Z814" s="33">
        <v>0</v>
      </c>
      <c r="AA814" s="33">
        <v>0</v>
      </c>
      <c r="AB814" s="33">
        <v>0</v>
      </c>
      <c r="AC814" s="5">
        <v>0</v>
      </c>
      <c r="AD814" s="33">
        <v>0</v>
      </c>
      <c r="AE814" s="35"/>
      <c r="AF814" s="43">
        <f>T814+S814</f>
        <v>0</v>
      </c>
      <c r="AG814" s="43">
        <f t="shared" ref="AG814" si="7814">SUM(AH814:AU814)</f>
        <v>0</v>
      </c>
      <c r="AH814" s="8"/>
      <c r="AI814" s="8"/>
      <c r="AJ814" s="8"/>
      <c r="AK814" s="8"/>
      <c r="AL814" s="8"/>
      <c r="AM814" s="8"/>
      <c r="AN814" s="8"/>
      <c r="AO814" s="8"/>
      <c r="AP814" s="8"/>
      <c r="AQ814" s="8"/>
      <c r="AR814" s="8"/>
      <c r="AS814" s="8"/>
      <c r="AT814" s="8"/>
      <c r="AU814" s="8"/>
      <c r="AV814" s="43">
        <f t="shared" ref="AV814" si="7815">AF814+AG814</f>
        <v>0</v>
      </c>
      <c r="AW814" s="37">
        <f t="shared" ref="AW814" si="7816">SUM(AX814:BG814)</f>
        <v>0</v>
      </c>
      <c r="AX814" s="8"/>
      <c r="AY814" s="8"/>
      <c r="AZ814" s="8"/>
      <c r="BA814" s="8"/>
      <c r="BB814" s="8"/>
      <c r="BC814" s="8"/>
      <c r="BD814" s="8"/>
      <c r="BE814" s="8"/>
      <c r="BF814" s="8"/>
      <c r="BG814" s="8"/>
      <c r="BH814" s="43">
        <f t="shared" ref="BH814" si="7817">AV814+AW814</f>
        <v>0</v>
      </c>
      <c r="BI814" s="165">
        <f t="shared" ref="BI814" si="7818">SUM(BJ814:BR814)</f>
        <v>0</v>
      </c>
      <c r="BJ814" s="35"/>
      <c r="BK814" s="35"/>
      <c r="BL814" s="35"/>
      <c r="BM814" s="35"/>
      <c r="BN814" s="35"/>
      <c r="BO814" s="35"/>
      <c r="BP814" s="35"/>
      <c r="BQ814" s="35"/>
      <c r="BR814" s="35"/>
      <c r="BS814" s="43">
        <f t="shared" ref="BS814" si="7819">BH814+BI814</f>
        <v>0</v>
      </c>
      <c r="BT814" s="181">
        <f t="shared" ref="BT814" si="7820">SUM(BU814:CB814)</f>
        <v>0</v>
      </c>
      <c r="BU814" s="19"/>
      <c r="BV814" s="19"/>
      <c r="BW814" s="19"/>
      <c r="BX814" s="19"/>
      <c r="BY814" s="19"/>
      <c r="BZ814" s="19"/>
      <c r="CA814" s="19"/>
      <c r="CB814" s="19"/>
      <c r="CC814" s="43">
        <f t="shared" ref="CC814" si="7821">BS814+BT814</f>
        <v>0</v>
      </c>
      <c r="CD814" s="310">
        <f t="shared" ref="CD814" si="7822">CE814+CF814+CG814+CH814+CI814+CJ814+CK814+CL814+CM814+CN814</f>
        <v>0</v>
      </c>
      <c r="CE814" s="39"/>
      <c r="CF814" s="39"/>
      <c r="CG814" s="39"/>
      <c r="CH814" s="39"/>
      <c r="CI814" s="39"/>
      <c r="CJ814" s="39"/>
      <c r="CK814" s="39"/>
      <c r="CL814" s="39"/>
      <c r="CM814" s="39"/>
      <c r="CN814" s="39"/>
      <c r="CO814" s="310">
        <f t="shared" ref="CO814" si="7823">CC814+CD814</f>
        <v>0</v>
      </c>
      <c r="CP814" s="33">
        <v>0</v>
      </c>
      <c r="CQ814" s="33"/>
      <c r="CR814" s="33"/>
      <c r="CS814" s="33"/>
      <c r="CT814" s="33"/>
      <c r="CU814" s="33"/>
      <c r="CV814" s="33">
        <v>0</v>
      </c>
      <c r="CW814" s="33">
        <v>0</v>
      </c>
      <c r="CX814" s="33">
        <v>0</v>
      </c>
      <c r="CY814" s="33">
        <v>0</v>
      </c>
      <c r="CZ814" s="33">
        <v>0</v>
      </c>
      <c r="DA814" s="33">
        <v>0</v>
      </c>
      <c r="DB814" s="33">
        <v>0</v>
      </c>
      <c r="DC814" s="33">
        <f t="shared" si="7409"/>
        <v>0</v>
      </c>
      <c r="DD814" s="33">
        <v>0</v>
      </c>
      <c r="DE814" s="33">
        <f t="shared" si="7625"/>
        <v>0</v>
      </c>
      <c r="DF814" s="33">
        <v>0</v>
      </c>
      <c r="DG814" s="33">
        <f t="shared" si="7626"/>
        <v>0</v>
      </c>
      <c r="DH814" s="315">
        <v>0</v>
      </c>
      <c r="DI814" s="33">
        <v>0</v>
      </c>
      <c r="DJ814" s="33">
        <v>0</v>
      </c>
      <c r="DK814" s="312">
        <f t="shared" ref="DK814" si="7824">DL814</f>
        <v>0</v>
      </c>
      <c r="DL814" s="39"/>
      <c r="DM814" s="312">
        <f t="shared" ref="DM814" si="7825">DJ814+DK814</f>
        <v>0</v>
      </c>
      <c r="DN814" s="124">
        <v>0</v>
      </c>
      <c r="DO814" s="5">
        <v>0</v>
      </c>
      <c r="DP814" s="124">
        <v>0</v>
      </c>
      <c r="DQ814" s="33">
        <v>0</v>
      </c>
      <c r="DR814" s="33"/>
      <c r="DS814" s="33"/>
      <c r="DT814" s="33"/>
      <c r="DU814" s="33"/>
      <c r="DV814" s="33"/>
      <c r="DW814" s="33">
        <v>0</v>
      </c>
      <c r="DX814" s="33">
        <v>0</v>
      </c>
      <c r="DY814" s="33">
        <v>0</v>
      </c>
      <c r="DZ814" s="33">
        <v>0</v>
      </c>
      <c r="EA814" s="33">
        <v>0</v>
      </c>
      <c r="EB814" s="33">
        <v>0</v>
      </c>
      <c r="EC814" s="33">
        <v>0</v>
      </c>
      <c r="ED814" s="33">
        <f t="shared" si="7410"/>
        <v>0</v>
      </c>
      <c r="EE814" s="33">
        <v>0</v>
      </c>
      <c r="EF814" s="33">
        <f t="shared" si="7627"/>
        <v>0</v>
      </c>
      <c r="EG814" s="33">
        <v>0</v>
      </c>
      <c r="EH814" s="33">
        <f t="shared" si="7628"/>
        <v>0</v>
      </c>
      <c r="EI814" s="316">
        <v>0</v>
      </c>
      <c r="EJ814" s="5">
        <v>0</v>
      </c>
      <c r="EK814" s="33">
        <v>0</v>
      </c>
      <c r="EL814" s="124">
        <v>0</v>
      </c>
      <c r="EM814" s="5">
        <v>0</v>
      </c>
      <c r="EN814" s="124">
        <v>0</v>
      </c>
      <c r="EO814" s="302">
        <v>0</v>
      </c>
      <c r="EP814" s="5">
        <v>0</v>
      </c>
      <c r="EQ814" s="302">
        <v>0</v>
      </c>
      <c r="ER814" s="5">
        <v>0</v>
      </c>
      <c r="ES814" s="196" t="e">
        <f t="shared" si="7544"/>
        <v>#DIV/0!</v>
      </c>
      <c r="ET814" s="5">
        <v>0</v>
      </c>
      <c r="EU814" s="197"/>
      <c r="EV814" s="197"/>
    </row>
    <row r="815" spans="1:152" ht="74.25" customHeight="1" outlineLevel="4" x14ac:dyDescent="0.25">
      <c r="A815" s="57" t="s">
        <v>399</v>
      </c>
      <c r="B815" s="4" t="s">
        <v>76</v>
      </c>
      <c r="C815" s="4"/>
      <c r="D815" s="4"/>
      <c r="E815" s="4"/>
      <c r="F815" s="4"/>
      <c r="G815" s="4"/>
      <c r="H815" s="7"/>
      <c r="I815" s="7"/>
      <c r="J815" s="5">
        <f>J816+J849+J826</f>
        <v>162171055.40000001</v>
      </c>
      <c r="K815" s="5"/>
      <c r="L815" s="5"/>
      <c r="M815" s="5"/>
      <c r="N815" s="5"/>
      <c r="O815" s="5"/>
      <c r="P815" s="33">
        <f t="shared" ref="P815:AF815" si="7826">P816+P849+P826</f>
        <v>8184470.4200000018</v>
      </c>
      <c r="Q815" s="33">
        <f t="shared" si="7826"/>
        <v>8184470.4200000018</v>
      </c>
      <c r="R815" s="33">
        <f t="shared" si="7826"/>
        <v>0</v>
      </c>
      <c r="S815" s="33">
        <f t="shared" si="7826"/>
        <v>170355525.81999999</v>
      </c>
      <c r="T815" s="33">
        <f t="shared" si="7826"/>
        <v>6151370.1100000022</v>
      </c>
      <c r="U815" s="33">
        <f t="shared" si="7826"/>
        <v>-28064154.879999999</v>
      </c>
      <c r="V815" s="33">
        <f t="shared" si="7826"/>
        <v>4615524.99</v>
      </c>
      <c r="W815" s="33">
        <f t="shared" si="7826"/>
        <v>29600000</v>
      </c>
      <c r="X815" s="33">
        <f t="shared" si="7826"/>
        <v>0</v>
      </c>
      <c r="Y815" s="33">
        <f t="shared" si="7826"/>
        <v>0</v>
      </c>
      <c r="Z815" s="33">
        <f t="shared" si="7826"/>
        <v>0</v>
      </c>
      <c r="AA815" s="33">
        <f t="shared" si="7826"/>
        <v>0</v>
      </c>
      <c r="AB815" s="33">
        <f t="shared" si="7826"/>
        <v>0</v>
      </c>
      <c r="AC815" s="5">
        <f>AC816+AC849+AC826</f>
        <v>0</v>
      </c>
      <c r="AD815" s="33">
        <f t="shared" si="7826"/>
        <v>0</v>
      </c>
      <c r="AE815" s="33">
        <f t="shared" si="7826"/>
        <v>0</v>
      </c>
      <c r="AF815" s="33">
        <f t="shared" si="7826"/>
        <v>176506895.93000001</v>
      </c>
      <c r="AG815" s="5">
        <f t="shared" ref="AG815:AV815" si="7827">AG816+AG849+AG826</f>
        <v>0</v>
      </c>
      <c r="AH815" s="5">
        <f t="shared" si="7827"/>
        <v>1281400</v>
      </c>
      <c r="AI815" s="5">
        <f t="shared" si="7827"/>
        <v>-900000</v>
      </c>
      <c r="AJ815" s="5">
        <f t="shared" si="7827"/>
        <v>-381400</v>
      </c>
      <c r="AK815" s="5">
        <f t="shared" si="7827"/>
        <v>0</v>
      </c>
      <c r="AL815" s="5">
        <f t="shared" si="7827"/>
        <v>0</v>
      </c>
      <c r="AM815" s="5">
        <f t="shared" si="7827"/>
        <v>0</v>
      </c>
      <c r="AN815" s="5">
        <f t="shared" si="7827"/>
        <v>0</v>
      </c>
      <c r="AO815" s="5">
        <f t="shared" si="7827"/>
        <v>0</v>
      </c>
      <c r="AP815" s="5">
        <f t="shared" si="7827"/>
        <v>0</v>
      </c>
      <c r="AQ815" s="5">
        <f t="shared" si="7827"/>
        <v>0</v>
      </c>
      <c r="AR815" s="5">
        <f t="shared" si="7827"/>
        <v>0</v>
      </c>
      <c r="AS815" s="5">
        <f t="shared" si="7827"/>
        <v>0</v>
      </c>
      <c r="AT815" s="5">
        <f t="shared" si="7827"/>
        <v>0</v>
      </c>
      <c r="AU815" s="5">
        <f t="shared" si="7827"/>
        <v>0</v>
      </c>
      <c r="AV815" s="33">
        <f t="shared" si="7827"/>
        <v>176506895.93000001</v>
      </c>
      <c r="AW815" s="5">
        <f t="shared" ref="AW815:BH815" si="7828">AW816+AW849+AW826</f>
        <v>27996533.260000002</v>
      </c>
      <c r="AX815" s="5">
        <f t="shared" si="7828"/>
        <v>839896</v>
      </c>
      <c r="AY815" s="5">
        <f t="shared" si="7828"/>
        <v>27156637.260000002</v>
      </c>
      <c r="AZ815" s="5">
        <f t="shared" si="7828"/>
        <v>0</v>
      </c>
      <c r="BA815" s="5">
        <f t="shared" ref="BA815" si="7829">BA816+BA849+BA826</f>
        <v>0</v>
      </c>
      <c r="BB815" s="5">
        <f t="shared" ref="BB815" si="7830">BB816+BB849+BB826</f>
        <v>0</v>
      </c>
      <c r="BC815" s="5">
        <f t="shared" ref="BC815" si="7831">BC816+BC849+BC826</f>
        <v>0</v>
      </c>
      <c r="BD815" s="5">
        <f t="shared" ref="BD815" si="7832">BD816+BD849+BD826</f>
        <v>0</v>
      </c>
      <c r="BE815" s="5">
        <f t="shared" si="7828"/>
        <v>0</v>
      </c>
      <c r="BF815" s="5">
        <f t="shared" si="7828"/>
        <v>0</v>
      </c>
      <c r="BG815" s="5">
        <f t="shared" si="7828"/>
        <v>0</v>
      </c>
      <c r="BH815" s="33">
        <f t="shared" si="7828"/>
        <v>204503429.19</v>
      </c>
      <c r="BI815" s="163">
        <f>BI816+BI849+BI826+BI842</f>
        <v>6290000</v>
      </c>
      <c r="BJ815" s="33">
        <f t="shared" ref="BJ815:EK815" si="7833">BJ816+BJ849+BJ826+BJ842</f>
        <v>5290000</v>
      </c>
      <c r="BK815" s="33">
        <f t="shared" si="7833"/>
        <v>0</v>
      </c>
      <c r="BL815" s="33">
        <f t="shared" si="7833"/>
        <v>1000000.01</v>
      </c>
      <c r="BM815" s="33">
        <f t="shared" si="7833"/>
        <v>-0.01</v>
      </c>
      <c r="BN815" s="33">
        <f t="shared" si="7833"/>
        <v>0</v>
      </c>
      <c r="BO815" s="33">
        <f t="shared" si="7833"/>
        <v>0</v>
      </c>
      <c r="BP815" s="33">
        <f t="shared" si="7833"/>
        <v>0</v>
      </c>
      <c r="BQ815" s="33">
        <f t="shared" si="7833"/>
        <v>0</v>
      </c>
      <c r="BR815" s="33">
        <f t="shared" si="7833"/>
        <v>0</v>
      </c>
      <c r="BS815" s="33">
        <f t="shared" si="7833"/>
        <v>210793429.19</v>
      </c>
      <c r="BT815" s="298">
        <f t="shared" ref="BT815:BY815" si="7834">BT816+BT849+BT826+BT842</f>
        <v>0</v>
      </c>
      <c r="BU815" s="123">
        <f t="shared" ref="BU815:BX815" si="7835">BU816+BU849+BU826+BU842</f>
        <v>0</v>
      </c>
      <c r="BV815" s="123">
        <f t="shared" si="7835"/>
        <v>0</v>
      </c>
      <c r="BW815" s="123">
        <f t="shared" si="7835"/>
        <v>0</v>
      </c>
      <c r="BX815" s="123">
        <f t="shared" si="7835"/>
        <v>0</v>
      </c>
      <c r="BY815" s="123">
        <f t="shared" si="7834"/>
        <v>0</v>
      </c>
      <c r="BZ815" s="123">
        <f t="shared" si="7833"/>
        <v>0</v>
      </c>
      <c r="CA815" s="123">
        <f t="shared" si="7833"/>
        <v>0</v>
      </c>
      <c r="CB815" s="123">
        <f t="shared" ref="CB815:CO815" si="7836">CB816+CB849+CB826+CB842</f>
        <v>0</v>
      </c>
      <c r="CC815" s="33">
        <f t="shared" si="7836"/>
        <v>210793429.19</v>
      </c>
      <c r="CD815" s="74">
        <f t="shared" ref="CD815:CF815" si="7837">CD816+CD849+CD826+CD842</f>
        <v>0</v>
      </c>
      <c r="CE815" s="123">
        <f t="shared" si="7837"/>
        <v>0</v>
      </c>
      <c r="CF815" s="123">
        <f t="shared" si="7837"/>
        <v>0</v>
      </c>
      <c r="CG815" s="123">
        <f t="shared" si="7836"/>
        <v>0</v>
      </c>
      <c r="CH815" s="123">
        <f t="shared" si="7836"/>
        <v>0</v>
      </c>
      <c r="CI815" s="123">
        <f t="shared" si="7836"/>
        <v>0</v>
      </c>
      <c r="CJ815" s="123">
        <f t="shared" ref="CJ815:CL815" si="7838">CJ816+CJ849+CJ826+CJ842</f>
        <v>0</v>
      </c>
      <c r="CK815" s="123">
        <f t="shared" si="7838"/>
        <v>0</v>
      </c>
      <c r="CL815" s="123">
        <f t="shared" si="7838"/>
        <v>0</v>
      </c>
      <c r="CM815" s="123">
        <f t="shared" si="7836"/>
        <v>0</v>
      </c>
      <c r="CN815" s="123">
        <f t="shared" si="7836"/>
        <v>0</v>
      </c>
      <c r="CO815" s="74">
        <f t="shared" si="7836"/>
        <v>210793429.19</v>
      </c>
      <c r="CP815" s="33">
        <f t="shared" si="7833"/>
        <v>76121565.780000001</v>
      </c>
      <c r="CQ815" s="33">
        <f t="shared" si="7833"/>
        <v>0</v>
      </c>
      <c r="CR815" s="33">
        <f t="shared" si="7833"/>
        <v>0</v>
      </c>
      <c r="CS815" s="33">
        <f t="shared" si="7833"/>
        <v>0</v>
      </c>
      <c r="CT815" s="33">
        <f t="shared" si="7833"/>
        <v>0</v>
      </c>
      <c r="CU815" s="33">
        <f t="shared" si="7833"/>
        <v>0</v>
      </c>
      <c r="CV815" s="33">
        <f t="shared" si="7833"/>
        <v>0</v>
      </c>
      <c r="CW815" s="33">
        <f t="shared" si="7833"/>
        <v>0</v>
      </c>
      <c r="CX815" s="33">
        <f t="shared" si="7833"/>
        <v>0</v>
      </c>
      <c r="CY815" s="33">
        <f t="shared" si="7833"/>
        <v>76121565.780000001</v>
      </c>
      <c r="CZ815" s="33">
        <f t="shared" si="7833"/>
        <v>0</v>
      </c>
      <c r="DA815" s="33">
        <f t="shared" si="7833"/>
        <v>0</v>
      </c>
      <c r="DB815" s="33">
        <f t="shared" si="7833"/>
        <v>0</v>
      </c>
      <c r="DC815" s="33">
        <f t="shared" si="7833"/>
        <v>76121565.780000001</v>
      </c>
      <c r="DD815" s="33">
        <f t="shared" si="7833"/>
        <v>0</v>
      </c>
      <c r="DE815" s="33">
        <f t="shared" si="7833"/>
        <v>76121565.780000001</v>
      </c>
      <c r="DF815" s="33">
        <f t="shared" si="7833"/>
        <v>0</v>
      </c>
      <c r="DG815" s="33">
        <f t="shared" si="7833"/>
        <v>76121565.780000001</v>
      </c>
      <c r="DH815" s="124">
        <f t="shared" si="7833"/>
        <v>16000000</v>
      </c>
      <c r="DI815" s="33">
        <f t="shared" si="7833"/>
        <v>16000000</v>
      </c>
      <c r="DJ815" s="33">
        <f t="shared" si="7833"/>
        <v>92121565.780000001</v>
      </c>
      <c r="DK815" s="300">
        <f t="shared" ref="DK815:DP815" si="7839">DK816+DK849+DK826+DK842</f>
        <v>0</v>
      </c>
      <c r="DL815" s="123">
        <f t="shared" ref="DL815" si="7840">DL816+DL849+DL826+DL842</f>
        <v>0</v>
      </c>
      <c r="DM815" s="300">
        <f t="shared" si="7839"/>
        <v>92121565.780000001</v>
      </c>
      <c r="DN815" s="124">
        <f t="shared" si="7839"/>
        <v>0</v>
      </c>
      <c r="DO815" s="123">
        <f t="shared" si="7839"/>
        <v>0</v>
      </c>
      <c r="DP815" s="124">
        <f t="shared" si="7839"/>
        <v>92121565.780000001</v>
      </c>
      <c r="DQ815" s="33">
        <f t="shared" si="7833"/>
        <v>71097973</v>
      </c>
      <c r="DR815" s="33">
        <f t="shared" si="7833"/>
        <v>0</v>
      </c>
      <c r="DS815" s="33">
        <f t="shared" si="7833"/>
        <v>0</v>
      </c>
      <c r="DT815" s="33">
        <f t="shared" si="7833"/>
        <v>0</v>
      </c>
      <c r="DU815" s="33">
        <f t="shared" si="7833"/>
        <v>0</v>
      </c>
      <c r="DV815" s="33">
        <f t="shared" si="7833"/>
        <v>0</v>
      </c>
      <c r="DW815" s="33">
        <f t="shared" si="7833"/>
        <v>0</v>
      </c>
      <c r="DX815" s="33">
        <f t="shared" si="7833"/>
        <v>0</v>
      </c>
      <c r="DY815" s="33">
        <f t="shared" si="7833"/>
        <v>0</v>
      </c>
      <c r="DZ815" s="33">
        <f t="shared" si="7833"/>
        <v>71097973</v>
      </c>
      <c r="EA815" s="33">
        <f t="shared" si="7833"/>
        <v>0</v>
      </c>
      <c r="EB815" s="33">
        <f t="shared" si="7833"/>
        <v>0</v>
      </c>
      <c r="EC815" s="33">
        <f t="shared" si="7833"/>
        <v>0</v>
      </c>
      <c r="ED815" s="33">
        <f t="shared" si="7833"/>
        <v>71097973</v>
      </c>
      <c r="EE815" s="33">
        <f t="shared" si="7833"/>
        <v>0</v>
      </c>
      <c r="EF815" s="33">
        <f t="shared" si="7833"/>
        <v>71097973</v>
      </c>
      <c r="EG815" s="33">
        <f t="shared" si="7833"/>
        <v>0</v>
      </c>
      <c r="EH815" s="33">
        <f t="shared" si="7833"/>
        <v>71097973</v>
      </c>
      <c r="EI815" s="301">
        <f t="shared" si="7833"/>
        <v>16000000</v>
      </c>
      <c r="EJ815" s="123">
        <f t="shared" si="7833"/>
        <v>16000000</v>
      </c>
      <c r="EK815" s="5">
        <f t="shared" si="7833"/>
        <v>87097973</v>
      </c>
      <c r="EL815" s="124">
        <f t="shared" ref="EL815:ER815" si="7841">EL816+EL849+EL826+EL842</f>
        <v>0</v>
      </c>
      <c r="EM815" s="123">
        <f t="shared" si="7841"/>
        <v>0</v>
      </c>
      <c r="EN815" s="124">
        <f t="shared" ref="EN815:EQ815" si="7842">EN816+EN849+EN826+EN842</f>
        <v>87097973</v>
      </c>
      <c r="EO815" s="302">
        <f t="shared" si="7842"/>
        <v>0</v>
      </c>
      <c r="EP815" s="123">
        <f t="shared" si="7842"/>
        <v>0</v>
      </c>
      <c r="EQ815" s="302">
        <f t="shared" si="7842"/>
        <v>87097973</v>
      </c>
      <c r="ER815" s="5">
        <f t="shared" si="7841"/>
        <v>151412189.55999997</v>
      </c>
      <c r="ES815" s="196">
        <f t="shared" si="7544"/>
        <v>71.829653391863374</v>
      </c>
      <c r="ET815" s="123">
        <f t="shared" ref="ET815" si="7843">ET816+ET849+ET826+ET842</f>
        <v>0</v>
      </c>
    </row>
    <row r="816" spans="1:152" ht="38.25" customHeight="1" outlineLevel="4" x14ac:dyDescent="0.25">
      <c r="A816" s="57" t="s">
        <v>322</v>
      </c>
      <c r="B816" s="4" t="s">
        <v>76</v>
      </c>
      <c r="C816" s="4"/>
      <c r="D816" s="4"/>
      <c r="E816" s="4" t="s">
        <v>88</v>
      </c>
      <c r="F816" s="4" t="s">
        <v>85</v>
      </c>
      <c r="G816" s="4"/>
      <c r="H816" s="7"/>
      <c r="I816" s="7"/>
      <c r="J816" s="5">
        <f>J818+J822</f>
        <v>7634408.5999999996</v>
      </c>
      <c r="K816" s="5"/>
      <c r="L816" s="5"/>
      <c r="M816" s="5"/>
      <c r="N816" s="5"/>
      <c r="O816" s="5"/>
      <c r="P816" s="33">
        <f t="shared" ref="P816:ET816" si="7844">P817</f>
        <v>0</v>
      </c>
      <c r="Q816" s="33">
        <f t="shared" si="7844"/>
        <v>0</v>
      </c>
      <c r="R816" s="33">
        <f t="shared" si="7844"/>
        <v>0</v>
      </c>
      <c r="S816" s="33">
        <f t="shared" si="7844"/>
        <v>7634408.5999999996</v>
      </c>
      <c r="T816" s="33">
        <f t="shared" si="7844"/>
        <v>0</v>
      </c>
      <c r="U816" s="33">
        <f t="shared" si="7844"/>
        <v>0</v>
      </c>
      <c r="V816" s="33">
        <f t="shared" si="7844"/>
        <v>0</v>
      </c>
      <c r="W816" s="33">
        <f t="shared" si="7844"/>
        <v>0</v>
      </c>
      <c r="X816" s="33">
        <f t="shared" si="7844"/>
        <v>0</v>
      </c>
      <c r="Y816" s="33">
        <f t="shared" si="7844"/>
        <v>0</v>
      </c>
      <c r="Z816" s="33">
        <f t="shared" si="7844"/>
        <v>0</v>
      </c>
      <c r="AA816" s="33">
        <f t="shared" si="7844"/>
        <v>0</v>
      </c>
      <c r="AB816" s="33">
        <f t="shared" si="7844"/>
        <v>0</v>
      </c>
      <c r="AC816" s="5">
        <f t="shared" si="7844"/>
        <v>0</v>
      </c>
      <c r="AD816" s="33">
        <f t="shared" si="7844"/>
        <v>0</v>
      </c>
      <c r="AE816" s="33">
        <f t="shared" si="7844"/>
        <v>0</v>
      </c>
      <c r="AF816" s="33">
        <f t="shared" si="7844"/>
        <v>7634408.5999999996</v>
      </c>
      <c r="AG816" s="5">
        <f t="shared" si="7844"/>
        <v>0</v>
      </c>
      <c r="AH816" s="5">
        <f t="shared" si="7844"/>
        <v>0</v>
      </c>
      <c r="AI816" s="5">
        <f t="shared" si="7844"/>
        <v>0</v>
      </c>
      <c r="AJ816" s="5">
        <f t="shared" si="7844"/>
        <v>0</v>
      </c>
      <c r="AK816" s="5">
        <f t="shared" si="7844"/>
        <v>0</v>
      </c>
      <c r="AL816" s="5">
        <f t="shared" si="7844"/>
        <v>0</v>
      </c>
      <c r="AM816" s="5">
        <f t="shared" si="7844"/>
        <v>0</v>
      </c>
      <c r="AN816" s="5">
        <f t="shared" si="7844"/>
        <v>0</v>
      </c>
      <c r="AO816" s="5">
        <f t="shared" si="7844"/>
        <v>0</v>
      </c>
      <c r="AP816" s="5">
        <f t="shared" si="7844"/>
        <v>0</v>
      </c>
      <c r="AQ816" s="5">
        <f t="shared" si="7844"/>
        <v>0</v>
      </c>
      <c r="AR816" s="5">
        <f t="shared" si="7844"/>
        <v>0</v>
      </c>
      <c r="AS816" s="5">
        <f t="shared" si="7844"/>
        <v>0</v>
      </c>
      <c r="AT816" s="5">
        <f t="shared" si="7844"/>
        <v>0</v>
      </c>
      <c r="AU816" s="5">
        <f t="shared" si="7844"/>
        <v>0</v>
      </c>
      <c r="AV816" s="33">
        <f t="shared" si="7844"/>
        <v>7634408.5999999996</v>
      </c>
      <c r="AW816" s="5">
        <f t="shared" si="7844"/>
        <v>27996533.260000002</v>
      </c>
      <c r="AX816" s="5">
        <f t="shared" si="7844"/>
        <v>839896</v>
      </c>
      <c r="AY816" s="5">
        <f t="shared" si="7844"/>
        <v>27156637.260000002</v>
      </c>
      <c r="AZ816" s="5">
        <f t="shared" si="7844"/>
        <v>0</v>
      </c>
      <c r="BA816" s="5">
        <f t="shared" si="7844"/>
        <v>0</v>
      </c>
      <c r="BB816" s="5">
        <f t="shared" si="7844"/>
        <v>0</v>
      </c>
      <c r="BC816" s="5">
        <f t="shared" si="7844"/>
        <v>0</v>
      </c>
      <c r="BD816" s="5">
        <f t="shared" si="7844"/>
        <v>0</v>
      </c>
      <c r="BE816" s="5">
        <f t="shared" si="7844"/>
        <v>0</v>
      </c>
      <c r="BF816" s="5">
        <f t="shared" si="7844"/>
        <v>0</v>
      </c>
      <c r="BG816" s="5">
        <f t="shared" si="7844"/>
        <v>0</v>
      </c>
      <c r="BH816" s="33">
        <f t="shared" si="7844"/>
        <v>35630941.859999999</v>
      </c>
      <c r="BI816" s="163">
        <f t="shared" si="7844"/>
        <v>0</v>
      </c>
      <c r="BJ816" s="33">
        <f t="shared" si="7844"/>
        <v>0</v>
      </c>
      <c r="BK816" s="33">
        <f t="shared" si="7844"/>
        <v>0</v>
      </c>
      <c r="BL816" s="33">
        <f t="shared" si="7844"/>
        <v>0</v>
      </c>
      <c r="BM816" s="33">
        <f t="shared" si="7844"/>
        <v>0</v>
      </c>
      <c r="BN816" s="33">
        <f t="shared" si="7844"/>
        <v>0</v>
      </c>
      <c r="BO816" s="33">
        <f t="shared" si="7844"/>
        <v>0</v>
      </c>
      <c r="BP816" s="33">
        <f t="shared" si="7844"/>
        <v>0</v>
      </c>
      <c r="BQ816" s="33">
        <f t="shared" si="7844"/>
        <v>0</v>
      </c>
      <c r="BR816" s="33">
        <f t="shared" si="7844"/>
        <v>0</v>
      </c>
      <c r="BS816" s="33">
        <f t="shared" si="7844"/>
        <v>35630941.859999999</v>
      </c>
      <c r="BT816" s="298">
        <f t="shared" si="7844"/>
        <v>0</v>
      </c>
      <c r="BU816" s="5">
        <f t="shared" si="7844"/>
        <v>0</v>
      </c>
      <c r="BV816" s="5">
        <f t="shared" si="7844"/>
        <v>0</v>
      </c>
      <c r="BW816" s="5">
        <f t="shared" si="7844"/>
        <v>0</v>
      </c>
      <c r="BX816" s="5">
        <f t="shared" si="7844"/>
        <v>0</v>
      </c>
      <c r="BY816" s="5">
        <f t="shared" si="7844"/>
        <v>0</v>
      </c>
      <c r="BZ816" s="5">
        <f t="shared" si="7844"/>
        <v>0</v>
      </c>
      <c r="CA816" s="5">
        <f t="shared" si="7844"/>
        <v>0</v>
      </c>
      <c r="CB816" s="5">
        <f t="shared" si="7844"/>
        <v>0</v>
      </c>
      <c r="CC816" s="33">
        <f t="shared" si="7844"/>
        <v>35630941.859999999</v>
      </c>
      <c r="CD816" s="74">
        <f t="shared" si="7844"/>
        <v>0</v>
      </c>
      <c r="CE816" s="5">
        <f t="shared" si="7844"/>
        <v>0</v>
      </c>
      <c r="CF816" s="5">
        <f t="shared" si="7844"/>
        <v>0</v>
      </c>
      <c r="CG816" s="5">
        <f t="shared" si="7844"/>
        <v>0</v>
      </c>
      <c r="CH816" s="5">
        <f t="shared" si="7844"/>
        <v>0</v>
      </c>
      <c r="CI816" s="5">
        <f t="shared" si="7844"/>
        <v>0</v>
      </c>
      <c r="CJ816" s="5">
        <f t="shared" si="7844"/>
        <v>0</v>
      </c>
      <c r="CK816" s="5">
        <f t="shared" si="7844"/>
        <v>0</v>
      </c>
      <c r="CL816" s="5">
        <f t="shared" si="7844"/>
        <v>0</v>
      </c>
      <c r="CM816" s="5">
        <f t="shared" si="7844"/>
        <v>0</v>
      </c>
      <c r="CN816" s="5">
        <f t="shared" si="7844"/>
        <v>0</v>
      </c>
      <c r="CO816" s="74">
        <f t="shared" si="7844"/>
        <v>35630941.859999999</v>
      </c>
      <c r="CP816" s="33">
        <f t="shared" si="7844"/>
        <v>0</v>
      </c>
      <c r="CQ816" s="33"/>
      <c r="CR816" s="33"/>
      <c r="CS816" s="33"/>
      <c r="CT816" s="33"/>
      <c r="CU816" s="33"/>
      <c r="CV816" s="33">
        <f t="shared" si="7844"/>
        <v>0</v>
      </c>
      <c r="CW816" s="33">
        <f t="shared" si="7844"/>
        <v>0</v>
      </c>
      <c r="CX816" s="33">
        <f t="shared" si="7844"/>
        <v>0</v>
      </c>
      <c r="CY816" s="33">
        <f t="shared" si="7844"/>
        <v>0</v>
      </c>
      <c r="CZ816" s="33">
        <f t="shared" si="7844"/>
        <v>0</v>
      </c>
      <c r="DA816" s="33">
        <f t="shared" si="7844"/>
        <v>0</v>
      </c>
      <c r="DB816" s="33">
        <f t="shared" si="7844"/>
        <v>0</v>
      </c>
      <c r="DC816" s="33">
        <f t="shared" si="7409"/>
        <v>0</v>
      </c>
      <c r="DD816" s="33">
        <f t="shared" si="7844"/>
        <v>0</v>
      </c>
      <c r="DE816" s="33">
        <f t="shared" si="7625"/>
        <v>0</v>
      </c>
      <c r="DF816" s="33">
        <f t="shared" si="7844"/>
        <v>0</v>
      </c>
      <c r="DG816" s="33">
        <f t="shared" si="7626"/>
        <v>0</v>
      </c>
      <c r="DH816" s="299">
        <f t="shared" si="7844"/>
        <v>0</v>
      </c>
      <c r="DI816" s="33">
        <f t="shared" si="7844"/>
        <v>0</v>
      </c>
      <c r="DJ816" s="33">
        <f t="shared" si="7844"/>
        <v>0</v>
      </c>
      <c r="DK816" s="300">
        <f t="shared" si="7844"/>
        <v>0</v>
      </c>
      <c r="DL816" s="5">
        <f t="shared" si="7844"/>
        <v>0</v>
      </c>
      <c r="DM816" s="300">
        <f t="shared" si="7844"/>
        <v>0</v>
      </c>
      <c r="DN816" s="124">
        <f t="shared" si="7844"/>
        <v>0</v>
      </c>
      <c r="DO816" s="5">
        <f t="shared" si="7844"/>
        <v>0</v>
      </c>
      <c r="DP816" s="124">
        <f t="shared" si="7844"/>
        <v>0</v>
      </c>
      <c r="DQ816" s="33">
        <f t="shared" si="7844"/>
        <v>0</v>
      </c>
      <c r="DR816" s="33"/>
      <c r="DS816" s="33"/>
      <c r="DT816" s="33"/>
      <c r="DU816" s="33"/>
      <c r="DV816" s="33"/>
      <c r="DW816" s="33">
        <f t="shared" si="7844"/>
        <v>0</v>
      </c>
      <c r="DX816" s="33">
        <f t="shared" si="7844"/>
        <v>0</v>
      </c>
      <c r="DY816" s="33">
        <f t="shared" si="7844"/>
        <v>0</v>
      </c>
      <c r="DZ816" s="33">
        <f t="shared" si="7844"/>
        <v>0</v>
      </c>
      <c r="EA816" s="33">
        <f t="shared" si="7844"/>
        <v>0</v>
      </c>
      <c r="EB816" s="33">
        <f t="shared" si="7844"/>
        <v>0</v>
      </c>
      <c r="EC816" s="33">
        <f t="shared" si="7844"/>
        <v>0</v>
      </c>
      <c r="ED816" s="33">
        <f t="shared" si="7410"/>
        <v>0</v>
      </c>
      <c r="EE816" s="33">
        <f t="shared" si="7844"/>
        <v>0</v>
      </c>
      <c r="EF816" s="33">
        <f t="shared" si="7627"/>
        <v>0</v>
      </c>
      <c r="EG816" s="33">
        <f t="shared" si="7844"/>
        <v>0</v>
      </c>
      <c r="EH816" s="33">
        <f t="shared" si="7628"/>
        <v>0</v>
      </c>
      <c r="EI816" s="301">
        <f t="shared" si="7844"/>
        <v>0</v>
      </c>
      <c r="EJ816" s="5">
        <f t="shared" si="7844"/>
        <v>0</v>
      </c>
      <c r="EK816" s="33">
        <f t="shared" si="7844"/>
        <v>0</v>
      </c>
      <c r="EL816" s="124">
        <f t="shared" si="7844"/>
        <v>0</v>
      </c>
      <c r="EM816" s="5">
        <f t="shared" si="7844"/>
        <v>0</v>
      </c>
      <c r="EN816" s="124">
        <f t="shared" si="7844"/>
        <v>0</v>
      </c>
      <c r="EO816" s="302">
        <f t="shared" si="7844"/>
        <v>0</v>
      </c>
      <c r="EP816" s="5">
        <f t="shared" si="7844"/>
        <v>0</v>
      </c>
      <c r="EQ816" s="302">
        <f t="shared" si="7844"/>
        <v>0</v>
      </c>
      <c r="ER816" s="5">
        <f t="shared" si="7844"/>
        <v>7567047.75</v>
      </c>
      <c r="ES816" s="196">
        <f t="shared" si="7544"/>
        <v>21.237293641386778</v>
      </c>
      <c r="ET816" s="5">
        <f t="shared" si="7844"/>
        <v>0</v>
      </c>
    </row>
    <row r="817" spans="1:152" ht="17.25" customHeight="1" outlineLevel="4" x14ac:dyDescent="0.25">
      <c r="A817" s="58" t="s">
        <v>288</v>
      </c>
      <c r="B817" s="4" t="s">
        <v>76</v>
      </c>
      <c r="C817" s="4"/>
      <c r="D817" s="4"/>
      <c r="E817" s="4" t="s">
        <v>88</v>
      </c>
      <c r="F817" s="4" t="s">
        <v>85</v>
      </c>
      <c r="G817" s="4" t="s">
        <v>0</v>
      </c>
      <c r="H817" s="7"/>
      <c r="I817" s="7"/>
      <c r="J817" s="5">
        <f t="shared" ref="J817:CP817" si="7845">J818+J822</f>
        <v>7634408.5999999996</v>
      </c>
      <c r="K817" s="5"/>
      <c r="L817" s="5"/>
      <c r="M817" s="5"/>
      <c r="N817" s="5"/>
      <c r="O817" s="5"/>
      <c r="P817" s="33">
        <f t="shared" ref="P817" si="7846">P818+P822</f>
        <v>0</v>
      </c>
      <c r="Q817" s="33">
        <f t="shared" ref="Q817:CC817" si="7847">Q818+Q822</f>
        <v>0</v>
      </c>
      <c r="R817" s="33">
        <f t="shared" si="7847"/>
        <v>0</v>
      </c>
      <c r="S817" s="33">
        <f t="shared" si="7847"/>
        <v>7634408.5999999996</v>
      </c>
      <c r="T817" s="33">
        <f t="shared" si="7847"/>
        <v>0</v>
      </c>
      <c r="U817" s="33">
        <f t="shared" si="7847"/>
        <v>0</v>
      </c>
      <c r="V817" s="33">
        <f t="shared" si="7847"/>
        <v>0</v>
      </c>
      <c r="W817" s="33">
        <f t="shared" ref="W817:AE817" si="7848">W818+W822</f>
        <v>0</v>
      </c>
      <c r="X817" s="33">
        <f t="shared" si="7848"/>
        <v>0</v>
      </c>
      <c r="Y817" s="33">
        <f t="shared" si="7848"/>
        <v>0</v>
      </c>
      <c r="Z817" s="33">
        <f t="shared" ref="Z817:AA817" si="7849">Z818+Z822</f>
        <v>0</v>
      </c>
      <c r="AA817" s="33">
        <f t="shared" si="7849"/>
        <v>0</v>
      </c>
      <c r="AB817" s="33">
        <f t="shared" si="7848"/>
        <v>0</v>
      </c>
      <c r="AC817" s="5">
        <f t="shared" si="7848"/>
        <v>0</v>
      </c>
      <c r="AD817" s="33">
        <f t="shared" si="7848"/>
        <v>0</v>
      </c>
      <c r="AE817" s="33">
        <f t="shared" si="7848"/>
        <v>0</v>
      </c>
      <c r="AF817" s="33">
        <f t="shared" si="7847"/>
        <v>7634408.5999999996</v>
      </c>
      <c r="AG817" s="5">
        <f t="shared" ref="AG817:AU817" si="7850">AG818+AG822</f>
        <v>0</v>
      </c>
      <c r="AH817" s="5">
        <f t="shared" ref="AH817:AT817" si="7851">AH818+AH822</f>
        <v>0</v>
      </c>
      <c r="AI817" s="5">
        <f t="shared" ref="AI817:AL817" si="7852">AI818+AI822</f>
        <v>0</v>
      </c>
      <c r="AJ817" s="5">
        <f t="shared" si="7852"/>
        <v>0</v>
      </c>
      <c r="AK817" s="5">
        <f t="shared" si="7852"/>
        <v>0</v>
      </c>
      <c r="AL817" s="5">
        <f t="shared" si="7852"/>
        <v>0</v>
      </c>
      <c r="AM817" s="5">
        <f t="shared" si="7851"/>
        <v>0</v>
      </c>
      <c r="AN817" s="5">
        <f t="shared" si="7851"/>
        <v>0</v>
      </c>
      <c r="AO817" s="5">
        <f t="shared" si="7851"/>
        <v>0</v>
      </c>
      <c r="AP817" s="5">
        <f t="shared" ref="AP817" si="7853">AP818+AP822</f>
        <v>0</v>
      </c>
      <c r="AQ817" s="5">
        <f t="shared" ref="AQ817:AS817" si="7854">AQ818+AQ822</f>
        <v>0</v>
      </c>
      <c r="AR817" s="5">
        <f t="shared" si="7854"/>
        <v>0</v>
      </c>
      <c r="AS817" s="5">
        <f t="shared" si="7854"/>
        <v>0</v>
      </c>
      <c r="AT817" s="5">
        <f t="shared" si="7851"/>
        <v>0</v>
      </c>
      <c r="AU817" s="5">
        <f t="shared" si="7850"/>
        <v>0</v>
      </c>
      <c r="AV817" s="33">
        <f t="shared" si="7847"/>
        <v>7634408.5999999996</v>
      </c>
      <c r="AW817" s="5">
        <f t="shared" si="7847"/>
        <v>27996533.260000002</v>
      </c>
      <c r="AX817" s="5">
        <f t="shared" si="7847"/>
        <v>839896</v>
      </c>
      <c r="AY817" s="5">
        <f t="shared" si="7847"/>
        <v>27156637.260000002</v>
      </c>
      <c r="AZ817" s="5">
        <f t="shared" ref="AZ817:BD817" si="7855">AZ818+AZ822</f>
        <v>0</v>
      </c>
      <c r="BA817" s="5">
        <f t="shared" si="7855"/>
        <v>0</v>
      </c>
      <c r="BB817" s="5">
        <f t="shared" si="7855"/>
        <v>0</v>
      </c>
      <c r="BC817" s="5">
        <f t="shared" si="7855"/>
        <v>0</v>
      </c>
      <c r="BD817" s="5">
        <f t="shared" si="7855"/>
        <v>0</v>
      </c>
      <c r="BE817" s="5">
        <f t="shared" ref="BE817:BG817" si="7856">BE818+BE822</f>
        <v>0</v>
      </c>
      <c r="BF817" s="5">
        <f t="shared" si="7856"/>
        <v>0</v>
      </c>
      <c r="BG817" s="5">
        <f t="shared" si="7856"/>
        <v>0</v>
      </c>
      <c r="BH817" s="33">
        <f t="shared" si="7847"/>
        <v>35630941.859999999</v>
      </c>
      <c r="BI817" s="163">
        <f t="shared" si="7847"/>
        <v>0</v>
      </c>
      <c r="BJ817" s="33">
        <f t="shared" si="7847"/>
        <v>0</v>
      </c>
      <c r="BK817" s="33">
        <f t="shared" si="7847"/>
        <v>0</v>
      </c>
      <c r="BL817" s="33">
        <f t="shared" si="7847"/>
        <v>0</v>
      </c>
      <c r="BM817" s="33">
        <f t="shared" ref="BM817:BO817" si="7857">BM818+BM822</f>
        <v>0</v>
      </c>
      <c r="BN817" s="33">
        <f t="shared" si="7857"/>
        <v>0</v>
      </c>
      <c r="BO817" s="33">
        <f t="shared" si="7857"/>
        <v>0</v>
      </c>
      <c r="BP817" s="33">
        <f t="shared" si="7847"/>
        <v>0</v>
      </c>
      <c r="BQ817" s="33">
        <f t="shared" ref="BQ817:BR817" si="7858">BQ818+BQ822</f>
        <v>0</v>
      </c>
      <c r="BR817" s="33">
        <f t="shared" si="7858"/>
        <v>0</v>
      </c>
      <c r="BS817" s="33">
        <f t="shared" si="7847"/>
        <v>35630941.859999999</v>
      </c>
      <c r="BT817" s="298">
        <f t="shared" si="7847"/>
        <v>0</v>
      </c>
      <c r="BU817" s="5">
        <f t="shared" ref="BU817:BX817" si="7859">BU818+BU822</f>
        <v>0</v>
      </c>
      <c r="BV817" s="5">
        <f t="shared" si="7859"/>
        <v>0</v>
      </c>
      <c r="BW817" s="5">
        <f t="shared" si="7859"/>
        <v>0</v>
      </c>
      <c r="BX817" s="5">
        <f t="shared" si="7859"/>
        <v>0</v>
      </c>
      <c r="BY817" s="5">
        <f t="shared" si="7847"/>
        <v>0</v>
      </c>
      <c r="BZ817" s="5">
        <f t="shared" ref="BZ817:CB817" si="7860">BZ818+BZ822</f>
        <v>0</v>
      </c>
      <c r="CA817" s="5">
        <f t="shared" si="7860"/>
        <v>0</v>
      </c>
      <c r="CB817" s="5">
        <f t="shared" si="7860"/>
        <v>0</v>
      </c>
      <c r="CC817" s="33">
        <f t="shared" si="7847"/>
        <v>35630941.859999999</v>
      </c>
      <c r="CD817" s="74">
        <f t="shared" ref="CD817:CF817" si="7861">CD818+CD822</f>
        <v>0</v>
      </c>
      <c r="CE817" s="5">
        <f t="shared" si="7861"/>
        <v>0</v>
      </c>
      <c r="CF817" s="5">
        <f t="shared" si="7861"/>
        <v>0</v>
      </c>
      <c r="CG817" s="5">
        <f t="shared" ref="CG817:CI817" si="7862">CG818+CG822</f>
        <v>0</v>
      </c>
      <c r="CH817" s="5">
        <f t="shared" si="7862"/>
        <v>0</v>
      </c>
      <c r="CI817" s="5">
        <f t="shared" si="7862"/>
        <v>0</v>
      </c>
      <c r="CJ817" s="5">
        <f t="shared" ref="CJ817:CL817" si="7863">CJ818+CJ822</f>
        <v>0</v>
      </c>
      <c r="CK817" s="5">
        <f t="shared" si="7863"/>
        <v>0</v>
      </c>
      <c r="CL817" s="5">
        <f t="shared" si="7863"/>
        <v>0</v>
      </c>
      <c r="CM817" s="5">
        <f t="shared" ref="CM817:CO817" si="7864">CM818+CM822</f>
        <v>0</v>
      </c>
      <c r="CN817" s="5">
        <f t="shared" si="7864"/>
        <v>0</v>
      </c>
      <c r="CO817" s="74">
        <f t="shared" si="7864"/>
        <v>35630941.859999999</v>
      </c>
      <c r="CP817" s="33">
        <f t="shared" si="7845"/>
        <v>0</v>
      </c>
      <c r="CQ817" s="33"/>
      <c r="CR817" s="33"/>
      <c r="CS817" s="33"/>
      <c r="CT817" s="33"/>
      <c r="CU817" s="33"/>
      <c r="CV817" s="33">
        <f t="shared" ref="CV817:DB817" si="7865">CV818+CV822</f>
        <v>0</v>
      </c>
      <c r="CW817" s="33">
        <f t="shared" si="7865"/>
        <v>0</v>
      </c>
      <c r="CX817" s="33">
        <f t="shared" si="7865"/>
        <v>0</v>
      </c>
      <c r="CY817" s="33">
        <f t="shared" si="7865"/>
        <v>0</v>
      </c>
      <c r="CZ817" s="33">
        <f t="shared" si="7865"/>
        <v>0</v>
      </c>
      <c r="DA817" s="33">
        <f t="shared" si="7865"/>
        <v>0</v>
      </c>
      <c r="DB817" s="33">
        <f t="shared" si="7865"/>
        <v>0</v>
      </c>
      <c r="DC817" s="33">
        <f t="shared" si="7409"/>
        <v>0</v>
      </c>
      <c r="DD817" s="33">
        <f t="shared" ref="DD817" si="7866">DD818+DD822</f>
        <v>0</v>
      </c>
      <c r="DE817" s="33">
        <f t="shared" si="7625"/>
        <v>0</v>
      </c>
      <c r="DF817" s="33">
        <f t="shared" ref="DF817" si="7867">DF818+DF822</f>
        <v>0</v>
      </c>
      <c r="DG817" s="33">
        <f t="shared" si="7626"/>
        <v>0</v>
      </c>
      <c r="DH817" s="299">
        <f t="shared" ref="DH817" si="7868">DH818+DH822</f>
        <v>0</v>
      </c>
      <c r="DI817" s="33">
        <f t="shared" ref="DI817:DP817" si="7869">DI818+DI822</f>
        <v>0</v>
      </c>
      <c r="DJ817" s="33">
        <f t="shared" si="7869"/>
        <v>0</v>
      </c>
      <c r="DK817" s="300">
        <f t="shared" ref="DK817:DL817" si="7870">DK818+DK822</f>
        <v>0</v>
      </c>
      <c r="DL817" s="5">
        <f t="shared" si="7870"/>
        <v>0</v>
      </c>
      <c r="DM817" s="300">
        <f t="shared" si="7869"/>
        <v>0</v>
      </c>
      <c r="DN817" s="124">
        <f t="shared" si="7869"/>
        <v>0</v>
      </c>
      <c r="DO817" s="5">
        <f t="shared" si="7869"/>
        <v>0</v>
      </c>
      <c r="DP817" s="124">
        <f t="shared" si="7869"/>
        <v>0</v>
      </c>
      <c r="DQ817" s="33">
        <f t="shared" ref="DQ817" si="7871">DQ818+DQ822</f>
        <v>0</v>
      </c>
      <c r="DR817" s="33"/>
      <c r="DS817" s="33"/>
      <c r="DT817" s="33"/>
      <c r="DU817" s="33"/>
      <c r="DV817" s="33"/>
      <c r="DW817" s="33">
        <f t="shared" ref="DW817:EC817" si="7872">DW818+DW822</f>
        <v>0</v>
      </c>
      <c r="DX817" s="33">
        <f t="shared" si="7872"/>
        <v>0</v>
      </c>
      <c r="DY817" s="33">
        <f t="shared" si="7872"/>
        <v>0</v>
      </c>
      <c r="DZ817" s="33">
        <f t="shared" si="7872"/>
        <v>0</v>
      </c>
      <c r="EA817" s="33">
        <f t="shared" si="7872"/>
        <v>0</v>
      </c>
      <c r="EB817" s="33">
        <f t="shared" si="7872"/>
        <v>0</v>
      </c>
      <c r="EC817" s="33">
        <f t="shared" si="7872"/>
        <v>0</v>
      </c>
      <c r="ED817" s="33">
        <f t="shared" si="7410"/>
        <v>0</v>
      </c>
      <c r="EE817" s="33">
        <f t="shared" ref="EE817" si="7873">EE818+EE822</f>
        <v>0</v>
      </c>
      <c r="EF817" s="33">
        <f t="shared" si="7627"/>
        <v>0</v>
      </c>
      <c r="EG817" s="33">
        <f t="shared" ref="EG817" si="7874">EG818+EG822</f>
        <v>0</v>
      </c>
      <c r="EH817" s="33">
        <f t="shared" si="7628"/>
        <v>0</v>
      </c>
      <c r="EI817" s="301">
        <f t="shared" ref="EI817:ER817" si="7875">EI818+EI822</f>
        <v>0</v>
      </c>
      <c r="EJ817" s="5">
        <f t="shared" si="7875"/>
        <v>0</v>
      </c>
      <c r="EK817" s="33">
        <f t="shared" si="7875"/>
        <v>0</v>
      </c>
      <c r="EL817" s="124">
        <f t="shared" ref="EL817" si="7876">EL818+EL822</f>
        <v>0</v>
      </c>
      <c r="EM817" s="5">
        <f t="shared" si="7875"/>
        <v>0</v>
      </c>
      <c r="EN817" s="124">
        <f t="shared" ref="EN817:EQ817" si="7877">EN818+EN822</f>
        <v>0</v>
      </c>
      <c r="EO817" s="302">
        <f t="shared" si="7877"/>
        <v>0</v>
      </c>
      <c r="EP817" s="5">
        <f t="shared" si="7877"/>
        <v>0</v>
      </c>
      <c r="EQ817" s="302">
        <f t="shared" si="7877"/>
        <v>0</v>
      </c>
      <c r="ER817" s="5">
        <f t="shared" si="7875"/>
        <v>7567047.75</v>
      </c>
      <c r="ES817" s="196">
        <f t="shared" si="7544"/>
        <v>21.237293641386778</v>
      </c>
      <c r="ET817" s="5">
        <f t="shared" ref="ET817" si="7878">ET818+ET822</f>
        <v>0</v>
      </c>
    </row>
    <row r="818" spans="1:152" ht="25.5" hidden="1" customHeight="1" outlineLevel="1" x14ac:dyDescent="0.25">
      <c r="A818" s="58" t="s">
        <v>234</v>
      </c>
      <c r="B818" s="4" t="s">
        <v>76</v>
      </c>
      <c r="C818" s="4"/>
      <c r="D818" s="4"/>
      <c r="E818" s="4" t="s">
        <v>88</v>
      </c>
      <c r="F818" s="4" t="s">
        <v>85</v>
      </c>
      <c r="G818" s="4" t="s">
        <v>0</v>
      </c>
      <c r="H818" s="7">
        <v>81740</v>
      </c>
      <c r="I818" s="7"/>
      <c r="J818" s="5">
        <f t="shared" ref="J818:EK820" si="7879">J819</f>
        <v>0</v>
      </c>
      <c r="K818" s="5"/>
      <c r="L818" s="5"/>
      <c r="M818" s="5"/>
      <c r="N818" s="5"/>
      <c r="O818" s="5"/>
      <c r="P818" s="33">
        <f t="shared" si="7879"/>
        <v>0</v>
      </c>
      <c r="Q818" s="33">
        <f t="shared" si="7879"/>
        <v>0</v>
      </c>
      <c r="R818" s="33">
        <f t="shared" si="7879"/>
        <v>0</v>
      </c>
      <c r="S818" s="33">
        <f t="shared" si="7879"/>
        <v>0</v>
      </c>
      <c r="T818" s="33">
        <f t="shared" si="7879"/>
        <v>0</v>
      </c>
      <c r="U818" s="33">
        <f t="shared" si="7879"/>
        <v>0</v>
      </c>
      <c r="V818" s="33">
        <f t="shared" si="7879"/>
        <v>0</v>
      </c>
      <c r="W818" s="33">
        <f t="shared" si="7879"/>
        <v>0</v>
      </c>
      <c r="X818" s="33">
        <f t="shared" si="7879"/>
        <v>0</v>
      </c>
      <c r="Y818" s="33">
        <f t="shared" si="7879"/>
        <v>0</v>
      </c>
      <c r="Z818" s="33">
        <f t="shared" si="7879"/>
        <v>0</v>
      </c>
      <c r="AA818" s="33">
        <f t="shared" si="7879"/>
        <v>0</v>
      </c>
      <c r="AB818" s="33">
        <f t="shared" si="7879"/>
        <v>0</v>
      </c>
      <c r="AC818" s="5">
        <f t="shared" si="7879"/>
        <v>0</v>
      </c>
      <c r="AD818" s="33">
        <f t="shared" si="7879"/>
        <v>0</v>
      </c>
      <c r="AE818" s="33">
        <f t="shared" si="7879"/>
        <v>0</v>
      </c>
      <c r="AF818" s="33">
        <f t="shared" si="7879"/>
        <v>0</v>
      </c>
      <c r="AG818" s="5">
        <f t="shared" si="7879"/>
        <v>0</v>
      </c>
      <c r="AH818" s="5">
        <f t="shared" si="7879"/>
        <v>0</v>
      </c>
      <c r="AI818" s="5">
        <f t="shared" si="7879"/>
        <v>0</v>
      </c>
      <c r="AJ818" s="5">
        <f t="shared" si="7879"/>
        <v>0</v>
      </c>
      <c r="AK818" s="5">
        <f t="shared" si="7879"/>
        <v>0</v>
      </c>
      <c r="AL818" s="5">
        <f t="shared" si="7879"/>
        <v>0</v>
      </c>
      <c r="AM818" s="5">
        <f t="shared" si="7879"/>
        <v>0</v>
      </c>
      <c r="AN818" s="5">
        <f t="shared" si="7879"/>
        <v>0</v>
      </c>
      <c r="AO818" s="5">
        <f t="shared" si="7879"/>
        <v>0</v>
      </c>
      <c r="AP818" s="5">
        <f t="shared" si="7879"/>
        <v>0</v>
      </c>
      <c r="AQ818" s="5">
        <f t="shared" si="7879"/>
        <v>0</v>
      </c>
      <c r="AR818" s="5">
        <f t="shared" si="7879"/>
        <v>0</v>
      </c>
      <c r="AS818" s="5">
        <f t="shared" si="7879"/>
        <v>0</v>
      </c>
      <c r="AT818" s="5">
        <f t="shared" si="7879"/>
        <v>0</v>
      </c>
      <c r="AU818" s="5">
        <f t="shared" si="7879"/>
        <v>0</v>
      </c>
      <c r="AV818" s="33">
        <f t="shared" si="7879"/>
        <v>0</v>
      </c>
      <c r="AW818" s="5">
        <f t="shared" si="7879"/>
        <v>0</v>
      </c>
      <c r="AX818" s="5">
        <f t="shared" si="7879"/>
        <v>0</v>
      </c>
      <c r="AY818" s="5">
        <f t="shared" si="7879"/>
        <v>0</v>
      </c>
      <c r="AZ818" s="5">
        <f t="shared" si="7879"/>
        <v>0</v>
      </c>
      <c r="BA818" s="5">
        <f t="shared" si="7879"/>
        <v>0</v>
      </c>
      <c r="BB818" s="5">
        <f t="shared" si="7879"/>
        <v>0</v>
      </c>
      <c r="BC818" s="5">
        <f t="shared" si="7879"/>
        <v>0</v>
      </c>
      <c r="BD818" s="5">
        <f t="shared" si="7879"/>
        <v>0</v>
      </c>
      <c r="BE818" s="5">
        <f t="shared" si="7879"/>
        <v>0</v>
      </c>
      <c r="BF818" s="5">
        <f t="shared" si="7879"/>
        <v>0</v>
      </c>
      <c r="BG818" s="5">
        <f t="shared" si="7879"/>
        <v>0</v>
      </c>
      <c r="BH818" s="33">
        <f t="shared" si="7879"/>
        <v>0</v>
      </c>
      <c r="BI818" s="163">
        <f t="shared" si="7879"/>
        <v>0</v>
      </c>
      <c r="BJ818" s="33">
        <f t="shared" si="7879"/>
        <v>0</v>
      </c>
      <c r="BK818" s="33">
        <f t="shared" si="7879"/>
        <v>0</v>
      </c>
      <c r="BL818" s="33">
        <f t="shared" si="7879"/>
        <v>0</v>
      </c>
      <c r="BM818" s="33">
        <f t="shared" si="7879"/>
        <v>0</v>
      </c>
      <c r="BN818" s="33">
        <f t="shared" si="7879"/>
        <v>0</v>
      </c>
      <c r="BO818" s="33">
        <f t="shared" si="7879"/>
        <v>0</v>
      </c>
      <c r="BP818" s="33">
        <f t="shared" si="7879"/>
        <v>0</v>
      </c>
      <c r="BQ818" s="33">
        <f t="shared" si="7879"/>
        <v>0</v>
      </c>
      <c r="BR818" s="33">
        <f t="shared" si="7879"/>
        <v>0</v>
      </c>
      <c r="BS818" s="33">
        <f t="shared" si="7879"/>
        <v>0</v>
      </c>
      <c r="BT818" s="298">
        <f t="shared" ref="BT818:CB820" si="7880">BT819</f>
        <v>0</v>
      </c>
      <c r="BU818" s="5">
        <f t="shared" si="7880"/>
        <v>0</v>
      </c>
      <c r="BV818" s="5">
        <f t="shared" si="7880"/>
        <v>0</v>
      </c>
      <c r="BW818" s="5">
        <f t="shared" si="7880"/>
        <v>0</v>
      </c>
      <c r="BX818" s="5">
        <f t="shared" si="7880"/>
        <v>0</v>
      </c>
      <c r="BY818" s="5">
        <f t="shared" si="7880"/>
        <v>0</v>
      </c>
      <c r="BZ818" s="5">
        <f t="shared" si="7880"/>
        <v>0</v>
      </c>
      <c r="CA818" s="5">
        <f t="shared" si="7880"/>
        <v>0</v>
      </c>
      <c r="CB818" s="5">
        <f t="shared" si="7880"/>
        <v>0</v>
      </c>
      <c r="CC818" s="33">
        <f t="shared" si="7879"/>
        <v>0</v>
      </c>
      <c r="CD818" s="74">
        <f t="shared" ref="CD818:CF820" si="7881">CD819</f>
        <v>0</v>
      </c>
      <c r="CE818" s="5">
        <f t="shared" si="7881"/>
        <v>0</v>
      </c>
      <c r="CF818" s="5">
        <f t="shared" si="7881"/>
        <v>0</v>
      </c>
      <c r="CG818" s="5">
        <f t="shared" ref="CG818:CI820" si="7882">CG819</f>
        <v>0</v>
      </c>
      <c r="CH818" s="5">
        <f t="shared" si="7882"/>
        <v>0</v>
      </c>
      <c r="CI818" s="5">
        <f t="shared" si="7882"/>
        <v>0</v>
      </c>
      <c r="CJ818" s="5">
        <f t="shared" ref="CJ818:CL820" si="7883">CJ819</f>
        <v>0</v>
      </c>
      <c r="CK818" s="5">
        <f t="shared" si="7883"/>
        <v>0</v>
      </c>
      <c r="CL818" s="5">
        <f t="shared" si="7883"/>
        <v>0</v>
      </c>
      <c r="CM818" s="5">
        <f t="shared" ref="CM818:CO820" si="7884">CM819</f>
        <v>0</v>
      </c>
      <c r="CN818" s="5">
        <f t="shared" si="7884"/>
        <v>0</v>
      </c>
      <c r="CO818" s="74">
        <f t="shared" si="7884"/>
        <v>0</v>
      </c>
      <c r="CP818" s="33">
        <f t="shared" si="7879"/>
        <v>0</v>
      </c>
      <c r="CQ818" s="33"/>
      <c r="CR818" s="33"/>
      <c r="CS818" s="33"/>
      <c r="CT818" s="33"/>
      <c r="CU818" s="33"/>
      <c r="CV818" s="33">
        <f t="shared" si="7879"/>
        <v>0</v>
      </c>
      <c r="CW818" s="33">
        <f t="shared" si="7879"/>
        <v>0</v>
      </c>
      <c r="CX818" s="33">
        <f t="shared" si="7879"/>
        <v>0</v>
      </c>
      <c r="CY818" s="33">
        <f t="shared" si="7879"/>
        <v>0</v>
      </c>
      <c r="CZ818" s="33">
        <f t="shared" si="7879"/>
        <v>0</v>
      </c>
      <c r="DA818" s="33">
        <f t="shared" si="7879"/>
        <v>0</v>
      </c>
      <c r="DB818" s="33">
        <f t="shared" si="7879"/>
        <v>0</v>
      </c>
      <c r="DC818" s="33">
        <f t="shared" si="7409"/>
        <v>0</v>
      </c>
      <c r="DD818" s="33">
        <f t="shared" si="7879"/>
        <v>0</v>
      </c>
      <c r="DE818" s="33">
        <f t="shared" si="7625"/>
        <v>0</v>
      </c>
      <c r="DF818" s="33">
        <f t="shared" si="7879"/>
        <v>0</v>
      </c>
      <c r="DG818" s="33">
        <f t="shared" si="7626"/>
        <v>0</v>
      </c>
      <c r="DH818" s="299">
        <f t="shared" si="7879"/>
        <v>0</v>
      </c>
      <c r="DI818" s="33">
        <f t="shared" si="7879"/>
        <v>0</v>
      </c>
      <c r="DJ818" s="33">
        <f t="shared" si="7879"/>
        <v>0</v>
      </c>
      <c r="DK818" s="300">
        <f t="shared" ref="DK818:DP820" si="7885">DK819</f>
        <v>0</v>
      </c>
      <c r="DL818" s="5">
        <f t="shared" si="7885"/>
        <v>0</v>
      </c>
      <c r="DM818" s="300">
        <f t="shared" si="7885"/>
        <v>0</v>
      </c>
      <c r="DN818" s="124">
        <f t="shared" si="7885"/>
        <v>0</v>
      </c>
      <c r="DO818" s="5">
        <f t="shared" si="7885"/>
        <v>0</v>
      </c>
      <c r="DP818" s="124">
        <f t="shared" si="7885"/>
        <v>0</v>
      </c>
      <c r="DQ818" s="33">
        <f t="shared" si="7879"/>
        <v>0</v>
      </c>
      <c r="DR818" s="33"/>
      <c r="DS818" s="33"/>
      <c r="DT818" s="33"/>
      <c r="DU818" s="33"/>
      <c r="DV818" s="33"/>
      <c r="DW818" s="33">
        <f t="shared" si="7879"/>
        <v>0</v>
      </c>
      <c r="DX818" s="33">
        <f t="shared" si="7879"/>
        <v>0</v>
      </c>
      <c r="DY818" s="33">
        <f t="shared" si="7879"/>
        <v>0</v>
      </c>
      <c r="DZ818" s="33">
        <f t="shared" si="7879"/>
        <v>0</v>
      </c>
      <c r="EA818" s="33">
        <f t="shared" si="7879"/>
        <v>0</v>
      </c>
      <c r="EB818" s="33">
        <f t="shared" si="7879"/>
        <v>0</v>
      </c>
      <c r="EC818" s="33">
        <f t="shared" si="7879"/>
        <v>0</v>
      </c>
      <c r="ED818" s="33">
        <f t="shared" si="7410"/>
        <v>0</v>
      </c>
      <c r="EE818" s="33">
        <f t="shared" si="7879"/>
        <v>0</v>
      </c>
      <c r="EF818" s="33">
        <f t="shared" si="7627"/>
        <v>0</v>
      </c>
      <c r="EG818" s="33">
        <f t="shared" si="7879"/>
        <v>0</v>
      </c>
      <c r="EH818" s="33">
        <f t="shared" si="7628"/>
        <v>0</v>
      </c>
      <c r="EI818" s="301">
        <f t="shared" si="7879"/>
        <v>0</v>
      </c>
      <c r="EJ818" s="5">
        <f t="shared" si="7879"/>
        <v>0</v>
      </c>
      <c r="EK818" s="33">
        <f t="shared" si="7879"/>
        <v>0</v>
      </c>
      <c r="EL818" s="124">
        <f t="shared" ref="EL818:ER820" si="7886">EL819</f>
        <v>0</v>
      </c>
      <c r="EM818" s="5">
        <f t="shared" si="7886"/>
        <v>0</v>
      </c>
      <c r="EN818" s="124">
        <f t="shared" si="7886"/>
        <v>0</v>
      </c>
      <c r="EO818" s="302">
        <f t="shared" si="7886"/>
        <v>0</v>
      </c>
      <c r="EP818" s="5">
        <f t="shared" si="7886"/>
        <v>0</v>
      </c>
      <c r="EQ818" s="302">
        <f t="shared" si="7886"/>
        <v>0</v>
      </c>
      <c r="ER818" s="5">
        <f t="shared" si="7886"/>
        <v>0</v>
      </c>
      <c r="ES818" s="196" t="e">
        <f t="shared" si="7544"/>
        <v>#DIV/0!</v>
      </c>
      <c r="ET818" s="5">
        <f t="shared" ref="ET818:ET820" si="7887">ET819</f>
        <v>0</v>
      </c>
    </row>
    <row r="819" spans="1:152" ht="38.25" hidden="1" customHeight="1" outlineLevel="1" x14ac:dyDescent="0.25">
      <c r="A819" s="58" t="s">
        <v>159</v>
      </c>
      <c r="B819" s="4" t="s">
        <v>76</v>
      </c>
      <c r="C819" s="4"/>
      <c r="D819" s="4"/>
      <c r="E819" s="4" t="s">
        <v>88</v>
      </c>
      <c r="F819" s="4" t="s">
        <v>85</v>
      </c>
      <c r="G819" s="4" t="s">
        <v>0</v>
      </c>
      <c r="H819" s="7">
        <v>81740</v>
      </c>
      <c r="I819" s="7" t="s">
        <v>12</v>
      </c>
      <c r="J819" s="5">
        <f t="shared" si="7879"/>
        <v>0</v>
      </c>
      <c r="K819" s="5"/>
      <c r="L819" s="5"/>
      <c r="M819" s="5"/>
      <c r="N819" s="5"/>
      <c r="O819" s="5"/>
      <c r="P819" s="33">
        <f t="shared" si="7879"/>
        <v>0</v>
      </c>
      <c r="Q819" s="33">
        <f t="shared" si="7879"/>
        <v>0</v>
      </c>
      <c r="R819" s="33">
        <f t="shared" si="7879"/>
        <v>0</v>
      </c>
      <c r="S819" s="33">
        <f t="shared" si="7879"/>
        <v>0</v>
      </c>
      <c r="T819" s="33">
        <f t="shared" si="7879"/>
        <v>0</v>
      </c>
      <c r="U819" s="33">
        <f t="shared" si="7879"/>
        <v>0</v>
      </c>
      <c r="V819" s="33">
        <f t="shared" si="7879"/>
        <v>0</v>
      </c>
      <c r="W819" s="33">
        <f t="shared" si="7879"/>
        <v>0</v>
      </c>
      <c r="X819" s="33">
        <f t="shared" si="7879"/>
        <v>0</v>
      </c>
      <c r="Y819" s="33">
        <f t="shared" si="7879"/>
        <v>0</v>
      </c>
      <c r="Z819" s="33">
        <f t="shared" si="7879"/>
        <v>0</v>
      </c>
      <c r="AA819" s="33">
        <f t="shared" si="7879"/>
        <v>0</v>
      </c>
      <c r="AB819" s="33">
        <f t="shared" si="7879"/>
        <v>0</v>
      </c>
      <c r="AC819" s="5">
        <f t="shared" si="7879"/>
        <v>0</v>
      </c>
      <c r="AD819" s="33">
        <f t="shared" si="7879"/>
        <v>0</v>
      </c>
      <c r="AE819" s="33">
        <f t="shared" si="7879"/>
        <v>0</v>
      </c>
      <c r="AF819" s="33">
        <f t="shared" si="7879"/>
        <v>0</v>
      </c>
      <c r="AG819" s="5">
        <f t="shared" si="7879"/>
        <v>0</v>
      </c>
      <c r="AH819" s="5">
        <f t="shared" si="7879"/>
        <v>0</v>
      </c>
      <c r="AI819" s="5">
        <f t="shared" si="7879"/>
        <v>0</v>
      </c>
      <c r="AJ819" s="5">
        <f t="shared" si="7879"/>
        <v>0</v>
      </c>
      <c r="AK819" s="5">
        <f t="shared" si="7879"/>
        <v>0</v>
      </c>
      <c r="AL819" s="5">
        <f t="shared" si="7879"/>
        <v>0</v>
      </c>
      <c r="AM819" s="5">
        <f t="shared" si="7879"/>
        <v>0</v>
      </c>
      <c r="AN819" s="5">
        <f t="shared" si="7879"/>
        <v>0</v>
      </c>
      <c r="AO819" s="5">
        <f t="shared" si="7879"/>
        <v>0</v>
      </c>
      <c r="AP819" s="5">
        <f t="shared" si="7879"/>
        <v>0</v>
      </c>
      <c r="AQ819" s="5">
        <f t="shared" si="7879"/>
        <v>0</v>
      </c>
      <c r="AR819" s="5">
        <f t="shared" si="7879"/>
        <v>0</v>
      </c>
      <c r="AS819" s="5">
        <f t="shared" si="7879"/>
        <v>0</v>
      </c>
      <c r="AT819" s="5">
        <f t="shared" si="7879"/>
        <v>0</v>
      </c>
      <c r="AU819" s="5">
        <f t="shared" si="7879"/>
        <v>0</v>
      </c>
      <c r="AV819" s="33">
        <f t="shared" si="7879"/>
        <v>0</v>
      </c>
      <c r="AW819" s="5">
        <f t="shared" si="7879"/>
        <v>0</v>
      </c>
      <c r="AX819" s="5">
        <f t="shared" si="7879"/>
        <v>0</v>
      </c>
      <c r="AY819" s="5">
        <f t="shared" si="7879"/>
        <v>0</v>
      </c>
      <c r="AZ819" s="5">
        <f t="shared" si="7879"/>
        <v>0</v>
      </c>
      <c r="BA819" s="5">
        <f t="shared" si="7879"/>
        <v>0</v>
      </c>
      <c r="BB819" s="5">
        <f t="shared" si="7879"/>
        <v>0</v>
      </c>
      <c r="BC819" s="5">
        <f t="shared" si="7879"/>
        <v>0</v>
      </c>
      <c r="BD819" s="5">
        <f t="shared" si="7879"/>
        <v>0</v>
      </c>
      <c r="BE819" s="5">
        <f t="shared" si="7879"/>
        <v>0</v>
      </c>
      <c r="BF819" s="5">
        <f t="shared" si="7879"/>
        <v>0</v>
      </c>
      <c r="BG819" s="5">
        <f t="shared" si="7879"/>
        <v>0</v>
      </c>
      <c r="BH819" s="33">
        <f t="shared" si="7879"/>
        <v>0</v>
      </c>
      <c r="BI819" s="163">
        <f t="shared" si="7879"/>
        <v>0</v>
      </c>
      <c r="BJ819" s="33">
        <f t="shared" si="7879"/>
        <v>0</v>
      </c>
      <c r="BK819" s="33">
        <f t="shared" si="7879"/>
        <v>0</v>
      </c>
      <c r="BL819" s="33">
        <f t="shared" si="7879"/>
        <v>0</v>
      </c>
      <c r="BM819" s="33">
        <f t="shared" si="7879"/>
        <v>0</v>
      </c>
      <c r="BN819" s="33">
        <f t="shared" si="7879"/>
        <v>0</v>
      </c>
      <c r="BO819" s="33">
        <f t="shared" si="7879"/>
        <v>0</v>
      </c>
      <c r="BP819" s="33">
        <f t="shared" si="7879"/>
        <v>0</v>
      </c>
      <c r="BQ819" s="33">
        <f t="shared" si="7879"/>
        <v>0</v>
      </c>
      <c r="BR819" s="33">
        <f t="shared" si="7879"/>
        <v>0</v>
      </c>
      <c r="BS819" s="33">
        <f t="shared" si="7879"/>
        <v>0</v>
      </c>
      <c r="BT819" s="298">
        <f t="shared" si="7880"/>
        <v>0</v>
      </c>
      <c r="BU819" s="5">
        <f t="shared" si="7880"/>
        <v>0</v>
      </c>
      <c r="BV819" s="5">
        <f t="shared" si="7880"/>
        <v>0</v>
      </c>
      <c r="BW819" s="5">
        <f t="shared" si="7880"/>
        <v>0</v>
      </c>
      <c r="BX819" s="5">
        <f t="shared" si="7880"/>
        <v>0</v>
      </c>
      <c r="BY819" s="5">
        <f t="shared" si="7880"/>
        <v>0</v>
      </c>
      <c r="BZ819" s="5">
        <f t="shared" si="7880"/>
        <v>0</v>
      </c>
      <c r="CA819" s="5">
        <f t="shared" si="7880"/>
        <v>0</v>
      </c>
      <c r="CB819" s="5">
        <f t="shared" si="7880"/>
        <v>0</v>
      </c>
      <c r="CC819" s="33">
        <f t="shared" si="7879"/>
        <v>0</v>
      </c>
      <c r="CD819" s="74">
        <f t="shared" si="7881"/>
        <v>0</v>
      </c>
      <c r="CE819" s="5">
        <f t="shared" si="7881"/>
        <v>0</v>
      </c>
      <c r="CF819" s="5">
        <f t="shared" si="7881"/>
        <v>0</v>
      </c>
      <c r="CG819" s="5">
        <f t="shared" si="7882"/>
        <v>0</v>
      </c>
      <c r="CH819" s="5">
        <f t="shared" si="7882"/>
        <v>0</v>
      </c>
      <c r="CI819" s="5">
        <f t="shared" si="7882"/>
        <v>0</v>
      </c>
      <c r="CJ819" s="5">
        <f t="shared" si="7883"/>
        <v>0</v>
      </c>
      <c r="CK819" s="5">
        <f t="shared" si="7883"/>
        <v>0</v>
      </c>
      <c r="CL819" s="5">
        <f t="shared" si="7883"/>
        <v>0</v>
      </c>
      <c r="CM819" s="5">
        <f t="shared" si="7884"/>
        <v>0</v>
      </c>
      <c r="CN819" s="5">
        <f t="shared" si="7884"/>
        <v>0</v>
      </c>
      <c r="CO819" s="74">
        <f t="shared" si="7884"/>
        <v>0</v>
      </c>
      <c r="CP819" s="33">
        <f t="shared" si="7879"/>
        <v>0</v>
      </c>
      <c r="CQ819" s="33"/>
      <c r="CR819" s="33"/>
      <c r="CS819" s="33"/>
      <c r="CT819" s="33"/>
      <c r="CU819" s="33"/>
      <c r="CV819" s="33">
        <f t="shared" si="7879"/>
        <v>0</v>
      </c>
      <c r="CW819" s="33">
        <f t="shared" si="7879"/>
        <v>0</v>
      </c>
      <c r="CX819" s="33">
        <f t="shared" si="7879"/>
        <v>0</v>
      </c>
      <c r="CY819" s="33">
        <f t="shared" si="7879"/>
        <v>0</v>
      </c>
      <c r="CZ819" s="33">
        <f t="shared" si="7879"/>
        <v>0</v>
      </c>
      <c r="DA819" s="33">
        <f t="shared" si="7879"/>
        <v>0</v>
      </c>
      <c r="DB819" s="33">
        <f t="shared" si="7879"/>
        <v>0</v>
      </c>
      <c r="DC819" s="33">
        <f t="shared" si="7409"/>
        <v>0</v>
      </c>
      <c r="DD819" s="33">
        <f t="shared" si="7879"/>
        <v>0</v>
      </c>
      <c r="DE819" s="33">
        <f t="shared" si="7625"/>
        <v>0</v>
      </c>
      <c r="DF819" s="33">
        <f t="shared" si="7879"/>
        <v>0</v>
      </c>
      <c r="DG819" s="33">
        <f t="shared" si="7626"/>
        <v>0</v>
      </c>
      <c r="DH819" s="299">
        <f t="shared" si="7879"/>
        <v>0</v>
      </c>
      <c r="DI819" s="33">
        <f t="shared" si="7879"/>
        <v>0</v>
      </c>
      <c r="DJ819" s="33">
        <f t="shared" si="7879"/>
        <v>0</v>
      </c>
      <c r="DK819" s="300">
        <f t="shared" si="7885"/>
        <v>0</v>
      </c>
      <c r="DL819" s="5">
        <f t="shared" si="7885"/>
        <v>0</v>
      </c>
      <c r="DM819" s="300">
        <f t="shared" si="7885"/>
        <v>0</v>
      </c>
      <c r="DN819" s="124">
        <f t="shared" si="7885"/>
        <v>0</v>
      </c>
      <c r="DO819" s="5">
        <f t="shared" si="7885"/>
        <v>0</v>
      </c>
      <c r="DP819" s="124">
        <f t="shared" si="7885"/>
        <v>0</v>
      </c>
      <c r="DQ819" s="33">
        <f t="shared" si="7879"/>
        <v>0</v>
      </c>
      <c r="DR819" s="33"/>
      <c r="DS819" s="33"/>
      <c r="DT819" s="33"/>
      <c r="DU819" s="33"/>
      <c r="DV819" s="33"/>
      <c r="DW819" s="33">
        <f t="shared" si="7879"/>
        <v>0</v>
      </c>
      <c r="DX819" s="33">
        <f t="shared" si="7879"/>
        <v>0</v>
      </c>
      <c r="DY819" s="33">
        <f t="shared" si="7879"/>
        <v>0</v>
      </c>
      <c r="DZ819" s="33">
        <f t="shared" si="7879"/>
        <v>0</v>
      </c>
      <c r="EA819" s="33">
        <f t="shared" si="7879"/>
        <v>0</v>
      </c>
      <c r="EB819" s="33">
        <f t="shared" si="7879"/>
        <v>0</v>
      </c>
      <c r="EC819" s="33">
        <f t="shared" si="7879"/>
        <v>0</v>
      </c>
      <c r="ED819" s="33">
        <f t="shared" si="7410"/>
        <v>0</v>
      </c>
      <c r="EE819" s="33">
        <f t="shared" si="7879"/>
        <v>0</v>
      </c>
      <c r="EF819" s="33">
        <f t="shared" si="7627"/>
        <v>0</v>
      </c>
      <c r="EG819" s="33">
        <f t="shared" si="7879"/>
        <v>0</v>
      </c>
      <c r="EH819" s="33">
        <f t="shared" si="7628"/>
        <v>0</v>
      </c>
      <c r="EI819" s="301">
        <f t="shared" si="7879"/>
        <v>0</v>
      </c>
      <c r="EJ819" s="5">
        <f t="shared" si="7879"/>
        <v>0</v>
      </c>
      <c r="EK819" s="33">
        <f t="shared" si="7879"/>
        <v>0</v>
      </c>
      <c r="EL819" s="124">
        <f t="shared" si="7886"/>
        <v>0</v>
      </c>
      <c r="EM819" s="5">
        <f t="shared" si="7886"/>
        <v>0</v>
      </c>
      <c r="EN819" s="124">
        <f t="shared" si="7886"/>
        <v>0</v>
      </c>
      <c r="EO819" s="302">
        <f t="shared" si="7886"/>
        <v>0</v>
      </c>
      <c r="EP819" s="5">
        <f t="shared" si="7886"/>
        <v>0</v>
      </c>
      <c r="EQ819" s="302">
        <f t="shared" si="7886"/>
        <v>0</v>
      </c>
      <c r="ER819" s="5">
        <f t="shared" si="7886"/>
        <v>0</v>
      </c>
      <c r="ES819" s="196" t="e">
        <f t="shared" si="7544"/>
        <v>#DIV/0!</v>
      </c>
      <c r="ET819" s="5">
        <f t="shared" si="7887"/>
        <v>0</v>
      </c>
    </row>
    <row r="820" spans="1:152" ht="66.75" hidden="1" customHeight="1" outlineLevel="1" x14ac:dyDescent="0.25">
      <c r="A820" s="58" t="s">
        <v>160</v>
      </c>
      <c r="B820" s="4" t="s">
        <v>76</v>
      </c>
      <c r="C820" s="4"/>
      <c r="D820" s="4"/>
      <c r="E820" s="4" t="s">
        <v>88</v>
      </c>
      <c r="F820" s="4" t="s">
        <v>85</v>
      </c>
      <c r="G820" s="4" t="s">
        <v>0</v>
      </c>
      <c r="H820" s="7">
        <v>81740</v>
      </c>
      <c r="I820" s="7" t="s">
        <v>14</v>
      </c>
      <c r="J820" s="5">
        <f t="shared" si="7879"/>
        <v>0</v>
      </c>
      <c r="K820" s="5"/>
      <c r="L820" s="5"/>
      <c r="M820" s="5"/>
      <c r="N820" s="5"/>
      <c r="O820" s="5"/>
      <c r="P820" s="33">
        <f t="shared" si="7879"/>
        <v>0</v>
      </c>
      <c r="Q820" s="33">
        <f t="shared" si="7879"/>
        <v>0</v>
      </c>
      <c r="R820" s="33">
        <f t="shared" si="7879"/>
        <v>0</v>
      </c>
      <c r="S820" s="33">
        <f t="shared" si="7879"/>
        <v>0</v>
      </c>
      <c r="T820" s="33">
        <f t="shared" si="7879"/>
        <v>0</v>
      </c>
      <c r="U820" s="33">
        <f t="shared" si="7879"/>
        <v>0</v>
      </c>
      <c r="V820" s="33">
        <f t="shared" si="7879"/>
        <v>0</v>
      </c>
      <c r="W820" s="33">
        <f t="shared" si="7879"/>
        <v>0</v>
      </c>
      <c r="X820" s="33">
        <f t="shared" si="7879"/>
        <v>0</v>
      </c>
      <c r="Y820" s="33">
        <f t="shared" si="7879"/>
        <v>0</v>
      </c>
      <c r="Z820" s="33">
        <f t="shared" si="7879"/>
        <v>0</v>
      </c>
      <c r="AA820" s="33">
        <f t="shared" si="7879"/>
        <v>0</v>
      </c>
      <c r="AB820" s="33">
        <f t="shared" si="7879"/>
        <v>0</v>
      </c>
      <c r="AC820" s="5">
        <f t="shared" si="7879"/>
        <v>0</v>
      </c>
      <c r="AD820" s="33">
        <f t="shared" si="7879"/>
        <v>0</v>
      </c>
      <c r="AE820" s="33">
        <f t="shared" si="7879"/>
        <v>0</v>
      </c>
      <c r="AF820" s="33">
        <f t="shared" si="7879"/>
        <v>0</v>
      </c>
      <c r="AG820" s="5">
        <f t="shared" si="7879"/>
        <v>0</v>
      </c>
      <c r="AH820" s="5">
        <f t="shared" si="7879"/>
        <v>0</v>
      </c>
      <c r="AI820" s="5">
        <f t="shared" si="7879"/>
        <v>0</v>
      </c>
      <c r="AJ820" s="5">
        <f t="shared" si="7879"/>
        <v>0</v>
      </c>
      <c r="AK820" s="5">
        <f t="shared" si="7879"/>
        <v>0</v>
      </c>
      <c r="AL820" s="5">
        <f t="shared" si="7879"/>
        <v>0</v>
      </c>
      <c r="AM820" s="5">
        <f t="shared" si="7879"/>
        <v>0</v>
      </c>
      <c r="AN820" s="5">
        <f t="shared" si="7879"/>
        <v>0</v>
      </c>
      <c r="AO820" s="5">
        <f t="shared" si="7879"/>
        <v>0</v>
      </c>
      <c r="AP820" s="5">
        <f t="shared" si="7879"/>
        <v>0</v>
      </c>
      <c r="AQ820" s="5">
        <f t="shared" si="7879"/>
        <v>0</v>
      </c>
      <c r="AR820" s="5">
        <f t="shared" si="7879"/>
        <v>0</v>
      </c>
      <c r="AS820" s="5">
        <f t="shared" si="7879"/>
        <v>0</v>
      </c>
      <c r="AT820" s="5">
        <f t="shared" si="7879"/>
        <v>0</v>
      </c>
      <c r="AU820" s="5">
        <f t="shared" si="7879"/>
        <v>0</v>
      </c>
      <c r="AV820" s="33">
        <f t="shared" si="7879"/>
        <v>0</v>
      </c>
      <c r="AW820" s="5">
        <f t="shared" si="7879"/>
        <v>0</v>
      </c>
      <c r="AX820" s="5">
        <f t="shared" si="7879"/>
        <v>0</v>
      </c>
      <c r="AY820" s="5">
        <f t="shared" si="7879"/>
        <v>0</v>
      </c>
      <c r="AZ820" s="5">
        <f t="shared" si="7879"/>
        <v>0</v>
      </c>
      <c r="BA820" s="5">
        <f t="shared" si="7879"/>
        <v>0</v>
      </c>
      <c r="BB820" s="5">
        <f t="shared" si="7879"/>
        <v>0</v>
      </c>
      <c r="BC820" s="5">
        <f t="shared" si="7879"/>
        <v>0</v>
      </c>
      <c r="BD820" s="5">
        <f t="shared" si="7879"/>
        <v>0</v>
      </c>
      <c r="BE820" s="5">
        <f t="shared" si="7879"/>
        <v>0</v>
      </c>
      <c r="BF820" s="5">
        <f t="shared" si="7879"/>
        <v>0</v>
      </c>
      <c r="BG820" s="5">
        <f t="shared" si="7879"/>
        <v>0</v>
      </c>
      <c r="BH820" s="33">
        <f t="shared" si="7879"/>
        <v>0</v>
      </c>
      <c r="BI820" s="163">
        <f t="shared" si="7879"/>
        <v>0</v>
      </c>
      <c r="BJ820" s="33">
        <f t="shared" si="7879"/>
        <v>0</v>
      </c>
      <c r="BK820" s="33">
        <f t="shared" si="7879"/>
        <v>0</v>
      </c>
      <c r="BL820" s="33">
        <f t="shared" si="7879"/>
        <v>0</v>
      </c>
      <c r="BM820" s="33">
        <f t="shared" si="7879"/>
        <v>0</v>
      </c>
      <c r="BN820" s="33">
        <f t="shared" si="7879"/>
        <v>0</v>
      </c>
      <c r="BO820" s="33">
        <f t="shared" si="7879"/>
        <v>0</v>
      </c>
      <c r="BP820" s="33">
        <f t="shared" si="7879"/>
        <v>0</v>
      </c>
      <c r="BQ820" s="33">
        <f t="shared" si="7879"/>
        <v>0</v>
      </c>
      <c r="BR820" s="33">
        <f t="shared" si="7879"/>
        <v>0</v>
      </c>
      <c r="BS820" s="33">
        <f t="shared" si="7879"/>
        <v>0</v>
      </c>
      <c r="BT820" s="298">
        <f t="shared" si="7880"/>
        <v>0</v>
      </c>
      <c r="BU820" s="5">
        <f t="shared" si="7880"/>
        <v>0</v>
      </c>
      <c r="BV820" s="5">
        <f t="shared" si="7880"/>
        <v>0</v>
      </c>
      <c r="BW820" s="5">
        <f t="shared" si="7880"/>
        <v>0</v>
      </c>
      <c r="BX820" s="5">
        <f t="shared" si="7880"/>
        <v>0</v>
      </c>
      <c r="BY820" s="5">
        <f t="shared" si="7880"/>
        <v>0</v>
      </c>
      <c r="BZ820" s="5">
        <f t="shared" si="7880"/>
        <v>0</v>
      </c>
      <c r="CA820" s="5">
        <f t="shared" si="7880"/>
        <v>0</v>
      </c>
      <c r="CB820" s="5">
        <f t="shared" si="7880"/>
        <v>0</v>
      </c>
      <c r="CC820" s="33">
        <f t="shared" si="7879"/>
        <v>0</v>
      </c>
      <c r="CD820" s="74">
        <f t="shared" si="7881"/>
        <v>0</v>
      </c>
      <c r="CE820" s="5">
        <f t="shared" si="7881"/>
        <v>0</v>
      </c>
      <c r="CF820" s="5">
        <f t="shared" si="7881"/>
        <v>0</v>
      </c>
      <c r="CG820" s="5">
        <f t="shared" si="7882"/>
        <v>0</v>
      </c>
      <c r="CH820" s="5">
        <f t="shared" si="7882"/>
        <v>0</v>
      </c>
      <c r="CI820" s="5">
        <f t="shared" si="7882"/>
        <v>0</v>
      </c>
      <c r="CJ820" s="5">
        <f t="shared" si="7883"/>
        <v>0</v>
      </c>
      <c r="CK820" s="5">
        <f t="shared" si="7883"/>
        <v>0</v>
      </c>
      <c r="CL820" s="5">
        <f t="shared" si="7883"/>
        <v>0</v>
      </c>
      <c r="CM820" s="5">
        <f t="shared" si="7884"/>
        <v>0</v>
      </c>
      <c r="CN820" s="5">
        <f t="shared" si="7884"/>
        <v>0</v>
      </c>
      <c r="CO820" s="74">
        <f t="shared" si="7884"/>
        <v>0</v>
      </c>
      <c r="CP820" s="33">
        <f t="shared" si="7879"/>
        <v>0</v>
      </c>
      <c r="CQ820" s="33"/>
      <c r="CR820" s="33"/>
      <c r="CS820" s="33"/>
      <c r="CT820" s="33"/>
      <c r="CU820" s="33"/>
      <c r="CV820" s="33">
        <f t="shared" si="7879"/>
        <v>0</v>
      </c>
      <c r="CW820" s="33">
        <f t="shared" si="7879"/>
        <v>0</v>
      </c>
      <c r="CX820" s="33">
        <f t="shared" si="7879"/>
        <v>0</v>
      </c>
      <c r="CY820" s="33">
        <f t="shared" si="7879"/>
        <v>0</v>
      </c>
      <c r="CZ820" s="33">
        <f t="shared" si="7879"/>
        <v>0</v>
      </c>
      <c r="DA820" s="33">
        <f t="shared" si="7879"/>
        <v>0</v>
      </c>
      <c r="DB820" s="33">
        <f t="shared" si="7879"/>
        <v>0</v>
      </c>
      <c r="DC820" s="33">
        <f t="shared" ref="DC820:DC894" si="7888">CY820+CZ820</f>
        <v>0</v>
      </c>
      <c r="DD820" s="33">
        <f t="shared" si="7879"/>
        <v>0</v>
      </c>
      <c r="DE820" s="33">
        <f t="shared" si="7625"/>
        <v>0</v>
      </c>
      <c r="DF820" s="33">
        <f t="shared" si="7879"/>
        <v>0</v>
      </c>
      <c r="DG820" s="33">
        <f t="shared" si="7626"/>
        <v>0</v>
      </c>
      <c r="DH820" s="299">
        <f t="shared" si="7879"/>
        <v>0</v>
      </c>
      <c r="DI820" s="33">
        <f t="shared" si="7879"/>
        <v>0</v>
      </c>
      <c r="DJ820" s="33">
        <f t="shared" si="7879"/>
        <v>0</v>
      </c>
      <c r="DK820" s="300">
        <f t="shared" si="7885"/>
        <v>0</v>
      </c>
      <c r="DL820" s="5">
        <f t="shared" si="7885"/>
        <v>0</v>
      </c>
      <c r="DM820" s="300">
        <f t="shared" si="7885"/>
        <v>0</v>
      </c>
      <c r="DN820" s="124">
        <f t="shared" si="7885"/>
        <v>0</v>
      </c>
      <c r="DO820" s="5">
        <f t="shared" si="7885"/>
        <v>0</v>
      </c>
      <c r="DP820" s="124">
        <f t="shared" si="7885"/>
        <v>0</v>
      </c>
      <c r="DQ820" s="33">
        <f t="shared" si="7879"/>
        <v>0</v>
      </c>
      <c r="DR820" s="33"/>
      <c r="DS820" s="33"/>
      <c r="DT820" s="33"/>
      <c r="DU820" s="33"/>
      <c r="DV820" s="33"/>
      <c r="DW820" s="33">
        <f t="shared" si="7879"/>
        <v>0</v>
      </c>
      <c r="DX820" s="33">
        <f t="shared" si="7879"/>
        <v>0</v>
      </c>
      <c r="DY820" s="33">
        <f t="shared" si="7879"/>
        <v>0</v>
      </c>
      <c r="DZ820" s="33">
        <f t="shared" si="7879"/>
        <v>0</v>
      </c>
      <c r="EA820" s="33">
        <f t="shared" si="7879"/>
        <v>0</v>
      </c>
      <c r="EB820" s="33">
        <f t="shared" si="7879"/>
        <v>0</v>
      </c>
      <c r="EC820" s="33">
        <f t="shared" si="7879"/>
        <v>0</v>
      </c>
      <c r="ED820" s="33">
        <f t="shared" ref="ED820:ED894" si="7889">DZ820+EA820</f>
        <v>0</v>
      </c>
      <c r="EE820" s="33">
        <f t="shared" si="7879"/>
        <v>0</v>
      </c>
      <c r="EF820" s="33">
        <f t="shared" si="7627"/>
        <v>0</v>
      </c>
      <c r="EG820" s="33">
        <f t="shared" si="7879"/>
        <v>0</v>
      </c>
      <c r="EH820" s="33">
        <f t="shared" si="7628"/>
        <v>0</v>
      </c>
      <c r="EI820" s="301">
        <f t="shared" si="7879"/>
        <v>0</v>
      </c>
      <c r="EJ820" s="5">
        <f t="shared" si="7879"/>
        <v>0</v>
      </c>
      <c r="EK820" s="33">
        <f t="shared" si="7879"/>
        <v>0</v>
      </c>
      <c r="EL820" s="124">
        <f t="shared" si="7886"/>
        <v>0</v>
      </c>
      <c r="EM820" s="5">
        <f t="shared" si="7886"/>
        <v>0</v>
      </c>
      <c r="EN820" s="124">
        <f t="shared" si="7886"/>
        <v>0</v>
      </c>
      <c r="EO820" s="302">
        <f t="shared" si="7886"/>
        <v>0</v>
      </c>
      <c r="EP820" s="5">
        <f t="shared" si="7886"/>
        <v>0</v>
      </c>
      <c r="EQ820" s="302">
        <f t="shared" si="7886"/>
        <v>0</v>
      </c>
      <c r="ER820" s="5">
        <f t="shared" si="7886"/>
        <v>0</v>
      </c>
      <c r="ES820" s="196" t="e">
        <f t="shared" si="7544"/>
        <v>#DIV/0!</v>
      </c>
      <c r="ET820" s="5">
        <f t="shared" si="7887"/>
        <v>0</v>
      </c>
    </row>
    <row r="821" spans="1:152" s="38" customFormat="1" ht="53.25" hidden="1" customHeight="1" outlineLevel="1" x14ac:dyDescent="0.25">
      <c r="A821" s="64" t="s">
        <v>330</v>
      </c>
      <c r="B821" s="71" t="s">
        <v>76</v>
      </c>
      <c r="C821" s="4"/>
      <c r="D821" s="4"/>
      <c r="E821" s="71" t="s">
        <v>88</v>
      </c>
      <c r="F821" s="71" t="s">
        <v>85</v>
      </c>
      <c r="G821" s="71" t="s">
        <v>0</v>
      </c>
      <c r="H821" s="72">
        <v>81740</v>
      </c>
      <c r="I821" s="72" t="s">
        <v>44</v>
      </c>
      <c r="J821" s="5">
        <v>0</v>
      </c>
      <c r="K821" s="5"/>
      <c r="L821" s="5"/>
      <c r="M821" s="5"/>
      <c r="N821" s="5"/>
      <c r="O821" s="5"/>
      <c r="P821" s="35">
        <f t="shared" ref="P821" si="7890">Q821</f>
        <v>0</v>
      </c>
      <c r="Q821" s="35"/>
      <c r="R821" s="33">
        <v>0</v>
      </c>
      <c r="S821" s="35">
        <f t="shared" ref="S821" si="7891">J821+P821</f>
        <v>0</v>
      </c>
      <c r="T821" s="43">
        <f>SUM(U821:AE821)</f>
        <v>0</v>
      </c>
      <c r="U821" s="35"/>
      <c r="V821" s="35"/>
      <c r="W821" s="35"/>
      <c r="X821" s="33">
        <v>0</v>
      </c>
      <c r="Y821" s="33">
        <v>0</v>
      </c>
      <c r="Z821" s="33">
        <v>0</v>
      </c>
      <c r="AA821" s="33">
        <v>0</v>
      </c>
      <c r="AB821" s="33">
        <v>0</v>
      </c>
      <c r="AC821" s="5">
        <v>0</v>
      </c>
      <c r="AD821" s="33">
        <v>0</v>
      </c>
      <c r="AE821" s="35"/>
      <c r="AF821" s="43">
        <f>T821+S821</f>
        <v>0</v>
      </c>
      <c r="AG821" s="43">
        <f t="shared" ref="AG821" si="7892">SUM(AH821:AU821)</f>
        <v>0</v>
      </c>
      <c r="AH821" s="8"/>
      <c r="AI821" s="8"/>
      <c r="AJ821" s="8"/>
      <c r="AK821" s="8"/>
      <c r="AL821" s="8"/>
      <c r="AM821" s="8"/>
      <c r="AN821" s="8"/>
      <c r="AO821" s="8"/>
      <c r="AP821" s="8"/>
      <c r="AQ821" s="8"/>
      <c r="AR821" s="8"/>
      <c r="AS821" s="8"/>
      <c r="AT821" s="8"/>
      <c r="AU821" s="8"/>
      <c r="AV821" s="43">
        <f t="shared" ref="AV821" si="7893">AF821+AG821</f>
        <v>0</v>
      </c>
      <c r="AW821" s="37">
        <f t="shared" ref="AW821" si="7894">SUM(AX821:BG821)</f>
        <v>0</v>
      </c>
      <c r="AX821" s="8"/>
      <c r="AY821" s="8"/>
      <c r="AZ821" s="8"/>
      <c r="BA821" s="8"/>
      <c r="BB821" s="8"/>
      <c r="BC821" s="8"/>
      <c r="BD821" s="8"/>
      <c r="BE821" s="8"/>
      <c r="BF821" s="8"/>
      <c r="BG821" s="8"/>
      <c r="BH821" s="43">
        <f t="shared" ref="BH821" si="7895">AV821+AW821</f>
        <v>0</v>
      </c>
      <c r="BI821" s="165">
        <f t="shared" ref="BI821" si="7896">SUM(BJ821:BR821)</f>
        <v>0</v>
      </c>
      <c r="BJ821" s="35"/>
      <c r="BK821" s="35"/>
      <c r="BL821" s="35"/>
      <c r="BM821" s="35"/>
      <c r="BN821" s="35"/>
      <c r="BO821" s="35"/>
      <c r="BP821" s="35"/>
      <c r="BQ821" s="35"/>
      <c r="BR821" s="35"/>
      <c r="BS821" s="43">
        <f t="shared" ref="BS821" si="7897">BH821+BI821</f>
        <v>0</v>
      </c>
      <c r="BT821" s="181">
        <f t="shared" ref="BT821" si="7898">SUM(BU821:CB821)</f>
        <v>0</v>
      </c>
      <c r="BU821" s="19"/>
      <c r="BV821" s="19"/>
      <c r="BW821" s="19"/>
      <c r="BX821" s="19"/>
      <c r="BY821" s="19"/>
      <c r="BZ821" s="19"/>
      <c r="CA821" s="19"/>
      <c r="CB821" s="19"/>
      <c r="CC821" s="43">
        <f t="shared" ref="CC821" si="7899">BS821+BT821</f>
        <v>0</v>
      </c>
      <c r="CD821" s="310">
        <f t="shared" ref="CD821" si="7900">CE821+CF821+CG821+CH821+CI821+CJ821+CK821+CL821+CM821+CN821</f>
        <v>0</v>
      </c>
      <c r="CE821" s="39"/>
      <c r="CF821" s="39"/>
      <c r="CG821" s="39"/>
      <c r="CH821" s="39"/>
      <c r="CI821" s="39"/>
      <c r="CJ821" s="39"/>
      <c r="CK821" s="39"/>
      <c r="CL821" s="39"/>
      <c r="CM821" s="39"/>
      <c r="CN821" s="39"/>
      <c r="CO821" s="310">
        <f t="shared" ref="CO821" si="7901">CC821+CD821</f>
        <v>0</v>
      </c>
      <c r="CP821" s="33">
        <v>0</v>
      </c>
      <c r="CQ821" s="33"/>
      <c r="CR821" s="33"/>
      <c r="CS821" s="33"/>
      <c r="CT821" s="33"/>
      <c r="CU821" s="33"/>
      <c r="CV821" s="33">
        <v>0</v>
      </c>
      <c r="CW821" s="33">
        <v>0</v>
      </c>
      <c r="CX821" s="33">
        <v>0</v>
      </c>
      <c r="CY821" s="33">
        <v>0</v>
      </c>
      <c r="CZ821" s="33">
        <v>0</v>
      </c>
      <c r="DA821" s="33">
        <v>0</v>
      </c>
      <c r="DB821" s="33">
        <v>0</v>
      </c>
      <c r="DC821" s="33">
        <f t="shared" si="7888"/>
        <v>0</v>
      </c>
      <c r="DD821" s="33">
        <v>0</v>
      </c>
      <c r="DE821" s="33">
        <f t="shared" si="7625"/>
        <v>0</v>
      </c>
      <c r="DF821" s="33">
        <v>0</v>
      </c>
      <c r="DG821" s="33">
        <f t="shared" si="7626"/>
        <v>0</v>
      </c>
      <c r="DH821" s="311">
        <f>DI821</f>
        <v>0</v>
      </c>
      <c r="DI821" s="35"/>
      <c r="DJ821" s="43">
        <f>DG821+DH821</f>
        <v>0</v>
      </c>
      <c r="DK821" s="312">
        <f t="shared" ref="DK821" si="7902">DL821</f>
        <v>0</v>
      </c>
      <c r="DL821" s="39"/>
      <c r="DM821" s="312">
        <f t="shared" ref="DM821" si="7903">DJ821+DK821</f>
        <v>0</v>
      </c>
      <c r="DN821" s="124">
        <v>0</v>
      </c>
      <c r="DO821" s="5">
        <v>0</v>
      </c>
      <c r="DP821" s="124">
        <v>0</v>
      </c>
      <c r="DQ821" s="33">
        <v>0</v>
      </c>
      <c r="DR821" s="33"/>
      <c r="DS821" s="33"/>
      <c r="DT821" s="33"/>
      <c r="DU821" s="33"/>
      <c r="DV821" s="33"/>
      <c r="DW821" s="33">
        <v>0</v>
      </c>
      <c r="DX821" s="33">
        <v>0</v>
      </c>
      <c r="DY821" s="33">
        <v>0</v>
      </c>
      <c r="DZ821" s="33">
        <v>0</v>
      </c>
      <c r="EA821" s="33">
        <v>0</v>
      </c>
      <c r="EB821" s="33">
        <v>0</v>
      </c>
      <c r="EC821" s="33">
        <v>0</v>
      </c>
      <c r="ED821" s="33">
        <f t="shared" si="7889"/>
        <v>0</v>
      </c>
      <c r="EE821" s="33">
        <v>0</v>
      </c>
      <c r="EF821" s="33">
        <f t="shared" si="7627"/>
        <v>0</v>
      </c>
      <c r="EG821" s="33">
        <v>0</v>
      </c>
      <c r="EH821" s="33">
        <f t="shared" si="7628"/>
        <v>0</v>
      </c>
      <c r="EI821" s="316">
        <v>0</v>
      </c>
      <c r="EJ821" s="5">
        <v>0</v>
      </c>
      <c r="EK821" s="33">
        <v>0</v>
      </c>
      <c r="EL821" s="124">
        <v>0</v>
      </c>
      <c r="EM821" s="5">
        <v>0</v>
      </c>
      <c r="EN821" s="124">
        <v>0</v>
      </c>
      <c r="EO821" s="302">
        <v>0</v>
      </c>
      <c r="EP821" s="5">
        <v>0</v>
      </c>
      <c r="EQ821" s="302">
        <v>0</v>
      </c>
      <c r="ER821" s="5">
        <v>0</v>
      </c>
      <c r="ES821" s="196" t="e">
        <f t="shared" si="7544"/>
        <v>#DIV/0!</v>
      </c>
      <c r="ET821" s="5">
        <v>0</v>
      </c>
      <c r="EU821" s="197"/>
      <c r="EV821" s="197"/>
    </row>
    <row r="822" spans="1:152" ht="53.25" customHeight="1" outlineLevel="1" x14ac:dyDescent="0.25">
      <c r="A822" s="58" t="s">
        <v>237</v>
      </c>
      <c r="B822" s="4" t="s">
        <v>76</v>
      </c>
      <c r="C822" s="4"/>
      <c r="D822" s="4"/>
      <c r="E822" s="4" t="s">
        <v>88</v>
      </c>
      <c r="F822" s="4" t="s">
        <v>85</v>
      </c>
      <c r="G822" s="4" t="s">
        <v>0</v>
      </c>
      <c r="H822" s="7" t="s">
        <v>100</v>
      </c>
      <c r="I822" s="7"/>
      <c r="J822" s="5">
        <f t="shared" ref="J822:EK824" si="7904">J823</f>
        <v>7634408.5999999996</v>
      </c>
      <c r="K822" s="5"/>
      <c r="L822" s="5"/>
      <c r="M822" s="5"/>
      <c r="N822" s="5"/>
      <c r="O822" s="5"/>
      <c r="P822" s="33">
        <f t="shared" si="7904"/>
        <v>0</v>
      </c>
      <c r="Q822" s="33">
        <f t="shared" si="7904"/>
        <v>0</v>
      </c>
      <c r="R822" s="33">
        <f t="shared" si="7904"/>
        <v>0</v>
      </c>
      <c r="S822" s="33">
        <f t="shared" si="7904"/>
        <v>7634408.5999999996</v>
      </c>
      <c r="T822" s="33">
        <f t="shared" si="7904"/>
        <v>0</v>
      </c>
      <c r="U822" s="33">
        <f t="shared" si="7904"/>
        <v>0</v>
      </c>
      <c r="V822" s="33">
        <f t="shared" si="7904"/>
        <v>0</v>
      </c>
      <c r="W822" s="33">
        <f t="shared" si="7904"/>
        <v>0</v>
      </c>
      <c r="X822" s="33">
        <f t="shared" si="7904"/>
        <v>0</v>
      </c>
      <c r="Y822" s="33">
        <f t="shared" si="7904"/>
        <v>0</v>
      </c>
      <c r="Z822" s="33">
        <f t="shared" si="7904"/>
        <v>0</v>
      </c>
      <c r="AA822" s="33">
        <f t="shared" si="7904"/>
        <v>0</v>
      </c>
      <c r="AB822" s="33">
        <f t="shared" si="7904"/>
        <v>0</v>
      </c>
      <c r="AC822" s="5">
        <f t="shared" si="7904"/>
        <v>0</v>
      </c>
      <c r="AD822" s="33">
        <f t="shared" si="7904"/>
        <v>0</v>
      </c>
      <c r="AE822" s="33">
        <f t="shared" si="7904"/>
        <v>0</v>
      </c>
      <c r="AF822" s="33">
        <f t="shared" si="7904"/>
        <v>7634408.5999999996</v>
      </c>
      <c r="AG822" s="5">
        <f t="shared" si="7904"/>
        <v>0</v>
      </c>
      <c r="AH822" s="5">
        <f t="shared" si="7904"/>
        <v>0</v>
      </c>
      <c r="AI822" s="5">
        <f t="shared" si="7904"/>
        <v>0</v>
      </c>
      <c r="AJ822" s="5">
        <f t="shared" si="7904"/>
        <v>0</v>
      </c>
      <c r="AK822" s="5">
        <f t="shared" si="7904"/>
        <v>0</v>
      </c>
      <c r="AL822" s="5">
        <f t="shared" si="7904"/>
        <v>0</v>
      </c>
      <c r="AM822" s="5">
        <f t="shared" si="7904"/>
        <v>0</v>
      </c>
      <c r="AN822" s="5">
        <f t="shared" si="7904"/>
        <v>0</v>
      </c>
      <c r="AO822" s="5">
        <f t="shared" si="7904"/>
        <v>0</v>
      </c>
      <c r="AP822" s="5">
        <f t="shared" si="7904"/>
        <v>0</v>
      </c>
      <c r="AQ822" s="5">
        <f t="shared" si="7904"/>
        <v>0</v>
      </c>
      <c r="AR822" s="5">
        <f t="shared" si="7904"/>
        <v>0</v>
      </c>
      <c r="AS822" s="5">
        <f t="shared" si="7904"/>
        <v>0</v>
      </c>
      <c r="AT822" s="5">
        <f t="shared" si="7904"/>
        <v>0</v>
      </c>
      <c r="AU822" s="5">
        <f t="shared" si="7904"/>
        <v>0</v>
      </c>
      <c r="AV822" s="33">
        <f t="shared" si="7904"/>
        <v>7634408.5999999996</v>
      </c>
      <c r="AW822" s="5">
        <f t="shared" si="7904"/>
        <v>27996533.260000002</v>
      </c>
      <c r="AX822" s="5">
        <f t="shared" si="7904"/>
        <v>839896</v>
      </c>
      <c r="AY822" s="5">
        <f t="shared" si="7904"/>
        <v>27156637.260000002</v>
      </c>
      <c r="AZ822" s="5">
        <f t="shared" si="7904"/>
        <v>0</v>
      </c>
      <c r="BA822" s="5">
        <f t="shared" si="7904"/>
        <v>0</v>
      </c>
      <c r="BB822" s="5">
        <f t="shared" si="7904"/>
        <v>0</v>
      </c>
      <c r="BC822" s="5">
        <f t="shared" si="7904"/>
        <v>0</v>
      </c>
      <c r="BD822" s="5">
        <f t="shared" si="7904"/>
        <v>0</v>
      </c>
      <c r="BE822" s="5">
        <f t="shared" si="7904"/>
        <v>0</v>
      </c>
      <c r="BF822" s="5">
        <f t="shared" si="7904"/>
        <v>0</v>
      </c>
      <c r="BG822" s="5">
        <f t="shared" si="7904"/>
        <v>0</v>
      </c>
      <c r="BH822" s="33">
        <f t="shared" si="7904"/>
        <v>35630941.859999999</v>
      </c>
      <c r="BI822" s="163">
        <f t="shared" si="7904"/>
        <v>0</v>
      </c>
      <c r="BJ822" s="33">
        <f t="shared" si="7904"/>
        <v>0</v>
      </c>
      <c r="BK822" s="33">
        <f t="shared" si="7904"/>
        <v>0</v>
      </c>
      <c r="BL822" s="33">
        <f t="shared" si="7904"/>
        <v>0</v>
      </c>
      <c r="BM822" s="33">
        <f t="shared" si="7904"/>
        <v>0</v>
      </c>
      <c r="BN822" s="33">
        <f t="shared" si="7904"/>
        <v>0</v>
      </c>
      <c r="BO822" s="33">
        <f t="shared" si="7904"/>
        <v>0</v>
      </c>
      <c r="BP822" s="33">
        <f t="shared" si="7904"/>
        <v>0</v>
      </c>
      <c r="BQ822" s="33">
        <f t="shared" si="7904"/>
        <v>0</v>
      </c>
      <c r="BR822" s="33">
        <f t="shared" si="7904"/>
        <v>0</v>
      </c>
      <c r="BS822" s="33">
        <f t="shared" si="7904"/>
        <v>35630941.859999999</v>
      </c>
      <c r="BT822" s="298">
        <f t="shared" ref="BT822:CB824" si="7905">BT823</f>
        <v>0</v>
      </c>
      <c r="BU822" s="5">
        <f t="shared" si="7905"/>
        <v>0</v>
      </c>
      <c r="BV822" s="5">
        <f t="shared" si="7905"/>
        <v>0</v>
      </c>
      <c r="BW822" s="5">
        <f t="shared" si="7905"/>
        <v>0</v>
      </c>
      <c r="BX822" s="5">
        <f t="shared" si="7905"/>
        <v>0</v>
      </c>
      <c r="BY822" s="5">
        <f t="shared" si="7905"/>
        <v>0</v>
      </c>
      <c r="BZ822" s="5">
        <f t="shared" si="7905"/>
        <v>0</v>
      </c>
      <c r="CA822" s="5">
        <f t="shared" si="7905"/>
        <v>0</v>
      </c>
      <c r="CB822" s="5">
        <f t="shared" si="7905"/>
        <v>0</v>
      </c>
      <c r="CC822" s="33">
        <f t="shared" si="7904"/>
        <v>35630941.859999999</v>
      </c>
      <c r="CD822" s="74">
        <f t="shared" ref="CD822:CF824" si="7906">CD823</f>
        <v>0</v>
      </c>
      <c r="CE822" s="5">
        <f t="shared" si="7906"/>
        <v>0</v>
      </c>
      <c r="CF822" s="5">
        <f t="shared" si="7906"/>
        <v>0</v>
      </c>
      <c r="CG822" s="5">
        <f t="shared" ref="CG822:CI824" si="7907">CG823</f>
        <v>0</v>
      </c>
      <c r="CH822" s="5">
        <f t="shared" si="7907"/>
        <v>0</v>
      </c>
      <c r="CI822" s="5">
        <f t="shared" si="7907"/>
        <v>0</v>
      </c>
      <c r="CJ822" s="5">
        <f t="shared" ref="CJ822:CL824" si="7908">CJ823</f>
        <v>0</v>
      </c>
      <c r="CK822" s="5">
        <f t="shared" si="7908"/>
        <v>0</v>
      </c>
      <c r="CL822" s="5">
        <f t="shared" si="7908"/>
        <v>0</v>
      </c>
      <c r="CM822" s="5">
        <f t="shared" ref="CM822:CO824" si="7909">CM823</f>
        <v>0</v>
      </c>
      <c r="CN822" s="5">
        <f t="shared" si="7909"/>
        <v>0</v>
      </c>
      <c r="CO822" s="74">
        <f t="shared" si="7909"/>
        <v>35630941.859999999</v>
      </c>
      <c r="CP822" s="33">
        <f t="shared" si="7904"/>
        <v>0</v>
      </c>
      <c r="CQ822" s="33"/>
      <c r="CR822" s="33"/>
      <c r="CS822" s="33"/>
      <c r="CT822" s="33"/>
      <c r="CU822" s="33"/>
      <c r="CV822" s="33">
        <f t="shared" si="7904"/>
        <v>0</v>
      </c>
      <c r="CW822" s="33">
        <f t="shared" si="7904"/>
        <v>0</v>
      </c>
      <c r="CX822" s="33">
        <f t="shared" si="7904"/>
        <v>0</v>
      </c>
      <c r="CY822" s="33">
        <f t="shared" si="7904"/>
        <v>0</v>
      </c>
      <c r="CZ822" s="33">
        <f t="shared" si="7904"/>
        <v>0</v>
      </c>
      <c r="DA822" s="33">
        <f t="shared" si="7904"/>
        <v>0</v>
      </c>
      <c r="DB822" s="33">
        <f t="shared" si="7904"/>
        <v>0</v>
      </c>
      <c r="DC822" s="33">
        <f t="shared" si="7888"/>
        <v>0</v>
      </c>
      <c r="DD822" s="33">
        <f t="shared" si="7904"/>
        <v>0</v>
      </c>
      <c r="DE822" s="33">
        <f t="shared" si="7625"/>
        <v>0</v>
      </c>
      <c r="DF822" s="33">
        <f t="shared" si="7904"/>
        <v>0</v>
      </c>
      <c r="DG822" s="33">
        <f t="shared" si="7626"/>
        <v>0</v>
      </c>
      <c r="DH822" s="299">
        <f t="shared" si="7904"/>
        <v>0</v>
      </c>
      <c r="DI822" s="33">
        <f t="shared" si="7904"/>
        <v>0</v>
      </c>
      <c r="DJ822" s="33">
        <f t="shared" si="7904"/>
        <v>0</v>
      </c>
      <c r="DK822" s="300">
        <f t="shared" ref="DK822:DP824" si="7910">DK823</f>
        <v>0</v>
      </c>
      <c r="DL822" s="5">
        <f t="shared" si="7910"/>
        <v>0</v>
      </c>
      <c r="DM822" s="300">
        <f t="shared" si="7910"/>
        <v>0</v>
      </c>
      <c r="DN822" s="124">
        <f t="shared" si="7910"/>
        <v>0</v>
      </c>
      <c r="DO822" s="5">
        <f t="shared" si="7910"/>
        <v>0</v>
      </c>
      <c r="DP822" s="124">
        <f t="shared" si="7910"/>
        <v>0</v>
      </c>
      <c r="DQ822" s="33">
        <f t="shared" si="7904"/>
        <v>0</v>
      </c>
      <c r="DR822" s="33"/>
      <c r="DS822" s="33"/>
      <c r="DT822" s="33"/>
      <c r="DU822" s="33"/>
      <c r="DV822" s="33"/>
      <c r="DW822" s="33">
        <f t="shared" si="7904"/>
        <v>0</v>
      </c>
      <c r="DX822" s="33">
        <f t="shared" si="7904"/>
        <v>0</v>
      </c>
      <c r="DY822" s="33">
        <f t="shared" si="7904"/>
        <v>0</v>
      </c>
      <c r="DZ822" s="33">
        <f t="shared" si="7904"/>
        <v>0</v>
      </c>
      <c r="EA822" s="33">
        <f t="shared" si="7904"/>
        <v>0</v>
      </c>
      <c r="EB822" s="33">
        <f t="shared" si="7904"/>
        <v>0</v>
      </c>
      <c r="EC822" s="33">
        <f t="shared" si="7904"/>
        <v>0</v>
      </c>
      <c r="ED822" s="33">
        <f t="shared" si="7889"/>
        <v>0</v>
      </c>
      <c r="EE822" s="33">
        <f t="shared" si="7904"/>
        <v>0</v>
      </c>
      <c r="EF822" s="33">
        <f t="shared" si="7627"/>
        <v>0</v>
      </c>
      <c r="EG822" s="33">
        <f t="shared" si="7904"/>
        <v>0</v>
      </c>
      <c r="EH822" s="33">
        <f t="shared" si="7628"/>
        <v>0</v>
      </c>
      <c r="EI822" s="301">
        <f t="shared" si="7904"/>
        <v>0</v>
      </c>
      <c r="EJ822" s="5">
        <f t="shared" si="7904"/>
        <v>0</v>
      </c>
      <c r="EK822" s="33">
        <f t="shared" si="7904"/>
        <v>0</v>
      </c>
      <c r="EL822" s="124">
        <f t="shared" ref="EL822:ER824" si="7911">EL823</f>
        <v>0</v>
      </c>
      <c r="EM822" s="5">
        <f t="shared" si="7911"/>
        <v>0</v>
      </c>
      <c r="EN822" s="124">
        <f t="shared" si="7911"/>
        <v>0</v>
      </c>
      <c r="EO822" s="302">
        <f t="shared" si="7911"/>
        <v>0</v>
      </c>
      <c r="EP822" s="5">
        <f t="shared" si="7911"/>
        <v>0</v>
      </c>
      <c r="EQ822" s="302">
        <f t="shared" si="7911"/>
        <v>0</v>
      </c>
      <c r="ER822" s="5">
        <f t="shared" si="7911"/>
        <v>7567047.75</v>
      </c>
      <c r="ES822" s="196">
        <f t="shared" si="7544"/>
        <v>21.237293641386778</v>
      </c>
      <c r="ET822" s="5">
        <f t="shared" ref="ET822:ET824" si="7912">ET823</f>
        <v>0</v>
      </c>
    </row>
    <row r="823" spans="1:152" ht="53.25" customHeight="1" outlineLevel="2" x14ac:dyDescent="0.25">
      <c r="A823" s="58" t="s">
        <v>159</v>
      </c>
      <c r="B823" s="4" t="s">
        <v>76</v>
      </c>
      <c r="C823" s="4"/>
      <c r="D823" s="4"/>
      <c r="E823" s="4" t="s">
        <v>88</v>
      </c>
      <c r="F823" s="4" t="s">
        <v>85</v>
      </c>
      <c r="G823" s="4" t="s">
        <v>0</v>
      </c>
      <c r="H823" s="7" t="s">
        <v>100</v>
      </c>
      <c r="I823" s="7" t="s">
        <v>12</v>
      </c>
      <c r="J823" s="5">
        <f t="shared" si="7904"/>
        <v>7634408.5999999996</v>
      </c>
      <c r="K823" s="5"/>
      <c r="L823" s="5"/>
      <c r="M823" s="5"/>
      <c r="N823" s="5"/>
      <c r="O823" s="5"/>
      <c r="P823" s="33">
        <f t="shared" si="7904"/>
        <v>0</v>
      </c>
      <c r="Q823" s="33">
        <f t="shared" si="7904"/>
        <v>0</v>
      </c>
      <c r="R823" s="33">
        <f t="shared" si="7904"/>
        <v>0</v>
      </c>
      <c r="S823" s="33">
        <f t="shared" si="7904"/>
        <v>7634408.5999999996</v>
      </c>
      <c r="T823" s="33">
        <f t="shared" si="7904"/>
        <v>0</v>
      </c>
      <c r="U823" s="33">
        <f t="shared" si="7904"/>
        <v>0</v>
      </c>
      <c r="V823" s="33">
        <f t="shared" si="7904"/>
        <v>0</v>
      </c>
      <c r="W823" s="33">
        <f t="shared" si="7904"/>
        <v>0</v>
      </c>
      <c r="X823" s="33">
        <f t="shared" si="7904"/>
        <v>0</v>
      </c>
      <c r="Y823" s="33">
        <f t="shared" si="7904"/>
        <v>0</v>
      </c>
      <c r="Z823" s="33">
        <f t="shared" si="7904"/>
        <v>0</v>
      </c>
      <c r="AA823" s="33">
        <f t="shared" si="7904"/>
        <v>0</v>
      </c>
      <c r="AB823" s="33">
        <f t="shared" si="7904"/>
        <v>0</v>
      </c>
      <c r="AC823" s="5">
        <f t="shared" si="7904"/>
        <v>0</v>
      </c>
      <c r="AD823" s="33">
        <f t="shared" si="7904"/>
        <v>0</v>
      </c>
      <c r="AE823" s="33">
        <f t="shared" si="7904"/>
        <v>0</v>
      </c>
      <c r="AF823" s="33">
        <f t="shared" si="7904"/>
        <v>7634408.5999999996</v>
      </c>
      <c r="AG823" s="5">
        <f t="shared" si="7904"/>
        <v>0</v>
      </c>
      <c r="AH823" s="5">
        <f t="shared" si="7904"/>
        <v>0</v>
      </c>
      <c r="AI823" s="5">
        <f t="shared" si="7904"/>
        <v>0</v>
      </c>
      <c r="AJ823" s="5">
        <f t="shared" si="7904"/>
        <v>0</v>
      </c>
      <c r="AK823" s="5">
        <f t="shared" si="7904"/>
        <v>0</v>
      </c>
      <c r="AL823" s="5">
        <f t="shared" si="7904"/>
        <v>0</v>
      </c>
      <c r="AM823" s="5">
        <f t="shared" si="7904"/>
        <v>0</v>
      </c>
      <c r="AN823" s="5">
        <f t="shared" si="7904"/>
        <v>0</v>
      </c>
      <c r="AO823" s="5">
        <f t="shared" si="7904"/>
        <v>0</v>
      </c>
      <c r="AP823" s="5">
        <f t="shared" si="7904"/>
        <v>0</v>
      </c>
      <c r="AQ823" s="5">
        <f t="shared" si="7904"/>
        <v>0</v>
      </c>
      <c r="AR823" s="5">
        <f t="shared" si="7904"/>
        <v>0</v>
      </c>
      <c r="AS823" s="5">
        <f t="shared" si="7904"/>
        <v>0</v>
      </c>
      <c r="AT823" s="5">
        <f t="shared" si="7904"/>
        <v>0</v>
      </c>
      <c r="AU823" s="5">
        <f t="shared" si="7904"/>
        <v>0</v>
      </c>
      <c r="AV823" s="33">
        <f t="shared" si="7904"/>
        <v>7634408.5999999996</v>
      </c>
      <c r="AW823" s="5">
        <f t="shared" si="7904"/>
        <v>27996533.260000002</v>
      </c>
      <c r="AX823" s="5">
        <f t="shared" si="7904"/>
        <v>839896</v>
      </c>
      <c r="AY823" s="5">
        <f t="shared" si="7904"/>
        <v>27156637.260000002</v>
      </c>
      <c r="AZ823" s="5">
        <f t="shared" si="7904"/>
        <v>0</v>
      </c>
      <c r="BA823" s="5">
        <f t="shared" si="7904"/>
        <v>0</v>
      </c>
      <c r="BB823" s="5">
        <f t="shared" si="7904"/>
        <v>0</v>
      </c>
      <c r="BC823" s="5">
        <f t="shared" si="7904"/>
        <v>0</v>
      </c>
      <c r="BD823" s="5">
        <f t="shared" si="7904"/>
        <v>0</v>
      </c>
      <c r="BE823" s="5">
        <f t="shared" si="7904"/>
        <v>0</v>
      </c>
      <c r="BF823" s="5">
        <f t="shared" si="7904"/>
        <v>0</v>
      </c>
      <c r="BG823" s="5">
        <f t="shared" si="7904"/>
        <v>0</v>
      </c>
      <c r="BH823" s="33">
        <f t="shared" si="7904"/>
        <v>35630941.859999999</v>
      </c>
      <c r="BI823" s="163">
        <f t="shared" si="7904"/>
        <v>0</v>
      </c>
      <c r="BJ823" s="33">
        <f t="shared" si="7904"/>
        <v>0</v>
      </c>
      <c r="BK823" s="33">
        <f t="shared" si="7904"/>
        <v>0</v>
      </c>
      <c r="BL823" s="33">
        <f t="shared" si="7904"/>
        <v>0</v>
      </c>
      <c r="BM823" s="33">
        <f t="shared" si="7904"/>
        <v>0</v>
      </c>
      <c r="BN823" s="33">
        <f t="shared" si="7904"/>
        <v>0</v>
      </c>
      <c r="BO823" s="33">
        <f t="shared" si="7904"/>
        <v>0</v>
      </c>
      <c r="BP823" s="33">
        <f t="shared" si="7904"/>
        <v>0</v>
      </c>
      <c r="BQ823" s="33">
        <f t="shared" si="7904"/>
        <v>0</v>
      </c>
      <c r="BR823" s="33">
        <f t="shared" si="7904"/>
        <v>0</v>
      </c>
      <c r="BS823" s="33">
        <f t="shared" si="7904"/>
        <v>35630941.859999999</v>
      </c>
      <c r="BT823" s="298">
        <f t="shared" si="7905"/>
        <v>0</v>
      </c>
      <c r="BU823" s="5">
        <f t="shared" si="7905"/>
        <v>0</v>
      </c>
      <c r="BV823" s="5">
        <f t="shared" si="7905"/>
        <v>0</v>
      </c>
      <c r="BW823" s="5">
        <f t="shared" si="7905"/>
        <v>0</v>
      </c>
      <c r="BX823" s="5">
        <f t="shared" si="7905"/>
        <v>0</v>
      </c>
      <c r="BY823" s="5">
        <f t="shared" si="7905"/>
        <v>0</v>
      </c>
      <c r="BZ823" s="5">
        <f t="shared" si="7905"/>
        <v>0</v>
      </c>
      <c r="CA823" s="5">
        <f t="shared" si="7905"/>
        <v>0</v>
      </c>
      <c r="CB823" s="5">
        <f t="shared" si="7905"/>
        <v>0</v>
      </c>
      <c r="CC823" s="33">
        <f t="shared" si="7904"/>
        <v>35630941.859999999</v>
      </c>
      <c r="CD823" s="74">
        <f t="shared" si="7906"/>
        <v>0</v>
      </c>
      <c r="CE823" s="5">
        <f t="shared" si="7906"/>
        <v>0</v>
      </c>
      <c r="CF823" s="5">
        <f t="shared" si="7906"/>
        <v>0</v>
      </c>
      <c r="CG823" s="5">
        <f t="shared" si="7907"/>
        <v>0</v>
      </c>
      <c r="CH823" s="5">
        <f t="shared" si="7907"/>
        <v>0</v>
      </c>
      <c r="CI823" s="5">
        <f t="shared" si="7907"/>
        <v>0</v>
      </c>
      <c r="CJ823" s="5">
        <f t="shared" si="7908"/>
        <v>0</v>
      </c>
      <c r="CK823" s="5">
        <f t="shared" si="7908"/>
        <v>0</v>
      </c>
      <c r="CL823" s="5">
        <f t="shared" si="7908"/>
        <v>0</v>
      </c>
      <c r="CM823" s="5">
        <f t="shared" si="7909"/>
        <v>0</v>
      </c>
      <c r="CN823" s="5">
        <f t="shared" si="7909"/>
        <v>0</v>
      </c>
      <c r="CO823" s="74">
        <f t="shared" si="7909"/>
        <v>35630941.859999999</v>
      </c>
      <c r="CP823" s="33">
        <f t="shared" si="7904"/>
        <v>0</v>
      </c>
      <c r="CQ823" s="33"/>
      <c r="CR823" s="33"/>
      <c r="CS823" s="33"/>
      <c r="CT823" s="33"/>
      <c r="CU823" s="33"/>
      <c r="CV823" s="33">
        <f t="shared" si="7904"/>
        <v>0</v>
      </c>
      <c r="CW823" s="33">
        <f t="shared" si="7904"/>
        <v>0</v>
      </c>
      <c r="CX823" s="33">
        <f t="shared" si="7904"/>
        <v>0</v>
      </c>
      <c r="CY823" s="33">
        <f t="shared" si="7904"/>
        <v>0</v>
      </c>
      <c r="CZ823" s="33">
        <f t="shared" si="7904"/>
        <v>0</v>
      </c>
      <c r="DA823" s="33">
        <f t="shared" si="7904"/>
        <v>0</v>
      </c>
      <c r="DB823" s="33">
        <f t="shared" si="7904"/>
        <v>0</v>
      </c>
      <c r="DC823" s="33">
        <f t="shared" si="7888"/>
        <v>0</v>
      </c>
      <c r="DD823" s="33">
        <f t="shared" si="7904"/>
        <v>0</v>
      </c>
      <c r="DE823" s="33">
        <f t="shared" si="7625"/>
        <v>0</v>
      </c>
      <c r="DF823" s="33">
        <f t="shared" si="7904"/>
        <v>0</v>
      </c>
      <c r="DG823" s="33">
        <f t="shared" si="7626"/>
        <v>0</v>
      </c>
      <c r="DH823" s="299">
        <f t="shared" si="7904"/>
        <v>0</v>
      </c>
      <c r="DI823" s="33">
        <f t="shared" si="7904"/>
        <v>0</v>
      </c>
      <c r="DJ823" s="33">
        <f t="shared" si="7904"/>
        <v>0</v>
      </c>
      <c r="DK823" s="300">
        <f t="shared" si="7910"/>
        <v>0</v>
      </c>
      <c r="DL823" s="5">
        <f t="shared" si="7910"/>
        <v>0</v>
      </c>
      <c r="DM823" s="300">
        <f t="shared" si="7910"/>
        <v>0</v>
      </c>
      <c r="DN823" s="124">
        <f t="shared" si="7910"/>
        <v>0</v>
      </c>
      <c r="DO823" s="5">
        <f t="shared" si="7910"/>
        <v>0</v>
      </c>
      <c r="DP823" s="124">
        <f t="shared" si="7910"/>
        <v>0</v>
      </c>
      <c r="DQ823" s="33">
        <f t="shared" si="7904"/>
        <v>0</v>
      </c>
      <c r="DR823" s="33"/>
      <c r="DS823" s="33"/>
      <c r="DT823" s="33"/>
      <c r="DU823" s="33"/>
      <c r="DV823" s="33"/>
      <c r="DW823" s="33">
        <f t="shared" si="7904"/>
        <v>0</v>
      </c>
      <c r="DX823" s="33">
        <f t="shared" si="7904"/>
        <v>0</v>
      </c>
      <c r="DY823" s="33">
        <f t="shared" si="7904"/>
        <v>0</v>
      </c>
      <c r="DZ823" s="33">
        <f t="shared" si="7904"/>
        <v>0</v>
      </c>
      <c r="EA823" s="33">
        <f t="shared" si="7904"/>
        <v>0</v>
      </c>
      <c r="EB823" s="33">
        <f t="shared" si="7904"/>
        <v>0</v>
      </c>
      <c r="EC823" s="33">
        <f t="shared" si="7904"/>
        <v>0</v>
      </c>
      <c r="ED823" s="33">
        <f t="shared" si="7889"/>
        <v>0</v>
      </c>
      <c r="EE823" s="33">
        <f t="shared" si="7904"/>
        <v>0</v>
      </c>
      <c r="EF823" s="33">
        <f t="shared" si="7627"/>
        <v>0</v>
      </c>
      <c r="EG823" s="33">
        <f t="shared" si="7904"/>
        <v>0</v>
      </c>
      <c r="EH823" s="33">
        <f t="shared" si="7628"/>
        <v>0</v>
      </c>
      <c r="EI823" s="301">
        <f t="shared" si="7904"/>
        <v>0</v>
      </c>
      <c r="EJ823" s="5">
        <f t="shared" si="7904"/>
        <v>0</v>
      </c>
      <c r="EK823" s="33">
        <f t="shared" si="7904"/>
        <v>0</v>
      </c>
      <c r="EL823" s="124">
        <f t="shared" si="7911"/>
        <v>0</v>
      </c>
      <c r="EM823" s="5">
        <f t="shared" si="7911"/>
        <v>0</v>
      </c>
      <c r="EN823" s="124">
        <f t="shared" si="7911"/>
        <v>0</v>
      </c>
      <c r="EO823" s="302">
        <f t="shared" si="7911"/>
        <v>0</v>
      </c>
      <c r="EP823" s="5">
        <f t="shared" si="7911"/>
        <v>0</v>
      </c>
      <c r="EQ823" s="302">
        <f t="shared" si="7911"/>
        <v>0</v>
      </c>
      <c r="ER823" s="5">
        <f t="shared" si="7911"/>
        <v>7567047.75</v>
      </c>
      <c r="ES823" s="196">
        <f t="shared" si="7544"/>
        <v>21.237293641386778</v>
      </c>
      <c r="ET823" s="5">
        <f t="shared" si="7912"/>
        <v>0</v>
      </c>
    </row>
    <row r="824" spans="1:152" ht="53.25" customHeight="1" outlineLevel="3" x14ac:dyDescent="0.25">
      <c r="A824" s="58" t="s">
        <v>160</v>
      </c>
      <c r="B824" s="4" t="s">
        <v>76</v>
      </c>
      <c r="C824" s="4"/>
      <c r="D824" s="4"/>
      <c r="E824" s="4" t="s">
        <v>88</v>
      </c>
      <c r="F824" s="4" t="s">
        <v>85</v>
      </c>
      <c r="G824" s="4" t="s">
        <v>0</v>
      </c>
      <c r="H824" s="7" t="s">
        <v>100</v>
      </c>
      <c r="I824" s="7" t="s">
        <v>14</v>
      </c>
      <c r="J824" s="5">
        <f t="shared" si="7904"/>
        <v>7634408.5999999996</v>
      </c>
      <c r="K824" s="5"/>
      <c r="L824" s="5"/>
      <c r="M824" s="5"/>
      <c r="N824" s="5"/>
      <c r="O824" s="5"/>
      <c r="P824" s="33">
        <f t="shared" si="7904"/>
        <v>0</v>
      </c>
      <c r="Q824" s="33">
        <f t="shared" si="7904"/>
        <v>0</v>
      </c>
      <c r="R824" s="33">
        <f t="shared" si="7904"/>
        <v>0</v>
      </c>
      <c r="S824" s="33">
        <f t="shared" si="7904"/>
        <v>7634408.5999999996</v>
      </c>
      <c r="T824" s="33">
        <f t="shared" si="7904"/>
        <v>0</v>
      </c>
      <c r="U824" s="33">
        <f t="shared" si="7904"/>
        <v>0</v>
      </c>
      <c r="V824" s="33">
        <f t="shared" si="7904"/>
        <v>0</v>
      </c>
      <c r="W824" s="33">
        <f t="shared" si="7904"/>
        <v>0</v>
      </c>
      <c r="X824" s="33">
        <f t="shared" si="7904"/>
        <v>0</v>
      </c>
      <c r="Y824" s="33">
        <f t="shared" si="7904"/>
        <v>0</v>
      </c>
      <c r="Z824" s="33">
        <f t="shared" si="7904"/>
        <v>0</v>
      </c>
      <c r="AA824" s="33">
        <f t="shared" si="7904"/>
        <v>0</v>
      </c>
      <c r="AB824" s="33">
        <f t="shared" si="7904"/>
        <v>0</v>
      </c>
      <c r="AC824" s="5">
        <f t="shared" si="7904"/>
        <v>0</v>
      </c>
      <c r="AD824" s="33">
        <f t="shared" si="7904"/>
        <v>0</v>
      </c>
      <c r="AE824" s="33">
        <f t="shared" si="7904"/>
        <v>0</v>
      </c>
      <c r="AF824" s="33">
        <f t="shared" si="7904"/>
        <v>7634408.5999999996</v>
      </c>
      <c r="AG824" s="5">
        <f t="shared" si="7904"/>
        <v>0</v>
      </c>
      <c r="AH824" s="5">
        <f t="shared" si="7904"/>
        <v>0</v>
      </c>
      <c r="AI824" s="5">
        <f t="shared" si="7904"/>
        <v>0</v>
      </c>
      <c r="AJ824" s="5">
        <f t="shared" si="7904"/>
        <v>0</v>
      </c>
      <c r="AK824" s="5">
        <f t="shared" si="7904"/>
        <v>0</v>
      </c>
      <c r="AL824" s="5">
        <f t="shared" si="7904"/>
        <v>0</v>
      </c>
      <c r="AM824" s="5">
        <f t="shared" si="7904"/>
        <v>0</v>
      </c>
      <c r="AN824" s="5">
        <f t="shared" si="7904"/>
        <v>0</v>
      </c>
      <c r="AO824" s="5">
        <f t="shared" si="7904"/>
        <v>0</v>
      </c>
      <c r="AP824" s="5">
        <f t="shared" si="7904"/>
        <v>0</v>
      </c>
      <c r="AQ824" s="5">
        <f t="shared" si="7904"/>
        <v>0</v>
      </c>
      <c r="AR824" s="5">
        <f t="shared" si="7904"/>
        <v>0</v>
      </c>
      <c r="AS824" s="5">
        <f t="shared" si="7904"/>
        <v>0</v>
      </c>
      <c r="AT824" s="5">
        <f t="shared" si="7904"/>
        <v>0</v>
      </c>
      <c r="AU824" s="5">
        <f t="shared" si="7904"/>
        <v>0</v>
      </c>
      <c r="AV824" s="33">
        <f t="shared" si="7904"/>
        <v>7634408.5999999996</v>
      </c>
      <c r="AW824" s="5">
        <f t="shared" si="7904"/>
        <v>27996533.260000002</v>
      </c>
      <c r="AX824" s="5">
        <f t="shared" si="7904"/>
        <v>839896</v>
      </c>
      <c r="AY824" s="5">
        <f t="shared" si="7904"/>
        <v>27156637.260000002</v>
      </c>
      <c r="AZ824" s="5">
        <f t="shared" si="7904"/>
        <v>0</v>
      </c>
      <c r="BA824" s="5">
        <f t="shared" si="7904"/>
        <v>0</v>
      </c>
      <c r="BB824" s="5">
        <f t="shared" si="7904"/>
        <v>0</v>
      </c>
      <c r="BC824" s="5">
        <f t="shared" si="7904"/>
        <v>0</v>
      </c>
      <c r="BD824" s="5">
        <f t="shared" si="7904"/>
        <v>0</v>
      </c>
      <c r="BE824" s="5">
        <f t="shared" si="7904"/>
        <v>0</v>
      </c>
      <c r="BF824" s="5">
        <f t="shared" si="7904"/>
        <v>0</v>
      </c>
      <c r="BG824" s="5">
        <f t="shared" si="7904"/>
        <v>0</v>
      </c>
      <c r="BH824" s="33">
        <f t="shared" si="7904"/>
        <v>35630941.859999999</v>
      </c>
      <c r="BI824" s="163">
        <f t="shared" si="7904"/>
        <v>0</v>
      </c>
      <c r="BJ824" s="33">
        <f t="shared" si="7904"/>
        <v>0</v>
      </c>
      <c r="BK824" s="33">
        <f t="shared" si="7904"/>
        <v>0</v>
      </c>
      <c r="BL824" s="33">
        <f t="shared" si="7904"/>
        <v>0</v>
      </c>
      <c r="BM824" s="33">
        <f t="shared" si="7904"/>
        <v>0</v>
      </c>
      <c r="BN824" s="33">
        <f t="shared" si="7904"/>
        <v>0</v>
      </c>
      <c r="BO824" s="33">
        <f t="shared" si="7904"/>
        <v>0</v>
      </c>
      <c r="BP824" s="33">
        <f t="shared" si="7904"/>
        <v>0</v>
      </c>
      <c r="BQ824" s="33">
        <f t="shared" si="7904"/>
        <v>0</v>
      </c>
      <c r="BR824" s="33">
        <f t="shared" si="7904"/>
        <v>0</v>
      </c>
      <c r="BS824" s="33">
        <f t="shared" si="7904"/>
        <v>35630941.859999999</v>
      </c>
      <c r="BT824" s="298">
        <f t="shared" si="7905"/>
        <v>0</v>
      </c>
      <c r="BU824" s="5">
        <f t="shared" si="7905"/>
        <v>0</v>
      </c>
      <c r="BV824" s="5">
        <f t="shared" si="7905"/>
        <v>0</v>
      </c>
      <c r="BW824" s="5">
        <f t="shared" si="7905"/>
        <v>0</v>
      </c>
      <c r="BX824" s="5">
        <f t="shared" si="7905"/>
        <v>0</v>
      </c>
      <c r="BY824" s="5">
        <f t="shared" si="7905"/>
        <v>0</v>
      </c>
      <c r="BZ824" s="5">
        <f t="shared" si="7905"/>
        <v>0</v>
      </c>
      <c r="CA824" s="5">
        <f t="shared" si="7905"/>
        <v>0</v>
      </c>
      <c r="CB824" s="5">
        <f t="shared" si="7905"/>
        <v>0</v>
      </c>
      <c r="CC824" s="33">
        <f t="shared" si="7904"/>
        <v>35630941.859999999</v>
      </c>
      <c r="CD824" s="74">
        <f t="shared" si="7906"/>
        <v>0</v>
      </c>
      <c r="CE824" s="5">
        <f t="shared" si="7906"/>
        <v>0</v>
      </c>
      <c r="CF824" s="5">
        <f t="shared" si="7906"/>
        <v>0</v>
      </c>
      <c r="CG824" s="5">
        <f t="shared" si="7907"/>
        <v>0</v>
      </c>
      <c r="CH824" s="5">
        <f t="shared" si="7907"/>
        <v>0</v>
      </c>
      <c r="CI824" s="5">
        <f t="shared" si="7907"/>
        <v>0</v>
      </c>
      <c r="CJ824" s="5">
        <f t="shared" si="7908"/>
        <v>0</v>
      </c>
      <c r="CK824" s="5">
        <f t="shared" si="7908"/>
        <v>0</v>
      </c>
      <c r="CL824" s="5">
        <f t="shared" si="7908"/>
        <v>0</v>
      </c>
      <c r="CM824" s="5">
        <f t="shared" si="7909"/>
        <v>0</v>
      </c>
      <c r="CN824" s="5">
        <f t="shared" si="7909"/>
        <v>0</v>
      </c>
      <c r="CO824" s="74">
        <f t="shared" si="7909"/>
        <v>35630941.859999999</v>
      </c>
      <c r="CP824" s="33">
        <f t="shared" si="7904"/>
        <v>0</v>
      </c>
      <c r="CQ824" s="33"/>
      <c r="CR824" s="33"/>
      <c r="CS824" s="33"/>
      <c r="CT824" s="33"/>
      <c r="CU824" s="33"/>
      <c r="CV824" s="33">
        <f t="shared" si="7904"/>
        <v>0</v>
      </c>
      <c r="CW824" s="33">
        <f t="shared" si="7904"/>
        <v>0</v>
      </c>
      <c r="CX824" s="33">
        <f t="shared" si="7904"/>
        <v>0</v>
      </c>
      <c r="CY824" s="33">
        <f t="shared" si="7904"/>
        <v>0</v>
      </c>
      <c r="CZ824" s="33">
        <f t="shared" si="7904"/>
        <v>0</v>
      </c>
      <c r="DA824" s="33">
        <f t="shared" si="7904"/>
        <v>0</v>
      </c>
      <c r="DB824" s="33">
        <f t="shared" si="7904"/>
        <v>0</v>
      </c>
      <c r="DC824" s="33">
        <f t="shared" si="7888"/>
        <v>0</v>
      </c>
      <c r="DD824" s="33">
        <f t="shared" si="7904"/>
        <v>0</v>
      </c>
      <c r="DE824" s="33">
        <f t="shared" si="7625"/>
        <v>0</v>
      </c>
      <c r="DF824" s="33">
        <f t="shared" si="7904"/>
        <v>0</v>
      </c>
      <c r="DG824" s="33">
        <f t="shared" si="7626"/>
        <v>0</v>
      </c>
      <c r="DH824" s="299">
        <f t="shared" si="7904"/>
        <v>0</v>
      </c>
      <c r="DI824" s="33">
        <f t="shared" si="7904"/>
        <v>0</v>
      </c>
      <c r="DJ824" s="33">
        <f t="shared" si="7904"/>
        <v>0</v>
      </c>
      <c r="DK824" s="300">
        <f t="shared" si="7910"/>
        <v>0</v>
      </c>
      <c r="DL824" s="5">
        <f t="shared" si="7910"/>
        <v>0</v>
      </c>
      <c r="DM824" s="300">
        <f t="shared" si="7910"/>
        <v>0</v>
      </c>
      <c r="DN824" s="124">
        <f t="shared" si="7910"/>
        <v>0</v>
      </c>
      <c r="DO824" s="5">
        <f t="shared" si="7910"/>
        <v>0</v>
      </c>
      <c r="DP824" s="124">
        <f t="shared" si="7910"/>
        <v>0</v>
      </c>
      <c r="DQ824" s="33">
        <f t="shared" si="7904"/>
        <v>0</v>
      </c>
      <c r="DR824" s="33"/>
      <c r="DS824" s="33"/>
      <c r="DT824" s="33"/>
      <c r="DU824" s="33"/>
      <c r="DV824" s="33"/>
      <c r="DW824" s="33">
        <f t="shared" si="7904"/>
        <v>0</v>
      </c>
      <c r="DX824" s="33">
        <f t="shared" si="7904"/>
        <v>0</v>
      </c>
      <c r="DY824" s="33">
        <f t="shared" si="7904"/>
        <v>0</v>
      </c>
      <c r="DZ824" s="33">
        <f t="shared" si="7904"/>
        <v>0</v>
      </c>
      <c r="EA824" s="33">
        <f t="shared" si="7904"/>
        <v>0</v>
      </c>
      <c r="EB824" s="33">
        <f t="shared" si="7904"/>
        <v>0</v>
      </c>
      <c r="EC824" s="33">
        <f t="shared" si="7904"/>
        <v>0</v>
      </c>
      <c r="ED824" s="33">
        <f t="shared" si="7889"/>
        <v>0</v>
      </c>
      <c r="EE824" s="33">
        <f t="shared" si="7904"/>
        <v>0</v>
      </c>
      <c r="EF824" s="33">
        <f t="shared" si="7627"/>
        <v>0</v>
      </c>
      <c r="EG824" s="33">
        <f t="shared" si="7904"/>
        <v>0</v>
      </c>
      <c r="EH824" s="33">
        <f t="shared" si="7628"/>
        <v>0</v>
      </c>
      <c r="EI824" s="301">
        <f t="shared" si="7904"/>
        <v>0</v>
      </c>
      <c r="EJ824" s="5">
        <f t="shared" si="7904"/>
        <v>0</v>
      </c>
      <c r="EK824" s="33">
        <f t="shared" si="7904"/>
        <v>0</v>
      </c>
      <c r="EL824" s="124">
        <f t="shared" si="7911"/>
        <v>0</v>
      </c>
      <c r="EM824" s="5">
        <f t="shared" si="7911"/>
        <v>0</v>
      </c>
      <c r="EN824" s="124">
        <f t="shared" si="7911"/>
        <v>0</v>
      </c>
      <c r="EO824" s="302">
        <f t="shared" si="7911"/>
        <v>0</v>
      </c>
      <c r="EP824" s="5">
        <f t="shared" si="7911"/>
        <v>0</v>
      </c>
      <c r="EQ824" s="302">
        <f t="shared" si="7911"/>
        <v>0</v>
      </c>
      <c r="ER824" s="5">
        <f t="shared" si="7911"/>
        <v>7567047.75</v>
      </c>
      <c r="ES824" s="196">
        <f t="shared" si="7544"/>
        <v>21.237293641386778</v>
      </c>
      <c r="ET824" s="5">
        <f t="shared" si="7912"/>
        <v>0</v>
      </c>
    </row>
    <row r="825" spans="1:152" s="38" customFormat="1" ht="51" hidden="1" customHeight="1" outlineLevel="4" x14ac:dyDescent="0.25">
      <c r="A825" s="64" t="s">
        <v>330</v>
      </c>
      <c r="B825" s="71" t="s">
        <v>76</v>
      </c>
      <c r="C825" s="4"/>
      <c r="D825" s="4"/>
      <c r="E825" s="71" t="s">
        <v>88</v>
      </c>
      <c r="F825" s="71" t="s">
        <v>85</v>
      </c>
      <c r="G825" s="71" t="s">
        <v>0</v>
      </c>
      <c r="H825" s="72" t="s">
        <v>100</v>
      </c>
      <c r="I825" s="72" t="s">
        <v>44</v>
      </c>
      <c r="J825" s="8">
        <v>7634408.5999999996</v>
      </c>
      <c r="K825" s="8"/>
      <c r="L825" s="8"/>
      <c r="M825" s="8"/>
      <c r="N825" s="8"/>
      <c r="O825" s="8"/>
      <c r="P825" s="35">
        <f t="shared" ref="P825" si="7913">Q825</f>
        <v>0</v>
      </c>
      <c r="Q825" s="35"/>
      <c r="R825" s="35"/>
      <c r="S825" s="35">
        <f t="shared" ref="S825" si="7914">J825+P825</f>
        <v>7634408.5999999996</v>
      </c>
      <c r="T825" s="43">
        <f>SUM(U825:AE825)</f>
        <v>0</v>
      </c>
      <c r="U825" s="35"/>
      <c r="V825" s="35"/>
      <c r="W825" s="35"/>
      <c r="X825" s="35"/>
      <c r="Y825" s="35"/>
      <c r="Z825" s="35"/>
      <c r="AA825" s="35"/>
      <c r="AB825" s="35"/>
      <c r="AC825" s="8"/>
      <c r="AD825" s="35"/>
      <c r="AE825" s="35"/>
      <c r="AF825" s="43">
        <f>T825+S825</f>
        <v>7634408.5999999996</v>
      </c>
      <c r="AG825" s="43">
        <f t="shared" ref="AG825" si="7915">SUM(AH825:AU825)</f>
        <v>0</v>
      </c>
      <c r="AH825" s="8"/>
      <c r="AI825" s="8"/>
      <c r="AJ825" s="8"/>
      <c r="AK825" s="8"/>
      <c r="AL825" s="8"/>
      <c r="AM825" s="8"/>
      <c r="AN825" s="8"/>
      <c r="AO825" s="8"/>
      <c r="AP825" s="8"/>
      <c r="AQ825" s="8"/>
      <c r="AR825" s="8"/>
      <c r="AS825" s="8"/>
      <c r="AT825" s="8"/>
      <c r="AU825" s="8"/>
      <c r="AV825" s="43">
        <f t="shared" ref="AV825" si="7916">AF825+AG825</f>
        <v>7634408.5999999996</v>
      </c>
      <c r="AW825" s="37">
        <f t="shared" ref="AW825" si="7917">SUM(AX825:BG825)</f>
        <v>27996533.260000002</v>
      </c>
      <c r="AX825" s="8">
        <v>839896</v>
      </c>
      <c r="AY825" s="8">
        <v>27156637.260000002</v>
      </c>
      <c r="AZ825" s="8"/>
      <c r="BA825" s="8"/>
      <c r="BB825" s="8"/>
      <c r="BC825" s="8"/>
      <c r="BD825" s="8"/>
      <c r="BE825" s="8"/>
      <c r="BF825" s="8"/>
      <c r="BG825" s="8"/>
      <c r="BH825" s="43">
        <f t="shared" ref="BH825" si="7918">AV825+AW825</f>
        <v>35630941.859999999</v>
      </c>
      <c r="BI825" s="165">
        <f t="shared" ref="BI825" si="7919">SUM(BJ825:BR825)</f>
        <v>0</v>
      </c>
      <c r="BJ825" s="35"/>
      <c r="BK825" s="35"/>
      <c r="BL825" s="35"/>
      <c r="BM825" s="35"/>
      <c r="BN825" s="35"/>
      <c r="BO825" s="35"/>
      <c r="BP825" s="35"/>
      <c r="BQ825" s="35"/>
      <c r="BR825" s="35"/>
      <c r="BS825" s="43">
        <f t="shared" ref="BS825" si="7920">BH825+BI825</f>
        <v>35630941.859999999</v>
      </c>
      <c r="BT825" s="181">
        <f t="shared" ref="BT825" si="7921">SUM(BU825:CB825)</f>
        <v>0</v>
      </c>
      <c r="BU825" s="19"/>
      <c r="BV825" s="19"/>
      <c r="BW825" s="19"/>
      <c r="BX825" s="19"/>
      <c r="BY825" s="19"/>
      <c r="BZ825" s="19"/>
      <c r="CA825" s="19"/>
      <c r="CB825" s="19"/>
      <c r="CC825" s="43">
        <f t="shared" ref="CC825" si="7922">BS825+BT825</f>
        <v>35630941.859999999</v>
      </c>
      <c r="CD825" s="310">
        <f t="shared" ref="CD825" si="7923">CE825+CF825+CG825+CH825+CI825+CJ825+CK825+CL825+CM825+CN825</f>
        <v>0</v>
      </c>
      <c r="CE825" s="39"/>
      <c r="CF825" s="39"/>
      <c r="CG825" s="39"/>
      <c r="CH825" s="39"/>
      <c r="CI825" s="39"/>
      <c r="CJ825" s="39"/>
      <c r="CK825" s="39"/>
      <c r="CL825" s="39"/>
      <c r="CM825" s="39"/>
      <c r="CN825" s="39"/>
      <c r="CO825" s="310">
        <f t="shared" ref="CO825" si="7924">CC825+CD825</f>
        <v>35630941.859999999</v>
      </c>
      <c r="CP825" s="35"/>
      <c r="CQ825" s="35"/>
      <c r="CR825" s="35"/>
      <c r="CS825" s="35"/>
      <c r="CT825" s="35"/>
      <c r="CU825" s="35"/>
      <c r="CV825" s="35"/>
      <c r="CW825" s="35"/>
      <c r="CX825" s="35"/>
      <c r="CY825" s="35"/>
      <c r="CZ825" s="35"/>
      <c r="DA825" s="35"/>
      <c r="DB825" s="35"/>
      <c r="DC825" s="33">
        <f t="shared" si="7888"/>
        <v>0</v>
      </c>
      <c r="DD825" s="35"/>
      <c r="DE825" s="33">
        <f t="shared" si="7625"/>
        <v>0</v>
      </c>
      <c r="DF825" s="35"/>
      <c r="DG825" s="33">
        <f t="shared" si="7626"/>
        <v>0</v>
      </c>
      <c r="DH825" s="311">
        <f>DI825</f>
        <v>0</v>
      </c>
      <c r="DI825" s="35"/>
      <c r="DJ825" s="43">
        <f>DG825+DH825</f>
        <v>0</v>
      </c>
      <c r="DK825" s="328"/>
      <c r="DL825" s="8"/>
      <c r="DM825" s="328"/>
      <c r="DN825" s="319"/>
      <c r="DO825" s="8"/>
      <c r="DP825" s="319"/>
      <c r="DQ825" s="35"/>
      <c r="DR825" s="35"/>
      <c r="DS825" s="35"/>
      <c r="DT825" s="35"/>
      <c r="DU825" s="35"/>
      <c r="DV825" s="35"/>
      <c r="DW825" s="35"/>
      <c r="DX825" s="35"/>
      <c r="DY825" s="35"/>
      <c r="DZ825" s="35"/>
      <c r="EA825" s="35"/>
      <c r="EB825" s="35"/>
      <c r="EC825" s="35"/>
      <c r="ED825" s="33">
        <f t="shared" si="7889"/>
        <v>0</v>
      </c>
      <c r="EE825" s="35"/>
      <c r="EF825" s="33">
        <f t="shared" si="7627"/>
        <v>0</v>
      </c>
      <c r="EG825" s="35"/>
      <c r="EH825" s="33">
        <f t="shared" si="7628"/>
        <v>0</v>
      </c>
      <c r="EI825" s="313">
        <f>EJ825</f>
        <v>0</v>
      </c>
      <c r="EJ825" s="8">
        <v>0</v>
      </c>
      <c r="EK825" s="43">
        <f>EH825+EI825</f>
        <v>0</v>
      </c>
      <c r="EL825" s="319"/>
      <c r="EM825" s="8"/>
      <c r="EN825" s="319"/>
      <c r="EO825" s="321"/>
      <c r="EP825" s="8"/>
      <c r="EQ825" s="321"/>
      <c r="ER825" s="8">
        <v>7567047.75</v>
      </c>
      <c r="ES825" s="196">
        <f t="shared" si="7544"/>
        <v>21.237293641386778</v>
      </c>
      <c r="ET825" s="8"/>
      <c r="EU825" s="197"/>
      <c r="EV825" s="197"/>
    </row>
    <row r="826" spans="1:152" ht="51" customHeight="1" outlineLevel="4" x14ac:dyDescent="0.25">
      <c r="A826" s="58" t="s">
        <v>403</v>
      </c>
      <c r="B826" s="4" t="s">
        <v>76</v>
      </c>
      <c r="C826" s="4"/>
      <c r="D826" s="4"/>
      <c r="E826" s="4" t="s">
        <v>90</v>
      </c>
      <c r="F826" s="4"/>
      <c r="G826" s="4"/>
      <c r="H826" s="7"/>
      <c r="I826" s="7"/>
      <c r="J826" s="5">
        <f t="shared" ref="J826:DQ840" si="7925">J827</f>
        <v>0</v>
      </c>
      <c r="K826" s="5"/>
      <c r="L826" s="5"/>
      <c r="M826" s="5"/>
      <c r="N826" s="5"/>
      <c r="O826" s="5"/>
      <c r="P826" s="33">
        <f t="shared" ref="P826:AF835" si="7926">P827</f>
        <v>0</v>
      </c>
      <c r="Q826" s="33">
        <f t="shared" si="7926"/>
        <v>0</v>
      </c>
      <c r="R826" s="33">
        <f t="shared" si="7926"/>
        <v>0</v>
      </c>
      <c r="S826" s="33">
        <f t="shared" si="7926"/>
        <v>0</v>
      </c>
      <c r="T826" s="33">
        <f t="shared" si="7926"/>
        <v>335845.12</v>
      </c>
      <c r="U826" s="33">
        <f t="shared" si="7926"/>
        <v>335845.12</v>
      </c>
      <c r="V826" s="33">
        <f t="shared" si="7926"/>
        <v>0</v>
      </c>
      <c r="W826" s="33">
        <f t="shared" si="7926"/>
        <v>0</v>
      </c>
      <c r="X826" s="33">
        <f t="shared" si="7926"/>
        <v>0</v>
      </c>
      <c r="Y826" s="33">
        <f t="shared" si="7926"/>
        <v>0</v>
      </c>
      <c r="Z826" s="33">
        <f t="shared" si="7926"/>
        <v>0</v>
      </c>
      <c r="AA826" s="33">
        <f t="shared" si="7926"/>
        <v>0</v>
      </c>
      <c r="AB826" s="33">
        <f t="shared" si="7926"/>
        <v>0</v>
      </c>
      <c r="AC826" s="5">
        <f t="shared" si="7926"/>
        <v>0</v>
      </c>
      <c r="AD826" s="33">
        <f t="shared" si="7926"/>
        <v>0</v>
      </c>
      <c r="AE826" s="33">
        <f t="shared" si="7926"/>
        <v>0</v>
      </c>
      <c r="AF826" s="33">
        <f t="shared" si="7926"/>
        <v>335845.12</v>
      </c>
      <c r="AG826" s="5">
        <f t="shared" ref="AG826:AV827" si="7927">AG827</f>
        <v>0</v>
      </c>
      <c r="AH826" s="5">
        <f t="shared" si="7927"/>
        <v>0</v>
      </c>
      <c r="AI826" s="5">
        <f t="shared" si="7927"/>
        <v>0</v>
      </c>
      <c r="AJ826" s="5">
        <f t="shared" si="7927"/>
        <v>0</v>
      </c>
      <c r="AK826" s="5">
        <f t="shared" si="7927"/>
        <v>0</v>
      </c>
      <c r="AL826" s="5">
        <f t="shared" si="7927"/>
        <v>0</v>
      </c>
      <c r="AM826" s="5">
        <f t="shared" si="7927"/>
        <v>0</v>
      </c>
      <c r="AN826" s="5">
        <f t="shared" si="7927"/>
        <v>0</v>
      </c>
      <c r="AO826" s="5">
        <f t="shared" si="7927"/>
        <v>0</v>
      </c>
      <c r="AP826" s="5">
        <f t="shared" si="7927"/>
        <v>0</v>
      </c>
      <c r="AQ826" s="5">
        <f t="shared" si="7927"/>
        <v>0</v>
      </c>
      <c r="AR826" s="5">
        <f t="shared" si="7927"/>
        <v>0</v>
      </c>
      <c r="AS826" s="5">
        <f t="shared" si="7927"/>
        <v>0</v>
      </c>
      <c r="AT826" s="5">
        <f t="shared" si="7927"/>
        <v>0</v>
      </c>
      <c r="AU826" s="5">
        <f t="shared" si="7927"/>
        <v>0</v>
      </c>
      <c r="AV826" s="33">
        <f t="shared" si="7927"/>
        <v>335845.12</v>
      </c>
      <c r="AW826" s="5">
        <f t="shared" ref="AW826:AZ827" si="7928">AW827</f>
        <v>0</v>
      </c>
      <c r="AX826" s="5">
        <f t="shared" si="7928"/>
        <v>0</v>
      </c>
      <c r="AY826" s="5">
        <f t="shared" si="7928"/>
        <v>0</v>
      </c>
      <c r="AZ826" s="5">
        <f t="shared" si="7928"/>
        <v>0</v>
      </c>
      <c r="BA826" s="5">
        <f t="shared" ref="BA826:BS827" si="7929">BA827</f>
        <v>0</v>
      </c>
      <c r="BB826" s="5">
        <f t="shared" si="7929"/>
        <v>0</v>
      </c>
      <c r="BC826" s="5">
        <f t="shared" si="7929"/>
        <v>0</v>
      </c>
      <c r="BD826" s="5">
        <f t="shared" si="7929"/>
        <v>0</v>
      </c>
      <c r="BE826" s="5">
        <f t="shared" si="7929"/>
        <v>0</v>
      </c>
      <c r="BF826" s="5">
        <f t="shared" si="7929"/>
        <v>0</v>
      </c>
      <c r="BG826" s="5">
        <f t="shared" si="7929"/>
        <v>0</v>
      </c>
      <c r="BH826" s="33">
        <f t="shared" si="7929"/>
        <v>335845.12</v>
      </c>
      <c r="BI826" s="163">
        <f t="shared" si="7929"/>
        <v>0</v>
      </c>
      <c r="BJ826" s="33">
        <f t="shared" si="7929"/>
        <v>0</v>
      </c>
      <c r="BK826" s="33">
        <f t="shared" si="7929"/>
        <v>0</v>
      </c>
      <c r="BL826" s="33">
        <f t="shared" si="7929"/>
        <v>0</v>
      </c>
      <c r="BM826" s="33">
        <f t="shared" si="7929"/>
        <v>0</v>
      </c>
      <c r="BN826" s="33">
        <f t="shared" si="7929"/>
        <v>0</v>
      </c>
      <c r="BO826" s="33">
        <f t="shared" si="7929"/>
        <v>0</v>
      </c>
      <c r="BP826" s="33">
        <f t="shared" si="7929"/>
        <v>0</v>
      </c>
      <c r="BQ826" s="33">
        <f t="shared" si="7929"/>
        <v>0</v>
      </c>
      <c r="BR826" s="33">
        <f t="shared" si="7929"/>
        <v>0</v>
      </c>
      <c r="BS826" s="33">
        <f t="shared" si="7929"/>
        <v>335845.12</v>
      </c>
      <c r="BT826" s="298">
        <f t="shared" ref="BT826:CO827" si="7930">BT827</f>
        <v>0</v>
      </c>
      <c r="BU826" s="5">
        <f t="shared" si="7930"/>
        <v>0</v>
      </c>
      <c r="BV826" s="5">
        <f t="shared" si="7930"/>
        <v>0</v>
      </c>
      <c r="BW826" s="5">
        <f t="shared" si="7930"/>
        <v>0</v>
      </c>
      <c r="BX826" s="5">
        <f t="shared" si="7930"/>
        <v>0</v>
      </c>
      <c r="BY826" s="5">
        <f t="shared" si="7930"/>
        <v>0</v>
      </c>
      <c r="BZ826" s="5">
        <f t="shared" si="7930"/>
        <v>0</v>
      </c>
      <c r="CA826" s="5">
        <f t="shared" si="7930"/>
        <v>0</v>
      </c>
      <c r="CB826" s="5">
        <f t="shared" si="7930"/>
        <v>0</v>
      </c>
      <c r="CC826" s="33">
        <f t="shared" si="7930"/>
        <v>335845.12</v>
      </c>
      <c r="CD826" s="74">
        <f t="shared" si="7930"/>
        <v>0</v>
      </c>
      <c r="CE826" s="5">
        <f t="shared" si="7930"/>
        <v>0</v>
      </c>
      <c r="CF826" s="5">
        <f t="shared" si="7930"/>
        <v>0</v>
      </c>
      <c r="CG826" s="5">
        <f t="shared" si="7930"/>
        <v>0</v>
      </c>
      <c r="CH826" s="5">
        <f t="shared" si="7930"/>
        <v>0</v>
      </c>
      <c r="CI826" s="5">
        <f t="shared" si="7930"/>
        <v>0</v>
      </c>
      <c r="CJ826" s="5">
        <f t="shared" si="7930"/>
        <v>0</v>
      </c>
      <c r="CK826" s="5">
        <f t="shared" si="7930"/>
        <v>0</v>
      </c>
      <c r="CL826" s="5">
        <f t="shared" si="7930"/>
        <v>0</v>
      </c>
      <c r="CM826" s="5">
        <f t="shared" si="7930"/>
        <v>0</v>
      </c>
      <c r="CN826" s="5">
        <f t="shared" si="7930"/>
        <v>0</v>
      </c>
      <c r="CO826" s="74">
        <f t="shared" si="7930"/>
        <v>335845.12</v>
      </c>
      <c r="CP826" s="33">
        <f t="shared" si="7925"/>
        <v>5103092.78</v>
      </c>
      <c r="CQ826" s="33"/>
      <c r="CR826" s="33"/>
      <c r="CS826" s="33"/>
      <c r="CT826" s="33"/>
      <c r="CU826" s="33"/>
      <c r="CV826" s="33">
        <f t="shared" si="7925"/>
        <v>0</v>
      </c>
      <c r="CW826" s="33">
        <f t="shared" si="7925"/>
        <v>0</v>
      </c>
      <c r="CX826" s="33">
        <f t="shared" si="7925"/>
        <v>0</v>
      </c>
      <c r="CY826" s="33">
        <f t="shared" si="7925"/>
        <v>5103092.78</v>
      </c>
      <c r="CZ826" s="33">
        <f t="shared" si="7925"/>
        <v>0</v>
      </c>
      <c r="DA826" s="33">
        <f t="shared" si="7925"/>
        <v>0</v>
      </c>
      <c r="DB826" s="33">
        <f t="shared" si="7925"/>
        <v>0</v>
      </c>
      <c r="DC826" s="33">
        <f t="shared" si="7888"/>
        <v>5103092.78</v>
      </c>
      <c r="DD826" s="33">
        <f t="shared" ref="CV826:ET840" si="7931">DD827</f>
        <v>0</v>
      </c>
      <c r="DE826" s="33">
        <f t="shared" si="7625"/>
        <v>5103092.78</v>
      </c>
      <c r="DF826" s="33">
        <f t="shared" si="7931"/>
        <v>0</v>
      </c>
      <c r="DG826" s="33">
        <f t="shared" si="7626"/>
        <v>5103092.78</v>
      </c>
      <c r="DH826" s="299">
        <f t="shared" si="7931"/>
        <v>0</v>
      </c>
      <c r="DI826" s="33">
        <f t="shared" si="7931"/>
        <v>0</v>
      </c>
      <c r="DJ826" s="33">
        <f t="shared" si="7931"/>
        <v>5103092.78</v>
      </c>
      <c r="DK826" s="300">
        <f t="shared" si="7931"/>
        <v>0</v>
      </c>
      <c r="DL826" s="5">
        <f t="shared" si="7931"/>
        <v>0</v>
      </c>
      <c r="DM826" s="300">
        <f t="shared" si="7931"/>
        <v>5103092.78</v>
      </c>
      <c r="DN826" s="124">
        <f t="shared" si="7931"/>
        <v>0</v>
      </c>
      <c r="DO826" s="5">
        <f t="shared" si="7931"/>
        <v>0</v>
      </c>
      <c r="DP826" s="124">
        <f t="shared" si="7931"/>
        <v>5103092.78</v>
      </c>
      <c r="DQ826" s="33">
        <f t="shared" si="7925"/>
        <v>0</v>
      </c>
      <c r="DR826" s="33">
        <f t="shared" si="7931"/>
        <v>0</v>
      </c>
      <c r="DS826" s="33">
        <f t="shared" si="7931"/>
        <v>0</v>
      </c>
      <c r="DT826" s="33">
        <f t="shared" si="7931"/>
        <v>0</v>
      </c>
      <c r="DU826" s="33">
        <f t="shared" si="7931"/>
        <v>0</v>
      </c>
      <c r="DV826" s="33">
        <f t="shared" si="7931"/>
        <v>0</v>
      </c>
      <c r="DW826" s="33">
        <f t="shared" si="7931"/>
        <v>0</v>
      </c>
      <c r="DX826" s="33">
        <f t="shared" si="7931"/>
        <v>0</v>
      </c>
      <c r="DY826" s="33">
        <f t="shared" si="7931"/>
        <v>0</v>
      </c>
      <c r="DZ826" s="33">
        <f t="shared" si="7931"/>
        <v>0</v>
      </c>
      <c r="EA826" s="33">
        <f t="shared" si="7931"/>
        <v>0</v>
      </c>
      <c r="EB826" s="33">
        <f t="shared" si="7931"/>
        <v>0</v>
      </c>
      <c r="EC826" s="33">
        <f t="shared" si="7931"/>
        <v>0</v>
      </c>
      <c r="ED826" s="33">
        <f t="shared" si="7889"/>
        <v>0</v>
      </c>
      <c r="EE826" s="33">
        <f t="shared" si="7931"/>
        <v>0</v>
      </c>
      <c r="EF826" s="33">
        <f t="shared" si="7627"/>
        <v>0</v>
      </c>
      <c r="EG826" s="33">
        <f t="shared" si="7931"/>
        <v>0</v>
      </c>
      <c r="EH826" s="33">
        <f t="shared" si="7628"/>
        <v>0</v>
      </c>
      <c r="EI826" s="301">
        <f t="shared" si="7931"/>
        <v>0</v>
      </c>
      <c r="EJ826" s="5">
        <f t="shared" si="7931"/>
        <v>0</v>
      </c>
      <c r="EK826" s="33">
        <f t="shared" si="7931"/>
        <v>0</v>
      </c>
      <c r="EL826" s="124">
        <f t="shared" si="7931"/>
        <v>0</v>
      </c>
      <c r="EM826" s="5">
        <f t="shared" si="7931"/>
        <v>0</v>
      </c>
      <c r="EN826" s="124">
        <f t="shared" si="7931"/>
        <v>0</v>
      </c>
      <c r="EO826" s="302">
        <f t="shared" si="7931"/>
        <v>0</v>
      </c>
      <c r="EP826" s="5">
        <f t="shared" si="7931"/>
        <v>0</v>
      </c>
      <c r="EQ826" s="302">
        <f t="shared" si="7931"/>
        <v>0</v>
      </c>
      <c r="ER826" s="5">
        <f t="shared" si="7931"/>
        <v>335844.1</v>
      </c>
      <c r="ES826" s="196">
        <f t="shared" si="7544"/>
        <v>99.99969628857491</v>
      </c>
      <c r="ET826" s="5">
        <f t="shared" si="7931"/>
        <v>0</v>
      </c>
    </row>
    <row r="827" spans="1:152" ht="51" customHeight="1" outlineLevel="4" x14ac:dyDescent="0.25">
      <c r="A827" s="58" t="s">
        <v>323</v>
      </c>
      <c r="B827" s="4" t="s">
        <v>76</v>
      </c>
      <c r="C827" s="4"/>
      <c r="D827" s="4"/>
      <c r="E827" s="4" t="s">
        <v>90</v>
      </c>
      <c r="F827" s="4" t="s">
        <v>85</v>
      </c>
      <c r="G827" s="4"/>
      <c r="H827" s="7"/>
      <c r="I827" s="7"/>
      <c r="J827" s="5">
        <f>J828</f>
        <v>0</v>
      </c>
      <c r="K827" s="5"/>
      <c r="L827" s="5"/>
      <c r="M827" s="5"/>
      <c r="N827" s="5"/>
      <c r="O827" s="5"/>
      <c r="P827" s="33">
        <f t="shared" si="7926"/>
        <v>0</v>
      </c>
      <c r="Q827" s="33">
        <f t="shared" si="7926"/>
        <v>0</v>
      </c>
      <c r="R827" s="33">
        <f t="shared" si="7926"/>
        <v>0</v>
      </c>
      <c r="S827" s="33">
        <f t="shared" si="7926"/>
        <v>0</v>
      </c>
      <c r="T827" s="33">
        <f t="shared" si="7926"/>
        <v>335845.12</v>
      </c>
      <c r="U827" s="33">
        <f t="shared" si="7926"/>
        <v>335845.12</v>
      </c>
      <c r="V827" s="33">
        <f t="shared" si="7926"/>
        <v>0</v>
      </c>
      <c r="W827" s="33">
        <f t="shared" si="7926"/>
        <v>0</v>
      </c>
      <c r="X827" s="33">
        <f t="shared" si="7926"/>
        <v>0</v>
      </c>
      <c r="Y827" s="33">
        <f t="shared" si="7926"/>
        <v>0</v>
      </c>
      <c r="Z827" s="33">
        <f t="shared" si="7926"/>
        <v>0</v>
      </c>
      <c r="AA827" s="33">
        <f t="shared" si="7926"/>
        <v>0</v>
      </c>
      <c r="AB827" s="33">
        <f t="shared" si="7926"/>
        <v>0</v>
      </c>
      <c r="AC827" s="5">
        <f t="shared" si="7926"/>
        <v>0</v>
      </c>
      <c r="AD827" s="33">
        <f t="shared" si="7926"/>
        <v>0</v>
      </c>
      <c r="AE827" s="33">
        <f t="shared" si="7926"/>
        <v>0</v>
      </c>
      <c r="AF827" s="33">
        <f>AF828</f>
        <v>335845.12</v>
      </c>
      <c r="AG827" s="5">
        <f t="shared" si="7927"/>
        <v>0</v>
      </c>
      <c r="AH827" s="5">
        <f t="shared" si="7927"/>
        <v>0</v>
      </c>
      <c r="AI827" s="5">
        <f t="shared" si="7927"/>
        <v>0</v>
      </c>
      <c r="AJ827" s="5">
        <f t="shared" si="7927"/>
        <v>0</v>
      </c>
      <c r="AK827" s="5">
        <f t="shared" si="7927"/>
        <v>0</v>
      </c>
      <c r="AL827" s="5">
        <f t="shared" si="7927"/>
        <v>0</v>
      </c>
      <c r="AM827" s="5">
        <f t="shared" si="7927"/>
        <v>0</v>
      </c>
      <c r="AN827" s="5">
        <f t="shared" si="7927"/>
        <v>0</v>
      </c>
      <c r="AO827" s="5">
        <f t="shared" si="7927"/>
        <v>0</v>
      </c>
      <c r="AP827" s="5">
        <f t="shared" si="7927"/>
        <v>0</v>
      </c>
      <c r="AQ827" s="5">
        <f t="shared" si="7927"/>
        <v>0</v>
      </c>
      <c r="AR827" s="5">
        <f t="shared" si="7927"/>
        <v>0</v>
      </c>
      <c r="AS827" s="5">
        <f t="shared" si="7927"/>
        <v>0</v>
      </c>
      <c r="AT827" s="5">
        <f t="shared" si="7927"/>
        <v>0</v>
      </c>
      <c r="AU827" s="5">
        <f t="shared" si="7927"/>
        <v>0</v>
      </c>
      <c r="AV827" s="33">
        <f t="shared" si="7927"/>
        <v>335845.12</v>
      </c>
      <c r="AW827" s="5">
        <f t="shared" si="7928"/>
        <v>0</v>
      </c>
      <c r="AX827" s="5">
        <f t="shared" si="7928"/>
        <v>0</v>
      </c>
      <c r="AY827" s="5">
        <f t="shared" si="7928"/>
        <v>0</v>
      </c>
      <c r="AZ827" s="5">
        <f t="shared" si="7928"/>
        <v>0</v>
      </c>
      <c r="BA827" s="5">
        <f t="shared" si="7929"/>
        <v>0</v>
      </c>
      <c r="BB827" s="5">
        <f t="shared" si="7929"/>
        <v>0</v>
      </c>
      <c r="BC827" s="5">
        <f t="shared" si="7929"/>
        <v>0</v>
      </c>
      <c r="BD827" s="5">
        <f t="shared" si="7929"/>
        <v>0</v>
      </c>
      <c r="BE827" s="5">
        <f t="shared" si="7929"/>
        <v>0</v>
      </c>
      <c r="BF827" s="5">
        <f t="shared" si="7929"/>
        <v>0</v>
      </c>
      <c r="BG827" s="5">
        <f t="shared" si="7929"/>
        <v>0</v>
      </c>
      <c r="BH827" s="33">
        <f t="shared" si="7929"/>
        <v>335845.12</v>
      </c>
      <c r="BI827" s="163">
        <f t="shared" si="7929"/>
        <v>0</v>
      </c>
      <c r="BJ827" s="33">
        <f t="shared" si="7929"/>
        <v>0</v>
      </c>
      <c r="BK827" s="33">
        <f t="shared" si="7929"/>
        <v>0</v>
      </c>
      <c r="BL827" s="33">
        <f t="shared" si="7929"/>
        <v>0</v>
      </c>
      <c r="BM827" s="33">
        <f t="shared" si="7929"/>
        <v>0</v>
      </c>
      <c r="BN827" s="33">
        <f t="shared" si="7929"/>
        <v>0</v>
      </c>
      <c r="BO827" s="33">
        <f t="shared" si="7929"/>
        <v>0</v>
      </c>
      <c r="BP827" s="33">
        <f t="shared" si="7929"/>
        <v>0</v>
      </c>
      <c r="BQ827" s="33">
        <f t="shared" si="7929"/>
        <v>0</v>
      </c>
      <c r="BR827" s="33">
        <f t="shared" si="7929"/>
        <v>0</v>
      </c>
      <c r="BS827" s="33">
        <f t="shared" si="7929"/>
        <v>335845.12</v>
      </c>
      <c r="BT827" s="298">
        <f t="shared" si="7930"/>
        <v>0</v>
      </c>
      <c r="BU827" s="5">
        <f t="shared" si="7930"/>
        <v>0</v>
      </c>
      <c r="BV827" s="5">
        <f t="shared" si="7930"/>
        <v>0</v>
      </c>
      <c r="BW827" s="5">
        <f t="shared" si="7930"/>
        <v>0</v>
      </c>
      <c r="BX827" s="5">
        <f t="shared" si="7930"/>
        <v>0</v>
      </c>
      <c r="BY827" s="5">
        <f t="shared" si="7930"/>
        <v>0</v>
      </c>
      <c r="BZ827" s="5">
        <f t="shared" si="7930"/>
        <v>0</v>
      </c>
      <c r="CA827" s="5">
        <f t="shared" si="7930"/>
        <v>0</v>
      </c>
      <c r="CB827" s="5">
        <f t="shared" si="7930"/>
        <v>0</v>
      </c>
      <c r="CC827" s="33">
        <f t="shared" si="7930"/>
        <v>335845.12</v>
      </c>
      <c r="CD827" s="74">
        <f t="shared" si="7930"/>
        <v>0</v>
      </c>
      <c r="CE827" s="5">
        <f t="shared" si="7930"/>
        <v>0</v>
      </c>
      <c r="CF827" s="5">
        <f t="shared" si="7930"/>
        <v>0</v>
      </c>
      <c r="CG827" s="5">
        <f t="shared" si="7930"/>
        <v>0</v>
      </c>
      <c r="CH827" s="5">
        <f t="shared" si="7930"/>
        <v>0</v>
      </c>
      <c r="CI827" s="5">
        <f t="shared" si="7930"/>
        <v>0</v>
      </c>
      <c r="CJ827" s="5">
        <f t="shared" si="7930"/>
        <v>0</v>
      </c>
      <c r="CK827" s="5">
        <f t="shared" si="7930"/>
        <v>0</v>
      </c>
      <c r="CL827" s="5">
        <f t="shared" si="7930"/>
        <v>0</v>
      </c>
      <c r="CM827" s="5">
        <f t="shared" si="7930"/>
        <v>0</v>
      </c>
      <c r="CN827" s="5">
        <f t="shared" si="7930"/>
        <v>0</v>
      </c>
      <c r="CO827" s="74">
        <f t="shared" si="7930"/>
        <v>335845.12</v>
      </c>
      <c r="CP827" s="33">
        <f t="shared" si="7925"/>
        <v>5103092.78</v>
      </c>
      <c r="CQ827" s="33"/>
      <c r="CR827" s="33"/>
      <c r="CS827" s="33"/>
      <c r="CT827" s="33"/>
      <c r="CU827" s="33"/>
      <c r="CV827" s="33">
        <f t="shared" si="7931"/>
        <v>0</v>
      </c>
      <c r="CW827" s="33">
        <f t="shared" si="7931"/>
        <v>0</v>
      </c>
      <c r="CX827" s="33">
        <f t="shared" si="7931"/>
        <v>0</v>
      </c>
      <c r="CY827" s="33">
        <f t="shared" si="7931"/>
        <v>5103092.78</v>
      </c>
      <c r="CZ827" s="33">
        <f t="shared" si="7925"/>
        <v>0</v>
      </c>
      <c r="DA827" s="33">
        <f t="shared" si="7925"/>
        <v>0</v>
      </c>
      <c r="DB827" s="33">
        <f t="shared" si="7925"/>
        <v>0</v>
      </c>
      <c r="DC827" s="33">
        <f t="shared" si="7888"/>
        <v>5103092.78</v>
      </c>
      <c r="DD827" s="33">
        <f t="shared" si="7931"/>
        <v>0</v>
      </c>
      <c r="DE827" s="33">
        <f t="shared" si="7625"/>
        <v>5103092.78</v>
      </c>
      <c r="DF827" s="33">
        <f t="shared" si="7931"/>
        <v>0</v>
      </c>
      <c r="DG827" s="33">
        <f t="shared" si="7626"/>
        <v>5103092.78</v>
      </c>
      <c r="DH827" s="299">
        <f t="shared" si="7931"/>
        <v>0</v>
      </c>
      <c r="DI827" s="33">
        <f t="shared" si="7931"/>
        <v>0</v>
      </c>
      <c r="DJ827" s="33">
        <f t="shared" si="7931"/>
        <v>5103092.78</v>
      </c>
      <c r="DK827" s="300">
        <f t="shared" si="7931"/>
        <v>0</v>
      </c>
      <c r="DL827" s="5">
        <f t="shared" si="7931"/>
        <v>0</v>
      </c>
      <c r="DM827" s="300">
        <f t="shared" si="7931"/>
        <v>5103092.78</v>
      </c>
      <c r="DN827" s="124">
        <f t="shared" si="7931"/>
        <v>0</v>
      </c>
      <c r="DO827" s="5">
        <f t="shared" si="7931"/>
        <v>0</v>
      </c>
      <c r="DP827" s="124">
        <f t="shared" si="7931"/>
        <v>5103092.78</v>
      </c>
      <c r="DQ827" s="33">
        <f t="shared" si="7931"/>
        <v>0</v>
      </c>
      <c r="DR827" s="33">
        <f t="shared" si="7931"/>
        <v>0</v>
      </c>
      <c r="DS827" s="33">
        <f t="shared" si="7931"/>
        <v>0</v>
      </c>
      <c r="DT827" s="33">
        <f t="shared" si="7931"/>
        <v>0</v>
      </c>
      <c r="DU827" s="33">
        <f t="shared" si="7931"/>
        <v>0</v>
      </c>
      <c r="DV827" s="33">
        <f t="shared" si="7931"/>
        <v>0</v>
      </c>
      <c r="DW827" s="33">
        <f t="shared" si="7931"/>
        <v>0</v>
      </c>
      <c r="DX827" s="33">
        <f t="shared" si="7931"/>
        <v>0</v>
      </c>
      <c r="DY827" s="33">
        <f t="shared" si="7931"/>
        <v>0</v>
      </c>
      <c r="DZ827" s="33">
        <f t="shared" si="7931"/>
        <v>0</v>
      </c>
      <c r="EA827" s="33">
        <f t="shared" si="7931"/>
        <v>0</v>
      </c>
      <c r="EB827" s="33">
        <f t="shared" si="7931"/>
        <v>0</v>
      </c>
      <c r="EC827" s="33">
        <f t="shared" si="7931"/>
        <v>0</v>
      </c>
      <c r="ED827" s="33">
        <f t="shared" si="7889"/>
        <v>0</v>
      </c>
      <c r="EE827" s="33">
        <f t="shared" si="7931"/>
        <v>0</v>
      </c>
      <c r="EF827" s="33">
        <f t="shared" si="7627"/>
        <v>0</v>
      </c>
      <c r="EG827" s="33">
        <f t="shared" si="7931"/>
        <v>0</v>
      </c>
      <c r="EH827" s="33">
        <f t="shared" si="7628"/>
        <v>0</v>
      </c>
      <c r="EI827" s="301">
        <f t="shared" si="7931"/>
        <v>0</v>
      </c>
      <c r="EJ827" s="5">
        <f t="shared" si="7931"/>
        <v>0</v>
      </c>
      <c r="EK827" s="33">
        <f t="shared" si="7931"/>
        <v>0</v>
      </c>
      <c r="EL827" s="124">
        <f t="shared" si="7931"/>
        <v>0</v>
      </c>
      <c r="EM827" s="5">
        <f t="shared" si="7931"/>
        <v>0</v>
      </c>
      <c r="EN827" s="124">
        <f t="shared" si="7931"/>
        <v>0</v>
      </c>
      <c r="EO827" s="302">
        <f t="shared" si="7931"/>
        <v>0</v>
      </c>
      <c r="EP827" s="5">
        <f t="shared" si="7931"/>
        <v>0</v>
      </c>
      <c r="EQ827" s="302">
        <f t="shared" si="7931"/>
        <v>0</v>
      </c>
      <c r="ER827" s="5">
        <f t="shared" si="7931"/>
        <v>335844.1</v>
      </c>
      <c r="ES827" s="196">
        <f t="shared" si="7544"/>
        <v>99.99969628857491</v>
      </c>
      <c r="ET827" s="5">
        <f t="shared" si="7931"/>
        <v>0</v>
      </c>
    </row>
    <row r="828" spans="1:152" ht="15" customHeight="1" outlineLevel="4" x14ac:dyDescent="0.25">
      <c r="A828" s="58" t="s">
        <v>288</v>
      </c>
      <c r="B828" s="4" t="s">
        <v>76</v>
      </c>
      <c r="C828" s="4"/>
      <c r="D828" s="4"/>
      <c r="E828" s="4" t="s">
        <v>90</v>
      </c>
      <c r="F828" s="4" t="s">
        <v>85</v>
      </c>
      <c r="G828" s="4" t="s">
        <v>0</v>
      </c>
      <c r="H828" s="7"/>
      <c r="I828" s="7"/>
      <c r="J828" s="5">
        <f>J829+J837</f>
        <v>0</v>
      </c>
      <c r="K828" s="5"/>
      <c r="L828" s="5"/>
      <c r="M828" s="5"/>
      <c r="N828" s="5"/>
      <c r="O828" s="5"/>
      <c r="P828" s="33">
        <f t="shared" si="7926"/>
        <v>0</v>
      </c>
      <c r="Q828" s="33">
        <f t="shared" si="7926"/>
        <v>0</v>
      </c>
      <c r="R828" s="33">
        <f t="shared" si="7926"/>
        <v>0</v>
      </c>
      <c r="S828" s="33">
        <f>S829+S833+S837</f>
        <v>0</v>
      </c>
      <c r="T828" s="33">
        <f t="shared" ref="T828:ED828" si="7932">T829+T833+T837</f>
        <v>335845.12</v>
      </c>
      <c r="U828" s="33">
        <f t="shared" si="7932"/>
        <v>335845.12</v>
      </c>
      <c r="V828" s="33">
        <f t="shared" si="7932"/>
        <v>0</v>
      </c>
      <c r="W828" s="33">
        <f t="shared" si="7932"/>
        <v>0</v>
      </c>
      <c r="X828" s="33">
        <f t="shared" si="7932"/>
        <v>0</v>
      </c>
      <c r="Y828" s="33">
        <f t="shared" si="7932"/>
        <v>0</v>
      </c>
      <c r="Z828" s="33">
        <f t="shared" si="7932"/>
        <v>0</v>
      </c>
      <c r="AA828" s="33">
        <f t="shared" si="7932"/>
        <v>0</v>
      </c>
      <c r="AB828" s="33">
        <f t="shared" si="7932"/>
        <v>0</v>
      </c>
      <c r="AC828" s="33">
        <f t="shared" ref="AC828" si="7933">AC829+AC833+AC837</f>
        <v>0</v>
      </c>
      <c r="AD828" s="33">
        <f t="shared" si="7932"/>
        <v>0</v>
      </c>
      <c r="AE828" s="33">
        <f t="shared" si="7932"/>
        <v>0</v>
      </c>
      <c r="AF828" s="33">
        <f t="shared" si="7932"/>
        <v>335845.12</v>
      </c>
      <c r="AG828" s="33">
        <f t="shared" si="7932"/>
        <v>0</v>
      </c>
      <c r="AH828" s="33">
        <f t="shared" si="7932"/>
        <v>0</v>
      </c>
      <c r="AI828" s="33">
        <f t="shared" ref="AI828:AL828" si="7934">AI829+AI833+AI837</f>
        <v>0</v>
      </c>
      <c r="AJ828" s="33">
        <f t="shared" si="7934"/>
        <v>0</v>
      </c>
      <c r="AK828" s="33">
        <f t="shared" si="7934"/>
        <v>0</v>
      </c>
      <c r="AL828" s="33">
        <f t="shared" si="7934"/>
        <v>0</v>
      </c>
      <c r="AM828" s="33">
        <f t="shared" si="7932"/>
        <v>0</v>
      </c>
      <c r="AN828" s="33">
        <f t="shared" si="7932"/>
        <v>0</v>
      </c>
      <c r="AO828" s="33">
        <f t="shared" si="7932"/>
        <v>0</v>
      </c>
      <c r="AP828" s="33">
        <f t="shared" ref="AP828" si="7935">AP829+AP833+AP837</f>
        <v>0</v>
      </c>
      <c r="AQ828" s="33">
        <f t="shared" ref="AQ828:AS828" si="7936">AQ829+AQ833+AQ837</f>
        <v>0</v>
      </c>
      <c r="AR828" s="33">
        <f t="shared" si="7936"/>
        <v>0</v>
      </c>
      <c r="AS828" s="33">
        <f t="shared" si="7936"/>
        <v>0</v>
      </c>
      <c r="AT828" s="33">
        <f t="shared" si="7932"/>
        <v>0</v>
      </c>
      <c r="AU828" s="33">
        <f t="shared" ref="AU828:CO828" si="7937">AU829+AU833+AU837</f>
        <v>0</v>
      </c>
      <c r="AV828" s="33">
        <f t="shared" si="7937"/>
        <v>335845.12</v>
      </c>
      <c r="AW828" s="33">
        <f t="shared" si="7937"/>
        <v>0</v>
      </c>
      <c r="AX828" s="33">
        <f t="shared" si="7937"/>
        <v>0</v>
      </c>
      <c r="AY828" s="33">
        <f t="shared" si="7937"/>
        <v>0</v>
      </c>
      <c r="AZ828" s="33">
        <f t="shared" ref="AZ828:BD828" si="7938">AZ829+AZ833+AZ837</f>
        <v>0</v>
      </c>
      <c r="BA828" s="33">
        <f t="shared" si="7938"/>
        <v>0</v>
      </c>
      <c r="BB828" s="33">
        <f t="shared" si="7938"/>
        <v>0</v>
      </c>
      <c r="BC828" s="33">
        <f t="shared" si="7938"/>
        <v>0</v>
      </c>
      <c r="BD828" s="33">
        <f t="shared" si="7938"/>
        <v>0</v>
      </c>
      <c r="BE828" s="33">
        <f t="shared" ref="BE828:BG828" si="7939">BE829+BE833+BE837</f>
        <v>0</v>
      </c>
      <c r="BF828" s="33">
        <f t="shared" si="7939"/>
        <v>0</v>
      </c>
      <c r="BG828" s="33">
        <f t="shared" si="7939"/>
        <v>0</v>
      </c>
      <c r="BH828" s="33">
        <f t="shared" si="7937"/>
        <v>335845.12</v>
      </c>
      <c r="BI828" s="163">
        <f t="shared" si="7937"/>
        <v>0</v>
      </c>
      <c r="BJ828" s="33">
        <f t="shared" si="7937"/>
        <v>0</v>
      </c>
      <c r="BK828" s="33">
        <f t="shared" si="7937"/>
        <v>0</v>
      </c>
      <c r="BL828" s="33">
        <f t="shared" si="7937"/>
        <v>0</v>
      </c>
      <c r="BM828" s="33">
        <f t="shared" ref="BM828:BO828" si="7940">BM829+BM833+BM837</f>
        <v>0</v>
      </c>
      <c r="BN828" s="33">
        <f t="shared" si="7940"/>
        <v>0</v>
      </c>
      <c r="BO828" s="33">
        <f t="shared" si="7940"/>
        <v>0</v>
      </c>
      <c r="BP828" s="33">
        <f t="shared" si="7937"/>
        <v>0</v>
      </c>
      <c r="BQ828" s="33">
        <f t="shared" ref="BQ828:BR828" si="7941">BQ829+BQ833+BQ837</f>
        <v>0</v>
      </c>
      <c r="BR828" s="33">
        <f t="shared" si="7941"/>
        <v>0</v>
      </c>
      <c r="BS828" s="33">
        <f t="shared" si="7937"/>
        <v>335845.12</v>
      </c>
      <c r="BT828" s="180">
        <f t="shared" si="7937"/>
        <v>0</v>
      </c>
      <c r="BU828" s="33">
        <f t="shared" ref="BU828:BX828" si="7942">BU829+BU833+BU837</f>
        <v>0</v>
      </c>
      <c r="BV828" s="33">
        <f t="shared" si="7942"/>
        <v>0</v>
      </c>
      <c r="BW828" s="33">
        <f t="shared" si="7942"/>
        <v>0</v>
      </c>
      <c r="BX828" s="33">
        <f t="shared" si="7942"/>
        <v>0</v>
      </c>
      <c r="BY828" s="33">
        <f t="shared" si="7937"/>
        <v>0</v>
      </c>
      <c r="BZ828" s="33">
        <f t="shared" ref="BZ828:CB828" si="7943">BZ829+BZ833+BZ837</f>
        <v>0</v>
      </c>
      <c r="CA828" s="33">
        <f t="shared" si="7943"/>
        <v>0</v>
      </c>
      <c r="CB828" s="33">
        <f t="shared" si="7943"/>
        <v>0</v>
      </c>
      <c r="CC828" s="33">
        <f t="shared" si="7937"/>
        <v>335845.12</v>
      </c>
      <c r="CD828" s="74">
        <f t="shared" ref="CD828:CF828" si="7944">CD829+CD833+CD837</f>
        <v>0</v>
      </c>
      <c r="CE828" s="33">
        <f t="shared" si="7944"/>
        <v>0</v>
      </c>
      <c r="CF828" s="33">
        <f t="shared" si="7944"/>
        <v>0</v>
      </c>
      <c r="CG828" s="33">
        <f t="shared" si="7937"/>
        <v>0</v>
      </c>
      <c r="CH828" s="33">
        <f t="shared" si="7937"/>
        <v>0</v>
      </c>
      <c r="CI828" s="33">
        <f t="shared" si="7937"/>
        <v>0</v>
      </c>
      <c r="CJ828" s="33">
        <f t="shared" ref="CJ828:CL828" si="7945">CJ829+CJ833+CJ837</f>
        <v>0</v>
      </c>
      <c r="CK828" s="33">
        <f t="shared" si="7945"/>
        <v>0</v>
      </c>
      <c r="CL828" s="33">
        <f t="shared" si="7945"/>
        <v>0</v>
      </c>
      <c r="CM828" s="33">
        <f t="shared" si="7937"/>
        <v>0</v>
      </c>
      <c r="CN828" s="33">
        <f t="shared" si="7937"/>
        <v>0</v>
      </c>
      <c r="CO828" s="74">
        <f t="shared" si="7937"/>
        <v>335845.12</v>
      </c>
      <c r="CP828" s="33">
        <f t="shared" si="7932"/>
        <v>5103092.78</v>
      </c>
      <c r="CQ828" s="33">
        <f t="shared" si="7932"/>
        <v>0</v>
      </c>
      <c r="CR828" s="33">
        <f t="shared" si="7932"/>
        <v>0</v>
      </c>
      <c r="CS828" s="33">
        <f t="shared" si="7932"/>
        <v>0</v>
      </c>
      <c r="CT828" s="33">
        <f t="shared" si="7932"/>
        <v>0</v>
      </c>
      <c r="CU828" s="33">
        <f t="shared" si="7932"/>
        <v>0</v>
      </c>
      <c r="CV828" s="33">
        <f t="shared" si="7932"/>
        <v>0</v>
      </c>
      <c r="CW828" s="33">
        <f t="shared" si="7932"/>
        <v>0</v>
      </c>
      <c r="CX828" s="33">
        <f t="shared" si="7932"/>
        <v>0</v>
      </c>
      <c r="CY828" s="33">
        <f t="shared" si="7932"/>
        <v>5103092.78</v>
      </c>
      <c r="CZ828" s="33">
        <f t="shared" si="7932"/>
        <v>0</v>
      </c>
      <c r="DA828" s="33">
        <f t="shared" si="7932"/>
        <v>0</v>
      </c>
      <c r="DB828" s="33">
        <f t="shared" si="7932"/>
        <v>0</v>
      </c>
      <c r="DC828" s="33">
        <f t="shared" si="7932"/>
        <v>5103092.78</v>
      </c>
      <c r="DD828" s="33">
        <f t="shared" ref="DD828" si="7946">DD829+DD833+DD837</f>
        <v>0</v>
      </c>
      <c r="DE828" s="33">
        <f t="shared" si="7625"/>
        <v>5103092.78</v>
      </c>
      <c r="DF828" s="33">
        <f t="shared" ref="DF828" si="7947">DF829+DF833+DF837</f>
        <v>0</v>
      </c>
      <c r="DG828" s="33">
        <f t="shared" si="7626"/>
        <v>5103092.78</v>
      </c>
      <c r="DH828" s="299">
        <f t="shared" ref="DH828" si="7948">DH829+DH833+DH837</f>
        <v>0</v>
      </c>
      <c r="DI828" s="33">
        <f t="shared" ref="DI828:DP828" si="7949">DI829+DI833+DI837</f>
        <v>0</v>
      </c>
      <c r="DJ828" s="33">
        <f t="shared" si="7949"/>
        <v>5103092.78</v>
      </c>
      <c r="DK828" s="300">
        <f t="shared" ref="DK828:DL828" si="7950">DK829+DK833+DK837</f>
        <v>0</v>
      </c>
      <c r="DL828" s="33">
        <f t="shared" si="7950"/>
        <v>0</v>
      </c>
      <c r="DM828" s="300">
        <f t="shared" si="7949"/>
        <v>5103092.78</v>
      </c>
      <c r="DN828" s="124">
        <f t="shared" si="7949"/>
        <v>0</v>
      </c>
      <c r="DO828" s="33">
        <f t="shared" si="7949"/>
        <v>0</v>
      </c>
      <c r="DP828" s="124">
        <f t="shared" si="7949"/>
        <v>5103092.78</v>
      </c>
      <c r="DQ828" s="33">
        <f t="shared" si="7932"/>
        <v>0</v>
      </c>
      <c r="DR828" s="33">
        <f t="shared" si="7932"/>
        <v>0</v>
      </c>
      <c r="DS828" s="33">
        <f t="shared" si="7932"/>
        <v>0</v>
      </c>
      <c r="DT828" s="33">
        <f t="shared" si="7932"/>
        <v>0</v>
      </c>
      <c r="DU828" s="33">
        <f t="shared" si="7932"/>
        <v>0</v>
      </c>
      <c r="DV828" s="33">
        <f t="shared" si="7932"/>
        <v>0</v>
      </c>
      <c r="DW828" s="33">
        <f t="shared" si="7932"/>
        <v>0</v>
      </c>
      <c r="DX828" s="33">
        <f t="shared" si="7932"/>
        <v>0</v>
      </c>
      <c r="DY828" s="33">
        <f t="shared" si="7932"/>
        <v>0</v>
      </c>
      <c r="DZ828" s="33">
        <f t="shared" si="7932"/>
        <v>0</v>
      </c>
      <c r="EA828" s="33">
        <f t="shared" si="7932"/>
        <v>0</v>
      </c>
      <c r="EB828" s="33">
        <f t="shared" si="7932"/>
        <v>0</v>
      </c>
      <c r="EC828" s="33">
        <f t="shared" si="7932"/>
        <v>0</v>
      </c>
      <c r="ED828" s="33">
        <f t="shared" si="7932"/>
        <v>0</v>
      </c>
      <c r="EE828" s="33">
        <f t="shared" ref="EE828" si="7951">EE829+EE833+EE837</f>
        <v>0</v>
      </c>
      <c r="EF828" s="33">
        <f t="shared" si="7627"/>
        <v>0</v>
      </c>
      <c r="EG828" s="33">
        <f t="shared" ref="EG828" si="7952">EG829+EG833+EG837</f>
        <v>0</v>
      </c>
      <c r="EH828" s="33">
        <f t="shared" si="7628"/>
        <v>0</v>
      </c>
      <c r="EI828" s="301">
        <f t="shared" ref="EI828:ER828" si="7953">EI829+EI833+EI837</f>
        <v>0</v>
      </c>
      <c r="EJ828" s="33">
        <f t="shared" si="7953"/>
        <v>0</v>
      </c>
      <c r="EK828" s="33">
        <f t="shared" si="7953"/>
        <v>0</v>
      </c>
      <c r="EL828" s="124">
        <f t="shared" ref="EL828" si="7954">EL829+EL833+EL837</f>
        <v>0</v>
      </c>
      <c r="EM828" s="33">
        <f t="shared" si="7953"/>
        <v>0</v>
      </c>
      <c r="EN828" s="124">
        <f t="shared" ref="EN828:EQ828" si="7955">EN829+EN833+EN837</f>
        <v>0</v>
      </c>
      <c r="EO828" s="302">
        <f t="shared" si="7955"/>
        <v>0</v>
      </c>
      <c r="EP828" s="33">
        <f t="shared" si="7955"/>
        <v>0</v>
      </c>
      <c r="EQ828" s="302">
        <f t="shared" si="7955"/>
        <v>0</v>
      </c>
      <c r="ER828" s="33">
        <f t="shared" si="7953"/>
        <v>335844.1</v>
      </c>
      <c r="ES828" s="196">
        <f t="shared" si="7544"/>
        <v>99.99969628857491</v>
      </c>
      <c r="ET828" s="33">
        <f t="shared" ref="ET828" si="7956">ET829+ET833+ET837</f>
        <v>0</v>
      </c>
    </row>
    <row r="829" spans="1:152" ht="38.25" hidden="1" customHeight="1" outlineLevel="4" x14ac:dyDescent="0.25">
      <c r="A829" s="57" t="s">
        <v>143</v>
      </c>
      <c r="B829" s="4" t="s">
        <v>76</v>
      </c>
      <c r="C829" s="4"/>
      <c r="D829" s="4"/>
      <c r="E829" s="4" t="s">
        <v>90</v>
      </c>
      <c r="F829" s="4" t="s">
        <v>85</v>
      </c>
      <c r="G829" s="4" t="s">
        <v>0</v>
      </c>
      <c r="H829" s="7" t="s">
        <v>99</v>
      </c>
      <c r="I829" s="7"/>
      <c r="J829" s="5">
        <f t="shared" si="7925"/>
        <v>0</v>
      </c>
      <c r="K829" s="5"/>
      <c r="L829" s="5"/>
      <c r="M829" s="5"/>
      <c r="N829" s="5"/>
      <c r="O829" s="5"/>
      <c r="P829" s="33">
        <f t="shared" si="7926"/>
        <v>0</v>
      </c>
      <c r="Q829" s="33">
        <f t="shared" si="7926"/>
        <v>0</v>
      </c>
      <c r="R829" s="33">
        <f t="shared" si="7926"/>
        <v>0</v>
      </c>
      <c r="S829" s="33">
        <f t="shared" si="7926"/>
        <v>0</v>
      </c>
      <c r="T829" s="33">
        <f t="shared" si="7926"/>
        <v>0</v>
      </c>
      <c r="U829" s="33">
        <f t="shared" si="7926"/>
        <v>0</v>
      </c>
      <c r="V829" s="33">
        <f t="shared" si="7926"/>
        <v>0</v>
      </c>
      <c r="W829" s="33">
        <f t="shared" si="7926"/>
        <v>0</v>
      </c>
      <c r="X829" s="33">
        <f t="shared" si="7926"/>
        <v>0</v>
      </c>
      <c r="Y829" s="33">
        <f t="shared" si="7926"/>
        <v>0</v>
      </c>
      <c r="Z829" s="33">
        <f t="shared" si="7926"/>
        <v>0</v>
      </c>
      <c r="AA829" s="33">
        <f t="shared" si="7926"/>
        <v>0</v>
      </c>
      <c r="AB829" s="33">
        <f t="shared" si="7926"/>
        <v>0</v>
      </c>
      <c r="AC829" s="5">
        <f t="shared" si="7926"/>
        <v>0</v>
      </c>
      <c r="AD829" s="33">
        <f t="shared" si="7926"/>
        <v>0</v>
      </c>
      <c r="AE829" s="33">
        <f t="shared" si="7926"/>
        <v>0</v>
      </c>
      <c r="AF829" s="33">
        <f t="shared" si="7926"/>
        <v>0</v>
      </c>
      <c r="AG829" s="5">
        <f t="shared" ref="AG829:AV831" si="7957">AG830</f>
        <v>0</v>
      </c>
      <c r="AH829" s="5">
        <f t="shared" si="7957"/>
        <v>0</v>
      </c>
      <c r="AI829" s="5">
        <f t="shared" si="7957"/>
        <v>0</v>
      </c>
      <c r="AJ829" s="5">
        <f t="shared" si="7957"/>
        <v>0</v>
      </c>
      <c r="AK829" s="5">
        <f t="shared" si="7957"/>
        <v>0</v>
      </c>
      <c r="AL829" s="5">
        <f t="shared" si="7957"/>
        <v>0</v>
      </c>
      <c r="AM829" s="5">
        <f t="shared" si="7957"/>
        <v>0</v>
      </c>
      <c r="AN829" s="5">
        <f t="shared" si="7957"/>
        <v>0</v>
      </c>
      <c r="AO829" s="5">
        <f t="shared" si="7957"/>
        <v>0</v>
      </c>
      <c r="AP829" s="5">
        <f t="shared" si="7957"/>
        <v>0</v>
      </c>
      <c r="AQ829" s="5">
        <f t="shared" si="7957"/>
        <v>0</v>
      </c>
      <c r="AR829" s="5">
        <f t="shared" si="7957"/>
        <v>0</v>
      </c>
      <c r="AS829" s="5">
        <f t="shared" si="7957"/>
        <v>0</v>
      </c>
      <c r="AT829" s="5">
        <f t="shared" si="7957"/>
        <v>0</v>
      </c>
      <c r="AU829" s="5">
        <f t="shared" si="7957"/>
        <v>0</v>
      </c>
      <c r="AV829" s="33">
        <f t="shared" si="7957"/>
        <v>0</v>
      </c>
      <c r="AW829" s="5">
        <f t="shared" ref="AW829:AZ831" si="7958">AW830</f>
        <v>0</v>
      </c>
      <c r="AX829" s="5">
        <f t="shared" si="7958"/>
        <v>0</v>
      </c>
      <c r="AY829" s="5">
        <f t="shared" si="7958"/>
        <v>0</v>
      </c>
      <c r="AZ829" s="5">
        <f t="shared" si="7958"/>
        <v>0</v>
      </c>
      <c r="BA829" s="5">
        <f t="shared" ref="BA829:BS831" si="7959">BA830</f>
        <v>0</v>
      </c>
      <c r="BB829" s="5">
        <f t="shared" si="7959"/>
        <v>0</v>
      </c>
      <c r="BC829" s="5">
        <f t="shared" si="7959"/>
        <v>0</v>
      </c>
      <c r="BD829" s="5">
        <f t="shared" si="7959"/>
        <v>0</v>
      </c>
      <c r="BE829" s="5">
        <f t="shared" si="7959"/>
        <v>0</v>
      </c>
      <c r="BF829" s="5">
        <f t="shared" si="7959"/>
        <v>0</v>
      </c>
      <c r="BG829" s="5">
        <f t="shared" si="7959"/>
        <v>0</v>
      </c>
      <c r="BH829" s="33">
        <f t="shared" si="7959"/>
        <v>0</v>
      </c>
      <c r="BI829" s="163">
        <f t="shared" si="7959"/>
        <v>0</v>
      </c>
      <c r="BJ829" s="33">
        <f t="shared" si="7959"/>
        <v>0</v>
      </c>
      <c r="BK829" s="33">
        <f t="shared" si="7959"/>
        <v>0</v>
      </c>
      <c r="BL829" s="33">
        <f t="shared" si="7959"/>
        <v>0</v>
      </c>
      <c r="BM829" s="33">
        <f t="shared" si="7959"/>
        <v>0</v>
      </c>
      <c r="BN829" s="33">
        <f t="shared" si="7959"/>
        <v>0</v>
      </c>
      <c r="BO829" s="33">
        <f t="shared" si="7959"/>
        <v>0</v>
      </c>
      <c r="BP829" s="33">
        <f t="shared" si="7959"/>
        <v>0</v>
      </c>
      <c r="BQ829" s="33">
        <f t="shared" si="7959"/>
        <v>0</v>
      </c>
      <c r="BR829" s="33">
        <f t="shared" si="7959"/>
        <v>0</v>
      </c>
      <c r="BS829" s="33">
        <f t="shared" si="7959"/>
        <v>0</v>
      </c>
      <c r="BT829" s="298">
        <f t="shared" ref="BT829:CO831" si="7960">BT830</f>
        <v>0</v>
      </c>
      <c r="BU829" s="5">
        <f t="shared" si="7960"/>
        <v>0</v>
      </c>
      <c r="BV829" s="5">
        <f t="shared" si="7960"/>
        <v>0</v>
      </c>
      <c r="BW829" s="5">
        <f t="shared" si="7960"/>
        <v>0</v>
      </c>
      <c r="BX829" s="5">
        <f t="shared" si="7960"/>
        <v>0</v>
      </c>
      <c r="BY829" s="5">
        <f t="shared" si="7960"/>
        <v>0</v>
      </c>
      <c r="BZ829" s="5">
        <f t="shared" si="7960"/>
        <v>0</v>
      </c>
      <c r="CA829" s="5">
        <f t="shared" si="7960"/>
        <v>0</v>
      </c>
      <c r="CB829" s="5">
        <f t="shared" si="7960"/>
        <v>0</v>
      </c>
      <c r="CC829" s="33">
        <f t="shared" si="7960"/>
        <v>0</v>
      </c>
      <c r="CD829" s="74">
        <f t="shared" si="7960"/>
        <v>0</v>
      </c>
      <c r="CE829" s="5">
        <f t="shared" si="7960"/>
        <v>0</v>
      </c>
      <c r="CF829" s="5">
        <f t="shared" si="7960"/>
        <v>0</v>
      </c>
      <c r="CG829" s="5">
        <f t="shared" si="7960"/>
        <v>0</v>
      </c>
      <c r="CH829" s="5">
        <f t="shared" si="7960"/>
        <v>0</v>
      </c>
      <c r="CI829" s="5">
        <f t="shared" si="7960"/>
        <v>0</v>
      </c>
      <c r="CJ829" s="5">
        <f t="shared" si="7960"/>
        <v>0</v>
      </c>
      <c r="CK829" s="5">
        <f t="shared" si="7960"/>
        <v>0</v>
      </c>
      <c r="CL829" s="5">
        <f t="shared" si="7960"/>
        <v>0</v>
      </c>
      <c r="CM829" s="5">
        <f t="shared" si="7960"/>
        <v>0</v>
      </c>
      <c r="CN829" s="5">
        <f t="shared" si="7960"/>
        <v>0</v>
      </c>
      <c r="CO829" s="74">
        <f t="shared" si="7960"/>
        <v>0</v>
      </c>
      <c r="CP829" s="33">
        <f t="shared" si="7925"/>
        <v>0</v>
      </c>
      <c r="CQ829" s="33"/>
      <c r="CR829" s="33"/>
      <c r="CS829" s="33"/>
      <c r="CT829" s="33"/>
      <c r="CU829" s="33"/>
      <c r="CV829" s="33">
        <f t="shared" ref="CV829:CY831" si="7961">CV830</f>
        <v>0</v>
      </c>
      <c r="CW829" s="33">
        <f t="shared" si="7961"/>
        <v>0</v>
      </c>
      <c r="CX829" s="33">
        <f t="shared" si="7961"/>
        <v>0</v>
      </c>
      <c r="CY829" s="33">
        <f t="shared" si="7961"/>
        <v>0</v>
      </c>
      <c r="CZ829" s="33">
        <f t="shared" si="7925"/>
        <v>0</v>
      </c>
      <c r="DA829" s="33">
        <f t="shared" si="7925"/>
        <v>0</v>
      </c>
      <c r="DB829" s="33">
        <f t="shared" si="7925"/>
        <v>0</v>
      </c>
      <c r="DC829" s="33">
        <f t="shared" si="7888"/>
        <v>0</v>
      </c>
      <c r="DD829" s="33">
        <f t="shared" ref="DD829:DD831" si="7962">DD830</f>
        <v>0</v>
      </c>
      <c r="DE829" s="33">
        <f t="shared" si="7625"/>
        <v>0</v>
      </c>
      <c r="DF829" s="33">
        <f t="shared" ref="DF829:DF831" si="7963">DF830</f>
        <v>0</v>
      </c>
      <c r="DG829" s="33">
        <f t="shared" si="7626"/>
        <v>0</v>
      </c>
      <c r="DH829" s="299">
        <f t="shared" ref="DH829:DP831" si="7964">DH830</f>
        <v>0</v>
      </c>
      <c r="DI829" s="33">
        <f t="shared" si="7964"/>
        <v>0</v>
      </c>
      <c r="DJ829" s="33">
        <f t="shared" si="7964"/>
        <v>0</v>
      </c>
      <c r="DK829" s="300">
        <f t="shared" si="7964"/>
        <v>0</v>
      </c>
      <c r="DL829" s="5">
        <f t="shared" si="7964"/>
        <v>0</v>
      </c>
      <c r="DM829" s="300">
        <f t="shared" si="7964"/>
        <v>0</v>
      </c>
      <c r="DN829" s="124">
        <f t="shared" si="7964"/>
        <v>0</v>
      </c>
      <c r="DO829" s="5">
        <f t="shared" si="7964"/>
        <v>0</v>
      </c>
      <c r="DP829" s="124">
        <f t="shared" si="7964"/>
        <v>0</v>
      </c>
      <c r="DQ829" s="33">
        <f t="shared" si="7925"/>
        <v>0</v>
      </c>
      <c r="DR829" s="33"/>
      <c r="DS829" s="33"/>
      <c r="DT829" s="33"/>
      <c r="DU829" s="33"/>
      <c r="DV829" s="33"/>
      <c r="DW829" s="33">
        <f t="shared" ref="DW829:DZ831" si="7965">DW830</f>
        <v>0</v>
      </c>
      <c r="DX829" s="33">
        <f t="shared" si="7965"/>
        <v>0</v>
      </c>
      <c r="DY829" s="33">
        <f t="shared" si="7965"/>
        <v>0</v>
      </c>
      <c r="DZ829" s="33">
        <f t="shared" si="7965"/>
        <v>0</v>
      </c>
      <c r="EA829" s="33">
        <f t="shared" si="7931"/>
        <v>0</v>
      </c>
      <c r="EB829" s="33">
        <f t="shared" si="7931"/>
        <v>0</v>
      </c>
      <c r="EC829" s="33">
        <f t="shared" si="7931"/>
        <v>0</v>
      </c>
      <c r="ED829" s="33">
        <f t="shared" si="7889"/>
        <v>0</v>
      </c>
      <c r="EE829" s="33">
        <f t="shared" ref="EE829:ET831" si="7966">EE830</f>
        <v>0</v>
      </c>
      <c r="EF829" s="33">
        <f t="shared" si="7627"/>
        <v>0</v>
      </c>
      <c r="EG829" s="33">
        <f t="shared" si="7966"/>
        <v>0</v>
      </c>
      <c r="EH829" s="33">
        <f t="shared" si="7628"/>
        <v>0</v>
      </c>
      <c r="EI829" s="301">
        <f t="shared" si="7966"/>
        <v>0</v>
      </c>
      <c r="EJ829" s="5">
        <f t="shared" si="7966"/>
        <v>0</v>
      </c>
      <c r="EK829" s="33">
        <f t="shared" si="7966"/>
        <v>0</v>
      </c>
      <c r="EL829" s="124">
        <f t="shared" si="7966"/>
        <v>0</v>
      </c>
      <c r="EM829" s="5">
        <f t="shared" si="7966"/>
        <v>0</v>
      </c>
      <c r="EN829" s="124">
        <f t="shared" si="7966"/>
        <v>0</v>
      </c>
      <c r="EO829" s="302">
        <f t="shared" si="7966"/>
        <v>0</v>
      </c>
      <c r="EP829" s="5">
        <f t="shared" si="7966"/>
        <v>0</v>
      </c>
      <c r="EQ829" s="302">
        <f t="shared" si="7966"/>
        <v>0</v>
      </c>
      <c r="ER829" s="5">
        <f t="shared" si="7966"/>
        <v>0</v>
      </c>
      <c r="ES829" s="196" t="e">
        <f t="shared" si="7544"/>
        <v>#DIV/0!</v>
      </c>
      <c r="ET829" s="5">
        <f t="shared" si="7966"/>
        <v>0</v>
      </c>
    </row>
    <row r="830" spans="1:152" ht="38.25" hidden="1" customHeight="1" outlineLevel="4" x14ac:dyDescent="0.25">
      <c r="A830" s="58" t="s">
        <v>46</v>
      </c>
      <c r="B830" s="4" t="s">
        <v>76</v>
      </c>
      <c r="C830" s="4"/>
      <c r="D830" s="4"/>
      <c r="E830" s="4" t="s">
        <v>90</v>
      </c>
      <c r="F830" s="4" t="s">
        <v>85</v>
      </c>
      <c r="G830" s="4" t="s">
        <v>0</v>
      </c>
      <c r="H830" s="7" t="s">
        <v>99</v>
      </c>
      <c r="I830" s="7">
        <v>400</v>
      </c>
      <c r="J830" s="5">
        <f t="shared" si="7925"/>
        <v>0</v>
      </c>
      <c r="K830" s="5"/>
      <c r="L830" s="5"/>
      <c r="M830" s="5"/>
      <c r="N830" s="5"/>
      <c r="O830" s="5"/>
      <c r="P830" s="33">
        <f t="shared" si="7926"/>
        <v>0</v>
      </c>
      <c r="Q830" s="33">
        <f t="shared" si="7926"/>
        <v>0</v>
      </c>
      <c r="R830" s="33">
        <f t="shared" si="7926"/>
        <v>0</v>
      </c>
      <c r="S830" s="33">
        <f t="shared" si="7926"/>
        <v>0</v>
      </c>
      <c r="T830" s="33">
        <f t="shared" si="7926"/>
        <v>0</v>
      </c>
      <c r="U830" s="33">
        <f t="shared" si="7926"/>
        <v>0</v>
      </c>
      <c r="V830" s="33">
        <f t="shared" si="7926"/>
        <v>0</v>
      </c>
      <c r="W830" s="33">
        <f t="shared" si="7926"/>
        <v>0</v>
      </c>
      <c r="X830" s="33">
        <f t="shared" si="7926"/>
        <v>0</v>
      </c>
      <c r="Y830" s="33">
        <f t="shared" si="7926"/>
        <v>0</v>
      </c>
      <c r="Z830" s="33">
        <f t="shared" si="7926"/>
        <v>0</v>
      </c>
      <c r="AA830" s="33">
        <f t="shared" si="7926"/>
        <v>0</v>
      </c>
      <c r="AB830" s="33">
        <f t="shared" si="7926"/>
        <v>0</v>
      </c>
      <c r="AC830" s="5">
        <f t="shared" si="7926"/>
        <v>0</v>
      </c>
      <c r="AD830" s="33">
        <f t="shared" si="7926"/>
        <v>0</v>
      </c>
      <c r="AE830" s="33">
        <f t="shared" si="7926"/>
        <v>0</v>
      </c>
      <c r="AF830" s="33">
        <f t="shared" si="7926"/>
        <v>0</v>
      </c>
      <c r="AG830" s="5">
        <f t="shared" si="7957"/>
        <v>0</v>
      </c>
      <c r="AH830" s="5">
        <f t="shared" si="7957"/>
        <v>0</v>
      </c>
      <c r="AI830" s="5">
        <f t="shared" si="7957"/>
        <v>0</v>
      </c>
      <c r="AJ830" s="5">
        <f t="shared" si="7957"/>
        <v>0</v>
      </c>
      <c r="AK830" s="5">
        <f t="shared" si="7957"/>
        <v>0</v>
      </c>
      <c r="AL830" s="5">
        <f t="shared" si="7957"/>
        <v>0</v>
      </c>
      <c r="AM830" s="5">
        <f t="shared" si="7957"/>
        <v>0</v>
      </c>
      <c r="AN830" s="5">
        <f t="shared" si="7957"/>
        <v>0</v>
      </c>
      <c r="AO830" s="5">
        <f t="shared" si="7957"/>
        <v>0</v>
      </c>
      <c r="AP830" s="5">
        <f t="shared" si="7957"/>
        <v>0</v>
      </c>
      <c r="AQ830" s="5">
        <f t="shared" si="7957"/>
        <v>0</v>
      </c>
      <c r="AR830" s="5">
        <f t="shared" si="7957"/>
        <v>0</v>
      </c>
      <c r="AS830" s="5">
        <f t="shared" si="7957"/>
        <v>0</v>
      </c>
      <c r="AT830" s="5">
        <f t="shared" si="7957"/>
        <v>0</v>
      </c>
      <c r="AU830" s="5">
        <f t="shared" si="7957"/>
        <v>0</v>
      </c>
      <c r="AV830" s="33">
        <f t="shared" si="7957"/>
        <v>0</v>
      </c>
      <c r="AW830" s="5">
        <f t="shared" si="7958"/>
        <v>0</v>
      </c>
      <c r="AX830" s="5">
        <f t="shared" si="7958"/>
        <v>0</v>
      </c>
      <c r="AY830" s="5">
        <f t="shared" si="7958"/>
        <v>0</v>
      </c>
      <c r="AZ830" s="5">
        <f t="shared" si="7958"/>
        <v>0</v>
      </c>
      <c r="BA830" s="5">
        <f t="shared" si="7959"/>
        <v>0</v>
      </c>
      <c r="BB830" s="5">
        <f t="shared" si="7959"/>
        <v>0</v>
      </c>
      <c r="BC830" s="5">
        <f t="shared" si="7959"/>
        <v>0</v>
      </c>
      <c r="BD830" s="5">
        <f t="shared" si="7959"/>
        <v>0</v>
      </c>
      <c r="BE830" s="5">
        <f t="shared" si="7959"/>
        <v>0</v>
      </c>
      <c r="BF830" s="5">
        <f t="shared" si="7959"/>
        <v>0</v>
      </c>
      <c r="BG830" s="5">
        <f t="shared" si="7959"/>
        <v>0</v>
      </c>
      <c r="BH830" s="33">
        <f t="shared" si="7959"/>
        <v>0</v>
      </c>
      <c r="BI830" s="163">
        <f t="shared" si="7959"/>
        <v>0</v>
      </c>
      <c r="BJ830" s="33">
        <f t="shared" si="7959"/>
        <v>0</v>
      </c>
      <c r="BK830" s="33">
        <f t="shared" si="7959"/>
        <v>0</v>
      </c>
      <c r="BL830" s="33">
        <f t="shared" si="7959"/>
        <v>0</v>
      </c>
      <c r="BM830" s="33">
        <f t="shared" si="7959"/>
        <v>0</v>
      </c>
      <c r="BN830" s="33">
        <f t="shared" si="7959"/>
        <v>0</v>
      </c>
      <c r="BO830" s="33">
        <f t="shared" si="7959"/>
        <v>0</v>
      </c>
      <c r="BP830" s="33">
        <f t="shared" si="7959"/>
        <v>0</v>
      </c>
      <c r="BQ830" s="33">
        <f t="shared" si="7959"/>
        <v>0</v>
      </c>
      <c r="BR830" s="33">
        <f t="shared" si="7959"/>
        <v>0</v>
      </c>
      <c r="BS830" s="33">
        <f t="shared" si="7959"/>
        <v>0</v>
      </c>
      <c r="BT830" s="298">
        <f t="shared" si="7960"/>
        <v>0</v>
      </c>
      <c r="BU830" s="5">
        <f t="shared" si="7960"/>
        <v>0</v>
      </c>
      <c r="BV830" s="5">
        <f t="shared" si="7960"/>
        <v>0</v>
      </c>
      <c r="BW830" s="5">
        <f t="shared" si="7960"/>
        <v>0</v>
      </c>
      <c r="BX830" s="5">
        <f t="shared" si="7960"/>
        <v>0</v>
      </c>
      <c r="BY830" s="5">
        <f t="shared" si="7960"/>
        <v>0</v>
      </c>
      <c r="BZ830" s="5">
        <f t="shared" si="7960"/>
        <v>0</v>
      </c>
      <c r="CA830" s="5">
        <f t="shared" si="7960"/>
        <v>0</v>
      </c>
      <c r="CB830" s="5">
        <f t="shared" si="7960"/>
        <v>0</v>
      </c>
      <c r="CC830" s="33">
        <f t="shared" si="7960"/>
        <v>0</v>
      </c>
      <c r="CD830" s="74">
        <f t="shared" si="7960"/>
        <v>0</v>
      </c>
      <c r="CE830" s="5">
        <f t="shared" si="7960"/>
        <v>0</v>
      </c>
      <c r="CF830" s="5">
        <f t="shared" si="7960"/>
        <v>0</v>
      </c>
      <c r="CG830" s="5">
        <f t="shared" si="7960"/>
        <v>0</v>
      </c>
      <c r="CH830" s="5">
        <f t="shared" si="7960"/>
        <v>0</v>
      </c>
      <c r="CI830" s="5">
        <f t="shared" si="7960"/>
        <v>0</v>
      </c>
      <c r="CJ830" s="5">
        <f t="shared" si="7960"/>
        <v>0</v>
      </c>
      <c r="CK830" s="5">
        <f t="shared" si="7960"/>
        <v>0</v>
      </c>
      <c r="CL830" s="5">
        <f t="shared" si="7960"/>
        <v>0</v>
      </c>
      <c r="CM830" s="5">
        <f t="shared" si="7960"/>
        <v>0</v>
      </c>
      <c r="CN830" s="5">
        <f t="shared" si="7960"/>
        <v>0</v>
      </c>
      <c r="CO830" s="74">
        <f t="shared" si="7960"/>
        <v>0</v>
      </c>
      <c r="CP830" s="33">
        <f t="shared" si="7925"/>
        <v>0</v>
      </c>
      <c r="CQ830" s="33"/>
      <c r="CR830" s="33"/>
      <c r="CS830" s="33"/>
      <c r="CT830" s="33"/>
      <c r="CU830" s="33"/>
      <c r="CV830" s="33">
        <f t="shared" si="7961"/>
        <v>0</v>
      </c>
      <c r="CW830" s="33">
        <f t="shared" si="7961"/>
        <v>0</v>
      </c>
      <c r="CX830" s="33">
        <f t="shared" si="7961"/>
        <v>0</v>
      </c>
      <c r="CY830" s="33">
        <f t="shared" si="7961"/>
        <v>0</v>
      </c>
      <c r="CZ830" s="33">
        <f t="shared" si="7925"/>
        <v>0</v>
      </c>
      <c r="DA830" s="33">
        <f t="shared" si="7925"/>
        <v>0</v>
      </c>
      <c r="DB830" s="33">
        <f t="shared" si="7925"/>
        <v>0</v>
      </c>
      <c r="DC830" s="33">
        <f t="shared" si="7888"/>
        <v>0</v>
      </c>
      <c r="DD830" s="33">
        <f t="shared" si="7962"/>
        <v>0</v>
      </c>
      <c r="DE830" s="33">
        <f t="shared" si="7625"/>
        <v>0</v>
      </c>
      <c r="DF830" s="33">
        <f t="shared" si="7963"/>
        <v>0</v>
      </c>
      <c r="DG830" s="33">
        <f t="shared" si="7626"/>
        <v>0</v>
      </c>
      <c r="DH830" s="299">
        <f t="shared" si="7964"/>
        <v>0</v>
      </c>
      <c r="DI830" s="33">
        <f t="shared" si="7964"/>
        <v>0</v>
      </c>
      <c r="DJ830" s="33">
        <f t="shared" si="7964"/>
        <v>0</v>
      </c>
      <c r="DK830" s="300">
        <f t="shared" si="7964"/>
        <v>0</v>
      </c>
      <c r="DL830" s="5">
        <f t="shared" si="7964"/>
        <v>0</v>
      </c>
      <c r="DM830" s="300">
        <f t="shared" si="7964"/>
        <v>0</v>
      </c>
      <c r="DN830" s="124">
        <f t="shared" si="7964"/>
        <v>0</v>
      </c>
      <c r="DO830" s="5">
        <f t="shared" si="7964"/>
        <v>0</v>
      </c>
      <c r="DP830" s="124">
        <f t="shared" si="7964"/>
        <v>0</v>
      </c>
      <c r="DQ830" s="33">
        <f t="shared" si="7925"/>
        <v>0</v>
      </c>
      <c r="DR830" s="33"/>
      <c r="DS830" s="33"/>
      <c r="DT830" s="33"/>
      <c r="DU830" s="33"/>
      <c r="DV830" s="33"/>
      <c r="DW830" s="33">
        <f t="shared" si="7965"/>
        <v>0</v>
      </c>
      <c r="DX830" s="33">
        <f t="shared" si="7965"/>
        <v>0</v>
      </c>
      <c r="DY830" s="33">
        <f t="shared" si="7965"/>
        <v>0</v>
      </c>
      <c r="DZ830" s="33">
        <f t="shared" si="7965"/>
        <v>0</v>
      </c>
      <c r="EA830" s="33">
        <f t="shared" si="7931"/>
        <v>0</v>
      </c>
      <c r="EB830" s="33">
        <f t="shared" si="7931"/>
        <v>0</v>
      </c>
      <c r="EC830" s="33">
        <f t="shared" si="7931"/>
        <v>0</v>
      </c>
      <c r="ED830" s="33">
        <f t="shared" si="7889"/>
        <v>0</v>
      </c>
      <c r="EE830" s="33">
        <f t="shared" si="7966"/>
        <v>0</v>
      </c>
      <c r="EF830" s="33">
        <f t="shared" si="7627"/>
        <v>0</v>
      </c>
      <c r="EG830" s="33">
        <f t="shared" si="7966"/>
        <v>0</v>
      </c>
      <c r="EH830" s="33">
        <f t="shared" si="7628"/>
        <v>0</v>
      </c>
      <c r="EI830" s="301">
        <f t="shared" si="7966"/>
        <v>0</v>
      </c>
      <c r="EJ830" s="5">
        <f t="shared" si="7966"/>
        <v>0</v>
      </c>
      <c r="EK830" s="33">
        <f t="shared" si="7966"/>
        <v>0</v>
      </c>
      <c r="EL830" s="124">
        <f t="shared" si="7966"/>
        <v>0</v>
      </c>
      <c r="EM830" s="5">
        <f t="shared" si="7966"/>
        <v>0</v>
      </c>
      <c r="EN830" s="124">
        <f t="shared" si="7966"/>
        <v>0</v>
      </c>
      <c r="EO830" s="302">
        <f t="shared" si="7966"/>
        <v>0</v>
      </c>
      <c r="EP830" s="5">
        <f t="shared" si="7966"/>
        <v>0</v>
      </c>
      <c r="EQ830" s="302">
        <f t="shared" si="7966"/>
        <v>0</v>
      </c>
      <c r="ER830" s="5">
        <f t="shared" si="7966"/>
        <v>0</v>
      </c>
      <c r="ES830" s="196" t="e">
        <f t="shared" si="7544"/>
        <v>#DIV/0!</v>
      </c>
      <c r="ET830" s="5">
        <f t="shared" si="7966"/>
        <v>0</v>
      </c>
    </row>
    <row r="831" spans="1:152" ht="15" hidden="1" customHeight="1" outlineLevel="4" x14ac:dyDescent="0.25">
      <c r="A831" s="58" t="s">
        <v>48</v>
      </c>
      <c r="B831" s="4" t="s">
        <v>76</v>
      </c>
      <c r="C831" s="4"/>
      <c r="D831" s="4"/>
      <c r="E831" s="4" t="s">
        <v>90</v>
      </c>
      <c r="F831" s="4" t="s">
        <v>85</v>
      </c>
      <c r="G831" s="4" t="s">
        <v>0</v>
      </c>
      <c r="H831" s="7" t="s">
        <v>99</v>
      </c>
      <c r="I831" s="7">
        <v>410</v>
      </c>
      <c r="J831" s="5">
        <f t="shared" si="7925"/>
        <v>0</v>
      </c>
      <c r="K831" s="5"/>
      <c r="L831" s="5"/>
      <c r="M831" s="5"/>
      <c r="N831" s="5"/>
      <c r="O831" s="5"/>
      <c r="P831" s="33">
        <f t="shared" si="7926"/>
        <v>0</v>
      </c>
      <c r="Q831" s="33">
        <f t="shared" si="7926"/>
        <v>0</v>
      </c>
      <c r="R831" s="33">
        <f t="shared" si="7926"/>
        <v>0</v>
      </c>
      <c r="S831" s="33">
        <f t="shared" si="7926"/>
        <v>0</v>
      </c>
      <c r="T831" s="33">
        <f t="shared" si="7926"/>
        <v>0</v>
      </c>
      <c r="U831" s="33">
        <f t="shared" si="7926"/>
        <v>0</v>
      </c>
      <c r="V831" s="33">
        <f t="shared" si="7926"/>
        <v>0</v>
      </c>
      <c r="W831" s="33">
        <f t="shared" si="7926"/>
        <v>0</v>
      </c>
      <c r="X831" s="33">
        <f t="shared" si="7926"/>
        <v>0</v>
      </c>
      <c r="Y831" s="33">
        <f t="shared" si="7926"/>
        <v>0</v>
      </c>
      <c r="Z831" s="33">
        <f t="shared" si="7926"/>
        <v>0</v>
      </c>
      <c r="AA831" s="33">
        <f t="shared" si="7926"/>
        <v>0</v>
      </c>
      <c r="AB831" s="33">
        <f t="shared" si="7926"/>
        <v>0</v>
      </c>
      <c r="AC831" s="5">
        <f t="shared" si="7926"/>
        <v>0</v>
      </c>
      <c r="AD831" s="33">
        <f t="shared" si="7926"/>
        <v>0</v>
      </c>
      <c r="AE831" s="33">
        <f t="shared" si="7926"/>
        <v>0</v>
      </c>
      <c r="AF831" s="33">
        <f t="shared" si="7926"/>
        <v>0</v>
      </c>
      <c r="AG831" s="5">
        <f t="shared" si="7957"/>
        <v>0</v>
      </c>
      <c r="AH831" s="5">
        <f t="shared" si="7957"/>
        <v>0</v>
      </c>
      <c r="AI831" s="5">
        <f t="shared" si="7957"/>
        <v>0</v>
      </c>
      <c r="AJ831" s="5">
        <f t="shared" si="7957"/>
        <v>0</v>
      </c>
      <c r="AK831" s="5">
        <f t="shared" si="7957"/>
        <v>0</v>
      </c>
      <c r="AL831" s="5">
        <f t="shared" si="7957"/>
        <v>0</v>
      </c>
      <c r="AM831" s="5">
        <f t="shared" si="7957"/>
        <v>0</v>
      </c>
      <c r="AN831" s="5">
        <f t="shared" si="7957"/>
        <v>0</v>
      </c>
      <c r="AO831" s="5">
        <f t="shared" si="7957"/>
        <v>0</v>
      </c>
      <c r="AP831" s="5">
        <f t="shared" si="7957"/>
        <v>0</v>
      </c>
      <c r="AQ831" s="5">
        <f t="shared" si="7957"/>
        <v>0</v>
      </c>
      <c r="AR831" s="5">
        <f t="shared" si="7957"/>
        <v>0</v>
      </c>
      <c r="AS831" s="5">
        <f t="shared" si="7957"/>
        <v>0</v>
      </c>
      <c r="AT831" s="5">
        <f t="shared" si="7957"/>
        <v>0</v>
      </c>
      <c r="AU831" s="5">
        <f t="shared" si="7957"/>
        <v>0</v>
      </c>
      <c r="AV831" s="33">
        <f t="shared" si="7957"/>
        <v>0</v>
      </c>
      <c r="AW831" s="5">
        <f t="shared" si="7958"/>
        <v>0</v>
      </c>
      <c r="AX831" s="5">
        <f t="shared" si="7958"/>
        <v>0</v>
      </c>
      <c r="AY831" s="5">
        <f t="shared" si="7958"/>
        <v>0</v>
      </c>
      <c r="AZ831" s="5">
        <f t="shared" si="7958"/>
        <v>0</v>
      </c>
      <c r="BA831" s="5">
        <f t="shared" si="7959"/>
        <v>0</v>
      </c>
      <c r="BB831" s="5">
        <f t="shared" si="7959"/>
        <v>0</v>
      </c>
      <c r="BC831" s="5">
        <f t="shared" si="7959"/>
        <v>0</v>
      </c>
      <c r="BD831" s="5">
        <f t="shared" si="7959"/>
        <v>0</v>
      </c>
      <c r="BE831" s="5">
        <f t="shared" si="7959"/>
        <v>0</v>
      </c>
      <c r="BF831" s="5">
        <f t="shared" si="7959"/>
        <v>0</v>
      </c>
      <c r="BG831" s="5">
        <f t="shared" si="7959"/>
        <v>0</v>
      </c>
      <c r="BH831" s="33">
        <f t="shared" si="7959"/>
        <v>0</v>
      </c>
      <c r="BI831" s="163">
        <f t="shared" si="7959"/>
        <v>0</v>
      </c>
      <c r="BJ831" s="33">
        <f t="shared" si="7959"/>
        <v>0</v>
      </c>
      <c r="BK831" s="33">
        <f t="shared" si="7959"/>
        <v>0</v>
      </c>
      <c r="BL831" s="33">
        <f t="shared" si="7959"/>
        <v>0</v>
      </c>
      <c r="BM831" s="33">
        <f t="shared" si="7959"/>
        <v>0</v>
      </c>
      <c r="BN831" s="33">
        <f t="shared" si="7959"/>
        <v>0</v>
      </c>
      <c r="BO831" s="33">
        <f t="shared" si="7959"/>
        <v>0</v>
      </c>
      <c r="BP831" s="33">
        <f t="shared" si="7959"/>
        <v>0</v>
      </c>
      <c r="BQ831" s="33">
        <f t="shared" si="7959"/>
        <v>0</v>
      </c>
      <c r="BR831" s="33">
        <f t="shared" si="7959"/>
        <v>0</v>
      </c>
      <c r="BS831" s="33">
        <f t="shared" si="7959"/>
        <v>0</v>
      </c>
      <c r="BT831" s="298">
        <f t="shared" si="7960"/>
        <v>0</v>
      </c>
      <c r="BU831" s="5">
        <f t="shared" si="7960"/>
        <v>0</v>
      </c>
      <c r="BV831" s="5">
        <f t="shared" si="7960"/>
        <v>0</v>
      </c>
      <c r="BW831" s="5">
        <f t="shared" si="7960"/>
        <v>0</v>
      </c>
      <c r="BX831" s="5">
        <f t="shared" si="7960"/>
        <v>0</v>
      </c>
      <c r="BY831" s="5">
        <f t="shared" si="7960"/>
        <v>0</v>
      </c>
      <c r="BZ831" s="5">
        <f t="shared" si="7960"/>
        <v>0</v>
      </c>
      <c r="CA831" s="5">
        <f t="shared" si="7960"/>
        <v>0</v>
      </c>
      <c r="CB831" s="5">
        <f t="shared" si="7960"/>
        <v>0</v>
      </c>
      <c r="CC831" s="33">
        <f t="shared" si="7960"/>
        <v>0</v>
      </c>
      <c r="CD831" s="74">
        <f t="shared" si="7960"/>
        <v>0</v>
      </c>
      <c r="CE831" s="5">
        <f>CE832</f>
        <v>0</v>
      </c>
      <c r="CF831" s="5">
        <f t="shared" si="7960"/>
        <v>0</v>
      </c>
      <c r="CG831" s="5">
        <f t="shared" si="7960"/>
        <v>0</v>
      </c>
      <c r="CH831" s="5">
        <f t="shared" si="7960"/>
        <v>0</v>
      </c>
      <c r="CI831" s="5">
        <f t="shared" si="7960"/>
        <v>0</v>
      </c>
      <c r="CJ831" s="5">
        <f t="shared" si="7960"/>
        <v>0</v>
      </c>
      <c r="CK831" s="5">
        <f t="shared" si="7960"/>
        <v>0</v>
      </c>
      <c r="CL831" s="5">
        <f t="shared" si="7960"/>
        <v>0</v>
      </c>
      <c r="CM831" s="5">
        <f t="shared" si="7960"/>
        <v>0</v>
      </c>
      <c r="CN831" s="5">
        <f t="shared" si="7960"/>
        <v>0</v>
      </c>
      <c r="CO831" s="74">
        <f t="shared" si="7960"/>
        <v>0</v>
      </c>
      <c r="CP831" s="33">
        <f t="shared" si="7925"/>
        <v>0</v>
      </c>
      <c r="CQ831" s="33"/>
      <c r="CR831" s="33"/>
      <c r="CS831" s="33"/>
      <c r="CT831" s="33"/>
      <c r="CU831" s="33"/>
      <c r="CV831" s="33">
        <f t="shared" si="7961"/>
        <v>0</v>
      </c>
      <c r="CW831" s="33">
        <f t="shared" si="7961"/>
        <v>0</v>
      </c>
      <c r="CX831" s="33">
        <f t="shared" si="7961"/>
        <v>0</v>
      </c>
      <c r="CY831" s="33">
        <f t="shared" si="7961"/>
        <v>0</v>
      </c>
      <c r="CZ831" s="33">
        <f t="shared" si="7925"/>
        <v>0</v>
      </c>
      <c r="DA831" s="33">
        <f t="shared" si="7925"/>
        <v>0</v>
      </c>
      <c r="DB831" s="33">
        <f t="shared" si="7925"/>
        <v>0</v>
      </c>
      <c r="DC831" s="33">
        <f t="shared" si="7888"/>
        <v>0</v>
      </c>
      <c r="DD831" s="33">
        <f t="shared" si="7962"/>
        <v>0</v>
      </c>
      <c r="DE831" s="33">
        <f t="shared" si="7625"/>
        <v>0</v>
      </c>
      <c r="DF831" s="33">
        <f t="shared" si="7963"/>
        <v>0</v>
      </c>
      <c r="DG831" s="33">
        <f t="shared" si="7626"/>
        <v>0</v>
      </c>
      <c r="DH831" s="124">
        <f t="shared" si="7964"/>
        <v>0</v>
      </c>
      <c r="DI831" s="33">
        <f t="shared" si="7964"/>
        <v>0</v>
      </c>
      <c r="DJ831" s="33">
        <f t="shared" si="7964"/>
        <v>0</v>
      </c>
      <c r="DK831" s="300">
        <f t="shared" si="7964"/>
        <v>0</v>
      </c>
      <c r="DL831" s="5">
        <f t="shared" si="7964"/>
        <v>0</v>
      </c>
      <c r="DM831" s="300">
        <f t="shared" si="7964"/>
        <v>0</v>
      </c>
      <c r="DN831" s="124">
        <f t="shared" si="7964"/>
        <v>0</v>
      </c>
      <c r="DO831" s="5">
        <f t="shared" si="7964"/>
        <v>0</v>
      </c>
      <c r="DP831" s="124">
        <f t="shared" si="7964"/>
        <v>0</v>
      </c>
      <c r="DQ831" s="33">
        <f t="shared" si="7925"/>
        <v>0</v>
      </c>
      <c r="DR831" s="33"/>
      <c r="DS831" s="33"/>
      <c r="DT831" s="33"/>
      <c r="DU831" s="33"/>
      <c r="DV831" s="33"/>
      <c r="DW831" s="33">
        <f t="shared" si="7965"/>
        <v>0</v>
      </c>
      <c r="DX831" s="33">
        <f t="shared" si="7965"/>
        <v>0</v>
      </c>
      <c r="DY831" s="33">
        <f t="shared" si="7965"/>
        <v>0</v>
      </c>
      <c r="DZ831" s="33">
        <f t="shared" si="7965"/>
        <v>0</v>
      </c>
      <c r="EA831" s="33">
        <f t="shared" si="7931"/>
        <v>0</v>
      </c>
      <c r="EB831" s="33">
        <f t="shared" si="7931"/>
        <v>0</v>
      </c>
      <c r="EC831" s="33">
        <f t="shared" si="7931"/>
        <v>0</v>
      </c>
      <c r="ED831" s="33">
        <f t="shared" si="7889"/>
        <v>0</v>
      </c>
      <c r="EE831" s="33">
        <f t="shared" si="7966"/>
        <v>0</v>
      </c>
      <c r="EF831" s="33">
        <f t="shared" si="7627"/>
        <v>0</v>
      </c>
      <c r="EG831" s="33">
        <f t="shared" si="7966"/>
        <v>0</v>
      </c>
      <c r="EH831" s="33">
        <f t="shared" si="7628"/>
        <v>0</v>
      </c>
      <c r="EI831" s="301">
        <f t="shared" si="7966"/>
        <v>0</v>
      </c>
      <c r="EJ831" s="5">
        <f t="shared" si="7966"/>
        <v>0</v>
      </c>
      <c r="EK831" s="33">
        <f t="shared" si="7966"/>
        <v>0</v>
      </c>
      <c r="EL831" s="124">
        <f t="shared" si="7966"/>
        <v>0</v>
      </c>
      <c r="EM831" s="5">
        <f t="shared" si="7966"/>
        <v>0</v>
      </c>
      <c r="EN831" s="124">
        <f t="shared" si="7966"/>
        <v>0</v>
      </c>
      <c r="EO831" s="302">
        <f t="shared" si="7966"/>
        <v>0</v>
      </c>
      <c r="EP831" s="5">
        <f t="shared" si="7966"/>
        <v>0</v>
      </c>
      <c r="EQ831" s="302">
        <f t="shared" si="7966"/>
        <v>0</v>
      </c>
      <c r="ER831" s="5">
        <f t="shared" si="7966"/>
        <v>0</v>
      </c>
      <c r="ES831" s="196" t="e">
        <f t="shared" si="7544"/>
        <v>#DIV/0!</v>
      </c>
      <c r="ET831" s="5">
        <f t="shared" si="7966"/>
        <v>0</v>
      </c>
    </row>
    <row r="832" spans="1:152" s="38" customFormat="1" ht="51" hidden="1" customHeight="1" outlineLevel="4" x14ac:dyDescent="0.25">
      <c r="A832" s="70" t="s">
        <v>50</v>
      </c>
      <c r="B832" s="71" t="s">
        <v>76</v>
      </c>
      <c r="C832" s="4"/>
      <c r="D832" s="4"/>
      <c r="E832" s="71" t="s">
        <v>90</v>
      </c>
      <c r="F832" s="71" t="s">
        <v>85</v>
      </c>
      <c r="G832" s="71" t="s">
        <v>0</v>
      </c>
      <c r="H832" s="72" t="s">
        <v>99</v>
      </c>
      <c r="I832" s="72">
        <v>414</v>
      </c>
      <c r="J832" s="8">
        <v>0</v>
      </c>
      <c r="K832" s="8"/>
      <c r="L832" s="8"/>
      <c r="M832" s="8"/>
      <c r="N832" s="8"/>
      <c r="O832" s="8"/>
      <c r="P832" s="35">
        <f t="shared" ref="P832" si="7967">Q832</f>
        <v>0</v>
      </c>
      <c r="Q832" s="35"/>
      <c r="R832" s="35">
        <v>0</v>
      </c>
      <c r="S832" s="35">
        <f t="shared" ref="S832" si="7968">J832+P832</f>
        <v>0</v>
      </c>
      <c r="T832" s="43">
        <f>SUM(U832:AE832)</f>
        <v>0</v>
      </c>
      <c r="U832" s="35"/>
      <c r="V832" s="35"/>
      <c r="W832" s="35"/>
      <c r="X832" s="35">
        <v>0</v>
      </c>
      <c r="Y832" s="35">
        <v>0</v>
      </c>
      <c r="Z832" s="35">
        <v>0</v>
      </c>
      <c r="AA832" s="35">
        <v>0</v>
      </c>
      <c r="AB832" s="35">
        <v>0</v>
      </c>
      <c r="AC832" s="8">
        <v>0</v>
      </c>
      <c r="AD832" s="35">
        <v>0</v>
      </c>
      <c r="AE832" s="35"/>
      <c r="AF832" s="43">
        <f>T832+S832</f>
        <v>0</v>
      </c>
      <c r="AG832" s="43">
        <f t="shared" ref="AG832" si="7969">SUM(AH832:AU832)</f>
        <v>0</v>
      </c>
      <c r="AH832" s="8"/>
      <c r="AI832" s="8"/>
      <c r="AJ832" s="8"/>
      <c r="AK832" s="8"/>
      <c r="AL832" s="8"/>
      <c r="AM832" s="8"/>
      <c r="AN832" s="8"/>
      <c r="AO832" s="8"/>
      <c r="AP832" s="8"/>
      <c r="AQ832" s="8"/>
      <c r="AR832" s="8"/>
      <c r="AS832" s="8"/>
      <c r="AT832" s="8"/>
      <c r="AU832" s="8"/>
      <c r="AV832" s="43">
        <f t="shared" ref="AV832" si="7970">AF832+AG832</f>
        <v>0</v>
      </c>
      <c r="AW832" s="37">
        <f t="shared" ref="AW832" si="7971">SUM(AX832:BG832)</f>
        <v>0</v>
      </c>
      <c r="AX832" s="8"/>
      <c r="AY832" s="8"/>
      <c r="AZ832" s="8"/>
      <c r="BA832" s="8"/>
      <c r="BB832" s="8"/>
      <c r="BC832" s="8"/>
      <c r="BD832" s="8"/>
      <c r="BE832" s="8"/>
      <c r="BF832" s="8"/>
      <c r="BG832" s="8"/>
      <c r="BH832" s="43">
        <f t="shared" ref="BH832" si="7972">AV832+AW832</f>
        <v>0</v>
      </c>
      <c r="BI832" s="165">
        <f t="shared" ref="BI832" si="7973">SUM(BJ832:BR832)</f>
        <v>0</v>
      </c>
      <c r="BJ832" s="35"/>
      <c r="BK832" s="35"/>
      <c r="BL832" s="35"/>
      <c r="BM832" s="35"/>
      <c r="BN832" s="35"/>
      <c r="BO832" s="35"/>
      <c r="BP832" s="35"/>
      <c r="BQ832" s="35"/>
      <c r="BR832" s="35"/>
      <c r="BS832" s="43">
        <f t="shared" ref="BS832" si="7974">BH832+BI832</f>
        <v>0</v>
      </c>
      <c r="BT832" s="181">
        <f t="shared" ref="BT832" si="7975">SUM(BU832:CB832)</f>
        <v>0</v>
      </c>
      <c r="BU832" s="19"/>
      <c r="BV832" s="19"/>
      <c r="BW832" s="19"/>
      <c r="BX832" s="19"/>
      <c r="BY832" s="19"/>
      <c r="BZ832" s="19"/>
      <c r="CA832" s="19"/>
      <c r="CB832" s="19"/>
      <c r="CC832" s="43">
        <f t="shared" ref="CC832" si="7976">BS832+BT832</f>
        <v>0</v>
      </c>
      <c r="CD832" s="310">
        <f t="shared" ref="CD832" si="7977">CE832+CF832+CG832+CH832+CI832+CJ832+CK832+CL832+CM832+CN832</f>
        <v>0</v>
      </c>
      <c r="CE832" s="39"/>
      <c r="CF832" s="39"/>
      <c r="CG832" s="39"/>
      <c r="CH832" s="39"/>
      <c r="CI832" s="39"/>
      <c r="CJ832" s="39"/>
      <c r="CK832" s="39"/>
      <c r="CL832" s="39"/>
      <c r="CM832" s="39"/>
      <c r="CN832" s="39"/>
      <c r="CO832" s="310">
        <f t="shared" ref="CO832" si="7978">CC832+CD832</f>
        <v>0</v>
      </c>
      <c r="CP832" s="35">
        <v>0</v>
      </c>
      <c r="CQ832" s="35"/>
      <c r="CR832" s="35"/>
      <c r="CS832" s="35"/>
      <c r="CT832" s="35"/>
      <c r="CU832" s="35"/>
      <c r="CV832" s="35">
        <v>0</v>
      </c>
      <c r="CW832" s="35">
        <v>0</v>
      </c>
      <c r="CX832" s="35">
        <v>0</v>
      </c>
      <c r="CY832" s="35">
        <v>0</v>
      </c>
      <c r="CZ832" s="35">
        <v>0</v>
      </c>
      <c r="DA832" s="35">
        <v>0</v>
      </c>
      <c r="DB832" s="35">
        <v>0</v>
      </c>
      <c r="DC832" s="33">
        <f t="shared" si="7888"/>
        <v>0</v>
      </c>
      <c r="DD832" s="35">
        <v>0</v>
      </c>
      <c r="DE832" s="33">
        <f t="shared" si="7625"/>
        <v>0</v>
      </c>
      <c r="DF832" s="35">
        <v>0</v>
      </c>
      <c r="DG832" s="33">
        <f t="shared" si="7626"/>
        <v>0</v>
      </c>
      <c r="DH832" s="311">
        <f>DI832</f>
        <v>0</v>
      </c>
      <c r="DI832" s="35"/>
      <c r="DJ832" s="43">
        <f>DG832+DH832</f>
        <v>0</v>
      </c>
      <c r="DK832" s="312">
        <f t="shared" ref="DK832" si="7979">DL832</f>
        <v>0</v>
      </c>
      <c r="DL832" s="39"/>
      <c r="DM832" s="312">
        <f t="shared" ref="DM832" si="7980">DJ832+DK832</f>
        <v>0</v>
      </c>
      <c r="DN832" s="311">
        <f>DO832</f>
        <v>0</v>
      </c>
      <c r="DO832" s="39">
        <v>0</v>
      </c>
      <c r="DP832" s="311">
        <f>DM832+DN832</f>
        <v>0</v>
      </c>
      <c r="DQ832" s="35">
        <v>0</v>
      </c>
      <c r="DR832" s="35"/>
      <c r="DS832" s="35"/>
      <c r="DT832" s="35"/>
      <c r="DU832" s="35"/>
      <c r="DV832" s="35"/>
      <c r="DW832" s="35">
        <v>0</v>
      </c>
      <c r="DX832" s="35">
        <v>0</v>
      </c>
      <c r="DY832" s="35">
        <v>0</v>
      </c>
      <c r="DZ832" s="35">
        <v>0</v>
      </c>
      <c r="EA832" s="35">
        <v>0</v>
      </c>
      <c r="EB832" s="35">
        <v>0</v>
      </c>
      <c r="EC832" s="35">
        <v>0</v>
      </c>
      <c r="ED832" s="33">
        <f t="shared" si="7889"/>
        <v>0</v>
      </c>
      <c r="EE832" s="35">
        <v>0</v>
      </c>
      <c r="EF832" s="33">
        <f t="shared" si="7627"/>
        <v>0</v>
      </c>
      <c r="EG832" s="35">
        <v>0</v>
      </c>
      <c r="EH832" s="33">
        <f t="shared" si="7628"/>
        <v>0</v>
      </c>
      <c r="EI832" s="313">
        <v>0</v>
      </c>
      <c r="EJ832" s="8">
        <v>0</v>
      </c>
      <c r="EK832" s="35">
        <v>0</v>
      </c>
      <c r="EL832" s="319">
        <v>0</v>
      </c>
      <c r="EM832" s="8">
        <v>0</v>
      </c>
      <c r="EN832" s="319">
        <v>0</v>
      </c>
      <c r="EO832" s="321">
        <v>0</v>
      </c>
      <c r="EP832" s="8">
        <v>0</v>
      </c>
      <c r="EQ832" s="321">
        <v>0</v>
      </c>
      <c r="ER832" s="8">
        <v>0</v>
      </c>
      <c r="ES832" s="196" t="e">
        <f t="shared" si="7544"/>
        <v>#DIV/0!</v>
      </c>
      <c r="ET832" s="8">
        <v>0</v>
      </c>
      <c r="EU832" s="197"/>
      <c r="EV832" s="197"/>
    </row>
    <row r="833" spans="1:152" ht="51" customHeight="1" outlineLevel="4" x14ac:dyDescent="0.25">
      <c r="A833" s="58" t="s">
        <v>234</v>
      </c>
      <c r="B833" s="4" t="s">
        <v>76</v>
      </c>
      <c r="C833" s="4"/>
      <c r="D833" s="4"/>
      <c r="E833" s="4" t="s">
        <v>90</v>
      </c>
      <c r="F833" s="4" t="s">
        <v>85</v>
      </c>
      <c r="G833" s="4" t="s">
        <v>0</v>
      </c>
      <c r="H833" s="7">
        <v>81740</v>
      </c>
      <c r="I833" s="7"/>
      <c r="J833" s="8"/>
      <c r="K833" s="8"/>
      <c r="L833" s="8"/>
      <c r="M833" s="8"/>
      <c r="N833" s="8"/>
      <c r="O833" s="8"/>
      <c r="P833" s="35"/>
      <c r="Q833" s="35"/>
      <c r="R833" s="35"/>
      <c r="S833" s="33">
        <f t="shared" si="7926"/>
        <v>0</v>
      </c>
      <c r="T833" s="33">
        <f t="shared" si="7926"/>
        <v>335845.12</v>
      </c>
      <c r="U833" s="33">
        <f t="shared" si="7926"/>
        <v>335845.12</v>
      </c>
      <c r="V833" s="33">
        <f t="shared" si="7926"/>
        <v>0</v>
      </c>
      <c r="W833" s="33">
        <f t="shared" si="7926"/>
        <v>0</v>
      </c>
      <c r="X833" s="33">
        <f t="shared" si="7926"/>
        <v>0</v>
      </c>
      <c r="Y833" s="33">
        <f t="shared" si="7926"/>
        <v>0</v>
      </c>
      <c r="Z833" s="33">
        <f t="shared" si="7926"/>
        <v>0</v>
      </c>
      <c r="AA833" s="33">
        <f t="shared" si="7926"/>
        <v>0</v>
      </c>
      <c r="AB833" s="33">
        <f t="shared" si="7926"/>
        <v>0</v>
      </c>
      <c r="AC833" s="33">
        <f t="shared" ref="T833:EK835" si="7981">AC834</f>
        <v>0</v>
      </c>
      <c r="AD833" s="33">
        <f t="shared" si="7926"/>
        <v>0</v>
      </c>
      <c r="AE833" s="33">
        <f t="shared" si="7926"/>
        <v>0</v>
      </c>
      <c r="AF833" s="33">
        <f t="shared" si="7926"/>
        <v>335845.12</v>
      </c>
      <c r="AG833" s="33">
        <f t="shared" si="7981"/>
        <v>0</v>
      </c>
      <c r="AH833" s="33">
        <f t="shared" si="7981"/>
        <v>0</v>
      </c>
      <c r="AI833" s="33">
        <f t="shared" si="7981"/>
        <v>0</v>
      </c>
      <c r="AJ833" s="33">
        <f t="shared" si="7981"/>
        <v>0</v>
      </c>
      <c r="AK833" s="33">
        <f t="shared" si="7981"/>
        <v>0</v>
      </c>
      <c r="AL833" s="33">
        <f t="shared" si="7981"/>
        <v>0</v>
      </c>
      <c r="AM833" s="33">
        <f t="shared" si="7981"/>
        <v>0</v>
      </c>
      <c r="AN833" s="33">
        <f t="shared" si="7981"/>
        <v>0</v>
      </c>
      <c r="AO833" s="33">
        <f t="shared" si="7981"/>
        <v>0</v>
      </c>
      <c r="AP833" s="33">
        <f t="shared" si="7981"/>
        <v>0</v>
      </c>
      <c r="AQ833" s="33">
        <f t="shared" si="7981"/>
        <v>0</v>
      </c>
      <c r="AR833" s="33">
        <f t="shared" si="7981"/>
        <v>0</v>
      </c>
      <c r="AS833" s="33">
        <f t="shared" si="7981"/>
        <v>0</v>
      </c>
      <c r="AT833" s="33">
        <f t="shared" si="7981"/>
        <v>0</v>
      </c>
      <c r="AU833" s="33">
        <f t="shared" si="7981"/>
        <v>0</v>
      </c>
      <c r="AV833" s="33">
        <f t="shared" si="7981"/>
        <v>335845.12</v>
      </c>
      <c r="AW833" s="33">
        <f t="shared" si="7981"/>
        <v>0</v>
      </c>
      <c r="AX833" s="33">
        <f t="shared" si="7981"/>
        <v>0</v>
      </c>
      <c r="AY833" s="33">
        <f t="shared" si="7981"/>
        <v>0</v>
      </c>
      <c r="AZ833" s="33">
        <f t="shared" si="7981"/>
        <v>0</v>
      </c>
      <c r="BA833" s="33">
        <f t="shared" si="7981"/>
        <v>0</v>
      </c>
      <c r="BB833" s="33">
        <f t="shared" si="7981"/>
        <v>0</v>
      </c>
      <c r="BC833" s="33">
        <f t="shared" si="7981"/>
        <v>0</v>
      </c>
      <c r="BD833" s="33">
        <f t="shared" si="7981"/>
        <v>0</v>
      </c>
      <c r="BE833" s="33">
        <f t="shared" si="7981"/>
        <v>0</v>
      </c>
      <c r="BF833" s="33">
        <f t="shared" si="7981"/>
        <v>0</v>
      </c>
      <c r="BG833" s="33">
        <f t="shared" si="7981"/>
        <v>0</v>
      </c>
      <c r="BH833" s="33">
        <f t="shared" si="7981"/>
        <v>335845.12</v>
      </c>
      <c r="BI833" s="163">
        <f t="shared" si="7981"/>
        <v>0</v>
      </c>
      <c r="BJ833" s="33">
        <f t="shared" si="7981"/>
        <v>0</v>
      </c>
      <c r="BK833" s="33">
        <f t="shared" si="7981"/>
        <v>0</v>
      </c>
      <c r="BL833" s="33">
        <f t="shared" si="7981"/>
        <v>0</v>
      </c>
      <c r="BM833" s="33">
        <f t="shared" si="7981"/>
        <v>0</v>
      </c>
      <c r="BN833" s="33">
        <f t="shared" si="7981"/>
        <v>0</v>
      </c>
      <c r="BO833" s="33">
        <f t="shared" si="7981"/>
        <v>0</v>
      </c>
      <c r="BP833" s="33">
        <f t="shared" si="7981"/>
        <v>0</v>
      </c>
      <c r="BQ833" s="33">
        <f t="shared" si="7981"/>
        <v>0</v>
      </c>
      <c r="BR833" s="33">
        <f t="shared" si="7981"/>
        <v>0</v>
      </c>
      <c r="BS833" s="33">
        <f t="shared" si="7981"/>
        <v>335845.12</v>
      </c>
      <c r="BT833" s="180">
        <f t="shared" ref="BT833:CO835" si="7982">BT834</f>
        <v>0</v>
      </c>
      <c r="BU833" s="33">
        <f t="shared" si="7982"/>
        <v>0</v>
      </c>
      <c r="BV833" s="33">
        <f t="shared" si="7982"/>
        <v>0</v>
      </c>
      <c r="BW833" s="33">
        <f t="shared" si="7982"/>
        <v>0</v>
      </c>
      <c r="BX833" s="33">
        <f t="shared" si="7982"/>
        <v>0</v>
      </c>
      <c r="BY833" s="33">
        <f t="shared" si="7982"/>
        <v>0</v>
      </c>
      <c r="BZ833" s="33">
        <f t="shared" si="7982"/>
        <v>0</v>
      </c>
      <c r="CA833" s="33">
        <f t="shared" si="7982"/>
        <v>0</v>
      </c>
      <c r="CB833" s="33">
        <f t="shared" si="7982"/>
        <v>0</v>
      </c>
      <c r="CC833" s="33">
        <f t="shared" si="7982"/>
        <v>335845.12</v>
      </c>
      <c r="CD833" s="74">
        <f t="shared" si="7982"/>
        <v>0</v>
      </c>
      <c r="CE833" s="33">
        <f t="shared" si="7982"/>
        <v>0</v>
      </c>
      <c r="CF833" s="33">
        <f t="shared" si="7982"/>
        <v>0</v>
      </c>
      <c r="CG833" s="33">
        <f t="shared" si="7982"/>
        <v>0</v>
      </c>
      <c r="CH833" s="33">
        <f t="shared" si="7982"/>
        <v>0</v>
      </c>
      <c r="CI833" s="33">
        <f t="shared" si="7982"/>
        <v>0</v>
      </c>
      <c r="CJ833" s="33">
        <f t="shared" si="7982"/>
        <v>0</v>
      </c>
      <c r="CK833" s="33">
        <f t="shared" si="7982"/>
        <v>0</v>
      </c>
      <c r="CL833" s="33">
        <f t="shared" si="7982"/>
        <v>0</v>
      </c>
      <c r="CM833" s="33">
        <f t="shared" si="7982"/>
        <v>0</v>
      </c>
      <c r="CN833" s="33">
        <f t="shared" si="7982"/>
        <v>0</v>
      </c>
      <c r="CO833" s="74">
        <f t="shared" si="7982"/>
        <v>335845.12</v>
      </c>
      <c r="CP833" s="33">
        <f t="shared" si="7981"/>
        <v>0</v>
      </c>
      <c r="CQ833" s="33">
        <f t="shared" si="7981"/>
        <v>0</v>
      </c>
      <c r="CR833" s="33">
        <f t="shared" si="7981"/>
        <v>0</v>
      </c>
      <c r="CS833" s="33">
        <f t="shared" si="7981"/>
        <v>0</v>
      </c>
      <c r="CT833" s="33">
        <f t="shared" si="7981"/>
        <v>0</v>
      </c>
      <c r="CU833" s="33">
        <f t="shared" si="7981"/>
        <v>0</v>
      </c>
      <c r="CV833" s="33">
        <f t="shared" si="7981"/>
        <v>0</v>
      </c>
      <c r="CW833" s="33">
        <f t="shared" si="7981"/>
        <v>0</v>
      </c>
      <c r="CX833" s="33">
        <f t="shared" si="7981"/>
        <v>0</v>
      </c>
      <c r="CY833" s="33">
        <f t="shared" si="7981"/>
        <v>0</v>
      </c>
      <c r="CZ833" s="33">
        <f t="shared" si="7981"/>
        <v>0</v>
      </c>
      <c r="DA833" s="33">
        <f t="shared" si="7981"/>
        <v>0</v>
      </c>
      <c r="DB833" s="33">
        <f t="shared" si="7981"/>
        <v>0</v>
      </c>
      <c r="DC833" s="33">
        <f t="shared" si="7981"/>
        <v>0</v>
      </c>
      <c r="DD833" s="33">
        <f t="shared" si="7981"/>
        <v>0</v>
      </c>
      <c r="DE833" s="33">
        <f t="shared" si="7625"/>
        <v>0</v>
      </c>
      <c r="DF833" s="33">
        <f t="shared" si="7981"/>
        <v>0</v>
      </c>
      <c r="DG833" s="33">
        <f t="shared" si="7626"/>
        <v>0</v>
      </c>
      <c r="DH833" s="299">
        <f t="shared" si="7981"/>
        <v>0</v>
      </c>
      <c r="DI833" s="33">
        <f t="shared" si="7981"/>
        <v>0</v>
      </c>
      <c r="DJ833" s="33">
        <f t="shared" si="7981"/>
        <v>0</v>
      </c>
      <c r="DK833" s="300">
        <f t="shared" ref="DK833:DP835" si="7983">DK834</f>
        <v>0</v>
      </c>
      <c r="DL833" s="33">
        <f t="shared" si="7983"/>
        <v>0</v>
      </c>
      <c r="DM833" s="300">
        <f t="shared" si="7983"/>
        <v>0</v>
      </c>
      <c r="DN833" s="124">
        <f t="shared" si="7983"/>
        <v>0</v>
      </c>
      <c r="DO833" s="33">
        <f t="shared" si="7983"/>
        <v>0</v>
      </c>
      <c r="DP833" s="124">
        <f t="shared" si="7983"/>
        <v>0</v>
      </c>
      <c r="DQ833" s="33">
        <f t="shared" si="7981"/>
        <v>0</v>
      </c>
      <c r="DR833" s="33">
        <f t="shared" si="7981"/>
        <v>0</v>
      </c>
      <c r="DS833" s="33">
        <f t="shared" si="7981"/>
        <v>0</v>
      </c>
      <c r="DT833" s="33">
        <f t="shared" si="7981"/>
        <v>0</v>
      </c>
      <c r="DU833" s="33">
        <f t="shared" si="7981"/>
        <v>0</v>
      </c>
      <c r="DV833" s="33">
        <f t="shared" si="7981"/>
        <v>0</v>
      </c>
      <c r="DW833" s="33">
        <f t="shared" si="7981"/>
        <v>0</v>
      </c>
      <c r="DX833" s="33">
        <f t="shared" si="7981"/>
        <v>0</v>
      </c>
      <c r="DY833" s="33">
        <f t="shared" si="7981"/>
        <v>0</v>
      </c>
      <c r="DZ833" s="33">
        <f t="shared" si="7981"/>
        <v>0</v>
      </c>
      <c r="EA833" s="33">
        <f t="shared" si="7981"/>
        <v>0</v>
      </c>
      <c r="EB833" s="33">
        <f t="shared" si="7981"/>
        <v>0</v>
      </c>
      <c r="EC833" s="33">
        <f t="shared" si="7981"/>
        <v>0</v>
      </c>
      <c r="ED833" s="33">
        <f t="shared" si="7981"/>
        <v>0</v>
      </c>
      <c r="EE833" s="33">
        <f t="shared" si="7981"/>
        <v>0</v>
      </c>
      <c r="EF833" s="33">
        <f t="shared" si="7627"/>
        <v>0</v>
      </c>
      <c r="EG833" s="33">
        <f t="shared" si="7981"/>
        <v>0</v>
      </c>
      <c r="EH833" s="33">
        <f t="shared" si="7628"/>
        <v>0</v>
      </c>
      <c r="EI833" s="301">
        <f t="shared" ref="EI833:EJ835" si="7984">EI834</f>
        <v>0</v>
      </c>
      <c r="EJ833" s="33">
        <f t="shared" si="7984"/>
        <v>0</v>
      </c>
      <c r="EK833" s="33">
        <f t="shared" si="7981"/>
        <v>0</v>
      </c>
      <c r="EL833" s="124">
        <f t="shared" ref="EL833:ER835" si="7985">EL834</f>
        <v>0</v>
      </c>
      <c r="EM833" s="33">
        <f t="shared" si="7985"/>
        <v>0</v>
      </c>
      <c r="EN833" s="124">
        <f t="shared" si="7985"/>
        <v>0</v>
      </c>
      <c r="EO833" s="302">
        <f t="shared" si="7985"/>
        <v>0</v>
      </c>
      <c r="EP833" s="33">
        <f t="shared" si="7985"/>
        <v>0</v>
      </c>
      <c r="EQ833" s="302">
        <f t="shared" si="7985"/>
        <v>0</v>
      </c>
      <c r="ER833" s="33">
        <f t="shared" si="7985"/>
        <v>335844.1</v>
      </c>
      <c r="ES833" s="196">
        <f t="shared" si="7544"/>
        <v>99.99969628857491</v>
      </c>
      <c r="ET833" s="33">
        <f t="shared" ref="ET833:ET835" si="7986">ET834</f>
        <v>0</v>
      </c>
    </row>
    <row r="834" spans="1:152" ht="51" customHeight="1" outlineLevel="4" x14ac:dyDescent="0.25">
      <c r="A834" s="58" t="s">
        <v>46</v>
      </c>
      <c r="B834" s="4" t="s">
        <v>76</v>
      </c>
      <c r="C834" s="4"/>
      <c r="D834" s="4"/>
      <c r="E834" s="4" t="s">
        <v>90</v>
      </c>
      <c r="F834" s="4" t="s">
        <v>85</v>
      </c>
      <c r="G834" s="4" t="s">
        <v>0</v>
      </c>
      <c r="H834" s="7">
        <v>81740</v>
      </c>
      <c r="I834" s="7">
        <v>400</v>
      </c>
      <c r="J834" s="8"/>
      <c r="K834" s="8"/>
      <c r="L834" s="8"/>
      <c r="M834" s="8"/>
      <c r="N834" s="8"/>
      <c r="O834" s="8"/>
      <c r="P834" s="35"/>
      <c r="Q834" s="35"/>
      <c r="R834" s="35"/>
      <c r="S834" s="33">
        <f t="shared" si="7926"/>
        <v>0</v>
      </c>
      <c r="T834" s="33">
        <f t="shared" si="7981"/>
        <v>335845.12</v>
      </c>
      <c r="U834" s="33">
        <f t="shared" si="7981"/>
        <v>335845.12</v>
      </c>
      <c r="V834" s="33">
        <f t="shared" si="7981"/>
        <v>0</v>
      </c>
      <c r="W834" s="33">
        <f t="shared" si="7981"/>
        <v>0</v>
      </c>
      <c r="X834" s="33">
        <f t="shared" si="7981"/>
        <v>0</v>
      </c>
      <c r="Y834" s="33">
        <f t="shared" si="7981"/>
        <v>0</v>
      </c>
      <c r="Z834" s="33">
        <f t="shared" si="7981"/>
        <v>0</v>
      </c>
      <c r="AA834" s="33">
        <f t="shared" si="7981"/>
        <v>0</v>
      </c>
      <c r="AB834" s="33">
        <f t="shared" si="7981"/>
        <v>0</v>
      </c>
      <c r="AC834" s="33">
        <f t="shared" si="7981"/>
        <v>0</v>
      </c>
      <c r="AD834" s="33">
        <f t="shared" si="7981"/>
        <v>0</v>
      </c>
      <c r="AE834" s="33">
        <f t="shared" si="7981"/>
        <v>0</v>
      </c>
      <c r="AF834" s="33">
        <f t="shared" si="7981"/>
        <v>335845.12</v>
      </c>
      <c r="AG834" s="33">
        <f t="shared" si="7981"/>
        <v>0</v>
      </c>
      <c r="AH834" s="33">
        <f t="shared" si="7981"/>
        <v>0</v>
      </c>
      <c r="AI834" s="33">
        <f t="shared" si="7981"/>
        <v>0</v>
      </c>
      <c r="AJ834" s="33">
        <f t="shared" si="7981"/>
        <v>0</v>
      </c>
      <c r="AK834" s="33">
        <f t="shared" si="7981"/>
        <v>0</v>
      </c>
      <c r="AL834" s="33">
        <f t="shared" si="7981"/>
        <v>0</v>
      </c>
      <c r="AM834" s="33">
        <f t="shared" si="7981"/>
        <v>0</v>
      </c>
      <c r="AN834" s="33">
        <f t="shared" si="7981"/>
        <v>0</v>
      </c>
      <c r="AO834" s="33">
        <f t="shared" si="7981"/>
        <v>0</v>
      </c>
      <c r="AP834" s="33">
        <f t="shared" si="7981"/>
        <v>0</v>
      </c>
      <c r="AQ834" s="33">
        <f t="shared" si="7981"/>
        <v>0</v>
      </c>
      <c r="AR834" s="33">
        <f t="shared" si="7981"/>
        <v>0</v>
      </c>
      <c r="AS834" s="33">
        <f t="shared" si="7981"/>
        <v>0</v>
      </c>
      <c r="AT834" s="33">
        <f t="shared" si="7981"/>
        <v>0</v>
      </c>
      <c r="AU834" s="33">
        <f t="shared" si="7981"/>
        <v>0</v>
      </c>
      <c r="AV834" s="33">
        <f t="shared" si="7981"/>
        <v>335845.12</v>
      </c>
      <c r="AW834" s="33">
        <f t="shared" si="7981"/>
        <v>0</v>
      </c>
      <c r="AX834" s="33">
        <f t="shared" si="7981"/>
        <v>0</v>
      </c>
      <c r="AY834" s="33">
        <f t="shared" si="7981"/>
        <v>0</v>
      </c>
      <c r="AZ834" s="33">
        <f t="shared" si="7981"/>
        <v>0</v>
      </c>
      <c r="BA834" s="33">
        <f t="shared" si="7981"/>
        <v>0</v>
      </c>
      <c r="BB834" s="33">
        <f t="shared" si="7981"/>
        <v>0</v>
      </c>
      <c r="BC834" s="33">
        <f t="shared" si="7981"/>
        <v>0</v>
      </c>
      <c r="BD834" s="33">
        <f t="shared" si="7981"/>
        <v>0</v>
      </c>
      <c r="BE834" s="33">
        <f t="shared" si="7981"/>
        <v>0</v>
      </c>
      <c r="BF834" s="33">
        <f t="shared" si="7981"/>
        <v>0</v>
      </c>
      <c r="BG834" s="33">
        <f t="shared" si="7981"/>
        <v>0</v>
      </c>
      <c r="BH834" s="33">
        <f t="shared" si="7981"/>
        <v>335845.12</v>
      </c>
      <c r="BI834" s="163">
        <f t="shared" si="7981"/>
        <v>0</v>
      </c>
      <c r="BJ834" s="33">
        <f t="shared" si="7981"/>
        <v>0</v>
      </c>
      <c r="BK834" s="33">
        <f t="shared" si="7981"/>
        <v>0</v>
      </c>
      <c r="BL834" s="33">
        <f t="shared" si="7981"/>
        <v>0</v>
      </c>
      <c r="BM834" s="33">
        <f t="shared" si="7981"/>
        <v>0</v>
      </c>
      <c r="BN834" s="33">
        <f t="shared" si="7981"/>
        <v>0</v>
      </c>
      <c r="BO834" s="33">
        <f t="shared" si="7981"/>
        <v>0</v>
      </c>
      <c r="BP834" s="33">
        <f t="shared" si="7981"/>
        <v>0</v>
      </c>
      <c r="BQ834" s="33">
        <f t="shared" si="7981"/>
        <v>0</v>
      </c>
      <c r="BR834" s="33">
        <f t="shared" si="7981"/>
        <v>0</v>
      </c>
      <c r="BS834" s="33">
        <f t="shared" si="7981"/>
        <v>335845.12</v>
      </c>
      <c r="BT834" s="180">
        <f t="shared" si="7982"/>
        <v>0</v>
      </c>
      <c r="BU834" s="33">
        <f t="shared" si="7982"/>
        <v>0</v>
      </c>
      <c r="BV834" s="33">
        <f t="shared" si="7982"/>
        <v>0</v>
      </c>
      <c r="BW834" s="33">
        <f t="shared" si="7982"/>
        <v>0</v>
      </c>
      <c r="BX834" s="33">
        <f t="shared" si="7982"/>
        <v>0</v>
      </c>
      <c r="BY834" s="33">
        <f t="shared" si="7982"/>
        <v>0</v>
      </c>
      <c r="BZ834" s="33">
        <f t="shared" si="7982"/>
        <v>0</v>
      </c>
      <c r="CA834" s="33">
        <f t="shared" si="7982"/>
        <v>0</v>
      </c>
      <c r="CB834" s="33">
        <f t="shared" si="7982"/>
        <v>0</v>
      </c>
      <c r="CC834" s="33">
        <f t="shared" si="7982"/>
        <v>335845.12</v>
      </c>
      <c r="CD834" s="74">
        <f t="shared" si="7982"/>
        <v>0</v>
      </c>
      <c r="CE834" s="33">
        <f t="shared" si="7982"/>
        <v>0</v>
      </c>
      <c r="CF834" s="33">
        <f t="shared" si="7982"/>
        <v>0</v>
      </c>
      <c r="CG834" s="33">
        <f t="shared" si="7982"/>
        <v>0</v>
      </c>
      <c r="CH834" s="33">
        <f t="shared" si="7982"/>
        <v>0</v>
      </c>
      <c r="CI834" s="33">
        <f t="shared" si="7982"/>
        <v>0</v>
      </c>
      <c r="CJ834" s="33">
        <f t="shared" si="7982"/>
        <v>0</v>
      </c>
      <c r="CK834" s="33">
        <f t="shared" si="7982"/>
        <v>0</v>
      </c>
      <c r="CL834" s="33">
        <f t="shared" si="7982"/>
        <v>0</v>
      </c>
      <c r="CM834" s="33">
        <f t="shared" si="7982"/>
        <v>0</v>
      </c>
      <c r="CN834" s="33">
        <f t="shared" si="7982"/>
        <v>0</v>
      </c>
      <c r="CO834" s="74">
        <f t="shared" si="7982"/>
        <v>335845.12</v>
      </c>
      <c r="CP834" s="33">
        <f t="shared" si="7981"/>
        <v>0</v>
      </c>
      <c r="CQ834" s="33">
        <f t="shared" si="7981"/>
        <v>0</v>
      </c>
      <c r="CR834" s="33">
        <f t="shared" si="7981"/>
        <v>0</v>
      </c>
      <c r="CS834" s="33">
        <f t="shared" si="7981"/>
        <v>0</v>
      </c>
      <c r="CT834" s="33">
        <f t="shared" si="7981"/>
        <v>0</v>
      </c>
      <c r="CU834" s="33">
        <f t="shared" si="7981"/>
        <v>0</v>
      </c>
      <c r="CV834" s="33">
        <f t="shared" si="7981"/>
        <v>0</v>
      </c>
      <c r="CW834" s="33">
        <f t="shared" si="7981"/>
        <v>0</v>
      </c>
      <c r="CX834" s="33">
        <f t="shared" si="7981"/>
        <v>0</v>
      </c>
      <c r="CY834" s="33">
        <f t="shared" si="7981"/>
        <v>0</v>
      </c>
      <c r="CZ834" s="33">
        <f t="shared" si="7981"/>
        <v>0</v>
      </c>
      <c r="DA834" s="33">
        <f t="shared" si="7981"/>
        <v>0</v>
      </c>
      <c r="DB834" s="33">
        <f t="shared" si="7981"/>
        <v>0</v>
      </c>
      <c r="DC834" s="33">
        <f t="shared" si="7981"/>
        <v>0</v>
      </c>
      <c r="DD834" s="33">
        <f t="shared" si="7981"/>
        <v>0</v>
      </c>
      <c r="DE834" s="33">
        <f t="shared" si="7625"/>
        <v>0</v>
      </c>
      <c r="DF834" s="33">
        <f t="shared" si="7981"/>
        <v>0</v>
      </c>
      <c r="DG834" s="33">
        <f t="shared" si="7626"/>
        <v>0</v>
      </c>
      <c r="DH834" s="299">
        <f t="shared" si="7981"/>
        <v>0</v>
      </c>
      <c r="DI834" s="33">
        <f t="shared" si="7981"/>
        <v>0</v>
      </c>
      <c r="DJ834" s="33">
        <f t="shared" si="7981"/>
        <v>0</v>
      </c>
      <c r="DK834" s="300">
        <f t="shared" si="7983"/>
        <v>0</v>
      </c>
      <c r="DL834" s="33">
        <f t="shared" si="7983"/>
        <v>0</v>
      </c>
      <c r="DM834" s="300">
        <f t="shared" si="7983"/>
        <v>0</v>
      </c>
      <c r="DN834" s="124">
        <f t="shared" si="7983"/>
        <v>0</v>
      </c>
      <c r="DO834" s="33">
        <f t="shared" si="7983"/>
        <v>0</v>
      </c>
      <c r="DP834" s="124">
        <f t="shared" si="7983"/>
        <v>0</v>
      </c>
      <c r="DQ834" s="33">
        <f t="shared" si="7981"/>
        <v>0</v>
      </c>
      <c r="DR834" s="33">
        <f t="shared" si="7981"/>
        <v>0</v>
      </c>
      <c r="DS834" s="33">
        <f t="shared" si="7981"/>
        <v>0</v>
      </c>
      <c r="DT834" s="33">
        <f t="shared" si="7981"/>
        <v>0</v>
      </c>
      <c r="DU834" s="33">
        <f t="shared" si="7981"/>
        <v>0</v>
      </c>
      <c r="DV834" s="33">
        <f t="shared" si="7981"/>
        <v>0</v>
      </c>
      <c r="DW834" s="33">
        <f t="shared" si="7981"/>
        <v>0</v>
      </c>
      <c r="DX834" s="33">
        <f t="shared" si="7981"/>
        <v>0</v>
      </c>
      <c r="DY834" s="33">
        <f t="shared" si="7981"/>
        <v>0</v>
      </c>
      <c r="DZ834" s="33">
        <f t="shared" si="7981"/>
        <v>0</v>
      </c>
      <c r="EA834" s="33">
        <f t="shared" si="7981"/>
        <v>0</v>
      </c>
      <c r="EB834" s="33">
        <f t="shared" si="7981"/>
        <v>0</v>
      </c>
      <c r="EC834" s="33">
        <f t="shared" si="7981"/>
        <v>0</v>
      </c>
      <c r="ED834" s="33">
        <f t="shared" si="7981"/>
        <v>0</v>
      </c>
      <c r="EE834" s="33">
        <f t="shared" si="7981"/>
        <v>0</v>
      </c>
      <c r="EF834" s="33">
        <f t="shared" si="7627"/>
        <v>0</v>
      </c>
      <c r="EG834" s="33">
        <f t="shared" si="7981"/>
        <v>0</v>
      </c>
      <c r="EH834" s="33">
        <f t="shared" si="7628"/>
        <v>0</v>
      </c>
      <c r="EI834" s="301">
        <f t="shared" si="7984"/>
        <v>0</v>
      </c>
      <c r="EJ834" s="33">
        <f t="shared" si="7984"/>
        <v>0</v>
      </c>
      <c r="EK834" s="33">
        <f t="shared" si="7981"/>
        <v>0</v>
      </c>
      <c r="EL834" s="124">
        <f t="shared" si="7985"/>
        <v>0</v>
      </c>
      <c r="EM834" s="33">
        <f t="shared" si="7985"/>
        <v>0</v>
      </c>
      <c r="EN834" s="124">
        <f t="shared" si="7985"/>
        <v>0</v>
      </c>
      <c r="EO834" s="302">
        <f t="shared" si="7985"/>
        <v>0</v>
      </c>
      <c r="EP834" s="33">
        <f t="shared" si="7985"/>
        <v>0</v>
      </c>
      <c r="EQ834" s="302">
        <f t="shared" si="7985"/>
        <v>0</v>
      </c>
      <c r="ER834" s="33">
        <f t="shared" si="7985"/>
        <v>335844.1</v>
      </c>
      <c r="ES834" s="196">
        <f t="shared" si="7544"/>
        <v>99.99969628857491</v>
      </c>
      <c r="ET834" s="33">
        <f t="shared" si="7986"/>
        <v>0</v>
      </c>
    </row>
    <row r="835" spans="1:152" ht="26.25" customHeight="1" outlineLevel="4" x14ac:dyDescent="0.25">
      <c r="A835" s="58" t="s">
        <v>48</v>
      </c>
      <c r="B835" s="4" t="s">
        <v>76</v>
      </c>
      <c r="C835" s="4"/>
      <c r="D835" s="4"/>
      <c r="E835" s="4" t="s">
        <v>90</v>
      </c>
      <c r="F835" s="4" t="s">
        <v>85</v>
      </c>
      <c r="G835" s="4" t="s">
        <v>0</v>
      </c>
      <c r="H835" s="7">
        <v>81740</v>
      </c>
      <c r="I835" s="7">
        <v>410</v>
      </c>
      <c r="J835" s="8"/>
      <c r="K835" s="8"/>
      <c r="L835" s="8"/>
      <c r="M835" s="8"/>
      <c r="N835" s="8"/>
      <c r="O835" s="8"/>
      <c r="P835" s="35"/>
      <c r="Q835" s="35"/>
      <c r="R835" s="35"/>
      <c r="S835" s="33">
        <f t="shared" si="7926"/>
        <v>0</v>
      </c>
      <c r="T835" s="33">
        <f t="shared" si="7981"/>
        <v>335845.12</v>
      </c>
      <c r="U835" s="33">
        <f t="shared" si="7981"/>
        <v>335845.12</v>
      </c>
      <c r="V835" s="33">
        <f t="shared" si="7981"/>
        <v>0</v>
      </c>
      <c r="W835" s="33">
        <f t="shared" si="7981"/>
        <v>0</v>
      </c>
      <c r="X835" s="33">
        <f t="shared" si="7981"/>
        <v>0</v>
      </c>
      <c r="Y835" s="33">
        <f t="shared" si="7981"/>
        <v>0</v>
      </c>
      <c r="Z835" s="33">
        <f t="shared" si="7981"/>
        <v>0</v>
      </c>
      <c r="AA835" s="33">
        <f t="shared" si="7981"/>
        <v>0</v>
      </c>
      <c r="AB835" s="33">
        <f t="shared" si="7981"/>
        <v>0</v>
      </c>
      <c r="AC835" s="33">
        <f t="shared" si="7981"/>
        <v>0</v>
      </c>
      <c r="AD835" s="33">
        <f t="shared" si="7981"/>
        <v>0</v>
      </c>
      <c r="AE835" s="33">
        <f t="shared" si="7981"/>
        <v>0</v>
      </c>
      <c r="AF835" s="33">
        <f t="shared" si="7981"/>
        <v>335845.12</v>
      </c>
      <c r="AG835" s="33">
        <f t="shared" si="7981"/>
        <v>0</v>
      </c>
      <c r="AH835" s="33">
        <f t="shared" si="7981"/>
        <v>0</v>
      </c>
      <c r="AI835" s="33">
        <f t="shared" si="7981"/>
        <v>0</v>
      </c>
      <c r="AJ835" s="33">
        <f t="shared" si="7981"/>
        <v>0</v>
      </c>
      <c r="AK835" s="33">
        <f t="shared" si="7981"/>
        <v>0</v>
      </c>
      <c r="AL835" s="33">
        <f t="shared" si="7981"/>
        <v>0</v>
      </c>
      <c r="AM835" s="33">
        <f t="shared" si="7981"/>
        <v>0</v>
      </c>
      <c r="AN835" s="33">
        <f t="shared" si="7981"/>
        <v>0</v>
      </c>
      <c r="AO835" s="33">
        <f t="shared" si="7981"/>
        <v>0</v>
      </c>
      <c r="AP835" s="33">
        <f t="shared" si="7981"/>
        <v>0</v>
      </c>
      <c r="AQ835" s="33">
        <f t="shared" si="7981"/>
        <v>0</v>
      </c>
      <c r="AR835" s="33">
        <f t="shared" si="7981"/>
        <v>0</v>
      </c>
      <c r="AS835" s="33">
        <f t="shared" si="7981"/>
        <v>0</v>
      </c>
      <c r="AT835" s="33">
        <f t="shared" si="7981"/>
        <v>0</v>
      </c>
      <c r="AU835" s="33">
        <f t="shared" si="7981"/>
        <v>0</v>
      </c>
      <c r="AV835" s="33">
        <f t="shared" si="7981"/>
        <v>335845.12</v>
      </c>
      <c r="AW835" s="33">
        <f t="shared" si="7981"/>
        <v>0</v>
      </c>
      <c r="AX835" s="33">
        <f t="shared" si="7981"/>
        <v>0</v>
      </c>
      <c r="AY835" s="33">
        <f t="shared" si="7981"/>
        <v>0</v>
      </c>
      <c r="AZ835" s="33">
        <f t="shared" si="7981"/>
        <v>0</v>
      </c>
      <c r="BA835" s="33">
        <f t="shared" si="7981"/>
        <v>0</v>
      </c>
      <c r="BB835" s="33">
        <f t="shared" si="7981"/>
        <v>0</v>
      </c>
      <c r="BC835" s="33">
        <f t="shared" si="7981"/>
        <v>0</v>
      </c>
      <c r="BD835" s="33">
        <f t="shared" si="7981"/>
        <v>0</v>
      </c>
      <c r="BE835" s="33">
        <f t="shared" si="7981"/>
        <v>0</v>
      </c>
      <c r="BF835" s="33">
        <f t="shared" si="7981"/>
        <v>0</v>
      </c>
      <c r="BG835" s="33">
        <f t="shared" si="7981"/>
        <v>0</v>
      </c>
      <c r="BH835" s="33">
        <f t="shared" si="7981"/>
        <v>335845.12</v>
      </c>
      <c r="BI835" s="163">
        <f t="shared" si="7981"/>
        <v>0</v>
      </c>
      <c r="BJ835" s="33">
        <f t="shared" si="7981"/>
        <v>0</v>
      </c>
      <c r="BK835" s="33">
        <f t="shared" si="7981"/>
        <v>0</v>
      </c>
      <c r="BL835" s="33">
        <f t="shared" si="7981"/>
        <v>0</v>
      </c>
      <c r="BM835" s="33">
        <f t="shared" si="7981"/>
        <v>0</v>
      </c>
      <c r="BN835" s="33">
        <f t="shared" si="7981"/>
        <v>0</v>
      </c>
      <c r="BO835" s="33">
        <f t="shared" si="7981"/>
        <v>0</v>
      </c>
      <c r="BP835" s="33">
        <f t="shared" si="7981"/>
        <v>0</v>
      </c>
      <c r="BQ835" s="33">
        <f t="shared" si="7981"/>
        <v>0</v>
      </c>
      <c r="BR835" s="33">
        <f t="shared" si="7981"/>
        <v>0</v>
      </c>
      <c r="BS835" s="33">
        <f t="shared" si="7981"/>
        <v>335845.12</v>
      </c>
      <c r="BT835" s="180">
        <f t="shared" si="7982"/>
        <v>0</v>
      </c>
      <c r="BU835" s="33">
        <f t="shared" si="7982"/>
        <v>0</v>
      </c>
      <c r="BV835" s="33">
        <f t="shared" si="7982"/>
        <v>0</v>
      </c>
      <c r="BW835" s="33">
        <f t="shared" si="7982"/>
        <v>0</v>
      </c>
      <c r="BX835" s="33">
        <f t="shared" si="7982"/>
        <v>0</v>
      </c>
      <c r="BY835" s="33">
        <f t="shared" si="7982"/>
        <v>0</v>
      </c>
      <c r="BZ835" s="33">
        <f t="shared" si="7982"/>
        <v>0</v>
      </c>
      <c r="CA835" s="33">
        <f t="shared" si="7982"/>
        <v>0</v>
      </c>
      <c r="CB835" s="33">
        <f t="shared" si="7982"/>
        <v>0</v>
      </c>
      <c r="CC835" s="33">
        <f t="shared" si="7982"/>
        <v>335845.12</v>
      </c>
      <c r="CD835" s="74">
        <f t="shared" si="7982"/>
        <v>0</v>
      </c>
      <c r="CE835" s="33">
        <f t="shared" si="7982"/>
        <v>0</v>
      </c>
      <c r="CF835" s="33">
        <f t="shared" si="7982"/>
        <v>0</v>
      </c>
      <c r="CG835" s="33">
        <f t="shared" si="7982"/>
        <v>0</v>
      </c>
      <c r="CH835" s="33">
        <f t="shared" si="7982"/>
        <v>0</v>
      </c>
      <c r="CI835" s="33">
        <f t="shared" si="7982"/>
        <v>0</v>
      </c>
      <c r="CJ835" s="33">
        <f t="shared" si="7982"/>
        <v>0</v>
      </c>
      <c r="CK835" s="33">
        <f t="shared" si="7982"/>
        <v>0</v>
      </c>
      <c r="CL835" s="33">
        <f t="shared" si="7982"/>
        <v>0</v>
      </c>
      <c r="CM835" s="33">
        <f t="shared" si="7982"/>
        <v>0</v>
      </c>
      <c r="CN835" s="33">
        <f t="shared" si="7982"/>
        <v>0</v>
      </c>
      <c r="CO835" s="74">
        <f t="shared" si="7982"/>
        <v>335845.12</v>
      </c>
      <c r="CP835" s="33">
        <f t="shared" si="7981"/>
        <v>0</v>
      </c>
      <c r="CQ835" s="33">
        <f t="shared" si="7981"/>
        <v>0</v>
      </c>
      <c r="CR835" s="33">
        <f t="shared" si="7981"/>
        <v>0</v>
      </c>
      <c r="CS835" s="33">
        <f t="shared" si="7981"/>
        <v>0</v>
      </c>
      <c r="CT835" s="33">
        <f t="shared" si="7981"/>
        <v>0</v>
      </c>
      <c r="CU835" s="33">
        <f t="shared" si="7981"/>
        <v>0</v>
      </c>
      <c r="CV835" s="33">
        <f t="shared" si="7981"/>
        <v>0</v>
      </c>
      <c r="CW835" s="33">
        <f t="shared" si="7981"/>
        <v>0</v>
      </c>
      <c r="CX835" s="33">
        <f t="shared" si="7981"/>
        <v>0</v>
      </c>
      <c r="CY835" s="33">
        <f t="shared" si="7981"/>
        <v>0</v>
      </c>
      <c r="CZ835" s="33">
        <f t="shared" si="7981"/>
        <v>0</v>
      </c>
      <c r="DA835" s="33">
        <f t="shared" si="7981"/>
        <v>0</v>
      </c>
      <c r="DB835" s="33">
        <f t="shared" si="7981"/>
        <v>0</v>
      </c>
      <c r="DC835" s="33">
        <f t="shared" si="7981"/>
        <v>0</v>
      </c>
      <c r="DD835" s="33">
        <f t="shared" si="7981"/>
        <v>0</v>
      </c>
      <c r="DE835" s="33">
        <f t="shared" si="7625"/>
        <v>0</v>
      </c>
      <c r="DF835" s="33">
        <f t="shared" si="7981"/>
        <v>0</v>
      </c>
      <c r="DG835" s="33">
        <f t="shared" si="7626"/>
        <v>0</v>
      </c>
      <c r="DH835" s="124">
        <f t="shared" si="7981"/>
        <v>0</v>
      </c>
      <c r="DI835" s="33">
        <f t="shared" si="7981"/>
        <v>0</v>
      </c>
      <c r="DJ835" s="33">
        <f t="shared" si="7981"/>
        <v>0</v>
      </c>
      <c r="DK835" s="300">
        <f t="shared" si="7983"/>
        <v>0</v>
      </c>
      <c r="DL835" s="33">
        <f t="shared" si="7983"/>
        <v>0</v>
      </c>
      <c r="DM835" s="300">
        <f t="shared" si="7983"/>
        <v>0</v>
      </c>
      <c r="DN835" s="124">
        <f t="shared" si="7983"/>
        <v>0</v>
      </c>
      <c r="DO835" s="33">
        <f t="shared" si="7983"/>
        <v>0</v>
      </c>
      <c r="DP835" s="124">
        <f t="shared" si="7983"/>
        <v>0</v>
      </c>
      <c r="DQ835" s="33">
        <f t="shared" si="7981"/>
        <v>0</v>
      </c>
      <c r="DR835" s="33">
        <f t="shared" si="7981"/>
        <v>0</v>
      </c>
      <c r="DS835" s="33">
        <f t="shared" si="7981"/>
        <v>0</v>
      </c>
      <c r="DT835" s="33">
        <f t="shared" si="7981"/>
        <v>0</v>
      </c>
      <c r="DU835" s="33">
        <f t="shared" si="7981"/>
        <v>0</v>
      </c>
      <c r="DV835" s="33">
        <f t="shared" si="7981"/>
        <v>0</v>
      </c>
      <c r="DW835" s="33">
        <f t="shared" si="7981"/>
        <v>0</v>
      </c>
      <c r="DX835" s="33">
        <f t="shared" si="7981"/>
        <v>0</v>
      </c>
      <c r="DY835" s="33">
        <f t="shared" si="7981"/>
        <v>0</v>
      </c>
      <c r="DZ835" s="33">
        <f t="shared" si="7981"/>
        <v>0</v>
      </c>
      <c r="EA835" s="33">
        <f t="shared" si="7981"/>
        <v>0</v>
      </c>
      <c r="EB835" s="33">
        <f t="shared" si="7981"/>
        <v>0</v>
      </c>
      <c r="EC835" s="33">
        <f t="shared" si="7981"/>
        <v>0</v>
      </c>
      <c r="ED835" s="33">
        <f t="shared" si="7981"/>
        <v>0</v>
      </c>
      <c r="EE835" s="33">
        <f t="shared" si="7981"/>
        <v>0</v>
      </c>
      <c r="EF835" s="33">
        <f t="shared" si="7627"/>
        <v>0</v>
      </c>
      <c r="EG835" s="33">
        <f t="shared" si="7981"/>
        <v>0</v>
      </c>
      <c r="EH835" s="33">
        <f t="shared" si="7628"/>
        <v>0</v>
      </c>
      <c r="EI835" s="301">
        <f t="shared" si="7984"/>
        <v>0</v>
      </c>
      <c r="EJ835" s="33">
        <f t="shared" si="7984"/>
        <v>0</v>
      </c>
      <c r="EK835" s="33">
        <f t="shared" si="7981"/>
        <v>0</v>
      </c>
      <c r="EL835" s="124">
        <f t="shared" si="7985"/>
        <v>0</v>
      </c>
      <c r="EM835" s="33">
        <f t="shared" si="7985"/>
        <v>0</v>
      </c>
      <c r="EN835" s="124">
        <f t="shared" si="7985"/>
        <v>0</v>
      </c>
      <c r="EO835" s="302">
        <f t="shared" si="7985"/>
        <v>0</v>
      </c>
      <c r="EP835" s="33">
        <f t="shared" si="7985"/>
        <v>0</v>
      </c>
      <c r="EQ835" s="302">
        <f t="shared" si="7985"/>
        <v>0</v>
      </c>
      <c r="ER835" s="33">
        <f t="shared" si="7985"/>
        <v>335844.1</v>
      </c>
      <c r="ES835" s="196">
        <f t="shared" si="7544"/>
        <v>99.99969628857491</v>
      </c>
      <c r="ET835" s="33">
        <f t="shared" si="7986"/>
        <v>0</v>
      </c>
    </row>
    <row r="836" spans="1:152" s="38" customFormat="1" ht="51" hidden="1" customHeight="1" outlineLevel="4" x14ac:dyDescent="0.25">
      <c r="A836" s="70" t="s">
        <v>50</v>
      </c>
      <c r="B836" s="71" t="s">
        <v>76</v>
      </c>
      <c r="C836" s="4"/>
      <c r="D836" s="4"/>
      <c r="E836" s="71" t="s">
        <v>90</v>
      </c>
      <c r="F836" s="71" t="s">
        <v>85</v>
      </c>
      <c r="G836" s="71" t="s">
        <v>0</v>
      </c>
      <c r="H836" s="72">
        <v>81740</v>
      </c>
      <c r="I836" s="72">
        <v>414</v>
      </c>
      <c r="J836" s="8"/>
      <c r="K836" s="8"/>
      <c r="L836" s="8"/>
      <c r="M836" s="8"/>
      <c r="N836" s="8"/>
      <c r="O836" s="8"/>
      <c r="P836" s="35"/>
      <c r="Q836" s="35"/>
      <c r="R836" s="35"/>
      <c r="S836" s="35"/>
      <c r="T836" s="43">
        <f>SUM(U836:AE836)</f>
        <v>335845.12</v>
      </c>
      <c r="U836" s="35">
        <v>335845.12</v>
      </c>
      <c r="V836" s="35"/>
      <c r="W836" s="35"/>
      <c r="X836" s="35">
        <v>0</v>
      </c>
      <c r="Y836" s="35">
        <v>0</v>
      </c>
      <c r="Z836" s="35">
        <v>0</v>
      </c>
      <c r="AA836" s="35">
        <v>0</v>
      </c>
      <c r="AB836" s="35">
        <v>0</v>
      </c>
      <c r="AC836" s="8"/>
      <c r="AD836" s="35">
        <v>0</v>
      </c>
      <c r="AE836" s="35"/>
      <c r="AF836" s="43">
        <f>T836+S836</f>
        <v>335845.12</v>
      </c>
      <c r="AG836" s="43">
        <f t="shared" ref="AG836" si="7987">SUM(AH836:AU836)</f>
        <v>0</v>
      </c>
      <c r="AH836" s="8"/>
      <c r="AI836" s="8"/>
      <c r="AJ836" s="8"/>
      <c r="AK836" s="8"/>
      <c r="AL836" s="8"/>
      <c r="AM836" s="8"/>
      <c r="AN836" s="8"/>
      <c r="AO836" s="8"/>
      <c r="AP836" s="8"/>
      <c r="AQ836" s="8"/>
      <c r="AR836" s="8"/>
      <c r="AS836" s="8"/>
      <c r="AT836" s="8"/>
      <c r="AU836" s="8"/>
      <c r="AV836" s="43">
        <f t="shared" ref="AV836" si="7988">AF836+AG836</f>
        <v>335845.12</v>
      </c>
      <c r="AW836" s="37">
        <f t="shared" ref="AW836" si="7989">SUM(AX836:BG836)</f>
        <v>0</v>
      </c>
      <c r="AX836" s="8"/>
      <c r="AY836" s="8"/>
      <c r="AZ836" s="8"/>
      <c r="BA836" s="8"/>
      <c r="BB836" s="8"/>
      <c r="BC836" s="8"/>
      <c r="BD836" s="8"/>
      <c r="BE836" s="8"/>
      <c r="BF836" s="8"/>
      <c r="BG836" s="8"/>
      <c r="BH836" s="43">
        <f t="shared" ref="BH836" si="7990">AV836+AW836</f>
        <v>335845.12</v>
      </c>
      <c r="BI836" s="165">
        <f t="shared" ref="BI836" si="7991">SUM(BJ836:BR836)</f>
        <v>0</v>
      </c>
      <c r="BJ836" s="35"/>
      <c r="BK836" s="35"/>
      <c r="BL836" s="35"/>
      <c r="BM836" s="35"/>
      <c r="BN836" s="35"/>
      <c r="BO836" s="35"/>
      <c r="BP836" s="35"/>
      <c r="BQ836" s="35"/>
      <c r="BR836" s="35"/>
      <c r="BS836" s="43">
        <f t="shared" ref="BS836" si="7992">BH836+BI836</f>
        <v>335845.12</v>
      </c>
      <c r="BT836" s="181">
        <f t="shared" ref="BT836" si="7993">SUM(BU836:CB836)</f>
        <v>0</v>
      </c>
      <c r="BU836" s="19"/>
      <c r="BV836" s="19"/>
      <c r="BW836" s="19"/>
      <c r="BX836" s="19"/>
      <c r="BY836" s="19"/>
      <c r="BZ836" s="19"/>
      <c r="CA836" s="19"/>
      <c r="CB836" s="19"/>
      <c r="CC836" s="43">
        <f t="shared" ref="CC836" si="7994">BS836+BT836</f>
        <v>335845.12</v>
      </c>
      <c r="CD836" s="310">
        <f t="shared" ref="CD836" si="7995">CE836+CF836+CG836+CH836+CI836+CJ836+CK836+CL836+CM836+CN836</f>
        <v>0</v>
      </c>
      <c r="CE836" s="39"/>
      <c r="CF836" s="39"/>
      <c r="CG836" s="39"/>
      <c r="CH836" s="39"/>
      <c r="CI836" s="39"/>
      <c r="CJ836" s="39"/>
      <c r="CK836" s="39"/>
      <c r="CL836" s="39"/>
      <c r="CM836" s="39"/>
      <c r="CN836" s="39"/>
      <c r="CO836" s="310">
        <f t="shared" ref="CO836" si="7996">CC836+CD836</f>
        <v>335845.12</v>
      </c>
      <c r="CP836" s="35"/>
      <c r="CQ836" s="35"/>
      <c r="CR836" s="35"/>
      <c r="CS836" s="35"/>
      <c r="CT836" s="35"/>
      <c r="CU836" s="35"/>
      <c r="CV836" s="35"/>
      <c r="CW836" s="35"/>
      <c r="CX836" s="35"/>
      <c r="CY836" s="35"/>
      <c r="CZ836" s="35"/>
      <c r="DA836" s="35"/>
      <c r="DB836" s="35"/>
      <c r="DC836" s="33"/>
      <c r="DD836" s="35"/>
      <c r="DE836" s="33">
        <f t="shared" si="7625"/>
        <v>0</v>
      </c>
      <c r="DF836" s="35"/>
      <c r="DG836" s="33">
        <f t="shared" si="7626"/>
        <v>0</v>
      </c>
      <c r="DH836" s="311">
        <f>DI836</f>
        <v>0</v>
      </c>
      <c r="DI836" s="35"/>
      <c r="DJ836" s="43">
        <f>DG836+DH836</f>
        <v>0</v>
      </c>
      <c r="DK836" s="312">
        <f t="shared" ref="DK836" si="7997">DL836</f>
        <v>0</v>
      </c>
      <c r="DL836" s="39"/>
      <c r="DM836" s="312">
        <f t="shared" ref="DM836" si="7998">DJ836+DK836</f>
        <v>0</v>
      </c>
      <c r="DN836" s="311">
        <f>DO836</f>
        <v>0</v>
      </c>
      <c r="DO836" s="39">
        <v>0</v>
      </c>
      <c r="DP836" s="311">
        <f>DM836+DN836</f>
        <v>0</v>
      </c>
      <c r="DQ836" s="35"/>
      <c r="DR836" s="35"/>
      <c r="DS836" s="35"/>
      <c r="DT836" s="35"/>
      <c r="DU836" s="35"/>
      <c r="DV836" s="35"/>
      <c r="DW836" s="35"/>
      <c r="DX836" s="35"/>
      <c r="DY836" s="35"/>
      <c r="DZ836" s="35"/>
      <c r="EA836" s="35"/>
      <c r="EB836" s="35"/>
      <c r="EC836" s="35"/>
      <c r="ED836" s="33"/>
      <c r="EE836" s="35"/>
      <c r="EF836" s="33">
        <f t="shared" si="7627"/>
        <v>0</v>
      </c>
      <c r="EG836" s="35"/>
      <c r="EH836" s="33">
        <f t="shared" si="7628"/>
        <v>0</v>
      </c>
      <c r="EI836" s="313">
        <f>EJ836</f>
        <v>0</v>
      </c>
      <c r="EJ836" s="8">
        <v>0</v>
      </c>
      <c r="EK836" s="43">
        <f>EH836+EI836</f>
        <v>0</v>
      </c>
      <c r="EL836" s="319"/>
      <c r="EM836" s="8"/>
      <c r="EN836" s="319"/>
      <c r="EO836" s="321"/>
      <c r="EP836" s="8"/>
      <c r="EQ836" s="321"/>
      <c r="ER836" s="8">
        <v>335844.1</v>
      </c>
      <c r="ES836" s="196">
        <f t="shared" si="7544"/>
        <v>99.99969628857491</v>
      </c>
      <c r="ET836" s="8"/>
      <c r="EU836" s="197"/>
      <c r="EV836" s="197"/>
    </row>
    <row r="837" spans="1:152" ht="51" hidden="1" customHeight="1" outlineLevel="4" x14ac:dyDescent="0.25">
      <c r="A837" s="65" t="s">
        <v>391</v>
      </c>
      <c r="B837" s="49" t="s">
        <v>76</v>
      </c>
      <c r="C837" s="49"/>
      <c r="D837" s="49"/>
      <c r="E837" s="49" t="s">
        <v>90</v>
      </c>
      <c r="F837" s="49" t="s">
        <v>408</v>
      </c>
      <c r="G837" s="49" t="s">
        <v>0</v>
      </c>
      <c r="H837" s="50" t="s">
        <v>393</v>
      </c>
      <c r="I837" s="7"/>
      <c r="J837" s="5">
        <f t="shared" si="7925"/>
        <v>0</v>
      </c>
      <c r="K837" s="8"/>
      <c r="L837" s="8"/>
      <c r="M837" s="8"/>
      <c r="N837" s="8"/>
      <c r="O837" s="8"/>
      <c r="P837" s="33">
        <f t="shared" si="7925"/>
        <v>0</v>
      </c>
      <c r="Q837" s="33">
        <f t="shared" si="7925"/>
        <v>0</v>
      </c>
      <c r="R837" s="35"/>
      <c r="S837" s="33">
        <f t="shared" si="7925"/>
        <v>0</v>
      </c>
      <c r="T837" s="33">
        <f t="shared" si="7925"/>
        <v>0</v>
      </c>
      <c r="U837" s="33">
        <f t="shared" si="7925"/>
        <v>0</v>
      </c>
      <c r="V837" s="33">
        <f t="shared" si="7925"/>
        <v>0</v>
      </c>
      <c r="W837" s="33">
        <f t="shared" si="7925"/>
        <v>0</v>
      </c>
      <c r="X837" s="33">
        <f t="shared" si="7925"/>
        <v>0</v>
      </c>
      <c r="Y837" s="33">
        <f t="shared" si="7925"/>
        <v>0</v>
      </c>
      <c r="Z837" s="33">
        <f t="shared" si="7925"/>
        <v>0</v>
      </c>
      <c r="AA837" s="33">
        <f t="shared" si="7925"/>
        <v>0</v>
      </c>
      <c r="AB837" s="33">
        <f t="shared" si="7925"/>
        <v>0</v>
      </c>
      <c r="AC837" s="5">
        <f t="shared" si="7925"/>
        <v>0</v>
      </c>
      <c r="AD837" s="33">
        <f t="shared" si="7925"/>
        <v>0</v>
      </c>
      <c r="AE837" s="33">
        <f t="shared" si="7925"/>
        <v>0</v>
      </c>
      <c r="AF837" s="33">
        <f t="shared" si="7925"/>
        <v>0</v>
      </c>
      <c r="AG837" s="5">
        <f t="shared" si="7925"/>
        <v>0</v>
      </c>
      <c r="AH837" s="5">
        <f t="shared" si="7925"/>
        <v>0</v>
      </c>
      <c r="AI837" s="5">
        <f t="shared" si="7925"/>
        <v>0</v>
      </c>
      <c r="AJ837" s="5">
        <f t="shared" si="7925"/>
        <v>0</v>
      </c>
      <c r="AK837" s="5">
        <f t="shared" si="7925"/>
        <v>0</v>
      </c>
      <c r="AL837" s="5">
        <f t="shared" si="7925"/>
        <v>0</v>
      </c>
      <c r="AM837" s="5">
        <f t="shared" si="7925"/>
        <v>0</v>
      </c>
      <c r="AN837" s="5">
        <f t="shared" si="7925"/>
        <v>0</v>
      </c>
      <c r="AO837" s="5">
        <f t="shared" si="7925"/>
        <v>0</v>
      </c>
      <c r="AP837" s="5">
        <f t="shared" si="7925"/>
        <v>0</v>
      </c>
      <c r="AQ837" s="5">
        <f t="shared" si="7925"/>
        <v>0</v>
      </c>
      <c r="AR837" s="5">
        <f t="shared" si="7925"/>
        <v>0</v>
      </c>
      <c r="AS837" s="5">
        <f t="shared" si="7925"/>
        <v>0</v>
      </c>
      <c r="AT837" s="5">
        <f t="shared" si="7925"/>
        <v>0</v>
      </c>
      <c r="AU837" s="5">
        <f t="shared" si="7925"/>
        <v>0</v>
      </c>
      <c r="AV837" s="33">
        <f t="shared" si="7925"/>
        <v>0</v>
      </c>
      <c r="AW837" s="5">
        <f t="shared" si="7925"/>
        <v>0</v>
      </c>
      <c r="AX837" s="5">
        <f t="shared" si="7925"/>
        <v>0</v>
      </c>
      <c r="AY837" s="5">
        <f t="shared" si="7925"/>
        <v>0</v>
      </c>
      <c r="AZ837" s="5">
        <f t="shared" si="7925"/>
        <v>0</v>
      </c>
      <c r="BA837" s="5">
        <f t="shared" si="7925"/>
        <v>0</v>
      </c>
      <c r="BB837" s="5">
        <f t="shared" si="7925"/>
        <v>0</v>
      </c>
      <c r="BC837" s="5">
        <f t="shared" si="7925"/>
        <v>0</v>
      </c>
      <c r="BD837" s="5">
        <f t="shared" si="7925"/>
        <v>0</v>
      </c>
      <c r="BE837" s="5">
        <f t="shared" si="7925"/>
        <v>0</v>
      </c>
      <c r="BF837" s="5">
        <f t="shared" si="7925"/>
        <v>0</v>
      </c>
      <c r="BG837" s="5">
        <f t="shared" si="7925"/>
        <v>0</v>
      </c>
      <c r="BH837" s="33">
        <f t="shared" si="7925"/>
        <v>0</v>
      </c>
      <c r="BI837" s="163">
        <f t="shared" si="7925"/>
        <v>0</v>
      </c>
      <c r="BJ837" s="33">
        <f t="shared" si="7925"/>
        <v>0</v>
      </c>
      <c r="BK837" s="33">
        <f t="shared" si="7925"/>
        <v>0</v>
      </c>
      <c r="BL837" s="33">
        <f t="shared" si="7925"/>
        <v>0</v>
      </c>
      <c r="BM837" s="33">
        <f t="shared" si="7925"/>
        <v>0</v>
      </c>
      <c r="BN837" s="33">
        <f t="shared" si="7925"/>
        <v>0</v>
      </c>
      <c r="BO837" s="33">
        <f t="shared" si="7925"/>
        <v>0</v>
      </c>
      <c r="BP837" s="33">
        <f t="shared" si="7925"/>
        <v>0</v>
      </c>
      <c r="BQ837" s="33">
        <f t="shared" si="7925"/>
        <v>0</v>
      </c>
      <c r="BR837" s="33">
        <f t="shared" si="7925"/>
        <v>0</v>
      </c>
      <c r="BS837" s="33">
        <f t="shared" si="7925"/>
        <v>0</v>
      </c>
      <c r="BT837" s="298">
        <f t="shared" ref="BT837:CO839" si="7999">BT838</f>
        <v>0</v>
      </c>
      <c r="BU837" s="5">
        <f t="shared" si="7999"/>
        <v>0</v>
      </c>
      <c r="BV837" s="5">
        <f t="shared" si="7999"/>
        <v>0</v>
      </c>
      <c r="BW837" s="5">
        <f t="shared" si="7999"/>
        <v>0</v>
      </c>
      <c r="BX837" s="5">
        <f t="shared" si="7999"/>
        <v>0</v>
      </c>
      <c r="BY837" s="5">
        <f t="shared" si="7999"/>
        <v>0</v>
      </c>
      <c r="BZ837" s="5">
        <f t="shared" si="7999"/>
        <v>0</v>
      </c>
      <c r="CA837" s="5">
        <f t="shared" si="7999"/>
        <v>0</v>
      </c>
      <c r="CB837" s="5">
        <f t="shared" si="7999"/>
        <v>0</v>
      </c>
      <c r="CC837" s="33">
        <f t="shared" si="7999"/>
        <v>0</v>
      </c>
      <c r="CD837" s="74">
        <f t="shared" si="7999"/>
        <v>0</v>
      </c>
      <c r="CE837" s="5">
        <f t="shared" si="7999"/>
        <v>0</v>
      </c>
      <c r="CF837" s="5">
        <f t="shared" si="7999"/>
        <v>0</v>
      </c>
      <c r="CG837" s="5">
        <f t="shared" si="7999"/>
        <v>0</v>
      </c>
      <c r="CH837" s="5">
        <f t="shared" si="7999"/>
        <v>0</v>
      </c>
      <c r="CI837" s="5">
        <f t="shared" si="7999"/>
        <v>0</v>
      </c>
      <c r="CJ837" s="5">
        <f t="shared" si="7999"/>
        <v>0</v>
      </c>
      <c r="CK837" s="5">
        <f t="shared" si="7999"/>
        <v>0</v>
      </c>
      <c r="CL837" s="5">
        <f t="shared" si="7999"/>
        <v>0</v>
      </c>
      <c r="CM837" s="5">
        <f t="shared" si="7999"/>
        <v>0</v>
      </c>
      <c r="CN837" s="5">
        <f t="shared" si="7999"/>
        <v>0</v>
      </c>
      <c r="CO837" s="74">
        <f t="shared" si="7999"/>
        <v>0</v>
      </c>
      <c r="CP837" s="33">
        <f>CP838</f>
        <v>5103092.78</v>
      </c>
      <c r="CQ837" s="35"/>
      <c r="CR837" s="35"/>
      <c r="CS837" s="35"/>
      <c r="CT837" s="35"/>
      <c r="CU837" s="35"/>
      <c r="CV837" s="33">
        <f t="shared" ref="CV837:ET840" si="8000">CV838</f>
        <v>0</v>
      </c>
      <c r="CW837" s="33">
        <f t="shared" si="8000"/>
        <v>0</v>
      </c>
      <c r="CX837" s="33">
        <f t="shared" si="8000"/>
        <v>0</v>
      </c>
      <c r="CY837" s="33">
        <f t="shared" si="8000"/>
        <v>5103092.78</v>
      </c>
      <c r="CZ837" s="33">
        <f t="shared" si="7925"/>
        <v>0</v>
      </c>
      <c r="DA837" s="33">
        <f t="shared" si="7925"/>
        <v>0</v>
      </c>
      <c r="DB837" s="33">
        <f t="shared" si="7925"/>
        <v>0</v>
      </c>
      <c r="DC837" s="33">
        <f t="shared" si="7888"/>
        <v>5103092.78</v>
      </c>
      <c r="DD837" s="33">
        <f t="shared" si="8000"/>
        <v>0</v>
      </c>
      <c r="DE837" s="33">
        <f t="shared" si="7625"/>
        <v>5103092.78</v>
      </c>
      <c r="DF837" s="33">
        <f t="shared" si="8000"/>
        <v>0</v>
      </c>
      <c r="DG837" s="33">
        <f t="shared" si="7626"/>
        <v>5103092.78</v>
      </c>
      <c r="DH837" s="299">
        <f t="shared" si="8000"/>
        <v>0</v>
      </c>
      <c r="DI837" s="33">
        <f t="shared" si="8000"/>
        <v>0</v>
      </c>
      <c r="DJ837" s="33">
        <f t="shared" si="8000"/>
        <v>5103092.78</v>
      </c>
      <c r="DK837" s="300">
        <f t="shared" si="8000"/>
        <v>0</v>
      </c>
      <c r="DL837" s="5">
        <f t="shared" si="8000"/>
        <v>0</v>
      </c>
      <c r="DM837" s="300">
        <f t="shared" si="8000"/>
        <v>5103092.78</v>
      </c>
      <c r="DN837" s="124">
        <f t="shared" si="8000"/>
        <v>0</v>
      </c>
      <c r="DO837" s="5">
        <f t="shared" si="8000"/>
        <v>0</v>
      </c>
      <c r="DP837" s="124">
        <f t="shared" si="8000"/>
        <v>5103092.78</v>
      </c>
      <c r="DQ837" s="33">
        <f t="shared" si="8000"/>
        <v>0</v>
      </c>
      <c r="DR837" s="33">
        <f t="shared" si="8000"/>
        <v>0</v>
      </c>
      <c r="DS837" s="33">
        <f t="shared" si="8000"/>
        <v>0</v>
      </c>
      <c r="DT837" s="33">
        <f t="shared" si="8000"/>
        <v>0</v>
      </c>
      <c r="DU837" s="33">
        <f t="shared" si="8000"/>
        <v>0</v>
      </c>
      <c r="DV837" s="33">
        <f t="shared" si="8000"/>
        <v>0</v>
      </c>
      <c r="DW837" s="33">
        <f t="shared" si="8000"/>
        <v>0</v>
      </c>
      <c r="DX837" s="33">
        <f t="shared" si="8000"/>
        <v>0</v>
      </c>
      <c r="DY837" s="33">
        <f t="shared" si="8000"/>
        <v>0</v>
      </c>
      <c r="DZ837" s="33">
        <f t="shared" si="8000"/>
        <v>0</v>
      </c>
      <c r="EA837" s="33">
        <f t="shared" si="7931"/>
        <v>0</v>
      </c>
      <c r="EB837" s="33">
        <f t="shared" si="7931"/>
        <v>0</v>
      </c>
      <c r="EC837" s="33">
        <f t="shared" si="7931"/>
        <v>0</v>
      </c>
      <c r="ED837" s="33">
        <f t="shared" si="7889"/>
        <v>0</v>
      </c>
      <c r="EE837" s="33">
        <f t="shared" si="8000"/>
        <v>0</v>
      </c>
      <c r="EF837" s="33">
        <f t="shared" si="7627"/>
        <v>0</v>
      </c>
      <c r="EG837" s="33">
        <f t="shared" si="8000"/>
        <v>0</v>
      </c>
      <c r="EH837" s="33">
        <f t="shared" si="7628"/>
        <v>0</v>
      </c>
      <c r="EI837" s="301">
        <f t="shared" si="8000"/>
        <v>0</v>
      </c>
      <c r="EJ837" s="5">
        <f t="shared" si="8000"/>
        <v>0</v>
      </c>
      <c r="EK837" s="33">
        <f t="shared" si="8000"/>
        <v>0</v>
      </c>
      <c r="EL837" s="124">
        <f t="shared" si="8000"/>
        <v>0</v>
      </c>
      <c r="EM837" s="5">
        <f t="shared" si="8000"/>
        <v>0</v>
      </c>
      <c r="EN837" s="124">
        <f t="shared" si="8000"/>
        <v>0</v>
      </c>
      <c r="EO837" s="302">
        <f t="shared" si="8000"/>
        <v>0</v>
      </c>
      <c r="EP837" s="5">
        <f t="shared" si="8000"/>
        <v>0</v>
      </c>
      <c r="EQ837" s="302">
        <f t="shared" si="8000"/>
        <v>0</v>
      </c>
      <c r="ER837" s="5">
        <f t="shared" si="8000"/>
        <v>0</v>
      </c>
      <c r="ES837" s="196" t="e">
        <f t="shared" si="7544"/>
        <v>#DIV/0!</v>
      </c>
      <c r="ET837" s="5">
        <f t="shared" si="8000"/>
        <v>0</v>
      </c>
    </row>
    <row r="838" spans="1:152" ht="51" hidden="1" customHeight="1" outlineLevel="4" x14ac:dyDescent="0.25">
      <c r="A838" s="58" t="s">
        <v>46</v>
      </c>
      <c r="B838" s="4" t="s">
        <v>76</v>
      </c>
      <c r="C838" s="4"/>
      <c r="D838" s="4"/>
      <c r="E838" s="4" t="s">
        <v>90</v>
      </c>
      <c r="F838" s="4" t="s">
        <v>408</v>
      </c>
      <c r="G838" s="4" t="s">
        <v>0</v>
      </c>
      <c r="H838" s="7" t="s">
        <v>393</v>
      </c>
      <c r="I838" s="7">
        <v>400</v>
      </c>
      <c r="J838" s="5">
        <f t="shared" si="7925"/>
        <v>0</v>
      </c>
      <c r="K838" s="8"/>
      <c r="L838" s="8"/>
      <c r="M838" s="8"/>
      <c r="N838" s="8"/>
      <c r="O838" s="8"/>
      <c r="P838" s="33">
        <f t="shared" si="7925"/>
        <v>0</v>
      </c>
      <c r="Q838" s="33">
        <f t="shared" si="7925"/>
        <v>0</v>
      </c>
      <c r="R838" s="35"/>
      <c r="S838" s="33">
        <f t="shared" si="7925"/>
        <v>0</v>
      </c>
      <c r="T838" s="33">
        <f t="shared" si="7925"/>
        <v>0</v>
      </c>
      <c r="U838" s="33">
        <f t="shared" si="7925"/>
        <v>0</v>
      </c>
      <c r="V838" s="33">
        <f t="shared" si="7925"/>
        <v>0</v>
      </c>
      <c r="W838" s="33">
        <f t="shared" si="7925"/>
        <v>0</v>
      </c>
      <c r="X838" s="33">
        <f t="shared" si="7925"/>
        <v>0</v>
      </c>
      <c r="Y838" s="33">
        <f t="shared" si="7925"/>
        <v>0</v>
      </c>
      <c r="Z838" s="33">
        <f t="shared" si="7925"/>
        <v>0</v>
      </c>
      <c r="AA838" s="33">
        <f t="shared" si="7925"/>
        <v>0</v>
      </c>
      <c r="AB838" s="33">
        <f t="shared" si="7925"/>
        <v>0</v>
      </c>
      <c r="AC838" s="5">
        <f t="shared" si="7925"/>
        <v>0</v>
      </c>
      <c r="AD838" s="33">
        <f t="shared" si="7925"/>
        <v>0</v>
      </c>
      <c r="AE838" s="33">
        <f t="shared" si="7925"/>
        <v>0</v>
      </c>
      <c r="AF838" s="33">
        <f t="shared" si="7925"/>
        <v>0</v>
      </c>
      <c r="AG838" s="5">
        <f t="shared" si="7925"/>
        <v>0</v>
      </c>
      <c r="AH838" s="5">
        <f t="shared" si="7925"/>
        <v>0</v>
      </c>
      <c r="AI838" s="5">
        <f t="shared" si="7925"/>
        <v>0</v>
      </c>
      <c r="AJ838" s="5">
        <f t="shared" si="7925"/>
        <v>0</v>
      </c>
      <c r="AK838" s="5">
        <f t="shared" si="7925"/>
        <v>0</v>
      </c>
      <c r="AL838" s="5">
        <f t="shared" si="7925"/>
        <v>0</v>
      </c>
      <c r="AM838" s="5">
        <f t="shared" si="7925"/>
        <v>0</v>
      </c>
      <c r="AN838" s="5">
        <f t="shared" si="7925"/>
        <v>0</v>
      </c>
      <c r="AO838" s="5">
        <f t="shared" si="7925"/>
        <v>0</v>
      </c>
      <c r="AP838" s="5">
        <f t="shared" si="7925"/>
        <v>0</v>
      </c>
      <c r="AQ838" s="5">
        <f t="shared" si="7925"/>
        <v>0</v>
      </c>
      <c r="AR838" s="5">
        <f t="shared" si="7925"/>
        <v>0</v>
      </c>
      <c r="AS838" s="5">
        <f t="shared" si="7925"/>
        <v>0</v>
      </c>
      <c r="AT838" s="5">
        <f t="shared" si="7925"/>
        <v>0</v>
      </c>
      <c r="AU838" s="5">
        <f t="shared" si="7925"/>
        <v>0</v>
      </c>
      <c r="AV838" s="33">
        <f t="shared" si="7925"/>
        <v>0</v>
      </c>
      <c r="AW838" s="5">
        <f t="shared" si="7925"/>
        <v>0</v>
      </c>
      <c r="AX838" s="5">
        <f t="shared" si="7925"/>
        <v>0</v>
      </c>
      <c r="AY838" s="5">
        <f t="shared" si="7925"/>
        <v>0</v>
      </c>
      <c r="AZ838" s="5">
        <f t="shared" si="7925"/>
        <v>0</v>
      </c>
      <c r="BA838" s="5">
        <f t="shared" si="7925"/>
        <v>0</v>
      </c>
      <c r="BB838" s="5">
        <f t="shared" si="7925"/>
        <v>0</v>
      </c>
      <c r="BC838" s="5">
        <f t="shared" si="7925"/>
        <v>0</v>
      </c>
      <c r="BD838" s="5">
        <f t="shared" si="7925"/>
        <v>0</v>
      </c>
      <c r="BE838" s="5">
        <f t="shared" si="7925"/>
        <v>0</v>
      </c>
      <c r="BF838" s="5">
        <f t="shared" si="7925"/>
        <v>0</v>
      </c>
      <c r="BG838" s="5">
        <f t="shared" si="7925"/>
        <v>0</v>
      </c>
      <c r="BH838" s="33">
        <f t="shared" si="7925"/>
        <v>0</v>
      </c>
      <c r="BI838" s="163">
        <f t="shared" si="7925"/>
        <v>0</v>
      </c>
      <c r="BJ838" s="33">
        <f t="shared" ref="BJ838:BL840" si="8001">BJ839</f>
        <v>0</v>
      </c>
      <c r="BK838" s="33">
        <f t="shared" si="8001"/>
        <v>0</v>
      </c>
      <c r="BL838" s="33">
        <f t="shared" si="8001"/>
        <v>0</v>
      </c>
      <c r="BM838" s="33">
        <f t="shared" si="7925"/>
        <v>0</v>
      </c>
      <c r="BN838" s="33">
        <f t="shared" si="7925"/>
        <v>0</v>
      </c>
      <c r="BO838" s="33">
        <f t="shared" si="7925"/>
        <v>0</v>
      </c>
      <c r="BP838" s="33">
        <f t="shared" si="7925"/>
        <v>0</v>
      </c>
      <c r="BQ838" s="33">
        <f t="shared" si="7925"/>
        <v>0</v>
      </c>
      <c r="BR838" s="33">
        <f t="shared" si="7925"/>
        <v>0</v>
      </c>
      <c r="BS838" s="33">
        <f t="shared" si="7925"/>
        <v>0</v>
      </c>
      <c r="BT838" s="298">
        <f t="shared" si="7999"/>
        <v>0</v>
      </c>
      <c r="BU838" s="5">
        <f t="shared" si="7999"/>
        <v>0</v>
      </c>
      <c r="BV838" s="5">
        <f t="shared" si="7999"/>
        <v>0</v>
      </c>
      <c r="BW838" s="5">
        <f t="shared" si="7999"/>
        <v>0</v>
      </c>
      <c r="BX838" s="5">
        <f t="shared" si="7999"/>
        <v>0</v>
      </c>
      <c r="BY838" s="5">
        <f t="shared" si="7999"/>
        <v>0</v>
      </c>
      <c r="BZ838" s="5">
        <f t="shared" si="7999"/>
        <v>0</v>
      </c>
      <c r="CA838" s="5">
        <f t="shared" si="7999"/>
        <v>0</v>
      </c>
      <c r="CB838" s="5">
        <f t="shared" si="7999"/>
        <v>0</v>
      </c>
      <c r="CC838" s="33">
        <f t="shared" si="7999"/>
        <v>0</v>
      </c>
      <c r="CD838" s="74">
        <f t="shared" si="7999"/>
        <v>0</v>
      </c>
      <c r="CE838" s="5">
        <f t="shared" si="7999"/>
        <v>0</v>
      </c>
      <c r="CF838" s="5">
        <f t="shared" si="7999"/>
        <v>0</v>
      </c>
      <c r="CG838" s="5">
        <f t="shared" si="7999"/>
        <v>0</v>
      </c>
      <c r="CH838" s="5">
        <f t="shared" si="7999"/>
        <v>0</v>
      </c>
      <c r="CI838" s="5">
        <f t="shared" si="7999"/>
        <v>0</v>
      </c>
      <c r="CJ838" s="5">
        <f t="shared" si="7999"/>
        <v>0</v>
      </c>
      <c r="CK838" s="5">
        <f t="shared" si="7999"/>
        <v>0</v>
      </c>
      <c r="CL838" s="5">
        <f t="shared" si="7999"/>
        <v>0</v>
      </c>
      <c r="CM838" s="5">
        <f t="shared" si="7999"/>
        <v>0</v>
      </c>
      <c r="CN838" s="5">
        <f t="shared" si="7999"/>
        <v>0</v>
      </c>
      <c r="CO838" s="74">
        <f t="shared" si="7999"/>
        <v>0</v>
      </c>
      <c r="CP838" s="33">
        <f>CP839</f>
        <v>5103092.78</v>
      </c>
      <c r="CQ838" s="35"/>
      <c r="CR838" s="35"/>
      <c r="CS838" s="35"/>
      <c r="CT838" s="35"/>
      <c r="CU838" s="35"/>
      <c r="CV838" s="33">
        <f t="shared" si="8000"/>
        <v>0</v>
      </c>
      <c r="CW838" s="33">
        <f t="shared" si="8000"/>
        <v>0</v>
      </c>
      <c r="CX838" s="33">
        <f t="shared" si="8000"/>
        <v>0</v>
      </c>
      <c r="CY838" s="33">
        <f t="shared" si="8000"/>
        <v>5103092.78</v>
      </c>
      <c r="CZ838" s="33">
        <f t="shared" si="7925"/>
        <v>0</v>
      </c>
      <c r="DA838" s="33">
        <f t="shared" si="7925"/>
        <v>0</v>
      </c>
      <c r="DB838" s="33">
        <f t="shared" si="7925"/>
        <v>0</v>
      </c>
      <c r="DC838" s="33">
        <f t="shared" si="7888"/>
        <v>5103092.78</v>
      </c>
      <c r="DD838" s="33">
        <f t="shared" si="8000"/>
        <v>0</v>
      </c>
      <c r="DE838" s="33">
        <f t="shared" si="7625"/>
        <v>5103092.78</v>
      </c>
      <c r="DF838" s="33">
        <f t="shared" si="8000"/>
        <v>0</v>
      </c>
      <c r="DG838" s="33">
        <f t="shared" si="7626"/>
        <v>5103092.78</v>
      </c>
      <c r="DH838" s="299">
        <f t="shared" si="8000"/>
        <v>0</v>
      </c>
      <c r="DI838" s="33">
        <f t="shared" si="8000"/>
        <v>0</v>
      </c>
      <c r="DJ838" s="33">
        <f t="shared" si="8000"/>
        <v>5103092.78</v>
      </c>
      <c r="DK838" s="300">
        <f t="shared" si="8000"/>
        <v>0</v>
      </c>
      <c r="DL838" s="5">
        <f t="shared" si="8000"/>
        <v>0</v>
      </c>
      <c r="DM838" s="300">
        <f t="shared" si="8000"/>
        <v>5103092.78</v>
      </c>
      <c r="DN838" s="124">
        <f t="shared" si="8000"/>
        <v>0</v>
      </c>
      <c r="DO838" s="5">
        <f t="shared" si="8000"/>
        <v>0</v>
      </c>
      <c r="DP838" s="124">
        <f t="shared" si="8000"/>
        <v>5103092.78</v>
      </c>
      <c r="DQ838" s="33">
        <f t="shared" si="8000"/>
        <v>0</v>
      </c>
      <c r="DR838" s="33">
        <f t="shared" si="8000"/>
        <v>0</v>
      </c>
      <c r="DS838" s="33">
        <f t="shared" si="8000"/>
        <v>0</v>
      </c>
      <c r="DT838" s="33">
        <f t="shared" si="8000"/>
        <v>0</v>
      </c>
      <c r="DU838" s="33">
        <f t="shared" si="8000"/>
        <v>0</v>
      </c>
      <c r="DV838" s="33">
        <f t="shared" si="8000"/>
        <v>0</v>
      </c>
      <c r="DW838" s="33">
        <f t="shared" si="8000"/>
        <v>0</v>
      </c>
      <c r="DX838" s="33">
        <f t="shared" si="8000"/>
        <v>0</v>
      </c>
      <c r="DY838" s="33">
        <f t="shared" si="8000"/>
        <v>0</v>
      </c>
      <c r="DZ838" s="33">
        <f t="shared" si="8000"/>
        <v>0</v>
      </c>
      <c r="EA838" s="33">
        <f t="shared" si="7931"/>
        <v>0</v>
      </c>
      <c r="EB838" s="33">
        <f t="shared" si="7931"/>
        <v>0</v>
      </c>
      <c r="EC838" s="33">
        <f t="shared" si="7931"/>
        <v>0</v>
      </c>
      <c r="ED838" s="33">
        <f t="shared" si="7889"/>
        <v>0</v>
      </c>
      <c r="EE838" s="33">
        <f t="shared" si="8000"/>
        <v>0</v>
      </c>
      <c r="EF838" s="33">
        <f t="shared" si="7627"/>
        <v>0</v>
      </c>
      <c r="EG838" s="33">
        <f t="shared" si="8000"/>
        <v>0</v>
      </c>
      <c r="EH838" s="33">
        <f t="shared" si="7628"/>
        <v>0</v>
      </c>
      <c r="EI838" s="301">
        <f t="shared" si="8000"/>
        <v>0</v>
      </c>
      <c r="EJ838" s="5">
        <f t="shared" si="8000"/>
        <v>0</v>
      </c>
      <c r="EK838" s="33">
        <f t="shared" si="8000"/>
        <v>0</v>
      </c>
      <c r="EL838" s="124">
        <f t="shared" si="8000"/>
        <v>0</v>
      </c>
      <c r="EM838" s="5">
        <f t="shared" si="8000"/>
        <v>0</v>
      </c>
      <c r="EN838" s="124">
        <f t="shared" si="8000"/>
        <v>0</v>
      </c>
      <c r="EO838" s="302">
        <f t="shared" si="8000"/>
        <v>0</v>
      </c>
      <c r="EP838" s="5">
        <f t="shared" si="8000"/>
        <v>0</v>
      </c>
      <c r="EQ838" s="302">
        <f t="shared" si="8000"/>
        <v>0</v>
      </c>
      <c r="ER838" s="5">
        <f t="shared" si="8000"/>
        <v>0</v>
      </c>
      <c r="ES838" s="196" t="e">
        <f t="shared" si="7544"/>
        <v>#DIV/0!</v>
      </c>
      <c r="ET838" s="5">
        <f t="shared" si="8000"/>
        <v>0</v>
      </c>
    </row>
    <row r="839" spans="1:152" s="38" customFormat="1" ht="48.75" hidden="1" customHeight="1" outlineLevel="4" x14ac:dyDescent="0.25">
      <c r="A839" s="70" t="s">
        <v>48</v>
      </c>
      <c r="B839" s="71" t="s">
        <v>76</v>
      </c>
      <c r="C839" s="4"/>
      <c r="D839" s="4"/>
      <c r="E839" s="71" t="s">
        <v>90</v>
      </c>
      <c r="F839" s="71" t="s">
        <v>408</v>
      </c>
      <c r="G839" s="71" t="s">
        <v>0</v>
      </c>
      <c r="H839" s="72" t="s">
        <v>393</v>
      </c>
      <c r="I839" s="72">
        <v>410</v>
      </c>
      <c r="J839" s="5">
        <f t="shared" si="7925"/>
        <v>0</v>
      </c>
      <c r="K839" s="8"/>
      <c r="L839" s="8"/>
      <c r="M839" s="8"/>
      <c r="N839" s="8"/>
      <c r="O839" s="8"/>
      <c r="P839" s="33">
        <f t="shared" si="7925"/>
        <v>0</v>
      </c>
      <c r="Q839" s="33">
        <f t="shared" si="7925"/>
        <v>0</v>
      </c>
      <c r="R839" s="35"/>
      <c r="S839" s="33">
        <f t="shared" si="7925"/>
        <v>0</v>
      </c>
      <c r="T839" s="33">
        <f t="shared" si="7925"/>
        <v>0</v>
      </c>
      <c r="U839" s="33">
        <f t="shared" si="7925"/>
        <v>0</v>
      </c>
      <c r="V839" s="33">
        <f t="shared" si="7925"/>
        <v>0</v>
      </c>
      <c r="W839" s="33">
        <f t="shared" si="7925"/>
        <v>0</v>
      </c>
      <c r="X839" s="33">
        <f t="shared" si="7925"/>
        <v>0</v>
      </c>
      <c r="Y839" s="33">
        <f t="shared" si="7925"/>
        <v>0</v>
      </c>
      <c r="Z839" s="33">
        <f t="shared" si="7925"/>
        <v>0</v>
      </c>
      <c r="AA839" s="33">
        <f t="shared" si="7925"/>
        <v>0</v>
      </c>
      <c r="AB839" s="33">
        <f t="shared" si="7925"/>
        <v>0</v>
      </c>
      <c r="AC839" s="5">
        <f t="shared" si="7925"/>
        <v>0</v>
      </c>
      <c r="AD839" s="33">
        <f t="shared" si="7925"/>
        <v>0</v>
      </c>
      <c r="AE839" s="33">
        <f t="shared" si="7925"/>
        <v>0</v>
      </c>
      <c r="AF839" s="33">
        <f t="shared" si="7925"/>
        <v>0</v>
      </c>
      <c r="AG839" s="5">
        <f t="shared" si="7925"/>
        <v>0</v>
      </c>
      <c r="AH839" s="5">
        <f t="shared" si="7925"/>
        <v>0</v>
      </c>
      <c r="AI839" s="5">
        <f t="shared" si="7925"/>
        <v>0</v>
      </c>
      <c r="AJ839" s="5">
        <f t="shared" si="7925"/>
        <v>0</v>
      </c>
      <c r="AK839" s="5">
        <f t="shared" si="7925"/>
        <v>0</v>
      </c>
      <c r="AL839" s="5">
        <f t="shared" si="7925"/>
        <v>0</v>
      </c>
      <c r="AM839" s="5">
        <f t="shared" si="7925"/>
        <v>0</v>
      </c>
      <c r="AN839" s="5">
        <f t="shared" si="7925"/>
        <v>0</v>
      </c>
      <c r="AO839" s="5">
        <f t="shared" si="7925"/>
        <v>0</v>
      </c>
      <c r="AP839" s="5">
        <f t="shared" si="7925"/>
        <v>0</v>
      </c>
      <c r="AQ839" s="5">
        <f t="shared" si="7925"/>
        <v>0</v>
      </c>
      <c r="AR839" s="5">
        <f t="shared" si="7925"/>
        <v>0</v>
      </c>
      <c r="AS839" s="5">
        <f t="shared" si="7925"/>
        <v>0</v>
      </c>
      <c r="AT839" s="5">
        <f t="shared" si="7925"/>
        <v>0</v>
      </c>
      <c r="AU839" s="5">
        <f t="shared" si="7925"/>
        <v>0</v>
      </c>
      <c r="AV839" s="33">
        <f t="shared" si="7925"/>
        <v>0</v>
      </c>
      <c r="AW839" s="5">
        <f t="shared" si="7925"/>
        <v>0</v>
      </c>
      <c r="AX839" s="5">
        <f t="shared" si="7925"/>
        <v>0</v>
      </c>
      <c r="AY839" s="5">
        <f t="shared" si="7925"/>
        <v>0</v>
      </c>
      <c r="AZ839" s="5">
        <f t="shared" si="7925"/>
        <v>0</v>
      </c>
      <c r="BA839" s="5">
        <f t="shared" si="7925"/>
        <v>0</v>
      </c>
      <c r="BB839" s="5">
        <f t="shared" si="7925"/>
        <v>0</v>
      </c>
      <c r="BC839" s="5">
        <f t="shared" si="7925"/>
        <v>0</v>
      </c>
      <c r="BD839" s="5">
        <f t="shared" si="7925"/>
        <v>0</v>
      </c>
      <c r="BE839" s="5">
        <f t="shared" si="7925"/>
        <v>0</v>
      </c>
      <c r="BF839" s="5">
        <f t="shared" si="7925"/>
        <v>0</v>
      </c>
      <c r="BG839" s="5">
        <f t="shared" si="7925"/>
        <v>0</v>
      </c>
      <c r="BH839" s="33">
        <f t="shared" si="7925"/>
        <v>0</v>
      </c>
      <c r="BI839" s="166">
        <f t="shared" si="7925"/>
        <v>0</v>
      </c>
      <c r="BJ839" s="33">
        <f t="shared" si="8001"/>
        <v>0</v>
      </c>
      <c r="BK839" s="33">
        <f t="shared" si="8001"/>
        <v>0</v>
      </c>
      <c r="BL839" s="33">
        <f t="shared" si="8001"/>
        <v>0</v>
      </c>
      <c r="BM839" s="33">
        <f t="shared" si="7925"/>
        <v>0</v>
      </c>
      <c r="BN839" s="33">
        <f t="shared" si="7925"/>
        <v>0</v>
      </c>
      <c r="BO839" s="33">
        <f t="shared" si="7925"/>
        <v>0</v>
      </c>
      <c r="BP839" s="33">
        <f t="shared" si="7925"/>
        <v>0</v>
      </c>
      <c r="BQ839" s="33">
        <f t="shared" si="7925"/>
        <v>0</v>
      </c>
      <c r="BR839" s="33">
        <f t="shared" si="7925"/>
        <v>0</v>
      </c>
      <c r="BS839" s="33">
        <f t="shared" si="7925"/>
        <v>0</v>
      </c>
      <c r="BT839" s="298">
        <f t="shared" si="7999"/>
        <v>0</v>
      </c>
      <c r="BU839" s="5">
        <f t="shared" si="7999"/>
        <v>0</v>
      </c>
      <c r="BV839" s="5">
        <f t="shared" si="7999"/>
        <v>0</v>
      </c>
      <c r="BW839" s="5">
        <f t="shared" si="7999"/>
        <v>0</v>
      </c>
      <c r="BX839" s="5">
        <f t="shared" si="7999"/>
        <v>0</v>
      </c>
      <c r="BY839" s="5">
        <f t="shared" si="7999"/>
        <v>0</v>
      </c>
      <c r="BZ839" s="5">
        <f t="shared" si="7999"/>
        <v>0</v>
      </c>
      <c r="CA839" s="5">
        <f t="shared" si="7999"/>
        <v>0</v>
      </c>
      <c r="CB839" s="5">
        <f t="shared" si="7999"/>
        <v>0</v>
      </c>
      <c r="CC839" s="33">
        <f t="shared" si="7999"/>
        <v>0</v>
      </c>
      <c r="CD839" s="74">
        <f t="shared" si="7999"/>
        <v>0</v>
      </c>
      <c r="CE839" s="5">
        <f t="shared" si="7999"/>
        <v>0</v>
      </c>
      <c r="CF839" s="5">
        <f t="shared" si="7999"/>
        <v>0</v>
      </c>
      <c r="CG839" s="5">
        <f t="shared" si="7999"/>
        <v>0</v>
      </c>
      <c r="CH839" s="5">
        <f t="shared" si="7999"/>
        <v>0</v>
      </c>
      <c r="CI839" s="5">
        <f t="shared" si="7999"/>
        <v>0</v>
      </c>
      <c r="CJ839" s="5">
        <f t="shared" si="7999"/>
        <v>0</v>
      </c>
      <c r="CK839" s="5">
        <f t="shared" si="7999"/>
        <v>0</v>
      </c>
      <c r="CL839" s="5">
        <f t="shared" si="7999"/>
        <v>0</v>
      </c>
      <c r="CM839" s="5">
        <f t="shared" si="7999"/>
        <v>0</v>
      </c>
      <c r="CN839" s="5">
        <f t="shared" si="7999"/>
        <v>0</v>
      </c>
      <c r="CO839" s="74">
        <f t="shared" si="7999"/>
        <v>0</v>
      </c>
      <c r="CP839" s="33">
        <f>CP840</f>
        <v>5103092.78</v>
      </c>
      <c r="CQ839" s="35"/>
      <c r="CR839" s="35"/>
      <c r="CS839" s="35"/>
      <c r="CT839" s="35"/>
      <c r="CU839" s="35"/>
      <c r="CV839" s="33">
        <f t="shared" si="8000"/>
        <v>0</v>
      </c>
      <c r="CW839" s="33">
        <f t="shared" si="8000"/>
        <v>0</v>
      </c>
      <c r="CX839" s="33">
        <f t="shared" si="8000"/>
        <v>0</v>
      </c>
      <c r="CY839" s="33">
        <f t="shared" si="8000"/>
        <v>5103092.78</v>
      </c>
      <c r="CZ839" s="33">
        <f t="shared" si="7925"/>
        <v>0</v>
      </c>
      <c r="DA839" s="33">
        <f t="shared" si="7925"/>
        <v>0</v>
      </c>
      <c r="DB839" s="33">
        <f t="shared" si="7925"/>
        <v>0</v>
      </c>
      <c r="DC839" s="33">
        <f t="shared" si="7888"/>
        <v>5103092.78</v>
      </c>
      <c r="DD839" s="33">
        <f t="shared" si="8000"/>
        <v>0</v>
      </c>
      <c r="DE839" s="33">
        <f t="shared" si="7625"/>
        <v>5103092.78</v>
      </c>
      <c r="DF839" s="33">
        <f t="shared" si="8000"/>
        <v>0</v>
      </c>
      <c r="DG839" s="33">
        <f t="shared" si="7626"/>
        <v>5103092.78</v>
      </c>
      <c r="DH839" s="315">
        <f t="shared" si="8000"/>
        <v>0</v>
      </c>
      <c r="DI839" s="33">
        <f t="shared" si="8000"/>
        <v>0</v>
      </c>
      <c r="DJ839" s="33">
        <f>DJ840</f>
        <v>5103092.78</v>
      </c>
      <c r="DK839" s="300">
        <f t="shared" si="8000"/>
        <v>0</v>
      </c>
      <c r="DL839" s="5">
        <f t="shared" si="8000"/>
        <v>0</v>
      </c>
      <c r="DM839" s="300">
        <f t="shared" si="8000"/>
        <v>5103092.78</v>
      </c>
      <c r="DN839" s="124">
        <f t="shared" si="8000"/>
        <v>0</v>
      </c>
      <c r="DO839" s="5">
        <f t="shared" si="8000"/>
        <v>0</v>
      </c>
      <c r="DP839" s="124">
        <f t="shared" si="8000"/>
        <v>5103092.78</v>
      </c>
      <c r="DQ839" s="33">
        <f t="shared" si="8000"/>
        <v>0</v>
      </c>
      <c r="DR839" s="33">
        <f t="shared" si="8000"/>
        <v>0</v>
      </c>
      <c r="DS839" s="33">
        <f t="shared" si="8000"/>
        <v>0</v>
      </c>
      <c r="DT839" s="33">
        <f t="shared" si="8000"/>
        <v>0</v>
      </c>
      <c r="DU839" s="33">
        <f t="shared" si="8000"/>
        <v>0</v>
      </c>
      <c r="DV839" s="33">
        <f t="shared" si="8000"/>
        <v>0</v>
      </c>
      <c r="DW839" s="33">
        <f t="shared" si="8000"/>
        <v>0</v>
      </c>
      <c r="DX839" s="33">
        <f t="shared" si="8000"/>
        <v>0</v>
      </c>
      <c r="DY839" s="33">
        <f t="shared" si="8000"/>
        <v>0</v>
      </c>
      <c r="DZ839" s="33">
        <f t="shared" si="8000"/>
        <v>0</v>
      </c>
      <c r="EA839" s="33">
        <f t="shared" si="7931"/>
        <v>0</v>
      </c>
      <c r="EB839" s="33">
        <f t="shared" si="7931"/>
        <v>0</v>
      </c>
      <c r="EC839" s="33">
        <f t="shared" si="7931"/>
        <v>0</v>
      </c>
      <c r="ED839" s="33">
        <f t="shared" si="7889"/>
        <v>0</v>
      </c>
      <c r="EE839" s="33">
        <f t="shared" si="8000"/>
        <v>0</v>
      </c>
      <c r="EF839" s="33">
        <f t="shared" si="7627"/>
        <v>0</v>
      </c>
      <c r="EG839" s="33">
        <f t="shared" si="8000"/>
        <v>0</v>
      </c>
      <c r="EH839" s="33">
        <f t="shared" si="7628"/>
        <v>0</v>
      </c>
      <c r="EI839" s="316">
        <f t="shared" si="8000"/>
        <v>0</v>
      </c>
      <c r="EJ839" s="5">
        <f t="shared" si="8000"/>
        <v>0</v>
      </c>
      <c r="EK839" s="33">
        <f t="shared" si="8000"/>
        <v>0</v>
      </c>
      <c r="EL839" s="124">
        <f t="shared" si="8000"/>
        <v>0</v>
      </c>
      <c r="EM839" s="5">
        <f t="shared" si="8000"/>
        <v>0</v>
      </c>
      <c r="EN839" s="124">
        <f t="shared" si="8000"/>
        <v>0</v>
      </c>
      <c r="EO839" s="302">
        <f t="shared" si="8000"/>
        <v>0</v>
      </c>
      <c r="EP839" s="5">
        <f t="shared" si="8000"/>
        <v>0</v>
      </c>
      <c r="EQ839" s="302">
        <f t="shared" si="8000"/>
        <v>0</v>
      </c>
      <c r="ER839" s="5">
        <f t="shared" si="8000"/>
        <v>0</v>
      </c>
      <c r="ES839" s="196" t="e">
        <f t="shared" si="7544"/>
        <v>#DIV/0!</v>
      </c>
      <c r="ET839" s="5">
        <f t="shared" si="8000"/>
        <v>0</v>
      </c>
      <c r="EU839" s="197"/>
      <c r="EV839" s="197"/>
    </row>
    <row r="840" spans="1:152" s="38" customFormat="1" ht="48.75" hidden="1" customHeight="1" outlineLevel="4" x14ac:dyDescent="0.25">
      <c r="A840" s="70" t="s">
        <v>50</v>
      </c>
      <c r="B840" s="71" t="s">
        <v>76</v>
      </c>
      <c r="C840" s="4"/>
      <c r="D840" s="4"/>
      <c r="E840" s="71" t="s">
        <v>90</v>
      </c>
      <c r="F840" s="71" t="s">
        <v>408</v>
      </c>
      <c r="G840" s="71" t="s">
        <v>0</v>
      </c>
      <c r="H840" s="72" t="s">
        <v>393</v>
      </c>
      <c r="I840" s="72">
        <v>414</v>
      </c>
      <c r="J840" s="8">
        <f>J841</f>
        <v>0</v>
      </c>
      <c r="K840" s="8"/>
      <c r="L840" s="8"/>
      <c r="M840" s="8"/>
      <c r="N840" s="8"/>
      <c r="O840" s="8"/>
      <c r="P840" s="35">
        <f t="shared" ref="P840:P841" si="8002">Q840</f>
        <v>0</v>
      </c>
      <c r="Q840" s="35"/>
      <c r="R840" s="35"/>
      <c r="S840" s="35">
        <f t="shared" ref="S840:S841" si="8003">J840+P840</f>
        <v>0</v>
      </c>
      <c r="T840" s="35">
        <f t="shared" si="7925"/>
        <v>0</v>
      </c>
      <c r="U840" s="35">
        <f t="shared" si="7925"/>
        <v>0</v>
      </c>
      <c r="V840" s="35">
        <f t="shared" si="7925"/>
        <v>0</v>
      </c>
      <c r="W840" s="35">
        <f t="shared" si="7925"/>
        <v>0</v>
      </c>
      <c r="X840" s="35">
        <f t="shared" si="7925"/>
        <v>0</v>
      </c>
      <c r="Y840" s="35">
        <f t="shared" si="7925"/>
        <v>0</v>
      </c>
      <c r="Z840" s="35">
        <f t="shared" si="7925"/>
        <v>0</v>
      </c>
      <c r="AA840" s="35">
        <f t="shared" si="7925"/>
        <v>0</v>
      </c>
      <c r="AB840" s="35">
        <f t="shared" si="7925"/>
        <v>0</v>
      </c>
      <c r="AC840" s="8">
        <f t="shared" si="7925"/>
        <v>0</v>
      </c>
      <c r="AD840" s="35">
        <f t="shared" si="7925"/>
        <v>0</v>
      </c>
      <c r="AE840" s="35">
        <f t="shared" si="7925"/>
        <v>0</v>
      </c>
      <c r="AF840" s="35">
        <f t="shared" si="7925"/>
        <v>0</v>
      </c>
      <c r="AG840" s="8">
        <f t="shared" si="7925"/>
        <v>0</v>
      </c>
      <c r="AH840" s="8">
        <f t="shared" si="7925"/>
        <v>0</v>
      </c>
      <c r="AI840" s="8">
        <f t="shared" si="7925"/>
        <v>0</v>
      </c>
      <c r="AJ840" s="8">
        <f t="shared" si="7925"/>
        <v>0</v>
      </c>
      <c r="AK840" s="8">
        <f t="shared" si="7925"/>
        <v>0</v>
      </c>
      <c r="AL840" s="8">
        <f t="shared" si="7925"/>
        <v>0</v>
      </c>
      <c r="AM840" s="8">
        <f t="shared" si="7925"/>
        <v>0</v>
      </c>
      <c r="AN840" s="8">
        <f t="shared" si="7925"/>
        <v>0</v>
      </c>
      <c r="AO840" s="8">
        <f t="shared" si="7925"/>
        <v>0</v>
      </c>
      <c r="AP840" s="8">
        <f t="shared" si="7925"/>
        <v>0</v>
      </c>
      <c r="AQ840" s="8">
        <f t="shared" si="7925"/>
        <v>0</v>
      </c>
      <c r="AR840" s="8">
        <f t="shared" si="7925"/>
        <v>0</v>
      </c>
      <c r="AS840" s="8">
        <f t="shared" si="7925"/>
        <v>0</v>
      </c>
      <c r="AT840" s="8">
        <f t="shared" si="7925"/>
        <v>0</v>
      </c>
      <c r="AU840" s="8">
        <f t="shared" si="7925"/>
        <v>0</v>
      </c>
      <c r="AV840" s="35">
        <f t="shared" si="7925"/>
        <v>0</v>
      </c>
      <c r="AW840" s="8">
        <f t="shared" si="7925"/>
        <v>0</v>
      </c>
      <c r="AX840" s="8">
        <f t="shared" si="7925"/>
        <v>0</v>
      </c>
      <c r="AY840" s="8">
        <f t="shared" si="7925"/>
        <v>0</v>
      </c>
      <c r="AZ840" s="8">
        <f t="shared" si="7925"/>
        <v>0</v>
      </c>
      <c r="BA840" s="8">
        <f t="shared" si="7925"/>
        <v>0</v>
      </c>
      <c r="BB840" s="8">
        <f t="shared" si="7925"/>
        <v>0</v>
      </c>
      <c r="BC840" s="8">
        <f t="shared" si="7925"/>
        <v>0</v>
      </c>
      <c r="BD840" s="8">
        <f t="shared" si="7925"/>
        <v>0</v>
      </c>
      <c r="BE840" s="8">
        <f t="shared" si="7925"/>
        <v>0</v>
      </c>
      <c r="BF840" s="8">
        <f t="shared" si="7925"/>
        <v>0</v>
      </c>
      <c r="BG840" s="8">
        <f t="shared" si="7925"/>
        <v>0</v>
      </c>
      <c r="BH840" s="35">
        <f t="shared" si="7925"/>
        <v>0</v>
      </c>
      <c r="BI840" s="165">
        <f t="shared" si="7925"/>
        <v>0</v>
      </c>
      <c r="BJ840" s="35">
        <f t="shared" si="8001"/>
        <v>0</v>
      </c>
      <c r="BK840" s="35">
        <f t="shared" si="8001"/>
        <v>0</v>
      </c>
      <c r="BL840" s="35">
        <f t="shared" si="8001"/>
        <v>0</v>
      </c>
      <c r="BM840" s="35">
        <f t="shared" si="7925"/>
        <v>0</v>
      </c>
      <c r="BN840" s="35">
        <f t="shared" si="7925"/>
        <v>0</v>
      </c>
      <c r="BO840" s="35">
        <f t="shared" si="7925"/>
        <v>0</v>
      </c>
      <c r="BP840" s="35">
        <f t="shared" si="7925"/>
        <v>0</v>
      </c>
      <c r="BQ840" s="35">
        <f t="shared" si="7925"/>
        <v>0</v>
      </c>
      <c r="BR840" s="35">
        <f t="shared" si="7925"/>
        <v>0</v>
      </c>
      <c r="BS840" s="35">
        <f t="shared" si="7925"/>
        <v>0</v>
      </c>
      <c r="BT840" s="181">
        <f t="shared" ref="BT840" si="8004">SUM(BU840:CB840)</f>
        <v>0</v>
      </c>
      <c r="BU840" s="19"/>
      <c r="BV840" s="19"/>
      <c r="BW840" s="19"/>
      <c r="BX840" s="19"/>
      <c r="BY840" s="19"/>
      <c r="BZ840" s="19"/>
      <c r="CA840" s="19"/>
      <c r="CB840" s="19"/>
      <c r="CC840" s="43">
        <f>BS840+BT840</f>
        <v>0</v>
      </c>
      <c r="CD840" s="310">
        <f t="shared" ref="CD840" si="8005">CE840+CF840+CG840+CH840+CI840+CJ840+CK840+CL840+CM840+CN840</f>
        <v>0</v>
      </c>
      <c r="CE840" s="39"/>
      <c r="CF840" s="39"/>
      <c r="CG840" s="39"/>
      <c r="CH840" s="39"/>
      <c r="CI840" s="39"/>
      <c r="CJ840" s="39"/>
      <c r="CK840" s="39"/>
      <c r="CL840" s="39"/>
      <c r="CM840" s="39"/>
      <c r="CN840" s="39"/>
      <c r="CO840" s="310">
        <f t="shared" ref="CO840" si="8006">CC840+CD840</f>
        <v>0</v>
      </c>
      <c r="CP840" s="35">
        <f>CP841</f>
        <v>5103092.78</v>
      </c>
      <c r="CQ840" s="35"/>
      <c r="CR840" s="35"/>
      <c r="CS840" s="35"/>
      <c r="CT840" s="35"/>
      <c r="CU840" s="35"/>
      <c r="CV840" s="35">
        <f t="shared" si="8000"/>
        <v>0</v>
      </c>
      <c r="CW840" s="35">
        <f t="shared" si="8000"/>
        <v>0</v>
      </c>
      <c r="CX840" s="35">
        <f t="shared" si="8000"/>
        <v>0</v>
      </c>
      <c r="CY840" s="35">
        <f t="shared" si="8000"/>
        <v>5103092.78</v>
      </c>
      <c r="CZ840" s="35">
        <f t="shared" si="7925"/>
        <v>0</v>
      </c>
      <c r="DA840" s="35">
        <f t="shared" si="7925"/>
        <v>0</v>
      </c>
      <c r="DB840" s="35">
        <f t="shared" si="7925"/>
        <v>0</v>
      </c>
      <c r="DC840" s="33">
        <f t="shared" si="7888"/>
        <v>5103092.78</v>
      </c>
      <c r="DD840" s="35">
        <f t="shared" si="8000"/>
        <v>0</v>
      </c>
      <c r="DE840" s="33">
        <f t="shared" si="7625"/>
        <v>5103092.78</v>
      </c>
      <c r="DF840" s="35">
        <f t="shared" si="8000"/>
        <v>0</v>
      </c>
      <c r="DG840" s="33">
        <f t="shared" si="7626"/>
        <v>5103092.78</v>
      </c>
      <c r="DH840" s="311">
        <f t="shared" si="8000"/>
        <v>0</v>
      </c>
      <c r="DI840" s="35">
        <f t="shared" si="8000"/>
        <v>0</v>
      </c>
      <c r="DJ840" s="35">
        <f>DJ841</f>
        <v>5103092.78</v>
      </c>
      <c r="DK840" s="328">
        <f t="shared" si="8000"/>
        <v>0</v>
      </c>
      <c r="DL840" s="8">
        <f t="shared" si="8000"/>
        <v>0</v>
      </c>
      <c r="DM840" s="328">
        <f t="shared" si="8000"/>
        <v>5103092.78</v>
      </c>
      <c r="DN840" s="319">
        <f t="shared" si="8000"/>
        <v>0</v>
      </c>
      <c r="DO840" s="8">
        <f t="shared" si="8000"/>
        <v>0</v>
      </c>
      <c r="DP840" s="319">
        <f t="shared" si="8000"/>
        <v>5103092.78</v>
      </c>
      <c r="DQ840" s="35">
        <f t="shared" si="8000"/>
        <v>0</v>
      </c>
      <c r="DR840" s="35">
        <f t="shared" si="8000"/>
        <v>0</v>
      </c>
      <c r="DS840" s="35">
        <f t="shared" si="8000"/>
        <v>0</v>
      </c>
      <c r="DT840" s="35">
        <f t="shared" si="8000"/>
        <v>0</v>
      </c>
      <c r="DU840" s="35">
        <f t="shared" si="8000"/>
        <v>0</v>
      </c>
      <c r="DV840" s="35">
        <f t="shared" si="8000"/>
        <v>0</v>
      </c>
      <c r="DW840" s="35">
        <f t="shared" si="8000"/>
        <v>0</v>
      </c>
      <c r="DX840" s="35">
        <f t="shared" si="8000"/>
        <v>0</v>
      </c>
      <c r="DY840" s="35">
        <f t="shared" si="8000"/>
        <v>0</v>
      </c>
      <c r="DZ840" s="35">
        <f t="shared" si="8000"/>
        <v>0</v>
      </c>
      <c r="EA840" s="35">
        <f t="shared" si="7931"/>
        <v>0</v>
      </c>
      <c r="EB840" s="35">
        <f t="shared" si="7931"/>
        <v>0</v>
      </c>
      <c r="EC840" s="35">
        <f t="shared" si="7931"/>
        <v>0</v>
      </c>
      <c r="ED840" s="33">
        <f t="shared" si="7889"/>
        <v>0</v>
      </c>
      <c r="EE840" s="35">
        <f t="shared" si="8000"/>
        <v>0</v>
      </c>
      <c r="EF840" s="33">
        <f t="shared" si="7627"/>
        <v>0</v>
      </c>
      <c r="EG840" s="35">
        <f t="shared" si="8000"/>
        <v>0</v>
      </c>
      <c r="EH840" s="33">
        <f t="shared" si="7628"/>
        <v>0</v>
      </c>
      <c r="EI840" s="313">
        <f t="shared" si="8000"/>
        <v>0</v>
      </c>
      <c r="EJ840" s="8">
        <f t="shared" si="8000"/>
        <v>0</v>
      </c>
      <c r="EK840" s="35">
        <f>EK841</f>
        <v>0</v>
      </c>
      <c r="EL840" s="319">
        <f t="shared" si="8000"/>
        <v>0</v>
      </c>
      <c r="EM840" s="8">
        <f t="shared" si="8000"/>
        <v>0</v>
      </c>
      <c r="EN840" s="319">
        <f t="shared" si="8000"/>
        <v>0</v>
      </c>
      <c r="EO840" s="321">
        <f t="shared" si="8000"/>
        <v>0</v>
      </c>
      <c r="EP840" s="8">
        <f t="shared" si="8000"/>
        <v>0</v>
      </c>
      <c r="EQ840" s="321">
        <f t="shared" si="8000"/>
        <v>0</v>
      </c>
      <c r="ER840" s="8">
        <f t="shared" si="8000"/>
        <v>0</v>
      </c>
      <c r="ES840" s="196" t="e">
        <f t="shared" si="7544"/>
        <v>#DIV/0!</v>
      </c>
      <c r="ET840" s="8">
        <f t="shared" si="8000"/>
        <v>0</v>
      </c>
      <c r="EU840" s="197"/>
      <c r="EV840" s="197"/>
    </row>
    <row r="841" spans="1:152" s="38" customFormat="1" ht="48.75" hidden="1" customHeight="1" outlineLevel="4" x14ac:dyDescent="0.25">
      <c r="A841" s="142" t="s">
        <v>392</v>
      </c>
      <c r="B841" s="71" t="s">
        <v>76</v>
      </c>
      <c r="C841" s="4"/>
      <c r="D841" s="4"/>
      <c r="E841" s="71" t="s">
        <v>90</v>
      </c>
      <c r="F841" s="71" t="s">
        <v>408</v>
      </c>
      <c r="G841" s="71" t="s">
        <v>0</v>
      </c>
      <c r="H841" s="72" t="s">
        <v>393</v>
      </c>
      <c r="I841" s="72">
        <v>414</v>
      </c>
      <c r="J841" s="8">
        <v>0</v>
      </c>
      <c r="K841" s="8"/>
      <c r="L841" s="8"/>
      <c r="M841" s="8"/>
      <c r="N841" s="8"/>
      <c r="O841" s="8"/>
      <c r="P841" s="35">
        <f t="shared" si="8002"/>
        <v>0</v>
      </c>
      <c r="Q841" s="35"/>
      <c r="R841" s="35"/>
      <c r="S841" s="35">
        <f t="shared" si="8003"/>
        <v>0</v>
      </c>
      <c r="T841" s="43">
        <f>SUM(U841:AE841)</f>
        <v>0</v>
      </c>
      <c r="U841" s="35"/>
      <c r="V841" s="35"/>
      <c r="W841" s="35"/>
      <c r="X841" s="35"/>
      <c r="Y841" s="35"/>
      <c r="Z841" s="35"/>
      <c r="AA841" s="35"/>
      <c r="AB841" s="35"/>
      <c r="AC841" s="8"/>
      <c r="AD841" s="35"/>
      <c r="AE841" s="35"/>
      <c r="AF841" s="43">
        <f>T841+S841</f>
        <v>0</v>
      </c>
      <c r="AG841" s="8"/>
      <c r="AH841" s="8"/>
      <c r="AI841" s="8"/>
      <c r="AJ841" s="8"/>
      <c r="AK841" s="8"/>
      <c r="AL841" s="8"/>
      <c r="AM841" s="8"/>
      <c r="AN841" s="8"/>
      <c r="AO841" s="8"/>
      <c r="AP841" s="8"/>
      <c r="AQ841" s="8"/>
      <c r="AR841" s="8"/>
      <c r="AS841" s="8"/>
      <c r="AT841" s="8"/>
      <c r="AU841" s="8"/>
      <c r="AV841" s="35"/>
      <c r="AW841" s="8"/>
      <c r="AX841" s="8"/>
      <c r="AY841" s="8"/>
      <c r="AZ841" s="8"/>
      <c r="BA841" s="8"/>
      <c r="BB841" s="8"/>
      <c r="BC841" s="8"/>
      <c r="BD841" s="8"/>
      <c r="BE841" s="8"/>
      <c r="BF841" s="8"/>
      <c r="BG841" s="8"/>
      <c r="BH841" s="35"/>
      <c r="BI841" s="165">
        <f t="shared" ref="BI841" si="8007">SUM(BJ841:BR841)</f>
        <v>0</v>
      </c>
      <c r="BJ841" s="35"/>
      <c r="BK841" s="35"/>
      <c r="BL841" s="35"/>
      <c r="BM841" s="35"/>
      <c r="BN841" s="35"/>
      <c r="BO841" s="35"/>
      <c r="BP841" s="35"/>
      <c r="BQ841" s="35"/>
      <c r="BR841" s="35"/>
      <c r="BS841" s="43">
        <f t="shared" ref="BS841" si="8008">BH841+BI841</f>
        <v>0</v>
      </c>
      <c r="BT841" s="181">
        <f t="shared" ref="BT841" si="8009">SUM(BU841:CB841)</f>
        <v>0</v>
      </c>
      <c r="BU841" s="19"/>
      <c r="BV841" s="19"/>
      <c r="BW841" s="19"/>
      <c r="BX841" s="19"/>
      <c r="BY841" s="19"/>
      <c r="BZ841" s="19"/>
      <c r="CA841" s="19"/>
      <c r="CB841" s="19"/>
      <c r="CC841" s="43">
        <f t="shared" ref="CC841" si="8010">BS841+BT841</f>
        <v>0</v>
      </c>
      <c r="CD841" s="310">
        <f t="shared" ref="CD841" si="8011">CE841+CF841+CG841+CH841+CI841+CJ841+CK841+CL841+CM841+CN841</f>
        <v>0</v>
      </c>
      <c r="CE841" s="39"/>
      <c r="CF841" s="39"/>
      <c r="CG841" s="39"/>
      <c r="CH841" s="39"/>
      <c r="CI841" s="39"/>
      <c r="CJ841" s="39"/>
      <c r="CK841" s="39"/>
      <c r="CL841" s="39"/>
      <c r="CM841" s="39"/>
      <c r="CN841" s="39"/>
      <c r="CO841" s="310">
        <f t="shared" ref="CO841" si="8012">CC841+CD841</f>
        <v>0</v>
      </c>
      <c r="CP841" s="35">
        <v>5103092.78</v>
      </c>
      <c r="CQ841" s="35"/>
      <c r="CR841" s="35"/>
      <c r="CS841" s="35"/>
      <c r="CT841" s="35"/>
      <c r="CU841" s="35"/>
      <c r="CV841" s="35">
        <f t="shared" ref="CV841" si="8013">CW841+CX841</f>
        <v>0</v>
      </c>
      <c r="CW841" s="35"/>
      <c r="CX841" s="35"/>
      <c r="CY841" s="35">
        <f t="shared" ref="CY841" si="8014">CP841+CV841</f>
        <v>5103092.78</v>
      </c>
      <c r="CZ841" s="35"/>
      <c r="DA841" s="35"/>
      <c r="DB841" s="35"/>
      <c r="DC841" s="33">
        <f t="shared" si="7888"/>
        <v>5103092.78</v>
      </c>
      <c r="DD841" s="35"/>
      <c r="DE841" s="33">
        <f t="shared" si="7625"/>
        <v>5103092.78</v>
      </c>
      <c r="DF841" s="35"/>
      <c r="DG841" s="33">
        <f t="shared" si="7626"/>
        <v>5103092.78</v>
      </c>
      <c r="DH841" s="311">
        <f>DI841</f>
        <v>0</v>
      </c>
      <c r="DI841" s="35"/>
      <c r="DJ841" s="43">
        <f>DG841+DH841</f>
        <v>5103092.78</v>
      </c>
      <c r="DK841" s="312">
        <f t="shared" ref="DK841" si="8015">DL841</f>
        <v>0</v>
      </c>
      <c r="DL841" s="39"/>
      <c r="DM841" s="312">
        <f t="shared" ref="DM841" si="8016">DJ841+DK841</f>
        <v>5103092.78</v>
      </c>
      <c r="DN841" s="311">
        <f>DO841</f>
        <v>0</v>
      </c>
      <c r="DO841" s="39">
        <v>0</v>
      </c>
      <c r="DP841" s="311">
        <f>DM841+DN841</f>
        <v>5103092.78</v>
      </c>
      <c r="DQ841" s="35">
        <v>0</v>
      </c>
      <c r="DR841" s="35"/>
      <c r="DS841" s="35"/>
      <c r="DT841" s="35"/>
      <c r="DU841" s="35"/>
      <c r="DV841" s="35"/>
      <c r="DW841" s="35"/>
      <c r="DX841" s="35"/>
      <c r="DY841" s="35"/>
      <c r="DZ841" s="35"/>
      <c r="EA841" s="35"/>
      <c r="EB841" s="35"/>
      <c r="EC841" s="35"/>
      <c r="ED841" s="33">
        <f t="shared" si="7889"/>
        <v>0</v>
      </c>
      <c r="EE841" s="35"/>
      <c r="EF841" s="33">
        <f t="shared" si="7627"/>
        <v>0</v>
      </c>
      <c r="EG841" s="35"/>
      <c r="EH841" s="33">
        <f t="shared" si="7628"/>
        <v>0</v>
      </c>
      <c r="EI841" s="313">
        <f>EJ841</f>
        <v>0</v>
      </c>
      <c r="EJ841" s="8">
        <v>0</v>
      </c>
      <c r="EK841" s="43">
        <f>EH841+EI841</f>
        <v>0</v>
      </c>
      <c r="EL841" s="319"/>
      <c r="EM841" s="8"/>
      <c r="EN841" s="319"/>
      <c r="EO841" s="321"/>
      <c r="EP841" s="8"/>
      <c r="EQ841" s="321"/>
      <c r="ER841" s="8"/>
      <c r="ES841" s="196" t="e">
        <f t="shared" si="7544"/>
        <v>#DIV/0!</v>
      </c>
      <c r="ET841" s="8"/>
      <c r="EU841" s="197"/>
      <c r="EV841" s="197"/>
    </row>
    <row r="842" spans="1:152" ht="51" hidden="1" customHeight="1" outlineLevel="4" x14ac:dyDescent="0.25">
      <c r="A842" s="66" t="s">
        <v>471</v>
      </c>
      <c r="B842" s="4" t="s">
        <v>76</v>
      </c>
      <c r="C842" s="4"/>
      <c r="D842" s="4"/>
      <c r="E842" s="4" t="s">
        <v>91</v>
      </c>
      <c r="F842" s="4"/>
      <c r="G842" s="4"/>
      <c r="H842" s="7"/>
      <c r="I842" s="7"/>
      <c r="J842" s="8"/>
      <c r="K842" s="8"/>
      <c r="L842" s="8"/>
      <c r="M842" s="8"/>
      <c r="N842" s="8"/>
      <c r="O842" s="8"/>
      <c r="P842" s="35"/>
      <c r="Q842" s="35"/>
      <c r="R842" s="35"/>
      <c r="S842" s="35"/>
      <c r="T842" s="43"/>
      <c r="U842" s="35"/>
      <c r="V842" s="35"/>
      <c r="W842" s="35"/>
      <c r="X842" s="35"/>
      <c r="Y842" s="35"/>
      <c r="Z842" s="35"/>
      <c r="AA842" s="35"/>
      <c r="AB842" s="35"/>
      <c r="AC842" s="8"/>
      <c r="AD842" s="35"/>
      <c r="AE842" s="35"/>
      <c r="AF842" s="43"/>
      <c r="AG842" s="8"/>
      <c r="AH842" s="8"/>
      <c r="AI842" s="8"/>
      <c r="AJ842" s="8"/>
      <c r="AK842" s="8"/>
      <c r="AL842" s="8"/>
      <c r="AM842" s="8"/>
      <c r="AN842" s="8"/>
      <c r="AO842" s="8"/>
      <c r="AP842" s="8"/>
      <c r="AQ842" s="8"/>
      <c r="AR842" s="8"/>
      <c r="AS842" s="8"/>
      <c r="AT842" s="8"/>
      <c r="AU842" s="8"/>
      <c r="AV842" s="35"/>
      <c r="AW842" s="8"/>
      <c r="AX842" s="8"/>
      <c r="AY842" s="8"/>
      <c r="AZ842" s="8"/>
      <c r="BA842" s="8"/>
      <c r="BB842" s="8"/>
      <c r="BC842" s="8"/>
      <c r="BD842" s="8"/>
      <c r="BE842" s="8"/>
      <c r="BF842" s="8"/>
      <c r="BG842" s="8"/>
      <c r="BH842" s="35"/>
      <c r="BI842" s="167">
        <f t="shared" ref="BI842:BJ847" si="8017">BI843</f>
        <v>0</v>
      </c>
      <c r="BJ842" s="35">
        <f t="shared" si="8017"/>
        <v>0</v>
      </c>
      <c r="BK842" s="35">
        <f t="shared" ref="BK842:EK846" si="8018">BK843</f>
        <v>0</v>
      </c>
      <c r="BL842" s="35">
        <f t="shared" si="8018"/>
        <v>0</v>
      </c>
      <c r="BM842" s="35">
        <f t="shared" si="8018"/>
        <v>0</v>
      </c>
      <c r="BN842" s="35">
        <f t="shared" si="8018"/>
        <v>0</v>
      </c>
      <c r="BO842" s="35">
        <f t="shared" si="8018"/>
        <v>0</v>
      </c>
      <c r="BP842" s="35">
        <f t="shared" si="8018"/>
        <v>0</v>
      </c>
      <c r="BQ842" s="35">
        <f t="shared" si="8018"/>
        <v>0</v>
      </c>
      <c r="BR842" s="35">
        <f t="shared" si="8018"/>
        <v>0</v>
      </c>
      <c r="BS842" s="35">
        <f t="shared" si="8018"/>
        <v>0</v>
      </c>
      <c r="BT842" s="325">
        <f t="shared" ref="BT842:CB846" si="8019">BT843</f>
        <v>0</v>
      </c>
      <c r="BU842" s="125">
        <f t="shared" si="8019"/>
        <v>0</v>
      </c>
      <c r="BV842" s="125">
        <f t="shared" si="8019"/>
        <v>0</v>
      </c>
      <c r="BW842" s="125">
        <f t="shared" si="8019"/>
        <v>0</v>
      </c>
      <c r="BX842" s="125">
        <f t="shared" si="8019"/>
        <v>0</v>
      </c>
      <c r="BY842" s="125">
        <f t="shared" si="8019"/>
        <v>0</v>
      </c>
      <c r="BZ842" s="125">
        <f t="shared" si="8019"/>
        <v>0</v>
      </c>
      <c r="CA842" s="125">
        <f t="shared" si="8019"/>
        <v>0</v>
      </c>
      <c r="CB842" s="125">
        <f t="shared" si="8019"/>
        <v>0</v>
      </c>
      <c r="CC842" s="35">
        <f t="shared" si="8018"/>
        <v>0</v>
      </c>
      <c r="CD842" s="318">
        <f t="shared" ref="CD842:CF847" si="8020">CD843</f>
        <v>0</v>
      </c>
      <c r="CE842" s="125">
        <f t="shared" si="8020"/>
        <v>0</v>
      </c>
      <c r="CF842" s="125">
        <f t="shared" si="8020"/>
        <v>0</v>
      </c>
      <c r="CG842" s="125">
        <f t="shared" ref="CG842:CI847" si="8021">CG843</f>
        <v>0</v>
      </c>
      <c r="CH842" s="125">
        <f t="shared" si="8021"/>
        <v>0</v>
      </c>
      <c r="CI842" s="125">
        <f t="shared" si="8021"/>
        <v>0</v>
      </c>
      <c r="CJ842" s="125">
        <f t="shared" ref="CJ842:CL847" si="8022">CJ843</f>
        <v>0</v>
      </c>
      <c r="CK842" s="125">
        <f t="shared" si="8022"/>
        <v>0</v>
      </c>
      <c r="CL842" s="125">
        <f t="shared" si="8022"/>
        <v>0</v>
      </c>
      <c r="CM842" s="125">
        <f t="shared" ref="CM842:CO847" si="8023">CM843</f>
        <v>0</v>
      </c>
      <c r="CN842" s="125">
        <f t="shared" si="8023"/>
        <v>0</v>
      </c>
      <c r="CO842" s="318">
        <f t="shared" si="8023"/>
        <v>0</v>
      </c>
      <c r="CP842" s="35">
        <f t="shared" si="8018"/>
        <v>0</v>
      </c>
      <c r="CQ842" s="35">
        <f t="shared" si="8018"/>
        <v>0</v>
      </c>
      <c r="CR842" s="35">
        <f t="shared" si="8018"/>
        <v>0</v>
      </c>
      <c r="CS842" s="35">
        <f t="shared" si="8018"/>
        <v>0</v>
      </c>
      <c r="CT842" s="35">
        <f t="shared" si="8018"/>
        <v>0</v>
      </c>
      <c r="CU842" s="35">
        <f t="shared" si="8018"/>
        <v>0</v>
      </c>
      <c r="CV842" s="35">
        <f t="shared" si="8018"/>
        <v>0</v>
      </c>
      <c r="CW842" s="35">
        <f t="shared" si="8018"/>
        <v>0</v>
      </c>
      <c r="CX842" s="35">
        <f t="shared" si="8018"/>
        <v>0</v>
      </c>
      <c r="CY842" s="35">
        <f t="shared" si="8018"/>
        <v>0</v>
      </c>
      <c r="CZ842" s="35">
        <f t="shared" si="8018"/>
        <v>0</v>
      </c>
      <c r="DA842" s="35">
        <f t="shared" si="8018"/>
        <v>0</v>
      </c>
      <c r="DB842" s="35">
        <f t="shared" si="8018"/>
        <v>0</v>
      </c>
      <c r="DC842" s="35">
        <f t="shared" si="8018"/>
        <v>0</v>
      </c>
      <c r="DD842" s="35">
        <f t="shared" si="8018"/>
        <v>0</v>
      </c>
      <c r="DE842" s="35">
        <f t="shared" si="8018"/>
        <v>0</v>
      </c>
      <c r="DF842" s="35">
        <f t="shared" si="8018"/>
        <v>0</v>
      </c>
      <c r="DG842" s="35">
        <f t="shared" si="8018"/>
        <v>0</v>
      </c>
      <c r="DH842" s="319">
        <f t="shared" si="8018"/>
        <v>16000000</v>
      </c>
      <c r="DI842" s="35">
        <f t="shared" si="8018"/>
        <v>16000000</v>
      </c>
      <c r="DJ842" s="35">
        <f>DG842+DH842</f>
        <v>16000000</v>
      </c>
      <c r="DK842" s="328">
        <f t="shared" ref="DK842:DP847" si="8024">DK843</f>
        <v>0</v>
      </c>
      <c r="DL842" s="125">
        <f t="shared" si="8024"/>
        <v>0</v>
      </c>
      <c r="DM842" s="328">
        <f t="shared" si="8024"/>
        <v>16000000</v>
      </c>
      <c r="DN842" s="319">
        <f t="shared" si="8024"/>
        <v>0</v>
      </c>
      <c r="DO842" s="125">
        <f t="shared" si="8024"/>
        <v>0</v>
      </c>
      <c r="DP842" s="319">
        <f t="shared" si="8024"/>
        <v>16000000</v>
      </c>
      <c r="DQ842" s="35">
        <f t="shared" si="8018"/>
        <v>0</v>
      </c>
      <c r="DR842" s="35">
        <f t="shared" si="8018"/>
        <v>0</v>
      </c>
      <c r="DS842" s="35">
        <f t="shared" si="8018"/>
        <v>0</v>
      </c>
      <c r="DT842" s="35">
        <f t="shared" si="8018"/>
        <v>0</v>
      </c>
      <c r="DU842" s="35">
        <f t="shared" si="8018"/>
        <v>0</v>
      </c>
      <c r="DV842" s="35">
        <f t="shared" si="8018"/>
        <v>0</v>
      </c>
      <c r="DW842" s="35">
        <f t="shared" si="8018"/>
        <v>0</v>
      </c>
      <c r="DX842" s="35">
        <f t="shared" si="8018"/>
        <v>0</v>
      </c>
      <c r="DY842" s="35">
        <f t="shared" si="8018"/>
        <v>0</v>
      </c>
      <c r="DZ842" s="35">
        <f t="shared" si="8018"/>
        <v>0</v>
      </c>
      <c r="EA842" s="35">
        <f t="shared" si="8018"/>
        <v>0</v>
      </c>
      <c r="EB842" s="35">
        <f t="shared" si="8018"/>
        <v>0</v>
      </c>
      <c r="EC842" s="35">
        <f t="shared" si="8018"/>
        <v>0</v>
      </c>
      <c r="ED842" s="35">
        <f t="shared" si="8018"/>
        <v>0</v>
      </c>
      <c r="EE842" s="35">
        <f t="shared" si="8018"/>
        <v>0</v>
      </c>
      <c r="EF842" s="35">
        <f t="shared" si="8018"/>
        <v>0</v>
      </c>
      <c r="EG842" s="35">
        <f t="shared" si="8018"/>
        <v>0</v>
      </c>
      <c r="EH842" s="35">
        <f t="shared" si="8018"/>
        <v>0</v>
      </c>
      <c r="EI842" s="320">
        <f t="shared" si="8018"/>
        <v>16000000</v>
      </c>
      <c r="EJ842" s="125">
        <f t="shared" si="8018"/>
        <v>16000000</v>
      </c>
      <c r="EK842" s="8">
        <f t="shared" si="8018"/>
        <v>16000000</v>
      </c>
      <c r="EL842" s="319">
        <f t="shared" ref="EL842:ER845" si="8025">EL843</f>
        <v>0</v>
      </c>
      <c r="EM842" s="125">
        <f t="shared" si="8025"/>
        <v>0</v>
      </c>
      <c r="EN842" s="319">
        <f t="shared" si="8025"/>
        <v>16000000</v>
      </c>
      <c r="EO842" s="321">
        <f t="shared" si="8025"/>
        <v>0</v>
      </c>
      <c r="EP842" s="125">
        <f t="shared" si="8025"/>
        <v>0</v>
      </c>
      <c r="EQ842" s="321">
        <f t="shared" si="8025"/>
        <v>16000000</v>
      </c>
      <c r="ER842" s="8">
        <f t="shared" si="8025"/>
        <v>0</v>
      </c>
      <c r="ES842" s="196" t="e">
        <f t="shared" ref="ES842:ES905" si="8026">ER842/CC842*100</f>
        <v>#DIV/0!</v>
      </c>
      <c r="ET842" s="125">
        <f t="shared" ref="ET842:ET845" si="8027">ET843</f>
        <v>0</v>
      </c>
    </row>
    <row r="843" spans="1:152" ht="43.5" hidden="1" customHeight="1" outlineLevel="4" x14ac:dyDescent="0.25">
      <c r="A843" s="66" t="s">
        <v>472</v>
      </c>
      <c r="B843" s="4" t="s">
        <v>76</v>
      </c>
      <c r="C843" s="4"/>
      <c r="D843" s="4"/>
      <c r="E843" s="4" t="s">
        <v>91</v>
      </c>
      <c r="F843" s="4" t="s">
        <v>85</v>
      </c>
      <c r="G843" s="4"/>
      <c r="H843" s="7"/>
      <c r="I843" s="7"/>
      <c r="J843" s="8"/>
      <c r="K843" s="8"/>
      <c r="L843" s="8"/>
      <c r="M843" s="8"/>
      <c r="N843" s="8"/>
      <c r="O843" s="8"/>
      <c r="P843" s="35"/>
      <c r="Q843" s="35"/>
      <c r="R843" s="35"/>
      <c r="S843" s="35"/>
      <c r="T843" s="43"/>
      <c r="U843" s="35"/>
      <c r="V843" s="35"/>
      <c r="W843" s="35"/>
      <c r="X843" s="35"/>
      <c r="Y843" s="35"/>
      <c r="Z843" s="35"/>
      <c r="AA843" s="35"/>
      <c r="AB843" s="35"/>
      <c r="AC843" s="8"/>
      <c r="AD843" s="35"/>
      <c r="AE843" s="35"/>
      <c r="AF843" s="43"/>
      <c r="AG843" s="8"/>
      <c r="AH843" s="8"/>
      <c r="AI843" s="8"/>
      <c r="AJ843" s="8"/>
      <c r="AK843" s="8"/>
      <c r="AL843" s="8"/>
      <c r="AM843" s="8"/>
      <c r="AN843" s="8"/>
      <c r="AO843" s="8"/>
      <c r="AP843" s="8"/>
      <c r="AQ843" s="8"/>
      <c r="AR843" s="8"/>
      <c r="AS843" s="8"/>
      <c r="AT843" s="8"/>
      <c r="AU843" s="8"/>
      <c r="AV843" s="35"/>
      <c r="AW843" s="8"/>
      <c r="AX843" s="8"/>
      <c r="AY843" s="8"/>
      <c r="AZ843" s="8"/>
      <c r="BA843" s="8"/>
      <c r="BB843" s="8"/>
      <c r="BC843" s="8"/>
      <c r="BD843" s="8"/>
      <c r="BE843" s="8"/>
      <c r="BF843" s="8"/>
      <c r="BG843" s="8"/>
      <c r="BH843" s="35"/>
      <c r="BI843" s="167">
        <f t="shared" si="8017"/>
        <v>0</v>
      </c>
      <c r="BJ843" s="35">
        <f t="shared" si="8017"/>
        <v>0</v>
      </c>
      <c r="BK843" s="35">
        <f t="shared" si="8018"/>
        <v>0</v>
      </c>
      <c r="BL843" s="35">
        <f t="shared" si="8018"/>
        <v>0</v>
      </c>
      <c r="BM843" s="35">
        <f t="shared" si="8018"/>
        <v>0</v>
      </c>
      <c r="BN843" s="35">
        <f t="shared" si="8018"/>
        <v>0</v>
      </c>
      <c r="BO843" s="35">
        <f t="shared" si="8018"/>
        <v>0</v>
      </c>
      <c r="BP843" s="35">
        <f t="shared" si="8018"/>
        <v>0</v>
      </c>
      <c r="BQ843" s="35">
        <f t="shared" si="8018"/>
        <v>0</v>
      </c>
      <c r="BR843" s="35">
        <f t="shared" si="8018"/>
        <v>0</v>
      </c>
      <c r="BS843" s="35">
        <f t="shared" si="8018"/>
        <v>0</v>
      </c>
      <c r="BT843" s="325">
        <f t="shared" si="8019"/>
        <v>0</v>
      </c>
      <c r="BU843" s="8">
        <f t="shared" si="8019"/>
        <v>0</v>
      </c>
      <c r="BV843" s="8">
        <f t="shared" si="8019"/>
        <v>0</v>
      </c>
      <c r="BW843" s="8">
        <f t="shared" si="8019"/>
        <v>0</v>
      </c>
      <c r="BX843" s="8">
        <f t="shared" si="8019"/>
        <v>0</v>
      </c>
      <c r="BY843" s="8">
        <f t="shared" si="8019"/>
        <v>0</v>
      </c>
      <c r="BZ843" s="8">
        <f t="shared" si="8019"/>
        <v>0</v>
      </c>
      <c r="CA843" s="8">
        <f t="shared" si="8019"/>
        <v>0</v>
      </c>
      <c r="CB843" s="8">
        <f t="shared" si="8019"/>
        <v>0</v>
      </c>
      <c r="CC843" s="35">
        <f t="shared" si="8018"/>
        <v>0</v>
      </c>
      <c r="CD843" s="318">
        <f t="shared" si="8020"/>
        <v>0</v>
      </c>
      <c r="CE843" s="8">
        <f t="shared" si="8020"/>
        <v>0</v>
      </c>
      <c r="CF843" s="8">
        <f t="shared" si="8020"/>
        <v>0</v>
      </c>
      <c r="CG843" s="8">
        <f t="shared" si="8021"/>
        <v>0</v>
      </c>
      <c r="CH843" s="8">
        <f t="shared" si="8021"/>
        <v>0</v>
      </c>
      <c r="CI843" s="8">
        <f t="shared" si="8021"/>
        <v>0</v>
      </c>
      <c r="CJ843" s="8">
        <f t="shared" si="8022"/>
        <v>0</v>
      </c>
      <c r="CK843" s="8">
        <f t="shared" si="8022"/>
        <v>0</v>
      </c>
      <c r="CL843" s="8">
        <f t="shared" si="8022"/>
        <v>0</v>
      </c>
      <c r="CM843" s="8">
        <f t="shared" si="8023"/>
        <v>0</v>
      </c>
      <c r="CN843" s="8">
        <f t="shared" si="8023"/>
        <v>0</v>
      </c>
      <c r="CO843" s="318">
        <f t="shared" si="8023"/>
        <v>0</v>
      </c>
      <c r="CP843" s="35">
        <f t="shared" si="8018"/>
        <v>0</v>
      </c>
      <c r="CQ843" s="35">
        <f t="shared" si="8018"/>
        <v>0</v>
      </c>
      <c r="CR843" s="35">
        <f t="shared" si="8018"/>
        <v>0</v>
      </c>
      <c r="CS843" s="35">
        <f t="shared" si="8018"/>
        <v>0</v>
      </c>
      <c r="CT843" s="35">
        <f t="shared" si="8018"/>
        <v>0</v>
      </c>
      <c r="CU843" s="35">
        <f t="shared" si="8018"/>
        <v>0</v>
      </c>
      <c r="CV843" s="35">
        <f t="shared" si="8018"/>
        <v>0</v>
      </c>
      <c r="CW843" s="35">
        <f t="shared" si="8018"/>
        <v>0</v>
      </c>
      <c r="CX843" s="35">
        <f t="shared" si="8018"/>
        <v>0</v>
      </c>
      <c r="CY843" s="35">
        <f t="shared" si="8018"/>
        <v>0</v>
      </c>
      <c r="CZ843" s="35">
        <f t="shared" si="8018"/>
        <v>0</v>
      </c>
      <c r="DA843" s="35">
        <f t="shared" si="8018"/>
        <v>0</v>
      </c>
      <c r="DB843" s="35">
        <f t="shared" si="8018"/>
        <v>0</v>
      </c>
      <c r="DC843" s="35">
        <f t="shared" si="8018"/>
        <v>0</v>
      </c>
      <c r="DD843" s="35">
        <f t="shared" si="8018"/>
        <v>0</v>
      </c>
      <c r="DE843" s="35">
        <f t="shared" si="8018"/>
        <v>0</v>
      </c>
      <c r="DF843" s="35">
        <f t="shared" si="8018"/>
        <v>0</v>
      </c>
      <c r="DG843" s="35">
        <f t="shared" si="8018"/>
        <v>0</v>
      </c>
      <c r="DH843" s="319">
        <f t="shared" si="8018"/>
        <v>16000000</v>
      </c>
      <c r="DI843" s="35">
        <f t="shared" si="8018"/>
        <v>16000000</v>
      </c>
      <c r="DJ843" s="35">
        <f t="shared" ref="DJ843:DJ846" si="8028">DJ844</f>
        <v>16000000</v>
      </c>
      <c r="DK843" s="328">
        <f t="shared" si="8024"/>
        <v>0</v>
      </c>
      <c r="DL843" s="8">
        <f t="shared" si="8024"/>
        <v>0</v>
      </c>
      <c r="DM843" s="328">
        <f t="shared" si="8024"/>
        <v>16000000</v>
      </c>
      <c r="DN843" s="319">
        <f t="shared" si="8024"/>
        <v>0</v>
      </c>
      <c r="DO843" s="8">
        <f t="shared" si="8024"/>
        <v>0</v>
      </c>
      <c r="DP843" s="319">
        <f t="shared" si="8024"/>
        <v>16000000</v>
      </c>
      <c r="DQ843" s="35">
        <f t="shared" si="8018"/>
        <v>0</v>
      </c>
      <c r="DR843" s="35">
        <f t="shared" si="8018"/>
        <v>0</v>
      </c>
      <c r="DS843" s="35">
        <f t="shared" si="8018"/>
        <v>0</v>
      </c>
      <c r="DT843" s="35">
        <f t="shared" si="8018"/>
        <v>0</v>
      </c>
      <c r="DU843" s="35">
        <f t="shared" si="8018"/>
        <v>0</v>
      </c>
      <c r="DV843" s="35">
        <f t="shared" si="8018"/>
        <v>0</v>
      </c>
      <c r="DW843" s="35">
        <f t="shared" si="8018"/>
        <v>0</v>
      </c>
      <c r="DX843" s="35">
        <f t="shared" si="8018"/>
        <v>0</v>
      </c>
      <c r="DY843" s="35">
        <f t="shared" si="8018"/>
        <v>0</v>
      </c>
      <c r="DZ843" s="35">
        <f t="shared" si="8018"/>
        <v>0</v>
      </c>
      <c r="EA843" s="35">
        <f t="shared" si="8018"/>
        <v>0</v>
      </c>
      <c r="EB843" s="35">
        <f t="shared" si="8018"/>
        <v>0</v>
      </c>
      <c r="EC843" s="35">
        <f t="shared" si="8018"/>
        <v>0</v>
      </c>
      <c r="ED843" s="35">
        <f t="shared" si="8018"/>
        <v>0</v>
      </c>
      <c r="EE843" s="35">
        <f t="shared" si="8018"/>
        <v>0</v>
      </c>
      <c r="EF843" s="35">
        <f t="shared" si="8018"/>
        <v>0</v>
      </c>
      <c r="EG843" s="35">
        <f t="shared" si="8018"/>
        <v>0</v>
      </c>
      <c r="EH843" s="35">
        <f t="shared" si="8018"/>
        <v>0</v>
      </c>
      <c r="EI843" s="320">
        <f t="shared" si="8018"/>
        <v>16000000</v>
      </c>
      <c r="EJ843" s="8">
        <f t="shared" si="8018"/>
        <v>16000000</v>
      </c>
      <c r="EK843" s="35">
        <f t="shared" si="8018"/>
        <v>16000000</v>
      </c>
      <c r="EL843" s="319">
        <f t="shared" si="8025"/>
        <v>0</v>
      </c>
      <c r="EM843" s="8">
        <f t="shared" si="8025"/>
        <v>0</v>
      </c>
      <c r="EN843" s="319">
        <f t="shared" si="8025"/>
        <v>16000000</v>
      </c>
      <c r="EO843" s="321">
        <f t="shared" si="8025"/>
        <v>0</v>
      </c>
      <c r="EP843" s="8">
        <f t="shared" si="8025"/>
        <v>0</v>
      </c>
      <c r="EQ843" s="321">
        <f t="shared" si="8025"/>
        <v>16000000</v>
      </c>
      <c r="ER843" s="8">
        <f t="shared" si="8025"/>
        <v>0</v>
      </c>
      <c r="ES843" s="196" t="e">
        <f t="shared" si="8026"/>
        <v>#DIV/0!</v>
      </c>
      <c r="ET843" s="8">
        <f t="shared" si="8027"/>
        <v>0</v>
      </c>
    </row>
    <row r="844" spans="1:152" ht="51" hidden="1" customHeight="1" outlineLevel="4" x14ac:dyDescent="0.25">
      <c r="A844" s="58" t="s">
        <v>288</v>
      </c>
      <c r="B844" s="4" t="s">
        <v>76</v>
      </c>
      <c r="C844" s="4"/>
      <c r="D844" s="4"/>
      <c r="E844" s="4" t="s">
        <v>91</v>
      </c>
      <c r="F844" s="4" t="s">
        <v>85</v>
      </c>
      <c r="G844" s="4" t="s">
        <v>0</v>
      </c>
      <c r="H844" s="7"/>
      <c r="I844" s="7"/>
      <c r="J844" s="8"/>
      <c r="K844" s="8"/>
      <c r="L844" s="8"/>
      <c r="M844" s="8"/>
      <c r="N844" s="8"/>
      <c r="O844" s="8"/>
      <c r="P844" s="35"/>
      <c r="Q844" s="35"/>
      <c r="R844" s="35"/>
      <c r="S844" s="35"/>
      <c r="T844" s="43"/>
      <c r="U844" s="35"/>
      <c r="V844" s="35"/>
      <c r="W844" s="35"/>
      <c r="X844" s="35"/>
      <c r="Y844" s="35"/>
      <c r="Z844" s="35"/>
      <c r="AA844" s="35"/>
      <c r="AB844" s="35"/>
      <c r="AC844" s="8"/>
      <c r="AD844" s="35"/>
      <c r="AE844" s="35"/>
      <c r="AF844" s="43"/>
      <c r="AG844" s="8"/>
      <c r="AH844" s="8"/>
      <c r="AI844" s="8"/>
      <c r="AJ844" s="8"/>
      <c r="AK844" s="8"/>
      <c r="AL844" s="8"/>
      <c r="AM844" s="8"/>
      <c r="AN844" s="8"/>
      <c r="AO844" s="8"/>
      <c r="AP844" s="8"/>
      <c r="AQ844" s="8"/>
      <c r="AR844" s="8"/>
      <c r="AS844" s="8"/>
      <c r="AT844" s="8"/>
      <c r="AU844" s="8"/>
      <c r="AV844" s="35"/>
      <c r="AW844" s="8"/>
      <c r="AX844" s="8"/>
      <c r="AY844" s="8"/>
      <c r="AZ844" s="8"/>
      <c r="BA844" s="8"/>
      <c r="BB844" s="8"/>
      <c r="BC844" s="8"/>
      <c r="BD844" s="8"/>
      <c r="BE844" s="8"/>
      <c r="BF844" s="8"/>
      <c r="BG844" s="8"/>
      <c r="BH844" s="35"/>
      <c r="BI844" s="167">
        <f t="shared" si="8017"/>
        <v>0</v>
      </c>
      <c r="BJ844" s="35">
        <f t="shared" si="8017"/>
        <v>0</v>
      </c>
      <c r="BK844" s="35">
        <f t="shared" si="8018"/>
        <v>0</v>
      </c>
      <c r="BL844" s="35">
        <f t="shared" si="8018"/>
        <v>0</v>
      </c>
      <c r="BM844" s="35">
        <f t="shared" si="8018"/>
        <v>0</v>
      </c>
      <c r="BN844" s="35">
        <f t="shared" si="8018"/>
        <v>0</v>
      </c>
      <c r="BO844" s="35">
        <f t="shared" si="8018"/>
        <v>0</v>
      </c>
      <c r="BP844" s="35">
        <f t="shared" si="8018"/>
        <v>0</v>
      </c>
      <c r="BQ844" s="35">
        <f t="shared" si="8018"/>
        <v>0</v>
      </c>
      <c r="BR844" s="35">
        <f t="shared" si="8018"/>
        <v>0</v>
      </c>
      <c r="BS844" s="35">
        <f t="shared" si="8018"/>
        <v>0</v>
      </c>
      <c r="BT844" s="325">
        <f t="shared" si="8019"/>
        <v>0</v>
      </c>
      <c r="BU844" s="8">
        <f t="shared" si="8019"/>
        <v>0</v>
      </c>
      <c r="BV844" s="8">
        <f t="shared" si="8019"/>
        <v>0</v>
      </c>
      <c r="BW844" s="8">
        <f t="shared" si="8019"/>
        <v>0</v>
      </c>
      <c r="BX844" s="8">
        <f t="shared" si="8019"/>
        <v>0</v>
      </c>
      <c r="BY844" s="8">
        <f t="shared" si="8019"/>
        <v>0</v>
      </c>
      <c r="BZ844" s="8">
        <f t="shared" si="8019"/>
        <v>0</v>
      </c>
      <c r="CA844" s="8">
        <f t="shared" si="8019"/>
        <v>0</v>
      </c>
      <c r="CB844" s="8">
        <f t="shared" si="8019"/>
        <v>0</v>
      </c>
      <c r="CC844" s="35">
        <f t="shared" si="8018"/>
        <v>0</v>
      </c>
      <c r="CD844" s="318">
        <f t="shared" si="8020"/>
        <v>0</v>
      </c>
      <c r="CE844" s="8">
        <f t="shared" si="8020"/>
        <v>0</v>
      </c>
      <c r="CF844" s="8">
        <f t="shared" si="8020"/>
        <v>0</v>
      </c>
      <c r="CG844" s="8">
        <f t="shared" si="8021"/>
        <v>0</v>
      </c>
      <c r="CH844" s="8">
        <f t="shared" si="8021"/>
        <v>0</v>
      </c>
      <c r="CI844" s="8">
        <f t="shared" si="8021"/>
        <v>0</v>
      </c>
      <c r="CJ844" s="8">
        <f t="shared" si="8022"/>
        <v>0</v>
      </c>
      <c r="CK844" s="8">
        <f t="shared" si="8022"/>
        <v>0</v>
      </c>
      <c r="CL844" s="8">
        <f t="shared" si="8022"/>
        <v>0</v>
      </c>
      <c r="CM844" s="8">
        <f t="shared" si="8023"/>
        <v>0</v>
      </c>
      <c r="CN844" s="8">
        <f t="shared" si="8023"/>
        <v>0</v>
      </c>
      <c r="CO844" s="318">
        <f t="shared" si="8023"/>
        <v>0</v>
      </c>
      <c r="CP844" s="35">
        <f t="shared" si="8018"/>
        <v>0</v>
      </c>
      <c r="CQ844" s="35">
        <f t="shared" si="8018"/>
        <v>0</v>
      </c>
      <c r="CR844" s="35">
        <f t="shared" si="8018"/>
        <v>0</v>
      </c>
      <c r="CS844" s="35">
        <f t="shared" si="8018"/>
        <v>0</v>
      </c>
      <c r="CT844" s="35">
        <f t="shared" si="8018"/>
        <v>0</v>
      </c>
      <c r="CU844" s="35">
        <f t="shared" si="8018"/>
        <v>0</v>
      </c>
      <c r="CV844" s="35">
        <f t="shared" si="8018"/>
        <v>0</v>
      </c>
      <c r="CW844" s="35">
        <f t="shared" si="8018"/>
        <v>0</v>
      </c>
      <c r="CX844" s="35">
        <f t="shared" si="8018"/>
        <v>0</v>
      </c>
      <c r="CY844" s="35">
        <f t="shared" si="8018"/>
        <v>0</v>
      </c>
      <c r="CZ844" s="35">
        <f t="shared" si="8018"/>
        <v>0</v>
      </c>
      <c r="DA844" s="35">
        <f t="shared" si="8018"/>
        <v>0</v>
      </c>
      <c r="DB844" s="35">
        <f t="shared" si="8018"/>
        <v>0</v>
      </c>
      <c r="DC844" s="35">
        <f t="shared" si="8018"/>
        <v>0</v>
      </c>
      <c r="DD844" s="35">
        <f t="shared" si="8018"/>
        <v>0</v>
      </c>
      <c r="DE844" s="35">
        <f t="shared" si="8018"/>
        <v>0</v>
      </c>
      <c r="DF844" s="35">
        <f t="shared" si="8018"/>
        <v>0</v>
      </c>
      <c r="DG844" s="35">
        <f t="shared" si="8018"/>
        <v>0</v>
      </c>
      <c r="DH844" s="319">
        <f t="shared" si="8018"/>
        <v>16000000</v>
      </c>
      <c r="DI844" s="35">
        <f t="shared" si="8018"/>
        <v>16000000</v>
      </c>
      <c r="DJ844" s="35">
        <f t="shared" si="8028"/>
        <v>16000000</v>
      </c>
      <c r="DK844" s="328">
        <f t="shared" si="8024"/>
        <v>0</v>
      </c>
      <c r="DL844" s="8">
        <f t="shared" si="8024"/>
        <v>0</v>
      </c>
      <c r="DM844" s="328">
        <f t="shared" si="8024"/>
        <v>16000000</v>
      </c>
      <c r="DN844" s="319">
        <f t="shared" si="8024"/>
        <v>0</v>
      </c>
      <c r="DO844" s="8">
        <f t="shared" si="8024"/>
        <v>0</v>
      </c>
      <c r="DP844" s="319">
        <f t="shared" si="8024"/>
        <v>16000000</v>
      </c>
      <c r="DQ844" s="35">
        <f t="shared" si="8018"/>
        <v>0</v>
      </c>
      <c r="DR844" s="35">
        <f t="shared" si="8018"/>
        <v>0</v>
      </c>
      <c r="DS844" s="35">
        <f t="shared" si="8018"/>
        <v>0</v>
      </c>
      <c r="DT844" s="35">
        <f t="shared" si="8018"/>
        <v>0</v>
      </c>
      <c r="DU844" s="35">
        <f t="shared" si="8018"/>
        <v>0</v>
      </c>
      <c r="DV844" s="35">
        <f t="shared" si="8018"/>
        <v>0</v>
      </c>
      <c r="DW844" s="35">
        <f t="shared" si="8018"/>
        <v>0</v>
      </c>
      <c r="DX844" s="35">
        <f t="shared" si="8018"/>
        <v>0</v>
      </c>
      <c r="DY844" s="35">
        <f t="shared" si="8018"/>
        <v>0</v>
      </c>
      <c r="DZ844" s="35">
        <f t="shared" si="8018"/>
        <v>0</v>
      </c>
      <c r="EA844" s="35">
        <f t="shared" si="8018"/>
        <v>0</v>
      </c>
      <c r="EB844" s="35">
        <f t="shared" si="8018"/>
        <v>0</v>
      </c>
      <c r="EC844" s="35">
        <f t="shared" si="8018"/>
        <v>0</v>
      </c>
      <c r="ED844" s="35">
        <f t="shared" si="8018"/>
        <v>0</v>
      </c>
      <c r="EE844" s="35">
        <f t="shared" si="8018"/>
        <v>0</v>
      </c>
      <c r="EF844" s="35">
        <f t="shared" si="8018"/>
        <v>0</v>
      </c>
      <c r="EG844" s="35">
        <f t="shared" si="8018"/>
        <v>0</v>
      </c>
      <c r="EH844" s="35">
        <f t="shared" si="8018"/>
        <v>0</v>
      </c>
      <c r="EI844" s="320">
        <f t="shared" si="8018"/>
        <v>16000000</v>
      </c>
      <c r="EJ844" s="8">
        <f t="shared" si="8018"/>
        <v>16000000</v>
      </c>
      <c r="EK844" s="35">
        <f t="shared" si="8018"/>
        <v>16000000</v>
      </c>
      <c r="EL844" s="319">
        <f t="shared" si="8025"/>
        <v>0</v>
      </c>
      <c r="EM844" s="8">
        <f t="shared" si="8025"/>
        <v>0</v>
      </c>
      <c r="EN844" s="319">
        <f t="shared" si="8025"/>
        <v>16000000</v>
      </c>
      <c r="EO844" s="321">
        <f t="shared" si="8025"/>
        <v>0</v>
      </c>
      <c r="EP844" s="8">
        <f t="shared" si="8025"/>
        <v>0</v>
      </c>
      <c r="EQ844" s="321">
        <f t="shared" si="8025"/>
        <v>16000000</v>
      </c>
      <c r="ER844" s="8">
        <f t="shared" si="8025"/>
        <v>0</v>
      </c>
      <c r="ES844" s="196" t="e">
        <f t="shared" si="8026"/>
        <v>#DIV/0!</v>
      </c>
      <c r="ET844" s="8">
        <f t="shared" si="8027"/>
        <v>0</v>
      </c>
    </row>
    <row r="845" spans="1:152" ht="51" hidden="1" customHeight="1" outlineLevel="4" x14ac:dyDescent="0.25">
      <c r="A845" s="66" t="s">
        <v>473</v>
      </c>
      <c r="B845" s="4" t="s">
        <v>76</v>
      </c>
      <c r="C845" s="4"/>
      <c r="D845" s="4"/>
      <c r="E845" s="4" t="s">
        <v>91</v>
      </c>
      <c r="F845" s="4" t="s">
        <v>85</v>
      </c>
      <c r="G845" s="4" t="s">
        <v>0</v>
      </c>
      <c r="H845" s="7">
        <v>83260</v>
      </c>
      <c r="I845" s="7"/>
      <c r="J845" s="8"/>
      <c r="K845" s="8"/>
      <c r="L845" s="8"/>
      <c r="M845" s="8"/>
      <c r="N845" s="8"/>
      <c r="O845" s="8"/>
      <c r="P845" s="35"/>
      <c r="Q845" s="35"/>
      <c r="R845" s="35"/>
      <c r="S845" s="35"/>
      <c r="T845" s="43"/>
      <c r="U845" s="35"/>
      <c r="V845" s="35"/>
      <c r="W845" s="35"/>
      <c r="X845" s="35"/>
      <c r="Y845" s="35"/>
      <c r="Z845" s="35"/>
      <c r="AA845" s="35"/>
      <c r="AB845" s="35"/>
      <c r="AC845" s="8"/>
      <c r="AD845" s="35"/>
      <c r="AE845" s="35"/>
      <c r="AF845" s="43"/>
      <c r="AG845" s="8"/>
      <c r="AH845" s="8"/>
      <c r="AI845" s="8"/>
      <c r="AJ845" s="8"/>
      <c r="AK845" s="8"/>
      <c r="AL845" s="8"/>
      <c r="AM845" s="8"/>
      <c r="AN845" s="8"/>
      <c r="AO845" s="8"/>
      <c r="AP845" s="8"/>
      <c r="AQ845" s="8"/>
      <c r="AR845" s="8"/>
      <c r="AS845" s="8"/>
      <c r="AT845" s="8"/>
      <c r="AU845" s="8"/>
      <c r="AV845" s="35"/>
      <c r="AW845" s="8"/>
      <c r="AX845" s="8"/>
      <c r="AY845" s="8"/>
      <c r="AZ845" s="8"/>
      <c r="BA845" s="8"/>
      <c r="BB845" s="8"/>
      <c r="BC845" s="8"/>
      <c r="BD845" s="8"/>
      <c r="BE845" s="8"/>
      <c r="BF845" s="8"/>
      <c r="BG845" s="8"/>
      <c r="BH845" s="35"/>
      <c r="BI845" s="167">
        <f t="shared" si="8017"/>
        <v>0</v>
      </c>
      <c r="BJ845" s="35">
        <f t="shared" si="8017"/>
        <v>0</v>
      </c>
      <c r="BK845" s="35">
        <f t="shared" si="8018"/>
        <v>0</v>
      </c>
      <c r="BL845" s="35">
        <f t="shared" si="8018"/>
        <v>0</v>
      </c>
      <c r="BM845" s="35">
        <f t="shared" si="8018"/>
        <v>0</v>
      </c>
      <c r="BN845" s="35">
        <f t="shared" si="8018"/>
        <v>0</v>
      </c>
      <c r="BO845" s="35">
        <f t="shared" si="8018"/>
        <v>0</v>
      </c>
      <c r="BP845" s="35">
        <f t="shared" si="8018"/>
        <v>0</v>
      </c>
      <c r="BQ845" s="35">
        <f t="shared" si="8018"/>
        <v>0</v>
      </c>
      <c r="BR845" s="35">
        <f t="shared" si="8018"/>
        <v>0</v>
      </c>
      <c r="BS845" s="35">
        <f t="shared" si="8018"/>
        <v>0</v>
      </c>
      <c r="BT845" s="325">
        <f t="shared" si="8019"/>
        <v>0</v>
      </c>
      <c r="BU845" s="8">
        <f t="shared" si="8019"/>
        <v>0</v>
      </c>
      <c r="BV845" s="8">
        <f t="shared" si="8019"/>
        <v>0</v>
      </c>
      <c r="BW845" s="8">
        <f t="shared" si="8019"/>
        <v>0</v>
      </c>
      <c r="BX845" s="8">
        <f t="shared" si="8019"/>
        <v>0</v>
      </c>
      <c r="BY845" s="8">
        <f t="shared" si="8019"/>
        <v>0</v>
      </c>
      <c r="BZ845" s="8">
        <f t="shared" si="8019"/>
        <v>0</v>
      </c>
      <c r="CA845" s="8">
        <f t="shared" si="8019"/>
        <v>0</v>
      </c>
      <c r="CB845" s="8">
        <f t="shared" si="8019"/>
        <v>0</v>
      </c>
      <c r="CC845" s="35">
        <f t="shared" si="8018"/>
        <v>0</v>
      </c>
      <c r="CD845" s="318">
        <f t="shared" si="8020"/>
        <v>0</v>
      </c>
      <c r="CE845" s="8">
        <f t="shared" si="8020"/>
        <v>0</v>
      </c>
      <c r="CF845" s="8">
        <f t="shared" si="8020"/>
        <v>0</v>
      </c>
      <c r="CG845" s="8">
        <f t="shared" si="8021"/>
        <v>0</v>
      </c>
      <c r="CH845" s="8">
        <f t="shared" si="8021"/>
        <v>0</v>
      </c>
      <c r="CI845" s="8">
        <f t="shared" si="8021"/>
        <v>0</v>
      </c>
      <c r="CJ845" s="8">
        <f t="shared" si="8022"/>
        <v>0</v>
      </c>
      <c r="CK845" s="8">
        <f t="shared" si="8022"/>
        <v>0</v>
      </c>
      <c r="CL845" s="8">
        <f t="shared" si="8022"/>
        <v>0</v>
      </c>
      <c r="CM845" s="8">
        <f t="shared" si="8023"/>
        <v>0</v>
      </c>
      <c r="CN845" s="8">
        <f t="shared" si="8023"/>
        <v>0</v>
      </c>
      <c r="CO845" s="318">
        <f t="shared" si="8023"/>
        <v>0</v>
      </c>
      <c r="CP845" s="35">
        <f t="shared" si="8018"/>
        <v>0</v>
      </c>
      <c r="CQ845" s="35">
        <f t="shared" si="8018"/>
        <v>0</v>
      </c>
      <c r="CR845" s="35">
        <f t="shared" si="8018"/>
        <v>0</v>
      </c>
      <c r="CS845" s="35">
        <f t="shared" si="8018"/>
        <v>0</v>
      </c>
      <c r="CT845" s="35">
        <f t="shared" si="8018"/>
        <v>0</v>
      </c>
      <c r="CU845" s="35">
        <f t="shared" si="8018"/>
        <v>0</v>
      </c>
      <c r="CV845" s="35">
        <f t="shared" si="8018"/>
        <v>0</v>
      </c>
      <c r="CW845" s="35">
        <f t="shared" si="8018"/>
        <v>0</v>
      </c>
      <c r="CX845" s="35">
        <f t="shared" si="8018"/>
        <v>0</v>
      </c>
      <c r="CY845" s="35">
        <f t="shared" si="8018"/>
        <v>0</v>
      </c>
      <c r="CZ845" s="35">
        <f t="shared" si="8018"/>
        <v>0</v>
      </c>
      <c r="DA845" s="35">
        <f t="shared" si="8018"/>
        <v>0</v>
      </c>
      <c r="DB845" s="35">
        <f t="shared" si="8018"/>
        <v>0</v>
      </c>
      <c r="DC845" s="35">
        <f t="shared" si="8018"/>
        <v>0</v>
      </c>
      <c r="DD845" s="35">
        <f t="shared" si="8018"/>
        <v>0</v>
      </c>
      <c r="DE845" s="35">
        <f t="shared" si="8018"/>
        <v>0</v>
      </c>
      <c r="DF845" s="35">
        <f t="shared" si="8018"/>
        <v>0</v>
      </c>
      <c r="DG845" s="35">
        <f t="shared" si="8018"/>
        <v>0</v>
      </c>
      <c r="DH845" s="319">
        <f t="shared" si="8018"/>
        <v>16000000</v>
      </c>
      <c r="DI845" s="35">
        <f t="shared" si="8018"/>
        <v>16000000</v>
      </c>
      <c r="DJ845" s="35">
        <f t="shared" si="8028"/>
        <v>16000000</v>
      </c>
      <c r="DK845" s="328">
        <f t="shared" si="8024"/>
        <v>0</v>
      </c>
      <c r="DL845" s="8">
        <f t="shared" si="8024"/>
        <v>0</v>
      </c>
      <c r="DM845" s="328">
        <f t="shared" si="8024"/>
        <v>16000000</v>
      </c>
      <c r="DN845" s="319">
        <f t="shared" si="8024"/>
        <v>0</v>
      </c>
      <c r="DO845" s="8">
        <f t="shared" si="8024"/>
        <v>0</v>
      </c>
      <c r="DP845" s="319">
        <f t="shared" si="8024"/>
        <v>16000000</v>
      </c>
      <c r="DQ845" s="35">
        <f t="shared" si="8018"/>
        <v>0</v>
      </c>
      <c r="DR845" s="35">
        <f t="shared" si="8018"/>
        <v>0</v>
      </c>
      <c r="DS845" s="35">
        <f t="shared" si="8018"/>
        <v>0</v>
      </c>
      <c r="DT845" s="35">
        <f t="shared" si="8018"/>
        <v>0</v>
      </c>
      <c r="DU845" s="35">
        <f t="shared" si="8018"/>
        <v>0</v>
      </c>
      <c r="DV845" s="35">
        <f t="shared" si="8018"/>
        <v>0</v>
      </c>
      <c r="DW845" s="35">
        <f t="shared" si="8018"/>
        <v>0</v>
      </c>
      <c r="DX845" s="35">
        <f t="shared" si="8018"/>
        <v>0</v>
      </c>
      <c r="DY845" s="35">
        <f t="shared" si="8018"/>
        <v>0</v>
      </c>
      <c r="DZ845" s="35">
        <f t="shared" si="8018"/>
        <v>0</v>
      </c>
      <c r="EA845" s="35">
        <f t="shared" si="8018"/>
        <v>0</v>
      </c>
      <c r="EB845" s="35">
        <f t="shared" si="8018"/>
        <v>0</v>
      </c>
      <c r="EC845" s="35">
        <f t="shared" si="8018"/>
        <v>0</v>
      </c>
      <c r="ED845" s="35">
        <f t="shared" si="8018"/>
        <v>0</v>
      </c>
      <c r="EE845" s="35">
        <f t="shared" si="8018"/>
        <v>0</v>
      </c>
      <c r="EF845" s="35">
        <f t="shared" si="8018"/>
        <v>0</v>
      </c>
      <c r="EG845" s="35">
        <f t="shared" si="8018"/>
        <v>0</v>
      </c>
      <c r="EH845" s="35">
        <f t="shared" si="8018"/>
        <v>0</v>
      </c>
      <c r="EI845" s="320">
        <f t="shared" si="8018"/>
        <v>16000000</v>
      </c>
      <c r="EJ845" s="8">
        <f t="shared" si="8018"/>
        <v>16000000</v>
      </c>
      <c r="EK845" s="35">
        <f t="shared" si="8018"/>
        <v>16000000</v>
      </c>
      <c r="EL845" s="319">
        <f t="shared" si="8025"/>
        <v>0</v>
      </c>
      <c r="EM845" s="8">
        <f t="shared" si="8025"/>
        <v>0</v>
      </c>
      <c r="EN845" s="319">
        <f t="shared" si="8025"/>
        <v>16000000</v>
      </c>
      <c r="EO845" s="321">
        <f t="shared" si="8025"/>
        <v>0</v>
      </c>
      <c r="EP845" s="8">
        <f t="shared" si="8025"/>
        <v>0</v>
      </c>
      <c r="EQ845" s="321">
        <f t="shared" si="8025"/>
        <v>16000000</v>
      </c>
      <c r="ER845" s="8">
        <f t="shared" si="8025"/>
        <v>0</v>
      </c>
      <c r="ES845" s="196" t="e">
        <f t="shared" si="8026"/>
        <v>#DIV/0!</v>
      </c>
      <c r="ET845" s="8">
        <f t="shared" si="8027"/>
        <v>0</v>
      </c>
    </row>
    <row r="846" spans="1:152" ht="51" hidden="1" customHeight="1" outlineLevel="4" x14ac:dyDescent="0.25">
      <c r="A846" s="58" t="s">
        <v>159</v>
      </c>
      <c r="B846" s="4" t="s">
        <v>76</v>
      </c>
      <c r="C846" s="4"/>
      <c r="D846" s="4"/>
      <c r="E846" s="4" t="s">
        <v>91</v>
      </c>
      <c r="F846" s="4" t="s">
        <v>85</v>
      </c>
      <c r="G846" s="4" t="s">
        <v>0</v>
      </c>
      <c r="H846" s="7">
        <v>83260</v>
      </c>
      <c r="I846" s="7" t="s">
        <v>12</v>
      </c>
      <c r="J846" s="8"/>
      <c r="K846" s="8"/>
      <c r="L846" s="8"/>
      <c r="M846" s="8"/>
      <c r="N846" s="8"/>
      <c r="O846" s="8"/>
      <c r="P846" s="35"/>
      <c r="Q846" s="35"/>
      <c r="R846" s="35"/>
      <c r="S846" s="35"/>
      <c r="T846" s="43"/>
      <c r="U846" s="35"/>
      <c r="V846" s="35"/>
      <c r="W846" s="35"/>
      <c r="X846" s="35"/>
      <c r="Y846" s="35"/>
      <c r="Z846" s="35"/>
      <c r="AA846" s="35"/>
      <c r="AB846" s="35"/>
      <c r="AC846" s="8"/>
      <c r="AD846" s="35"/>
      <c r="AE846" s="35"/>
      <c r="AF846" s="43"/>
      <c r="AG846" s="8"/>
      <c r="AH846" s="8"/>
      <c r="AI846" s="8"/>
      <c r="AJ846" s="8"/>
      <c r="AK846" s="8"/>
      <c r="AL846" s="8"/>
      <c r="AM846" s="8"/>
      <c r="AN846" s="8"/>
      <c r="AO846" s="8"/>
      <c r="AP846" s="8"/>
      <c r="AQ846" s="8"/>
      <c r="AR846" s="8"/>
      <c r="AS846" s="8"/>
      <c r="AT846" s="8"/>
      <c r="AU846" s="8"/>
      <c r="AV846" s="35"/>
      <c r="AW846" s="8"/>
      <c r="AX846" s="8"/>
      <c r="AY846" s="8"/>
      <c r="AZ846" s="8"/>
      <c r="BA846" s="8"/>
      <c r="BB846" s="8"/>
      <c r="BC846" s="8"/>
      <c r="BD846" s="8"/>
      <c r="BE846" s="8"/>
      <c r="BF846" s="8"/>
      <c r="BG846" s="8"/>
      <c r="BH846" s="35"/>
      <c r="BI846" s="167">
        <f t="shared" si="8017"/>
        <v>0</v>
      </c>
      <c r="BJ846" s="35">
        <f t="shared" si="8017"/>
        <v>0</v>
      </c>
      <c r="BK846" s="35">
        <f t="shared" si="8018"/>
        <v>0</v>
      </c>
      <c r="BL846" s="35">
        <f t="shared" si="8018"/>
        <v>0</v>
      </c>
      <c r="BM846" s="35">
        <f t="shared" si="8018"/>
        <v>0</v>
      </c>
      <c r="BN846" s="35">
        <f t="shared" si="8018"/>
        <v>0</v>
      </c>
      <c r="BO846" s="35">
        <f t="shared" si="8018"/>
        <v>0</v>
      </c>
      <c r="BP846" s="35">
        <f t="shared" si="8018"/>
        <v>0</v>
      </c>
      <c r="BQ846" s="35">
        <f t="shared" si="8018"/>
        <v>0</v>
      </c>
      <c r="BR846" s="35">
        <f t="shared" si="8018"/>
        <v>0</v>
      </c>
      <c r="BS846" s="35">
        <f t="shared" si="8018"/>
        <v>0</v>
      </c>
      <c r="BT846" s="325">
        <f t="shared" si="8019"/>
        <v>0</v>
      </c>
      <c r="BU846" s="8">
        <f t="shared" si="8019"/>
        <v>0</v>
      </c>
      <c r="BV846" s="8">
        <f t="shared" si="8019"/>
        <v>0</v>
      </c>
      <c r="BW846" s="8">
        <f t="shared" si="8019"/>
        <v>0</v>
      </c>
      <c r="BX846" s="8">
        <f t="shared" si="8019"/>
        <v>0</v>
      </c>
      <c r="BY846" s="8">
        <f t="shared" si="8019"/>
        <v>0</v>
      </c>
      <c r="BZ846" s="8">
        <f t="shared" si="8019"/>
        <v>0</v>
      </c>
      <c r="CA846" s="8">
        <f t="shared" si="8019"/>
        <v>0</v>
      </c>
      <c r="CB846" s="8">
        <f t="shared" si="8019"/>
        <v>0</v>
      </c>
      <c r="CC846" s="35">
        <f t="shared" si="8018"/>
        <v>0</v>
      </c>
      <c r="CD846" s="318">
        <f t="shared" si="8020"/>
        <v>0</v>
      </c>
      <c r="CE846" s="8">
        <f t="shared" si="8020"/>
        <v>0</v>
      </c>
      <c r="CF846" s="8">
        <f t="shared" si="8020"/>
        <v>0</v>
      </c>
      <c r="CG846" s="8">
        <f t="shared" si="8021"/>
        <v>0</v>
      </c>
      <c r="CH846" s="8">
        <f t="shared" si="8021"/>
        <v>0</v>
      </c>
      <c r="CI846" s="8">
        <f t="shared" si="8021"/>
        <v>0</v>
      </c>
      <c r="CJ846" s="8">
        <f t="shared" si="8022"/>
        <v>0</v>
      </c>
      <c r="CK846" s="8">
        <f t="shared" si="8022"/>
        <v>0</v>
      </c>
      <c r="CL846" s="8">
        <f t="shared" si="8022"/>
        <v>0</v>
      </c>
      <c r="CM846" s="8">
        <f t="shared" si="8023"/>
        <v>0</v>
      </c>
      <c r="CN846" s="8">
        <f t="shared" si="8023"/>
        <v>0</v>
      </c>
      <c r="CO846" s="318">
        <f t="shared" si="8023"/>
        <v>0</v>
      </c>
      <c r="CP846" s="35">
        <f t="shared" si="8018"/>
        <v>0</v>
      </c>
      <c r="CQ846" s="35">
        <f t="shared" si="8018"/>
        <v>0</v>
      </c>
      <c r="CR846" s="35">
        <f t="shared" si="8018"/>
        <v>0</v>
      </c>
      <c r="CS846" s="35">
        <f t="shared" si="8018"/>
        <v>0</v>
      </c>
      <c r="CT846" s="35">
        <f t="shared" si="8018"/>
        <v>0</v>
      </c>
      <c r="CU846" s="35">
        <f t="shared" si="8018"/>
        <v>0</v>
      </c>
      <c r="CV846" s="35">
        <f t="shared" si="8018"/>
        <v>0</v>
      </c>
      <c r="CW846" s="35">
        <f t="shared" si="8018"/>
        <v>0</v>
      </c>
      <c r="CX846" s="35">
        <f t="shared" si="8018"/>
        <v>0</v>
      </c>
      <c r="CY846" s="35">
        <f t="shared" si="8018"/>
        <v>0</v>
      </c>
      <c r="CZ846" s="35">
        <f t="shared" si="8018"/>
        <v>0</v>
      </c>
      <c r="DA846" s="35">
        <f t="shared" si="8018"/>
        <v>0</v>
      </c>
      <c r="DB846" s="35">
        <f t="shared" si="8018"/>
        <v>0</v>
      </c>
      <c r="DC846" s="35">
        <f t="shared" si="8018"/>
        <v>0</v>
      </c>
      <c r="DD846" s="35">
        <f t="shared" si="8018"/>
        <v>0</v>
      </c>
      <c r="DE846" s="35">
        <f t="shared" si="8018"/>
        <v>0</v>
      </c>
      <c r="DF846" s="35">
        <f t="shared" si="8018"/>
        <v>0</v>
      </c>
      <c r="DG846" s="35">
        <f t="shared" si="8018"/>
        <v>0</v>
      </c>
      <c r="DH846" s="319">
        <f t="shared" si="8018"/>
        <v>16000000</v>
      </c>
      <c r="DI846" s="35">
        <f t="shared" si="8018"/>
        <v>16000000</v>
      </c>
      <c r="DJ846" s="35">
        <f t="shared" si="8028"/>
        <v>16000000</v>
      </c>
      <c r="DK846" s="328">
        <f t="shared" si="8024"/>
        <v>0</v>
      </c>
      <c r="DL846" s="8">
        <f t="shared" si="8024"/>
        <v>0</v>
      </c>
      <c r="DM846" s="328">
        <f t="shared" si="8024"/>
        <v>16000000</v>
      </c>
      <c r="DN846" s="319">
        <f t="shared" si="8024"/>
        <v>0</v>
      </c>
      <c r="DO846" s="8">
        <f t="shared" si="8024"/>
        <v>0</v>
      </c>
      <c r="DP846" s="319">
        <f t="shared" si="8024"/>
        <v>16000000</v>
      </c>
      <c r="DQ846" s="35">
        <f t="shared" si="8018"/>
        <v>0</v>
      </c>
      <c r="DR846" s="35">
        <f t="shared" si="8018"/>
        <v>0</v>
      </c>
      <c r="DS846" s="35">
        <f t="shared" si="8018"/>
        <v>0</v>
      </c>
      <c r="DT846" s="35">
        <f t="shared" si="8018"/>
        <v>0</v>
      </c>
      <c r="DU846" s="35">
        <f t="shared" si="8018"/>
        <v>0</v>
      </c>
      <c r="DV846" s="35">
        <f t="shared" si="8018"/>
        <v>0</v>
      </c>
      <c r="DW846" s="35">
        <f t="shared" si="8018"/>
        <v>0</v>
      </c>
      <c r="DX846" s="35">
        <f t="shared" si="8018"/>
        <v>0</v>
      </c>
      <c r="DY846" s="35">
        <f t="shared" si="8018"/>
        <v>0</v>
      </c>
      <c r="DZ846" s="35">
        <f t="shared" si="8018"/>
        <v>0</v>
      </c>
      <c r="EA846" s="35">
        <f t="shared" si="8018"/>
        <v>0</v>
      </c>
      <c r="EB846" s="35">
        <f t="shared" si="8018"/>
        <v>0</v>
      </c>
      <c r="EC846" s="35">
        <f t="shared" si="8018"/>
        <v>0</v>
      </c>
      <c r="ED846" s="35">
        <f t="shared" si="8018"/>
        <v>0</v>
      </c>
      <c r="EE846" s="35">
        <f t="shared" si="8018"/>
        <v>0</v>
      </c>
      <c r="EF846" s="35">
        <f t="shared" si="8018"/>
        <v>0</v>
      </c>
      <c r="EG846" s="35">
        <f t="shared" si="8018"/>
        <v>0</v>
      </c>
      <c r="EH846" s="35">
        <f t="shared" ref="EH846:ET847" si="8029">EH847</f>
        <v>0</v>
      </c>
      <c r="EI846" s="320">
        <f t="shared" si="8029"/>
        <v>16000000</v>
      </c>
      <c r="EJ846" s="8">
        <f t="shared" si="8029"/>
        <v>16000000</v>
      </c>
      <c r="EK846" s="35">
        <f t="shared" si="8029"/>
        <v>16000000</v>
      </c>
      <c r="EL846" s="319">
        <f t="shared" si="8029"/>
        <v>0</v>
      </c>
      <c r="EM846" s="8">
        <f t="shared" si="8029"/>
        <v>0</v>
      </c>
      <c r="EN846" s="319">
        <f t="shared" si="8029"/>
        <v>16000000</v>
      </c>
      <c r="EO846" s="321">
        <f t="shared" si="8029"/>
        <v>0</v>
      </c>
      <c r="EP846" s="8">
        <f t="shared" si="8029"/>
        <v>0</v>
      </c>
      <c r="EQ846" s="321">
        <f t="shared" si="8029"/>
        <v>16000000</v>
      </c>
      <c r="ER846" s="8">
        <f t="shared" si="8029"/>
        <v>0</v>
      </c>
      <c r="ES846" s="196" t="e">
        <f t="shared" si="8026"/>
        <v>#DIV/0!</v>
      </c>
      <c r="ET846" s="8">
        <f t="shared" si="8029"/>
        <v>0</v>
      </c>
    </row>
    <row r="847" spans="1:152" ht="51" hidden="1" customHeight="1" outlineLevel="4" x14ac:dyDescent="0.25">
      <c r="A847" s="58" t="s">
        <v>160</v>
      </c>
      <c r="B847" s="4" t="s">
        <v>76</v>
      </c>
      <c r="C847" s="4"/>
      <c r="D847" s="4"/>
      <c r="E847" s="4" t="s">
        <v>91</v>
      </c>
      <c r="F847" s="4" t="s">
        <v>85</v>
      </c>
      <c r="G847" s="4" t="s">
        <v>0</v>
      </c>
      <c r="H847" s="7">
        <v>83260</v>
      </c>
      <c r="I847" s="7" t="s">
        <v>14</v>
      </c>
      <c r="J847" s="8"/>
      <c r="K847" s="8"/>
      <c r="L847" s="8"/>
      <c r="M847" s="8"/>
      <c r="N847" s="8"/>
      <c r="O847" s="8"/>
      <c r="P847" s="35"/>
      <c r="Q847" s="35"/>
      <c r="R847" s="35"/>
      <c r="S847" s="35"/>
      <c r="T847" s="43"/>
      <c r="U847" s="35"/>
      <c r="V847" s="35"/>
      <c r="W847" s="35"/>
      <c r="X847" s="35"/>
      <c r="Y847" s="35"/>
      <c r="Z847" s="35"/>
      <c r="AA847" s="35"/>
      <c r="AB847" s="35"/>
      <c r="AC847" s="8"/>
      <c r="AD847" s="35"/>
      <c r="AE847" s="35"/>
      <c r="AF847" s="43"/>
      <c r="AG847" s="8"/>
      <c r="AH847" s="8"/>
      <c r="AI847" s="8"/>
      <c r="AJ847" s="8"/>
      <c r="AK847" s="8"/>
      <c r="AL847" s="8"/>
      <c r="AM847" s="8"/>
      <c r="AN847" s="8"/>
      <c r="AO847" s="8"/>
      <c r="AP847" s="8"/>
      <c r="AQ847" s="8"/>
      <c r="AR847" s="8"/>
      <c r="AS847" s="8"/>
      <c r="AT847" s="8"/>
      <c r="AU847" s="8"/>
      <c r="AV847" s="35"/>
      <c r="AW847" s="8"/>
      <c r="AX847" s="8"/>
      <c r="AY847" s="8"/>
      <c r="AZ847" s="8"/>
      <c r="BA847" s="8"/>
      <c r="BB847" s="8"/>
      <c r="BC847" s="8"/>
      <c r="BD847" s="8"/>
      <c r="BE847" s="8"/>
      <c r="BF847" s="8"/>
      <c r="BG847" s="8"/>
      <c r="BH847" s="35"/>
      <c r="BI847" s="167">
        <f t="shared" si="8017"/>
        <v>0</v>
      </c>
      <c r="BJ847" s="35">
        <f t="shared" si="8017"/>
        <v>0</v>
      </c>
      <c r="BK847" s="35">
        <f t="shared" ref="BK847:EG847" si="8030">BK848</f>
        <v>0</v>
      </c>
      <c r="BL847" s="35">
        <f t="shared" si="8030"/>
        <v>0</v>
      </c>
      <c r="BM847" s="35">
        <f t="shared" si="8030"/>
        <v>0</v>
      </c>
      <c r="BN847" s="35">
        <f t="shared" si="8030"/>
        <v>0</v>
      </c>
      <c r="BO847" s="35">
        <f t="shared" si="8030"/>
        <v>0</v>
      </c>
      <c r="BP847" s="35">
        <f t="shared" si="8030"/>
        <v>0</v>
      </c>
      <c r="BQ847" s="35">
        <f t="shared" si="8030"/>
        <v>0</v>
      </c>
      <c r="BR847" s="35">
        <f t="shared" si="8030"/>
        <v>0</v>
      </c>
      <c r="BS847" s="35">
        <f t="shared" si="8030"/>
        <v>0</v>
      </c>
      <c r="BT847" s="325">
        <f t="shared" si="8030"/>
        <v>0</v>
      </c>
      <c r="BU847" s="8">
        <f t="shared" si="8030"/>
        <v>0</v>
      </c>
      <c r="BV847" s="8">
        <f t="shared" si="8030"/>
        <v>0</v>
      </c>
      <c r="BW847" s="8">
        <f t="shared" si="8030"/>
        <v>0</v>
      </c>
      <c r="BX847" s="8">
        <f t="shared" si="8030"/>
        <v>0</v>
      </c>
      <c r="BY847" s="8">
        <f t="shared" si="8030"/>
        <v>0</v>
      </c>
      <c r="BZ847" s="8">
        <f t="shared" si="8030"/>
        <v>0</v>
      </c>
      <c r="CA847" s="8">
        <f t="shared" si="8030"/>
        <v>0</v>
      </c>
      <c r="CB847" s="8">
        <f t="shared" si="8030"/>
        <v>0</v>
      </c>
      <c r="CC847" s="35">
        <f t="shared" si="8030"/>
        <v>0</v>
      </c>
      <c r="CD847" s="318">
        <f t="shared" si="8020"/>
        <v>0</v>
      </c>
      <c r="CE847" s="8">
        <f t="shared" si="8020"/>
        <v>0</v>
      </c>
      <c r="CF847" s="8">
        <f t="shared" si="8020"/>
        <v>0</v>
      </c>
      <c r="CG847" s="8">
        <f t="shared" si="8021"/>
        <v>0</v>
      </c>
      <c r="CH847" s="8">
        <f t="shared" si="8021"/>
        <v>0</v>
      </c>
      <c r="CI847" s="8">
        <f t="shared" si="8021"/>
        <v>0</v>
      </c>
      <c r="CJ847" s="8">
        <f t="shared" si="8022"/>
        <v>0</v>
      </c>
      <c r="CK847" s="8">
        <f t="shared" si="8022"/>
        <v>0</v>
      </c>
      <c r="CL847" s="8">
        <f t="shared" si="8022"/>
        <v>0</v>
      </c>
      <c r="CM847" s="8">
        <f t="shared" si="8023"/>
        <v>0</v>
      </c>
      <c r="CN847" s="8">
        <f t="shared" si="8023"/>
        <v>0</v>
      </c>
      <c r="CO847" s="318">
        <f t="shared" si="8023"/>
        <v>0</v>
      </c>
      <c r="CP847" s="35">
        <f t="shared" si="8030"/>
        <v>0</v>
      </c>
      <c r="CQ847" s="35">
        <f t="shared" si="8030"/>
        <v>0</v>
      </c>
      <c r="CR847" s="35">
        <f t="shared" si="8030"/>
        <v>0</v>
      </c>
      <c r="CS847" s="35">
        <f t="shared" si="8030"/>
        <v>0</v>
      </c>
      <c r="CT847" s="35">
        <f t="shared" si="8030"/>
        <v>0</v>
      </c>
      <c r="CU847" s="35">
        <f t="shared" si="8030"/>
        <v>0</v>
      </c>
      <c r="CV847" s="35">
        <f t="shared" si="8030"/>
        <v>0</v>
      </c>
      <c r="CW847" s="35">
        <f t="shared" si="8030"/>
        <v>0</v>
      </c>
      <c r="CX847" s="35">
        <f t="shared" si="8030"/>
        <v>0</v>
      </c>
      <c r="CY847" s="35">
        <f t="shared" si="8030"/>
        <v>0</v>
      </c>
      <c r="CZ847" s="35">
        <f t="shared" si="8030"/>
        <v>0</v>
      </c>
      <c r="DA847" s="35">
        <f t="shared" si="8030"/>
        <v>0</v>
      </c>
      <c r="DB847" s="35">
        <f t="shared" si="8030"/>
        <v>0</v>
      </c>
      <c r="DC847" s="35">
        <f t="shared" si="8030"/>
        <v>0</v>
      </c>
      <c r="DD847" s="35">
        <f t="shared" si="8030"/>
        <v>0</v>
      </c>
      <c r="DE847" s="35">
        <f t="shared" si="8030"/>
        <v>0</v>
      </c>
      <c r="DF847" s="35">
        <f t="shared" si="8030"/>
        <v>0</v>
      </c>
      <c r="DG847" s="35">
        <f t="shared" si="8030"/>
        <v>0</v>
      </c>
      <c r="DH847" s="319">
        <f t="shared" si="8030"/>
        <v>16000000</v>
      </c>
      <c r="DI847" s="35">
        <f t="shared" si="8030"/>
        <v>16000000</v>
      </c>
      <c r="DJ847" s="35">
        <f t="shared" si="8030"/>
        <v>16000000</v>
      </c>
      <c r="DK847" s="328">
        <f t="shared" si="8024"/>
        <v>0</v>
      </c>
      <c r="DL847" s="8">
        <f t="shared" si="8024"/>
        <v>0</v>
      </c>
      <c r="DM847" s="328">
        <f t="shared" si="8024"/>
        <v>16000000</v>
      </c>
      <c r="DN847" s="319">
        <f t="shared" si="8024"/>
        <v>0</v>
      </c>
      <c r="DO847" s="8">
        <f t="shared" si="8024"/>
        <v>0</v>
      </c>
      <c r="DP847" s="319">
        <f t="shared" si="8024"/>
        <v>16000000</v>
      </c>
      <c r="DQ847" s="35">
        <f t="shared" si="8030"/>
        <v>0</v>
      </c>
      <c r="DR847" s="35">
        <f t="shared" si="8030"/>
        <v>0</v>
      </c>
      <c r="DS847" s="35">
        <f t="shared" si="8030"/>
        <v>0</v>
      </c>
      <c r="DT847" s="35">
        <f t="shared" si="8030"/>
        <v>0</v>
      </c>
      <c r="DU847" s="35">
        <f t="shared" si="8030"/>
        <v>0</v>
      </c>
      <c r="DV847" s="35">
        <f t="shared" si="8030"/>
        <v>0</v>
      </c>
      <c r="DW847" s="35">
        <f t="shared" si="8030"/>
        <v>0</v>
      </c>
      <c r="DX847" s="35">
        <f t="shared" si="8030"/>
        <v>0</v>
      </c>
      <c r="DY847" s="35">
        <f t="shared" si="8030"/>
        <v>0</v>
      </c>
      <c r="DZ847" s="35">
        <f t="shared" si="8030"/>
        <v>0</v>
      </c>
      <c r="EA847" s="35">
        <f t="shared" si="8030"/>
        <v>0</v>
      </c>
      <c r="EB847" s="35">
        <f t="shared" si="8030"/>
        <v>0</v>
      </c>
      <c r="EC847" s="35">
        <f t="shared" si="8030"/>
        <v>0</v>
      </c>
      <c r="ED847" s="35">
        <f t="shared" si="8030"/>
        <v>0</v>
      </c>
      <c r="EE847" s="35">
        <f t="shared" si="8030"/>
        <v>0</v>
      </c>
      <c r="EF847" s="35">
        <f t="shared" si="8030"/>
        <v>0</v>
      </c>
      <c r="EG847" s="35">
        <f t="shared" si="8030"/>
        <v>0</v>
      </c>
      <c r="EH847" s="35">
        <f t="shared" si="8029"/>
        <v>0</v>
      </c>
      <c r="EI847" s="320">
        <f t="shared" si="8029"/>
        <v>16000000</v>
      </c>
      <c r="EJ847" s="8">
        <f t="shared" si="8029"/>
        <v>16000000</v>
      </c>
      <c r="EK847" s="35">
        <f t="shared" si="8029"/>
        <v>16000000</v>
      </c>
      <c r="EL847" s="319">
        <f t="shared" si="8029"/>
        <v>0</v>
      </c>
      <c r="EM847" s="8">
        <f t="shared" si="8029"/>
        <v>0</v>
      </c>
      <c r="EN847" s="319">
        <f t="shared" si="8029"/>
        <v>16000000</v>
      </c>
      <c r="EO847" s="321">
        <f t="shared" si="8029"/>
        <v>0</v>
      </c>
      <c r="EP847" s="8">
        <f t="shared" si="8029"/>
        <v>0</v>
      </c>
      <c r="EQ847" s="321">
        <f t="shared" si="8029"/>
        <v>16000000</v>
      </c>
      <c r="ER847" s="8">
        <f t="shared" si="8029"/>
        <v>0</v>
      </c>
      <c r="ES847" s="196" t="e">
        <f t="shared" si="8026"/>
        <v>#DIV/0!</v>
      </c>
      <c r="ET847" s="8">
        <f t="shared" si="8029"/>
        <v>0</v>
      </c>
    </row>
    <row r="848" spans="1:152" s="38" customFormat="1" ht="51" hidden="1" customHeight="1" outlineLevel="4" x14ac:dyDescent="0.25">
      <c r="A848" s="70" t="s">
        <v>161</v>
      </c>
      <c r="B848" s="71" t="s">
        <v>76</v>
      </c>
      <c r="C848" s="4"/>
      <c r="D848" s="4"/>
      <c r="E848" s="71" t="s">
        <v>91</v>
      </c>
      <c r="F848" s="71" t="s">
        <v>85</v>
      </c>
      <c r="G848" s="71" t="s">
        <v>0</v>
      </c>
      <c r="H848" s="72">
        <v>83260</v>
      </c>
      <c r="I848" s="72">
        <v>244</v>
      </c>
      <c r="J848" s="8"/>
      <c r="K848" s="8"/>
      <c r="L848" s="8"/>
      <c r="M848" s="8"/>
      <c r="N848" s="8"/>
      <c r="O848" s="8"/>
      <c r="P848" s="35"/>
      <c r="Q848" s="35"/>
      <c r="R848" s="35"/>
      <c r="S848" s="35"/>
      <c r="T848" s="43"/>
      <c r="U848" s="35"/>
      <c r="V848" s="35"/>
      <c r="W848" s="35"/>
      <c r="X848" s="35"/>
      <c r="Y848" s="35"/>
      <c r="Z848" s="35"/>
      <c r="AA848" s="35"/>
      <c r="AB848" s="35"/>
      <c r="AC848" s="8"/>
      <c r="AD848" s="35"/>
      <c r="AE848" s="35"/>
      <c r="AF848" s="43"/>
      <c r="AG848" s="8"/>
      <c r="AH848" s="8"/>
      <c r="AI848" s="8"/>
      <c r="AJ848" s="8"/>
      <c r="AK848" s="8"/>
      <c r="AL848" s="8"/>
      <c r="AM848" s="8"/>
      <c r="AN848" s="8"/>
      <c r="AO848" s="8"/>
      <c r="AP848" s="8"/>
      <c r="AQ848" s="8"/>
      <c r="AR848" s="8"/>
      <c r="AS848" s="8"/>
      <c r="AT848" s="8"/>
      <c r="AU848" s="8"/>
      <c r="AV848" s="35"/>
      <c r="AW848" s="8"/>
      <c r="AX848" s="8"/>
      <c r="AY848" s="8"/>
      <c r="AZ848" s="8"/>
      <c r="BA848" s="8"/>
      <c r="BB848" s="8"/>
      <c r="BC848" s="8"/>
      <c r="BD848" s="8"/>
      <c r="BE848" s="8"/>
      <c r="BF848" s="8"/>
      <c r="BG848" s="8"/>
      <c r="BH848" s="35"/>
      <c r="BI848" s="165">
        <f t="shared" ref="BI848" si="8031">SUM(BJ848:BR848)</f>
        <v>0</v>
      </c>
      <c r="BJ848" s="35"/>
      <c r="BK848" s="35"/>
      <c r="BL848" s="35"/>
      <c r="BM848" s="35"/>
      <c r="BN848" s="35"/>
      <c r="BO848" s="35"/>
      <c r="BP848" s="35"/>
      <c r="BQ848" s="35"/>
      <c r="BR848" s="35"/>
      <c r="BS848" s="43">
        <f t="shared" ref="BS848" si="8032">BH848+BI848</f>
        <v>0</v>
      </c>
      <c r="BT848" s="181">
        <f t="shared" ref="BT848" si="8033">SUM(BU848:CB848)</f>
        <v>0</v>
      </c>
      <c r="BU848" s="19"/>
      <c r="BV848" s="19"/>
      <c r="BW848" s="19"/>
      <c r="BX848" s="19"/>
      <c r="BY848" s="19"/>
      <c r="BZ848" s="19"/>
      <c r="CA848" s="19"/>
      <c r="CB848" s="19"/>
      <c r="CC848" s="43">
        <f t="shared" ref="CC848" si="8034">BS848+BT848</f>
        <v>0</v>
      </c>
      <c r="CD848" s="310">
        <f t="shared" ref="CD848" si="8035">CE848+CF848+CG848+CH848+CI848+CJ848+CK848+CL848+CM848+CN848</f>
        <v>0</v>
      </c>
      <c r="CE848" s="39"/>
      <c r="CF848" s="39"/>
      <c r="CG848" s="39"/>
      <c r="CH848" s="39"/>
      <c r="CI848" s="39"/>
      <c r="CJ848" s="39"/>
      <c r="CK848" s="39"/>
      <c r="CL848" s="39"/>
      <c r="CM848" s="39"/>
      <c r="CN848" s="39"/>
      <c r="CO848" s="310">
        <f t="shared" ref="CO848" si="8036">CC848+CD848</f>
        <v>0</v>
      </c>
      <c r="CP848" s="35"/>
      <c r="CQ848" s="35"/>
      <c r="CR848" s="35"/>
      <c r="CS848" s="35"/>
      <c r="CT848" s="35"/>
      <c r="CU848" s="35"/>
      <c r="CV848" s="35"/>
      <c r="CW848" s="35"/>
      <c r="CX848" s="35"/>
      <c r="CY848" s="35"/>
      <c r="CZ848" s="35"/>
      <c r="DA848" s="35"/>
      <c r="DB848" s="35"/>
      <c r="DC848" s="33"/>
      <c r="DD848" s="35"/>
      <c r="DE848" s="33"/>
      <c r="DF848" s="35"/>
      <c r="DG848" s="33"/>
      <c r="DH848" s="311">
        <f>DI848</f>
        <v>16000000</v>
      </c>
      <c r="DI848" s="35">
        <v>16000000</v>
      </c>
      <c r="DJ848" s="43">
        <f t="shared" ref="DJ848" si="8037">DG848+DH848</f>
        <v>16000000</v>
      </c>
      <c r="DK848" s="312">
        <f t="shared" ref="DK848" si="8038">DL848</f>
        <v>0</v>
      </c>
      <c r="DL848" s="39"/>
      <c r="DM848" s="312">
        <f t="shared" ref="DM848" si="8039">DJ848+DK848</f>
        <v>16000000</v>
      </c>
      <c r="DN848" s="311">
        <f>DO848</f>
        <v>0</v>
      </c>
      <c r="DO848" s="39">
        <v>0</v>
      </c>
      <c r="DP848" s="311">
        <f>DM848+DN848</f>
        <v>16000000</v>
      </c>
      <c r="DQ848" s="35"/>
      <c r="DR848" s="35"/>
      <c r="DS848" s="35"/>
      <c r="DT848" s="35"/>
      <c r="DU848" s="35"/>
      <c r="DV848" s="35"/>
      <c r="DW848" s="35"/>
      <c r="DX848" s="35"/>
      <c r="DY848" s="35"/>
      <c r="DZ848" s="35"/>
      <c r="EA848" s="35"/>
      <c r="EB848" s="35"/>
      <c r="EC848" s="35"/>
      <c r="ED848" s="33"/>
      <c r="EE848" s="35"/>
      <c r="EF848" s="33"/>
      <c r="EG848" s="35"/>
      <c r="EH848" s="33"/>
      <c r="EI848" s="313">
        <f t="shared" ref="EI848" si="8040">EJ848</f>
        <v>16000000</v>
      </c>
      <c r="EJ848" s="8">
        <v>16000000</v>
      </c>
      <c r="EK848" s="43">
        <f t="shared" ref="EK848" si="8041">EH848+EI848</f>
        <v>16000000</v>
      </c>
      <c r="EL848" s="311">
        <f>EM848</f>
        <v>0</v>
      </c>
      <c r="EM848" s="39"/>
      <c r="EN848" s="311">
        <f>EK848+EL848</f>
        <v>16000000</v>
      </c>
      <c r="EO848" s="314">
        <f>EP848</f>
        <v>0</v>
      </c>
      <c r="EP848" s="39"/>
      <c r="EQ848" s="314">
        <f>EN848+EO848</f>
        <v>16000000</v>
      </c>
      <c r="ER848" s="8"/>
      <c r="ES848" s="196" t="e">
        <f t="shared" si="8026"/>
        <v>#DIV/0!</v>
      </c>
      <c r="ET848" s="8"/>
      <c r="EU848" s="197"/>
      <c r="EV848" s="197"/>
    </row>
    <row r="849" spans="1:152" ht="51" customHeight="1" outlineLevel="4" x14ac:dyDescent="0.25">
      <c r="A849" s="57" t="s">
        <v>369</v>
      </c>
      <c r="B849" s="4" t="s">
        <v>76</v>
      </c>
      <c r="C849" s="4"/>
      <c r="D849" s="4"/>
      <c r="E849" s="4" t="s">
        <v>139</v>
      </c>
      <c r="F849" s="4"/>
      <c r="G849" s="4"/>
      <c r="H849" s="7"/>
      <c r="I849" s="7"/>
      <c r="J849" s="5">
        <f>J850</f>
        <v>154536646.80000001</v>
      </c>
      <c r="K849" s="5"/>
      <c r="L849" s="5"/>
      <c r="M849" s="5"/>
      <c r="N849" s="5"/>
      <c r="O849" s="5"/>
      <c r="P849" s="33">
        <f t="shared" ref="P849:ET850" si="8042">P850</f>
        <v>8184470.4200000018</v>
      </c>
      <c r="Q849" s="33">
        <f t="shared" si="8042"/>
        <v>8184470.4200000018</v>
      </c>
      <c r="R849" s="33">
        <f t="shared" si="8042"/>
        <v>0</v>
      </c>
      <c r="S849" s="33">
        <f t="shared" si="8042"/>
        <v>162721117.22</v>
      </c>
      <c r="T849" s="33">
        <f t="shared" si="8042"/>
        <v>5815524.9900000021</v>
      </c>
      <c r="U849" s="33">
        <f t="shared" si="8042"/>
        <v>-28400000</v>
      </c>
      <c r="V849" s="33">
        <f t="shared" si="8042"/>
        <v>4615524.99</v>
      </c>
      <c r="W849" s="33">
        <f t="shared" si="8042"/>
        <v>29600000</v>
      </c>
      <c r="X849" s="33">
        <f t="shared" si="8042"/>
        <v>0</v>
      </c>
      <c r="Y849" s="33">
        <f t="shared" si="8042"/>
        <v>0</v>
      </c>
      <c r="Z849" s="33">
        <f t="shared" si="8042"/>
        <v>0</v>
      </c>
      <c r="AA849" s="33">
        <f t="shared" si="8042"/>
        <v>0</v>
      </c>
      <c r="AB849" s="33">
        <f t="shared" si="8042"/>
        <v>0</v>
      </c>
      <c r="AC849" s="5">
        <f t="shared" si="8042"/>
        <v>0</v>
      </c>
      <c r="AD849" s="33">
        <f t="shared" si="8042"/>
        <v>0</v>
      </c>
      <c r="AE849" s="33">
        <f t="shared" si="8042"/>
        <v>0</v>
      </c>
      <c r="AF849" s="33">
        <f t="shared" si="8042"/>
        <v>168536642.21000001</v>
      </c>
      <c r="AG849" s="5">
        <f t="shared" si="8042"/>
        <v>0</v>
      </c>
      <c r="AH849" s="5">
        <f t="shared" si="8042"/>
        <v>1281400</v>
      </c>
      <c r="AI849" s="5">
        <f t="shared" si="8042"/>
        <v>-900000</v>
      </c>
      <c r="AJ849" s="5">
        <f t="shared" si="8042"/>
        <v>-381400</v>
      </c>
      <c r="AK849" s="5">
        <f t="shared" si="8042"/>
        <v>0</v>
      </c>
      <c r="AL849" s="5">
        <f t="shared" si="8042"/>
        <v>0</v>
      </c>
      <c r="AM849" s="5">
        <f t="shared" si="8042"/>
        <v>0</v>
      </c>
      <c r="AN849" s="5">
        <f t="shared" si="8042"/>
        <v>0</v>
      </c>
      <c r="AO849" s="5">
        <f t="shared" si="8042"/>
        <v>0</v>
      </c>
      <c r="AP849" s="5">
        <f t="shared" si="8042"/>
        <v>0</v>
      </c>
      <c r="AQ849" s="5">
        <f t="shared" si="8042"/>
        <v>0</v>
      </c>
      <c r="AR849" s="5">
        <f t="shared" si="8042"/>
        <v>0</v>
      </c>
      <c r="AS849" s="5">
        <f t="shared" si="8042"/>
        <v>0</v>
      </c>
      <c r="AT849" s="5">
        <f t="shared" si="8042"/>
        <v>0</v>
      </c>
      <c r="AU849" s="5">
        <f t="shared" si="8042"/>
        <v>0</v>
      </c>
      <c r="AV849" s="33">
        <f t="shared" si="8042"/>
        <v>168536642.21000001</v>
      </c>
      <c r="AW849" s="5">
        <f t="shared" si="8042"/>
        <v>0</v>
      </c>
      <c r="AX849" s="5">
        <f t="shared" si="8042"/>
        <v>0</v>
      </c>
      <c r="AY849" s="5">
        <f t="shared" si="8042"/>
        <v>0</v>
      </c>
      <c r="AZ849" s="5">
        <f t="shared" si="8042"/>
        <v>0</v>
      </c>
      <c r="BA849" s="5">
        <f t="shared" si="8042"/>
        <v>0</v>
      </c>
      <c r="BB849" s="5">
        <f t="shared" si="8042"/>
        <v>0</v>
      </c>
      <c r="BC849" s="5">
        <f t="shared" si="8042"/>
        <v>0</v>
      </c>
      <c r="BD849" s="5">
        <f t="shared" si="8042"/>
        <v>0</v>
      </c>
      <c r="BE849" s="5">
        <f t="shared" si="8042"/>
        <v>0</v>
      </c>
      <c r="BF849" s="5">
        <f t="shared" si="8042"/>
        <v>0</v>
      </c>
      <c r="BG849" s="5">
        <f t="shared" si="8042"/>
        <v>0</v>
      </c>
      <c r="BH849" s="33">
        <f t="shared" si="8042"/>
        <v>168536642.21000001</v>
      </c>
      <c r="BI849" s="163">
        <f t="shared" si="8042"/>
        <v>6290000</v>
      </c>
      <c r="BJ849" s="33">
        <f t="shared" si="8042"/>
        <v>5290000</v>
      </c>
      <c r="BK849" s="33">
        <f t="shared" si="8042"/>
        <v>0</v>
      </c>
      <c r="BL849" s="33">
        <f t="shared" si="8042"/>
        <v>1000000.01</v>
      </c>
      <c r="BM849" s="33">
        <f t="shared" si="8042"/>
        <v>-0.01</v>
      </c>
      <c r="BN849" s="33">
        <f t="shared" si="8042"/>
        <v>0</v>
      </c>
      <c r="BO849" s="33">
        <f t="shared" si="8042"/>
        <v>0</v>
      </c>
      <c r="BP849" s="33">
        <f t="shared" si="8042"/>
        <v>0</v>
      </c>
      <c r="BQ849" s="33">
        <f t="shared" si="8042"/>
        <v>0</v>
      </c>
      <c r="BR849" s="33">
        <f t="shared" si="8042"/>
        <v>0</v>
      </c>
      <c r="BS849" s="33">
        <f t="shared" si="8042"/>
        <v>174826642.21000001</v>
      </c>
      <c r="BT849" s="298">
        <f t="shared" si="8042"/>
        <v>0</v>
      </c>
      <c r="BU849" s="5">
        <f t="shared" si="8042"/>
        <v>0</v>
      </c>
      <c r="BV849" s="5">
        <f t="shared" si="8042"/>
        <v>0</v>
      </c>
      <c r="BW849" s="5">
        <f t="shared" si="8042"/>
        <v>0</v>
      </c>
      <c r="BX849" s="5">
        <f t="shared" si="8042"/>
        <v>0</v>
      </c>
      <c r="BY849" s="5">
        <f t="shared" si="8042"/>
        <v>0</v>
      </c>
      <c r="BZ849" s="5">
        <f t="shared" si="8042"/>
        <v>0</v>
      </c>
      <c r="CA849" s="5">
        <f t="shared" si="8042"/>
        <v>0</v>
      </c>
      <c r="CB849" s="5">
        <f t="shared" si="8042"/>
        <v>0</v>
      </c>
      <c r="CC849" s="33">
        <f t="shared" si="8042"/>
        <v>174826642.21000001</v>
      </c>
      <c r="CD849" s="74">
        <f t="shared" si="8042"/>
        <v>0</v>
      </c>
      <c r="CE849" s="5">
        <f t="shared" si="8042"/>
        <v>0</v>
      </c>
      <c r="CF849" s="5">
        <f t="shared" si="8042"/>
        <v>0</v>
      </c>
      <c r="CG849" s="5">
        <f t="shared" si="8042"/>
        <v>0</v>
      </c>
      <c r="CH849" s="5">
        <f t="shared" si="8042"/>
        <v>0</v>
      </c>
      <c r="CI849" s="5">
        <f t="shared" si="8042"/>
        <v>0</v>
      </c>
      <c r="CJ849" s="5">
        <f t="shared" si="8042"/>
        <v>0</v>
      </c>
      <c r="CK849" s="5">
        <f t="shared" si="8042"/>
        <v>0</v>
      </c>
      <c r="CL849" s="5">
        <f t="shared" si="8042"/>
        <v>0</v>
      </c>
      <c r="CM849" s="5">
        <f t="shared" si="8042"/>
        <v>0</v>
      </c>
      <c r="CN849" s="5">
        <f t="shared" si="8042"/>
        <v>0</v>
      </c>
      <c r="CO849" s="74">
        <f t="shared" si="8042"/>
        <v>174826642.21000001</v>
      </c>
      <c r="CP849" s="33">
        <f t="shared" si="8042"/>
        <v>71018473</v>
      </c>
      <c r="CQ849" s="33"/>
      <c r="CR849" s="33"/>
      <c r="CS849" s="33"/>
      <c r="CT849" s="33"/>
      <c r="CU849" s="33"/>
      <c r="CV849" s="33">
        <f t="shared" si="8042"/>
        <v>0</v>
      </c>
      <c r="CW849" s="33">
        <f t="shared" si="8042"/>
        <v>0</v>
      </c>
      <c r="CX849" s="33">
        <f t="shared" si="8042"/>
        <v>0</v>
      </c>
      <c r="CY849" s="33">
        <f t="shared" si="8042"/>
        <v>71018473</v>
      </c>
      <c r="CZ849" s="33">
        <f t="shared" si="8042"/>
        <v>0</v>
      </c>
      <c r="DA849" s="33">
        <f t="shared" si="8042"/>
        <v>0</v>
      </c>
      <c r="DB849" s="33">
        <f t="shared" si="8042"/>
        <v>0</v>
      </c>
      <c r="DC849" s="33">
        <f t="shared" si="7888"/>
        <v>71018473</v>
      </c>
      <c r="DD849" s="33">
        <f t="shared" si="8042"/>
        <v>0</v>
      </c>
      <c r="DE849" s="33">
        <f t="shared" si="7625"/>
        <v>71018473</v>
      </c>
      <c r="DF849" s="33">
        <f t="shared" si="8042"/>
        <v>0</v>
      </c>
      <c r="DG849" s="33">
        <f t="shared" si="7626"/>
        <v>71018473</v>
      </c>
      <c r="DH849" s="299">
        <f t="shared" si="8042"/>
        <v>0</v>
      </c>
      <c r="DI849" s="33">
        <f t="shared" si="8042"/>
        <v>0</v>
      </c>
      <c r="DJ849" s="33">
        <f t="shared" si="8042"/>
        <v>71018473</v>
      </c>
      <c r="DK849" s="300">
        <f t="shared" si="8042"/>
        <v>0</v>
      </c>
      <c r="DL849" s="5">
        <f t="shared" si="8042"/>
        <v>0</v>
      </c>
      <c r="DM849" s="300">
        <f t="shared" si="8042"/>
        <v>71018473</v>
      </c>
      <c r="DN849" s="124">
        <f t="shared" si="8042"/>
        <v>0</v>
      </c>
      <c r="DO849" s="5">
        <f t="shared" si="8042"/>
        <v>0</v>
      </c>
      <c r="DP849" s="124">
        <f t="shared" si="8042"/>
        <v>71018473</v>
      </c>
      <c r="DQ849" s="33">
        <f t="shared" si="8042"/>
        <v>71097973</v>
      </c>
      <c r="DR849" s="33"/>
      <c r="DS849" s="33"/>
      <c r="DT849" s="33"/>
      <c r="DU849" s="33"/>
      <c r="DV849" s="33"/>
      <c r="DW849" s="33">
        <f t="shared" si="8042"/>
        <v>0</v>
      </c>
      <c r="DX849" s="33">
        <f t="shared" si="8042"/>
        <v>0</v>
      </c>
      <c r="DY849" s="33">
        <f t="shared" si="8042"/>
        <v>0</v>
      </c>
      <c r="DZ849" s="33">
        <f t="shared" si="8042"/>
        <v>71097973</v>
      </c>
      <c r="EA849" s="33">
        <f t="shared" si="8042"/>
        <v>0</v>
      </c>
      <c r="EB849" s="33">
        <f t="shared" si="8042"/>
        <v>0</v>
      </c>
      <c r="EC849" s="33">
        <f t="shared" si="8042"/>
        <v>0</v>
      </c>
      <c r="ED849" s="33">
        <f t="shared" si="7889"/>
        <v>71097973</v>
      </c>
      <c r="EE849" s="33">
        <f t="shared" si="8042"/>
        <v>0</v>
      </c>
      <c r="EF849" s="33">
        <f t="shared" si="7627"/>
        <v>71097973</v>
      </c>
      <c r="EG849" s="33">
        <f t="shared" si="8042"/>
        <v>0</v>
      </c>
      <c r="EH849" s="33">
        <f t="shared" si="7628"/>
        <v>71097973</v>
      </c>
      <c r="EI849" s="301">
        <f t="shared" si="8042"/>
        <v>0</v>
      </c>
      <c r="EJ849" s="5">
        <f t="shared" si="8042"/>
        <v>0</v>
      </c>
      <c r="EK849" s="33">
        <f t="shared" si="8042"/>
        <v>71097973</v>
      </c>
      <c r="EL849" s="124">
        <f t="shared" si="8042"/>
        <v>0</v>
      </c>
      <c r="EM849" s="5">
        <f t="shared" si="8042"/>
        <v>0</v>
      </c>
      <c r="EN849" s="124">
        <f t="shared" si="8042"/>
        <v>71097973</v>
      </c>
      <c r="EO849" s="302">
        <f t="shared" si="8042"/>
        <v>0</v>
      </c>
      <c r="EP849" s="5">
        <f t="shared" si="8042"/>
        <v>0</v>
      </c>
      <c r="EQ849" s="302">
        <f t="shared" si="8042"/>
        <v>71097973</v>
      </c>
      <c r="ER849" s="5">
        <f t="shared" si="8042"/>
        <v>143509297.70999998</v>
      </c>
      <c r="ES849" s="196">
        <f t="shared" si="8026"/>
        <v>82.086629300823645</v>
      </c>
      <c r="ET849" s="5">
        <f t="shared" si="8042"/>
        <v>0</v>
      </c>
    </row>
    <row r="850" spans="1:152" ht="42.75" customHeight="1" outlineLevel="4" x14ac:dyDescent="0.25">
      <c r="A850" s="57" t="s">
        <v>324</v>
      </c>
      <c r="B850" s="4" t="s">
        <v>76</v>
      </c>
      <c r="C850" s="4"/>
      <c r="D850" s="4"/>
      <c r="E850" s="4" t="s">
        <v>139</v>
      </c>
      <c r="F850" s="4" t="s">
        <v>85</v>
      </c>
      <c r="G850" s="4"/>
      <c r="H850" s="7"/>
      <c r="I850" s="7"/>
      <c r="J850" s="5">
        <f>J851</f>
        <v>154536646.80000001</v>
      </c>
      <c r="K850" s="5"/>
      <c r="L850" s="5"/>
      <c r="M850" s="5"/>
      <c r="N850" s="5"/>
      <c r="O850" s="5"/>
      <c r="P850" s="33">
        <f t="shared" si="8042"/>
        <v>8184470.4200000018</v>
      </c>
      <c r="Q850" s="33">
        <f t="shared" si="8042"/>
        <v>8184470.4200000018</v>
      </c>
      <c r="R850" s="33">
        <f t="shared" si="8042"/>
        <v>0</v>
      </c>
      <c r="S850" s="33">
        <f t="shared" si="8042"/>
        <v>162721117.22</v>
      </c>
      <c r="T850" s="33">
        <f t="shared" si="8042"/>
        <v>5815524.9900000021</v>
      </c>
      <c r="U850" s="33">
        <f t="shared" si="8042"/>
        <v>-28400000</v>
      </c>
      <c r="V850" s="33">
        <f t="shared" si="8042"/>
        <v>4615524.99</v>
      </c>
      <c r="W850" s="33">
        <f t="shared" si="8042"/>
        <v>29600000</v>
      </c>
      <c r="X850" s="33">
        <f t="shared" si="8042"/>
        <v>0</v>
      </c>
      <c r="Y850" s="33">
        <f t="shared" si="8042"/>
        <v>0</v>
      </c>
      <c r="Z850" s="33">
        <f t="shared" si="8042"/>
        <v>0</v>
      </c>
      <c r="AA850" s="33">
        <f t="shared" si="8042"/>
        <v>0</v>
      </c>
      <c r="AB850" s="33">
        <f t="shared" si="8042"/>
        <v>0</v>
      </c>
      <c r="AC850" s="5">
        <f t="shared" si="8042"/>
        <v>0</v>
      </c>
      <c r="AD850" s="33">
        <f t="shared" si="8042"/>
        <v>0</v>
      </c>
      <c r="AE850" s="33">
        <f t="shared" si="8042"/>
        <v>0</v>
      </c>
      <c r="AF850" s="33">
        <f t="shared" si="8042"/>
        <v>168536642.21000001</v>
      </c>
      <c r="AG850" s="5">
        <f t="shared" si="8042"/>
        <v>0</v>
      </c>
      <c r="AH850" s="5">
        <f t="shared" si="8042"/>
        <v>1281400</v>
      </c>
      <c r="AI850" s="5">
        <f t="shared" si="8042"/>
        <v>-900000</v>
      </c>
      <c r="AJ850" s="5">
        <f t="shared" si="8042"/>
        <v>-381400</v>
      </c>
      <c r="AK850" s="5">
        <f t="shared" si="8042"/>
        <v>0</v>
      </c>
      <c r="AL850" s="5">
        <f t="shared" si="8042"/>
        <v>0</v>
      </c>
      <c r="AM850" s="5">
        <f t="shared" si="8042"/>
        <v>0</v>
      </c>
      <c r="AN850" s="5">
        <f t="shared" si="8042"/>
        <v>0</v>
      </c>
      <c r="AO850" s="5">
        <f t="shared" si="8042"/>
        <v>0</v>
      </c>
      <c r="AP850" s="5">
        <f t="shared" si="8042"/>
        <v>0</v>
      </c>
      <c r="AQ850" s="5">
        <f t="shared" si="8042"/>
        <v>0</v>
      </c>
      <c r="AR850" s="5">
        <f t="shared" si="8042"/>
        <v>0</v>
      </c>
      <c r="AS850" s="5">
        <f t="shared" si="8042"/>
        <v>0</v>
      </c>
      <c r="AT850" s="5">
        <f t="shared" si="8042"/>
        <v>0</v>
      </c>
      <c r="AU850" s="5">
        <f t="shared" si="8042"/>
        <v>0</v>
      </c>
      <c r="AV850" s="33">
        <f t="shared" si="8042"/>
        <v>168536642.21000001</v>
      </c>
      <c r="AW850" s="5">
        <f t="shared" si="8042"/>
        <v>0</v>
      </c>
      <c r="AX850" s="5">
        <f t="shared" si="8042"/>
        <v>0</v>
      </c>
      <c r="AY850" s="5">
        <f t="shared" si="8042"/>
        <v>0</v>
      </c>
      <c r="AZ850" s="5">
        <f t="shared" si="8042"/>
        <v>0</v>
      </c>
      <c r="BA850" s="5">
        <f t="shared" si="8042"/>
        <v>0</v>
      </c>
      <c r="BB850" s="5">
        <f t="shared" si="8042"/>
        <v>0</v>
      </c>
      <c r="BC850" s="5">
        <f t="shared" si="8042"/>
        <v>0</v>
      </c>
      <c r="BD850" s="5">
        <f t="shared" si="8042"/>
        <v>0</v>
      </c>
      <c r="BE850" s="5">
        <f t="shared" si="8042"/>
        <v>0</v>
      </c>
      <c r="BF850" s="5">
        <f t="shared" si="8042"/>
        <v>0</v>
      </c>
      <c r="BG850" s="5">
        <f t="shared" si="8042"/>
        <v>0</v>
      </c>
      <c r="BH850" s="33">
        <f t="shared" si="8042"/>
        <v>168536642.21000001</v>
      </c>
      <c r="BI850" s="163">
        <f t="shared" si="8042"/>
        <v>6290000</v>
      </c>
      <c r="BJ850" s="33">
        <f t="shared" si="8042"/>
        <v>5290000</v>
      </c>
      <c r="BK850" s="33">
        <f t="shared" si="8042"/>
        <v>0</v>
      </c>
      <c r="BL850" s="33">
        <f t="shared" si="8042"/>
        <v>1000000.01</v>
      </c>
      <c r="BM850" s="33">
        <f t="shared" si="8042"/>
        <v>-0.01</v>
      </c>
      <c r="BN850" s="33">
        <f t="shared" si="8042"/>
        <v>0</v>
      </c>
      <c r="BO850" s="33">
        <f t="shared" si="8042"/>
        <v>0</v>
      </c>
      <c r="BP850" s="33">
        <f t="shared" si="8042"/>
        <v>0</v>
      </c>
      <c r="BQ850" s="33">
        <f t="shared" si="8042"/>
        <v>0</v>
      </c>
      <c r="BR850" s="33">
        <f t="shared" si="8042"/>
        <v>0</v>
      </c>
      <c r="BS850" s="33">
        <f t="shared" si="8042"/>
        <v>174826642.21000001</v>
      </c>
      <c r="BT850" s="298">
        <f t="shared" si="8042"/>
        <v>0</v>
      </c>
      <c r="BU850" s="5">
        <f t="shared" si="8042"/>
        <v>0</v>
      </c>
      <c r="BV850" s="5">
        <f t="shared" si="8042"/>
        <v>0</v>
      </c>
      <c r="BW850" s="5">
        <f t="shared" si="8042"/>
        <v>0</v>
      </c>
      <c r="BX850" s="5">
        <f t="shared" si="8042"/>
        <v>0</v>
      </c>
      <c r="BY850" s="5">
        <f t="shared" si="8042"/>
        <v>0</v>
      </c>
      <c r="BZ850" s="5">
        <f t="shared" si="8042"/>
        <v>0</v>
      </c>
      <c r="CA850" s="5">
        <f t="shared" si="8042"/>
        <v>0</v>
      </c>
      <c r="CB850" s="5">
        <f t="shared" si="8042"/>
        <v>0</v>
      </c>
      <c r="CC850" s="33">
        <f t="shared" si="8042"/>
        <v>174826642.21000001</v>
      </c>
      <c r="CD850" s="74">
        <f t="shared" si="8042"/>
        <v>0</v>
      </c>
      <c r="CE850" s="5">
        <f t="shared" si="8042"/>
        <v>0</v>
      </c>
      <c r="CF850" s="5">
        <f t="shared" si="8042"/>
        <v>0</v>
      </c>
      <c r="CG850" s="5">
        <f t="shared" si="8042"/>
        <v>0</v>
      </c>
      <c r="CH850" s="5">
        <f t="shared" si="8042"/>
        <v>0</v>
      </c>
      <c r="CI850" s="5">
        <f t="shared" si="8042"/>
        <v>0</v>
      </c>
      <c r="CJ850" s="5">
        <f t="shared" si="8042"/>
        <v>0</v>
      </c>
      <c r="CK850" s="5">
        <f t="shared" si="8042"/>
        <v>0</v>
      </c>
      <c r="CL850" s="5">
        <f t="shared" si="8042"/>
        <v>0</v>
      </c>
      <c r="CM850" s="5">
        <f t="shared" si="8042"/>
        <v>0</v>
      </c>
      <c r="CN850" s="5">
        <f t="shared" si="8042"/>
        <v>0</v>
      </c>
      <c r="CO850" s="74">
        <f t="shared" si="8042"/>
        <v>174826642.21000001</v>
      </c>
      <c r="CP850" s="33">
        <f t="shared" si="8042"/>
        <v>71018473</v>
      </c>
      <c r="CQ850" s="33"/>
      <c r="CR850" s="33"/>
      <c r="CS850" s="33"/>
      <c r="CT850" s="33"/>
      <c r="CU850" s="33"/>
      <c r="CV850" s="33">
        <f t="shared" si="8042"/>
        <v>0</v>
      </c>
      <c r="CW850" s="33">
        <f t="shared" si="8042"/>
        <v>0</v>
      </c>
      <c r="CX850" s="33">
        <f t="shared" si="8042"/>
        <v>0</v>
      </c>
      <c r="CY850" s="33">
        <f t="shared" si="8042"/>
        <v>71018473</v>
      </c>
      <c r="CZ850" s="33">
        <f t="shared" si="8042"/>
        <v>0</v>
      </c>
      <c r="DA850" s="33">
        <f t="shared" si="8042"/>
        <v>0</v>
      </c>
      <c r="DB850" s="33">
        <f t="shared" si="8042"/>
        <v>0</v>
      </c>
      <c r="DC850" s="33">
        <f t="shared" si="7888"/>
        <v>71018473</v>
      </c>
      <c r="DD850" s="33">
        <f t="shared" si="8042"/>
        <v>0</v>
      </c>
      <c r="DE850" s="33">
        <f t="shared" si="7625"/>
        <v>71018473</v>
      </c>
      <c r="DF850" s="33">
        <f t="shared" si="8042"/>
        <v>0</v>
      </c>
      <c r="DG850" s="33">
        <f t="shared" si="7626"/>
        <v>71018473</v>
      </c>
      <c r="DH850" s="299">
        <f t="shared" si="8042"/>
        <v>0</v>
      </c>
      <c r="DI850" s="33">
        <f t="shared" si="8042"/>
        <v>0</v>
      </c>
      <c r="DJ850" s="33">
        <f t="shared" si="8042"/>
        <v>71018473</v>
      </c>
      <c r="DK850" s="300">
        <f t="shared" si="8042"/>
        <v>0</v>
      </c>
      <c r="DL850" s="5">
        <f t="shared" si="8042"/>
        <v>0</v>
      </c>
      <c r="DM850" s="300">
        <f t="shared" si="8042"/>
        <v>71018473</v>
      </c>
      <c r="DN850" s="124">
        <f t="shared" si="8042"/>
        <v>0</v>
      </c>
      <c r="DO850" s="5">
        <f t="shared" si="8042"/>
        <v>0</v>
      </c>
      <c r="DP850" s="124">
        <f t="shared" si="8042"/>
        <v>71018473</v>
      </c>
      <c r="DQ850" s="33">
        <f t="shared" si="8042"/>
        <v>71097973</v>
      </c>
      <c r="DR850" s="33"/>
      <c r="DS850" s="33"/>
      <c r="DT850" s="33"/>
      <c r="DU850" s="33"/>
      <c r="DV850" s="33"/>
      <c r="DW850" s="33">
        <f t="shared" si="8042"/>
        <v>0</v>
      </c>
      <c r="DX850" s="33">
        <f t="shared" si="8042"/>
        <v>0</v>
      </c>
      <c r="DY850" s="33">
        <f t="shared" si="8042"/>
        <v>0</v>
      </c>
      <c r="DZ850" s="33">
        <f t="shared" si="8042"/>
        <v>71097973</v>
      </c>
      <c r="EA850" s="33">
        <f t="shared" si="8042"/>
        <v>0</v>
      </c>
      <c r="EB850" s="33">
        <f t="shared" si="8042"/>
        <v>0</v>
      </c>
      <c r="EC850" s="33">
        <f t="shared" si="8042"/>
        <v>0</v>
      </c>
      <c r="ED850" s="33">
        <f t="shared" si="7889"/>
        <v>71097973</v>
      </c>
      <c r="EE850" s="33">
        <f t="shared" si="8042"/>
        <v>0</v>
      </c>
      <c r="EF850" s="33">
        <f t="shared" si="7627"/>
        <v>71097973</v>
      </c>
      <c r="EG850" s="33">
        <f t="shared" si="8042"/>
        <v>0</v>
      </c>
      <c r="EH850" s="33">
        <f t="shared" si="7628"/>
        <v>71097973</v>
      </c>
      <c r="EI850" s="301">
        <f t="shared" si="8042"/>
        <v>0</v>
      </c>
      <c r="EJ850" s="5">
        <f t="shared" si="8042"/>
        <v>0</v>
      </c>
      <c r="EK850" s="33">
        <f t="shared" si="8042"/>
        <v>71097973</v>
      </c>
      <c r="EL850" s="124">
        <f t="shared" si="8042"/>
        <v>0</v>
      </c>
      <c r="EM850" s="5">
        <f t="shared" si="8042"/>
        <v>0</v>
      </c>
      <c r="EN850" s="124">
        <f t="shared" si="8042"/>
        <v>71097973</v>
      </c>
      <c r="EO850" s="302">
        <f t="shared" si="8042"/>
        <v>0</v>
      </c>
      <c r="EP850" s="5">
        <f t="shared" si="8042"/>
        <v>0</v>
      </c>
      <c r="EQ850" s="302">
        <f t="shared" si="8042"/>
        <v>71097973</v>
      </c>
      <c r="ER850" s="5">
        <f t="shared" si="8042"/>
        <v>143509297.70999998</v>
      </c>
      <c r="ES850" s="196">
        <f t="shared" si="8026"/>
        <v>82.086629300823645</v>
      </c>
      <c r="ET850" s="5">
        <f t="shared" si="8042"/>
        <v>0</v>
      </c>
    </row>
    <row r="851" spans="1:152" ht="27" customHeight="1" outlineLevel="4" x14ac:dyDescent="0.25">
      <c r="A851" s="58" t="s">
        <v>288</v>
      </c>
      <c r="B851" s="4" t="s">
        <v>76</v>
      </c>
      <c r="C851" s="4"/>
      <c r="D851" s="4"/>
      <c r="E851" s="4" t="s">
        <v>139</v>
      </c>
      <c r="F851" s="4" t="s">
        <v>85</v>
      </c>
      <c r="G851" s="4" t="s">
        <v>0</v>
      </c>
      <c r="H851" s="7"/>
      <c r="I851" s="7"/>
      <c r="J851" s="5">
        <f>J852+J864+J869+J860+J873</f>
        <v>154536646.80000001</v>
      </c>
      <c r="K851" s="5"/>
      <c r="L851" s="5"/>
      <c r="M851" s="5"/>
      <c r="N851" s="5"/>
      <c r="O851" s="5"/>
      <c r="P851" s="33">
        <f t="shared" ref="P851:R851" si="8043">P852+P864+P869+P860+P873</f>
        <v>8184470.4200000018</v>
      </c>
      <c r="Q851" s="33">
        <f t="shared" si="8043"/>
        <v>8184470.4200000018</v>
      </c>
      <c r="R851" s="33">
        <f t="shared" si="8043"/>
        <v>0</v>
      </c>
      <c r="S851" s="33">
        <f>S852+S864+S869+S860+S873</f>
        <v>162721117.22</v>
      </c>
      <c r="T851" s="33">
        <f t="shared" ref="T851:EC851" si="8044">T852+T864+T869+T860+T873</f>
        <v>5815524.9900000021</v>
      </c>
      <c r="U851" s="33">
        <f t="shared" si="8044"/>
        <v>-28400000</v>
      </c>
      <c r="V851" s="33">
        <f t="shared" si="8044"/>
        <v>4615524.99</v>
      </c>
      <c r="W851" s="33">
        <f t="shared" si="8044"/>
        <v>29600000</v>
      </c>
      <c r="X851" s="33">
        <f t="shared" ref="X851" si="8045">X852+X864+X869+X860+X873</f>
        <v>0</v>
      </c>
      <c r="Y851" s="33">
        <f t="shared" ref="Y851:AD851" si="8046">Y852+Y864+Y869+Y860+Y873</f>
        <v>0</v>
      </c>
      <c r="Z851" s="33">
        <f t="shared" ref="Z851:AA851" si="8047">Z852+Z864+Z869+Z860+Z873</f>
        <v>0</v>
      </c>
      <c r="AA851" s="33">
        <f t="shared" si="8047"/>
        <v>0</v>
      </c>
      <c r="AB851" s="33">
        <f t="shared" si="8046"/>
        <v>0</v>
      </c>
      <c r="AC851" s="33">
        <f t="shared" si="8046"/>
        <v>0</v>
      </c>
      <c r="AD851" s="33">
        <f t="shared" si="8046"/>
        <v>0</v>
      </c>
      <c r="AE851" s="33">
        <f t="shared" si="8044"/>
        <v>0</v>
      </c>
      <c r="AF851" s="33">
        <f t="shared" si="8044"/>
        <v>168536642.21000001</v>
      </c>
      <c r="AG851" s="33">
        <f t="shared" si="8044"/>
        <v>0</v>
      </c>
      <c r="AH851" s="33">
        <f t="shared" si="8044"/>
        <v>1281400</v>
      </c>
      <c r="AI851" s="33">
        <f t="shared" ref="AI851:AL851" si="8048">AI852+AI864+AI869+AI860+AI873</f>
        <v>-900000</v>
      </c>
      <c r="AJ851" s="33">
        <f t="shared" si="8048"/>
        <v>-381400</v>
      </c>
      <c r="AK851" s="33">
        <f t="shared" si="8048"/>
        <v>0</v>
      </c>
      <c r="AL851" s="33">
        <f t="shared" si="8048"/>
        <v>0</v>
      </c>
      <c r="AM851" s="33">
        <f t="shared" si="8044"/>
        <v>0</v>
      </c>
      <c r="AN851" s="33">
        <f t="shared" si="8044"/>
        <v>0</v>
      </c>
      <c r="AO851" s="33">
        <f t="shared" si="8044"/>
        <v>0</v>
      </c>
      <c r="AP851" s="33">
        <f t="shared" ref="AP851" si="8049">AP852+AP864+AP869+AP860+AP873</f>
        <v>0</v>
      </c>
      <c r="AQ851" s="33">
        <f t="shared" ref="AQ851:AS851" si="8050">AQ852+AQ864+AQ869+AQ860+AQ873</f>
        <v>0</v>
      </c>
      <c r="AR851" s="33">
        <f t="shared" si="8050"/>
        <v>0</v>
      </c>
      <c r="AS851" s="33">
        <f t="shared" si="8050"/>
        <v>0</v>
      </c>
      <c r="AT851" s="33">
        <f t="shared" si="8044"/>
        <v>0</v>
      </c>
      <c r="AU851" s="33">
        <f t="shared" ref="AU851:CO851" si="8051">AU852+AU864+AU869+AU860+AU873</f>
        <v>0</v>
      </c>
      <c r="AV851" s="33">
        <f t="shared" si="8051"/>
        <v>168536642.21000001</v>
      </c>
      <c r="AW851" s="33">
        <f t="shared" si="8051"/>
        <v>0</v>
      </c>
      <c r="AX851" s="33">
        <f t="shared" si="8051"/>
        <v>0</v>
      </c>
      <c r="AY851" s="33">
        <f t="shared" si="8051"/>
        <v>0</v>
      </c>
      <c r="AZ851" s="33">
        <f t="shared" ref="AZ851:BD851" si="8052">AZ852+AZ864+AZ869+AZ860+AZ873</f>
        <v>0</v>
      </c>
      <c r="BA851" s="33">
        <f t="shared" si="8052"/>
        <v>0</v>
      </c>
      <c r="BB851" s="33">
        <f t="shared" si="8052"/>
        <v>0</v>
      </c>
      <c r="BC851" s="33">
        <f t="shared" si="8052"/>
        <v>0</v>
      </c>
      <c r="BD851" s="33">
        <f t="shared" si="8052"/>
        <v>0</v>
      </c>
      <c r="BE851" s="33">
        <f t="shared" ref="BE851:BG851" si="8053">BE852+BE864+BE869+BE860+BE873</f>
        <v>0</v>
      </c>
      <c r="BF851" s="33">
        <f t="shared" si="8053"/>
        <v>0</v>
      </c>
      <c r="BG851" s="33">
        <f t="shared" si="8053"/>
        <v>0</v>
      </c>
      <c r="BH851" s="33">
        <f t="shared" si="8051"/>
        <v>168536642.21000001</v>
      </c>
      <c r="BI851" s="163">
        <f t="shared" si="8051"/>
        <v>6290000</v>
      </c>
      <c r="BJ851" s="33">
        <f t="shared" si="8051"/>
        <v>5290000</v>
      </c>
      <c r="BK851" s="33">
        <f t="shared" si="8051"/>
        <v>0</v>
      </c>
      <c r="BL851" s="33">
        <f t="shared" si="8051"/>
        <v>1000000.01</v>
      </c>
      <c r="BM851" s="33">
        <f t="shared" ref="BM851:BO851" si="8054">BM852+BM864+BM869+BM860+BM873</f>
        <v>-0.01</v>
      </c>
      <c r="BN851" s="33">
        <f t="shared" si="8054"/>
        <v>0</v>
      </c>
      <c r="BO851" s="33">
        <f t="shared" si="8054"/>
        <v>0</v>
      </c>
      <c r="BP851" s="33">
        <f t="shared" si="8051"/>
        <v>0</v>
      </c>
      <c r="BQ851" s="33">
        <f t="shared" ref="BQ851:BR851" si="8055">BQ852+BQ864+BQ869+BQ860+BQ873</f>
        <v>0</v>
      </c>
      <c r="BR851" s="33">
        <f t="shared" si="8055"/>
        <v>0</v>
      </c>
      <c r="BS851" s="33">
        <f t="shared" si="8051"/>
        <v>174826642.21000001</v>
      </c>
      <c r="BT851" s="180">
        <f t="shared" si="8051"/>
        <v>0</v>
      </c>
      <c r="BU851" s="33">
        <f t="shared" ref="BU851:BX851" si="8056">BU852+BU864+BU869+BU860+BU873</f>
        <v>0</v>
      </c>
      <c r="BV851" s="33">
        <f t="shared" si="8056"/>
        <v>0</v>
      </c>
      <c r="BW851" s="33">
        <f t="shared" si="8056"/>
        <v>0</v>
      </c>
      <c r="BX851" s="33">
        <f t="shared" si="8056"/>
        <v>0</v>
      </c>
      <c r="BY851" s="33">
        <f t="shared" si="8051"/>
        <v>0</v>
      </c>
      <c r="BZ851" s="33">
        <f t="shared" ref="BZ851:CB851" si="8057">BZ852+BZ864+BZ869+BZ860+BZ873</f>
        <v>0</v>
      </c>
      <c r="CA851" s="33">
        <f t="shared" si="8057"/>
        <v>0</v>
      </c>
      <c r="CB851" s="33">
        <f t="shared" si="8057"/>
        <v>0</v>
      </c>
      <c r="CC851" s="33">
        <f t="shared" si="8051"/>
        <v>174826642.21000001</v>
      </c>
      <c r="CD851" s="74">
        <f t="shared" ref="CD851:CF851" si="8058">CD852+CD864+CD869+CD860+CD873</f>
        <v>0</v>
      </c>
      <c r="CE851" s="33">
        <f t="shared" si="8058"/>
        <v>0</v>
      </c>
      <c r="CF851" s="33">
        <f t="shared" si="8058"/>
        <v>0</v>
      </c>
      <c r="CG851" s="33">
        <f t="shared" si="8051"/>
        <v>0</v>
      </c>
      <c r="CH851" s="33">
        <f t="shared" si="8051"/>
        <v>0</v>
      </c>
      <c r="CI851" s="33">
        <f t="shared" si="8051"/>
        <v>0</v>
      </c>
      <c r="CJ851" s="33">
        <f t="shared" ref="CJ851:CL851" si="8059">CJ852+CJ864+CJ869+CJ860+CJ873</f>
        <v>0</v>
      </c>
      <c r="CK851" s="33">
        <f t="shared" si="8059"/>
        <v>0</v>
      </c>
      <c r="CL851" s="33">
        <f t="shared" si="8059"/>
        <v>0</v>
      </c>
      <c r="CM851" s="33">
        <f t="shared" si="8051"/>
        <v>0</v>
      </c>
      <c r="CN851" s="33">
        <f t="shared" si="8051"/>
        <v>0</v>
      </c>
      <c r="CO851" s="74">
        <f t="shared" si="8051"/>
        <v>174826642.21000001</v>
      </c>
      <c r="CP851" s="33">
        <f t="shared" si="8044"/>
        <v>71018473</v>
      </c>
      <c r="CQ851" s="33">
        <f t="shared" si="8044"/>
        <v>0</v>
      </c>
      <c r="CR851" s="33">
        <f t="shared" si="8044"/>
        <v>0</v>
      </c>
      <c r="CS851" s="33">
        <f t="shared" si="8044"/>
        <v>0</v>
      </c>
      <c r="CT851" s="33">
        <f t="shared" si="8044"/>
        <v>0</v>
      </c>
      <c r="CU851" s="33">
        <f t="shared" si="8044"/>
        <v>0</v>
      </c>
      <c r="CV851" s="33">
        <f t="shared" si="8044"/>
        <v>0</v>
      </c>
      <c r="CW851" s="33">
        <f t="shared" si="8044"/>
        <v>0</v>
      </c>
      <c r="CX851" s="33">
        <f t="shared" si="8044"/>
        <v>0</v>
      </c>
      <c r="CY851" s="33">
        <f t="shared" si="8044"/>
        <v>71018473</v>
      </c>
      <c r="CZ851" s="33">
        <f t="shared" si="8044"/>
        <v>0</v>
      </c>
      <c r="DA851" s="33">
        <f t="shared" si="8044"/>
        <v>0</v>
      </c>
      <c r="DB851" s="33">
        <f t="shared" si="8044"/>
        <v>0</v>
      </c>
      <c r="DC851" s="33">
        <f t="shared" si="7888"/>
        <v>71018473</v>
      </c>
      <c r="DD851" s="33">
        <f t="shared" ref="DD851" si="8060">DD852+DD864+DD869+DD860+DD873</f>
        <v>0</v>
      </c>
      <c r="DE851" s="33">
        <f t="shared" si="7625"/>
        <v>71018473</v>
      </c>
      <c r="DF851" s="33">
        <f t="shared" ref="DF851" si="8061">DF852+DF864+DF869+DF860+DF873</f>
        <v>0</v>
      </c>
      <c r="DG851" s="33">
        <f t="shared" si="7626"/>
        <v>71018473</v>
      </c>
      <c r="DH851" s="299">
        <f t="shared" ref="DH851" si="8062">DH852+DH864+DH869+DH860+DH873</f>
        <v>0</v>
      </c>
      <c r="DI851" s="33">
        <f t="shared" ref="DI851:DP851" si="8063">DI852+DI864+DI869+DI860+DI873</f>
        <v>0</v>
      </c>
      <c r="DJ851" s="33">
        <f t="shared" si="8063"/>
        <v>71018473</v>
      </c>
      <c r="DK851" s="300">
        <f t="shared" ref="DK851:DL851" si="8064">DK852+DK864+DK869+DK860+DK873</f>
        <v>0</v>
      </c>
      <c r="DL851" s="33">
        <f t="shared" si="8064"/>
        <v>0</v>
      </c>
      <c r="DM851" s="300">
        <f t="shared" si="8063"/>
        <v>71018473</v>
      </c>
      <c r="DN851" s="124">
        <f t="shared" si="8063"/>
        <v>0</v>
      </c>
      <c r="DO851" s="33">
        <f t="shared" si="8063"/>
        <v>0</v>
      </c>
      <c r="DP851" s="124">
        <f t="shared" si="8063"/>
        <v>71018473</v>
      </c>
      <c r="DQ851" s="33">
        <f t="shared" si="8044"/>
        <v>71097973</v>
      </c>
      <c r="DR851" s="33">
        <f t="shared" si="8044"/>
        <v>0</v>
      </c>
      <c r="DS851" s="33">
        <f t="shared" si="8044"/>
        <v>0</v>
      </c>
      <c r="DT851" s="33">
        <f t="shared" si="8044"/>
        <v>0</v>
      </c>
      <c r="DU851" s="33">
        <f t="shared" si="8044"/>
        <v>0</v>
      </c>
      <c r="DV851" s="33">
        <f t="shared" si="8044"/>
        <v>0</v>
      </c>
      <c r="DW851" s="33">
        <f t="shared" si="8044"/>
        <v>0</v>
      </c>
      <c r="DX851" s="33">
        <f t="shared" si="8044"/>
        <v>0</v>
      </c>
      <c r="DY851" s="33">
        <f t="shared" si="8044"/>
        <v>0</v>
      </c>
      <c r="DZ851" s="33">
        <f t="shared" si="8044"/>
        <v>71097973</v>
      </c>
      <c r="EA851" s="33">
        <f t="shared" si="8044"/>
        <v>0</v>
      </c>
      <c r="EB851" s="33">
        <f t="shared" si="8044"/>
        <v>0</v>
      </c>
      <c r="EC851" s="33">
        <f t="shared" si="8044"/>
        <v>0</v>
      </c>
      <c r="ED851" s="33">
        <f t="shared" si="7889"/>
        <v>71097973</v>
      </c>
      <c r="EE851" s="33">
        <f t="shared" ref="EE851" si="8065">EE852+EE864+EE869+EE860+EE873</f>
        <v>0</v>
      </c>
      <c r="EF851" s="33">
        <f t="shared" si="7627"/>
        <v>71097973</v>
      </c>
      <c r="EG851" s="33">
        <f t="shared" ref="EG851" si="8066">EG852+EG864+EG869+EG860+EG873</f>
        <v>0</v>
      </c>
      <c r="EH851" s="33">
        <f t="shared" si="7628"/>
        <v>71097973</v>
      </c>
      <c r="EI851" s="301">
        <f t="shared" ref="EI851:ER851" si="8067">EI852+EI864+EI869+EI860+EI873</f>
        <v>0</v>
      </c>
      <c r="EJ851" s="33">
        <f t="shared" si="8067"/>
        <v>0</v>
      </c>
      <c r="EK851" s="33">
        <f t="shared" si="8067"/>
        <v>71097973</v>
      </c>
      <c r="EL851" s="124">
        <f t="shared" ref="EL851" si="8068">EL852+EL864+EL869+EL860+EL873</f>
        <v>0</v>
      </c>
      <c r="EM851" s="33">
        <f t="shared" si="8067"/>
        <v>0</v>
      </c>
      <c r="EN851" s="124">
        <f t="shared" ref="EN851:EQ851" si="8069">EN852+EN864+EN869+EN860+EN873</f>
        <v>71097973</v>
      </c>
      <c r="EO851" s="302">
        <f t="shared" si="8069"/>
        <v>0</v>
      </c>
      <c r="EP851" s="33">
        <f t="shared" si="8069"/>
        <v>0</v>
      </c>
      <c r="EQ851" s="302">
        <f t="shared" si="8069"/>
        <v>71097973</v>
      </c>
      <c r="ER851" s="33">
        <f t="shared" si="8067"/>
        <v>143509297.70999998</v>
      </c>
      <c r="ES851" s="196">
        <f t="shared" si="8026"/>
        <v>82.086629300823645</v>
      </c>
      <c r="ET851" s="33">
        <f t="shared" ref="ET851" si="8070">ET852+ET864+ET869+ET860+ET873</f>
        <v>0</v>
      </c>
    </row>
    <row r="852" spans="1:152" ht="25.5" customHeight="1" outlineLevel="1" x14ac:dyDescent="0.25">
      <c r="A852" s="58" t="s">
        <v>223</v>
      </c>
      <c r="B852" s="4" t="s">
        <v>76</v>
      </c>
      <c r="C852" s="4"/>
      <c r="D852" s="4"/>
      <c r="E852" s="4" t="s">
        <v>139</v>
      </c>
      <c r="F852" s="4" t="s">
        <v>85</v>
      </c>
      <c r="G852" s="4" t="s">
        <v>0</v>
      </c>
      <c r="H852" s="7">
        <v>81660</v>
      </c>
      <c r="I852" s="7"/>
      <c r="J852" s="5">
        <f t="shared" ref="J852:CP852" si="8071">J853+J857</f>
        <v>27498349.649999999</v>
      </c>
      <c r="K852" s="5"/>
      <c r="L852" s="5"/>
      <c r="M852" s="5"/>
      <c r="N852" s="5"/>
      <c r="O852" s="5"/>
      <c r="P852" s="33">
        <f t="shared" ref="P852" si="8072">P853+P857</f>
        <v>8184470.4199999999</v>
      </c>
      <c r="Q852" s="33">
        <f t="shared" ref="Q852:CC852" si="8073">Q853+Q857</f>
        <v>8184470.4199999999</v>
      </c>
      <c r="R852" s="33">
        <f t="shared" si="8073"/>
        <v>0</v>
      </c>
      <c r="S852" s="33">
        <f t="shared" si="8073"/>
        <v>35682820.07</v>
      </c>
      <c r="T852" s="33">
        <f t="shared" si="8073"/>
        <v>840186.91999999993</v>
      </c>
      <c r="U852" s="33">
        <f t="shared" si="8073"/>
        <v>-143105.01</v>
      </c>
      <c r="V852" s="33">
        <f t="shared" si="8073"/>
        <v>-11539.64</v>
      </c>
      <c r="W852" s="33">
        <f t="shared" ref="W852:AE852" si="8074">W853+W857</f>
        <v>994831.57000000007</v>
      </c>
      <c r="X852" s="33">
        <f t="shared" si="8074"/>
        <v>0</v>
      </c>
      <c r="Y852" s="33">
        <f t="shared" si="8074"/>
        <v>0</v>
      </c>
      <c r="Z852" s="33">
        <f t="shared" ref="Z852:AA852" si="8075">Z853+Z857</f>
        <v>0</v>
      </c>
      <c r="AA852" s="33">
        <f t="shared" si="8075"/>
        <v>0</v>
      </c>
      <c r="AB852" s="33">
        <f t="shared" si="8074"/>
        <v>0</v>
      </c>
      <c r="AC852" s="5">
        <f t="shared" si="8074"/>
        <v>0</v>
      </c>
      <c r="AD852" s="33">
        <f t="shared" si="8074"/>
        <v>0</v>
      </c>
      <c r="AE852" s="33">
        <f t="shared" si="8074"/>
        <v>0</v>
      </c>
      <c r="AF852" s="33">
        <f t="shared" si="8073"/>
        <v>36523006.990000002</v>
      </c>
      <c r="AG852" s="5">
        <f t="shared" ref="AG852:AU852" si="8076">AG853+AG857</f>
        <v>0</v>
      </c>
      <c r="AH852" s="5">
        <f t="shared" ref="AH852:AT852" si="8077">AH853+AH857</f>
        <v>1281400</v>
      </c>
      <c r="AI852" s="5">
        <f t="shared" ref="AI852:AL852" si="8078">AI853+AI857</f>
        <v>-900000</v>
      </c>
      <c r="AJ852" s="5">
        <f t="shared" si="8078"/>
        <v>-381400</v>
      </c>
      <c r="AK852" s="5">
        <f t="shared" si="8078"/>
        <v>0</v>
      </c>
      <c r="AL852" s="5">
        <f t="shared" si="8078"/>
        <v>0</v>
      </c>
      <c r="AM852" s="5">
        <f t="shared" si="8077"/>
        <v>0</v>
      </c>
      <c r="AN852" s="5">
        <f t="shared" si="8077"/>
        <v>0</v>
      </c>
      <c r="AO852" s="5">
        <f t="shared" si="8077"/>
        <v>0</v>
      </c>
      <c r="AP852" s="5">
        <f t="shared" ref="AP852" si="8079">AP853+AP857</f>
        <v>0</v>
      </c>
      <c r="AQ852" s="5">
        <f t="shared" ref="AQ852:AS852" si="8080">AQ853+AQ857</f>
        <v>0</v>
      </c>
      <c r="AR852" s="5">
        <f t="shared" si="8080"/>
        <v>0</v>
      </c>
      <c r="AS852" s="5">
        <f t="shared" si="8080"/>
        <v>0</v>
      </c>
      <c r="AT852" s="5">
        <f t="shared" si="8077"/>
        <v>0</v>
      </c>
      <c r="AU852" s="5">
        <f t="shared" si="8076"/>
        <v>0</v>
      </c>
      <c r="AV852" s="33">
        <f t="shared" si="8073"/>
        <v>36523006.990000002</v>
      </c>
      <c r="AW852" s="5">
        <f t="shared" si="8073"/>
        <v>0</v>
      </c>
      <c r="AX852" s="5">
        <f t="shared" si="8073"/>
        <v>0</v>
      </c>
      <c r="AY852" s="5">
        <f t="shared" si="8073"/>
        <v>0</v>
      </c>
      <c r="AZ852" s="5">
        <f t="shared" ref="AZ852:BD852" si="8081">AZ853+AZ857</f>
        <v>0</v>
      </c>
      <c r="BA852" s="5">
        <f t="shared" si="8081"/>
        <v>0</v>
      </c>
      <c r="BB852" s="5">
        <f t="shared" si="8081"/>
        <v>0</v>
      </c>
      <c r="BC852" s="5">
        <f t="shared" si="8081"/>
        <v>0</v>
      </c>
      <c r="BD852" s="5">
        <f t="shared" si="8081"/>
        <v>0</v>
      </c>
      <c r="BE852" s="5">
        <f t="shared" ref="BE852:BG852" si="8082">BE853+BE857</f>
        <v>0</v>
      </c>
      <c r="BF852" s="5">
        <f t="shared" si="8082"/>
        <v>0</v>
      </c>
      <c r="BG852" s="5">
        <f t="shared" si="8082"/>
        <v>0</v>
      </c>
      <c r="BH852" s="33">
        <f t="shared" si="8073"/>
        <v>36523006.990000002</v>
      </c>
      <c r="BI852" s="163">
        <f t="shared" si="8073"/>
        <v>6289999.9900000002</v>
      </c>
      <c r="BJ852" s="33">
        <f t="shared" si="8073"/>
        <v>5290000</v>
      </c>
      <c r="BK852" s="33">
        <f t="shared" si="8073"/>
        <v>0</v>
      </c>
      <c r="BL852" s="33">
        <f t="shared" si="8073"/>
        <v>1000000</v>
      </c>
      <c r="BM852" s="33">
        <f t="shared" ref="BM852:BO852" si="8083">BM853+BM857</f>
        <v>-0.01</v>
      </c>
      <c r="BN852" s="33">
        <f t="shared" si="8083"/>
        <v>0</v>
      </c>
      <c r="BO852" s="33">
        <f t="shared" si="8083"/>
        <v>0</v>
      </c>
      <c r="BP852" s="33">
        <f t="shared" si="8073"/>
        <v>0</v>
      </c>
      <c r="BQ852" s="33">
        <f t="shared" ref="BQ852:BR852" si="8084">BQ853+BQ857</f>
        <v>0</v>
      </c>
      <c r="BR852" s="33">
        <f t="shared" si="8084"/>
        <v>0</v>
      </c>
      <c r="BS852" s="33">
        <f t="shared" si="8073"/>
        <v>42813006.979999997</v>
      </c>
      <c r="BT852" s="298">
        <f t="shared" si="8073"/>
        <v>0</v>
      </c>
      <c r="BU852" s="5">
        <f t="shared" ref="BU852:BX852" si="8085">BU853+BU857</f>
        <v>0</v>
      </c>
      <c r="BV852" s="5">
        <f t="shared" si="8085"/>
        <v>0</v>
      </c>
      <c r="BW852" s="5">
        <f t="shared" si="8085"/>
        <v>0</v>
      </c>
      <c r="BX852" s="5">
        <f t="shared" si="8085"/>
        <v>0</v>
      </c>
      <c r="BY852" s="5">
        <f t="shared" si="8073"/>
        <v>0</v>
      </c>
      <c r="BZ852" s="5">
        <f t="shared" ref="BZ852:CB852" si="8086">BZ853+BZ857</f>
        <v>0</v>
      </c>
      <c r="CA852" s="5">
        <f t="shared" si="8086"/>
        <v>0</v>
      </c>
      <c r="CB852" s="5">
        <f t="shared" si="8086"/>
        <v>0</v>
      </c>
      <c r="CC852" s="33">
        <f t="shared" si="8073"/>
        <v>42813006.979999997</v>
      </c>
      <c r="CD852" s="74">
        <f t="shared" ref="CD852:CF852" si="8087">CD853+CD857</f>
        <v>0</v>
      </c>
      <c r="CE852" s="5">
        <f t="shared" si="8087"/>
        <v>0</v>
      </c>
      <c r="CF852" s="5">
        <f t="shared" si="8087"/>
        <v>0</v>
      </c>
      <c r="CG852" s="5">
        <f t="shared" ref="CG852:CI852" si="8088">CG853+CG857</f>
        <v>0</v>
      </c>
      <c r="CH852" s="5">
        <f t="shared" si="8088"/>
        <v>0</v>
      </c>
      <c r="CI852" s="5">
        <f t="shared" si="8088"/>
        <v>0</v>
      </c>
      <c r="CJ852" s="5">
        <f t="shared" ref="CJ852:CL852" si="8089">CJ853+CJ857</f>
        <v>0</v>
      </c>
      <c r="CK852" s="5">
        <f t="shared" si="8089"/>
        <v>0</v>
      </c>
      <c r="CL852" s="5">
        <f t="shared" si="8089"/>
        <v>0</v>
      </c>
      <c r="CM852" s="5">
        <f t="shared" ref="CM852:CO852" si="8090">CM853+CM857</f>
        <v>0</v>
      </c>
      <c r="CN852" s="5">
        <f t="shared" si="8090"/>
        <v>0</v>
      </c>
      <c r="CO852" s="74">
        <f t="shared" si="8090"/>
        <v>42813006.979999997</v>
      </c>
      <c r="CP852" s="33">
        <f t="shared" si="8071"/>
        <v>28193533.82</v>
      </c>
      <c r="CQ852" s="33"/>
      <c r="CR852" s="33"/>
      <c r="CS852" s="33"/>
      <c r="CT852" s="33"/>
      <c r="CU852" s="33"/>
      <c r="CV852" s="33">
        <f t="shared" ref="CV852:DB852" si="8091">CV853+CV857</f>
        <v>0</v>
      </c>
      <c r="CW852" s="33">
        <f t="shared" si="8091"/>
        <v>0</v>
      </c>
      <c r="CX852" s="33">
        <f t="shared" si="8091"/>
        <v>0</v>
      </c>
      <c r="CY852" s="33">
        <f t="shared" si="8091"/>
        <v>28193533.82</v>
      </c>
      <c r="CZ852" s="33">
        <f t="shared" si="8091"/>
        <v>0</v>
      </c>
      <c r="DA852" s="33">
        <f t="shared" si="8091"/>
        <v>0</v>
      </c>
      <c r="DB852" s="33">
        <f t="shared" si="8091"/>
        <v>0</v>
      </c>
      <c r="DC852" s="33">
        <f t="shared" si="7888"/>
        <v>28193533.82</v>
      </c>
      <c r="DD852" s="33">
        <f t="shared" ref="DD852" si="8092">DD853+DD857</f>
        <v>0</v>
      </c>
      <c r="DE852" s="33">
        <f t="shared" si="7625"/>
        <v>28193533.82</v>
      </c>
      <c r="DF852" s="33">
        <f t="shared" ref="DF852" si="8093">DF853+DF857</f>
        <v>0</v>
      </c>
      <c r="DG852" s="33">
        <f t="shared" si="7626"/>
        <v>28193533.82</v>
      </c>
      <c r="DH852" s="299">
        <f t="shared" ref="DH852" si="8094">DH853+DH857</f>
        <v>0</v>
      </c>
      <c r="DI852" s="33">
        <f t="shared" ref="DI852:DP852" si="8095">DI853+DI857</f>
        <v>0</v>
      </c>
      <c r="DJ852" s="33">
        <f t="shared" si="8095"/>
        <v>28193533.82</v>
      </c>
      <c r="DK852" s="300">
        <f t="shared" ref="DK852:DL852" si="8096">DK853+DK857</f>
        <v>0</v>
      </c>
      <c r="DL852" s="5">
        <f t="shared" si="8096"/>
        <v>0</v>
      </c>
      <c r="DM852" s="300">
        <f t="shared" si="8095"/>
        <v>28193533.82</v>
      </c>
      <c r="DN852" s="124">
        <f t="shared" si="8095"/>
        <v>0</v>
      </c>
      <c r="DO852" s="5">
        <f t="shared" si="8095"/>
        <v>0</v>
      </c>
      <c r="DP852" s="124">
        <f t="shared" si="8095"/>
        <v>28193533.82</v>
      </c>
      <c r="DQ852" s="33">
        <f t="shared" ref="DQ852" si="8097">DQ853+DQ857</f>
        <v>28273033.82</v>
      </c>
      <c r="DR852" s="33"/>
      <c r="DS852" s="33"/>
      <c r="DT852" s="33"/>
      <c r="DU852" s="33"/>
      <c r="DV852" s="33"/>
      <c r="DW852" s="33">
        <f t="shared" ref="DW852:EC852" si="8098">DW853+DW857</f>
        <v>0</v>
      </c>
      <c r="DX852" s="33">
        <f t="shared" si="8098"/>
        <v>0</v>
      </c>
      <c r="DY852" s="33">
        <f t="shared" si="8098"/>
        <v>0</v>
      </c>
      <c r="DZ852" s="33">
        <f t="shared" si="8098"/>
        <v>28273033.82</v>
      </c>
      <c r="EA852" s="33">
        <f t="shared" si="8098"/>
        <v>0</v>
      </c>
      <c r="EB852" s="33">
        <f t="shared" si="8098"/>
        <v>0</v>
      </c>
      <c r="EC852" s="33">
        <f t="shared" si="8098"/>
        <v>0</v>
      </c>
      <c r="ED852" s="33">
        <f t="shared" si="7889"/>
        <v>28273033.82</v>
      </c>
      <c r="EE852" s="33">
        <f t="shared" ref="EE852" si="8099">EE853+EE857</f>
        <v>0</v>
      </c>
      <c r="EF852" s="33">
        <f t="shared" si="7627"/>
        <v>28273033.82</v>
      </c>
      <c r="EG852" s="33">
        <f t="shared" ref="EG852" si="8100">EG853+EG857</f>
        <v>0</v>
      </c>
      <c r="EH852" s="33">
        <f t="shared" si="7628"/>
        <v>28273033.82</v>
      </c>
      <c r="EI852" s="301">
        <f t="shared" ref="EI852:EJ852" si="8101">EI853+EI857</f>
        <v>0</v>
      </c>
      <c r="EJ852" s="5">
        <f t="shared" si="8101"/>
        <v>0</v>
      </c>
      <c r="EK852" s="33">
        <f t="shared" ref="EK852" si="8102">EK853+EK857</f>
        <v>28273033.82</v>
      </c>
      <c r="EL852" s="124">
        <f t="shared" ref="EL852:ER852" si="8103">EL853+EL857</f>
        <v>0</v>
      </c>
      <c r="EM852" s="5">
        <f t="shared" si="8103"/>
        <v>0</v>
      </c>
      <c r="EN852" s="124">
        <f t="shared" ref="EN852:EQ852" si="8104">EN853+EN857</f>
        <v>28273033.82</v>
      </c>
      <c r="EO852" s="302">
        <f t="shared" si="8104"/>
        <v>0</v>
      </c>
      <c r="EP852" s="5">
        <f t="shared" si="8104"/>
        <v>0</v>
      </c>
      <c r="EQ852" s="302">
        <f t="shared" si="8104"/>
        <v>28273033.82</v>
      </c>
      <c r="ER852" s="5">
        <f t="shared" si="8103"/>
        <v>29708394.640000001</v>
      </c>
      <c r="ES852" s="196">
        <f t="shared" si="8026"/>
        <v>69.391048972285958</v>
      </c>
      <c r="ET852" s="5">
        <f t="shared" ref="ET852" si="8105">ET853+ET857</f>
        <v>0</v>
      </c>
    </row>
    <row r="853" spans="1:152" ht="38.25" customHeight="1" outlineLevel="2" x14ac:dyDescent="0.25">
      <c r="A853" s="58" t="s">
        <v>159</v>
      </c>
      <c r="B853" s="4" t="s">
        <v>76</v>
      </c>
      <c r="C853" s="4"/>
      <c r="D853" s="4"/>
      <c r="E853" s="4" t="s">
        <v>139</v>
      </c>
      <c r="F853" s="4" t="s">
        <v>85</v>
      </c>
      <c r="G853" s="4" t="s">
        <v>0</v>
      </c>
      <c r="H853" s="7">
        <v>81660</v>
      </c>
      <c r="I853" s="7" t="s">
        <v>12</v>
      </c>
      <c r="J853" s="5">
        <f t="shared" ref="J853:ET853" si="8106">J854</f>
        <v>27498349.649999999</v>
      </c>
      <c r="K853" s="5"/>
      <c r="L853" s="5"/>
      <c r="M853" s="5"/>
      <c r="N853" s="5"/>
      <c r="O853" s="5"/>
      <c r="P853" s="33">
        <f t="shared" si="8106"/>
        <v>8184470.4199999999</v>
      </c>
      <c r="Q853" s="33">
        <f t="shared" si="8106"/>
        <v>8184470.4199999999</v>
      </c>
      <c r="R853" s="33">
        <f t="shared" si="8106"/>
        <v>0</v>
      </c>
      <c r="S853" s="33">
        <f t="shared" si="8106"/>
        <v>35682820.07</v>
      </c>
      <c r="T853" s="33">
        <f t="shared" si="8106"/>
        <v>840186.91999999993</v>
      </c>
      <c r="U853" s="33">
        <f t="shared" si="8106"/>
        <v>-143105.01</v>
      </c>
      <c r="V853" s="33">
        <f t="shared" si="8106"/>
        <v>-11539.64</v>
      </c>
      <c r="W853" s="33">
        <f t="shared" si="8106"/>
        <v>994831.57000000007</v>
      </c>
      <c r="X853" s="33">
        <f t="shared" si="8106"/>
        <v>0</v>
      </c>
      <c r="Y853" s="33">
        <f t="shared" si="8106"/>
        <v>0</v>
      </c>
      <c r="Z853" s="33">
        <f t="shared" si="8106"/>
        <v>0</v>
      </c>
      <c r="AA853" s="33">
        <f t="shared" si="8106"/>
        <v>0</v>
      </c>
      <c r="AB853" s="33">
        <f t="shared" si="8106"/>
        <v>0</v>
      </c>
      <c r="AC853" s="5">
        <f t="shared" si="8106"/>
        <v>0</v>
      </c>
      <c r="AD853" s="33">
        <f t="shared" si="8106"/>
        <v>0</v>
      </c>
      <c r="AE853" s="33">
        <f t="shared" si="8106"/>
        <v>0</v>
      </c>
      <c r="AF853" s="33">
        <f t="shared" si="8106"/>
        <v>36523006.990000002</v>
      </c>
      <c r="AG853" s="5">
        <f t="shared" si="8106"/>
        <v>0</v>
      </c>
      <c r="AH853" s="5">
        <f t="shared" si="8106"/>
        <v>1281400</v>
      </c>
      <c r="AI853" s="5">
        <f t="shared" si="8106"/>
        <v>-900000</v>
      </c>
      <c r="AJ853" s="5">
        <f t="shared" si="8106"/>
        <v>-381400</v>
      </c>
      <c r="AK853" s="5">
        <f t="shared" si="8106"/>
        <v>0</v>
      </c>
      <c r="AL853" s="5">
        <f t="shared" si="8106"/>
        <v>0</v>
      </c>
      <c r="AM853" s="5">
        <f t="shared" si="8106"/>
        <v>0</v>
      </c>
      <c r="AN853" s="5">
        <f t="shared" si="8106"/>
        <v>0</v>
      </c>
      <c r="AO853" s="5">
        <f t="shared" si="8106"/>
        <v>0</v>
      </c>
      <c r="AP853" s="5">
        <f t="shared" si="8106"/>
        <v>0</v>
      </c>
      <c r="AQ853" s="5">
        <f t="shared" si="8106"/>
        <v>0</v>
      </c>
      <c r="AR853" s="5">
        <f t="shared" si="8106"/>
        <v>0</v>
      </c>
      <c r="AS853" s="5">
        <f t="shared" si="8106"/>
        <v>0</v>
      </c>
      <c r="AT853" s="5">
        <f t="shared" si="8106"/>
        <v>0</v>
      </c>
      <c r="AU853" s="5">
        <f t="shared" si="8106"/>
        <v>0</v>
      </c>
      <c r="AV853" s="33">
        <f t="shared" si="8106"/>
        <v>36523006.990000002</v>
      </c>
      <c r="AW853" s="5">
        <f t="shared" si="8106"/>
        <v>0</v>
      </c>
      <c r="AX853" s="5">
        <f t="shared" si="8106"/>
        <v>0</v>
      </c>
      <c r="AY853" s="5">
        <f t="shared" si="8106"/>
        <v>0</v>
      </c>
      <c r="AZ853" s="5">
        <f t="shared" si="8106"/>
        <v>0</v>
      </c>
      <c r="BA853" s="5">
        <f t="shared" si="8106"/>
        <v>0</v>
      </c>
      <c r="BB853" s="5">
        <f t="shared" si="8106"/>
        <v>0</v>
      </c>
      <c r="BC853" s="5">
        <f t="shared" si="8106"/>
        <v>0</v>
      </c>
      <c r="BD853" s="5">
        <f t="shared" si="8106"/>
        <v>0</v>
      </c>
      <c r="BE853" s="5">
        <f t="shared" si="8106"/>
        <v>0</v>
      </c>
      <c r="BF853" s="5">
        <f t="shared" si="8106"/>
        <v>0</v>
      </c>
      <c r="BG853" s="5">
        <f t="shared" si="8106"/>
        <v>0</v>
      </c>
      <c r="BH853" s="33">
        <f t="shared" si="8106"/>
        <v>36523006.990000002</v>
      </c>
      <c r="BI853" s="163">
        <f t="shared" si="8106"/>
        <v>6289999.9900000002</v>
      </c>
      <c r="BJ853" s="33">
        <f t="shared" si="8106"/>
        <v>5290000</v>
      </c>
      <c r="BK853" s="33">
        <f t="shared" si="8106"/>
        <v>0</v>
      </c>
      <c r="BL853" s="33">
        <f t="shared" si="8106"/>
        <v>1000000</v>
      </c>
      <c r="BM853" s="33">
        <f t="shared" si="8106"/>
        <v>-0.01</v>
      </c>
      <c r="BN853" s="33">
        <f t="shared" si="8106"/>
        <v>0</v>
      </c>
      <c r="BO853" s="33">
        <f t="shared" si="8106"/>
        <v>0</v>
      </c>
      <c r="BP853" s="33">
        <f t="shared" si="8106"/>
        <v>0</v>
      </c>
      <c r="BQ853" s="33">
        <f t="shared" si="8106"/>
        <v>0</v>
      </c>
      <c r="BR853" s="33">
        <f t="shared" si="8106"/>
        <v>0</v>
      </c>
      <c r="BS853" s="33">
        <f t="shared" si="8106"/>
        <v>42813006.979999997</v>
      </c>
      <c r="BT853" s="298">
        <f t="shared" si="8106"/>
        <v>0</v>
      </c>
      <c r="BU853" s="5">
        <f t="shared" si="8106"/>
        <v>0</v>
      </c>
      <c r="BV853" s="5">
        <f t="shared" si="8106"/>
        <v>0</v>
      </c>
      <c r="BW853" s="5">
        <f t="shared" si="8106"/>
        <v>0</v>
      </c>
      <c r="BX853" s="5">
        <f t="shared" si="8106"/>
        <v>0</v>
      </c>
      <c r="BY853" s="5">
        <f t="shared" si="8106"/>
        <v>0</v>
      </c>
      <c r="BZ853" s="5">
        <f t="shared" si="8106"/>
        <v>0</v>
      </c>
      <c r="CA853" s="5">
        <f t="shared" si="8106"/>
        <v>0</v>
      </c>
      <c r="CB853" s="5">
        <f t="shared" si="8106"/>
        <v>0</v>
      </c>
      <c r="CC853" s="33">
        <f t="shared" si="8106"/>
        <v>42813006.979999997</v>
      </c>
      <c r="CD853" s="74">
        <f t="shared" si="8106"/>
        <v>0</v>
      </c>
      <c r="CE853" s="5">
        <f t="shared" si="8106"/>
        <v>0</v>
      </c>
      <c r="CF853" s="5">
        <f t="shared" si="8106"/>
        <v>0</v>
      </c>
      <c r="CG853" s="5">
        <f t="shared" si="8106"/>
        <v>0</v>
      </c>
      <c r="CH853" s="5">
        <f t="shared" si="8106"/>
        <v>0</v>
      </c>
      <c r="CI853" s="5">
        <f t="shared" si="8106"/>
        <v>0</v>
      </c>
      <c r="CJ853" s="5">
        <f t="shared" si="8106"/>
        <v>0</v>
      </c>
      <c r="CK853" s="5">
        <f t="shared" si="8106"/>
        <v>0</v>
      </c>
      <c r="CL853" s="5">
        <f t="shared" si="8106"/>
        <v>0</v>
      </c>
      <c r="CM853" s="5">
        <f t="shared" si="8106"/>
        <v>0</v>
      </c>
      <c r="CN853" s="5">
        <f t="shared" si="8106"/>
        <v>0</v>
      </c>
      <c r="CO853" s="74">
        <f t="shared" si="8106"/>
        <v>42813006.979999997</v>
      </c>
      <c r="CP853" s="33">
        <f t="shared" si="8106"/>
        <v>28193533.82</v>
      </c>
      <c r="CQ853" s="33"/>
      <c r="CR853" s="33"/>
      <c r="CS853" s="33"/>
      <c r="CT853" s="33"/>
      <c r="CU853" s="33"/>
      <c r="CV853" s="33">
        <f t="shared" si="8106"/>
        <v>0</v>
      </c>
      <c r="CW853" s="33">
        <f t="shared" si="8106"/>
        <v>0</v>
      </c>
      <c r="CX853" s="33">
        <f t="shared" si="8106"/>
        <v>0</v>
      </c>
      <c r="CY853" s="33">
        <f t="shared" si="8106"/>
        <v>28193533.82</v>
      </c>
      <c r="CZ853" s="33">
        <f t="shared" si="8106"/>
        <v>0</v>
      </c>
      <c r="DA853" s="33">
        <f t="shared" si="8106"/>
        <v>0</v>
      </c>
      <c r="DB853" s="33">
        <f t="shared" si="8106"/>
        <v>0</v>
      </c>
      <c r="DC853" s="33">
        <f t="shared" si="7888"/>
        <v>28193533.82</v>
      </c>
      <c r="DD853" s="33">
        <f t="shared" si="8106"/>
        <v>0</v>
      </c>
      <c r="DE853" s="33">
        <f t="shared" si="7625"/>
        <v>28193533.82</v>
      </c>
      <c r="DF853" s="33">
        <f t="shared" si="8106"/>
        <v>0</v>
      </c>
      <c r="DG853" s="33">
        <f t="shared" si="7626"/>
        <v>28193533.82</v>
      </c>
      <c r="DH853" s="299">
        <f t="shared" si="8106"/>
        <v>0</v>
      </c>
      <c r="DI853" s="33">
        <f t="shared" si="8106"/>
        <v>0</v>
      </c>
      <c r="DJ853" s="33">
        <f t="shared" si="8106"/>
        <v>28193533.82</v>
      </c>
      <c r="DK853" s="300">
        <f t="shared" si="8106"/>
        <v>0</v>
      </c>
      <c r="DL853" s="5">
        <f t="shared" si="8106"/>
        <v>0</v>
      </c>
      <c r="DM853" s="300">
        <f t="shared" si="8106"/>
        <v>28193533.82</v>
      </c>
      <c r="DN853" s="124">
        <f t="shared" si="8106"/>
        <v>0</v>
      </c>
      <c r="DO853" s="5">
        <f t="shared" si="8106"/>
        <v>0</v>
      </c>
      <c r="DP853" s="124">
        <f t="shared" si="8106"/>
        <v>28193533.82</v>
      </c>
      <c r="DQ853" s="33">
        <f t="shared" si="8106"/>
        <v>28273033.82</v>
      </c>
      <c r="DR853" s="33"/>
      <c r="DS853" s="33"/>
      <c r="DT853" s="33"/>
      <c r="DU853" s="33"/>
      <c r="DV853" s="33"/>
      <c r="DW853" s="33">
        <f t="shared" si="8106"/>
        <v>0</v>
      </c>
      <c r="DX853" s="33">
        <f t="shared" si="8106"/>
        <v>0</v>
      </c>
      <c r="DY853" s="33">
        <f t="shared" si="8106"/>
        <v>0</v>
      </c>
      <c r="DZ853" s="33">
        <f t="shared" si="8106"/>
        <v>28273033.82</v>
      </c>
      <c r="EA853" s="33">
        <f t="shared" si="8106"/>
        <v>0</v>
      </c>
      <c r="EB853" s="33">
        <f t="shared" si="8106"/>
        <v>0</v>
      </c>
      <c r="EC853" s="33">
        <f t="shared" si="8106"/>
        <v>0</v>
      </c>
      <c r="ED853" s="33">
        <f t="shared" si="7889"/>
        <v>28273033.82</v>
      </c>
      <c r="EE853" s="33">
        <f t="shared" si="8106"/>
        <v>0</v>
      </c>
      <c r="EF853" s="33">
        <f t="shared" si="7627"/>
        <v>28273033.82</v>
      </c>
      <c r="EG853" s="33">
        <f t="shared" si="8106"/>
        <v>0</v>
      </c>
      <c r="EH853" s="33">
        <f t="shared" si="7628"/>
        <v>28273033.82</v>
      </c>
      <c r="EI853" s="301">
        <f t="shared" si="8106"/>
        <v>0</v>
      </c>
      <c r="EJ853" s="5">
        <f t="shared" si="8106"/>
        <v>0</v>
      </c>
      <c r="EK853" s="33">
        <f t="shared" si="8106"/>
        <v>28273033.82</v>
      </c>
      <c r="EL853" s="124">
        <f t="shared" si="8106"/>
        <v>0</v>
      </c>
      <c r="EM853" s="5">
        <f t="shared" si="8106"/>
        <v>0</v>
      </c>
      <c r="EN853" s="124">
        <f t="shared" si="8106"/>
        <v>28273033.82</v>
      </c>
      <c r="EO853" s="302">
        <f t="shared" si="8106"/>
        <v>0</v>
      </c>
      <c r="EP853" s="5">
        <f t="shared" si="8106"/>
        <v>0</v>
      </c>
      <c r="EQ853" s="302">
        <f t="shared" si="8106"/>
        <v>28273033.82</v>
      </c>
      <c r="ER853" s="5">
        <f t="shared" si="8106"/>
        <v>29708394.640000001</v>
      </c>
      <c r="ES853" s="196">
        <f t="shared" si="8026"/>
        <v>69.391048972285958</v>
      </c>
      <c r="ET853" s="5">
        <f t="shared" si="8106"/>
        <v>0</v>
      </c>
    </row>
    <row r="854" spans="1:152" ht="38.25" customHeight="1" outlineLevel="3" x14ac:dyDescent="0.25">
      <c r="A854" s="58" t="s">
        <v>160</v>
      </c>
      <c r="B854" s="4" t="s">
        <v>76</v>
      </c>
      <c r="C854" s="4"/>
      <c r="D854" s="4"/>
      <c r="E854" s="4" t="s">
        <v>139</v>
      </c>
      <c r="F854" s="4" t="s">
        <v>85</v>
      </c>
      <c r="G854" s="4" t="s">
        <v>0</v>
      </c>
      <c r="H854" s="7">
        <v>81660</v>
      </c>
      <c r="I854" s="7" t="s">
        <v>14</v>
      </c>
      <c r="J854" s="5">
        <f t="shared" ref="J854:CP854" si="8107">J856+J855</f>
        <v>27498349.649999999</v>
      </c>
      <c r="K854" s="5"/>
      <c r="L854" s="5"/>
      <c r="M854" s="5"/>
      <c r="N854" s="5"/>
      <c r="O854" s="5"/>
      <c r="P854" s="33">
        <f t="shared" ref="P854" si="8108">P856+P855</f>
        <v>8184470.4199999999</v>
      </c>
      <c r="Q854" s="33">
        <f t="shared" ref="Q854:CC854" si="8109">Q856+Q855</f>
        <v>8184470.4199999999</v>
      </c>
      <c r="R854" s="33">
        <f t="shared" si="8109"/>
        <v>0</v>
      </c>
      <c r="S854" s="33">
        <f t="shared" si="8109"/>
        <v>35682820.07</v>
      </c>
      <c r="T854" s="33">
        <f t="shared" si="8109"/>
        <v>840186.91999999993</v>
      </c>
      <c r="U854" s="33">
        <f t="shared" si="8109"/>
        <v>-143105.01</v>
      </c>
      <c r="V854" s="33">
        <f t="shared" si="8109"/>
        <v>-11539.64</v>
      </c>
      <c r="W854" s="33">
        <f t="shared" ref="W854:AE854" si="8110">W856+W855</f>
        <v>994831.57000000007</v>
      </c>
      <c r="X854" s="33">
        <f t="shared" si="8110"/>
        <v>0</v>
      </c>
      <c r="Y854" s="33">
        <f t="shared" si="8110"/>
        <v>0</v>
      </c>
      <c r="Z854" s="33">
        <f t="shared" ref="Z854:AA854" si="8111">Z856+Z855</f>
        <v>0</v>
      </c>
      <c r="AA854" s="33">
        <f t="shared" si="8111"/>
        <v>0</v>
      </c>
      <c r="AB854" s="33">
        <f t="shared" si="8110"/>
        <v>0</v>
      </c>
      <c r="AC854" s="5">
        <f t="shared" si="8110"/>
        <v>0</v>
      </c>
      <c r="AD854" s="33">
        <f t="shared" si="8110"/>
        <v>0</v>
      </c>
      <c r="AE854" s="33">
        <f t="shared" si="8110"/>
        <v>0</v>
      </c>
      <c r="AF854" s="33">
        <f t="shared" si="8109"/>
        <v>36523006.990000002</v>
      </c>
      <c r="AG854" s="5">
        <f t="shared" ref="AG854:AU854" si="8112">AG856+AG855</f>
        <v>0</v>
      </c>
      <c r="AH854" s="5">
        <f t="shared" ref="AH854:AT854" si="8113">AH856+AH855</f>
        <v>1281400</v>
      </c>
      <c r="AI854" s="5">
        <f t="shared" ref="AI854:AL854" si="8114">AI856+AI855</f>
        <v>-900000</v>
      </c>
      <c r="AJ854" s="5">
        <f t="shared" si="8114"/>
        <v>-381400</v>
      </c>
      <c r="AK854" s="5">
        <f t="shared" si="8114"/>
        <v>0</v>
      </c>
      <c r="AL854" s="5">
        <f t="shared" si="8114"/>
        <v>0</v>
      </c>
      <c r="AM854" s="5">
        <f t="shared" si="8113"/>
        <v>0</v>
      </c>
      <c r="AN854" s="5">
        <f t="shared" si="8113"/>
        <v>0</v>
      </c>
      <c r="AO854" s="5">
        <f t="shared" si="8113"/>
        <v>0</v>
      </c>
      <c r="AP854" s="5">
        <f t="shared" ref="AP854" si="8115">AP856+AP855</f>
        <v>0</v>
      </c>
      <c r="AQ854" s="5">
        <f t="shared" ref="AQ854:AS854" si="8116">AQ856+AQ855</f>
        <v>0</v>
      </c>
      <c r="AR854" s="5">
        <f t="shared" si="8116"/>
        <v>0</v>
      </c>
      <c r="AS854" s="5">
        <f t="shared" si="8116"/>
        <v>0</v>
      </c>
      <c r="AT854" s="5">
        <f t="shared" si="8113"/>
        <v>0</v>
      </c>
      <c r="AU854" s="5">
        <f t="shared" si="8112"/>
        <v>0</v>
      </c>
      <c r="AV854" s="33">
        <f t="shared" si="8109"/>
        <v>36523006.990000002</v>
      </c>
      <c r="AW854" s="5">
        <f t="shared" si="8109"/>
        <v>0</v>
      </c>
      <c r="AX854" s="5">
        <f t="shared" si="8109"/>
        <v>0</v>
      </c>
      <c r="AY854" s="5">
        <f t="shared" si="8109"/>
        <v>0</v>
      </c>
      <c r="AZ854" s="5">
        <f t="shared" ref="AZ854:BD854" si="8117">AZ856+AZ855</f>
        <v>0</v>
      </c>
      <c r="BA854" s="5">
        <f t="shared" si="8117"/>
        <v>0</v>
      </c>
      <c r="BB854" s="5">
        <f t="shared" si="8117"/>
        <v>0</v>
      </c>
      <c r="BC854" s="5">
        <f t="shared" si="8117"/>
        <v>0</v>
      </c>
      <c r="BD854" s="5">
        <f t="shared" si="8117"/>
        <v>0</v>
      </c>
      <c r="BE854" s="5">
        <f t="shared" ref="BE854:BG854" si="8118">BE856+BE855</f>
        <v>0</v>
      </c>
      <c r="BF854" s="5">
        <f t="shared" si="8118"/>
        <v>0</v>
      </c>
      <c r="BG854" s="5">
        <f t="shared" si="8118"/>
        <v>0</v>
      </c>
      <c r="BH854" s="33">
        <f t="shared" si="8109"/>
        <v>36523006.990000002</v>
      </c>
      <c r="BI854" s="163">
        <f>BI856+BI855+BK854</f>
        <v>6289999.9900000002</v>
      </c>
      <c r="BJ854" s="33">
        <f t="shared" si="8109"/>
        <v>5290000</v>
      </c>
      <c r="BK854" s="33">
        <f t="shared" si="8109"/>
        <v>0</v>
      </c>
      <c r="BL854" s="33">
        <f t="shared" si="8109"/>
        <v>1000000</v>
      </c>
      <c r="BM854" s="33">
        <f t="shared" ref="BM854:BO854" si="8119">BM856+BM855</f>
        <v>-0.01</v>
      </c>
      <c r="BN854" s="33">
        <f t="shared" si="8119"/>
        <v>0</v>
      </c>
      <c r="BO854" s="33">
        <f t="shared" si="8119"/>
        <v>0</v>
      </c>
      <c r="BP854" s="33">
        <f t="shared" si="8109"/>
        <v>0</v>
      </c>
      <c r="BQ854" s="33">
        <f t="shared" ref="BQ854:BR854" si="8120">BQ856+BQ855</f>
        <v>0</v>
      </c>
      <c r="BR854" s="33">
        <f t="shared" si="8120"/>
        <v>0</v>
      </c>
      <c r="BS854" s="33">
        <f t="shared" si="8109"/>
        <v>42813006.979999997</v>
      </c>
      <c r="BT854" s="298">
        <f t="shared" si="8109"/>
        <v>0</v>
      </c>
      <c r="BU854" s="5">
        <f t="shared" ref="BU854:BX854" si="8121">BU856+BU855</f>
        <v>0</v>
      </c>
      <c r="BV854" s="5">
        <f t="shared" si="8121"/>
        <v>0</v>
      </c>
      <c r="BW854" s="5">
        <f t="shared" si="8121"/>
        <v>0</v>
      </c>
      <c r="BX854" s="5">
        <f t="shared" si="8121"/>
        <v>0</v>
      </c>
      <c r="BY854" s="5">
        <f t="shared" si="8109"/>
        <v>0</v>
      </c>
      <c r="BZ854" s="5">
        <f t="shared" ref="BZ854:CB854" si="8122">BZ856+BZ855</f>
        <v>0</v>
      </c>
      <c r="CA854" s="5">
        <f t="shared" si="8122"/>
        <v>0</v>
      </c>
      <c r="CB854" s="5">
        <f t="shared" si="8122"/>
        <v>0</v>
      </c>
      <c r="CC854" s="33">
        <f t="shared" si="8109"/>
        <v>42813006.979999997</v>
      </c>
      <c r="CD854" s="74">
        <f t="shared" ref="CD854:CF854" si="8123">CD856+CD855</f>
        <v>0</v>
      </c>
      <c r="CE854" s="5">
        <f t="shared" si="8123"/>
        <v>0</v>
      </c>
      <c r="CF854" s="5">
        <f t="shared" si="8123"/>
        <v>0</v>
      </c>
      <c r="CG854" s="5">
        <f t="shared" ref="CG854:CI854" si="8124">CG856+CG855</f>
        <v>0</v>
      </c>
      <c r="CH854" s="5">
        <f t="shared" si="8124"/>
        <v>0</v>
      </c>
      <c r="CI854" s="5">
        <f t="shared" si="8124"/>
        <v>0</v>
      </c>
      <c r="CJ854" s="5">
        <f t="shared" ref="CJ854:CL854" si="8125">CJ856+CJ855</f>
        <v>0</v>
      </c>
      <c r="CK854" s="5">
        <f t="shared" si="8125"/>
        <v>0</v>
      </c>
      <c r="CL854" s="5">
        <f t="shared" si="8125"/>
        <v>0</v>
      </c>
      <c r="CM854" s="5">
        <f t="shared" ref="CM854:CO854" si="8126">CM856+CM855</f>
        <v>0</v>
      </c>
      <c r="CN854" s="5">
        <f t="shared" si="8126"/>
        <v>0</v>
      </c>
      <c r="CO854" s="74">
        <f t="shared" si="8126"/>
        <v>42813006.979999997</v>
      </c>
      <c r="CP854" s="33">
        <f t="shared" si="8107"/>
        <v>28193533.82</v>
      </c>
      <c r="CQ854" s="33"/>
      <c r="CR854" s="33"/>
      <c r="CS854" s="33"/>
      <c r="CT854" s="33"/>
      <c r="CU854" s="33"/>
      <c r="CV854" s="33">
        <f t="shared" ref="CV854:DB854" si="8127">CV856+CV855</f>
        <v>0</v>
      </c>
      <c r="CW854" s="33">
        <f t="shared" si="8127"/>
        <v>0</v>
      </c>
      <c r="CX854" s="33">
        <f t="shared" si="8127"/>
        <v>0</v>
      </c>
      <c r="CY854" s="33">
        <f t="shared" si="8127"/>
        <v>28193533.82</v>
      </c>
      <c r="CZ854" s="33">
        <f t="shared" si="8127"/>
        <v>0</v>
      </c>
      <c r="DA854" s="33">
        <f t="shared" si="8127"/>
        <v>0</v>
      </c>
      <c r="DB854" s="33">
        <f t="shared" si="8127"/>
        <v>0</v>
      </c>
      <c r="DC854" s="33">
        <f t="shared" si="7888"/>
        <v>28193533.82</v>
      </c>
      <c r="DD854" s="33">
        <f t="shared" ref="DD854" si="8128">DD856+DD855</f>
        <v>0</v>
      </c>
      <c r="DE854" s="33">
        <f t="shared" si="7625"/>
        <v>28193533.82</v>
      </c>
      <c r="DF854" s="33">
        <f t="shared" ref="DF854" si="8129">DF856+DF855</f>
        <v>0</v>
      </c>
      <c r="DG854" s="33">
        <f t="shared" si="7626"/>
        <v>28193533.82</v>
      </c>
      <c r="DH854" s="299">
        <f t="shared" ref="DH854" si="8130">DH856+DH855</f>
        <v>0</v>
      </c>
      <c r="DI854" s="33">
        <f t="shared" ref="DI854:DP854" si="8131">DI856+DI855</f>
        <v>0</v>
      </c>
      <c r="DJ854" s="33">
        <f t="shared" si="8131"/>
        <v>28193533.82</v>
      </c>
      <c r="DK854" s="300">
        <f t="shared" ref="DK854:DL854" si="8132">DK856+DK855</f>
        <v>0</v>
      </c>
      <c r="DL854" s="5">
        <f t="shared" si="8132"/>
        <v>0</v>
      </c>
      <c r="DM854" s="300">
        <f t="shared" si="8131"/>
        <v>28193533.82</v>
      </c>
      <c r="DN854" s="124">
        <f t="shared" si="8131"/>
        <v>0</v>
      </c>
      <c r="DO854" s="5">
        <f t="shared" si="8131"/>
        <v>0</v>
      </c>
      <c r="DP854" s="124">
        <f t="shared" si="8131"/>
        <v>28193533.82</v>
      </c>
      <c r="DQ854" s="33">
        <f t="shared" ref="DQ854" si="8133">DQ856+DQ855</f>
        <v>28273033.82</v>
      </c>
      <c r="DR854" s="33"/>
      <c r="DS854" s="33"/>
      <c r="DT854" s="33"/>
      <c r="DU854" s="33"/>
      <c r="DV854" s="33"/>
      <c r="DW854" s="33">
        <f t="shared" ref="DW854:EC854" si="8134">DW856+DW855</f>
        <v>0</v>
      </c>
      <c r="DX854" s="33">
        <f t="shared" si="8134"/>
        <v>0</v>
      </c>
      <c r="DY854" s="33">
        <f t="shared" si="8134"/>
        <v>0</v>
      </c>
      <c r="DZ854" s="33">
        <f t="shared" si="8134"/>
        <v>28273033.82</v>
      </c>
      <c r="EA854" s="33">
        <f t="shared" si="8134"/>
        <v>0</v>
      </c>
      <c r="EB854" s="33">
        <f t="shared" si="8134"/>
        <v>0</v>
      </c>
      <c r="EC854" s="33">
        <f t="shared" si="8134"/>
        <v>0</v>
      </c>
      <c r="ED854" s="33">
        <f t="shared" si="7889"/>
        <v>28273033.82</v>
      </c>
      <c r="EE854" s="33">
        <f t="shared" ref="EE854" si="8135">EE856+EE855</f>
        <v>0</v>
      </c>
      <c r="EF854" s="33">
        <f t="shared" si="7627"/>
        <v>28273033.82</v>
      </c>
      <c r="EG854" s="33">
        <f t="shared" ref="EG854" si="8136">EG856+EG855</f>
        <v>0</v>
      </c>
      <c r="EH854" s="33">
        <f t="shared" si="7628"/>
        <v>28273033.82</v>
      </c>
      <c r="EI854" s="301">
        <f t="shared" ref="EI854:ER854" si="8137">EI856+EI855</f>
        <v>0</v>
      </c>
      <c r="EJ854" s="5">
        <f t="shared" si="8137"/>
        <v>0</v>
      </c>
      <c r="EK854" s="33">
        <f t="shared" si="8137"/>
        <v>28273033.82</v>
      </c>
      <c r="EL854" s="124">
        <f t="shared" ref="EL854" si="8138">EL856+EL855</f>
        <v>0</v>
      </c>
      <c r="EM854" s="5">
        <f t="shared" si="8137"/>
        <v>0</v>
      </c>
      <c r="EN854" s="124">
        <f t="shared" ref="EN854:EQ854" si="8139">EN856+EN855</f>
        <v>28273033.82</v>
      </c>
      <c r="EO854" s="302">
        <f t="shared" si="8139"/>
        <v>0</v>
      </c>
      <c r="EP854" s="5">
        <f t="shared" si="8139"/>
        <v>0</v>
      </c>
      <c r="EQ854" s="302">
        <f t="shared" si="8139"/>
        <v>28273033.82</v>
      </c>
      <c r="ER854" s="5">
        <f t="shared" si="8137"/>
        <v>29708394.640000001</v>
      </c>
      <c r="ES854" s="196">
        <f t="shared" si="8026"/>
        <v>69.391048972285958</v>
      </c>
      <c r="ET854" s="5">
        <f t="shared" ref="ET854" si="8140">ET856+ET855</f>
        <v>0</v>
      </c>
    </row>
    <row r="855" spans="1:152" s="38" customFormat="1" ht="52.5" hidden="1" customHeight="1" outlineLevel="3" x14ac:dyDescent="0.25">
      <c r="A855" s="64" t="s">
        <v>330</v>
      </c>
      <c r="B855" s="71" t="s">
        <v>76</v>
      </c>
      <c r="C855" s="4"/>
      <c r="D855" s="4"/>
      <c r="E855" s="71" t="s">
        <v>139</v>
      </c>
      <c r="F855" s="71" t="s">
        <v>85</v>
      </c>
      <c r="G855" s="71" t="s">
        <v>0</v>
      </c>
      <c r="H855" s="72">
        <v>81660</v>
      </c>
      <c r="I855" s="72">
        <v>243</v>
      </c>
      <c r="J855" s="8">
        <v>1493383.18</v>
      </c>
      <c r="K855" s="8"/>
      <c r="L855" s="8"/>
      <c r="M855" s="8"/>
      <c r="N855" s="8"/>
      <c r="O855" s="8"/>
      <c r="P855" s="35">
        <v>700000</v>
      </c>
      <c r="Q855" s="35">
        <v>700000</v>
      </c>
      <c r="R855" s="35"/>
      <c r="S855" s="35">
        <f t="shared" ref="S855:S856" si="8141">J855+P855</f>
        <v>2193383.1799999997</v>
      </c>
      <c r="T855" s="43">
        <f>SUM(U855:AE855)</f>
        <v>0</v>
      </c>
      <c r="U855" s="43"/>
      <c r="V855" s="35"/>
      <c r="W855" s="43">
        <v>-205168.43</v>
      </c>
      <c r="X855" s="35">
        <v>205168.43</v>
      </c>
      <c r="Y855" s="35"/>
      <c r="Z855" s="35"/>
      <c r="AA855" s="35"/>
      <c r="AB855" s="35"/>
      <c r="AC855" s="8"/>
      <c r="AD855" s="35"/>
      <c r="AE855" s="35"/>
      <c r="AF855" s="43">
        <f>T855+S855</f>
        <v>2193383.1799999997</v>
      </c>
      <c r="AG855" s="43">
        <f t="shared" ref="AG855:AG856" si="8142">SUM(AH855:AU855)</f>
        <v>235000</v>
      </c>
      <c r="AH855" s="8">
        <v>235000</v>
      </c>
      <c r="AI855" s="8"/>
      <c r="AJ855" s="8"/>
      <c r="AK855" s="8"/>
      <c r="AL855" s="8"/>
      <c r="AM855" s="8"/>
      <c r="AN855" s="8"/>
      <c r="AO855" s="8"/>
      <c r="AP855" s="8"/>
      <c r="AQ855" s="8"/>
      <c r="AR855" s="8"/>
      <c r="AS855" s="8"/>
      <c r="AT855" s="8"/>
      <c r="AU855" s="8"/>
      <c r="AV855" s="43">
        <f t="shared" ref="AV855:AV856" si="8143">AF855+AG855</f>
        <v>2428383.1799999997</v>
      </c>
      <c r="AW855" s="37">
        <f t="shared" ref="AW855:AW856" si="8144">SUM(AX855:BG855)</f>
        <v>80000</v>
      </c>
      <c r="AX855" s="8">
        <v>80000</v>
      </c>
      <c r="AY855" s="8"/>
      <c r="AZ855" s="8"/>
      <c r="BA855" s="8"/>
      <c r="BB855" s="8"/>
      <c r="BC855" s="8"/>
      <c r="BD855" s="8"/>
      <c r="BE855" s="8"/>
      <c r="BF855" s="8"/>
      <c r="BG855" s="8"/>
      <c r="BH855" s="43">
        <f t="shared" ref="BH855:BH856" si="8145">AV855+AW855</f>
        <v>2508383.1799999997</v>
      </c>
      <c r="BI855" s="165">
        <f t="shared" ref="BI855:BI856" si="8146">SUM(BJ855:BR855)</f>
        <v>0</v>
      </c>
      <c r="BJ855" s="35"/>
      <c r="BK855" s="35"/>
      <c r="BL855" s="35"/>
      <c r="BM855" s="35"/>
      <c r="BN855" s="35"/>
      <c r="BO855" s="35"/>
      <c r="BP855" s="35"/>
      <c r="BQ855" s="35"/>
      <c r="BR855" s="35"/>
      <c r="BS855" s="43">
        <v>6096383.1799999997</v>
      </c>
      <c r="BT855" s="181">
        <f t="shared" ref="BT855:BT856" si="8147">SUM(BU855:CB855)</f>
        <v>0</v>
      </c>
      <c r="BU855" s="19"/>
      <c r="BV855" s="19"/>
      <c r="BW855" s="19"/>
      <c r="BX855" s="19"/>
      <c r="BY855" s="19"/>
      <c r="BZ855" s="19"/>
      <c r="CA855" s="19"/>
      <c r="CB855" s="19"/>
      <c r="CC855" s="43">
        <f t="shared" ref="CC855:CC856" si="8148">BS855+BT855</f>
        <v>6096383.1799999997</v>
      </c>
      <c r="CD855" s="310">
        <f t="shared" ref="CD855:CD856" si="8149">CE855+CF855+CG855+CH855+CI855+CJ855+CK855+CL855+CM855+CN855</f>
        <v>0</v>
      </c>
      <c r="CE855" s="39"/>
      <c r="CF855" s="39"/>
      <c r="CG855" s="39"/>
      <c r="CH855" s="39"/>
      <c r="CI855" s="39"/>
      <c r="CJ855" s="39"/>
      <c r="CK855" s="39"/>
      <c r="CL855" s="39"/>
      <c r="CM855" s="39"/>
      <c r="CN855" s="39"/>
      <c r="CO855" s="310">
        <f t="shared" ref="CO855:CO856" si="8150">CC855+CD855</f>
        <v>6096383.1799999997</v>
      </c>
      <c r="CP855" s="35">
        <v>888960.09</v>
      </c>
      <c r="CQ855" s="35"/>
      <c r="CR855" s="35"/>
      <c r="CS855" s="35"/>
      <c r="CT855" s="35"/>
      <c r="CU855" s="35"/>
      <c r="CV855" s="35">
        <f t="shared" ref="CV855" si="8151">CW855+CX855</f>
        <v>0</v>
      </c>
      <c r="CW855" s="35"/>
      <c r="CX855" s="35"/>
      <c r="CY855" s="35">
        <f t="shared" ref="CY855" si="8152">CP855+CV855</f>
        <v>888960.09</v>
      </c>
      <c r="CZ855" s="35"/>
      <c r="DA855" s="35"/>
      <c r="DB855" s="35"/>
      <c r="DC855" s="33">
        <f t="shared" si="7888"/>
        <v>888960.09</v>
      </c>
      <c r="DD855" s="35"/>
      <c r="DE855" s="33">
        <f t="shared" si="7625"/>
        <v>888960.09</v>
      </c>
      <c r="DF855" s="35"/>
      <c r="DG855" s="33">
        <f t="shared" si="7626"/>
        <v>888960.09</v>
      </c>
      <c r="DH855" s="311">
        <f t="shared" ref="DH855:DH856" si="8153">DI855</f>
        <v>0</v>
      </c>
      <c r="DI855" s="35"/>
      <c r="DJ855" s="43">
        <f t="shared" ref="DJ855:DJ856" si="8154">DG855+DH855</f>
        <v>888960.09</v>
      </c>
      <c r="DK855" s="312">
        <f t="shared" ref="DK855:DK856" si="8155">DL855</f>
        <v>0</v>
      </c>
      <c r="DL855" s="39"/>
      <c r="DM855" s="312">
        <f t="shared" ref="DM855:DM856" si="8156">DJ855+DK855</f>
        <v>888960.09</v>
      </c>
      <c r="DN855" s="311">
        <f t="shared" ref="DN855:DN856" si="8157">DO855</f>
        <v>0</v>
      </c>
      <c r="DO855" s="39">
        <v>0</v>
      </c>
      <c r="DP855" s="311">
        <f t="shared" ref="DP855:DP856" si="8158">DM855+DN855</f>
        <v>888960.09</v>
      </c>
      <c r="DQ855" s="35">
        <v>0</v>
      </c>
      <c r="DR855" s="35"/>
      <c r="DS855" s="35"/>
      <c r="DT855" s="35"/>
      <c r="DU855" s="35"/>
      <c r="DV855" s="35"/>
      <c r="DW855" s="35">
        <f t="shared" ref="DW855" si="8159">DX855+DY855</f>
        <v>0</v>
      </c>
      <c r="DX855" s="35"/>
      <c r="DY855" s="35"/>
      <c r="DZ855" s="43">
        <f t="shared" ref="DZ855" si="8160">DQ855+DW855</f>
        <v>0</v>
      </c>
      <c r="EA855" s="35"/>
      <c r="EB855" s="35"/>
      <c r="EC855" s="35"/>
      <c r="ED855" s="33">
        <f t="shared" si="7889"/>
        <v>0</v>
      </c>
      <c r="EE855" s="35"/>
      <c r="EF855" s="33">
        <f t="shared" si="7627"/>
        <v>0</v>
      </c>
      <c r="EG855" s="35"/>
      <c r="EH855" s="33">
        <f t="shared" si="7628"/>
        <v>0</v>
      </c>
      <c r="EI855" s="313">
        <f t="shared" ref="EI855:EI856" si="8161">EJ855</f>
        <v>0</v>
      </c>
      <c r="EJ855" s="8">
        <v>0</v>
      </c>
      <c r="EK855" s="43">
        <f t="shared" ref="EK855:EK856" si="8162">EH855+EI855</f>
        <v>0</v>
      </c>
      <c r="EL855" s="311">
        <f t="shared" ref="EL855:EL856" si="8163">EM855</f>
        <v>0</v>
      </c>
      <c r="EM855" s="39"/>
      <c r="EN855" s="311">
        <f t="shared" ref="EN855:EN856" si="8164">EK855+EL855</f>
        <v>0</v>
      </c>
      <c r="EO855" s="314">
        <f t="shared" ref="EO855:EO856" si="8165">EP855</f>
        <v>0</v>
      </c>
      <c r="EP855" s="39"/>
      <c r="EQ855" s="314">
        <f t="shared" ref="EQ855:EQ856" si="8166">EN855+EO855</f>
        <v>0</v>
      </c>
      <c r="ER855" s="8">
        <v>3124040</v>
      </c>
      <c r="ES855" s="196">
        <f t="shared" si="8026"/>
        <v>51.24415424294245</v>
      </c>
      <c r="ET855" s="8"/>
      <c r="EU855" s="197"/>
      <c r="EV855" s="197"/>
    </row>
    <row r="856" spans="1:152" s="38" customFormat="1" ht="36.75" hidden="1" customHeight="1" outlineLevel="4" x14ac:dyDescent="0.25">
      <c r="A856" s="70" t="s">
        <v>161</v>
      </c>
      <c r="B856" s="71" t="s">
        <v>76</v>
      </c>
      <c r="C856" s="4"/>
      <c r="D856" s="4"/>
      <c r="E856" s="71" t="s">
        <v>139</v>
      </c>
      <c r="F856" s="71" t="s">
        <v>85</v>
      </c>
      <c r="G856" s="71" t="s">
        <v>0</v>
      </c>
      <c r="H856" s="72">
        <v>81660</v>
      </c>
      <c r="I856" s="72" t="s">
        <v>16</v>
      </c>
      <c r="J856" s="8">
        <v>26004966.469999999</v>
      </c>
      <c r="K856" s="8"/>
      <c r="L856" s="8"/>
      <c r="M856" s="8"/>
      <c r="N856" s="8"/>
      <c r="O856" s="8"/>
      <c r="P856" s="35">
        <v>7484470.4199999999</v>
      </c>
      <c r="Q856" s="35">
        <v>7484470.4199999999</v>
      </c>
      <c r="R856" s="35"/>
      <c r="S856" s="35">
        <f t="shared" si="8141"/>
        <v>33489436.890000001</v>
      </c>
      <c r="T856" s="43">
        <f>SUM(U856:AE856)</f>
        <v>840186.91999999993</v>
      </c>
      <c r="U856" s="35">
        <v>-143105.01</v>
      </c>
      <c r="V856" s="35">
        <v>-11539.64</v>
      </c>
      <c r="W856" s="35">
        <v>1200000</v>
      </c>
      <c r="X856" s="35">
        <v>-205168.43</v>
      </c>
      <c r="Y856" s="35"/>
      <c r="Z856" s="35"/>
      <c r="AA856" s="35"/>
      <c r="AB856" s="35"/>
      <c r="AC856" s="8"/>
      <c r="AD856" s="35"/>
      <c r="AE856" s="35"/>
      <c r="AF856" s="43">
        <f>T856+S856</f>
        <v>34329623.810000002</v>
      </c>
      <c r="AG856" s="43">
        <f t="shared" si="8142"/>
        <v>-235000</v>
      </c>
      <c r="AH856" s="8">
        <v>1046400</v>
      </c>
      <c r="AI856" s="8">
        <v>-900000</v>
      </c>
      <c r="AJ856" s="8">
        <v>-381400</v>
      </c>
      <c r="AK856" s="8"/>
      <c r="AL856" s="8"/>
      <c r="AM856" s="8"/>
      <c r="AN856" s="8"/>
      <c r="AO856" s="8"/>
      <c r="AP856" s="8"/>
      <c r="AQ856" s="8"/>
      <c r="AR856" s="8"/>
      <c r="AS856" s="8"/>
      <c r="AT856" s="8"/>
      <c r="AU856" s="8"/>
      <c r="AV856" s="43">
        <f t="shared" si="8143"/>
        <v>34094623.810000002</v>
      </c>
      <c r="AW856" s="37">
        <f t="shared" si="8144"/>
        <v>-80000</v>
      </c>
      <c r="AX856" s="8">
        <v>-80000</v>
      </c>
      <c r="AY856" s="8"/>
      <c r="AZ856" s="8"/>
      <c r="BA856" s="8"/>
      <c r="BB856" s="8"/>
      <c r="BC856" s="8"/>
      <c r="BD856" s="8"/>
      <c r="BE856" s="8"/>
      <c r="BF856" s="8"/>
      <c r="BG856" s="8"/>
      <c r="BH856" s="43">
        <f t="shared" si="8145"/>
        <v>34014623.810000002</v>
      </c>
      <c r="BI856" s="165">
        <f t="shared" si="8146"/>
        <v>6289999.9900000002</v>
      </c>
      <c r="BJ856" s="35">
        <v>5290000</v>
      </c>
      <c r="BK856" s="35"/>
      <c r="BL856" s="35">
        <v>1000000</v>
      </c>
      <c r="BM856" s="35">
        <v>-0.01</v>
      </c>
      <c r="BN856" s="35"/>
      <c r="BO856" s="35"/>
      <c r="BP856" s="35"/>
      <c r="BQ856" s="35"/>
      <c r="BR856" s="35"/>
      <c r="BS856" s="43">
        <v>36716623.799999997</v>
      </c>
      <c r="BT856" s="181">
        <f t="shared" si="8147"/>
        <v>0</v>
      </c>
      <c r="BU856" s="19"/>
      <c r="BV856" s="19"/>
      <c r="BW856" s="19"/>
      <c r="BX856" s="19"/>
      <c r="BY856" s="19"/>
      <c r="BZ856" s="19"/>
      <c r="CA856" s="19"/>
      <c r="CB856" s="19"/>
      <c r="CC856" s="43">
        <f t="shared" si="8148"/>
        <v>36716623.799999997</v>
      </c>
      <c r="CD856" s="310">
        <f t="shared" si="8149"/>
        <v>0</v>
      </c>
      <c r="CE856" s="39"/>
      <c r="CF856" s="39"/>
      <c r="CG856" s="39"/>
      <c r="CH856" s="39"/>
      <c r="CI856" s="39"/>
      <c r="CJ856" s="39"/>
      <c r="CK856" s="39"/>
      <c r="CL856" s="39"/>
      <c r="CM856" s="39"/>
      <c r="CN856" s="39"/>
      <c r="CO856" s="310">
        <f t="shared" si="8150"/>
        <v>36716623.799999997</v>
      </c>
      <c r="CP856" s="35">
        <v>27304573.73</v>
      </c>
      <c r="CQ856" s="35"/>
      <c r="CR856" s="35"/>
      <c r="CS856" s="35"/>
      <c r="CT856" s="35"/>
      <c r="CU856" s="35"/>
      <c r="CV856" s="35">
        <f t="shared" ref="CV856" si="8167">CW856+CX856</f>
        <v>0</v>
      </c>
      <c r="CW856" s="35"/>
      <c r="CX856" s="35"/>
      <c r="CY856" s="35">
        <f t="shared" ref="CY856" si="8168">CP856+CV856</f>
        <v>27304573.73</v>
      </c>
      <c r="CZ856" s="35"/>
      <c r="DA856" s="35"/>
      <c r="DB856" s="35"/>
      <c r="DC856" s="33">
        <f t="shared" si="7888"/>
        <v>27304573.73</v>
      </c>
      <c r="DD856" s="35"/>
      <c r="DE856" s="33">
        <f t="shared" si="7625"/>
        <v>27304573.73</v>
      </c>
      <c r="DF856" s="35"/>
      <c r="DG856" s="33">
        <f t="shared" si="7626"/>
        <v>27304573.73</v>
      </c>
      <c r="DH856" s="311">
        <f t="shared" si="8153"/>
        <v>0</v>
      </c>
      <c r="DI856" s="35"/>
      <c r="DJ856" s="43">
        <f t="shared" si="8154"/>
        <v>27304573.73</v>
      </c>
      <c r="DK856" s="312">
        <f t="shared" si="8155"/>
        <v>0</v>
      </c>
      <c r="DL856" s="39"/>
      <c r="DM856" s="312">
        <f t="shared" si="8156"/>
        <v>27304573.73</v>
      </c>
      <c r="DN856" s="311">
        <f t="shared" si="8157"/>
        <v>0</v>
      </c>
      <c r="DO856" s="39">
        <v>0</v>
      </c>
      <c r="DP856" s="311">
        <f t="shared" si="8158"/>
        <v>27304573.73</v>
      </c>
      <c r="DQ856" s="35">
        <v>28273033.82</v>
      </c>
      <c r="DR856" s="35"/>
      <c r="DS856" s="35"/>
      <c r="DT856" s="35"/>
      <c r="DU856" s="35"/>
      <c r="DV856" s="35"/>
      <c r="DW856" s="35">
        <f t="shared" ref="DW856" si="8169">DX856+DY856</f>
        <v>0</v>
      </c>
      <c r="DX856" s="35"/>
      <c r="DY856" s="35"/>
      <c r="DZ856" s="43">
        <f t="shared" ref="DZ856" si="8170">DQ856+DW856</f>
        <v>28273033.82</v>
      </c>
      <c r="EA856" s="35"/>
      <c r="EB856" s="35"/>
      <c r="EC856" s="35"/>
      <c r="ED856" s="33">
        <f t="shared" si="7889"/>
        <v>28273033.82</v>
      </c>
      <c r="EE856" s="35"/>
      <c r="EF856" s="33">
        <f t="shared" si="7627"/>
        <v>28273033.82</v>
      </c>
      <c r="EG856" s="35"/>
      <c r="EH856" s="33">
        <f t="shared" si="7628"/>
        <v>28273033.82</v>
      </c>
      <c r="EI856" s="313">
        <f t="shared" si="8161"/>
        <v>0</v>
      </c>
      <c r="EJ856" s="8">
        <v>0</v>
      </c>
      <c r="EK856" s="43">
        <f t="shared" si="8162"/>
        <v>28273033.82</v>
      </c>
      <c r="EL856" s="311">
        <f t="shared" si="8163"/>
        <v>0</v>
      </c>
      <c r="EM856" s="39"/>
      <c r="EN856" s="311">
        <f t="shared" si="8164"/>
        <v>28273033.82</v>
      </c>
      <c r="EO856" s="314">
        <f t="shared" si="8165"/>
        <v>0</v>
      </c>
      <c r="EP856" s="39"/>
      <c r="EQ856" s="314">
        <f t="shared" si="8166"/>
        <v>28273033.82</v>
      </c>
      <c r="ER856" s="8">
        <v>26584354.640000001</v>
      </c>
      <c r="ES856" s="196">
        <f t="shared" si="8026"/>
        <v>72.404137114589503</v>
      </c>
      <c r="ET856" s="8"/>
      <c r="EU856" s="197"/>
      <c r="EV856" s="197"/>
    </row>
    <row r="857" spans="1:152" ht="15" hidden="1" customHeight="1" outlineLevel="2" x14ac:dyDescent="0.25">
      <c r="A857" s="58" t="s">
        <v>184</v>
      </c>
      <c r="B857" s="4" t="s">
        <v>76</v>
      </c>
      <c r="C857" s="4"/>
      <c r="D857" s="4"/>
      <c r="E857" s="4" t="s">
        <v>139</v>
      </c>
      <c r="F857" s="4" t="s">
        <v>85</v>
      </c>
      <c r="G857" s="4" t="s">
        <v>0</v>
      </c>
      <c r="H857" s="7">
        <v>81660</v>
      </c>
      <c r="I857" s="7" t="s">
        <v>19</v>
      </c>
      <c r="J857" s="5">
        <f t="shared" ref="J857:ET858" si="8171">J858</f>
        <v>0</v>
      </c>
      <c r="K857" s="5"/>
      <c r="L857" s="5"/>
      <c r="M857" s="5"/>
      <c r="N857" s="5"/>
      <c r="O857" s="5"/>
      <c r="P857" s="33">
        <f t="shared" si="8171"/>
        <v>0</v>
      </c>
      <c r="Q857" s="33">
        <f t="shared" si="8171"/>
        <v>0</v>
      </c>
      <c r="R857" s="33">
        <f t="shared" si="8171"/>
        <v>0</v>
      </c>
      <c r="S857" s="33">
        <f t="shared" si="8171"/>
        <v>0</v>
      </c>
      <c r="T857" s="33">
        <f t="shared" si="8171"/>
        <v>0</v>
      </c>
      <c r="U857" s="33">
        <f t="shared" si="8171"/>
        <v>0</v>
      </c>
      <c r="V857" s="33">
        <f t="shared" si="8171"/>
        <v>0</v>
      </c>
      <c r="W857" s="33">
        <f t="shared" si="8171"/>
        <v>0</v>
      </c>
      <c r="X857" s="33">
        <f t="shared" si="8171"/>
        <v>0</v>
      </c>
      <c r="Y857" s="33">
        <f t="shared" si="8171"/>
        <v>0</v>
      </c>
      <c r="Z857" s="33">
        <f t="shared" si="8171"/>
        <v>0</v>
      </c>
      <c r="AA857" s="33">
        <f t="shared" si="8171"/>
        <v>0</v>
      </c>
      <c r="AB857" s="33">
        <f t="shared" si="8171"/>
        <v>0</v>
      </c>
      <c r="AC857" s="5">
        <f t="shared" si="8171"/>
        <v>0</v>
      </c>
      <c r="AD857" s="33">
        <f t="shared" si="8171"/>
        <v>0</v>
      </c>
      <c r="AE857" s="33">
        <f t="shared" si="8171"/>
        <v>0</v>
      </c>
      <c r="AF857" s="33">
        <f t="shared" si="8171"/>
        <v>0</v>
      </c>
      <c r="AG857" s="5">
        <f t="shared" si="8171"/>
        <v>0</v>
      </c>
      <c r="AH857" s="5">
        <f t="shared" si="8171"/>
        <v>0</v>
      </c>
      <c r="AI857" s="5">
        <f t="shared" si="8171"/>
        <v>0</v>
      </c>
      <c r="AJ857" s="5">
        <f t="shared" si="8171"/>
        <v>0</v>
      </c>
      <c r="AK857" s="5">
        <f t="shared" si="8171"/>
        <v>0</v>
      </c>
      <c r="AL857" s="5">
        <f t="shared" si="8171"/>
        <v>0</v>
      </c>
      <c r="AM857" s="5">
        <f t="shared" si="8171"/>
        <v>0</v>
      </c>
      <c r="AN857" s="5">
        <f t="shared" si="8171"/>
        <v>0</v>
      </c>
      <c r="AO857" s="5">
        <f t="shared" si="8171"/>
        <v>0</v>
      </c>
      <c r="AP857" s="5">
        <f t="shared" si="8171"/>
        <v>0</v>
      </c>
      <c r="AQ857" s="5">
        <f t="shared" si="8171"/>
        <v>0</v>
      </c>
      <c r="AR857" s="5">
        <f t="shared" si="8171"/>
        <v>0</v>
      </c>
      <c r="AS857" s="5">
        <f t="shared" si="8171"/>
        <v>0</v>
      </c>
      <c r="AT857" s="5">
        <f t="shared" si="8171"/>
        <v>0</v>
      </c>
      <c r="AU857" s="5">
        <f t="shared" si="8171"/>
        <v>0</v>
      </c>
      <c r="AV857" s="33">
        <f t="shared" si="8171"/>
        <v>0</v>
      </c>
      <c r="AW857" s="5">
        <f t="shared" si="8171"/>
        <v>0</v>
      </c>
      <c r="AX857" s="5">
        <f t="shared" si="8171"/>
        <v>0</v>
      </c>
      <c r="AY857" s="5">
        <f t="shared" si="8171"/>
        <v>0</v>
      </c>
      <c r="AZ857" s="5">
        <f t="shared" si="8171"/>
        <v>0</v>
      </c>
      <c r="BA857" s="5">
        <f t="shared" si="8171"/>
        <v>0</v>
      </c>
      <c r="BB857" s="5">
        <f t="shared" si="8171"/>
        <v>0</v>
      </c>
      <c r="BC857" s="5">
        <f t="shared" si="8171"/>
        <v>0</v>
      </c>
      <c r="BD857" s="5">
        <f t="shared" si="8171"/>
        <v>0</v>
      </c>
      <c r="BE857" s="5">
        <f t="shared" si="8171"/>
        <v>0</v>
      </c>
      <c r="BF857" s="5">
        <f t="shared" si="8171"/>
        <v>0</v>
      </c>
      <c r="BG857" s="5">
        <f t="shared" si="8171"/>
        <v>0</v>
      </c>
      <c r="BH857" s="33">
        <f t="shared" si="8171"/>
        <v>0</v>
      </c>
      <c r="BI857" s="163">
        <f t="shared" si="8171"/>
        <v>0</v>
      </c>
      <c r="BJ857" s="33">
        <f t="shared" si="8171"/>
        <v>0</v>
      </c>
      <c r="BK857" s="33">
        <f t="shared" si="8171"/>
        <v>0</v>
      </c>
      <c r="BL857" s="33">
        <f t="shared" si="8171"/>
        <v>0</v>
      </c>
      <c r="BM857" s="33">
        <f t="shared" si="8171"/>
        <v>0</v>
      </c>
      <c r="BN857" s="33">
        <f t="shared" si="8171"/>
        <v>0</v>
      </c>
      <c r="BO857" s="33">
        <f t="shared" si="8171"/>
        <v>0</v>
      </c>
      <c r="BP857" s="33">
        <f t="shared" si="8171"/>
        <v>0</v>
      </c>
      <c r="BQ857" s="33">
        <f t="shared" si="8171"/>
        <v>0</v>
      </c>
      <c r="BR857" s="33">
        <f t="shared" si="8171"/>
        <v>0</v>
      </c>
      <c r="BS857" s="33">
        <f t="shared" si="8171"/>
        <v>0</v>
      </c>
      <c r="BT857" s="298">
        <f t="shared" si="8171"/>
        <v>0</v>
      </c>
      <c r="BU857" s="5">
        <f t="shared" si="8171"/>
        <v>0</v>
      </c>
      <c r="BV857" s="5">
        <f t="shared" si="8171"/>
        <v>0</v>
      </c>
      <c r="BW857" s="5">
        <f t="shared" si="8171"/>
        <v>0</v>
      </c>
      <c r="BX857" s="5">
        <f t="shared" si="8171"/>
        <v>0</v>
      </c>
      <c r="BY857" s="5">
        <f t="shared" si="8171"/>
        <v>0</v>
      </c>
      <c r="BZ857" s="5">
        <f t="shared" si="8171"/>
        <v>0</v>
      </c>
      <c r="CA857" s="5">
        <f t="shared" si="8171"/>
        <v>0</v>
      </c>
      <c r="CB857" s="5">
        <f t="shared" si="8171"/>
        <v>0</v>
      </c>
      <c r="CC857" s="33">
        <f t="shared" si="8171"/>
        <v>0</v>
      </c>
      <c r="CD857" s="74">
        <f t="shared" si="8171"/>
        <v>0</v>
      </c>
      <c r="CE857" s="5">
        <f t="shared" si="8171"/>
        <v>0</v>
      </c>
      <c r="CF857" s="5">
        <f t="shared" si="8171"/>
        <v>0</v>
      </c>
      <c r="CG857" s="5">
        <f t="shared" si="8171"/>
        <v>0</v>
      </c>
      <c r="CH857" s="5">
        <f t="shared" si="8171"/>
        <v>0</v>
      </c>
      <c r="CI857" s="5">
        <f t="shared" si="8171"/>
        <v>0</v>
      </c>
      <c r="CJ857" s="5">
        <f t="shared" si="8171"/>
        <v>0</v>
      </c>
      <c r="CK857" s="5">
        <f t="shared" si="8171"/>
        <v>0</v>
      </c>
      <c r="CL857" s="5">
        <f t="shared" si="8171"/>
        <v>0</v>
      </c>
      <c r="CM857" s="5">
        <f t="shared" si="8171"/>
        <v>0</v>
      </c>
      <c r="CN857" s="5">
        <f t="shared" si="8171"/>
        <v>0</v>
      </c>
      <c r="CO857" s="74">
        <f t="shared" si="8171"/>
        <v>0</v>
      </c>
      <c r="CP857" s="33">
        <f t="shared" si="8171"/>
        <v>0</v>
      </c>
      <c r="CQ857" s="33"/>
      <c r="CR857" s="33"/>
      <c r="CS857" s="33"/>
      <c r="CT857" s="33"/>
      <c r="CU857" s="33"/>
      <c r="CV857" s="33">
        <f t="shared" si="8171"/>
        <v>0</v>
      </c>
      <c r="CW857" s="33">
        <f t="shared" si="8171"/>
        <v>0</v>
      </c>
      <c r="CX857" s="33">
        <f t="shared" si="8171"/>
        <v>0</v>
      </c>
      <c r="CY857" s="33">
        <f t="shared" si="8171"/>
        <v>0</v>
      </c>
      <c r="CZ857" s="33">
        <f t="shared" si="8171"/>
        <v>0</v>
      </c>
      <c r="DA857" s="33">
        <f t="shared" si="8171"/>
        <v>0</v>
      </c>
      <c r="DB857" s="33">
        <f t="shared" si="8171"/>
        <v>0</v>
      </c>
      <c r="DC857" s="33">
        <f t="shared" si="7888"/>
        <v>0</v>
      </c>
      <c r="DD857" s="33">
        <f t="shared" si="8171"/>
        <v>0</v>
      </c>
      <c r="DE857" s="33">
        <f t="shared" si="7625"/>
        <v>0</v>
      </c>
      <c r="DF857" s="33">
        <f t="shared" si="8171"/>
        <v>0</v>
      </c>
      <c r="DG857" s="33">
        <f t="shared" si="7626"/>
        <v>0</v>
      </c>
      <c r="DH857" s="299">
        <f t="shared" si="8171"/>
        <v>0</v>
      </c>
      <c r="DI857" s="33">
        <f t="shared" si="8171"/>
        <v>0</v>
      </c>
      <c r="DJ857" s="33">
        <f t="shared" si="8171"/>
        <v>0</v>
      </c>
      <c r="DK857" s="300">
        <f t="shared" si="8171"/>
        <v>0</v>
      </c>
      <c r="DL857" s="5">
        <f t="shared" si="8171"/>
        <v>0</v>
      </c>
      <c r="DM857" s="300">
        <f t="shared" si="8171"/>
        <v>0</v>
      </c>
      <c r="DN857" s="124">
        <f t="shared" si="8171"/>
        <v>0</v>
      </c>
      <c r="DO857" s="5">
        <f t="shared" si="8171"/>
        <v>0</v>
      </c>
      <c r="DP857" s="124">
        <f t="shared" si="8171"/>
        <v>0</v>
      </c>
      <c r="DQ857" s="33">
        <f t="shared" si="8171"/>
        <v>0</v>
      </c>
      <c r="DR857" s="33"/>
      <c r="DS857" s="33"/>
      <c r="DT857" s="33"/>
      <c r="DU857" s="33"/>
      <c r="DV857" s="33"/>
      <c r="DW857" s="33">
        <f t="shared" si="8171"/>
        <v>0</v>
      </c>
      <c r="DX857" s="33">
        <f t="shared" si="8171"/>
        <v>0</v>
      </c>
      <c r="DY857" s="33">
        <f t="shared" si="8171"/>
        <v>0</v>
      </c>
      <c r="DZ857" s="33">
        <f t="shared" si="8171"/>
        <v>0</v>
      </c>
      <c r="EA857" s="33">
        <f t="shared" si="8171"/>
        <v>0</v>
      </c>
      <c r="EB857" s="33">
        <f t="shared" si="8171"/>
        <v>0</v>
      </c>
      <c r="EC857" s="33">
        <f t="shared" si="8171"/>
        <v>0</v>
      </c>
      <c r="ED857" s="33">
        <f t="shared" si="7889"/>
        <v>0</v>
      </c>
      <c r="EE857" s="33">
        <f t="shared" si="8171"/>
        <v>0</v>
      </c>
      <c r="EF857" s="33">
        <f t="shared" si="7627"/>
        <v>0</v>
      </c>
      <c r="EG857" s="33">
        <f t="shared" si="8171"/>
        <v>0</v>
      </c>
      <c r="EH857" s="33">
        <f t="shared" si="7628"/>
        <v>0</v>
      </c>
      <c r="EI857" s="301">
        <f t="shared" si="8171"/>
        <v>0</v>
      </c>
      <c r="EJ857" s="5">
        <f t="shared" si="8171"/>
        <v>0</v>
      </c>
      <c r="EK857" s="33">
        <f t="shared" si="8171"/>
        <v>0</v>
      </c>
      <c r="EL857" s="124">
        <f t="shared" si="8171"/>
        <v>0</v>
      </c>
      <c r="EM857" s="5">
        <f t="shared" si="8171"/>
        <v>0</v>
      </c>
      <c r="EN857" s="124">
        <f t="shared" si="8171"/>
        <v>0</v>
      </c>
      <c r="EO857" s="302">
        <f t="shared" si="8171"/>
        <v>0</v>
      </c>
      <c r="EP857" s="5">
        <f t="shared" si="8171"/>
        <v>0</v>
      </c>
      <c r="EQ857" s="302">
        <f t="shared" si="8171"/>
        <v>0</v>
      </c>
      <c r="ER857" s="5">
        <f t="shared" si="8171"/>
        <v>0</v>
      </c>
      <c r="ES857" s="196" t="e">
        <f t="shared" si="8026"/>
        <v>#DIV/0!</v>
      </c>
      <c r="ET857" s="5">
        <f t="shared" si="8171"/>
        <v>0</v>
      </c>
    </row>
    <row r="858" spans="1:152" ht="63.75" hidden="1" customHeight="1" outlineLevel="3" x14ac:dyDescent="0.25">
      <c r="A858" s="58" t="s">
        <v>221</v>
      </c>
      <c r="B858" s="4" t="s">
        <v>76</v>
      </c>
      <c r="C858" s="4"/>
      <c r="D858" s="4"/>
      <c r="E858" s="4" t="s">
        <v>139</v>
      </c>
      <c r="F858" s="4" t="s">
        <v>85</v>
      </c>
      <c r="G858" s="4" t="s">
        <v>0</v>
      </c>
      <c r="H858" s="7">
        <v>81660</v>
      </c>
      <c r="I858" s="7" t="s">
        <v>42</v>
      </c>
      <c r="J858" s="5">
        <f t="shared" si="8171"/>
        <v>0</v>
      </c>
      <c r="K858" s="5"/>
      <c r="L858" s="5"/>
      <c r="M858" s="5"/>
      <c r="N858" s="5"/>
      <c r="O858" s="5"/>
      <c r="P858" s="33">
        <f t="shared" si="8171"/>
        <v>0</v>
      </c>
      <c r="Q858" s="33">
        <f t="shared" si="8171"/>
        <v>0</v>
      </c>
      <c r="R858" s="33">
        <f t="shared" si="8171"/>
        <v>0</v>
      </c>
      <c r="S858" s="33">
        <f t="shared" si="8171"/>
        <v>0</v>
      </c>
      <c r="T858" s="33">
        <f t="shared" si="8171"/>
        <v>0</v>
      </c>
      <c r="U858" s="33">
        <f t="shared" si="8171"/>
        <v>0</v>
      </c>
      <c r="V858" s="33">
        <f t="shared" si="8171"/>
        <v>0</v>
      </c>
      <c r="W858" s="33">
        <f t="shared" si="8171"/>
        <v>0</v>
      </c>
      <c r="X858" s="33">
        <f t="shared" si="8171"/>
        <v>0</v>
      </c>
      <c r="Y858" s="33">
        <f t="shared" si="8171"/>
        <v>0</v>
      </c>
      <c r="Z858" s="33">
        <f t="shared" si="8171"/>
        <v>0</v>
      </c>
      <c r="AA858" s="33">
        <f t="shared" si="8171"/>
        <v>0</v>
      </c>
      <c r="AB858" s="33">
        <f t="shared" si="8171"/>
        <v>0</v>
      </c>
      <c r="AC858" s="5">
        <f t="shared" si="8171"/>
        <v>0</v>
      </c>
      <c r="AD858" s="33">
        <f t="shared" si="8171"/>
        <v>0</v>
      </c>
      <c r="AE858" s="33">
        <f t="shared" si="8171"/>
        <v>0</v>
      </c>
      <c r="AF858" s="33">
        <f t="shared" si="8171"/>
        <v>0</v>
      </c>
      <c r="AG858" s="5">
        <f t="shared" si="8171"/>
        <v>0</v>
      </c>
      <c r="AH858" s="5">
        <f t="shared" si="8171"/>
        <v>0</v>
      </c>
      <c r="AI858" s="5">
        <f t="shared" si="8171"/>
        <v>0</v>
      </c>
      <c r="AJ858" s="5">
        <f t="shared" si="8171"/>
        <v>0</v>
      </c>
      <c r="AK858" s="5">
        <f t="shared" si="8171"/>
        <v>0</v>
      </c>
      <c r="AL858" s="5">
        <f t="shared" si="8171"/>
        <v>0</v>
      </c>
      <c r="AM858" s="5">
        <f t="shared" si="8171"/>
        <v>0</v>
      </c>
      <c r="AN858" s="5">
        <f t="shared" si="8171"/>
        <v>0</v>
      </c>
      <c r="AO858" s="5">
        <f t="shared" si="8171"/>
        <v>0</v>
      </c>
      <c r="AP858" s="5">
        <f t="shared" si="8171"/>
        <v>0</v>
      </c>
      <c r="AQ858" s="5">
        <f t="shared" si="8171"/>
        <v>0</v>
      </c>
      <c r="AR858" s="5">
        <f t="shared" si="8171"/>
        <v>0</v>
      </c>
      <c r="AS858" s="5">
        <f t="shared" si="8171"/>
        <v>0</v>
      </c>
      <c r="AT858" s="5">
        <f t="shared" si="8171"/>
        <v>0</v>
      </c>
      <c r="AU858" s="5">
        <f t="shared" si="8171"/>
        <v>0</v>
      </c>
      <c r="AV858" s="33">
        <f t="shared" si="8171"/>
        <v>0</v>
      </c>
      <c r="AW858" s="5">
        <f t="shared" si="8171"/>
        <v>0</v>
      </c>
      <c r="AX858" s="5">
        <f t="shared" si="8171"/>
        <v>0</v>
      </c>
      <c r="AY858" s="5">
        <f t="shared" si="8171"/>
        <v>0</v>
      </c>
      <c r="AZ858" s="5">
        <f t="shared" si="8171"/>
        <v>0</v>
      </c>
      <c r="BA858" s="5">
        <f t="shared" si="8171"/>
        <v>0</v>
      </c>
      <c r="BB858" s="5">
        <f t="shared" si="8171"/>
        <v>0</v>
      </c>
      <c r="BC858" s="5">
        <f t="shared" si="8171"/>
        <v>0</v>
      </c>
      <c r="BD858" s="5">
        <f t="shared" si="8171"/>
        <v>0</v>
      </c>
      <c r="BE858" s="5">
        <f t="shared" si="8171"/>
        <v>0</v>
      </c>
      <c r="BF858" s="5">
        <f t="shared" si="8171"/>
        <v>0</v>
      </c>
      <c r="BG858" s="5">
        <f t="shared" si="8171"/>
        <v>0</v>
      </c>
      <c r="BH858" s="33">
        <f t="shared" si="8171"/>
        <v>0</v>
      </c>
      <c r="BI858" s="163">
        <f t="shared" si="8171"/>
        <v>0</v>
      </c>
      <c r="BJ858" s="33">
        <f t="shared" si="8171"/>
        <v>0</v>
      </c>
      <c r="BK858" s="33">
        <f t="shared" si="8171"/>
        <v>0</v>
      </c>
      <c r="BL858" s="33">
        <f t="shared" si="8171"/>
        <v>0</v>
      </c>
      <c r="BM858" s="33">
        <f t="shared" si="8171"/>
        <v>0</v>
      </c>
      <c r="BN858" s="33">
        <f t="shared" si="8171"/>
        <v>0</v>
      </c>
      <c r="BO858" s="33">
        <f t="shared" si="8171"/>
        <v>0</v>
      </c>
      <c r="BP858" s="33">
        <f t="shared" si="8171"/>
        <v>0</v>
      </c>
      <c r="BQ858" s="33">
        <f t="shared" si="8171"/>
        <v>0</v>
      </c>
      <c r="BR858" s="33">
        <f t="shared" si="8171"/>
        <v>0</v>
      </c>
      <c r="BS858" s="33">
        <f t="shared" si="8171"/>
        <v>0</v>
      </c>
      <c r="BT858" s="298">
        <f t="shared" si="8171"/>
        <v>0</v>
      </c>
      <c r="BU858" s="5">
        <f t="shared" si="8171"/>
        <v>0</v>
      </c>
      <c r="BV858" s="5">
        <f t="shared" si="8171"/>
        <v>0</v>
      </c>
      <c r="BW858" s="5">
        <f t="shared" si="8171"/>
        <v>0</v>
      </c>
      <c r="BX858" s="5">
        <f t="shared" si="8171"/>
        <v>0</v>
      </c>
      <c r="BY858" s="5">
        <f t="shared" si="8171"/>
        <v>0</v>
      </c>
      <c r="BZ858" s="5">
        <f t="shared" si="8171"/>
        <v>0</v>
      </c>
      <c r="CA858" s="5">
        <f t="shared" si="8171"/>
        <v>0</v>
      </c>
      <c r="CB858" s="5">
        <f t="shared" si="8171"/>
        <v>0</v>
      </c>
      <c r="CC858" s="33">
        <f t="shared" si="8171"/>
        <v>0</v>
      </c>
      <c r="CD858" s="74">
        <f t="shared" si="8171"/>
        <v>0</v>
      </c>
      <c r="CE858" s="5">
        <f t="shared" si="8171"/>
        <v>0</v>
      </c>
      <c r="CF858" s="5">
        <f t="shared" si="8171"/>
        <v>0</v>
      </c>
      <c r="CG858" s="5">
        <f t="shared" si="8171"/>
        <v>0</v>
      </c>
      <c r="CH858" s="5">
        <f t="shared" si="8171"/>
        <v>0</v>
      </c>
      <c r="CI858" s="5">
        <f t="shared" si="8171"/>
        <v>0</v>
      </c>
      <c r="CJ858" s="5">
        <f t="shared" si="8171"/>
        <v>0</v>
      </c>
      <c r="CK858" s="5">
        <f t="shared" si="8171"/>
        <v>0</v>
      </c>
      <c r="CL858" s="5">
        <f t="shared" si="8171"/>
        <v>0</v>
      </c>
      <c r="CM858" s="5">
        <f t="shared" si="8171"/>
        <v>0</v>
      </c>
      <c r="CN858" s="5">
        <f t="shared" si="8171"/>
        <v>0</v>
      </c>
      <c r="CO858" s="74">
        <f t="shared" si="8171"/>
        <v>0</v>
      </c>
      <c r="CP858" s="33">
        <f t="shared" si="8171"/>
        <v>0</v>
      </c>
      <c r="CQ858" s="33"/>
      <c r="CR858" s="33"/>
      <c r="CS858" s="33"/>
      <c r="CT858" s="33"/>
      <c r="CU858" s="33"/>
      <c r="CV858" s="33">
        <f t="shared" si="8171"/>
        <v>0</v>
      </c>
      <c r="CW858" s="33">
        <f t="shared" si="8171"/>
        <v>0</v>
      </c>
      <c r="CX858" s="33">
        <f t="shared" si="8171"/>
        <v>0</v>
      </c>
      <c r="CY858" s="33">
        <f t="shared" si="8171"/>
        <v>0</v>
      </c>
      <c r="CZ858" s="33">
        <f t="shared" si="8171"/>
        <v>0</v>
      </c>
      <c r="DA858" s="33">
        <f t="shared" si="8171"/>
        <v>0</v>
      </c>
      <c r="DB858" s="33">
        <f t="shared" si="8171"/>
        <v>0</v>
      </c>
      <c r="DC858" s="33">
        <f t="shared" si="7888"/>
        <v>0</v>
      </c>
      <c r="DD858" s="33">
        <f t="shared" si="8171"/>
        <v>0</v>
      </c>
      <c r="DE858" s="33">
        <f t="shared" si="7625"/>
        <v>0</v>
      </c>
      <c r="DF858" s="33">
        <f t="shared" si="8171"/>
        <v>0</v>
      </c>
      <c r="DG858" s="33">
        <f t="shared" si="7626"/>
        <v>0</v>
      </c>
      <c r="DH858" s="299">
        <f t="shared" si="8171"/>
        <v>0</v>
      </c>
      <c r="DI858" s="33">
        <f t="shared" si="8171"/>
        <v>0</v>
      </c>
      <c r="DJ858" s="33">
        <f t="shared" si="8171"/>
        <v>0</v>
      </c>
      <c r="DK858" s="300">
        <f t="shared" si="8171"/>
        <v>0</v>
      </c>
      <c r="DL858" s="5">
        <f t="shared" si="8171"/>
        <v>0</v>
      </c>
      <c r="DM858" s="300">
        <f t="shared" si="8171"/>
        <v>0</v>
      </c>
      <c r="DN858" s="124">
        <f t="shared" si="8171"/>
        <v>0</v>
      </c>
      <c r="DO858" s="5">
        <f t="shared" si="8171"/>
        <v>0</v>
      </c>
      <c r="DP858" s="124">
        <f t="shared" si="8171"/>
        <v>0</v>
      </c>
      <c r="DQ858" s="33">
        <f t="shared" si="8171"/>
        <v>0</v>
      </c>
      <c r="DR858" s="33"/>
      <c r="DS858" s="33"/>
      <c r="DT858" s="33"/>
      <c r="DU858" s="33"/>
      <c r="DV858" s="33"/>
      <c r="DW858" s="33">
        <f t="shared" si="8171"/>
        <v>0</v>
      </c>
      <c r="DX858" s="33">
        <f t="shared" si="8171"/>
        <v>0</v>
      </c>
      <c r="DY858" s="33">
        <f t="shared" si="8171"/>
        <v>0</v>
      </c>
      <c r="DZ858" s="33">
        <f t="shared" si="8171"/>
        <v>0</v>
      </c>
      <c r="EA858" s="33">
        <f t="shared" si="8171"/>
        <v>0</v>
      </c>
      <c r="EB858" s="33">
        <f t="shared" si="8171"/>
        <v>0</v>
      </c>
      <c r="EC858" s="33">
        <f t="shared" si="8171"/>
        <v>0</v>
      </c>
      <c r="ED858" s="33">
        <f t="shared" si="7889"/>
        <v>0</v>
      </c>
      <c r="EE858" s="33">
        <f t="shared" si="8171"/>
        <v>0</v>
      </c>
      <c r="EF858" s="33">
        <f t="shared" si="7627"/>
        <v>0</v>
      </c>
      <c r="EG858" s="33">
        <f t="shared" si="8171"/>
        <v>0</v>
      </c>
      <c r="EH858" s="33">
        <f t="shared" si="7628"/>
        <v>0</v>
      </c>
      <c r="EI858" s="301">
        <f t="shared" si="8171"/>
        <v>0</v>
      </c>
      <c r="EJ858" s="5">
        <f t="shared" si="8171"/>
        <v>0</v>
      </c>
      <c r="EK858" s="33">
        <f t="shared" si="8171"/>
        <v>0</v>
      </c>
      <c r="EL858" s="124">
        <f t="shared" si="8171"/>
        <v>0</v>
      </c>
      <c r="EM858" s="5">
        <f t="shared" si="8171"/>
        <v>0</v>
      </c>
      <c r="EN858" s="124">
        <f t="shared" si="8171"/>
        <v>0</v>
      </c>
      <c r="EO858" s="302">
        <f t="shared" si="8171"/>
        <v>0</v>
      </c>
      <c r="EP858" s="5">
        <f t="shared" si="8171"/>
        <v>0</v>
      </c>
      <c r="EQ858" s="302">
        <f t="shared" si="8171"/>
        <v>0</v>
      </c>
      <c r="ER858" s="5">
        <f t="shared" si="8171"/>
        <v>0</v>
      </c>
      <c r="ES858" s="196" t="e">
        <f t="shared" si="8026"/>
        <v>#DIV/0!</v>
      </c>
      <c r="ET858" s="5">
        <f t="shared" si="8171"/>
        <v>0</v>
      </c>
    </row>
    <row r="859" spans="1:152" s="38" customFormat="1" ht="76.5" hidden="1" customHeight="1" outlineLevel="4" x14ac:dyDescent="0.25">
      <c r="A859" s="70" t="s">
        <v>224</v>
      </c>
      <c r="B859" s="71" t="s">
        <v>76</v>
      </c>
      <c r="C859" s="4"/>
      <c r="D859" s="4"/>
      <c r="E859" s="71" t="s">
        <v>139</v>
      </c>
      <c r="F859" s="71" t="s">
        <v>85</v>
      </c>
      <c r="G859" s="71" t="s">
        <v>0</v>
      </c>
      <c r="H859" s="72">
        <v>81660</v>
      </c>
      <c r="I859" s="72" t="s">
        <v>45</v>
      </c>
      <c r="J859" s="5">
        <v>0</v>
      </c>
      <c r="K859" s="5"/>
      <c r="L859" s="5"/>
      <c r="M859" s="5"/>
      <c r="N859" s="5"/>
      <c r="O859" s="5"/>
      <c r="P859" s="35">
        <f t="shared" ref="P859" si="8172">Q859</f>
        <v>0</v>
      </c>
      <c r="Q859" s="35"/>
      <c r="R859" s="33">
        <v>0</v>
      </c>
      <c r="S859" s="35">
        <f t="shared" ref="S859" si="8173">J859+P859</f>
        <v>0</v>
      </c>
      <c r="T859" s="33">
        <v>0</v>
      </c>
      <c r="U859" s="33">
        <v>0</v>
      </c>
      <c r="V859" s="33">
        <v>0</v>
      </c>
      <c r="W859" s="33">
        <v>0</v>
      </c>
      <c r="X859" s="33">
        <v>0</v>
      </c>
      <c r="Y859" s="33">
        <v>0</v>
      </c>
      <c r="Z859" s="33">
        <v>0</v>
      </c>
      <c r="AA859" s="33">
        <v>0</v>
      </c>
      <c r="AB859" s="33">
        <v>0</v>
      </c>
      <c r="AC859" s="5">
        <v>0</v>
      </c>
      <c r="AD859" s="33">
        <v>0</v>
      </c>
      <c r="AE859" s="33">
        <v>0</v>
      </c>
      <c r="AF859" s="33">
        <v>0</v>
      </c>
      <c r="AG859" s="5">
        <v>0</v>
      </c>
      <c r="AH859" s="5">
        <v>0</v>
      </c>
      <c r="AI859" s="5">
        <v>0</v>
      </c>
      <c r="AJ859" s="5">
        <v>0</v>
      </c>
      <c r="AK859" s="5">
        <v>0</v>
      </c>
      <c r="AL859" s="5">
        <v>0</v>
      </c>
      <c r="AM859" s="5">
        <v>0</v>
      </c>
      <c r="AN859" s="5">
        <v>0</v>
      </c>
      <c r="AO859" s="5">
        <v>0</v>
      </c>
      <c r="AP859" s="5">
        <v>0</v>
      </c>
      <c r="AQ859" s="5">
        <v>0</v>
      </c>
      <c r="AR859" s="5">
        <v>0</v>
      </c>
      <c r="AS859" s="5">
        <v>0</v>
      </c>
      <c r="AT859" s="5">
        <v>0</v>
      </c>
      <c r="AU859" s="5">
        <v>0</v>
      </c>
      <c r="AV859" s="33">
        <v>0</v>
      </c>
      <c r="AW859" s="5">
        <v>0</v>
      </c>
      <c r="AX859" s="5">
        <v>0</v>
      </c>
      <c r="AY859" s="5">
        <v>0</v>
      </c>
      <c r="AZ859" s="5">
        <v>0</v>
      </c>
      <c r="BA859" s="5">
        <v>0</v>
      </c>
      <c r="BB859" s="5">
        <v>0</v>
      </c>
      <c r="BC859" s="5">
        <v>0</v>
      </c>
      <c r="BD859" s="5">
        <v>0</v>
      </c>
      <c r="BE859" s="5">
        <v>0</v>
      </c>
      <c r="BF859" s="5">
        <v>0</v>
      </c>
      <c r="BG859" s="5">
        <v>0</v>
      </c>
      <c r="BH859" s="33">
        <v>0</v>
      </c>
      <c r="BI859" s="165">
        <f t="shared" ref="BI859" si="8174">SUM(BJ859:BR859)</f>
        <v>0</v>
      </c>
      <c r="BJ859" s="35"/>
      <c r="BK859" s="35"/>
      <c r="BL859" s="35"/>
      <c r="BM859" s="35"/>
      <c r="BN859" s="35"/>
      <c r="BO859" s="35"/>
      <c r="BP859" s="35"/>
      <c r="BQ859" s="35"/>
      <c r="BR859" s="35"/>
      <c r="BS859" s="43">
        <f t="shared" ref="BS859" si="8175">BH859+BI859</f>
        <v>0</v>
      </c>
      <c r="BT859" s="181">
        <f t="shared" ref="BT859" si="8176">SUM(BU859:CB859)</f>
        <v>0</v>
      </c>
      <c r="BU859" s="19"/>
      <c r="BV859" s="19"/>
      <c r="BW859" s="19"/>
      <c r="BX859" s="19"/>
      <c r="BY859" s="19"/>
      <c r="BZ859" s="19"/>
      <c r="CA859" s="19"/>
      <c r="CB859" s="19"/>
      <c r="CC859" s="43">
        <f t="shared" ref="CC859" si="8177">BS859+BT859</f>
        <v>0</v>
      </c>
      <c r="CD859" s="310">
        <f t="shared" ref="CD859" si="8178">CE859+CF859+CG859+CH859+CI859+CJ859+CK859+CL859+CM859+CN859</f>
        <v>0</v>
      </c>
      <c r="CE859" s="39"/>
      <c r="CF859" s="39"/>
      <c r="CG859" s="39"/>
      <c r="CH859" s="39"/>
      <c r="CI859" s="39"/>
      <c r="CJ859" s="39"/>
      <c r="CK859" s="39"/>
      <c r="CL859" s="39"/>
      <c r="CM859" s="39"/>
      <c r="CN859" s="39"/>
      <c r="CO859" s="310">
        <f t="shared" ref="CO859" si="8179">CC859+CD859</f>
        <v>0</v>
      </c>
      <c r="CP859" s="33">
        <v>0</v>
      </c>
      <c r="CQ859" s="33"/>
      <c r="CR859" s="33"/>
      <c r="CS859" s="33"/>
      <c r="CT859" s="33"/>
      <c r="CU859" s="33"/>
      <c r="CV859" s="33">
        <v>0</v>
      </c>
      <c r="CW859" s="33">
        <v>0</v>
      </c>
      <c r="CX859" s="33">
        <v>0</v>
      </c>
      <c r="CY859" s="33">
        <v>0</v>
      </c>
      <c r="CZ859" s="33">
        <v>0</v>
      </c>
      <c r="DA859" s="33">
        <v>0</v>
      </c>
      <c r="DB859" s="33">
        <v>0</v>
      </c>
      <c r="DC859" s="33">
        <f t="shared" si="7888"/>
        <v>0</v>
      </c>
      <c r="DD859" s="33">
        <v>0</v>
      </c>
      <c r="DE859" s="33">
        <f t="shared" si="7625"/>
        <v>0</v>
      </c>
      <c r="DF859" s="33">
        <v>0</v>
      </c>
      <c r="DG859" s="33">
        <f t="shared" si="7626"/>
        <v>0</v>
      </c>
      <c r="DH859" s="315">
        <v>0</v>
      </c>
      <c r="DI859" s="33">
        <v>0</v>
      </c>
      <c r="DJ859" s="33">
        <v>0</v>
      </c>
      <c r="DK859" s="300">
        <v>0</v>
      </c>
      <c r="DL859" s="5">
        <v>0</v>
      </c>
      <c r="DM859" s="300">
        <v>0</v>
      </c>
      <c r="DN859" s="124">
        <v>0</v>
      </c>
      <c r="DO859" s="5">
        <v>0</v>
      </c>
      <c r="DP859" s="124">
        <v>0</v>
      </c>
      <c r="DQ859" s="33">
        <v>0</v>
      </c>
      <c r="DR859" s="33"/>
      <c r="DS859" s="33"/>
      <c r="DT859" s="33"/>
      <c r="DU859" s="33"/>
      <c r="DV859" s="33"/>
      <c r="DW859" s="33">
        <v>0</v>
      </c>
      <c r="DX859" s="33">
        <v>0</v>
      </c>
      <c r="DY859" s="33">
        <v>0</v>
      </c>
      <c r="DZ859" s="33">
        <v>0</v>
      </c>
      <c r="EA859" s="33">
        <v>0</v>
      </c>
      <c r="EB859" s="33">
        <v>0</v>
      </c>
      <c r="EC859" s="33">
        <v>0</v>
      </c>
      <c r="ED859" s="33">
        <f t="shared" si="7889"/>
        <v>0</v>
      </c>
      <c r="EE859" s="33">
        <v>0</v>
      </c>
      <c r="EF859" s="33">
        <f t="shared" si="7627"/>
        <v>0</v>
      </c>
      <c r="EG859" s="33">
        <v>0</v>
      </c>
      <c r="EH859" s="33">
        <f t="shared" si="7628"/>
        <v>0</v>
      </c>
      <c r="EI859" s="316">
        <v>0</v>
      </c>
      <c r="EJ859" s="5">
        <v>0</v>
      </c>
      <c r="EK859" s="33">
        <v>0</v>
      </c>
      <c r="EL859" s="124">
        <v>0</v>
      </c>
      <c r="EM859" s="5">
        <v>0</v>
      </c>
      <c r="EN859" s="124">
        <v>0</v>
      </c>
      <c r="EO859" s="302">
        <v>0</v>
      </c>
      <c r="EP859" s="5">
        <v>0</v>
      </c>
      <c r="EQ859" s="302">
        <v>0</v>
      </c>
      <c r="ER859" s="5">
        <v>0</v>
      </c>
      <c r="ES859" s="196" t="e">
        <f t="shared" si="8026"/>
        <v>#DIV/0!</v>
      </c>
      <c r="ET859" s="5">
        <v>0</v>
      </c>
      <c r="EU859" s="197"/>
      <c r="EV859" s="197"/>
    </row>
    <row r="860" spans="1:152" ht="25.5" hidden="1" customHeight="1" outlineLevel="4" x14ac:dyDescent="0.25">
      <c r="A860" s="57" t="s">
        <v>343</v>
      </c>
      <c r="B860" s="4" t="s">
        <v>76</v>
      </c>
      <c r="C860" s="4"/>
      <c r="D860" s="4"/>
      <c r="E860" s="4" t="s">
        <v>139</v>
      </c>
      <c r="F860" s="4" t="s">
        <v>85</v>
      </c>
      <c r="G860" s="4" t="s">
        <v>0</v>
      </c>
      <c r="H860" s="7">
        <v>81740</v>
      </c>
      <c r="I860" s="7"/>
      <c r="J860" s="5">
        <f t="shared" ref="J860:EK862" si="8180">J861</f>
        <v>0</v>
      </c>
      <c r="K860" s="5"/>
      <c r="L860" s="5"/>
      <c r="M860" s="5"/>
      <c r="N860" s="5"/>
      <c r="O860" s="5"/>
      <c r="P860" s="33">
        <f t="shared" si="8180"/>
        <v>0</v>
      </c>
      <c r="Q860" s="33">
        <f t="shared" si="8180"/>
        <v>0</v>
      </c>
      <c r="R860" s="33">
        <f t="shared" si="8180"/>
        <v>0</v>
      </c>
      <c r="S860" s="33">
        <f t="shared" si="8180"/>
        <v>0</v>
      </c>
      <c r="T860" s="33">
        <f t="shared" si="8180"/>
        <v>0</v>
      </c>
      <c r="U860" s="33">
        <f t="shared" si="8180"/>
        <v>0</v>
      </c>
      <c r="V860" s="33">
        <f t="shared" si="8180"/>
        <v>0</v>
      </c>
      <c r="W860" s="33">
        <f t="shared" si="8180"/>
        <v>0</v>
      </c>
      <c r="X860" s="33">
        <f t="shared" si="8180"/>
        <v>0</v>
      </c>
      <c r="Y860" s="33">
        <f t="shared" si="8180"/>
        <v>0</v>
      </c>
      <c r="Z860" s="33">
        <f t="shared" si="8180"/>
        <v>0</v>
      </c>
      <c r="AA860" s="33">
        <f t="shared" si="8180"/>
        <v>0</v>
      </c>
      <c r="AB860" s="33">
        <f t="shared" si="8180"/>
        <v>0</v>
      </c>
      <c r="AC860" s="5">
        <f t="shared" si="8180"/>
        <v>0</v>
      </c>
      <c r="AD860" s="33">
        <f t="shared" si="8180"/>
        <v>0</v>
      </c>
      <c r="AE860" s="33">
        <f t="shared" si="8180"/>
        <v>0</v>
      </c>
      <c r="AF860" s="33">
        <f t="shared" si="8180"/>
        <v>0</v>
      </c>
      <c r="AG860" s="5">
        <f t="shared" si="8180"/>
        <v>0</v>
      </c>
      <c r="AH860" s="5">
        <f t="shared" si="8180"/>
        <v>0</v>
      </c>
      <c r="AI860" s="5">
        <f t="shared" si="8180"/>
        <v>0</v>
      </c>
      <c r="AJ860" s="5">
        <f t="shared" si="8180"/>
        <v>0</v>
      </c>
      <c r="AK860" s="5">
        <f t="shared" si="8180"/>
        <v>0</v>
      </c>
      <c r="AL860" s="5">
        <f t="shared" si="8180"/>
        <v>0</v>
      </c>
      <c r="AM860" s="5">
        <f t="shared" si="8180"/>
        <v>0</v>
      </c>
      <c r="AN860" s="5">
        <f t="shared" si="8180"/>
        <v>0</v>
      </c>
      <c r="AO860" s="5">
        <f t="shared" si="8180"/>
        <v>0</v>
      </c>
      <c r="AP860" s="5">
        <f t="shared" si="8180"/>
        <v>0</v>
      </c>
      <c r="AQ860" s="5">
        <f t="shared" si="8180"/>
        <v>0</v>
      </c>
      <c r="AR860" s="5">
        <f t="shared" si="8180"/>
        <v>0</v>
      </c>
      <c r="AS860" s="5">
        <f t="shared" si="8180"/>
        <v>0</v>
      </c>
      <c r="AT860" s="5">
        <f t="shared" si="8180"/>
        <v>0</v>
      </c>
      <c r="AU860" s="5">
        <f t="shared" si="8180"/>
        <v>0</v>
      </c>
      <c r="AV860" s="33">
        <f t="shared" si="8180"/>
        <v>0</v>
      </c>
      <c r="AW860" s="5">
        <f t="shared" si="8180"/>
        <v>0</v>
      </c>
      <c r="AX860" s="5">
        <f t="shared" si="8180"/>
        <v>0</v>
      </c>
      <c r="AY860" s="5">
        <f t="shared" si="8180"/>
        <v>0</v>
      </c>
      <c r="AZ860" s="5">
        <f t="shared" si="8180"/>
        <v>0</v>
      </c>
      <c r="BA860" s="5">
        <f t="shared" si="8180"/>
        <v>0</v>
      </c>
      <c r="BB860" s="5">
        <f t="shared" si="8180"/>
        <v>0</v>
      </c>
      <c r="BC860" s="5">
        <f t="shared" si="8180"/>
        <v>0</v>
      </c>
      <c r="BD860" s="5">
        <f t="shared" si="8180"/>
        <v>0</v>
      </c>
      <c r="BE860" s="5">
        <f t="shared" si="8180"/>
        <v>0</v>
      </c>
      <c r="BF860" s="5">
        <f t="shared" si="8180"/>
        <v>0</v>
      </c>
      <c r="BG860" s="5">
        <f t="shared" si="8180"/>
        <v>0</v>
      </c>
      <c r="BH860" s="33">
        <f t="shared" si="8180"/>
        <v>0</v>
      </c>
      <c r="BI860" s="163">
        <f t="shared" si="8180"/>
        <v>0</v>
      </c>
      <c r="BJ860" s="33">
        <f t="shared" si="8180"/>
        <v>0</v>
      </c>
      <c r="BK860" s="33">
        <f t="shared" si="8180"/>
        <v>0</v>
      </c>
      <c r="BL860" s="33">
        <f t="shared" si="8180"/>
        <v>0</v>
      </c>
      <c r="BM860" s="33">
        <f t="shared" si="8180"/>
        <v>0</v>
      </c>
      <c r="BN860" s="33">
        <f t="shared" si="8180"/>
        <v>0</v>
      </c>
      <c r="BO860" s="33">
        <f t="shared" si="8180"/>
        <v>0</v>
      </c>
      <c r="BP860" s="33">
        <f t="shared" si="8180"/>
        <v>0</v>
      </c>
      <c r="BQ860" s="33">
        <f t="shared" si="8180"/>
        <v>0</v>
      </c>
      <c r="BR860" s="33">
        <f t="shared" si="8180"/>
        <v>0</v>
      </c>
      <c r="BS860" s="33">
        <f t="shared" si="8180"/>
        <v>0</v>
      </c>
      <c r="BT860" s="298">
        <f t="shared" ref="BT860:CB862" si="8181">BT861</f>
        <v>0</v>
      </c>
      <c r="BU860" s="5">
        <f t="shared" si="8181"/>
        <v>0</v>
      </c>
      <c r="BV860" s="5">
        <f t="shared" si="8181"/>
        <v>0</v>
      </c>
      <c r="BW860" s="5">
        <f t="shared" si="8181"/>
        <v>0</v>
      </c>
      <c r="BX860" s="5">
        <f t="shared" si="8181"/>
        <v>0</v>
      </c>
      <c r="BY860" s="5">
        <f t="shared" si="8181"/>
        <v>0</v>
      </c>
      <c r="BZ860" s="5">
        <f t="shared" si="8181"/>
        <v>0</v>
      </c>
      <c r="CA860" s="5">
        <f t="shared" si="8181"/>
        <v>0</v>
      </c>
      <c r="CB860" s="5">
        <f t="shared" si="8181"/>
        <v>0</v>
      </c>
      <c r="CC860" s="33">
        <f t="shared" si="8180"/>
        <v>0</v>
      </c>
      <c r="CD860" s="74">
        <f t="shared" ref="CD860:CF862" si="8182">CD861</f>
        <v>0</v>
      </c>
      <c r="CE860" s="5">
        <f t="shared" si="8182"/>
        <v>0</v>
      </c>
      <c r="CF860" s="5">
        <f t="shared" si="8182"/>
        <v>0</v>
      </c>
      <c r="CG860" s="5">
        <f t="shared" ref="CG860:CI862" si="8183">CG861</f>
        <v>0</v>
      </c>
      <c r="CH860" s="5">
        <f t="shared" si="8183"/>
        <v>0</v>
      </c>
      <c r="CI860" s="5">
        <f t="shared" si="8183"/>
        <v>0</v>
      </c>
      <c r="CJ860" s="5">
        <f t="shared" ref="CJ860:CL862" si="8184">CJ861</f>
        <v>0</v>
      </c>
      <c r="CK860" s="5">
        <f t="shared" si="8184"/>
        <v>0</v>
      </c>
      <c r="CL860" s="5">
        <f t="shared" si="8184"/>
        <v>0</v>
      </c>
      <c r="CM860" s="5">
        <f t="shared" ref="CM860:CO862" si="8185">CM861</f>
        <v>0</v>
      </c>
      <c r="CN860" s="5">
        <f t="shared" si="8185"/>
        <v>0</v>
      </c>
      <c r="CO860" s="74">
        <f t="shared" si="8185"/>
        <v>0</v>
      </c>
      <c r="CP860" s="33">
        <f t="shared" si="8180"/>
        <v>0</v>
      </c>
      <c r="CQ860" s="33"/>
      <c r="CR860" s="33"/>
      <c r="CS860" s="33"/>
      <c r="CT860" s="33"/>
      <c r="CU860" s="33"/>
      <c r="CV860" s="33">
        <f t="shared" si="8180"/>
        <v>0</v>
      </c>
      <c r="CW860" s="33">
        <f t="shared" si="8180"/>
        <v>0</v>
      </c>
      <c r="CX860" s="33">
        <f t="shared" si="8180"/>
        <v>0</v>
      </c>
      <c r="CY860" s="33">
        <f t="shared" si="8180"/>
        <v>0</v>
      </c>
      <c r="CZ860" s="33">
        <f t="shared" si="8180"/>
        <v>0</v>
      </c>
      <c r="DA860" s="33">
        <f t="shared" si="8180"/>
        <v>0</v>
      </c>
      <c r="DB860" s="33">
        <f t="shared" si="8180"/>
        <v>0</v>
      </c>
      <c r="DC860" s="33">
        <f t="shared" si="7888"/>
        <v>0</v>
      </c>
      <c r="DD860" s="33">
        <f t="shared" si="8180"/>
        <v>0</v>
      </c>
      <c r="DE860" s="33">
        <f t="shared" si="7625"/>
        <v>0</v>
      </c>
      <c r="DF860" s="33">
        <f t="shared" si="8180"/>
        <v>0</v>
      </c>
      <c r="DG860" s="33">
        <f t="shared" si="7626"/>
        <v>0</v>
      </c>
      <c r="DH860" s="299">
        <f t="shared" si="8180"/>
        <v>0</v>
      </c>
      <c r="DI860" s="33">
        <f t="shared" si="8180"/>
        <v>0</v>
      </c>
      <c r="DJ860" s="33">
        <f t="shared" si="8180"/>
        <v>0</v>
      </c>
      <c r="DK860" s="300">
        <f t="shared" ref="DK860:DP862" si="8186">DK861</f>
        <v>0</v>
      </c>
      <c r="DL860" s="5">
        <f t="shared" si="8186"/>
        <v>0</v>
      </c>
      <c r="DM860" s="300">
        <f t="shared" si="8186"/>
        <v>0</v>
      </c>
      <c r="DN860" s="124">
        <f t="shared" si="8186"/>
        <v>0</v>
      </c>
      <c r="DO860" s="5">
        <f t="shared" si="8186"/>
        <v>0</v>
      </c>
      <c r="DP860" s="124">
        <f t="shared" si="8186"/>
        <v>0</v>
      </c>
      <c r="DQ860" s="33">
        <f t="shared" si="8180"/>
        <v>0</v>
      </c>
      <c r="DR860" s="33"/>
      <c r="DS860" s="33"/>
      <c r="DT860" s="33"/>
      <c r="DU860" s="33"/>
      <c r="DV860" s="33"/>
      <c r="DW860" s="33">
        <f t="shared" si="8180"/>
        <v>0</v>
      </c>
      <c r="DX860" s="33">
        <f t="shared" si="8180"/>
        <v>0</v>
      </c>
      <c r="DY860" s="33">
        <f t="shared" si="8180"/>
        <v>0</v>
      </c>
      <c r="DZ860" s="33">
        <f t="shared" si="8180"/>
        <v>0</v>
      </c>
      <c r="EA860" s="33">
        <f t="shared" si="8180"/>
        <v>0</v>
      </c>
      <c r="EB860" s="33">
        <f t="shared" si="8180"/>
        <v>0</v>
      </c>
      <c r="EC860" s="33">
        <f t="shared" si="8180"/>
        <v>0</v>
      </c>
      <c r="ED860" s="33">
        <f t="shared" si="7889"/>
        <v>0</v>
      </c>
      <c r="EE860" s="33">
        <f t="shared" si="8180"/>
        <v>0</v>
      </c>
      <c r="EF860" s="33">
        <f t="shared" si="7627"/>
        <v>0</v>
      </c>
      <c r="EG860" s="33">
        <f t="shared" si="8180"/>
        <v>0</v>
      </c>
      <c r="EH860" s="33">
        <f t="shared" si="7628"/>
        <v>0</v>
      </c>
      <c r="EI860" s="301">
        <f t="shared" si="8180"/>
        <v>0</v>
      </c>
      <c r="EJ860" s="5">
        <f t="shared" si="8180"/>
        <v>0</v>
      </c>
      <c r="EK860" s="33">
        <f t="shared" si="8180"/>
        <v>0</v>
      </c>
      <c r="EL860" s="124">
        <f t="shared" ref="EL860:ER862" si="8187">EL861</f>
        <v>0</v>
      </c>
      <c r="EM860" s="5">
        <f t="shared" si="8187"/>
        <v>0</v>
      </c>
      <c r="EN860" s="124">
        <f t="shared" si="8187"/>
        <v>0</v>
      </c>
      <c r="EO860" s="302">
        <f t="shared" si="8187"/>
        <v>0</v>
      </c>
      <c r="EP860" s="5">
        <f t="shared" si="8187"/>
        <v>0</v>
      </c>
      <c r="EQ860" s="302">
        <f t="shared" si="8187"/>
        <v>0</v>
      </c>
      <c r="ER860" s="5">
        <f t="shared" si="8187"/>
        <v>0</v>
      </c>
      <c r="ES860" s="196" t="e">
        <f t="shared" si="8026"/>
        <v>#DIV/0!</v>
      </c>
      <c r="ET860" s="5">
        <f t="shared" ref="ET860:ET862" si="8188">ET861</f>
        <v>0</v>
      </c>
    </row>
    <row r="861" spans="1:152" ht="38.25" hidden="1" customHeight="1" outlineLevel="4" x14ac:dyDescent="0.25">
      <c r="A861" s="57" t="s">
        <v>11</v>
      </c>
      <c r="B861" s="4" t="s">
        <v>76</v>
      </c>
      <c r="C861" s="4"/>
      <c r="D861" s="4"/>
      <c r="E861" s="4" t="s">
        <v>139</v>
      </c>
      <c r="F861" s="4" t="s">
        <v>85</v>
      </c>
      <c r="G861" s="4" t="s">
        <v>0</v>
      </c>
      <c r="H861" s="7">
        <v>81740</v>
      </c>
      <c r="I861" s="7" t="s">
        <v>12</v>
      </c>
      <c r="J861" s="5">
        <f t="shared" si="8180"/>
        <v>0</v>
      </c>
      <c r="K861" s="5"/>
      <c r="L861" s="5"/>
      <c r="M861" s="5"/>
      <c r="N861" s="5"/>
      <c r="O861" s="5"/>
      <c r="P861" s="33">
        <f t="shared" si="8180"/>
        <v>0</v>
      </c>
      <c r="Q861" s="33">
        <f t="shared" si="8180"/>
        <v>0</v>
      </c>
      <c r="R861" s="33">
        <f t="shared" si="8180"/>
        <v>0</v>
      </c>
      <c r="S861" s="33">
        <f t="shared" si="8180"/>
        <v>0</v>
      </c>
      <c r="T861" s="33">
        <f t="shared" si="8180"/>
        <v>0</v>
      </c>
      <c r="U861" s="33">
        <f t="shared" si="8180"/>
        <v>0</v>
      </c>
      <c r="V861" s="33">
        <f t="shared" si="8180"/>
        <v>0</v>
      </c>
      <c r="W861" s="33">
        <f t="shared" si="8180"/>
        <v>0</v>
      </c>
      <c r="X861" s="33">
        <f t="shared" si="8180"/>
        <v>0</v>
      </c>
      <c r="Y861" s="33">
        <f t="shared" si="8180"/>
        <v>0</v>
      </c>
      <c r="Z861" s="33">
        <f t="shared" si="8180"/>
        <v>0</v>
      </c>
      <c r="AA861" s="33">
        <f t="shared" si="8180"/>
        <v>0</v>
      </c>
      <c r="AB861" s="33">
        <f t="shared" si="8180"/>
        <v>0</v>
      </c>
      <c r="AC861" s="5">
        <f t="shared" si="8180"/>
        <v>0</v>
      </c>
      <c r="AD861" s="33">
        <f t="shared" si="8180"/>
        <v>0</v>
      </c>
      <c r="AE861" s="33">
        <f t="shared" si="8180"/>
        <v>0</v>
      </c>
      <c r="AF861" s="33">
        <f t="shared" si="8180"/>
        <v>0</v>
      </c>
      <c r="AG861" s="5">
        <f t="shared" si="8180"/>
        <v>0</v>
      </c>
      <c r="AH861" s="5">
        <f t="shared" si="8180"/>
        <v>0</v>
      </c>
      <c r="AI861" s="5">
        <f t="shared" si="8180"/>
        <v>0</v>
      </c>
      <c r="AJ861" s="5">
        <f t="shared" si="8180"/>
        <v>0</v>
      </c>
      <c r="AK861" s="5">
        <f t="shared" si="8180"/>
        <v>0</v>
      </c>
      <c r="AL861" s="5">
        <f t="shared" si="8180"/>
        <v>0</v>
      </c>
      <c r="AM861" s="5">
        <f t="shared" si="8180"/>
        <v>0</v>
      </c>
      <c r="AN861" s="5">
        <f t="shared" si="8180"/>
        <v>0</v>
      </c>
      <c r="AO861" s="5">
        <f t="shared" si="8180"/>
        <v>0</v>
      </c>
      <c r="AP861" s="5">
        <f t="shared" si="8180"/>
        <v>0</v>
      </c>
      <c r="AQ861" s="5">
        <f t="shared" si="8180"/>
        <v>0</v>
      </c>
      <c r="AR861" s="5">
        <f t="shared" si="8180"/>
        <v>0</v>
      </c>
      <c r="AS861" s="5">
        <f t="shared" si="8180"/>
        <v>0</v>
      </c>
      <c r="AT861" s="5">
        <f t="shared" si="8180"/>
        <v>0</v>
      </c>
      <c r="AU861" s="5">
        <f t="shared" si="8180"/>
        <v>0</v>
      </c>
      <c r="AV861" s="33">
        <f t="shared" si="8180"/>
        <v>0</v>
      </c>
      <c r="AW861" s="5">
        <f t="shared" si="8180"/>
        <v>0</v>
      </c>
      <c r="AX861" s="5">
        <f t="shared" si="8180"/>
        <v>0</v>
      </c>
      <c r="AY861" s="5">
        <f t="shared" si="8180"/>
        <v>0</v>
      </c>
      <c r="AZ861" s="5">
        <f t="shared" si="8180"/>
        <v>0</v>
      </c>
      <c r="BA861" s="5">
        <f t="shared" si="8180"/>
        <v>0</v>
      </c>
      <c r="BB861" s="5">
        <f t="shared" si="8180"/>
        <v>0</v>
      </c>
      <c r="BC861" s="5">
        <f t="shared" si="8180"/>
        <v>0</v>
      </c>
      <c r="BD861" s="5">
        <f t="shared" si="8180"/>
        <v>0</v>
      </c>
      <c r="BE861" s="5">
        <f t="shared" si="8180"/>
        <v>0</v>
      </c>
      <c r="BF861" s="5">
        <f t="shared" si="8180"/>
        <v>0</v>
      </c>
      <c r="BG861" s="5">
        <f t="shared" si="8180"/>
        <v>0</v>
      </c>
      <c r="BH861" s="33">
        <f t="shared" si="8180"/>
        <v>0</v>
      </c>
      <c r="BI861" s="163">
        <f t="shared" si="8180"/>
        <v>0</v>
      </c>
      <c r="BJ861" s="33">
        <f t="shared" si="8180"/>
        <v>0</v>
      </c>
      <c r="BK861" s="33">
        <f t="shared" si="8180"/>
        <v>0</v>
      </c>
      <c r="BL861" s="33">
        <f t="shared" si="8180"/>
        <v>0</v>
      </c>
      <c r="BM861" s="33">
        <f t="shared" si="8180"/>
        <v>0</v>
      </c>
      <c r="BN861" s="33">
        <f t="shared" si="8180"/>
        <v>0</v>
      </c>
      <c r="BO861" s="33">
        <f t="shared" si="8180"/>
        <v>0</v>
      </c>
      <c r="BP861" s="33">
        <f t="shared" si="8180"/>
        <v>0</v>
      </c>
      <c r="BQ861" s="33">
        <f t="shared" si="8180"/>
        <v>0</v>
      </c>
      <c r="BR861" s="33">
        <f t="shared" si="8180"/>
        <v>0</v>
      </c>
      <c r="BS861" s="33">
        <f t="shared" si="8180"/>
        <v>0</v>
      </c>
      <c r="BT861" s="298">
        <f t="shared" si="8181"/>
        <v>0</v>
      </c>
      <c r="BU861" s="5">
        <f t="shared" si="8181"/>
        <v>0</v>
      </c>
      <c r="BV861" s="5">
        <f t="shared" si="8181"/>
        <v>0</v>
      </c>
      <c r="BW861" s="5">
        <f t="shared" si="8181"/>
        <v>0</v>
      </c>
      <c r="BX861" s="5">
        <f t="shared" si="8181"/>
        <v>0</v>
      </c>
      <c r="BY861" s="5">
        <f t="shared" si="8181"/>
        <v>0</v>
      </c>
      <c r="BZ861" s="5">
        <f t="shared" si="8181"/>
        <v>0</v>
      </c>
      <c r="CA861" s="5">
        <f t="shared" si="8181"/>
        <v>0</v>
      </c>
      <c r="CB861" s="5">
        <f t="shared" si="8181"/>
        <v>0</v>
      </c>
      <c r="CC861" s="33">
        <f t="shared" si="8180"/>
        <v>0</v>
      </c>
      <c r="CD861" s="74">
        <f t="shared" si="8182"/>
        <v>0</v>
      </c>
      <c r="CE861" s="5">
        <f t="shared" si="8182"/>
        <v>0</v>
      </c>
      <c r="CF861" s="5">
        <f t="shared" si="8182"/>
        <v>0</v>
      </c>
      <c r="CG861" s="5">
        <f t="shared" si="8183"/>
        <v>0</v>
      </c>
      <c r="CH861" s="5">
        <f t="shared" si="8183"/>
        <v>0</v>
      </c>
      <c r="CI861" s="5">
        <f t="shared" si="8183"/>
        <v>0</v>
      </c>
      <c r="CJ861" s="5">
        <f t="shared" si="8184"/>
        <v>0</v>
      </c>
      <c r="CK861" s="5">
        <f t="shared" si="8184"/>
        <v>0</v>
      </c>
      <c r="CL861" s="5">
        <f t="shared" si="8184"/>
        <v>0</v>
      </c>
      <c r="CM861" s="5">
        <f t="shared" si="8185"/>
        <v>0</v>
      </c>
      <c r="CN861" s="5">
        <f t="shared" si="8185"/>
        <v>0</v>
      </c>
      <c r="CO861" s="74">
        <f t="shared" si="8185"/>
        <v>0</v>
      </c>
      <c r="CP861" s="33">
        <f t="shared" si="8180"/>
        <v>0</v>
      </c>
      <c r="CQ861" s="33"/>
      <c r="CR861" s="33"/>
      <c r="CS861" s="33"/>
      <c r="CT861" s="33"/>
      <c r="CU861" s="33"/>
      <c r="CV861" s="33">
        <f t="shared" si="8180"/>
        <v>0</v>
      </c>
      <c r="CW861" s="33">
        <f t="shared" si="8180"/>
        <v>0</v>
      </c>
      <c r="CX861" s="33">
        <f t="shared" si="8180"/>
        <v>0</v>
      </c>
      <c r="CY861" s="33">
        <f t="shared" si="8180"/>
        <v>0</v>
      </c>
      <c r="CZ861" s="33">
        <f t="shared" si="8180"/>
        <v>0</v>
      </c>
      <c r="DA861" s="33">
        <f t="shared" si="8180"/>
        <v>0</v>
      </c>
      <c r="DB861" s="33">
        <f t="shared" si="8180"/>
        <v>0</v>
      </c>
      <c r="DC861" s="33">
        <f t="shared" si="7888"/>
        <v>0</v>
      </c>
      <c r="DD861" s="33">
        <f t="shared" si="8180"/>
        <v>0</v>
      </c>
      <c r="DE861" s="33">
        <f t="shared" si="7625"/>
        <v>0</v>
      </c>
      <c r="DF861" s="33">
        <f t="shared" si="8180"/>
        <v>0</v>
      </c>
      <c r="DG861" s="33">
        <f t="shared" si="7626"/>
        <v>0</v>
      </c>
      <c r="DH861" s="299">
        <f t="shared" si="8180"/>
        <v>0</v>
      </c>
      <c r="DI861" s="33">
        <f t="shared" si="8180"/>
        <v>0</v>
      </c>
      <c r="DJ861" s="33">
        <f t="shared" si="8180"/>
        <v>0</v>
      </c>
      <c r="DK861" s="300">
        <f t="shared" si="8186"/>
        <v>0</v>
      </c>
      <c r="DL861" s="5">
        <f t="shared" si="8186"/>
        <v>0</v>
      </c>
      <c r="DM861" s="300">
        <f t="shared" si="8186"/>
        <v>0</v>
      </c>
      <c r="DN861" s="124">
        <f t="shared" si="8186"/>
        <v>0</v>
      </c>
      <c r="DO861" s="5">
        <f t="shared" si="8186"/>
        <v>0</v>
      </c>
      <c r="DP861" s="124">
        <f t="shared" si="8186"/>
        <v>0</v>
      </c>
      <c r="DQ861" s="33">
        <f t="shared" si="8180"/>
        <v>0</v>
      </c>
      <c r="DR861" s="33"/>
      <c r="DS861" s="33"/>
      <c r="DT861" s="33"/>
      <c r="DU861" s="33"/>
      <c r="DV861" s="33"/>
      <c r="DW861" s="33">
        <f t="shared" si="8180"/>
        <v>0</v>
      </c>
      <c r="DX861" s="33">
        <f t="shared" si="8180"/>
        <v>0</v>
      </c>
      <c r="DY861" s="33">
        <f t="shared" si="8180"/>
        <v>0</v>
      </c>
      <c r="DZ861" s="33">
        <f t="shared" si="8180"/>
        <v>0</v>
      </c>
      <c r="EA861" s="33">
        <f t="shared" si="8180"/>
        <v>0</v>
      </c>
      <c r="EB861" s="33">
        <f t="shared" si="8180"/>
        <v>0</v>
      </c>
      <c r="EC861" s="33">
        <f t="shared" si="8180"/>
        <v>0</v>
      </c>
      <c r="ED861" s="33">
        <f t="shared" si="7889"/>
        <v>0</v>
      </c>
      <c r="EE861" s="33">
        <f t="shared" si="8180"/>
        <v>0</v>
      </c>
      <c r="EF861" s="33">
        <f t="shared" si="7627"/>
        <v>0</v>
      </c>
      <c r="EG861" s="33">
        <f t="shared" si="8180"/>
        <v>0</v>
      </c>
      <c r="EH861" s="33">
        <f t="shared" si="7628"/>
        <v>0</v>
      </c>
      <c r="EI861" s="301">
        <f t="shared" si="8180"/>
        <v>0</v>
      </c>
      <c r="EJ861" s="5">
        <f t="shared" si="8180"/>
        <v>0</v>
      </c>
      <c r="EK861" s="33">
        <f t="shared" si="8180"/>
        <v>0</v>
      </c>
      <c r="EL861" s="124">
        <f t="shared" si="8187"/>
        <v>0</v>
      </c>
      <c r="EM861" s="5">
        <f t="shared" si="8187"/>
        <v>0</v>
      </c>
      <c r="EN861" s="124">
        <f t="shared" si="8187"/>
        <v>0</v>
      </c>
      <c r="EO861" s="302">
        <f t="shared" si="8187"/>
        <v>0</v>
      </c>
      <c r="EP861" s="5">
        <f t="shared" si="8187"/>
        <v>0</v>
      </c>
      <c r="EQ861" s="302">
        <f t="shared" si="8187"/>
        <v>0</v>
      </c>
      <c r="ER861" s="5">
        <f t="shared" si="8187"/>
        <v>0</v>
      </c>
      <c r="ES861" s="196" t="e">
        <f t="shared" si="8026"/>
        <v>#DIV/0!</v>
      </c>
      <c r="ET861" s="5">
        <f t="shared" si="8188"/>
        <v>0</v>
      </c>
    </row>
    <row r="862" spans="1:152" ht="38.25" hidden="1" customHeight="1" outlineLevel="4" x14ac:dyDescent="0.25">
      <c r="A862" s="57" t="s">
        <v>13</v>
      </c>
      <c r="B862" s="4" t="s">
        <v>76</v>
      </c>
      <c r="C862" s="4"/>
      <c r="D862" s="4"/>
      <c r="E862" s="4" t="s">
        <v>139</v>
      </c>
      <c r="F862" s="4" t="s">
        <v>85</v>
      </c>
      <c r="G862" s="4" t="s">
        <v>0</v>
      </c>
      <c r="H862" s="7">
        <v>81740</v>
      </c>
      <c r="I862" s="7" t="s">
        <v>14</v>
      </c>
      <c r="J862" s="5">
        <f t="shared" si="8180"/>
        <v>0</v>
      </c>
      <c r="K862" s="5"/>
      <c r="L862" s="5"/>
      <c r="M862" s="5"/>
      <c r="N862" s="5"/>
      <c r="O862" s="5"/>
      <c r="P862" s="33">
        <f t="shared" si="8180"/>
        <v>0</v>
      </c>
      <c r="Q862" s="33">
        <f t="shared" si="8180"/>
        <v>0</v>
      </c>
      <c r="R862" s="33">
        <f t="shared" si="8180"/>
        <v>0</v>
      </c>
      <c r="S862" s="33">
        <f t="shared" si="8180"/>
        <v>0</v>
      </c>
      <c r="T862" s="33">
        <f t="shared" si="8180"/>
        <v>0</v>
      </c>
      <c r="U862" s="33">
        <f t="shared" si="8180"/>
        <v>0</v>
      </c>
      <c r="V862" s="33">
        <f t="shared" si="8180"/>
        <v>0</v>
      </c>
      <c r="W862" s="33">
        <f t="shared" si="8180"/>
        <v>0</v>
      </c>
      <c r="X862" s="33">
        <f t="shared" si="8180"/>
        <v>0</v>
      </c>
      <c r="Y862" s="33">
        <f t="shared" si="8180"/>
        <v>0</v>
      </c>
      <c r="Z862" s="33">
        <f t="shared" si="8180"/>
        <v>0</v>
      </c>
      <c r="AA862" s="33">
        <f t="shared" si="8180"/>
        <v>0</v>
      </c>
      <c r="AB862" s="33">
        <f t="shared" si="8180"/>
        <v>0</v>
      </c>
      <c r="AC862" s="5">
        <f t="shared" si="8180"/>
        <v>0</v>
      </c>
      <c r="AD862" s="33">
        <f t="shared" si="8180"/>
        <v>0</v>
      </c>
      <c r="AE862" s="33">
        <f t="shared" si="8180"/>
        <v>0</v>
      </c>
      <c r="AF862" s="33">
        <f t="shared" si="8180"/>
        <v>0</v>
      </c>
      <c r="AG862" s="5">
        <f t="shared" si="8180"/>
        <v>0</v>
      </c>
      <c r="AH862" s="5">
        <f t="shared" si="8180"/>
        <v>0</v>
      </c>
      <c r="AI862" s="5">
        <f t="shared" si="8180"/>
        <v>0</v>
      </c>
      <c r="AJ862" s="5">
        <f t="shared" si="8180"/>
        <v>0</v>
      </c>
      <c r="AK862" s="5">
        <f t="shared" si="8180"/>
        <v>0</v>
      </c>
      <c r="AL862" s="5">
        <f t="shared" si="8180"/>
        <v>0</v>
      </c>
      <c r="AM862" s="5">
        <f t="shared" si="8180"/>
        <v>0</v>
      </c>
      <c r="AN862" s="5">
        <f t="shared" si="8180"/>
        <v>0</v>
      </c>
      <c r="AO862" s="5">
        <f t="shared" si="8180"/>
        <v>0</v>
      </c>
      <c r="AP862" s="5">
        <f t="shared" si="8180"/>
        <v>0</v>
      </c>
      <c r="AQ862" s="5">
        <f t="shared" si="8180"/>
        <v>0</v>
      </c>
      <c r="AR862" s="5">
        <f t="shared" si="8180"/>
        <v>0</v>
      </c>
      <c r="AS862" s="5">
        <f t="shared" si="8180"/>
        <v>0</v>
      </c>
      <c r="AT862" s="5">
        <f t="shared" si="8180"/>
        <v>0</v>
      </c>
      <c r="AU862" s="5">
        <f t="shared" si="8180"/>
        <v>0</v>
      </c>
      <c r="AV862" s="33">
        <f t="shared" si="8180"/>
        <v>0</v>
      </c>
      <c r="AW862" s="5">
        <f t="shared" si="8180"/>
        <v>0</v>
      </c>
      <c r="AX862" s="5">
        <f t="shared" si="8180"/>
        <v>0</v>
      </c>
      <c r="AY862" s="5">
        <f t="shared" si="8180"/>
        <v>0</v>
      </c>
      <c r="AZ862" s="5">
        <f t="shared" si="8180"/>
        <v>0</v>
      </c>
      <c r="BA862" s="5">
        <f t="shared" si="8180"/>
        <v>0</v>
      </c>
      <c r="BB862" s="5">
        <f t="shared" si="8180"/>
        <v>0</v>
      </c>
      <c r="BC862" s="5">
        <f t="shared" si="8180"/>
        <v>0</v>
      </c>
      <c r="BD862" s="5">
        <f t="shared" si="8180"/>
        <v>0</v>
      </c>
      <c r="BE862" s="5">
        <f t="shared" si="8180"/>
        <v>0</v>
      </c>
      <c r="BF862" s="5">
        <f t="shared" si="8180"/>
        <v>0</v>
      </c>
      <c r="BG862" s="5">
        <f t="shared" si="8180"/>
        <v>0</v>
      </c>
      <c r="BH862" s="33">
        <f t="shared" si="8180"/>
        <v>0</v>
      </c>
      <c r="BI862" s="163">
        <f t="shared" si="8180"/>
        <v>0</v>
      </c>
      <c r="BJ862" s="33">
        <f t="shared" si="8180"/>
        <v>0</v>
      </c>
      <c r="BK862" s="33">
        <f t="shared" si="8180"/>
        <v>0</v>
      </c>
      <c r="BL862" s="33">
        <f t="shared" si="8180"/>
        <v>0</v>
      </c>
      <c r="BM862" s="33">
        <f t="shared" si="8180"/>
        <v>0</v>
      </c>
      <c r="BN862" s="33">
        <f t="shared" si="8180"/>
        <v>0</v>
      </c>
      <c r="BO862" s="33">
        <f t="shared" si="8180"/>
        <v>0</v>
      </c>
      <c r="BP862" s="33">
        <f t="shared" si="8180"/>
        <v>0</v>
      </c>
      <c r="BQ862" s="33">
        <f t="shared" si="8180"/>
        <v>0</v>
      </c>
      <c r="BR862" s="33">
        <f t="shared" si="8180"/>
        <v>0</v>
      </c>
      <c r="BS862" s="33">
        <f t="shared" si="8180"/>
        <v>0</v>
      </c>
      <c r="BT862" s="298">
        <f t="shared" si="8181"/>
        <v>0</v>
      </c>
      <c r="BU862" s="5">
        <f t="shared" si="8181"/>
        <v>0</v>
      </c>
      <c r="BV862" s="5">
        <f t="shared" si="8181"/>
        <v>0</v>
      </c>
      <c r="BW862" s="5">
        <f t="shared" si="8181"/>
        <v>0</v>
      </c>
      <c r="BX862" s="5">
        <f t="shared" si="8181"/>
        <v>0</v>
      </c>
      <c r="BY862" s="5">
        <f t="shared" si="8181"/>
        <v>0</v>
      </c>
      <c r="BZ862" s="5">
        <f t="shared" si="8181"/>
        <v>0</v>
      </c>
      <c r="CA862" s="5">
        <f t="shared" si="8181"/>
        <v>0</v>
      </c>
      <c r="CB862" s="5">
        <f t="shared" si="8181"/>
        <v>0</v>
      </c>
      <c r="CC862" s="33">
        <f t="shared" si="8180"/>
        <v>0</v>
      </c>
      <c r="CD862" s="74">
        <f t="shared" si="8182"/>
        <v>0</v>
      </c>
      <c r="CE862" s="5">
        <f t="shared" si="8182"/>
        <v>0</v>
      </c>
      <c r="CF862" s="5">
        <f t="shared" si="8182"/>
        <v>0</v>
      </c>
      <c r="CG862" s="5">
        <f t="shared" si="8183"/>
        <v>0</v>
      </c>
      <c r="CH862" s="5">
        <f t="shared" si="8183"/>
        <v>0</v>
      </c>
      <c r="CI862" s="5">
        <f t="shared" si="8183"/>
        <v>0</v>
      </c>
      <c r="CJ862" s="5">
        <f t="shared" si="8184"/>
        <v>0</v>
      </c>
      <c r="CK862" s="5">
        <f t="shared" si="8184"/>
        <v>0</v>
      </c>
      <c r="CL862" s="5">
        <f t="shared" si="8184"/>
        <v>0</v>
      </c>
      <c r="CM862" s="5">
        <f t="shared" si="8185"/>
        <v>0</v>
      </c>
      <c r="CN862" s="5">
        <f t="shared" si="8185"/>
        <v>0</v>
      </c>
      <c r="CO862" s="74">
        <f t="shared" si="8185"/>
        <v>0</v>
      </c>
      <c r="CP862" s="33">
        <f t="shared" si="8180"/>
        <v>0</v>
      </c>
      <c r="CQ862" s="33"/>
      <c r="CR862" s="33"/>
      <c r="CS862" s="33"/>
      <c r="CT862" s="33"/>
      <c r="CU862" s="33"/>
      <c r="CV862" s="33">
        <f t="shared" si="8180"/>
        <v>0</v>
      </c>
      <c r="CW862" s="33">
        <f t="shared" si="8180"/>
        <v>0</v>
      </c>
      <c r="CX862" s="33">
        <f t="shared" si="8180"/>
        <v>0</v>
      </c>
      <c r="CY862" s="33">
        <f t="shared" si="8180"/>
        <v>0</v>
      </c>
      <c r="CZ862" s="33">
        <f t="shared" si="8180"/>
        <v>0</v>
      </c>
      <c r="DA862" s="33">
        <f t="shared" si="8180"/>
        <v>0</v>
      </c>
      <c r="DB862" s="33">
        <f t="shared" si="8180"/>
        <v>0</v>
      </c>
      <c r="DC862" s="33">
        <f t="shared" si="7888"/>
        <v>0</v>
      </c>
      <c r="DD862" s="33">
        <f t="shared" si="8180"/>
        <v>0</v>
      </c>
      <c r="DE862" s="33">
        <f t="shared" si="7625"/>
        <v>0</v>
      </c>
      <c r="DF862" s="33">
        <f t="shared" si="8180"/>
        <v>0</v>
      </c>
      <c r="DG862" s="33">
        <f t="shared" si="7626"/>
        <v>0</v>
      </c>
      <c r="DH862" s="299">
        <f t="shared" si="8180"/>
        <v>0</v>
      </c>
      <c r="DI862" s="33">
        <f t="shared" si="8180"/>
        <v>0</v>
      </c>
      <c r="DJ862" s="33">
        <f t="shared" si="8180"/>
        <v>0</v>
      </c>
      <c r="DK862" s="300">
        <f t="shared" si="8186"/>
        <v>0</v>
      </c>
      <c r="DL862" s="5">
        <f t="shared" si="8186"/>
        <v>0</v>
      </c>
      <c r="DM862" s="300">
        <f t="shared" si="8186"/>
        <v>0</v>
      </c>
      <c r="DN862" s="124">
        <f t="shared" si="8186"/>
        <v>0</v>
      </c>
      <c r="DO862" s="5">
        <f t="shared" si="8186"/>
        <v>0</v>
      </c>
      <c r="DP862" s="124">
        <f t="shared" si="8186"/>
        <v>0</v>
      </c>
      <c r="DQ862" s="33">
        <f t="shared" si="8180"/>
        <v>0</v>
      </c>
      <c r="DR862" s="33"/>
      <c r="DS862" s="33"/>
      <c r="DT862" s="33"/>
      <c r="DU862" s="33"/>
      <c r="DV862" s="33"/>
      <c r="DW862" s="33">
        <f t="shared" si="8180"/>
        <v>0</v>
      </c>
      <c r="DX862" s="33">
        <f t="shared" si="8180"/>
        <v>0</v>
      </c>
      <c r="DY862" s="33">
        <f t="shared" si="8180"/>
        <v>0</v>
      </c>
      <c r="DZ862" s="33">
        <f t="shared" si="8180"/>
        <v>0</v>
      </c>
      <c r="EA862" s="33">
        <f t="shared" si="8180"/>
        <v>0</v>
      </c>
      <c r="EB862" s="33">
        <f t="shared" si="8180"/>
        <v>0</v>
      </c>
      <c r="EC862" s="33">
        <f t="shared" si="8180"/>
        <v>0</v>
      </c>
      <c r="ED862" s="33">
        <f t="shared" si="7889"/>
        <v>0</v>
      </c>
      <c r="EE862" s="33">
        <f t="shared" si="8180"/>
        <v>0</v>
      </c>
      <c r="EF862" s="33">
        <f t="shared" si="7627"/>
        <v>0</v>
      </c>
      <c r="EG862" s="33">
        <f t="shared" si="8180"/>
        <v>0</v>
      </c>
      <c r="EH862" s="33">
        <f t="shared" si="7628"/>
        <v>0</v>
      </c>
      <c r="EI862" s="301">
        <f t="shared" si="8180"/>
        <v>0</v>
      </c>
      <c r="EJ862" s="5">
        <f t="shared" si="8180"/>
        <v>0</v>
      </c>
      <c r="EK862" s="33">
        <f t="shared" si="8180"/>
        <v>0</v>
      </c>
      <c r="EL862" s="124">
        <f t="shared" si="8187"/>
        <v>0</v>
      </c>
      <c r="EM862" s="5">
        <f t="shared" si="8187"/>
        <v>0</v>
      </c>
      <c r="EN862" s="124">
        <f t="shared" si="8187"/>
        <v>0</v>
      </c>
      <c r="EO862" s="302">
        <f t="shared" si="8187"/>
        <v>0</v>
      </c>
      <c r="EP862" s="5">
        <f t="shared" si="8187"/>
        <v>0</v>
      </c>
      <c r="EQ862" s="302">
        <f t="shared" si="8187"/>
        <v>0</v>
      </c>
      <c r="ER862" s="5">
        <f t="shared" si="8187"/>
        <v>0</v>
      </c>
      <c r="ES862" s="196" t="e">
        <f t="shared" si="8026"/>
        <v>#DIV/0!</v>
      </c>
      <c r="ET862" s="5">
        <f t="shared" si="8188"/>
        <v>0</v>
      </c>
    </row>
    <row r="863" spans="1:152" s="38" customFormat="1" ht="65.25" hidden="1" customHeight="1" outlineLevel="4" x14ac:dyDescent="0.25">
      <c r="A863" s="70" t="s">
        <v>344</v>
      </c>
      <c r="B863" s="71" t="s">
        <v>76</v>
      </c>
      <c r="C863" s="4"/>
      <c r="D863" s="4"/>
      <c r="E863" s="71" t="s">
        <v>139</v>
      </c>
      <c r="F863" s="71" t="s">
        <v>85</v>
      </c>
      <c r="G863" s="71" t="s">
        <v>0</v>
      </c>
      <c r="H863" s="72">
        <v>81740</v>
      </c>
      <c r="I863" s="72" t="s">
        <v>44</v>
      </c>
      <c r="J863" s="8">
        <v>0</v>
      </c>
      <c r="K863" s="8"/>
      <c r="L863" s="8"/>
      <c r="M863" s="8"/>
      <c r="N863" s="8"/>
      <c r="O863" s="8"/>
      <c r="P863" s="35">
        <f t="shared" ref="P863" si="8189">Q863</f>
        <v>0</v>
      </c>
      <c r="Q863" s="35"/>
      <c r="R863" s="35">
        <v>0</v>
      </c>
      <c r="S863" s="35">
        <f t="shared" ref="S863" si="8190">J863+P863</f>
        <v>0</v>
      </c>
      <c r="T863" s="43">
        <f>SUM(U863:AE863)</f>
        <v>0</v>
      </c>
      <c r="U863" s="35"/>
      <c r="V863" s="35"/>
      <c r="W863" s="35"/>
      <c r="X863" s="35">
        <v>0</v>
      </c>
      <c r="Y863" s="35">
        <v>0</v>
      </c>
      <c r="Z863" s="35">
        <v>0</v>
      </c>
      <c r="AA863" s="35">
        <v>0</v>
      </c>
      <c r="AB863" s="35">
        <v>0</v>
      </c>
      <c r="AC863" s="8">
        <v>0</v>
      </c>
      <c r="AD863" s="35">
        <v>0</v>
      </c>
      <c r="AE863" s="35"/>
      <c r="AF863" s="43">
        <f>T863+S863</f>
        <v>0</v>
      </c>
      <c r="AG863" s="43">
        <f t="shared" ref="AG863" si="8191">SUM(AH863:AU863)</f>
        <v>0</v>
      </c>
      <c r="AH863" s="8"/>
      <c r="AI863" s="8"/>
      <c r="AJ863" s="8"/>
      <c r="AK863" s="8"/>
      <c r="AL863" s="8"/>
      <c r="AM863" s="8"/>
      <c r="AN863" s="8"/>
      <c r="AO863" s="8"/>
      <c r="AP863" s="8"/>
      <c r="AQ863" s="8"/>
      <c r="AR863" s="8"/>
      <c r="AS863" s="8"/>
      <c r="AT863" s="8"/>
      <c r="AU863" s="8"/>
      <c r="AV863" s="43">
        <f t="shared" ref="AV863" si="8192">AF863+AG863</f>
        <v>0</v>
      </c>
      <c r="AW863" s="37">
        <f t="shared" ref="AW863" si="8193">SUM(AX863:BG863)</f>
        <v>0</v>
      </c>
      <c r="AX863" s="8"/>
      <c r="AY863" s="8"/>
      <c r="AZ863" s="8"/>
      <c r="BA863" s="8"/>
      <c r="BB863" s="8"/>
      <c r="BC863" s="8"/>
      <c r="BD863" s="8"/>
      <c r="BE863" s="8"/>
      <c r="BF863" s="8"/>
      <c r="BG863" s="8"/>
      <c r="BH863" s="43">
        <f t="shared" ref="BH863" si="8194">AV863+AW863</f>
        <v>0</v>
      </c>
      <c r="BI863" s="165">
        <f t="shared" ref="BI863" si="8195">SUM(BJ863:BR863)</f>
        <v>0</v>
      </c>
      <c r="BJ863" s="35"/>
      <c r="BK863" s="35"/>
      <c r="BL863" s="35"/>
      <c r="BM863" s="35"/>
      <c r="BN863" s="35"/>
      <c r="BO863" s="35"/>
      <c r="BP863" s="35"/>
      <c r="BQ863" s="35"/>
      <c r="BR863" s="35"/>
      <c r="BS863" s="43">
        <f t="shared" ref="BS863" si="8196">BH863+BI863</f>
        <v>0</v>
      </c>
      <c r="BT863" s="181">
        <f t="shared" ref="BT863" si="8197">SUM(BU863:CB863)</f>
        <v>0</v>
      </c>
      <c r="BU863" s="19"/>
      <c r="BV863" s="19"/>
      <c r="BW863" s="19"/>
      <c r="BX863" s="19"/>
      <c r="BY863" s="19"/>
      <c r="BZ863" s="19"/>
      <c r="CA863" s="19"/>
      <c r="CB863" s="19"/>
      <c r="CC863" s="43">
        <f t="shared" ref="CC863" si="8198">BS863+BT863</f>
        <v>0</v>
      </c>
      <c r="CD863" s="310">
        <f t="shared" ref="CD863" si="8199">CE863+CF863+CG863+CH863+CI863+CJ863+CK863+CL863+CM863+CN863</f>
        <v>0</v>
      </c>
      <c r="CE863" s="39"/>
      <c r="CF863" s="39"/>
      <c r="CG863" s="39"/>
      <c r="CH863" s="39"/>
      <c r="CI863" s="39"/>
      <c r="CJ863" s="39"/>
      <c r="CK863" s="39"/>
      <c r="CL863" s="39"/>
      <c r="CM863" s="39"/>
      <c r="CN863" s="39"/>
      <c r="CO863" s="310">
        <f t="shared" ref="CO863" si="8200">CC863+CD863</f>
        <v>0</v>
      </c>
      <c r="CP863" s="35">
        <v>0</v>
      </c>
      <c r="CQ863" s="35"/>
      <c r="CR863" s="35"/>
      <c r="CS863" s="35"/>
      <c r="CT863" s="35"/>
      <c r="CU863" s="35"/>
      <c r="CV863" s="35">
        <v>0</v>
      </c>
      <c r="CW863" s="35">
        <v>0</v>
      </c>
      <c r="CX863" s="35">
        <v>0</v>
      </c>
      <c r="CY863" s="35">
        <v>0</v>
      </c>
      <c r="CZ863" s="35">
        <v>0</v>
      </c>
      <c r="DA863" s="35">
        <v>0</v>
      </c>
      <c r="DB863" s="35">
        <v>0</v>
      </c>
      <c r="DC863" s="33">
        <f t="shared" si="7888"/>
        <v>0</v>
      </c>
      <c r="DD863" s="35">
        <v>0</v>
      </c>
      <c r="DE863" s="33">
        <f t="shared" si="7625"/>
        <v>0</v>
      </c>
      <c r="DF863" s="35">
        <v>0</v>
      </c>
      <c r="DG863" s="33">
        <f t="shared" si="7626"/>
        <v>0</v>
      </c>
      <c r="DH863" s="311">
        <f>DI863</f>
        <v>0</v>
      </c>
      <c r="DI863" s="35"/>
      <c r="DJ863" s="43">
        <f>DG863+DH863</f>
        <v>0</v>
      </c>
      <c r="DK863" s="328">
        <v>0</v>
      </c>
      <c r="DL863" s="8">
        <v>0</v>
      </c>
      <c r="DM863" s="328">
        <v>0</v>
      </c>
      <c r="DN863" s="319">
        <v>0</v>
      </c>
      <c r="DO863" s="8">
        <v>0</v>
      </c>
      <c r="DP863" s="319">
        <v>0</v>
      </c>
      <c r="DQ863" s="35">
        <v>0</v>
      </c>
      <c r="DR863" s="35"/>
      <c r="DS863" s="35"/>
      <c r="DT863" s="35"/>
      <c r="DU863" s="35"/>
      <c r="DV863" s="35"/>
      <c r="DW863" s="35">
        <v>0</v>
      </c>
      <c r="DX863" s="35">
        <v>0</v>
      </c>
      <c r="DY863" s="35">
        <v>0</v>
      </c>
      <c r="DZ863" s="35">
        <v>0</v>
      </c>
      <c r="EA863" s="35">
        <v>0</v>
      </c>
      <c r="EB863" s="35">
        <v>0</v>
      </c>
      <c r="EC863" s="35">
        <v>0</v>
      </c>
      <c r="ED863" s="33">
        <f t="shared" si="7889"/>
        <v>0</v>
      </c>
      <c r="EE863" s="35">
        <v>0</v>
      </c>
      <c r="EF863" s="33">
        <f t="shared" si="7627"/>
        <v>0</v>
      </c>
      <c r="EG863" s="35">
        <v>0</v>
      </c>
      <c r="EH863" s="33">
        <f t="shared" si="7628"/>
        <v>0</v>
      </c>
      <c r="EI863" s="313">
        <v>0</v>
      </c>
      <c r="EJ863" s="8">
        <v>0</v>
      </c>
      <c r="EK863" s="35">
        <v>0</v>
      </c>
      <c r="EL863" s="319">
        <v>0</v>
      </c>
      <c r="EM863" s="8">
        <v>0</v>
      </c>
      <c r="EN863" s="319">
        <v>0</v>
      </c>
      <c r="EO863" s="321">
        <v>0</v>
      </c>
      <c r="EP863" s="8">
        <v>0</v>
      </c>
      <c r="EQ863" s="321">
        <v>0</v>
      </c>
      <c r="ER863" s="8">
        <v>0</v>
      </c>
      <c r="ES863" s="196" t="e">
        <f t="shared" si="8026"/>
        <v>#DIV/0!</v>
      </c>
      <c r="ET863" s="8">
        <v>0</v>
      </c>
      <c r="EU863" s="197"/>
      <c r="EV863" s="197"/>
    </row>
    <row r="864" spans="1:152" ht="51" customHeight="1" outlineLevel="1" collapsed="1" x14ac:dyDescent="0.25">
      <c r="A864" s="58" t="s">
        <v>225</v>
      </c>
      <c r="B864" s="4" t="s">
        <v>76</v>
      </c>
      <c r="C864" s="4"/>
      <c r="D864" s="4"/>
      <c r="E864" s="4" t="s">
        <v>139</v>
      </c>
      <c r="F864" s="4" t="s">
        <v>85</v>
      </c>
      <c r="G864" s="4" t="s">
        <v>0</v>
      </c>
      <c r="H864" s="7" t="s">
        <v>98</v>
      </c>
      <c r="I864" s="7"/>
      <c r="J864" s="5">
        <f t="shared" ref="J864:ET865" si="8201">J865</f>
        <v>21412469.069999997</v>
      </c>
      <c r="K864" s="5"/>
      <c r="L864" s="5"/>
      <c r="M864" s="5"/>
      <c r="N864" s="5"/>
      <c r="O864" s="5"/>
      <c r="P864" s="33">
        <f t="shared" si="8201"/>
        <v>0</v>
      </c>
      <c r="Q864" s="33">
        <f t="shared" si="8201"/>
        <v>0</v>
      </c>
      <c r="R864" s="33">
        <f t="shared" si="8201"/>
        <v>0</v>
      </c>
      <c r="S864" s="33">
        <f t="shared" si="8201"/>
        <v>21412469.069999997</v>
      </c>
      <c r="T864" s="33">
        <f t="shared" si="8201"/>
        <v>4975334.2200000007</v>
      </c>
      <c r="U864" s="33">
        <f t="shared" si="8201"/>
        <v>143104.97</v>
      </c>
      <c r="V864" s="33">
        <f t="shared" si="8201"/>
        <v>4627060.82</v>
      </c>
      <c r="W864" s="33">
        <f t="shared" si="8201"/>
        <v>205168.43</v>
      </c>
      <c r="X864" s="33">
        <f t="shared" si="8201"/>
        <v>0</v>
      </c>
      <c r="Y864" s="33">
        <f t="shared" si="8201"/>
        <v>0</v>
      </c>
      <c r="Z864" s="33">
        <f t="shared" si="8201"/>
        <v>0</v>
      </c>
      <c r="AA864" s="33">
        <f t="shared" si="8201"/>
        <v>0</v>
      </c>
      <c r="AB864" s="33">
        <f t="shared" si="8201"/>
        <v>0</v>
      </c>
      <c r="AC864" s="5">
        <f t="shared" si="8201"/>
        <v>0</v>
      </c>
      <c r="AD864" s="33">
        <f t="shared" si="8201"/>
        <v>0</v>
      </c>
      <c r="AE864" s="33">
        <f t="shared" si="8201"/>
        <v>0</v>
      </c>
      <c r="AF864" s="33">
        <f t="shared" si="8201"/>
        <v>26387803.289999999</v>
      </c>
      <c r="AG864" s="5">
        <f t="shared" si="8201"/>
        <v>0</v>
      </c>
      <c r="AH864" s="5">
        <f t="shared" si="8201"/>
        <v>0</v>
      </c>
      <c r="AI864" s="5">
        <f t="shared" si="8201"/>
        <v>0</v>
      </c>
      <c r="AJ864" s="5">
        <f t="shared" si="8201"/>
        <v>0</v>
      </c>
      <c r="AK864" s="5">
        <f t="shared" si="8201"/>
        <v>0</v>
      </c>
      <c r="AL864" s="5">
        <f t="shared" si="8201"/>
        <v>0</v>
      </c>
      <c r="AM864" s="5">
        <f t="shared" si="8201"/>
        <v>0</v>
      </c>
      <c r="AN864" s="5">
        <f t="shared" si="8201"/>
        <v>0</v>
      </c>
      <c r="AO864" s="5">
        <f t="shared" si="8201"/>
        <v>0</v>
      </c>
      <c r="AP864" s="5">
        <f t="shared" si="8201"/>
        <v>0</v>
      </c>
      <c r="AQ864" s="5">
        <f t="shared" si="8201"/>
        <v>0</v>
      </c>
      <c r="AR864" s="5">
        <f t="shared" si="8201"/>
        <v>0</v>
      </c>
      <c r="AS864" s="5">
        <f t="shared" si="8201"/>
        <v>0</v>
      </c>
      <c r="AT864" s="5">
        <f t="shared" si="8201"/>
        <v>0</v>
      </c>
      <c r="AU864" s="5">
        <f t="shared" si="8201"/>
        <v>0</v>
      </c>
      <c r="AV864" s="33">
        <f t="shared" si="8201"/>
        <v>26387803.289999999</v>
      </c>
      <c r="AW864" s="5">
        <f t="shared" si="8201"/>
        <v>0</v>
      </c>
      <c r="AX864" s="5">
        <f t="shared" si="8201"/>
        <v>0</v>
      </c>
      <c r="AY864" s="5">
        <f t="shared" si="8201"/>
        <v>0</v>
      </c>
      <c r="AZ864" s="5">
        <f t="shared" si="8201"/>
        <v>0</v>
      </c>
      <c r="BA864" s="5">
        <f t="shared" si="8201"/>
        <v>0</v>
      </c>
      <c r="BB864" s="5">
        <f t="shared" si="8201"/>
        <v>0</v>
      </c>
      <c r="BC864" s="5">
        <f t="shared" si="8201"/>
        <v>0</v>
      </c>
      <c r="BD864" s="5">
        <f t="shared" si="8201"/>
        <v>0</v>
      </c>
      <c r="BE864" s="5">
        <f t="shared" si="8201"/>
        <v>0</v>
      </c>
      <c r="BF864" s="5">
        <f t="shared" si="8201"/>
        <v>0</v>
      </c>
      <c r="BG864" s="5">
        <f t="shared" si="8201"/>
        <v>0</v>
      </c>
      <c r="BH864" s="33">
        <f t="shared" si="8201"/>
        <v>26387803.289999999</v>
      </c>
      <c r="BI864" s="163">
        <f t="shared" si="8201"/>
        <v>1.0000000009313226E-2</v>
      </c>
      <c r="BJ864" s="33">
        <f t="shared" si="8201"/>
        <v>0</v>
      </c>
      <c r="BK864" s="33">
        <f t="shared" si="8201"/>
        <v>0</v>
      </c>
      <c r="BL864" s="33">
        <f t="shared" si="8201"/>
        <v>0.01</v>
      </c>
      <c r="BM864" s="33">
        <f t="shared" si="8201"/>
        <v>0</v>
      </c>
      <c r="BN864" s="33">
        <f t="shared" si="8201"/>
        <v>0</v>
      </c>
      <c r="BO864" s="33">
        <f t="shared" si="8201"/>
        <v>0</v>
      </c>
      <c r="BP864" s="33">
        <f t="shared" si="8201"/>
        <v>0</v>
      </c>
      <c r="BQ864" s="33">
        <f t="shared" si="8201"/>
        <v>0</v>
      </c>
      <c r="BR864" s="33">
        <f t="shared" si="8201"/>
        <v>0</v>
      </c>
      <c r="BS864" s="33">
        <f t="shared" si="8201"/>
        <v>26387803.300000001</v>
      </c>
      <c r="BT864" s="298">
        <f t="shared" si="8201"/>
        <v>0</v>
      </c>
      <c r="BU864" s="5">
        <f t="shared" si="8201"/>
        <v>0</v>
      </c>
      <c r="BV864" s="5">
        <f t="shared" si="8201"/>
        <v>0</v>
      </c>
      <c r="BW864" s="5">
        <f t="shared" si="8201"/>
        <v>0</v>
      </c>
      <c r="BX864" s="5">
        <f t="shared" si="8201"/>
        <v>0</v>
      </c>
      <c r="BY864" s="5">
        <f t="shared" si="8201"/>
        <v>0</v>
      </c>
      <c r="BZ864" s="5">
        <f t="shared" si="8201"/>
        <v>0</v>
      </c>
      <c r="CA864" s="5">
        <f t="shared" si="8201"/>
        <v>0</v>
      </c>
      <c r="CB864" s="5">
        <f t="shared" si="8201"/>
        <v>0</v>
      </c>
      <c r="CC864" s="33">
        <f t="shared" si="8201"/>
        <v>26387803.300000001</v>
      </c>
      <c r="CD864" s="74">
        <f t="shared" si="8201"/>
        <v>0</v>
      </c>
      <c r="CE864" s="5">
        <f t="shared" si="8201"/>
        <v>0</v>
      </c>
      <c r="CF864" s="5">
        <f t="shared" si="8201"/>
        <v>0</v>
      </c>
      <c r="CG864" s="5">
        <f t="shared" si="8201"/>
        <v>0</v>
      </c>
      <c r="CH864" s="5">
        <f t="shared" si="8201"/>
        <v>0</v>
      </c>
      <c r="CI864" s="5">
        <f t="shared" si="8201"/>
        <v>0</v>
      </c>
      <c r="CJ864" s="5">
        <f t="shared" si="8201"/>
        <v>0</v>
      </c>
      <c r="CK864" s="5">
        <f t="shared" si="8201"/>
        <v>0</v>
      </c>
      <c r="CL864" s="5">
        <f t="shared" si="8201"/>
        <v>0</v>
      </c>
      <c r="CM864" s="5">
        <f t="shared" si="8201"/>
        <v>0</v>
      </c>
      <c r="CN864" s="5">
        <f t="shared" si="8201"/>
        <v>0</v>
      </c>
      <c r="CO864" s="74">
        <f t="shared" si="8201"/>
        <v>26387803.300000001</v>
      </c>
      <c r="CP864" s="33">
        <f t="shared" si="8201"/>
        <v>42824939.18</v>
      </c>
      <c r="CQ864" s="33"/>
      <c r="CR864" s="33"/>
      <c r="CS864" s="33"/>
      <c r="CT864" s="33"/>
      <c r="CU864" s="33"/>
      <c r="CV864" s="33">
        <f t="shared" si="8201"/>
        <v>0</v>
      </c>
      <c r="CW864" s="33">
        <f t="shared" si="8201"/>
        <v>0</v>
      </c>
      <c r="CX864" s="33">
        <f t="shared" si="8201"/>
        <v>0</v>
      </c>
      <c r="CY864" s="33">
        <f t="shared" si="8201"/>
        <v>42824939.18</v>
      </c>
      <c r="CZ864" s="33">
        <f t="shared" si="8201"/>
        <v>0</v>
      </c>
      <c r="DA864" s="33">
        <f t="shared" si="8201"/>
        <v>0</v>
      </c>
      <c r="DB864" s="33">
        <f t="shared" si="8201"/>
        <v>0</v>
      </c>
      <c r="DC864" s="33">
        <f t="shared" si="7888"/>
        <v>42824939.18</v>
      </c>
      <c r="DD864" s="33">
        <f t="shared" si="8201"/>
        <v>0</v>
      </c>
      <c r="DE864" s="33">
        <f t="shared" si="7625"/>
        <v>42824939.18</v>
      </c>
      <c r="DF864" s="33">
        <f t="shared" si="8201"/>
        <v>0</v>
      </c>
      <c r="DG864" s="33">
        <f t="shared" si="7626"/>
        <v>42824939.18</v>
      </c>
      <c r="DH864" s="299">
        <f t="shared" si="8201"/>
        <v>0</v>
      </c>
      <c r="DI864" s="33">
        <f t="shared" si="8201"/>
        <v>0</v>
      </c>
      <c r="DJ864" s="33">
        <f t="shared" si="8201"/>
        <v>42824939.18</v>
      </c>
      <c r="DK864" s="300">
        <f t="shared" si="8201"/>
        <v>0</v>
      </c>
      <c r="DL864" s="5">
        <f t="shared" si="8201"/>
        <v>0</v>
      </c>
      <c r="DM864" s="300">
        <f t="shared" si="8201"/>
        <v>42824939.18</v>
      </c>
      <c r="DN864" s="124">
        <f t="shared" si="8201"/>
        <v>0</v>
      </c>
      <c r="DO864" s="5">
        <f t="shared" si="8201"/>
        <v>0</v>
      </c>
      <c r="DP864" s="124">
        <f t="shared" si="8201"/>
        <v>42824939.18</v>
      </c>
      <c r="DQ864" s="33">
        <f t="shared" si="8201"/>
        <v>42824939.18</v>
      </c>
      <c r="DR864" s="33"/>
      <c r="DS864" s="33"/>
      <c r="DT864" s="33"/>
      <c r="DU864" s="33"/>
      <c r="DV864" s="33"/>
      <c r="DW864" s="33">
        <f t="shared" si="8201"/>
        <v>0</v>
      </c>
      <c r="DX864" s="33">
        <f t="shared" si="8201"/>
        <v>0</v>
      </c>
      <c r="DY864" s="33">
        <f t="shared" si="8201"/>
        <v>0</v>
      </c>
      <c r="DZ864" s="33">
        <f t="shared" si="8201"/>
        <v>42824939.18</v>
      </c>
      <c r="EA864" s="33">
        <f t="shared" si="8201"/>
        <v>0</v>
      </c>
      <c r="EB864" s="33">
        <f t="shared" si="8201"/>
        <v>0</v>
      </c>
      <c r="EC864" s="33">
        <f t="shared" si="8201"/>
        <v>0</v>
      </c>
      <c r="ED864" s="33">
        <f t="shared" si="7889"/>
        <v>42824939.18</v>
      </c>
      <c r="EE864" s="33">
        <f t="shared" si="8201"/>
        <v>0</v>
      </c>
      <c r="EF864" s="33">
        <f t="shared" si="7627"/>
        <v>42824939.18</v>
      </c>
      <c r="EG864" s="33">
        <f t="shared" si="8201"/>
        <v>0</v>
      </c>
      <c r="EH864" s="33">
        <f t="shared" si="7628"/>
        <v>42824939.18</v>
      </c>
      <c r="EI864" s="301">
        <f t="shared" si="8201"/>
        <v>0</v>
      </c>
      <c r="EJ864" s="5">
        <f t="shared" si="8201"/>
        <v>0</v>
      </c>
      <c r="EK864" s="33">
        <f t="shared" si="8201"/>
        <v>42824939.18</v>
      </c>
      <c r="EL864" s="124">
        <f t="shared" si="8201"/>
        <v>0</v>
      </c>
      <c r="EM864" s="5">
        <f t="shared" si="8201"/>
        <v>0</v>
      </c>
      <c r="EN864" s="124">
        <f t="shared" si="8201"/>
        <v>42824939.18</v>
      </c>
      <c r="EO864" s="302">
        <f t="shared" si="8201"/>
        <v>0</v>
      </c>
      <c r="EP864" s="5">
        <f t="shared" si="8201"/>
        <v>0</v>
      </c>
      <c r="EQ864" s="302">
        <f t="shared" si="8201"/>
        <v>42824939.18</v>
      </c>
      <c r="ER864" s="5">
        <f t="shared" si="8201"/>
        <v>14351921.75</v>
      </c>
      <c r="ES864" s="196">
        <f t="shared" si="8026"/>
        <v>54.388467227963609</v>
      </c>
      <c r="ET864" s="5">
        <f t="shared" si="8201"/>
        <v>0</v>
      </c>
    </row>
    <row r="865" spans="1:152" ht="38.25" customHeight="1" outlineLevel="2" x14ac:dyDescent="0.25">
      <c r="A865" s="58" t="s">
        <v>159</v>
      </c>
      <c r="B865" s="4" t="s">
        <v>76</v>
      </c>
      <c r="C865" s="4"/>
      <c r="D865" s="4"/>
      <c r="E865" s="4" t="s">
        <v>139</v>
      </c>
      <c r="F865" s="4" t="s">
        <v>85</v>
      </c>
      <c r="G865" s="4" t="s">
        <v>0</v>
      </c>
      <c r="H865" s="7" t="s">
        <v>98</v>
      </c>
      <c r="I865" s="7" t="s">
        <v>12</v>
      </c>
      <c r="J865" s="5">
        <f t="shared" si="8201"/>
        <v>21412469.069999997</v>
      </c>
      <c r="K865" s="5"/>
      <c r="L865" s="5"/>
      <c r="M865" s="5"/>
      <c r="N865" s="5"/>
      <c r="O865" s="5"/>
      <c r="P865" s="33">
        <f t="shared" si="8201"/>
        <v>0</v>
      </c>
      <c r="Q865" s="33">
        <f t="shared" si="8201"/>
        <v>0</v>
      </c>
      <c r="R865" s="33">
        <f t="shared" si="8201"/>
        <v>0</v>
      </c>
      <c r="S865" s="33">
        <f t="shared" si="8201"/>
        <v>21412469.069999997</v>
      </c>
      <c r="T865" s="33">
        <f t="shared" si="8201"/>
        <v>4975334.2200000007</v>
      </c>
      <c r="U865" s="33">
        <f t="shared" si="8201"/>
        <v>143104.97</v>
      </c>
      <c r="V865" s="33">
        <f t="shared" si="8201"/>
        <v>4627060.82</v>
      </c>
      <c r="W865" s="33">
        <f t="shared" si="8201"/>
        <v>205168.43</v>
      </c>
      <c r="X865" s="33">
        <f t="shared" si="8201"/>
        <v>0</v>
      </c>
      <c r="Y865" s="33">
        <f t="shared" si="8201"/>
        <v>0</v>
      </c>
      <c r="Z865" s="33">
        <f t="shared" si="8201"/>
        <v>0</v>
      </c>
      <c r="AA865" s="33">
        <f t="shared" si="8201"/>
        <v>0</v>
      </c>
      <c r="AB865" s="33">
        <f t="shared" si="8201"/>
        <v>0</v>
      </c>
      <c r="AC865" s="5">
        <f t="shared" si="8201"/>
        <v>0</v>
      </c>
      <c r="AD865" s="33">
        <f t="shared" si="8201"/>
        <v>0</v>
      </c>
      <c r="AE865" s="33">
        <f t="shared" si="8201"/>
        <v>0</v>
      </c>
      <c r="AF865" s="33">
        <f t="shared" si="8201"/>
        <v>26387803.289999999</v>
      </c>
      <c r="AG865" s="5">
        <f t="shared" si="8201"/>
        <v>0</v>
      </c>
      <c r="AH865" s="5">
        <f t="shared" si="8201"/>
        <v>0</v>
      </c>
      <c r="AI865" s="5">
        <f t="shared" si="8201"/>
        <v>0</v>
      </c>
      <c r="AJ865" s="5">
        <f t="shared" si="8201"/>
        <v>0</v>
      </c>
      <c r="AK865" s="5">
        <f t="shared" si="8201"/>
        <v>0</v>
      </c>
      <c r="AL865" s="5">
        <f t="shared" si="8201"/>
        <v>0</v>
      </c>
      <c r="AM865" s="5">
        <f t="shared" si="8201"/>
        <v>0</v>
      </c>
      <c r="AN865" s="5">
        <f t="shared" si="8201"/>
        <v>0</v>
      </c>
      <c r="AO865" s="5">
        <f t="shared" si="8201"/>
        <v>0</v>
      </c>
      <c r="AP865" s="5">
        <f t="shared" si="8201"/>
        <v>0</v>
      </c>
      <c r="AQ865" s="5">
        <f t="shared" si="8201"/>
        <v>0</v>
      </c>
      <c r="AR865" s="5">
        <f t="shared" si="8201"/>
        <v>0</v>
      </c>
      <c r="AS865" s="5">
        <f t="shared" si="8201"/>
        <v>0</v>
      </c>
      <c r="AT865" s="5">
        <f t="shared" si="8201"/>
        <v>0</v>
      </c>
      <c r="AU865" s="5">
        <f t="shared" si="8201"/>
        <v>0</v>
      </c>
      <c r="AV865" s="33">
        <f t="shared" si="8201"/>
        <v>26387803.289999999</v>
      </c>
      <c r="AW865" s="5">
        <f t="shared" si="8201"/>
        <v>0</v>
      </c>
      <c r="AX865" s="5">
        <f t="shared" si="8201"/>
        <v>0</v>
      </c>
      <c r="AY865" s="5">
        <f t="shared" si="8201"/>
        <v>0</v>
      </c>
      <c r="AZ865" s="5">
        <f t="shared" si="8201"/>
        <v>0</v>
      </c>
      <c r="BA865" s="5">
        <f t="shared" si="8201"/>
        <v>0</v>
      </c>
      <c r="BB865" s="5">
        <f t="shared" si="8201"/>
        <v>0</v>
      </c>
      <c r="BC865" s="5">
        <f t="shared" si="8201"/>
        <v>0</v>
      </c>
      <c r="BD865" s="5">
        <f t="shared" si="8201"/>
        <v>0</v>
      </c>
      <c r="BE865" s="5">
        <f t="shared" si="8201"/>
        <v>0</v>
      </c>
      <c r="BF865" s="5">
        <f t="shared" si="8201"/>
        <v>0</v>
      </c>
      <c r="BG865" s="5">
        <f t="shared" si="8201"/>
        <v>0</v>
      </c>
      <c r="BH865" s="33">
        <f t="shared" si="8201"/>
        <v>26387803.289999999</v>
      </c>
      <c r="BI865" s="163">
        <f t="shared" si="8201"/>
        <v>1.0000000009313226E-2</v>
      </c>
      <c r="BJ865" s="33">
        <f t="shared" si="8201"/>
        <v>0</v>
      </c>
      <c r="BK865" s="33">
        <f t="shared" si="8201"/>
        <v>0</v>
      </c>
      <c r="BL865" s="33">
        <f t="shared" si="8201"/>
        <v>0.01</v>
      </c>
      <c r="BM865" s="33">
        <f t="shared" si="8201"/>
        <v>0</v>
      </c>
      <c r="BN865" s="33">
        <f t="shared" si="8201"/>
        <v>0</v>
      </c>
      <c r="BO865" s="33">
        <f t="shared" si="8201"/>
        <v>0</v>
      </c>
      <c r="BP865" s="33">
        <f t="shared" si="8201"/>
        <v>0</v>
      </c>
      <c r="BQ865" s="33">
        <f t="shared" si="8201"/>
        <v>0</v>
      </c>
      <c r="BR865" s="33">
        <f t="shared" si="8201"/>
        <v>0</v>
      </c>
      <c r="BS865" s="33">
        <f t="shared" si="8201"/>
        <v>26387803.300000001</v>
      </c>
      <c r="BT865" s="298">
        <f t="shared" si="8201"/>
        <v>0</v>
      </c>
      <c r="BU865" s="5">
        <f t="shared" si="8201"/>
        <v>0</v>
      </c>
      <c r="BV865" s="5">
        <f t="shared" si="8201"/>
        <v>0</v>
      </c>
      <c r="BW865" s="5">
        <f t="shared" si="8201"/>
        <v>0</v>
      </c>
      <c r="BX865" s="5">
        <f t="shared" si="8201"/>
        <v>0</v>
      </c>
      <c r="BY865" s="5">
        <f t="shared" si="8201"/>
        <v>0</v>
      </c>
      <c r="BZ865" s="5">
        <f t="shared" si="8201"/>
        <v>0</v>
      </c>
      <c r="CA865" s="5">
        <f t="shared" si="8201"/>
        <v>0</v>
      </c>
      <c r="CB865" s="5">
        <f t="shared" si="8201"/>
        <v>0</v>
      </c>
      <c r="CC865" s="33">
        <f t="shared" si="8201"/>
        <v>26387803.300000001</v>
      </c>
      <c r="CD865" s="74">
        <f t="shared" si="8201"/>
        <v>0</v>
      </c>
      <c r="CE865" s="5">
        <f t="shared" si="8201"/>
        <v>0</v>
      </c>
      <c r="CF865" s="5">
        <f t="shared" si="8201"/>
        <v>0</v>
      </c>
      <c r="CG865" s="5">
        <f t="shared" si="8201"/>
        <v>0</v>
      </c>
      <c r="CH865" s="5">
        <f t="shared" si="8201"/>
        <v>0</v>
      </c>
      <c r="CI865" s="5">
        <f t="shared" si="8201"/>
        <v>0</v>
      </c>
      <c r="CJ865" s="5">
        <f t="shared" si="8201"/>
        <v>0</v>
      </c>
      <c r="CK865" s="5">
        <f t="shared" si="8201"/>
        <v>0</v>
      </c>
      <c r="CL865" s="5">
        <f t="shared" si="8201"/>
        <v>0</v>
      </c>
      <c r="CM865" s="5">
        <f t="shared" si="8201"/>
        <v>0</v>
      </c>
      <c r="CN865" s="5">
        <f t="shared" si="8201"/>
        <v>0</v>
      </c>
      <c r="CO865" s="74">
        <f t="shared" si="8201"/>
        <v>26387803.300000001</v>
      </c>
      <c r="CP865" s="33">
        <f t="shared" si="8201"/>
        <v>42824939.18</v>
      </c>
      <c r="CQ865" s="33"/>
      <c r="CR865" s="33"/>
      <c r="CS865" s="33"/>
      <c r="CT865" s="33"/>
      <c r="CU865" s="33"/>
      <c r="CV865" s="33">
        <f t="shared" si="8201"/>
        <v>0</v>
      </c>
      <c r="CW865" s="33">
        <f t="shared" si="8201"/>
        <v>0</v>
      </c>
      <c r="CX865" s="33">
        <f t="shared" si="8201"/>
        <v>0</v>
      </c>
      <c r="CY865" s="33">
        <f t="shared" si="8201"/>
        <v>42824939.18</v>
      </c>
      <c r="CZ865" s="33">
        <f t="shared" si="8201"/>
        <v>0</v>
      </c>
      <c r="DA865" s="33">
        <f t="shared" si="8201"/>
        <v>0</v>
      </c>
      <c r="DB865" s="33">
        <f t="shared" si="8201"/>
        <v>0</v>
      </c>
      <c r="DC865" s="33">
        <f t="shared" si="7888"/>
        <v>42824939.18</v>
      </c>
      <c r="DD865" s="33">
        <f t="shared" si="8201"/>
        <v>0</v>
      </c>
      <c r="DE865" s="33">
        <f t="shared" si="7625"/>
        <v>42824939.18</v>
      </c>
      <c r="DF865" s="33">
        <f t="shared" si="8201"/>
        <v>0</v>
      </c>
      <c r="DG865" s="33">
        <f t="shared" si="7626"/>
        <v>42824939.18</v>
      </c>
      <c r="DH865" s="299">
        <f t="shared" si="8201"/>
        <v>0</v>
      </c>
      <c r="DI865" s="33">
        <f t="shared" si="8201"/>
        <v>0</v>
      </c>
      <c r="DJ865" s="33">
        <f t="shared" si="8201"/>
        <v>42824939.18</v>
      </c>
      <c r="DK865" s="300">
        <f t="shared" si="8201"/>
        <v>0</v>
      </c>
      <c r="DL865" s="5">
        <f t="shared" si="8201"/>
        <v>0</v>
      </c>
      <c r="DM865" s="300">
        <f t="shared" si="8201"/>
        <v>42824939.18</v>
      </c>
      <c r="DN865" s="124">
        <f t="shared" si="8201"/>
        <v>0</v>
      </c>
      <c r="DO865" s="5">
        <f t="shared" si="8201"/>
        <v>0</v>
      </c>
      <c r="DP865" s="124">
        <f t="shared" si="8201"/>
        <v>42824939.18</v>
      </c>
      <c r="DQ865" s="33">
        <f t="shared" si="8201"/>
        <v>42824939.18</v>
      </c>
      <c r="DR865" s="33"/>
      <c r="DS865" s="33"/>
      <c r="DT865" s="33"/>
      <c r="DU865" s="33"/>
      <c r="DV865" s="33"/>
      <c r="DW865" s="33">
        <f t="shared" si="8201"/>
        <v>0</v>
      </c>
      <c r="DX865" s="33">
        <f t="shared" si="8201"/>
        <v>0</v>
      </c>
      <c r="DY865" s="33">
        <f t="shared" si="8201"/>
        <v>0</v>
      </c>
      <c r="DZ865" s="33">
        <f t="shared" si="8201"/>
        <v>42824939.18</v>
      </c>
      <c r="EA865" s="33">
        <f t="shared" si="8201"/>
        <v>0</v>
      </c>
      <c r="EB865" s="33">
        <f t="shared" si="8201"/>
        <v>0</v>
      </c>
      <c r="EC865" s="33">
        <f t="shared" si="8201"/>
        <v>0</v>
      </c>
      <c r="ED865" s="33">
        <f t="shared" si="7889"/>
        <v>42824939.18</v>
      </c>
      <c r="EE865" s="33">
        <f t="shared" si="8201"/>
        <v>0</v>
      </c>
      <c r="EF865" s="33">
        <f t="shared" si="7627"/>
        <v>42824939.18</v>
      </c>
      <c r="EG865" s="33">
        <f t="shared" si="8201"/>
        <v>0</v>
      </c>
      <c r="EH865" s="33">
        <f t="shared" si="7628"/>
        <v>42824939.18</v>
      </c>
      <c r="EI865" s="301">
        <f t="shared" si="8201"/>
        <v>0</v>
      </c>
      <c r="EJ865" s="5">
        <f t="shared" si="8201"/>
        <v>0</v>
      </c>
      <c r="EK865" s="33">
        <f t="shared" si="8201"/>
        <v>42824939.18</v>
      </c>
      <c r="EL865" s="124">
        <f t="shared" si="8201"/>
        <v>0</v>
      </c>
      <c r="EM865" s="5">
        <f t="shared" si="8201"/>
        <v>0</v>
      </c>
      <c r="EN865" s="124">
        <f t="shared" si="8201"/>
        <v>42824939.18</v>
      </c>
      <c r="EO865" s="302">
        <f t="shared" si="8201"/>
        <v>0</v>
      </c>
      <c r="EP865" s="5">
        <f t="shared" si="8201"/>
        <v>0</v>
      </c>
      <c r="EQ865" s="302">
        <f t="shared" si="8201"/>
        <v>42824939.18</v>
      </c>
      <c r="ER865" s="5">
        <f t="shared" si="8201"/>
        <v>14351921.75</v>
      </c>
      <c r="ES865" s="196">
        <f t="shared" si="8026"/>
        <v>54.388467227963609</v>
      </c>
      <c r="ET865" s="5">
        <f t="shared" si="8201"/>
        <v>0</v>
      </c>
    </row>
    <row r="866" spans="1:152" ht="38.25" customHeight="1" outlineLevel="3" x14ac:dyDescent="0.25">
      <c r="A866" s="58" t="s">
        <v>160</v>
      </c>
      <c r="B866" s="4" t="s">
        <v>76</v>
      </c>
      <c r="C866" s="4"/>
      <c r="D866" s="4"/>
      <c r="E866" s="4" t="s">
        <v>139</v>
      </c>
      <c r="F866" s="4" t="s">
        <v>85</v>
      </c>
      <c r="G866" s="4" t="s">
        <v>0</v>
      </c>
      <c r="H866" s="7" t="s">
        <v>98</v>
      </c>
      <c r="I866" s="7" t="s">
        <v>14</v>
      </c>
      <c r="J866" s="5">
        <f t="shared" ref="J866:CP866" si="8202">J867+J868</f>
        <v>21412469.069999997</v>
      </c>
      <c r="K866" s="5"/>
      <c r="L866" s="5"/>
      <c r="M866" s="5"/>
      <c r="N866" s="5"/>
      <c r="O866" s="5"/>
      <c r="P866" s="33">
        <f t="shared" ref="P866" si="8203">P867+P868</f>
        <v>0</v>
      </c>
      <c r="Q866" s="33">
        <f t="shared" ref="Q866:CC866" si="8204">Q867+Q868</f>
        <v>0</v>
      </c>
      <c r="R866" s="33">
        <f t="shared" si="8204"/>
        <v>0</v>
      </c>
      <c r="S866" s="33">
        <f t="shared" si="8204"/>
        <v>21412469.069999997</v>
      </c>
      <c r="T866" s="33">
        <f t="shared" si="8204"/>
        <v>4975334.2200000007</v>
      </c>
      <c r="U866" s="33">
        <f t="shared" si="8204"/>
        <v>143104.97</v>
      </c>
      <c r="V866" s="33">
        <f t="shared" si="8204"/>
        <v>4627060.82</v>
      </c>
      <c r="W866" s="33">
        <f t="shared" ref="W866:AE866" si="8205">W867+W868</f>
        <v>205168.43</v>
      </c>
      <c r="X866" s="33">
        <f t="shared" si="8205"/>
        <v>0</v>
      </c>
      <c r="Y866" s="33">
        <f t="shared" si="8205"/>
        <v>0</v>
      </c>
      <c r="Z866" s="33">
        <f t="shared" ref="Z866:AA866" si="8206">Z867+Z868</f>
        <v>0</v>
      </c>
      <c r="AA866" s="33">
        <f t="shared" si="8206"/>
        <v>0</v>
      </c>
      <c r="AB866" s="33">
        <f t="shared" si="8205"/>
        <v>0</v>
      </c>
      <c r="AC866" s="5">
        <f t="shared" si="8205"/>
        <v>0</v>
      </c>
      <c r="AD866" s="33">
        <f t="shared" si="8205"/>
        <v>0</v>
      </c>
      <c r="AE866" s="33">
        <f t="shared" si="8205"/>
        <v>0</v>
      </c>
      <c r="AF866" s="33">
        <f t="shared" si="8204"/>
        <v>26387803.289999999</v>
      </c>
      <c r="AG866" s="5">
        <f t="shared" ref="AG866:AU866" si="8207">AG867+AG868</f>
        <v>0</v>
      </c>
      <c r="AH866" s="5">
        <f t="shared" ref="AH866:AT866" si="8208">AH867+AH868</f>
        <v>0</v>
      </c>
      <c r="AI866" s="5">
        <f t="shared" ref="AI866:AL866" si="8209">AI867+AI868</f>
        <v>0</v>
      </c>
      <c r="AJ866" s="5">
        <f t="shared" si="8209"/>
        <v>0</v>
      </c>
      <c r="AK866" s="5">
        <f t="shared" si="8209"/>
        <v>0</v>
      </c>
      <c r="AL866" s="5">
        <f t="shared" si="8209"/>
        <v>0</v>
      </c>
      <c r="AM866" s="5">
        <f t="shared" si="8208"/>
        <v>0</v>
      </c>
      <c r="AN866" s="5">
        <f t="shared" si="8208"/>
        <v>0</v>
      </c>
      <c r="AO866" s="5">
        <f t="shared" si="8208"/>
        <v>0</v>
      </c>
      <c r="AP866" s="5">
        <f t="shared" ref="AP866" si="8210">AP867+AP868</f>
        <v>0</v>
      </c>
      <c r="AQ866" s="5">
        <f t="shared" ref="AQ866:AS866" si="8211">AQ867+AQ868</f>
        <v>0</v>
      </c>
      <c r="AR866" s="5">
        <f t="shared" si="8211"/>
        <v>0</v>
      </c>
      <c r="AS866" s="5">
        <f t="shared" si="8211"/>
        <v>0</v>
      </c>
      <c r="AT866" s="5">
        <f t="shared" si="8208"/>
        <v>0</v>
      </c>
      <c r="AU866" s="5">
        <f t="shared" si="8207"/>
        <v>0</v>
      </c>
      <c r="AV866" s="33">
        <f t="shared" si="8204"/>
        <v>26387803.289999999</v>
      </c>
      <c r="AW866" s="5">
        <f t="shared" si="8204"/>
        <v>0</v>
      </c>
      <c r="AX866" s="5">
        <f t="shared" si="8204"/>
        <v>0</v>
      </c>
      <c r="AY866" s="5">
        <f t="shared" si="8204"/>
        <v>0</v>
      </c>
      <c r="AZ866" s="5">
        <f t="shared" ref="AZ866:BD866" si="8212">AZ867+AZ868</f>
        <v>0</v>
      </c>
      <c r="BA866" s="5">
        <f t="shared" si="8212"/>
        <v>0</v>
      </c>
      <c r="BB866" s="5">
        <f t="shared" si="8212"/>
        <v>0</v>
      </c>
      <c r="BC866" s="5">
        <f t="shared" si="8212"/>
        <v>0</v>
      </c>
      <c r="BD866" s="5">
        <f t="shared" si="8212"/>
        <v>0</v>
      </c>
      <c r="BE866" s="5">
        <f t="shared" ref="BE866:BG866" si="8213">BE867+BE868</f>
        <v>0</v>
      </c>
      <c r="BF866" s="5">
        <f t="shared" si="8213"/>
        <v>0</v>
      </c>
      <c r="BG866" s="5">
        <f t="shared" si="8213"/>
        <v>0</v>
      </c>
      <c r="BH866" s="33">
        <f t="shared" si="8204"/>
        <v>26387803.289999999</v>
      </c>
      <c r="BI866" s="163">
        <f t="shared" si="8204"/>
        <v>1.0000000009313226E-2</v>
      </c>
      <c r="BJ866" s="33">
        <f t="shared" si="8204"/>
        <v>0</v>
      </c>
      <c r="BK866" s="33">
        <f t="shared" si="8204"/>
        <v>0</v>
      </c>
      <c r="BL866" s="33">
        <f t="shared" si="8204"/>
        <v>0.01</v>
      </c>
      <c r="BM866" s="33">
        <f t="shared" ref="BM866:BO866" si="8214">BM867+BM868</f>
        <v>0</v>
      </c>
      <c r="BN866" s="33">
        <f t="shared" si="8214"/>
        <v>0</v>
      </c>
      <c r="BO866" s="33">
        <f t="shared" si="8214"/>
        <v>0</v>
      </c>
      <c r="BP866" s="33">
        <f t="shared" si="8204"/>
        <v>0</v>
      </c>
      <c r="BQ866" s="33">
        <f t="shared" ref="BQ866:BR866" si="8215">BQ867+BQ868</f>
        <v>0</v>
      </c>
      <c r="BR866" s="33">
        <f t="shared" si="8215"/>
        <v>0</v>
      </c>
      <c r="BS866" s="33">
        <f t="shared" si="8204"/>
        <v>26387803.300000001</v>
      </c>
      <c r="BT866" s="298">
        <f t="shared" si="8204"/>
        <v>0</v>
      </c>
      <c r="BU866" s="5">
        <f t="shared" ref="BU866:BX866" si="8216">BU867+BU868</f>
        <v>0</v>
      </c>
      <c r="BV866" s="5">
        <f t="shared" si="8216"/>
        <v>0</v>
      </c>
      <c r="BW866" s="5">
        <f t="shared" si="8216"/>
        <v>0</v>
      </c>
      <c r="BX866" s="5">
        <f t="shared" si="8216"/>
        <v>0</v>
      </c>
      <c r="BY866" s="5">
        <f t="shared" si="8204"/>
        <v>0</v>
      </c>
      <c r="BZ866" s="5">
        <f t="shared" ref="BZ866:CB866" si="8217">BZ867+BZ868</f>
        <v>0</v>
      </c>
      <c r="CA866" s="5">
        <f t="shared" si="8217"/>
        <v>0</v>
      </c>
      <c r="CB866" s="5">
        <f t="shared" si="8217"/>
        <v>0</v>
      </c>
      <c r="CC866" s="33">
        <f t="shared" si="8204"/>
        <v>26387803.300000001</v>
      </c>
      <c r="CD866" s="74">
        <f t="shared" ref="CD866:CF866" si="8218">CD867+CD868</f>
        <v>0</v>
      </c>
      <c r="CE866" s="5">
        <f t="shared" si="8218"/>
        <v>0</v>
      </c>
      <c r="CF866" s="5">
        <f t="shared" si="8218"/>
        <v>0</v>
      </c>
      <c r="CG866" s="5">
        <f t="shared" ref="CG866:CI866" si="8219">CG867+CG868</f>
        <v>0</v>
      </c>
      <c r="CH866" s="5">
        <f t="shared" si="8219"/>
        <v>0</v>
      </c>
      <c r="CI866" s="5">
        <f t="shared" si="8219"/>
        <v>0</v>
      </c>
      <c r="CJ866" s="5">
        <f t="shared" ref="CJ866:CL866" si="8220">CJ867+CJ868</f>
        <v>0</v>
      </c>
      <c r="CK866" s="5">
        <f t="shared" si="8220"/>
        <v>0</v>
      </c>
      <c r="CL866" s="5">
        <f t="shared" si="8220"/>
        <v>0</v>
      </c>
      <c r="CM866" s="5">
        <f t="shared" ref="CM866:CO866" si="8221">CM867+CM868</f>
        <v>0</v>
      </c>
      <c r="CN866" s="5">
        <f t="shared" si="8221"/>
        <v>0</v>
      </c>
      <c r="CO866" s="74">
        <f t="shared" si="8221"/>
        <v>26387803.300000001</v>
      </c>
      <c r="CP866" s="33">
        <f t="shared" si="8202"/>
        <v>42824939.18</v>
      </c>
      <c r="CQ866" s="33"/>
      <c r="CR866" s="33"/>
      <c r="CS866" s="33"/>
      <c r="CT866" s="33"/>
      <c r="CU866" s="33"/>
      <c r="CV866" s="33">
        <f t="shared" ref="CV866:DB866" si="8222">CV867+CV868</f>
        <v>0</v>
      </c>
      <c r="CW866" s="33">
        <f t="shared" si="8222"/>
        <v>0</v>
      </c>
      <c r="CX866" s="33">
        <f t="shared" si="8222"/>
        <v>0</v>
      </c>
      <c r="CY866" s="33">
        <f t="shared" si="8222"/>
        <v>42824939.18</v>
      </c>
      <c r="CZ866" s="33">
        <f t="shared" si="8222"/>
        <v>0</v>
      </c>
      <c r="DA866" s="33">
        <f t="shared" si="8222"/>
        <v>0</v>
      </c>
      <c r="DB866" s="33">
        <f t="shared" si="8222"/>
        <v>0</v>
      </c>
      <c r="DC866" s="33">
        <f t="shared" si="7888"/>
        <v>42824939.18</v>
      </c>
      <c r="DD866" s="33">
        <f t="shared" ref="DD866" si="8223">DD867+DD868</f>
        <v>0</v>
      </c>
      <c r="DE866" s="33">
        <f t="shared" si="7625"/>
        <v>42824939.18</v>
      </c>
      <c r="DF866" s="33">
        <f t="shared" ref="DF866" si="8224">DF867+DF868</f>
        <v>0</v>
      </c>
      <c r="DG866" s="33">
        <f t="shared" si="7626"/>
        <v>42824939.18</v>
      </c>
      <c r="DH866" s="299">
        <f t="shared" ref="DH866" si="8225">DH867+DH868</f>
        <v>0</v>
      </c>
      <c r="DI866" s="33">
        <f t="shared" ref="DI866:DP866" si="8226">DI867+DI868</f>
        <v>0</v>
      </c>
      <c r="DJ866" s="33">
        <f t="shared" si="8226"/>
        <v>42824939.18</v>
      </c>
      <c r="DK866" s="300">
        <f t="shared" ref="DK866:DL866" si="8227">DK867+DK868</f>
        <v>0</v>
      </c>
      <c r="DL866" s="5">
        <f t="shared" si="8227"/>
        <v>0</v>
      </c>
      <c r="DM866" s="300">
        <f t="shared" si="8226"/>
        <v>42824939.18</v>
      </c>
      <c r="DN866" s="124">
        <f t="shared" si="8226"/>
        <v>0</v>
      </c>
      <c r="DO866" s="5">
        <f t="shared" si="8226"/>
        <v>0</v>
      </c>
      <c r="DP866" s="124">
        <f t="shared" si="8226"/>
        <v>42824939.18</v>
      </c>
      <c r="DQ866" s="33">
        <f t="shared" ref="DQ866" si="8228">DQ867+DQ868</f>
        <v>42824939.18</v>
      </c>
      <c r="DR866" s="33"/>
      <c r="DS866" s="33"/>
      <c r="DT866" s="33"/>
      <c r="DU866" s="33"/>
      <c r="DV866" s="33"/>
      <c r="DW866" s="33">
        <f t="shared" ref="DW866:EC866" si="8229">DW867+DW868</f>
        <v>0</v>
      </c>
      <c r="DX866" s="33">
        <f t="shared" si="8229"/>
        <v>0</v>
      </c>
      <c r="DY866" s="33">
        <f t="shared" si="8229"/>
        <v>0</v>
      </c>
      <c r="DZ866" s="33">
        <f t="shared" si="8229"/>
        <v>42824939.18</v>
      </c>
      <c r="EA866" s="33">
        <f t="shared" si="8229"/>
        <v>0</v>
      </c>
      <c r="EB866" s="33">
        <f t="shared" si="8229"/>
        <v>0</v>
      </c>
      <c r="EC866" s="33">
        <f t="shared" si="8229"/>
        <v>0</v>
      </c>
      <c r="ED866" s="33">
        <f t="shared" si="7889"/>
        <v>42824939.18</v>
      </c>
      <c r="EE866" s="33">
        <f t="shared" ref="EE866" si="8230">EE867+EE868</f>
        <v>0</v>
      </c>
      <c r="EF866" s="33">
        <f t="shared" si="7627"/>
        <v>42824939.18</v>
      </c>
      <c r="EG866" s="33">
        <f t="shared" ref="EG866" si="8231">EG867+EG868</f>
        <v>0</v>
      </c>
      <c r="EH866" s="33">
        <f t="shared" si="7628"/>
        <v>42824939.18</v>
      </c>
      <c r="EI866" s="301">
        <f t="shared" ref="EI866:EJ866" si="8232">EI867+EI868</f>
        <v>0</v>
      </c>
      <c r="EJ866" s="5">
        <f t="shared" si="8232"/>
        <v>0</v>
      </c>
      <c r="EK866" s="33">
        <f t="shared" ref="EK866" si="8233">EK867+EK868</f>
        <v>42824939.18</v>
      </c>
      <c r="EL866" s="124">
        <f t="shared" ref="EL866:ER866" si="8234">EL867+EL868</f>
        <v>0</v>
      </c>
      <c r="EM866" s="5">
        <f t="shared" si="8234"/>
        <v>0</v>
      </c>
      <c r="EN866" s="124">
        <f t="shared" ref="EN866:EQ866" si="8235">EN867+EN868</f>
        <v>42824939.18</v>
      </c>
      <c r="EO866" s="302">
        <f t="shared" si="8235"/>
        <v>0</v>
      </c>
      <c r="EP866" s="5">
        <f t="shared" si="8235"/>
        <v>0</v>
      </c>
      <c r="EQ866" s="302">
        <f t="shared" si="8235"/>
        <v>42824939.18</v>
      </c>
      <c r="ER866" s="5">
        <f t="shared" si="8234"/>
        <v>14351921.75</v>
      </c>
      <c r="ES866" s="196">
        <f t="shared" si="8026"/>
        <v>54.388467227963609</v>
      </c>
      <c r="ET866" s="5">
        <f t="shared" ref="ET866" si="8236">ET867+ET868</f>
        <v>0</v>
      </c>
    </row>
    <row r="867" spans="1:152" s="38" customFormat="1" ht="70.5" hidden="1" customHeight="1" outlineLevel="4" x14ac:dyDescent="0.25">
      <c r="A867" s="64" t="s">
        <v>330</v>
      </c>
      <c r="B867" s="71" t="s">
        <v>76</v>
      </c>
      <c r="C867" s="4"/>
      <c r="D867" s="4"/>
      <c r="E867" s="71" t="s">
        <v>139</v>
      </c>
      <c r="F867" s="71" t="s">
        <v>85</v>
      </c>
      <c r="G867" s="71" t="s">
        <v>0</v>
      </c>
      <c r="H867" s="72" t="s">
        <v>98</v>
      </c>
      <c r="I867" s="72" t="s">
        <v>44</v>
      </c>
      <c r="J867" s="8">
        <v>21338839.579999998</v>
      </c>
      <c r="K867" s="8"/>
      <c r="L867" s="8"/>
      <c r="M867" s="8"/>
      <c r="N867" s="8"/>
      <c r="O867" s="8"/>
      <c r="P867" s="35">
        <f t="shared" ref="P867:P868" si="8237">Q867</f>
        <v>0</v>
      </c>
      <c r="Q867" s="35"/>
      <c r="R867" s="35"/>
      <c r="S867" s="35">
        <f t="shared" ref="S867:S868" si="8238">J867+P867</f>
        <v>21338839.579999998</v>
      </c>
      <c r="T867" s="43">
        <f>SUM(U867:AE867)</f>
        <v>-2061819.9799999995</v>
      </c>
      <c r="U867" s="35">
        <v>78571.95</v>
      </c>
      <c r="V867" s="35">
        <v>2540493.36</v>
      </c>
      <c r="W867" s="43">
        <v>205168.43</v>
      </c>
      <c r="X867" s="54">
        <v>-4739472.0999999996</v>
      </c>
      <c r="Y867" s="54">
        <v>-146581.62</v>
      </c>
      <c r="Z867" s="35"/>
      <c r="AA867" s="35"/>
      <c r="AB867" s="35"/>
      <c r="AC867" s="8"/>
      <c r="AD867" s="35"/>
      <c r="AE867" s="35"/>
      <c r="AF867" s="43">
        <f>T867+S867</f>
        <v>19277019.599999998</v>
      </c>
      <c r="AG867" s="43">
        <f t="shared" ref="AG867:AG868" si="8239">SUM(AH867:AU867)</f>
        <v>0</v>
      </c>
      <c r="AH867" s="8"/>
      <c r="AI867" s="8"/>
      <c r="AJ867" s="8"/>
      <c r="AK867" s="8"/>
      <c r="AL867" s="8"/>
      <c r="AM867" s="8"/>
      <c r="AN867" s="8"/>
      <c r="AO867" s="8"/>
      <c r="AP867" s="8"/>
      <c r="AQ867" s="8"/>
      <c r="AR867" s="8"/>
      <c r="AS867" s="8"/>
      <c r="AT867" s="8"/>
      <c r="AU867" s="8"/>
      <c r="AV867" s="43">
        <f t="shared" ref="AV867:AV868" si="8240">AF867+AG867</f>
        <v>19277019.599999998</v>
      </c>
      <c r="AW867" s="37">
        <f t="shared" ref="AW867:AW868" si="8241">SUM(AX867:BG867)</f>
        <v>0</v>
      </c>
      <c r="AX867" s="8"/>
      <c r="AY867" s="8"/>
      <c r="AZ867" s="8"/>
      <c r="BA867" s="8"/>
      <c r="BB867" s="8"/>
      <c r="BC867" s="8"/>
      <c r="BD867" s="8"/>
      <c r="BE867" s="8"/>
      <c r="BF867" s="8"/>
      <c r="BG867" s="8"/>
      <c r="BH867" s="43">
        <f t="shared" ref="BH867:BH868" si="8242">AV867+AW867</f>
        <v>19277019.599999998</v>
      </c>
      <c r="BI867" s="165">
        <f t="shared" ref="BI867:BI868" si="8243">SUM(BJ867:BR867)</f>
        <v>-728595.45</v>
      </c>
      <c r="BJ867" s="35">
        <v>-706737.6</v>
      </c>
      <c r="BK867" s="35">
        <v>-21857.85</v>
      </c>
      <c r="BL867" s="35"/>
      <c r="BM867" s="35"/>
      <c r="BN867" s="35"/>
      <c r="BO867" s="35"/>
      <c r="BP867" s="35"/>
      <c r="BQ867" s="35"/>
      <c r="BR867" s="35"/>
      <c r="BS867" s="43">
        <v>16167737.23</v>
      </c>
      <c r="BT867" s="181">
        <f t="shared" ref="BT867:BT868" si="8244">SUM(BU867:CB867)</f>
        <v>0</v>
      </c>
      <c r="BU867" s="19"/>
      <c r="BV867" s="19"/>
      <c r="BW867" s="19"/>
      <c r="BX867" s="19"/>
      <c r="BY867" s="19"/>
      <c r="BZ867" s="19"/>
      <c r="CA867" s="19"/>
      <c r="CB867" s="19"/>
      <c r="CC867" s="43">
        <f t="shared" ref="CC867:CC868" si="8245">BS867+BT867</f>
        <v>16167737.23</v>
      </c>
      <c r="CD867" s="310">
        <f t="shared" ref="CD867:CD868" si="8246">CE867+CF867+CG867+CH867+CI867+CJ867+CK867+CL867+CM867+CN867</f>
        <v>0</v>
      </c>
      <c r="CE867" s="39"/>
      <c r="CF867" s="39"/>
      <c r="CG867" s="39"/>
      <c r="CH867" s="39"/>
      <c r="CI867" s="39"/>
      <c r="CJ867" s="39"/>
      <c r="CK867" s="39"/>
      <c r="CL867" s="39"/>
      <c r="CM867" s="39"/>
      <c r="CN867" s="39"/>
      <c r="CO867" s="310">
        <f t="shared" ref="CO867:CO868" si="8247">CC867+CD867</f>
        <v>16167737.23</v>
      </c>
      <c r="CP867" s="35">
        <v>42824939.18</v>
      </c>
      <c r="CQ867" s="35"/>
      <c r="CR867" s="35"/>
      <c r="CS867" s="35"/>
      <c r="CT867" s="35"/>
      <c r="CU867" s="35"/>
      <c r="CV867" s="35">
        <f t="shared" ref="CV867:CV868" si="8248">CW867+CX867</f>
        <v>0</v>
      </c>
      <c r="CW867" s="35"/>
      <c r="CX867" s="35"/>
      <c r="CY867" s="35">
        <f t="shared" ref="CY867:CY868" si="8249">CP867+CV867</f>
        <v>42824939.18</v>
      </c>
      <c r="CZ867" s="35"/>
      <c r="DA867" s="35"/>
      <c r="DB867" s="35"/>
      <c r="DC867" s="33">
        <f t="shared" si="7888"/>
        <v>42824939.18</v>
      </c>
      <c r="DD867" s="35"/>
      <c r="DE867" s="33">
        <f t="shared" si="7625"/>
        <v>42824939.18</v>
      </c>
      <c r="DF867" s="35"/>
      <c r="DG867" s="33">
        <f t="shared" si="7626"/>
        <v>42824939.18</v>
      </c>
      <c r="DH867" s="311">
        <f t="shared" ref="DH867:DH868" si="8250">DI867</f>
        <v>0</v>
      </c>
      <c r="DI867" s="35"/>
      <c r="DJ867" s="43">
        <f t="shared" ref="DJ867:DJ868" si="8251">DG867+DH867</f>
        <v>42824939.18</v>
      </c>
      <c r="DK867" s="312">
        <f t="shared" ref="DK867" si="8252">DL867</f>
        <v>0</v>
      </c>
      <c r="DL867" s="39"/>
      <c r="DM867" s="312">
        <f t="shared" ref="DM867" si="8253">DJ867+DK867</f>
        <v>42824939.18</v>
      </c>
      <c r="DN867" s="311">
        <f t="shared" ref="DN867:DN868" si="8254">DO867</f>
        <v>0</v>
      </c>
      <c r="DO867" s="39">
        <v>0</v>
      </c>
      <c r="DP867" s="311">
        <f t="shared" ref="DP867:DP868" si="8255">DM867+DN867</f>
        <v>42824939.18</v>
      </c>
      <c r="DQ867" s="35">
        <v>42824939.18</v>
      </c>
      <c r="DR867" s="35"/>
      <c r="DS867" s="35"/>
      <c r="DT867" s="35"/>
      <c r="DU867" s="35"/>
      <c r="DV867" s="35"/>
      <c r="DW867" s="35">
        <f t="shared" ref="DW867:DW868" si="8256">DX867+DY867</f>
        <v>0</v>
      </c>
      <c r="DX867" s="35"/>
      <c r="DY867" s="35"/>
      <c r="DZ867" s="43">
        <f t="shared" ref="DZ867:DZ868" si="8257">DQ867+DW867</f>
        <v>42824939.18</v>
      </c>
      <c r="EA867" s="35"/>
      <c r="EB867" s="35"/>
      <c r="EC867" s="35"/>
      <c r="ED867" s="33">
        <f t="shared" si="7889"/>
        <v>42824939.18</v>
      </c>
      <c r="EE867" s="35"/>
      <c r="EF867" s="33">
        <f t="shared" si="7627"/>
        <v>42824939.18</v>
      </c>
      <c r="EG867" s="35"/>
      <c r="EH867" s="33">
        <f t="shared" si="7628"/>
        <v>42824939.18</v>
      </c>
      <c r="EI867" s="313">
        <f>EJ867</f>
        <v>0</v>
      </c>
      <c r="EJ867" s="8">
        <v>0</v>
      </c>
      <c r="EK867" s="43">
        <f>EH867+EI867</f>
        <v>42824939.18</v>
      </c>
      <c r="EL867" s="311">
        <f>EM867</f>
        <v>0</v>
      </c>
      <c r="EM867" s="39"/>
      <c r="EN867" s="311">
        <f>EK867+EL867</f>
        <v>42824939.18</v>
      </c>
      <c r="EO867" s="314">
        <f>EP867</f>
        <v>0</v>
      </c>
      <c r="EP867" s="39"/>
      <c r="EQ867" s="314">
        <f>EN867+EO867</f>
        <v>42824939.18</v>
      </c>
      <c r="ER867" s="8">
        <v>12102531.93</v>
      </c>
      <c r="ES867" s="196">
        <f t="shared" si="8026"/>
        <v>74.856065247913477</v>
      </c>
      <c r="ET867" s="8"/>
      <c r="EU867" s="197"/>
      <c r="EV867" s="197"/>
    </row>
    <row r="868" spans="1:152" s="38" customFormat="1" ht="25.5" hidden="1" customHeight="1" outlineLevel="4" x14ac:dyDescent="0.25">
      <c r="A868" s="70" t="s">
        <v>161</v>
      </c>
      <c r="B868" s="71" t="s">
        <v>76</v>
      </c>
      <c r="C868" s="4"/>
      <c r="D868" s="4"/>
      <c r="E868" s="71" t="s">
        <v>139</v>
      </c>
      <c r="F868" s="71" t="s">
        <v>85</v>
      </c>
      <c r="G868" s="71" t="s">
        <v>0</v>
      </c>
      <c r="H868" s="72" t="s">
        <v>98</v>
      </c>
      <c r="I868" s="72" t="s">
        <v>16</v>
      </c>
      <c r="J868" s="5">
        <v>73629.490000000005</v>
      </c>
      <c r="K868" s="5"/>
      <c r="L868" s="5"/>
      <c r="M868" s="5"/>
      <c r="N868" s="5"/>
      <c r="O868" s="5"/>
      <c r="P868" s="35">
        <f t="shared" si="8237"/>
        <v>0</v>
      </c>
      <c r="Q868" s="35"/>
      <c r="R868" s="33">
        <v>0</v>
      </c>
      <c r="S868" s="35">
        <f t="shared" si="8238"/>
        <v>73629.490000000005</v>
      </c>
      <c r="T868" s="43">
        <f>SUM(U868:AE868)</f>
        <v>7037154.2000000002</v>
      </c>
      <c r="U868" s="35">
        <v>64533.02</v>
      </c>
      <c r="V868" s="35">
        <v>2086567.46</v>
      </c>
      <c r="W868" s="35"/>
      <c r="X868" s="33">
        <v>4739472.0999999996</v>
      </c>
      <c r="Y868" s="33">
        <v>146581.62</v>
      </c>
      <c r="Z868" s="33">
        <v>0</v>
      </c>
      <c r="AA868" s="33">
        <v>0</v>
      </c>
      <c r="AB868" s="33">
        <v>0</v>
      </c>
      <c r="AC868" s="5">
        <v>0</v>
      </c>
      <c r="AD868" s="33">
        <v>0</v>
      </c>
      <c r="AE868" s="35"/>
      <c r="AF868" s="43">
        <f>T868+S868</f>
        <v>7110783.6900000004</v>
      </c>
      <c r="AG868" s="43">
        <f t="shared" si="8239"/>
        <v>0</v>
      </c>
      <c r="AH868" s="8"/>
      <c r="AI868" s="8"/>
      <c r="AJ868" s="8"/>
      <c r="AK868" s="8"/>
      <c r="AL868" s="8"/>
      <c r="AM868" s="8"/>
      <c r="AN868" s="8"/>
      <c r="AO868" s="8"/>
      <c r="AP868" s="8"/>
      <c r="AQ868" s="8"/>
      <c r="AR868" s="8"/>
      <c r="AS868" s="8"/>
      <c r="AT868" s="8"/>
      <c r="AU868" s="8"/>
      <c r="AV868" s="43">
        <f t="shared" si="8240"/>
        <v>7110783.6900000004</v>
      </c>
      <c r="AW868" s="37">
        <f t="shared" si="8241"/>
        <v>0</v>
      </c>
      <c r="AX868" s="8"/>
      <c r="AY868" s="8"/>
      <c r="AZ868" s="8"/>
      <c r="BA868" s="8"/>
      <c r="BB868" s="8"/>
      <c r="BC868" s="8"/>
      <c r="BD868" s="8"/>
      <c r="BE868" s="8"/>
      <c r="BF868" s="8"/>
      <c r="BG868" s="8"/>
      <c r="BH868" s="43">
        <f t="shared" si="8242"/>
        <v>7110783.6900000004</v>
      </c>
      <c r="BI868" s="165">
        <f t="shared" si="8243"/>
        <v>728595.46</v>
      </c>
      <c r="BJ868" s="35">
        <v>706737.6</v>
      </c>
      <c r="BK868" s="35">
        <v>21857.85</v>
      </c>
      <c r="BL868" s="35">
        <v>0.01</v>
      </c>
      <c r="BM868" s="35"/>
      <c r="BN868" s="35"/>
      <c r="BO868" s="35"/>
      <c r="BP868" s="35"/>
      <c r="BQ868" s="35"/>
      <c r="BR868" s="35"/>
      <c r="BS868" s="43">
        <v>10220066.07</v>
      </c>
      <c r="BT868" s="181">
        <f t="shared" si="8244"/>
        <v>0</v>
      </c>
      <c r="BU868" s="19"/>
      <c r="BV868" s="19"/>
      <c r="BW868" s="19"/>
      <c r="BX868" s="19"/>
      <c r="BY868" s="19"/>
      <c r="BZ868" s="19"/>
      <c r="CA868" s="19"/>
      <c r="CB868" s="19"/>
      <c r="CC868" s="43">
        <f t="shared" si="8245"/>
        <v>10220066.07</v>
      </c>
      <c r="CD868" s="310">
        <f t="shared" si="8246"/>
        <v>0</v>
      </c>
      <c r="CE868" s="39"/>
      <c r="CF868" s="39"/>
      <c r="CG868" s="39"/>
      <c r="CH868" s="39"/>
      <c r="CI868" s="39"/>
      <c r="CJ868" s="39"/>
      <c r="CK868" s="39"/>
      <c r="CL868" s="39"/>
      <c r="CM868" s="39"/>
      <c r="CN868" s="39"/>
      <c r="CO868" s="310">
        <f t="shared" si="8247"/>
        <v>10220066.07</v>
      </c>
      <c r="CP868" s="33">
        <v>0</v>
      </c>
      <c r="CQ868" s="33"/>
      <c r="CR868" s="33"/>
      <c r="CS868" s="33"/>
      <c r="CT868" s="33"/>
      <c r="CU868" s="33"/>
      <c r="CV868" s="35">
        <f t="shared" si="8248"/>
        <v>0</v>
      </c>
      <c r="CW868" s="35"/>
      <c r="CX868" s="35"/>
      <c r="CY868" s="35">
        <f t="shared" si="8249"/>
        <v>0</v>
      </c>
      <c r="CZ868" s="33">
        <v>0</v>
      </c>
      <c r="DA868" s="33">
        <v>0</v>
      </c>
      <c r="DB868" s="33">
        <v>0</v>
      </c>
      <c r="DC868" s="33">
        <f t="shared" si="7888"/>
        <v>0</v>
      </c>
      <c r="DD868" s="33">
        <v>0</v>
      </c>
      <c r="DE868" s="33">
        <f t="shared" ref="DE868:DE931" si="8258">DC868+DD868</f>
        <v>0</v>
      </c>
      <c r="DF868" s="33">
        <v>0</v>
      </c>
      <c r="DG868" s="33">
        <f t="shared" ref="DG868:DG931" si="8259">DE868+DF868</f>
        <v>0</v>
      </c>
      <c r="DH868" s="311">
        <f t="shared" si="8250"/>
        <v>0</v>
      </c>
      <c r="DI868" s="35"/>
      <c r="DJ868" s="43">
        <f t="shared" si="8251"/>
        <v>0</v>
      </c>
      <c r="DK868" s="300">
        <v>0</v>
      </c>
      <c r="DL868" s="5">
        <v>0</v>
      </c>
      <c r="DM868" s="300">
        <v>0</v>
      </c>
      <c r="DN868" s="311">
        <f t="shared" si="8254"/>
        <v>0</v>
      </c>
      <c r="DO868" s="39">
        <v>0</v>
      </c>
      <c r="DP868" s="311">
        <f t="shared" si="8255"/>
        <v>0</v>
      </c>
      <c r="DQ868" s="33">
        <v>0</v>
      </c>
      <c r="DR868" s="33"/>
      <c r="DS868" s="33"/>
      <c r="DT868" s="33"/>
      <c r="DU868" s="33"/>
      <c r="DV868" s="33"/>
      <c r="DW868" s="35">
        <f t="shared" si="8256"/>
        <v>0</v>
      </c>
      <c r="DX868" s="35"/>
      <c r="DY868" s="35"/>
      <c r="DZ868" s="43">
        <f t="shared" si="8257"/>
        <v>0</v>
      </c>
      <c r="EA868" s="33">
        <v>0</v>
      </c>
      <c r="EB868" s="33">
        <v>0</v>
      </c>
      <c r="EC868" s="33">
        <v>0</v>
      </c>
      <c r="ED868" s="33">
        <f t="shared" si="7889"/>
        <v>0</v>
      </c>
      <c r="EE868" s="33">
        <v>0</v>
      </c>
      <c r="EF868" s="33">
        <f t="shared" ref="EF868:EF931" si="8260">ED868+EE868</f>
        <v>0</v>
      </c>
      <c r="EG868" s="33">
        <v>0</v>
      </c>
      <c r="EH868" s="33">
        <f t="shared" ref="EH868:EH931" si="8261">EF868+EG868</f>
        <v>0</v>
      </c>
      <c r="EI868" s="316">
        <v>0</v>
      </c>
      <c r="EJ868" s="5">
        <v>0</v>
      </c>
      <c r="EK868" s="33">
        <v>0</v>
      </c>
      <c r="EL868" s="124">
        <v>0</v>
      </c>
      <c r="EM868" s="5">
        <v>0</v>
      </c>
      <c r="EN868" s="124">
        <v>0</v>
      </c>
      <c r="EO868" s="302">
        <v>0</v>
      </c>
      <c r="EP868" s="5">
        <v>0</v>
      </c>
      <c r="EQ868" s="302">
        <v>0</v>
      </c>
      <c r="ER868" s="5">
        <v>2249389.8199999998</v>
      </c>
      <c r="ES868" s="196">
        <f t="shared" si="8026"/>
        <v>22.009542840460323</v>
      </c>
      <c r="ET868" s="5">
        <v>0</v>
      </c>
      <c r="EU868" s="197"/>
      <c r="EV868" s="197"/>
    </row>
    <row r="869" spans="1:152" ht="47.25" hidden="1" customHeight="1" outlineLevel="4" x14ac:dyDescent="0.25">
      <c r="A869" s="57" t="s">
        <v>424</v>
      </c>
      <c r="B869" s="4" t="s">
        <v>76</v>
      </c>
      <c r="C869" s="4"/>
      <c r="D869" s="4"/>
      <c r="E869" s="4" t="s">
        <v>139</v>
      </c>
      <c r="F869" s="4" t="s">
        <v>325</v>
      </c>
      <c r="G869" s="4" t="s">
        <v>0</v>
      </c>
      <c r="H869" s="7">
        <v>53940</v>
      </c>
      <c r="I869" s="7"/>
      <c r="J869" s="5">
        <f t="shared" ref="J869:EC876" si="8262">J870</f>
        <v>105625828.08</v>
      </c>
      <c r="K869" s="5"/>
      <c r="L869" s="5"/>
      <c r="M869" s="5"/>
      <c r="N869" s="5"/>
      <c r="O869" s="5"/>
      <c r="P869" s="33">
        <f t="shared" si="8262"/>
        <v>-77225828.079999998</v>
      </c>
      <c r="Q869" s="33">
        <f t="shared" si="8262"/>
        <v>-77225828.079999998</v>
      </c>
      <c r="R869" s="33">
        <f t="shared" si="8262"/>
        <v>0</v>
      </c>
      <c r="S869" s="33">
        <f t="shared" si="8262"/>
        <v>28400000</v>
      </c>
      <c r="T869" s="33">
        <f t="shared" si="8262"/>
        <v>-28400000</v>
      </c>
      <c r="U869" s="33">
        <f t="shared" si="8262"/>
        <v>-28400000</v>
      </c>
      <c r="V869" s="33">
        <f t="shared" si="8262"/>
        <v>0</v>
      </c>
      <c r="W869" s="33">
        <f t="shared" si="8262"/>
        <v>0</v>
      </c>
      <c r="X869" s="33">
        <f t="shared" si="8262"/>
        <v>0</v>
      </c>
      <c r="Y869" s="33">
        <f t="shared" si="8262"/>
        <v>0</v>
      </c>
      <c r="Z869" s="33">
        <f t="shared" si="8262"/>
        <v>0</v>
      </c>
      <c r="AA869" s="33">
        <f t="shared" si="8262"/>
        <v>0</v>
      </c>
      <c r="AB869" s="33">
        <f t="shared" si="8262"/>
        <v>0</v>
      </c>
      <c r="AC869" s="5">
        <f t="shared" si="8262"/>
        <v>0</v>
      </c>
      <c r="AD869" s="33">
        <f t="shared" si="8262"/>
        <v>0</v>
      </c>
      <c r="AE869" s="33">
        <f t="shared" si="8262"/>
        <v>0</v>
      </c>
      <c r="AF869" s="33">
        <f t="shared" si="8262"/>
        <v>0</v>
      </c>
      <c r="AG869" s="5">
        <f t="shared" si="8262"/>
        <v>0</v>
      </c>
      <c r="AH869" s="5">
        <f t="shared" si="8262"/>
        <v>0</v>
      </c>
      <c r="AI869" s="5">
        <f t="shared" ref="AI869:AL875" si="8263">AI870</f>
        <v>0</v>
      </c>
      <c r="AJ869" s="5">
        <f t="shared" si="8263"/>
        <v>0</v>
      </c>
      <c r="AK869" s="5">
        <f t="shared" si="8263"/>
        <v>0</v>
      </c>
      <c r="AL869" s="5">
        <f t="shared" si="8263"/>
        <v>0</v>
      </c>
      <c r="AM869" s="5">
        <f t="shared" ref="AM869:AP875" si="8264">AM870</f>
        <v>0</v>
      </c>
      <c r="AN869" s="5">
        <f t="shared" si="8264"/>
        <v>0</v>
      </c>
      <c r="AO869" s="5">
        <f t="shared" si="8264"/>
        <v>0</v>
      </c>
      <c r="AP869" s="5">
        <f t="shared" si="8264"/>
        <v>0</v>
      </c>
      <c r="AQ869" s="5">
        <f t="shared" si="8262"/>
        <v>0</v>
      </c>
      <c r="AR869" s="5">
        <f t="shared" si="8262"/>
        <v>0</v>
      </c>
      <c r="AS869" s="5">
        <f t="shared" si="8262"/>
        <v>0</v>
      </c>
      <c r="AT869" s="5">
        <f t="shared" si="8262"/>
        <v>0</v>
      </c>
      <c r="AU869" s="5">
        <f t="shared" si="8262"/>
        <v>0</v>
      </c>
      <c r="AV869" s="33">
        <f t="shared" si="8262"/>
        <v>0</v>
      </c>
      <c r="AW869" s="5">
        <f t="shared" ref="AW869:AZ875" si="8265">AW870</f>
        <v>0</v>
      </c>
      <c r="AX869" s="5">
        <f t="shared" si="8265"/>
        <v>0</v>
      </c>
      <c r="AY869" s="5">
        <f t="shared" si="8265"/>
        <v>0</v>
      </c>
      <c r="AZ869" s="5">
        <f t="shared" si="8265"/>
        <v>0</v>
      </c>
      <c r="BA869" s="5">
        <f t="shared" ref="BA869:BS875" si="8266">BA870</f>
        <v>0</v>
      </c>
      <c r="BB869" s="5">
        <f t="shared" si="8266"/>
        <v>0</v>
      </c>
      <c r="BC869" s="5">
        <f t="shared" si="8266"/>
        <v>0</v>
      </c>
      <c r="BD869" s="5">
        <f t="shared" si="8266"/>
        <v>0</v>
      </c>
      <c r="BE869" s="5">
        <f t="shared" si="8266"/>
        <v>0</v>
      </c>
      <c r="BF869" s="5">
        <f t="shared" si="8266"/>
        <v>0</v>
      </c>
      <c r="BG869" s="5">
        <f t="shared" si="8266"/>
        <v>0</v>
      </c>
      <c r="BH869" s="33">
        <f t="shared" si="8266"/>
        <v>0</v>
      </c>
      <c r="BI869" s="163">
        <f t="shared" si="8266"/>
        <v>0</v>
      </c>
      <c r="BJ869" s="33">
        <f t="shared" si="8266"/>
        <v>0</v>
      </c>
      <c r="BK869" s="33">
        <f t="shared" si="8266"/>
        <v>0</v>
      </c>
      <c r="BL869" s="33">
        <f t="shared" si="8266"/>
        <v>0</v>
      </c>
      <c r="BM869" s="33">
        <f t="shared" si="8266"/>
        <v>0</v>
      </c>
      <c r="BN869" s="33">
        <f t="shared" si="8266"/>
        <v>0</v>
      </c>
      <c r="BO869" s="33">
        <f t="shared" si="8266"/>
        <v>0</v>
      </c>
      <c r="BP869" s="33">
        <f t="shared" si="8266"/>
        <v>0</v>
      </c>
      <c r="BQ869" s="33">
        <f t="shared" si="8266"/>
        <v>0</v>
      </c>
      <c r="BR869" s="33">
        <f t="shared" si="8266"/>
        <v>0</v>
      </c>
      <c r="BS869" s="33">
        <f t="shared" si="8266"/>
        <v>0</v>
      </c>
      <c r="BT869" s="298">
        <f t="shared" ref="BT869:CO875" si="8267">BT870</f>
        <v>0</v>
      </c>
      <c r="BU869" s="5">
        <f t="shared" si="8267"/>
        <v>0</v>
      </c>
      <c r="BV869" s="5">
        <f t="shared" si="8267"/>
        <v>0</v>
      </c>
      <c r="BW869" s="5">
        <f t="shared" si="8267"/>
        <v>0</v>
      </c>
      <c r="BX869" s="5">
        <f t="shared" si="8267"/>
        <v>0</v>
      </c>
      <c r="BY869" s="5">
        <f t="shared" si="8267"/>
        <v>0</v>
      </c>
      <c r="BZ869" s="5">
        <f t="shared" si="8267"/>
        <v>0</v>
      </c>
      <c r="CA869" s="5">
        <f t="shared" si="8267"/>
        <v>0</v>
      </c>
      <c r="CB869" s="5">
        <f t="shared" si="8267"/>
        <v>0</v>
      </c>
      <c r="CC869" s="33">
        <f t="shared" si="8267"/>
        <v>0</v>
      </c>
      <c r="CD869" s="74">
        <f t="shared" si="8267"/>
        <v>0</v>
      </c>
      <c r="CE869" s="5">
        <f t="shared" si="8267"/>
        <v>0</v>
      </c>
      <c r="CF869" s="5">
        <f t="shared" si="8267"/>
        <v>0</v>
      </c>
      <c r="CG869" s="5">
        <f t="shared" si="8267"/>
        <v>0</v>
      </c>
      <c r="CH869" s="5">
        <f t="shared" si="8267"/>
        <v>0</v>
      </c>
      <c r="CI869" s="5">
        <f t="shared" si="8267"/>
        <v>0</v>
      </c>
      <c r="CJ869" s="5">
        <f t="shared" si="8267"/>
        <v>0</v>
      </c>
      <c r="CK869" s="5">
        <f t="shared" si="8267"/>
        <v>0</v>
      </c>
      <c r="CL869" s="5">
        <f t="shared" si="8267"/>
        <v>0</v>
      </c>
      <c r="CM869" s="5">
        <f t="shared" si="8267"/>
        <v>0</v>
      </c>
      <c r="CN869" s="5">
        <f t="shared" si="8267"/>
        <v>0</v>
      </c>
      <c r="CO869" s="74">
        <f t="shared" si="8267"/>
        <v>0</v>
      </c>
      <c r="CP869" s="33">
        <f t="shared" si="8262"/>
        <v>0</v>
      </c>
      <c r="CQ869" s="33"/>
      <c r="CR869" s="33"/>
      <c r="CS869" s="33"/>
      <c r="CT869" s="33"/>
      <c r="CU869" s="33"/>
      <c r="CV869" s="33">
        <f t="shared" si="8262"/>
        <v>0</v>
      </c>
      <c r="CW869" s="33">
        <f t="shared" si="8262"/>
        <v>0</v>
      </c>
      <c r="CX869" s="33">
        <f t="shared" si="8262"/>
        <v>0</v>
      </c>
      <c r="CY869" s="33">
        <f t="shared" si="8262"/>
        <v>0</v>
      </c>
      <c r="CZ869" s="33">
        <f t="shared" si="8262"/>
        <v>0</v>
      </c>
      <c r="DA869" s="33">
        <f t="shared" si="8262"/>
        <v>0</v>
      </c>
      <c r="DB869" s="33">
        <f t="shared" si="8262"/>
        <v>0</v>
      </c>
      <c r="DC869" s="33">
        <f t="shared" si="7888"/>
        <v>0</v>
      </c>
      <c r="DD869" s="33">
        <f t="shared" ref="DD869:DD875" si="8268">DD870</f>
        <v>0</v>
      </c>
      <c r="DE869" s="33">
        <f t="shared" si="8258"/>
        <v>0</v>
      </c>
      <c r="DF869" s="33">
        <f t="shared" ref="DF869:DF875" si="8269">DF870</f>
        <v>0</v>
      </c>
      <c r="DG869" s="33">
        <f t="shared" si="8259"/>
        <v>0</v>
      </c>
      <c r="DH869" s="299">
        <f t="shared" ref="DH869:DP875" si="8270">DH870</f>
        <v>0</v>
      </c>
      <c r="DI869" s="33">
        <f t="shared" si="8270"/>
        <v>0</v>
      </c>
      <c r="DJ869" s="33">
        <f t="shared" si="8270"/>
        <v>0</v>
      </c>
      <c r="DK869" s="300">
        <f t="shared" si="8270"/>
        <v>0</v>
      </c>
      <c r="DL869" s="5">
        <f t="shared" si="8270"/>
        <v>0</v>
      </c>
      <c r="DM869" s="300">
        <f t="shared" si="8270"/>
        <v>0</v>
      </c>
      <c r="DN869" s="124">
        <f t="shared" si="8270"/>
        <v>0</v>
      </c>
      <c r="DO869" s="5">
        <f t="shared" si="8270"/>
        <v>0</v>
      </c>
      <c r="DP869" s="124">
        <f t="shared" si="8270"/>
        <v>0</v>
      </c>
      <c r="DQ869" s="33">
        <f t="shared" si="8262"/>
        <v>0</v>
      </c>
      <c r="DR869" s="33"/>
      <c r="DS869" s="33"/>
      <c r="DT869" s="33"/>
      <c r="DU869" s="33"/>
      <c r="DV869" s="33"/>
      <c r="DW869" s="33">
        <f t="shared" si="8262"/>
        <v>0</v>
      </c>
      <c r="DX869" s="33">
        <f t="shared" si="8262"/>
        <v>0</v>
      </c>
      <c r="DY869" s="33">
        <f t="shared" si="8262"/>
        <v>0</v>
      </c>
      <c r="DZ869" s="33">
        <f t="shared" si="8262"/>
        <v>0</v>
      </c>
      <c r="EA869" s="33">
        <f t="shared" si="8262"/>
        <v>0</v>
      </c>
      <c r="EB869" s="33">
        <f t="shared" si="8262"/>
        <v>0</v>
      </c>
      <c r="EC869" s="33">
        <f t="shared" si="8262"/>
        <v>0</v>
      </c>
      <c r="ED869" s="33">
        <f t="shared" si="7889"/>
        <v>0</v>
      </c>
      <c r="EE869" s="33">
        <f t="shared" ref="EE869:EE875" si="8271">EE870</f>
        <v>0</v>
      </c>
      <c r="EF869" s="33">
        <f t="shared" si="8260"/>
        <v>0</v>
      </c>
      <c r="EG869" s="33">
        <f t="shared" ref="EG869:EG875" si="8272">EG870</f>
        <v>0</v>
      </c>
      <c r="EH869" s="33">
        <f t="shared" si="8261"/>
        <v>0</v>
      </c>
      <c r="EI869" s="301">
        <f t="shared" ref="EI869:ER875" si="8273">EI870</f>
        <v>0</v>
      </c>
      <c r="EJ869" s="5">
        <f t="shared" si="8273"/>
        <v>0</v>
      </c>
      <c r="EK869" s="33">
        <f t="shared" si="8273"/>
        <v>0</v>
      </c>
      <c r="EL869" s="124">
        <f t="shared" si="8273"/>
        <v>0</v>
      </c>
      <c r="EM869" s="5">
        <f t="shared" si="8273"/>
        <v>0</v>
      </c>
      <c r="EN869" s="124">
        <f t="shared" si="8273"/>
        <v>0</v>
      </c>
      <c r="EO869" s="302">
        <f t="shared" si="8273"/>
        <v>0</v>
      </c>
      <c r="EP869" s="5">
        <f t="shared" si="8273"/>
        <v>0</v>
      </c>
      <c r="EQ869" s="302">
        <f t="shared" si="8273"/>
        <v>0</v>
      </c>
      <c r="ER869" s="5">
        <f t="shared" si="8273"/>
        <v>0</v>
      </c>
      <c r="ES869" s="196" t="e">
        <f t="shared" si="8026"/>
        <v>#DIV/0!</v>
      </c>
      <c r="ET869" s="5">
        <f t="shared" ref="ET869:ET875" si="8274">ET870</f>
        <v>0</v>
      </c>
    </row>
    <row r="870" spans="1:152" ht="48" hidden="1" customHeight="1" outlineLevel="4" x14ac:dyDescent="0.25">
      <c r="A870" s="57" t="s">
        <v>11</v>
      </c>
      <c r="B870" s="4" t="s">
        <v>76</v>
      </c>
      <c r="C870" s="4"/>
      <c r="D870" s="4"/>
      <c r="E870" s="4" t="s">
        <v>139</v>
      </c>
      <c r="F870" s="4" t="s">
        <v>325</v>
      </c>
      <c r="G870" s="4" t="s">
        <v>0</v>
      </c>
      <c r="H870" s="7">
        <v>53940</v>
      </c>
      <c r="I870" s="7">
        <v>200</v>
      </c>
      <c r="J870" s="5">
        <f t="shared" si="8262"/>
        <v>105625828.08</v>
      </c>
      <c r="K870" s="5"/>
      <c r="L870" s="5"/>
      <c r="M870" s="5"/>
      <c r="N870" s="5"/>
      <c r="O870" s="5"/>
      <c r="P870" s="33">
        <f t="shared" si="8262"/>
        <v>-77225828.079999998</v>
      </c>
      <c r="Q870" s="33">
        <f t="shared" si="8262"/>
        <v>-77225828.079999998</v>
      </c>
      <c r="R870" s="33">
        <f t="shared" si="8262"/>
        <v>0</v>
      </c>
      <c r="S870" s="33">
        <f t="shared" si="8262"/>
        <v>28400000</v>
      </c>
      <c r="T870" s="33">
        <f t="shared" si="8262"/>
        <v>-28400000</v>
      </c>
      <c r="U870" s="33">
        <f t="shared" si="8262"/>
        <v>-28400000</v>
      </c>
      <c r="V870" s="33">
        <f t="shared" si="8262"/>
        <v>0</v>
      </c>
      <c r="W870" s="33">
        <f t="shared" si="8262"/>
        <v>0</v>
      </c>
      <c r="X870" s="33">
        <f t="shared" si="8262"/>
        <v>0</v>
      </c>
      <c r="Y870" s="33">
        <f t="shared" si="8262"/>
        <v>0</v>
      </c>
      <c r="Z870" s="33">
        <f t="shared" si="8262"/>
        <v>0</v>
      </c>
      <c r="AA870" s="33">
        <f t="shared" si="8262"/>
        <v>0</v>
      </c>
      <c r="AB870" s="33">
        <f t="shared" si="8262"/>
        <v>0</v>
      </c>
      <c r="AC870" s="5">
        <f t="shared" si="8262"/>
        <v>0</v>
      </c>
      <c r="AD870" s="33">
        <f t="shared" si="8262"/>
        <v>0</v>
      </c>
      <c r="AE870" s="33">
        <f t="shared" si="8262"/>
        <v>0</v>
      </c>
      <c r="AF870" s="33">
        <f t="shared" si="8262"/>
        <v>0</v>
      </c>
      <c r="AG870" s="5">
        <f t="shared" si="8262"/>
        <v>0</v>
      </c>
      <c r="AH870" s="5">
        <f t="shared" si="8262"/>
        <v>0</v>
      </c>
      <c r="AI870" s="5">
        <f t="shared" si="8263"/>
        <v>0</v>
      </c>
      <c r="AJ870" s="5">
        <f t="shared" si="8263"/>
        <v>0</v>
      </c>
      <c r="AK870" s="5">
        <f t="shared" si="8263"/>
        <v>0</v>
      </c>
      <c r="AL870" s="5">
        <f t="shared" si="8263"/>
        <v>0</v>
      </c>
      <c r="AM870" s="5">
        <f t="shared" si="8264"/>
        <v>0</v>
      </c>
      <c r="AN870" s="5">
        <f t="shared" si="8264"/>
        <v>0</v>
      </c>
      <c r="AO870" s="5">
        <f t="shared" si="8264"/>
        <v>0</v>
      </c>
      <c r="AP870" s="5">
        <f t="shared" si="8264"/>
        <v>0</v>
      </c>
      <c r="AQ870" s="5">
        <f t="shared" si="8262"/>
        <v>0</v>
      </c>
      <c r="AR870" s="5">
        <f t="shared" si="8262"/>
        <v>0</v>
      </c>
      <c r="AS870" s="5">
        <f t="shared" si="8262"/>
        <v>0</v>
      </c>
      <c r="AT870" s="5">
        <f t="shared" si="8262"/>
        <v>0</v>
      </c>
      <c r="AU870" s="5">
        <f t="shared" si="8262"/>
        <v>0</v>
      </c>
      <c r="AV870" s="33">
        <f t="shared" si="8262"/>
        <v>0</v>
      </c>
      <c r="AW870" s="5">
        <f t="shared" si="8265"/>
        <v>0</v>
      </c>
      <c r="AX870" s="5">
        <f t="shared" si="8265"/>
        <v>0</v>
      </c>
      <c r="AY870" s="5">
        <f t="shared" si="8265"/>
        <v>0</v>
      </c>
      <c r="AZ870" s="5">
        <f t="shared" si="8265"/>
        <v>0</v>
      </c>
      <c r="BA870" s="5">
        <f t="shared" si="8266"/>
        <v>0</v>
      </c>
      <c r="BB870" s="5">
        <f t="shared" si="8266"/>
        <v>0</v>
      </c>
      <c r="BC870" s="5">
        <f t="shared" si="8266"/>
        <v>0</v>
      </c>
      <c r="BD870" s="5">
        <f t="shared" si="8266"/>
        <v>0</v>
      </c>
      <c r="BE870" s="5">
        <f t="shared" si="8266"/>
        <v>0</v>
      </c>
      <c r="BF870" s="5">
        <f t="shared" si="8266"/>
        <v>0</v>
      </c>
      <c r="BG870" s="5">
        <f t="shared" si="8266"/>
        <v>0</v>
      </c>
      <c r="BH870" s="33">
        <f t="shared" si="8266"/>
        <v>0</v>
      </c>
      <c r="BI870" s="163">
        <f t="shared" si="8266"/>
        <v>0</v>
      </c>
      <c r="BJ870" s="33">
        <f t="shared" si="8266"/>
        <v>0</v>
      </c>
      <c r="BK870" s="33">
        <f t="shared" si="8266"/>
        <v>0</v>
      </c>
      <c r="BL870" s="33">
        <f t="shared" si="8266"/>
        <v>0</v>
      </c>
      <c r="BM870" s="33">
        <f t="shared" si="8266"/>
        <v>0</v>
      </c>
      <c r="BN870" s="33">
        <f t="shared" si="8266"/>
        <v>0</v>
      </c>
      <c r="BO870" s="33">
        <f t="shared" si="8266"/>
        <v>0</v>
      </c>
      <c r="BP870" s="33">
        <f t="shared" si="8266"/>
        <v>0</v>
      </c>
      <c r="BQ870" s="33">
        <f t="shared" si="8266"/>
        <v>0</v>
      </c>
      <c r="BR870" s="33">
        <f t="shared" si="8266"/>
        <v>0</v>
      </c>
      <c r="BS870" s="33">
        <f t="shared" si="8266"/>
        <v>0</v>
      </c>
      <c r="BT870" s="298">
        <f t="shared" si="8267"/>
        <v>0</v>
      </c>
      <c r="BU870" s="5">
        <f t="shared" si="8267"/>
        <v>0</v>
      </c>
      <c r="BV870" s="5">
        <f t="shared" si="8267"/>
        <v>0</v>
      </c>
      <c r="BW870" s="5">
        <f t="shared" si="8267"/>
        <v>0</v>
      </c>
      <c r="BX870" s="5">
        <f t="shared" si="8267"/>
        <v>0</v>
      </c>
      <c r="BY870" s="5">
        <f t="shared" si="8267"/>
        <v>0</v>
      </c>
      <c r="BZ870" s="5">
        <f t="shared" si="8267"/>
        <v>0</v>
      </c>
      <c r="CA870" s="5">
        <f t="shared" si="8267"/>
        <v>0</v>
      </c>
      <c r="CB870" s="5">
        <f t="shared" si="8267"/>
        <v>0</v>
      </c>
      <c r="CC870" s="33">
        <f t="shared" si="8267"/>
        <v>0</v>
      </c>
      <c r="CD870" s="74">
        <f t="shared" si="8267"/>
        <v>0</v>
      </c>
      <c r="CE870" s="5">
        <f t="shared" si="8267"/>
        <v>0</v>
      </c>
      <c r="CF870" s="5">
        <f t="shared" si="8267"/>
        <v>0</v>
      </c>
      <c r="CG870" s="5">
        <f t="shared" si="8267"/>
        <v>0</v>
      </c>
      <c r="CH870" s="5">
        <f t="shared" si="8267"/>
        <v>0</v>
      </c>
      <c r="CI870" s="5">
        <f t="shared" si="8267"/>
        <v>0</v>
      </c>
      <c r="CJ870" s="5">
        <f t="shared" si="8267"/>
        <v>0</v>
      </c>
      <c r="CK870" s="5">
        <f t="shared" si="8267"/>
        <v>0</v>
      </c>
      <c r="CL870" s="5">
        <f t="shared" si="8267"/>
        <v>0</v>
      </c>
      <c r="CM870" s="5">
        <f t="shared" si="8267"/>
        <v>0</v>
      </c>
      <c r="CN870" s="5">
        <f t="shared" si="8267"/>
        <v>0</v>
      </c>
      <c r="CO870" s="74">
        <f t="shared" si="8267"/>
        <v>0</v>
      </c>
      <c r="CP870" s="33">
        <f t="shared" si="8262"/>
        <v>0</v>
      </c>
      <c r="CQ870" s="33"/>
      <c r="CR870" s="33"/>
      <c r="CS870" s="33"/>
      <c r="CT870" s="33"/>
      <c r="CU870" s="33"/>
      <c r="CV870" s="33">
        <f t="shared" si="8262"/>
        <v>0</v>
      </c>
      <c r="CW870" s="33">
        <f t="shared" si="8262"/>
        <v>0</v>
      </c>
      <c r="CX870" s="33">
        <f t="shared" si="8262"/>
        <v>0</v>
      </c>
      <c r="CY870" s="33">
        <f t="shared" si="8262"/>
        <v>0</v>
      </c>
      <c r="CZ870" s="33">
        <f t="shared" si="8262"/>
        <v>0</v>
      </c>
      <c r="DA870" s="33">
        <f t="shared" si="8262"/>
        <v>0</v>
      </c>
      <c r="DB870" s="33">
        <f t="shared" si="8262"/>
        <v>0</v>
      </c>
      <c r="DC870" s="33">
        <f t="shared" si="7888"/>
        <v>0</v>
      </c>
      <c r="DD870" s="33">
        <f t="shared" si="8268"/>
        <v>0</v>
      </c>
      <c r="DE870" s="33">
        <f t="shared" si="8258"/>
        <v>0</v>
      </c>
      <c r="DF870" s="33">
        <f t="shared" si="8269"/>
        <v>0</v>
      </c>
      <c r="DG870" s="33">
        <f t="shared" si="8259"/>
        <v>0</v>
      </c>
      <c r="DH870" s="299">
        <f t="shared" si="8270"/>
        <v>0</v>
      </c>
      <c r="DI870" s="33">
        <f t="shared" si="8270"/>
        <v>0</v>
      </c>
      <c r="DJ870" s="33">
        <f t="shared" si="8270"/>
        <v>0</v>
      </c>
      <c r="DK870" s="300">
        <f t="shared" si="8270"/>
        <v>0</v>
      </c>
      <c r="DL870" s="5">
        <f t="shared" si="8270"/>
        <v>0</v>
      </c>
      <c r="DM870" s="300">
        <f t="shared" si="8270"/>
        <v>0</v>
      </c>
      <c r="DN870" s="124">
        <f t="shared" si="8270"/>
        <v>0</v>
      </c>
      <c r="DO870" s="5">
        <f t="shared" si="8270"/>
        <v>0</v>
      </c>
      <c r="DP870" s="124">
        <f t="shared" si="8270"/>
        <v>0</v>
      </c>
      <c r="DQ870" s="33">
        <f t="shared" si="8262"/>
        <v>0</v>
      </c>
      <c r="DR870" s="33"/>
      <c r="DS870" s="33"/>
      <c r="DT870" s="33"/>
      <c r="DU870" s="33"/>
      <c r="DV870" s="33"/>
      <c r="DW870" s="33">
        <f t="shared" si="8262"/>
        <v>0</v>
      </c>
      <c r="DX870" s="33">
        <f t="shared" si="8262"/>
        <v>0</v>
      </c>
      <c r="DY870" s="33">
        <f t="shared" si="8262"/>
        <v>0</v>
      </c>
      <c r="DZ870" s="33">
        <f t="shared" si="8262"/>
        <v>0</v>
      </c>
      <c r="EA870" s="33">
        <f t="shared" si="8262"/>
        <v>0</v>
      </c>
      <c r="EB870" s="33">
        <f t="shared" si="8262"/>
        <v>0</v>
      </c>
      <c r="EC870" s="33">
        <f t="shared" si="8262"/>
        <v>0</v>
      </c>
      <c r="ED870" s="33">
        <f t="shared" si="7889"/>
        <v>0</v>
      </c>
      <c r="EE870" s="33">
        <f t="shared" si="8271"/>
        <v>0</v>
      </c>
      <c r="EF870" s="33">
        <f t="shared" si="8260"/>
        <v>0</v>
      </c>
      <c r="EG870" s="33">
        <f t="shared" si="8272"/>
        <v>0</v>
      </c>
      <c r="EH870" s="33">
        <f t="shared" si="8261"/>
        <v>0</v>
      </c>
      <c r="EI870" s="301">
        <f t="shared" si="8273"/>
        <v>0</v>
      </c>
      <c r="EJ870" s="5">
        <f t="shared" si="8273"/>
        <v>0</v>
      </c>
      <c r="EK870" s="33">
        <f t="shared" si="8273"/>
        <v>0</v>
      </c>
      <c r="EL870" s="124">
        <f t="shared" si="8273"/>
        <v>0</v>
      </c>
      <c r="EM870" s="5">
        <f t="shared" si="8273"/>
        <v>0</v>
      </c>
      <c r="EN870" s="124">
        <f t="shared" si="8273"/>
        <v>0</v>
      </c>
      <c r="EO870" s="302">
        <f t="shared" si="8273"/>
        <v>0</v>
      </c>
      <c r="EP870" s="5">
        <f t="shared" si="8273"/>
        <v>0</v>
      </c>
      <c r="EQ870" s="302">
        <f t="shared" si="8273"/>
        <v>0</v>
      </c>
      <c r="ER870" s="5">
        <f t="shared" si="8273"/>
        <v>0</v>
      </c>
      <c r="ES870" s="196" t="e">
        <f t="shared" si="8026"/>
        <v>#DIV/0!</v>
      </c>
      <c r="ET870" s="5">
        <f t="shared" si="8274"/>
        <v>0</v>
      </c>
    </row>
    <row r="871" spans="1:152" ht="39" hidden="1" customHeight="1" outlineLevel="4" x14ac:dyDescent="0.25">
      <c r="A871" s="57" t="s">
        <v>13</v>
      </c>
      <c r="B871" s="4" t="s">
        <v>76</v>
      </c>
      <c r="C871" s="4"/>
      <c r="D871" s="4"/>
      <c r="E871" s="4" t="s">
        <v>139</v>
      </c>
      <c r="F871" s="4" t="s">
        <v>325</v>
      </c>
      <c r="G871" s="4" t="s">
        <v>0</v>
      </c>
      <c r="H871" s="7">
        <v>53940</v>
      </c>
      <c r="I871" s="7">
        <v>240</v>
      </c>
      <c r="J871" s="5">
        <f t="shared" si="8262"/>
        <v>105625828.08</v>
      </c>
      <c r="K871" s="5"/>
      <c r="L871" s="5"/>
      <c r="M871" s="5"/>
      <c r="N871" s="5"/>
      <c r="O871" s="5"/>
      <c r="P871" s="33">
        <f>P872</f>
        <v>-77225828.079999998</v>
      </c>
      <c r="Q871" s="33">
        <f>Q872</f>
        <v>-77225828.079999998</v>
      </c>
      <c r="R871" s="33">
        <f t="shared" si="8262"/>
        <v>0</v>
      </c>
      <c r="S871" s="33">
        <f t="shared" si="8262"/>
        <v>28400000</v>
      </c>
      <c r="T871" s="33">
        <f t="shared" si="8262"/>
        <v>-28400000</v>
      </c>
      <c r="U871" s="33">
        <f t="shared" si="8262"/>
        <v>-28400000</v>
      </c>
      <c r="V871" s="33">
        <f t="shared" si="8262"/>
        <v>0</v>
      </c>
      <c r="W871" s="33">
        <f t="shared" si="8262"/>
        <v>0</v>
      </c>
      <c r="X871" s="33">
        <f t="shared" si="8262"/>
        <v>0</v>
      </c>
      <c r="Y871" s="33">
        <f t="shared" si="8262"/>
        <v>0</v>
      </c>
      <c r="Z871" s="33">
        <f t="shared" si="8262"/>
        <v>0</v>
      </c>
      <c r="AA871" s="33">
        <f t="shared" si="8262"/>
        <v>0</v>
      </c>
      <c r="AB871" s="33">
        <f t="shared" si="8262"/>
        <v>0</v>
      </c>
      <c r="AC871" s="5">
        <f t="shared" si="8262"/>
        <v>0</v>
      </c>
      <c r="AD871" s="33">
        <f t="shared" si="8262"/>
        <v>0</v>
      </c>
      <c r="AE871" s="33">
        <f t="shared" si="8262"/>
        <v>0</v>
      </c>
      <c r="AF871" s="33">
        <f t="shared" si="8262"/>
        <v>0</v>
      </c>
      <c r="AG871" s="5">
        <f t="shared" si="8262"/>
        <v>0</v>
      </c>
      <c r="AH871" s="5">
        <f t="shared" si="8262"/>
        <v>0</v>
      </c>
      <c r="AI871" s="5">
        <f t="shared" si="8263"/>
        <v>0</v>
      </c>
      <c r="AJ871" s="5">
        <f t="shared" si="8263"/>
        <v>0</v>
      </c>
      <c r="AK871" s="5">
        <f t="shared" si="8263"/>
        <v>0</v>
      </c>
      <c r="AL871" s="5">
        <f t="shared" si="8263"/>
        <v>0</v>
      </c>
      <c r="AM871" s="5">
        <f t="shared" si="8264"/>
        <v>0</v>
      </c>
      <c r="AN871" s="5">
        <f t="shared" si="8264"/>
        <v>0</v>
      </c>
      <c r="AO871" s="5">
        <f t="shared" si="8264"/>
        <v>0</v>
      </c>
      <c r="AP871" s="5">
        <f t="shared" si="8264"/>
        <v>0</v>
      </c>
      <c r="AQ871" s="5">
        <f t="shared" si="8262"/>
        <v>0</v>
      </c>
      <c r="AR871" s="5">
        <f t="shared" si="8262"/>
        <v>0</v>
      </c>
      <c r="AS871" s="5">
        <f t="shared" si="8262"/>
        <v>0</v>
      </c>
      <c r="AT871" s="5">
        <f t="shared" si="8262"/>
        <v>0</v>
      </c>
      <c r="AU871" s="5">
        <f t="shared" si="8262"/>
        <v>0</v>
      </c>
      <c r="AV871" s="33">
        <f t="shared" si="8262"/>
        <v>0</v>
      </c>
      <c r="AW871" s="5">
        <f t="shared" si="8265"/>
        <v>0</v>
      </c>
      <c r="AX871" s="5">
        <f t="shared" si="8265"/>
        <v>0</v>
      </c>
      <c r="AY871" s="5">
        <f t="shared" si="8265"/>
        <v>0</v>
      </c>
      <c r="AZ871" s="5">
        <f t="shared" si="8265"/>
        <v>0</v>
      </c>
      <c r="BA871" s="5">
        <f t="shared" si="8266"/>
        <v>0</v>
      </c>
      <c r="BB871" s="5">
        <f t="shared" si="8266"/>
        <v>0</v>
      </c>
      <c r="BC871" s="5">
        <f t="shared" si="8266"/>
        <v>0</v>
      </c>
      <c r="BD871" s="5">
        <f t="shared" si="8266"/>
        <v>0</v>
      </c>
      <c r="BE871" s="5">
        <f t="shared" si="8266"/>
        <v>0</v>
      </c>
      <c r="BF871" s="5">
        <f t="shared" si="8266"/>
        <v>0</v>
      </c>
      <c r="BG871" s="5">
        <f t="shared" si="8266"/>
        <v>0</v>
      </c>
      <c r="BH871" s="33">
        <f t="shared" si="8266"/>
        <v>0</v>
      </c>
      <c r="BI871" s="163">
        <f t="shared" si="8266"/>
        <v>0</v>
      </c>
      <c r="BJ871" s="33">
        <f t="shared" si="8266"/>
        <v>0</v>
      </c>
      <c r="BK871" s="33">
        <f t="shared" si="8266"/>
        <v>0</v>
      </c>
      <c r="BL871" s="33">
        <f t="shared" si="8266"/>
        <v>0</v>
      </c>
      <c r="BM871" s="33">
        <f t="shared" si="8266"/>
        <v>0</v>
      </c>
      <c r="BN871" s="33">
        <f t="shared" si="8266"/>
        <v>0</v>
      </c>
      <c r="BO871" s="33">
        <f t="shared" si="8266"/>
        <v>0</v>
      </c>
      <c r="BP871" s="33">
        <f t="shared" si="8266"/>
        <v>0</v>
      </c>
      <c r="BQ871" s="33">
        <f t="shared" si="8266"/>
        <v>0</v>
      </c>
      <c r="BR871" s="33">
        <f t="shared" si="8266"/>
        <v>0</v>
      </c>
      <c r="BS871" s="33">
        <f t="shared" si="8266"/>
        <v>0</v>
      </c>
      <c r="BT871" s="298">
        <f t="shared" si="8267"/>
        <v>0</v>
      </c>
      <c r="BU871" s="5">
        <f t="shared" si="8267"/>
        <v>0</v>
      </c>
      <c r="BV871" s="5">
        <f t="shared" si="8267"/>
        <v>0</v>
      </c>
      <c r="BW871" s="5">
        <f t="shared" si="8267"/>
        <v>0</v>
      </c>
      <c r="BX871" s="5">
        <f t="shared" si="8267"/>
        <v>0</v>
      </c>
      <c r="BY871" s="5">
        <f t="shared" si="8267"/>
        <v>0</v>
      </c>
      <c r="BZ871" s="5">
        <f t="shared" si="8267"/>
        <v>0</v>
      </c>
      <c r="CA871" s="5">
        <f t="shared" si="8267"/>
        <v>0</v>
      </c>
      <c r="CB871" s="5">
        <f t="shared" si="8267"/>
        <v>0</v>
      </c>
      <c r="CC871" s="33">
        <f t="shared" si="8267"/>
        <v>0</v>
      </c>
      <c r="CD871" s="74">
        <f t="shared" si="8267"/>
        <v>0</v>
      </c>
      <c r="CE871" s="5">
        <f t="shared" si="8267"/>
        <v>0</v>
      </c>
      <c r="CF871" s="5">
        <f t="shared" si="8267"/>
        <v>0</v>
      </c>
      <c r="CG871" s="5">
        <f t="shared" si="8267"/>
        <v>0</v>
      </c>
      <c r="CH871" s="5">
        <f t="shared" si="8267"/>
        <v>0</v>
      </c>
      <c r="CI871" s="5">
        <f t="shared" si="8267"/>
        <v>0</v>
      </c>
      <c r="CJ871" s="5">
        <f t="shared" si="8267"/>
        <v>0</v>
      </c>
      <c r="CK871" s="5">
        <f t="shared" si="8267"/>
        <v>0</v>
      </c>
      <c r="CL871" s="5">
        <f t="shared" si="8267"/>
        <v>0</v>
      </c>
      <c r="CM871" s="5">
        <f t="shared" si="8267"/>
        <v>0</v>
      </c>
      <c r="CN871" s="5">
        <f t="shared" si="8267"/>
        <v>0</v>
      </c>
      <c r="CO871" s="74">
        <f t="shared" si="8267"/>
        <v>0</v>
      </c>
      <c r="CP871" s="33">
        <f t="shared" si="8262"/>
        <v>0</v>
      </c>
      <c r="CQ871" s="33"/>
      <c r="CR871" s="33"/>
      <c r="CS871" s="33"/>
      <c r="CT871" s="33"/>
      <c r="CU871" s="33"/>
      <c r="CV871" s="33">
        <f t="shared" si="8262"/>
        <v>0</v>
      </c>
      <c r="CW871" s="33">
        <f t="shared" si="8262"/>
        <v>0</v>
      </c>
      <c r="CX871" s="33">
        <f t="shared" si="8262"/>
        <v>0</v>
      </c>
      <c r="CY871" s="33">
        <f t="shared" si="8262"/>
        <v>0</v>
      </c>
      <c r="CZ871" s="33">
        <f t="shared" si="8262"/>
        <v>0</v>
      </c>
      <c r="DA871" s="33">
        <f t="shared" si="8262"/>
        <v>0</v>
      </c>
      <c r="DB871" s="33">
        <f t="shared" si="8262"/>
        <v>0</v>
      </c>
      <c r="DC871" s="33">
        <f t="shared" si="7888"/>
        <v>0</v>
      </c>
      <c r="DD871" s="33">
        <f t="shared" si="8268"/>
        <v>0</v>
      </c>
      <c r="DE871" s="33">
        <f t="shared" si="8258"/>
        <v>0</v>
      </c>
      <c r="DF871" s="33">
        <f t="shared" si="8269"/>
        <v>0</v>
      </c>
      <c r="DG871" s="33">
        <f t="shared" si="8259"/>
        <v>0</v>
      </c>
      <c r="DH871" s="299">
        <f t="shared" si="8270"/>
        <v>0</v>
      </c>
      <c r="DI871" s="33">
        <f t="shared" si="8270"/>
        <v>0</v>
      </c>
      <c r="DJ871" s="33">
        <f t="shared" si="8270"/>
        <v>0</v>
      </c>
      <c r="DK871" s="300">
        <f t="shared" si="8270"/>
        <v>0</v>
      </c>
      <c r="DL871" s="5">
        <f t="shared" si="8270"/>
        <v>0</v>
      </c>
      <c r="DM871" s="300">
        <f t="shared" si="8270"/>
        <v>0</v>
      </c>
      <c r="DN871" s="124">
        <f t="shared" si="8270"/>
        <v>0</v>
      </c>
      <c r="DO871" s="5">
        <f t="shared" si="8270"/>
        <v>0</v>
      </c>
      <c r="DP871" s="124">
        <f t="shared" si="8270"/>
        <v>0</v>
      </c>
      <c r="DQ871" s="33">
        <v>0</v>
      </c>
      <c r="DR871" s="33"/>
      <c r="DS871" s="33"/>
      <c r="DT871" s="33"/>
      <c r="DU871" s="33"/>
      <c r="DV871" s="33"/>
      <c r="DW871" s="33">
        <f t="shared" si="8262"/>
        <v>0</v>
      </c>
      <c r="DX871" s="33">
        <f t="shared" si="8262"/>
        <v>0</v>
      </c>
      <c r="DY871" s="33">
        <f t="shared" si="8262"/>
        <v>0</v>
      </c>
      <c r="DZ871" s="33">
        <v>0</v>
      </c>
      <c r="EA871" s="33">
        <f t="shared" si="8262"/>
        <v>0</v>
      </c>
      <c r="EB871" s="33">
        <f t="shared" si="8262"/>
        <v>0</v>
      </c>
      <c r="EC871" s="33">
        <f t="shared" si="8262"/>
        <v>0</v>
      </c>
      <c r="ED871" s="33">
        <f t="shared" si="7889"/>
        <v>0</v>
      </c>
      <c r="EE871" s="33">
        <f t="shared" si="8271"/>
        <v>0</v>
      </c>
      <c r="EF871" s="33">
        <f t="shared" si="8260"/>
        <v>0</v>
      </c>
      <c r="EG871" s="33">
        <f t="shared" si="8272"/>
        <v>0</v>
      </c>
      <c r="EH871" s="33">
        <f t="shared" si="8261"/>
        <v>0</v>
      </c>
      <c r="EI871" s="301">
        <f t="shared" si="8273"/>
        <v>0</v>
      </c>
      <c r="EJ871" s="5">
        <f t="shared" si="8273"/>
        <v>0</v>
      </c>
      <c r="EK871" s="33">
        <f t="shared" si="8273"/>
        <v>0</v>
      </c>
      <c r="EL871" s="124">
        <f t="shared" si="8273"/>
        <v>0</v>
      </c>
      <c r="EM871" s="5">
        <f t="shared" si="8273"/>
        <v>0</v>
      </c>
      <c r="EN871" s="124">
        <f t="shared" si="8273"/>
        <v>0</v>
      </c>
      <c r="EO871" s="302">
        <f t="shared" si="8273"/>
        <v>0</v>
      </c>
      <c r="EP871" s="5">
        <f t="shared" si="8273"/>
        <v>0</v>
      </c>
      <c r="EQ871" s="302">
        <f t="shared" si="8273"/>
        <v>0</v>
      </c>
      <c r="ER871" s="5">
        <f t="shared" si="8273"/>
        <v>0</v>
      </c>
      <c r="ES871" s="196" t="e">
        <f t="shared" si="8026"/>
        <v>#DIV/0!</v>
      </c>
      <c r="ET871" s="5">
        <f t="shared" si="8274"/>
        <v>0</v>
      </c>
      <c r="EU871" s="198">
        <v>27834840</v>
      </c>
      <c r="EV871" s="1">
        <v>77790988.079999998</v>
      </c>
    </row>
    <row r="872" spans="1:152" s="38" customFormat="1" ht="32.25" hidden="1" customHeight="1" outlineLevel="4" x14ac:dyDescent="0.25">
      <c r="A872" s="64" t="s">
        <v>330</v>
      </c>
      <c r="B872" s="71" t="s">
        <v>76</v>
      </c>
      <c r="C872" s="4"/>
      <c r="D872" s="4"/>
      <c r="E872" s="71" t="s">
        <v>139</v>
      </c>
      <c r="F872" s="71" t="s">
        <v>325</v>
      </c>
      <c r="G872" s="71" t="s">
        <v>0</v>
      </c>
      <c r="H872" s="72">
        <v>53940</v>
      </c>
      <c r="I872" s="72">
        <v>243</v>
      </c>
      <c r="J872" s="8">
        <v>105625828.08</v>
      </c>
      <c r="K872" s="8">
        <v>1056258.28</v>
      </c>
      <c r="L872" s="8">
        <v>76734729.799999997</v>
      </c>
      <c r="M872" s="8"/>
      <c r="N872" s="8"/>
      <c r="O872" s="8"/>
      <c r="P872" s="35">
        <f t="shared" ref="P872" si="8275">Q872</f>
        <v>-77225828.079999998</v>
      </c>
      <c r="Q872" s="35">
        <v>-77225828.079999998</v>
      </c>
      <c r="R872" s="35"/>
      <c r="S872" s="35">
        <f t="shared" ref="S872" si="8276">J872+P872</f>
        <v>28400000</v>
      </c>
      <c r="T872" s="43">
        <f>SUM(U872:AE872)</f>
        <v>-28400000</v>
      </c>
      <c r="U872" s="35">
        <v>-28400000</v>
      </c>
      <c r="V872" s="35"/>
      <c r="W872" s="35"/>
      <c r="X872" s="35"/>
      <c r="Y872" s="35"/>
      <c r="Z872" s="35"/>
      <c r="AA872" s="35"/>
      <c r="AB872" s="35"/>
      <c r="AC872" s="8"/>
      <c r="AD872" s="35"/>
      <c r="AE872" s="35"/>
      <c r="AF872" s="43">
        <f>T872+S872</f>
        <v>0</v>
      </c>
      <c r="AG872" s="43">
        <f t="shared" ref="AG872" si="8277">SUM(AH872:AU872)</f>
        <v>0</v>
      </c>
      <c r="AH872" s="8"/>
      <c r="AI872" s="8"/>
      <c r="AJ872" s="8"/>
      <c r="AK872" s="8"/>
      <c r="AL872" s="8"/>
      <c r="AM872" s="8"/>
      <c r="AN872" s="8"/>
      <c r="AO872" s="8"/>
      <c r="AP872" s="8"/>
      <c r="AQ872" s="8"/>
      <c r="AR872" s="8"/>
      <c r="AS872" s="8"/>
      <c r="AT872" s="8"/>
      <c r="AU872" s="8"/>
      <c r="AV872" s="43">
        <f t="shared" ref="AV872" si="8278">AF872+AG872</f>
        <v>0</v>
      </c>
      <c r="AW872" s="37">
        <f t="shared" ref="AW872" si="8279">SUM(AX872:BG872)</f>
        <v>0</v>
      </c>
      <c r="AX872" s="8"/>
      <c r="AY872" s="8"/>
      <c r="AZ872" s="8"/>
      <c r="BA872" s="8"/>
      <c r="BB872" s="8"/>
      <c r="BC872" s="8"/>
      <c r="BD872" s="8"/>
      <c r="BE872" s="8"/>
      <c r="BF872" s="8"/>
      <c r="BG872" s="8"/>
      <c r="BH872" s="43">
        <f t="shared" ref="BH872" si="8280">AV872+AW872</f>
        <v>0</v>
      </c>
      <c r="BI872" s="165">
        <f t="shared" ref="BI872" si="8281">SUM(BJ872:BR872)</f>
        <v>0</v>
      </c>
      <c r="BJ872" s="35"/>
      <c r="BK872" s="35"/>
      <c r="BL872" s="35"/>
      <c r="BM872" s="35"/>
      <c r="BN872" s="35"/>
      <c r="BO872" s="35"/>
      <c r="BP872" s="35"/>
      <c r="BQ872" s="35"/>
      <c r="BR872" s="35"/>
      <c r="BS872" s="43">
        <f t="shared" ref="BS872" si="8282">BH872+BI872</f>
        <v>0</v>
      </c>
      <c r="BT872" s="181">
        <f t="shared" ref="BT872" si="8283">SUM(BU872:CB872)</f>
        <v>0</v>
      </c>
      <c r="BU872" s="19"/>
      <c r="BV872" s="19"/>
      <c r="BW872" s="19"/>
      <c r="BX872" s="19"/>
      <c r="BY872" s="19"/>
      <c r="BZ872" s="19"/>
      <c r="CA872" s="19"/>
      <c r="CB872" s="19"/>
      <c r="CC872" s="43">
        <f t="shared" ref="CC872" si="8284">BS872+BT872</f>
        <v>0</v>
      </c>
      <c r="CD872" s="310">
        <f t="shared" ref="CD872" si="8285">CE872+CF872+CG872+CH872+CI872+CJ872+CK872+CL872+CM872+CN872</f>
        <v>0</v>
      </c>
      <c r="CE872" s="39"/>
      <c r="CF872" s="39"/>
      <c r="CG872" s="39"/>
      <c r="CH872" s="39"/>
      <c r="CI872" s="39"/>
      <c r="CJ872" s="39"/>
      <c r="CK872" s="39"/>
      <c r="CL872" s="39"/>
      <c r="CM872" s="39"/>
      <c r="CN872" s="39"/>
      <c r="CO872" s="310">
        <f t="shared" ref="CO872" si="8286">CC872+CD872</f>
        <v>0</v>
      </c>
      <c r="CP872" s="35">
        <v>0</v>
      </c>
      <c r="CQ872" s="35"/>
      <c r="CR872" s="35"/>
      <c r="CS872" s="35"/>
      <c r="CT872" s="35"/>
      <c r="CU872" s="35"/>
      <c r="CV872" s="35"/>
      <c r="CW872" s="35"/>
      <c r="CX872" s="35"/>
      <c r="CY872" s="33">
        <v>0</v>
      </c>
      <c r="CZ872" s="35"/>
      <c r="DA872" s="35"/>
      <c r="DB872" s="35"/>
      <c r="DC872" s="33">
        <f t="shared" si="7888"/>
        <v>0</v>
      </c>
      <c r="DD872" s="35"/>
      <c r="DE872" s="33">
        <f t="shared" si="8258"/>
        <v>0</v>
      </c>
      <c r="DF872" s="35"/>
      <c r="DG872" s="33">
        <f t="shared" si="8259"/>
        <v>0</v>
      </c>
      <c r="DH872" s="311"/>
      <c r="DI872" s="35"/>
      <c r="DJ872" s="35"/>
      <c r="DK872" s="328"/>
      <c r="DL872" s="8"/>
      <c r="DM872" s="328"/>
      <c r="DN872" s="319"/>
      <c r="DO872" s="8"/>
      <c r="DP872" s="319"/>
      <c r="DQ872" s="33">
        <f t="shared" si="8262"/>
        <v>0</v>
      </c>
      <c r="DR872" s="33"/>
      <c r="DS872" s="33"/>
      <c r="DT872" s="33"/>
      <c r="DU872" s="33"/>
      <c r="DV872" s="33"/>
      <c r="DW872" s="33">
        <f t="shared" si="8262"/>
        <v>0</v>
      </c>
      <c r="DX872" s="33">
        <f t="shared" si="8262"/>
        <v>0</v>
      </c>
      <c r="DY872" s="33">
        <f t="shared" si="8262"/>
        <v>0</v>
      </c>
      <c r="DZ872" s="33">
        <f t="shared" si="8262"/>
        <v>0</v>
      </c>
      <c r="EA872" s="35"/>
      <c r="EB872" s="35"/>
      <c r="EC872" s="35"/>
      <c r="ED872" s="33">
        <f t="shared" si="7889"/>
        <v>0</v>
      </c>
      <c r="EE872" s="35"/>
      <c r="EF872" s="33">
        <f t="shared" si="8260"/>
        <v>0</v>
      </c>
      <c r="EG872" s="35"/>
      <c r="EH872" s="33">
        <f t="shared" si="8261"/>
        <v>0</v>
      </c>
      <c r="EI872" s="313"/>
      <c r="EJ872" s="8"/>
      <c r="EK872" s="35"/>
      <c r="EL872" s="319"/>
      <c r="EM872" s="8"/>
      <c r="EN872" s="319"/>
      <c r="EO872" s="321"/>
      <c r="EP872" s="8"/>
      <c r="EQ872" s="321"/>
      <c r="ER872" s="8"/>
      <c r="ES872" s="196" t="e">
        <f t="shared" si="8026"/>
        <v>#DIV/0!</v>
      </c>
      <c r="ET872" s="8"/>
      <c r="EU872" s="197"/>
      <c r="EV872" s="197"/>
    </row>
    <row r="873" spans="1:152" ht="33.75" customHeight="1" outlineLevel="4" x14ac:dyDescent="0.25">
      <c r="A873" s="57" t="s">
        <v>425</v>
      </c>
      <c r="B873" s="4" t="s">
        <v>76</v>
      </c>
      <c r="C873" s="4"/>
      <c r="D873" s="4"/>
      <c r="E873" s="4" t="s">
        <v>139</v>
      </c>
      <c r="F873" s="4" t="s">
        <v>325</v>
      </c>
      <c r="G873" s="4" t="s">
        <v>0</v>
      </c>
      <c r="H873" s="7" t="s">
        <v>426</v>
      </c>
      <c r="I873" s="7"/>
      <c r="J873" s="8">
        <f>J874</f>
        <v>0</v>
      </c>
      <c r="K873" s="8"/>
      <c r="L873" s="8"/>
      <c r="M873" s="8"/>
      <c r="N873" s="8"/>
      <c r="O873" s="8"/>
      <c r="P873" s="33">
        <f t="shared" ref="P873:P875" si="8287">P874</f>
        <v>77225828.079999998</v>
      </c>
      <c r="Q873" s="33">
        <f t="shared" si="8262"/>
        <v>77225828.079999998</v>
      </c>
      <c r="R873" s="33">
        <f t="shared" si="8262"/>
        <v>0</v>
      </c>
      <c r="S873" s="33">
        <f t="shared" si="8262"/>
        <v>77225828.079999998</v>
      </c>
      <c r="T873" s="33">
        <f t="shared" si="8262"/>
        <v>28400003.850000001</v>
      </c>
      <c r="U873" s="33">
        <f t="shared" si="8262"/>
        <v>0.04</v>
      </c>
      <c r="V873" s="33">
        <f t="shared" si="8262"/>
        <v>3.81</v>
      </c>
      <c r="W873" s="33">
        <f t="shared" si="8262"/>
        <v>28400000</v>
      </c>
      <c r="X873" s="33">
        <f t="shared" si="8262"/>
        <v>0</v>
      </c>
      <c r="Y873" s="33">
        <f t="shared" si="8262"/>
        <v>0</v>
      </c>
      <c r="Z873" s="33">
        <f t="shared" si="8262"/>
        <v>0</v>
      </c>
      <c r="AA873" s="33">
        <f t="shared" si="8262"/>
        <v>0</v>
      </c>
      <c r="AB873" s="33">
        <f t="shared" si="8262"/>
        <v>0</v>
      </c>
      <c r="AC873" s="5">
        <f t="shared" si="8262"/>
        <v>0</v>
      </c>
      <c r="AD873" s="33">
        <f t="shared" si="8262"/>
        <v>0</v>
      </c>
      <c r="AE873" s="33">
        <f t="shared" si="8262"/>
        <v>0</v>
      </c>
      <c r="AF873" s="33">
        <f t="shared" si="8262"/>
        <v>105625831.93000001</v>
      </c>
      <c r="AG873" s="5">
        <f t="shared" si="8262"/>
        <v>0</v>
      </c>
      <c r="AH873" s="5">
        <f t="shared" si="8262"/>
        <v>0</v>
      </c>
      <c r="AI873" s="5">
        <f t="shared" si="8263"/>
        <v>0</v>
      </c>
      <c r="AJ873" s="5">
        <f t="shared" si="8263"/>
        <v>0</v>
      </c>
      <c r="AK873" s="5">
        <f t="shared" si="8263"/>
        <v>0</v>
      </c>
      <c r="AL873" s="5">
        <f t="shared" si="8263"/>
        <v>0</v>
      </c>
      <c r="AM873" s="5">
        <f t="shared" si="8264"/>
        <v>0</v>
      </c>
      <c r="AN873" s="5">
        <f t="shared" si="8264"/>
        <v>0</v>
      </c>
      <c r="AO873" s="5">
        <f t="shared" si="8264"/>
        <v>0</v>
      </c>
      <c r="AP873" s="5">
        <f t="shared" si="8264"/>
        <v>0</v>
      </c>
      <c r="AQ873" s="5">
        <f t="shared" si="8262"/>
        <v>0</v>
      </c>
      <c r="AR873" s="5">
        <f t="shared" si="8262"/>
        <v>0</v>
      </c>
      <c r="AS873" s="5">
        <f t="shared" si="8262"/>
        <v>0</v>
      </c>
      <c r="AT873" s="5">
        <f t="shared" si="8262"/>
        <v>0</v>
      </c>
      <c r="AU873" s="5">
        <f t="shared" si="8262"/>
        <v>0</v>
      </c>
      <c r="AV873" s="33">
        <f t="shared" si="8262"/>
        <v>105625831.93000001</v>
      </c>
      <c r="AW873" s="5">
        <f t="shared" si="8265"/>
        <v>0</v>
      </c>
      <c r="AX873" s="5">
        <f t="shared" si="8265"/>
        <v>0</v>
      </c>
      <c r="AY873" s="5">
        <f t="shared" si="8265"/>
        <v>0</v>
      </c>
      <c r="AZ873" s="5">
        <f t="shared" si="8265"/>
        <v>0</v>
      </c>
      <c r="BA873" s="5">
        <f t="shared" si="8266"/>
        <v>0</v>
      </c>
      <c r="BB873" s="5">
        <f t="shared" si="8266"/>
        <v>0</v>
      </c>
      <c r="BC873" s="5">
        <f t="shared" si="8266"/>
        <v>0</v>
      </c>
      <c r="BD873" s="5">
        <f t="shared" si="8266"/>
        <v>0</v>
      </c>
      <c r="BE873" s="5">
        <f t="shared" si="8266"/>
        <v>0</v>
      </c>
      <c r="BF873" s="5">
        <f t="shared" si="8266"/>
        <v>0</v>
      </c>
      <c r="BG873" s="5">
        <f t="shared" si="8266"/>
        <v>0</v>
      </c>
      <c r="BH873" s="33">
        <f t="shared" si="8266"/>
        <v>105625831.93000001</v>
      </c>
      <c r="BI873" s="163">
        <f t="shared" si="8266"/>
        <v>0</v>
      </c>
      <c r="BJ873" s="33">
        <f t="shared" si="8266"/>
        <v>0</v>
      </c>
      <c r="BK873" s="33">
        <f t="shared" si="8266"/>
        <v>0</v>
      </c>
      <c r="BL873" s="33">
        <f t="shared" si="8266"/>
        <v>0</v>
      </c>
      <c r="BM873" s="33">
        <f t="shared" si="8266"/>
        <v>0</v>
      </c>
      <c r="BN873" s="33">
        <f t="shared" si="8266"/>
        <v>0</v>
      </c>
      <c r="BO873" s="33">
        <f t="shared" si="8266"/>
        <v>0</v>
      </c>
      <c r="BP873" s="33">
        <f t="shared" si="8266"/>
        <v>0</v>
      </c>
      <c r="BQ873" s="33">
        <f t="shared" si="8266"/>
        <v>0</v>
      </c>
      <c r="BR873" s="33">
        <f t="shared" si="8266"/>
        <v>0</v>
      </c>
      <c r="BS873" s="33">
        <f t="shared" si="8266"/>
        <v>105625831.93000001</v>
      </c>
      <c r="BT873" s="298">
        <f t="shared" si="8267"/>
        <v>0</v>
      </c>
      <c r="BU873" s="45">
        <f t="shared" si="8267"/>
        <v>0</v>
      </c>
      <c r="BV873" s="45">
        <f t="shared" si="8267"/>
        <v>0</v>
      </c>
      <c r="BW873" s="45">
        <f t="shared" si="8267"/>
        <v>0</v>
      </c>
      <c r="BX873" s="45">
        <f t="shared" si="8267"/>
        <v>0</v>
      </c>
      <c r="BY873" s="45">
        <f t="shared" si="8267"/>
        <v>0</v>
      </c>
      <c r="BZ873" s="45">
        <f t="shared" si="8267"/>
        <v>0</v>
      </c>
      <c r="CA873" s="45">
        <f t="shared" si="8267"/>
        <v>0</v>
      </c>
      <c r="CB873" s="45">
        <f t="shared" si="8267"/>
        <v>0</v>
      </c>
      <c r="CC873" s="33">
        <f t="shared" si="8267"/>
        <v>105625831.93000001</v>
      </c>
      <c r="CD873" s="74">
        <f t="shared" si="8267"/>
        <v>0</v>
      </c>
      <c r="CE873" s="45">
        <f t="shared" si="8267"/>
        <v>0</v>
      </c>
      <c r="CF873" s="45">
        <f t="shared" si="8267"/>
        <v>0</v>
      </c>
      <c r="CG873" s="45">
        <f t="shared" si="8267"/>
        <v>0</v>
      </c>
      <c r="CH873" s="45">
        <f t="shared" si="8267"/>
        <v>0</v>
      </c>
      <c r="CI873" s="45">
        <f t="shared" si="8267"/>
        <v>0</v>
      </c>
      <c r="CJ873" s="45">
        <f t="shared" si="8267"/>
        <v>0</v>
      </c>
      <c r="CK873" s="45">
        <f t="shared" si="8267"/>
        <v>0</v>
      </c>
      <c r="CL873" s="45">
        <f t="shared" si="8267"/>
        <v>0</v>
      </c>
      <c r="CM873" s="45">
        <f t="shared" si="8267"/>
        <v>0</v>
      </c>
      <c r="CN873" s="45">
        <f t="shared" si="8267"/>
        <v>0</v>
      </c>
      <c r="CO873" s="74">
        <f t="shared" si="8267"/>
        <v>105625831.93000001</v>
      </c>
      <c r="CP873" s="35"/>
      <c r="CQ873" s="35"/>
      <c r="CR873" s="35"/>
      <c r="CS873" s="35"/>
      <c r="CT873" s="35"/>
      <c r="CU873" s="35"/>
      <c r="CV873" s="35"/>
      <c r="CW873" s="35"/>
      <c r="CX873" s="35"/>
      <c r="CY873" s="33">
        <f t="shared" si="8262"/>
        <v>0</v>
      </c>
      <c r="CZ873" s="33">
        <f t="shared" si="8262"/>
        <v>0</v>
      </c>
      <c r="DA873" s="33">
        <f t="shared" si="8262"/>
        <v>0</v>
      </c>
      <c r="DB873" s="33">
        <f t="shared" si="8262"/>
        <v>0</v>
      </c>
      <c r="DC873" s="33">
        <f t="shared" si="7888"/>
        <v>0</v>
      </c>
      <c r="DD873" s="33">
        <f t="shared" si="8268"/>
        <v>0</v>
      </c>
      <c r="DE873" s="33">
        <f t="shared" si="8258"/>
        <v>0</v>
      </c>
      <c r="DF873" s="33">
        <f t="shared" si="8269"/>
        <v>0</v>
      </c>
      <c r="DG873" s="33">
        <f t="shared" si="8259"/>
        <v>0</v>
      </c>
      <c r="DH873" s="299">
        <f t="shared" si="8270"/>
        <v>0</v>
      </c>
      <c r="DI873" s="33">
        <f t="shared" si="8270"/>
        <v>0</v>
      </c>
      <c r="DJ873" s="33">
        <f t="shared" si="8270"/>
        <v>0</v>
      </c>
      <c r="DK873" s="300">
        <f t="shared" si="8270"/>
        <v>0</v>
      </c>
      <c r="DL873" s="45">
        <f t="shared" si="8270"/>
        <v>0</v>
      </c>
      <c r="DM873" s="300">
        <f t="shared" si="8270"/>
        <v>0</v>
      </c>
      <c r="DN873" s="124">
        <f t="shared" si="8270"/>
        <v>0</v>
      </c>
      <c r="DO873" s="45">
        <f t="shared" si="8270"/>
        <v>0</v>
      </c>
      <c r="DP873" s="124">
        <f t="shared" si="8270"/>
        <v>0</v>
      </c>
      <c r="DQ873" s="33">
        <f t="shared" si="8262"/>
        <v>0</v>
      </c>
      <c r="DR873" s="33">
        <f t="shared" si="8262"/>
        <v>0</v>
      </c>
      <c r="DS873" s="33">
        <f t="shared" si="8262"/>
        <v>0</v>
      </c>
      <c r="DT873" s="33">
        <f t="shared" si="8262"/>
        <v>0</v>
      </c>
      <c r="DU873" s="33">
        <f t="shared" si="8262"/>
        <v>0</v>
      </c>
      <c r="DV873" s="33">
        <f t="shared" si="8262"/>
        <v>0</v>
      </c>
      <c r="DW873" s="33">
        <f t="shared" si="8262"/>
        <v>0</v>
      </c>
      <c r="DX873" s="33">
        <f t="shared" si="8262"/>
        <v>0</v>
      </c>
      <c r="DY873" s="33">
        <f t="shared" si="8262"/>
        <v>0</v>
      </c>
      <c r="DZ873" s="33">
        <f t="shared" si="8262"/>
        <v>0</v>
      </c>
      <c r="EA873" s="33">
        <f t="shared" si="8262"/>
        <v>0</v>
      </c>
      <c r="EB873" s="33">
        <f t="shared" si="8262"/>
        <v>0</v>
      </c>
      <c r="EC873" s="33">
        <f t="shared" si="8262"/>
        <v>0</v>
      </c>
      <c r="ED873" s="33">
        <f t="shared" si="7889"/>
        <v>0</v>
      </c>
      <c r="EE873" s="33">
        <f t="shared" si="8271"/>
        <v>0</v>
      </c>
      <c r="EF873" s="33">
        <f t="shared" si="8260"/>
        <v>0</v>
      </c>
      <c r="EG873" s="33">
        <f t="shared" si="8272"/>
        <v>0</v>
      </c>
      <c r="EH873" s="33">
        <f t="shared" si="8261"/>
        <v>0</v>
      </c>
      <c r="EI873" s="301">
        <f t="shared" si="8273"/>
        <v>0</v>
      </c>
      <c r="EJ873" s="45">
        <f t="shared" si="8273"/>
        <v>0</v>
      </c>
      <c r="EK873" s="33">
        <f t="shared" si="8273"/>
        <v>0</v>
      </c>
      <c r="EL873" s="124">
        <f t="shared" si="8273"/>
        <v>0</v>
      </c>
      <c r="EM873" s="45">
        <f t="shared" si="8273"/>
        <v>0</v>
      </c>
      <c r="EN873" s="124">
        <f t="shared" si="8273"/>
        <v>0</v>
      </c>
      <c r="EO873" s="302">
        <f t="shared" si="8273"/>
        <v>0</v>
      </c>
      <c r="EP873" s="45">
        <f t="shared" si="8273"/>
        <v>0</v>
      </c>
      <c r="EQ873" s="302">
        <f t="shared" si="8273"/>
        <v>0</v>
      </c>
      <c r="ER873" s="5">
        <f t="shared" si="8273"/>
        <v>99448981.319999993</v>
      </c>
      <c r="ES873" s="196">
        <f t="shared" si="8026"/>
        <v>94.15214015630805</v>
      </c>
      <c r="ET873" s="45">
        <f t="shared" si="8274"/>
        <v>0</v>
      </c>
    </row>
    <row r="874" spans="1:152" ht="33.75" customHeight="1" outlineLevel="4" x14ac:dyDescent="0.25">
      <c r="A874" s="57" t="s">
        <v>11</v>
      </c>
      <c r="B874" s="4" t="s">
        <v>76</v>
      </c>
      <c r="C874" s="4"/>
      <c r="D874" s="4"/>
      <c r="E874" s="4" t="s">
        <v>139</v>
      </c>
      <c r="F874" s="4" t="s">
        <v>325</v>
      </c>
      <c r="G874" s="4" t="s">
        <v>0</v>
      </c>
      <c r="H874" s="7" t="s">
        <v>426</v>
      </c>
      <c r="I874" s="7">
        <v>200</v>
      </c>
      <c r="J874" s="8">
        <f>J875</f>
        <v>0</v>
      </c>
      <c r="K874" s="8"/>
      <c r="L874" s="8"/>
      <c r="M874" s="8"/>
      <c r="N874" s="8"/>
      <c r="O874" s="8"/>
      <c r="P874" s="33">
        <f t="shared" si="8287"/>
        <v>77225828.079999998</v>
      </c>
      <c r="Q874" s="33">
        <f t="shared" si="8262"/>
        <v>77225828.079999998</v>
      </c>
      <c r="R874" s="33">
        <f t="shared" si="8262"/>
        <v>0</v>
      </c>
      <c r="S874" s="33">
        <f t="shared" si="8262"/>
        <v>77225828.079999998</v>
      </c>
      <c r="T874" s="33">
        <f t="shared" si="8262"/>
        <v>28400003.850000001</v>
      </c>
      <c r="U874" s="33">
        <f t="shared" si="8262"/>
        <v>0.04</v>
      </c>
      <c r="V874" s="33">
        <f t="shared" si="8262"/>
        <v>3.81</v>
      </c>
      <c r="W874" s="33">
        <f t="shared" si="8262"/>
        <v>28400000</v>
      </c>
      <c r="X874" s="33">
        <f t="shared" si="8262"/>
        <v>0</v>
      </c>
      <c r="Y874" s="33">
        <f t="shared" si="8262"/>
        <v>0</v>
      </c>
      <c r="Z874" s="33">
        <f t="shared" si="8262"/>
        <v>0</v>
      </c>
      <c r="AA874" s="33">
        <f t="shared" si="8262"/>
        <v>0</v>
      </c>
      <c r="AB874" s="33">
        <f t="shared" si="8262"/>
        <v>0</v>
      </c>
      <c r="AC874" s="5">
        <f t="shared" si="8262"/>
        <v>0</v>
      </c>
      <c r="AD874" s="33">
        <f t="shared" si="8262"/>
        <v>0</v>
      </c>
      <c r="AE874" s="33">
        <f t="shared" si="8262"/>
        <v>0</v>
      </c>
      <c r="AF874" s="33">
        <f t="shared" si="8262"/>
        <v>105625831.93000001</v>
      </c>
      <c r="AG874" s="5">
        <f t="shared" si="8262"/>
        <v>0</v>
      </c>
      <c r="AH874" s="5">
        <f t="shared" si="8262"/>
        <v>0</v>
      </c>
      <c r="AI874" s="5">
        <f t="shared" si="8263"/>
        <v>0</v>
      </c>
      <c r="AJ874" s="5">
        <f t="shared" si="8263"/>
        <v>0</v>
      </c>
      <c r="AK874" s="5">
        <f t="shared" si="8263"/>
        <v>0</v>
      </c>
      <c r="AL874" s="5">
        <f t="shared" si="8263"/>
        <v>0</v>
      </c>
      <c r="AM874" s="5">
        <f t="shared" si="8264"/>
        <v>0</v>
      </c>
      <c r="AN874" s="5">
        <f t="shared" si="8264"/>
        <v>0</v>
      </c>
      <c r="AO874" s="5">
        <f t="shared" si="8264"/>
        <v>0</v>
      </c>
      <c r="AP874" s="5">
        <f t="shared" si="8264"/>
        <v>0</v>
      </c>
      <c r="AQ874" s="5">
        <f t="shared" ref="AQ874:AR875" si="8288">AQ875</f>
        <v>0</v>
      </c>
      <c r="AR874" s="5">
        <f t="shared" si="8288"/>
        <v>0</v>
      </c>
      <c r="AS874" s="5">
        <f t="shared" si="8262"/>
        <v>0</v>
      </c>
      <c r="AT874" s="5">
        <f t="shared" si="8262"/>
        <v>0</v>
      </c>
      <c r="AU874" s="5">
        <f t="shared" si="8262"/>
        <v>0</v>
      </c>
      <c r="AV874" s="33">
        <f t="shared" si="8262"/>
        <v>105625831.93000001</v>
      </c>
      <c r="AW874" s="5">
        <f t="shared" si="8265"/>
        <v>0</v>
      </c>
      <c r="AX874" s="5">
        <f t="shared" si="8265"/>
        <v>0</v>
      </c>
      <c r="AY874" s="5">
        <f t="shared" si="8265"/>
        <v>0</v>
      </c>
      <c r="AZ874" s="5">
        <f t="shared" si="8265"/>
        <v>0</v>
      </c>
      <c r="BA874" s="5">
        <f t="shared" si="8266"/>
        <v>0</v>
      </c>
      <c r="BB874" s="5">
        <f t="shared" si="8266"/>
        <v>0</v>
      </c>
      <c r="BC874" s="5">
        <f t="shared" si="8266"/>
        <v>0</v>
      </c>
      <c r="BD874" s="5">
        <f t="shared" si="8266"/>
        <v>0</v>
      </c>
      <c r="BE874" s="5">
        <f t="shared" si="8266"/>
        <v>0</v>
      </c>
      <c r="BF874" s="5">
        <f t="shared" si="8266"/>
        <v>0</v>
      </c>
      <c r="BG874" s="5">
        <f t="shared" si="8266"/>
        <v>0</v>
      </c>
      <c r="BH874" s="33">
        <f t="shared" si="8266"/>
        <v>105625831.93000001</v>
      </c>
      <c r="BI874" s="163">
        <f t="shared" si="8266"/>
        <v>0</v>
      </c>
      <c r="BJ874" s="33">
        <f t="shared" si="8266"/>
        <v>0</v>
      </c>
      <c r="BK874" s="33">
        <f t="shared" si="8266"/>
        <v>0</v>
      </c>
      <c r="BL874" s="33">
        <f t="shared" si="8266"/>
        <v>0</v>
      </c>
      <c r="BM874" s="33">
        <f t="shared" si="8266"/>
        <v>0</v>
      </c>
      <c r="BN874" s="33">
        <f t="shared" si="8266"/>
        <v>0</v>
      </c>
      <c r="BO874" s="33">
        <f t="shared" si="8266"/>
        <v>0</v>
      </c>
      <c r="BP874" s="33">
        <f t="shared" si="8266"/>
        <v>0</v>
      </c>
      <c r="BQ874" s="33">
        <f t="shared" si="8266"/>
        <v>0</v>
      </c>
      <c r="BR874" s="33">
        <f t="shared" si="8266"/>
        <v>0</v>
      </c>
      <c r="BS874" s="33">
        <f t="shared" si="8266"/>
        <v>105625831.93000001</v>
      </c>
      <c r="BT874" s="298">
        <f t="shared" si="8267"/>
        <v>0</v>
      </c>
      <c r="BU874" s="45">
        <f t="shared" si="8267"/>
        <v>0</v>
      </c>
      <c r="BV874" s="45">
        <f t="shared" si="8267"/>
        <v>0</v>
      </c>
      <c r="BW874" s="45">
        <f t="shared" si="8267"/>
        <v>0</v>
      </c>
      <c r="BX874" s="45">
        <f t="shared" si="8267"/>
        <v>0</v>
      </c>
      <c r="BY874" s="45">
        <f t="shared" si="8267"/>
        <v>0</v>
      </c>
      <c r="BZ874" s="45">
        <f t="shared" si="8267"/>
        <v>0</v>
      </c>
      <c r="CA874" s="45">
        <f t="shared" si="8267"/>
        <v>0</v>
      </c>
      <c r="CB874" s="45">
        <f t="shared" si="8267"/>
        <v>0</v>
      </c>
      <c r="CC874" s="33">
        <f t="shared" si="8267"/>
        <v>105625831.93000001</v>
      </c>
      <c r="CD874" s="74">
        <f t="shared" si="8267"/>
        <v>0</v>
      </c>
      <c r="CE874" s="45">
        <f t="shared" si="8267"/>
        <v>0</v>
      </c>
      <c r="CF874" s="45">
        <f t="shared" si="8267"/>
        <v>0</v>
      </c>
      <c r="CG874" s="45">
        <f t="shared" si="8267"/>
        <v>0</v>
      </c>
      <c r="CH874" s="45">
        <f t="shared" si="8267"/>
        <v>0</v>
      </c>
      <c r="CI874" s="45">
        <f t="shared" si="8267"/>
        <v>0</v>
      </c>
      <c r="CJ874" s="45">
        <f t="shared" si="8267"/>
        <v>0</v>
      </c>
      <c r="CK874" s="45">
        <f t="shared" si="8267"/>
        <v>0</v>
      </c>
      <c r="CL874" s="45">
        <f t="shared" si="8267"/>
        <v>0</v>
      </c>
      <c r="CM874" s="45">
        <f t="shared" si="8267"/>
        <v>0</v>
      </c>
      <c r="CN874" s="45">
        <f t="shared" si="8267"/>
        <v>0</v>
      </c>
      <c r="CO874" s="74">
        <f t="shared" si="8267"/>
        <v>105625831.93000001</v>
      </c>
      <c r="CP874" s="35"/>
      <c r="CQ874" s="35"/>
      <c r="CR874" s="35"/>
      <c r="CS874" s="35"/>
      <c r="CT874" s="35"/>
      <c r="CU874" s="35"/>
      <c r="CV874" s="35"/>
      <c r="CW874" s="35"/>
      <c r="CX874" s="35"/>
      <c r="CY874" s="33">
        <f t="shared" si="8262"/>
        <v>0</v>
      </c>
      <c r="CZ874" s="33">
        <f t="shared" si="8262"/>
        <v>0</v>
      </c>
      <c r="DA874" s="33">
        <f t="shared" si="8262"/>
        <v>0</v>
      </c>
      <c r="DB874" s="33">
        <f t="shared" si="8262"/>
        <v>0</v>
      </c>
      <c r="DC874" s="33">
        <f t="shared" si="7888"/>
        <v>0</v>
      </c>
      <c r="DD874" s="33">
        <f t="shared" si="8268"/>
        <v>0</v>
      </c>
      <c r="DE874" s="33">
        <f t="shared" si="8258"/>
        <v>0</v>
      </c>
      <c r="DF874" s="33">
        <f t="shared" si="8269"/>
        <v>0</v>
      </c>
      <c r="DG874" s="33">
        <f t="shared" si="8259"/>
        <v>0</v>
      </c>
      <c r="DH874" s="299">
        <f t="shared" si="8270"/>
        <v>0</v>
      </c>
      <c r="DI874" s="33">
        <f t="shared" si="8270"/>
        <v>0</v>
      </c>
      <c r="DJ874" s="33">
        <f t="shared" si="8270"/>
        <v>0</v>
      </c>
      <c r="DK874" s="300">
        <f t="shared" si="8270"/>
        <v>0</v>
      </c>
      <c r="DL874" s="45">
        <f t="shared" si="8270"/>
        <v>0</v>
      </c>
      <c r="DM874" s="300">
        <f t="shared" si="8270"/>
        <v>0</v>
      </c>
      <c r="DN874" s="124">
        <f t="shared" si="8270"/>
        <v>0</v>
      </c>
      <c r="DO874" s="45">
        <f t="shared" si="8270"/>
        <v>0</v>
      </c>
      <c r="DP874" s="124">
        <f t="shared" si="8270"/>
        <v>0</v>
      </c>
      <c r="DQ874" s="33">
        <f t="shared" si="8262"/>
        <v>0</v>
      </c>
      <c r="DR874" s="33">
        <f t="shared" si="8262"/>
        <v>0</v>
      </c>
      <c r="DS874" s="33">
        <f t="shared" si="8262"/>
        <v>0</v>
      </c>
      <c r="DT874" s="33">
        <f t="shared" si="8262"/>
        <v>0</v>
      </c>
      <c r="DU874" s="33">
        <f t="shared" si="8262"/>
        <v>0</v>
      </c>
      <c r="DV874" s="33">
        <f t="shared" si="8262"/>
        <v>0</v>
      </c>
      <c r="DW874" s="33">
        <f t="shared" si="8262"/>
        <v>0</v>
      </c>
      <c r="DX874" s="33">
        <f t="shared" si="8262"/>
        <v>0</v>
      </c>
      <c r="DY874" s="33">
        <f t="shared" si="8262"/>
        <v>0</v>
      </c>
      <c r="DZ874" s="33">
        <f t="shared" si="8262"/>
        <v>0</v>
      </c>
      <c r="EA874" s="33">
        <f t="shared" si="8262"/>
        <v>0</v>
      </c>
      <c r="EB874" s="33">
        <f t="shared" si="8262"/>
        <v>0</v>
      </c>
      <c r="EC874" s="33">
        <f t="shared" si="8262"/>
        <v>0</v>
      </c>
      <c r="ED874" s="33">
        <f t="shared" si="7889"/>
        <v>0</v>
      </c>
      <c r="EE874" s="33">
        <f t="shared" si="8271"/>
        <v>0</v>
      </c>
      <c r="EF874" s="33">
        <f t="shared" si="8260"/>
        <v>0</v>
      </c>
      <c r="EG874" s="33">
        <f t="shared" si="8272"/>
        <v>0</v>
      </c>
      <c r="EH874" s="33">
        <f t="shared" si="8261"/>
        <v>0</v>
      </c>
      <c r="EI874" s="301">
        <f t="shared" si="8273"/>
        <v>0</v>
      </c>
      <c r="EJ874" s="45">
        <f t="shared" si="8273"/>
        <v>0</v>
      </c>
      <c r="EK874" s="33">
        <f t="shared" si="8273"/>
        <v>0</v>
      </c>
      <c r="EL874" s="124">
        <f t="shared" si="8273"/>
        <v>0</v>
      </c>
      <c r="EM874" s="45">
        <f t="shared" si="8273"/>
        <v>0</v>
      </c>
      <c r="EN874" s="124">
        <f t="shared" si="8273"/>
        <v>0</v>
      </c>
      <c r="EO874" s="302">
        <f t="shared" si="8273"/>
        <v>0</v>
      </c>
      <c r="EP874" s="45">
        <f t="shared" si="8273"/>
        <v>0</v>
      </c>
      <c r="EQ874" s="302">
        <f t="shared" si="8273"/>
        <v>0</v>
      </c>
      <c r="ER874" s="5">
        <f t="shared" si="8273"/>
        <v>99448981.319999993</v>
      </c>
      <c r="ES874" s="196">
        <f t="shared" si="8026"/>
        <v>94.15214015630805</v>
      </c>
      <c r="ET874" s="45">
        <f t="shared" si="8274"/>
        <v>0</v>
      </c>
    </row>
    <row r="875" spans="1:152" ht="33.75" customHeight="1" outlineLevel="4" x14ac:dyDescent="0.25">
      <c r="A875" s="57" t="s">
        <v>13</v>
      </c>
      <c r="B875" s="4" t="s">
        <v>76</v>
      </c>
      <c r="C875" s="4"/>
      <c r="D875" s="4"/>
      <c r="E875" s="4" t="s">
        <v>139</v>
      </c>
      <c r="F875" s="4" t="s">
        <v>325</v>
      </c>
      <c r="G875" s="4" t="s">
        <v>0</v>
      </c>
      <c r="H875" s="7" t="s">
        <v>426</v>
      </c>
      <c r="I875" s="7">
        <v>240</v>
      </c>
      <c r="J875" s="8">
        <f>J876</f>
        <v>0</v>
      </c>
      <c r="K875" s="8"/>
      <c r="L875" s="8"/>
      <c r="M875" s="8"/>
      <c r="N875" s="8"/>
      <c r="O875" s="8"/>
      <c r="P875" s="33">
        <f t="shared" si="8287"/>
        <v>77225828.079999998</v>
      </c>
      <c r="Q875" s="33">
        <f t="shared" si="8262"/>
        <v>77225828.079999998</v>
      </c>
      <c r="R875" s="33">
        <f t="shared" si="8262"/>
        <v>0</v>
      </c>
      <c r="S875" s="33">
        <f t="shared" si="8262"/>
        <v>77225828.079999998</v>
      </c>
      <c r="T875" s="33">
        <f t="shared" si="8262"/>
        <v>28400003.850000001</v>
      </c>
      <c r="U875" s="33">
        <f t="shared" si="8262"/>
        <v>0.04</v>
      </c>
      <c r="V875" s="33">
        <f t="shared" si="8262"/>
        <v>3.81</v>
      </c>
      <c r="W875" s="33">
        <f t="shared" si="8262"/>
        <v>28400000</v>
      </c>
      <c r="X875" s="33">
        <f t="shared" si="8262"/>
        <v>0</v>
      </c>
      <c r="Y875" s="33">
        <f t="shared" si="8262"/>
        <v>0</v>
      </c>
      <c r="Z875" s="33">
        <f t="shared" si="8262"/>
        <v>0</v>
      </c>
      <c r="AA875" s="33">
        <f t="shared" si="8262"/>
        <v>0</v>
      </c>
      <c r="AB875" s="33">
        <f t="shared" si="8262"/>
        <v>0</v>
      </c>
      <c r="AC875" s="5">
        <f t="shared" si="8262"/>
        <v>0</v>
      </c>
      <c r="AD875" s="33">
        <f t="shared" si="8262"/>
        <v>0</v>
      </c>
      <c r="AE875" s="33">
        <f t="shared" si="8262"/>
        <v>0</v>
      </c>
      <c r="AF875" s="33">
        <f t="shared" si="8262"/>
        <v>105625831.93000001</v>
      </c>
      <c r="AG875" s="5">
        <f t="shared" si="8262"/>
        <v>0</v>
      </c>
      <c r="AH875" s="5">
        <f t="shared" si="8262"/>
        <v>0</v>
      </c>
      <c r="AI875" s="5">
        <f t="shared" si="8263"/>
        <v>0</v>
      </c>
      <c r="AJ875" s="5">
        <f t="shared" si="8263"/>
        <v>0</v>
      </c>
      <c r="AK875" s="5">
        <f t="shared" si="8263"/>
        <v>0</v>
      </c>
      <c r="AL875" s="5">
        <f t="shared" si="8263"/>
        <v>0</v>
      </c>
      <c r="AM875" s="5">
        <f t="shared" si="8264"/>
        <v>0</v>
      </c>
      <c r="AN875" s="5">
        <f t="shared" si="8264"/>
        <v>0</v>
      </c>
      <c r="AO875" s="5">
        <f t="shared" si="8264"/>
        <v>0</v>
      </c>
      <c r="AP875" s="5">
        <f t="shared" si="8264"/>
        <v>0</v>
      </c>
      <c r="AQ875" s="5">
        <f t="shared" si="8288"/>
        <v>0</v>
      </c>
      <c r="AR875" s="5">
        <f t="shared" si="8288"/>
        <v>0</v>
      </c>
      <c r="AS875" s="5">
        <f t="shared" si="8262"/>
        <v>0</v>
      </c>
      <c r="AT875" s="5">
        <f t="shared" si="8262"/>
        <v>0</v>
      </c>
      <c r="AU875" s="5">
        <f t="shared" si="8262"/>
        <v>0</v>
      </c>
      <c r="AV875" s="33">
        <f t="shared" si="8262"/>
        <v>105625831.93000001</v>
      </c>
      <c r="AW875" s="5">
        <f t="shared" si="8265"/>
        <v>0</v>
      </c>
      <c r="AX875" s="5">
        <f t="shared" si="8265"/>
        <v>0</v>
      </c>
      <c r="AY875" s="5">
        <f t="shared" si="8265"/>
        <v>0</v>
      </c>
      <c r="AZ875" s="5">
        <f t="shared" si="8265"/>
        <v>0</v>
      </c>
      <c r="BA875" s="5">
        <f t="shared" si="8266"/>
        <v>0</v>
      </c>
      <c r="BB875" s="5">
        <f t="shared" si="8266"/>
        <v>0</v>
      </c>
      <c r="BC875" s="5">
        <f t="shared" si="8266"/>
        <v>0</v>
      </c>
      <c r="BD875" s="5">
        <f t="shared" si="8266"/>
        <v>0</v>
      </c>
      <c r="BE875" s="5">
        <f t="shared" si="8266"/>
        <v>0</v>
      </c>
      <c r="BF875" s="5">
        <f t="shared" si="8266"/>
        <v>0</v>
      </c>
      <c r="BG875" s="5">
        <f t="shared" si="8266"/>
        <v>0</v>
      </c>
      <c r="BH875" s="33">
        <f t="shared" si="8266"/>
        <v>105625831.93000001</v>
      </c>
      <c r="BI875" s="163">
        <f t="shared" si="8266"/>
        <v>0</v>
      </c>
      <c r="BJ875" s="33">
        <f t="shared" si="8266"/>
        <v>0</v>
      </c>
      <c r="BK875" s="33">
        <f t="shared" si="8266"/>
        <v>0</v>
      </c>
      <c r="BL875" s="33">
        <f t="shared" si="8266"/>
        <v>0</v>
      </c>
      <c r="BM875" s="33">
        <f t="shared" si="8266"/>
        <v>0</v>
      </c>
      <c r="BN875" s="33">
        <f t="shared" si="8266"/>
        <v>0</v>
      </c>
      <c r="BO875" s="33">
        <f t="shared" si="8266"/>
        <v>0</v>
      </c>
      <c r="BP875" s="33">
        <f t="shared" si="8266"/>
        <v>0</v>
      </c>
      <c r="BQ875" s="33">
        <f t="shared" si="8266"/>
        <v>0</v>
      </c>
      <c r="BR875" s="33">
        <f t="shared" si="8266"/>
        <v>0</v>
      </c>
      <c r="BS875" s="33">
        <f t="shared" si="8266"/>
        <v>105625831.93000001</v>
      </c>
      <c r="BT875" s="298">
        <f t="shared" si="8267"/>
        <v>0</v>
      </c>
      <c r="BU875" s="45">
        <f t="shared" si="8267"/>
        <v>0</v>
      </c>
      <c r="BV875" s="45">
        <f t="shared" si="8267"/>
        <v>0</v>
      </c>
      <c r="BW875" s="45">
        <f t="shared" si="8267"/>
        <v>0</v>
      </c>
      <c r="BX875" s="45">
        <f t="shared" si="8267"/>
        <v>0</v>
      </c>
      <c r="BY875" s="45">
        <f t="shared" si="8267"/>
        <v>0</v>
      </c>
      <c r="BZ875" s="45">
        <f t="shared" si="8267"/>
        <v>0</v>
      </c>
      <c r="CA875" s="45">
        <f t="shared" si="8267"/>
        <v>0</v>
      </c>
      <c r="CB875" s="45">
        <f t="shared" si="8267"/>
        <v>0</v>
      </c>
      <c r="CC875" s="33">
        <f t="shared" si="8267"/>
        <v>105625831.93000001</v>
      </c>
      <c r="CD875" s="74">
        <f t="shared" si="8267"/>
        <v>0</v>
      </c>
      <c r="CE875" s="45">
        <f t="shared" si="8267"/>
        <v>0</v>
      </c>
      <c r="CF875" s="45">
        <f t="shared" si="8267"/>
        <v>0</v>
      </c>
      <c r="CG875" s="45">
        <f t="shared" si="8267"/>
        <v>0</v>
      </c>
      <c r="CH875" s="45">
        <f t="shared" si="8267"/>
        <v>0</v>
      </c>
      <c r="CI875" s="45">
        <f t="shared" si="8267"/>
        <v>0</v>
      </c>
      <c r="CJ875" s="45">
        <f t="shared" si="8267"/>
        <v>0</v>
      </c>
      <c r="CK875" s="45">
        <f t="shared" si="8267"/>
        <v>0</v>
      </c>
      <c r="CL875" s="45">
        <f t="shared" si="8267"/>
        <v>0</v>
      </c>
      <c r="CM875" s="45">
        <f t="shared" si="8267"/>
        <v>0</v>
      </c>
      <c r="CN875" s="45">
        <f t="shared" si="8267"/>
        <v>0</v>
      </c>
      <c r="CO875" s="74">
        <f t="shared" si="8267"/>
        <v>105625831.93000001</v>
      </c>
      <c r="CP875" s="35"/>
      <c r="CQ875" s="35"/>
      <c r="CR875" s="35"/>
      <c r="CS875" s="35"/>
      <c r="CT875" s="35"/>
      <c r="CU875" s="35"/>
      <c r="CV875" s="35"/>
      <c r="CW875" s="35"/>
      <c r="CX875" s="35"/>
      <c r="CY875" s="33">
        <f t="shared" si="8262"/>
        <v>0</v>
      </c>
      <c r="CZ875" s="33">
        <f t="shared" si="8262"/>
        <v>0</v>
      </c>
      <c r="DA875" s="33">
        <f t="shared" si="8262"/>
        <v>0</v>
      </c>
      <c r="DB875" s="33">
        <f t="shared" si="8262"/>
        <v>0</v>
      </c>
      <c r="DC875" s="33">
        <f t="shared" si="7888"/>
        <v>0</v>
      </c>
      <c r="DD875" s="33">
        <f t="shared" si="8268"/>
        <v>0</v>
      </c>
      <c r="DE875" s="33">
        <f t="shared" si="8258"/>
        <v>0</v>
      </c>
      <c r="DF875" s="33">
        <f t="shared" si="8269"/>
        <v>0</v>
      </c>
      <c r="DG875" s="33">
        <f t="shared" si="8259"/>
        <v>0</v>
      </c>
      <c r="DH875" s="299">
        <f t="shared" si="8270"/>
        <v>0</v>
      </c>
      <c r="DI875" s="33">
        <f t="shared" si="8270"/>
        <v>0</v>
      </c>
      <c r="DJ875" s="33">
        <f t="shared" si="8270"/>
        <v>0</v>
      </c>
      <c r="DK875" s="300">
        <f t="shared" si="8270"/>
        <v>0</v>
      </c>
      <c r="DL875" s="45">
        <f t="shared" si="8270"/>
        <v>0</v>
      </c>
      <c r="DM875" s="300">
        <f t="shared" si="8270"/>
        <v>0</v>
      </c>
      <c r="DN875" s="124">
        <f t="shared" si="8270"/>
        <v>0</v>
      </c>
      <c r="DO875" s="45">
        <f t="shared" si="8270"/>
        <v>0</v>
      </c>
      <c r="DP875" s="124">
        <f t="shared" si="8270"/>
        <v>0</v>
      </c>
      <c r="DQ875" s="33">
        <f t="shared" si="8262"/>
        <v>0</v>
      </c>
      <c r="DR875" s="33">
        <f t="shared" si="8262"/>
        <v>0</v>
      </c>
      <c r="DS875" s="33">
        <f t="shared" si="8262"/>
        <v>0</v>
      </c>
      <c r="DT875" s="33">
        <f t="shared" si="8262"/>
        <v>0</v>
      </c>
      <c r="DU875" s="33">
        <f t="shared" si="8262"/>
        <v>0</v>
      </c>
      <c r="DV875" s="33">
        <f t="shared" si="8262"/>
        <v>0</v>
      </c>
      <c r="DW875" s="33">
        <f t="shared" si="8262"/>
        <v>0</v>
      </c>
      <c r="DX875" s="33">
        <f t="shared" si="8262"/>
        <v>0</v>
      </c>
      <c r="DY875" s="33">
        <f t="shared" si="8262"/>
        <v>0</v>
      </c>
      <c r="DZ875" s="33">
        <f t="shared" si="8262"/>
        <v>0</v>
      </c>
      <c r="EA875" s="33">
        <f t="shared" si="8262"/>
        <v>0</v>
      </c>
      <c r="EB875" s="33">
        <f t="shared" si="8262"/>
        <v>0</v>
      </c>
      <c r="EC875" s="33">
        <f t="shared" si="8262"/>
        <v>0</v>
      </c>
      <c r="ED875" s="33">
        <f t="shared" si="7889"/>
        <v>0</v>
      </c>
      <c r="EE875" s="33">
        <f t="shared" si="8271"/>
        <v>0</v>
      </c>
      <c r="EF875" s="33">
        <f t="shared" si="8260"/>
        <v>0</v>
      </c>
      <c r="EG875" s="33">
        <f t="shared" si="8272"/>
        <v>0</v>
      </c>
      <c r="EH875" s="33">
        <f t="shared" si="8261"/>
        <v>0</v>
      </c>
      <c r="EI875" s="301">
        <f t="shared" si="8273"/>
        <v>0</v>
      </c>
      <c r="EJ875" s="45">
        <f t="shared" si="8273"/>
        <v>0</v>
      </c>
      <c r="EK875" s="33">
        <f t="shared" si="8273"/>
        <v>0</v>
      </c>
      <c r="EL875" s="124">
        <f t="shared" si="8273"/>
        <v>0</v>
      </c>
      <c r="EM875" s="45">
        <f t="shared" si="8273"/>
        <v>0</v>
      </c>
      <c r="EN875" s="124">
        <f t="shared" si="8273"/>
        <v>0</v>
      </c>
      <c r="EO875" s="302">
        <f t="shared" si="8273"/>
        <v>0</v>
      </c>
      <c r="EP875" s="45">
        <f t="shared" si="8273"/>
        <v>0</v>
      </c>
      <c r="EQ875" s="302">
        <f t="shared" si="8273"/>
        <v>0</v>
      </c>
      <c r="ER875" s="5">
        <f t="shared" si="8273"/>
        <v>99448981.319999993</v>
      </c>
      <c r="ES875" s="196">
        <f t="shared" si="8026"/>
        <v>94.15214015630805</v>
      </c>
      <c r="ET875" s="45">
        <f t="shared" si="8274"/>
        <v>0</v>
      </c>
    </row>
    <row r="876" spans="1:152" s="38" customFormat="1" ht="27.75" hidden="1" customHeight="1" outlineLevel="4" x14ac:dyDescent="0.25">
      <c r="A876" s="64" t="s">
        <v>330</v>
      </c>
      <c r="B876" s="71" t="s">
        <v>76</v>
      </c>
      <c r="C876" s="4"/>
      <c r="D876" s="4"/>
      <c r="E876" s="71" t="s">
        <v>139</v>
      </c>
      <c r="F876" s="71" t="s">
        <v>325</v>
      </c>
      <c r="G876" s="71" t="s">
        <v>0</v>
      </c>
      <c r="H876" s="72" t="s">
        <v>426</v>
      </c>
      <c r="I876" s="72">
        <v>243</v>
      </c>
      <c r="J876" s="8">
        <v>0</v>
      </c>
      <c r="K876" s="8"/>
      <c r="L876" s="8"/>
      <c r="M876" s="8"/>
      <c r="N876" s="8"/>
      <c r="O876" s="8"/>
      <c r="P876" s="35">
        <f t="shared" ref="P876" si="8289">Q876</f>
        <v>77225828.079999998</v>
      </c>
      <c r="Q876" s="35">
        <v>77225828.079999998</v>
      </c>
      <c r="R876" s="35"/>
      <c r="S876" s="35">
        <f t="shared" ref="S876" si="8290">J876+P876</f>
        <v>77225828.079999998</v>
      </c>
      <c r="T876" s="43">
        <f>SUM(U876:AE876)</f>
        <v>28400003.850000001</v>
      </c>
      <c r="U876" s="35">
        <v>0.04</v>
      </c>
      <c r="V876" s="35">
        <v>3.81</v>
      </c>
      <c r="W876" s="35">
        <v>28400000</v>
      </c>
      <c r="X876" s="35"/>
      <c r="Y876" s="35"/>
      <c r="Z876" s="35"/>
      <c r="AA876" s="35"/>
      <c r="AB876" s="35"/>
      <c r="AC876" s="8"/>
      <c r="AD876" s="35"/>
      <c r="AE876" s="35"/>
      <c r="AF876" s="43">
        <f>T876+S876</f>
        <v>105625831.93000001</v>
      </c>
      <c r="AG876" s="43">
        <f t="shared" ref="AG876" si="8291">SUM(AH876:AU876)</f>
        <v>0</v>
      </c>
      <c r="AH876" s="8"/>
      <c r="AI876" s="8"/>
      <c r="AJ876" s="8"/>
      <c r="AK876" s="8"/>
      <c r="AL876" s="8"/>
      <c r="AM876" s="8"/>
      <c r="AN876" s="8"/>
      <c r="AO876" s="8"/>
      <c r="AP876" s="8"/>
      <c r="AQ876" s="8"/>
      <c r="AR876" s="8"/>
      <c r="AS876" s="8"/>
      <c r="AT876" s="8"/>
      <c r="AU876" s="8"/>
      <c r="AV876" s="43">
        <f t="shared" ref="AV876" si="8292">AF876+AG876</f>
        <v>105625831.93000001</v>
      </c>
      <c r="AW876" s="37">
        <f t="shared" ref="AW876" si="8293">SUM(AX876:BG876)</f>
        <v>0</v>
      </c>
      <c r="AX876" s="8"/>
      <c r="AY876" s="8"/>
      <c r="AZ876" s="8"/>
      <c r="BA876" s="8"/>
      <c r="BB876" s="8"/>
      <c r="BC876" s="8"/>
      <c r="BD876" s="8"/>
      <c r="BE876" s="8"/>
      <c r="BF876" s="8"/>
      <c r="BG876" s="8"/>
      <c r="BH876" s="43">
        <f t="shared" ref="BH876" si="8294">AV876+AW876</f>
        <v>105625831.93000001</v>
      </c>
      <c r="BI876" s="165">
        <f t="shared" ref="BI876" si="8295">SUM(BJ876:BR876)</f>
        <v>0</v>
      </c>
      <c r="BJ876" s="35"/>
      <c r="BK876" s="35"/>
      <c r="BL876" s="35"/>
      <c r="BM876" s="35"/>
      <c r="BN876" s="35"/>
      <c r="BO876" s="35"/>
      <c r="BP876" s="35"/>
      <c r="BQ876" s="35"/>
      <c r="BR876" s="35"/>
      <c r="BS876" s="43">
        <f t="shared" ref="BS876" si="8296">BH876+BI876</f>
        <v>105625831.93000001</v>
      </c>
      <c r="BT876" s="181">
        <f t="shared" ref="BT876" si="8297">SUM(BU876:CB876)</f>
        <v>0</v>
      </c>
      <c r="BU876" s="19"/>
      <c r="BV876" s="19"/>
      <c r="BW876" s="19"/>
      <c r="BX876" s="19"/>
      <c r="BY876" s="19"/>
      <c r="BZ876" s="19"/>
      <c r="CA876" s="19"/>
      <c r="CB876" s="19"/>
      <c r="CC876" s="43">
        <f t="shared" ref="CC876" si="8298">BS876+BT876</f>
        <v>105625831.93000001</v>
      </c>
      <c r="CD876" s="310">
        <f t="shared" ref="CD876" si="8299">CE876+CF876+CG876+CH876+CI876+CJ876+CK876+CL876+CM876+CN876</f>
        <v>0</v>
      </c>
      <c r="CE876" s="39"/>
      <c r="CF876" s="39"/>
      <c r="CG876" s="39"/>
      <c r="CH876" s="39"/>
      <c r="CI876" s="39"/>
      <c r="CJ876" s="39"/>
      <c r="CK876" s="39"/>
      <c r="CL876" s="39"/>
      <c r="CM876" s="39"/>
      <c r="CN876" s="39"/>
      <c r="CO876" s="310">
        <f t="shared" ref="CO876" si="8300">CC876+CD876</f>
        <v>105625831.93000001</v>
      </c>
      <c r="CP876" s="35"/>
      <c r="CQ876" s="35"/>
      <c r="CR876" s="35"/>
      <c r="CS876" s="35"/>
      <c r="CT876" s="35"/>
      <c r="CU876" s="35"/>
      <c r="CV876" s="35"/>
      <c r="CW876" s="35"/>
      <c r="CX876" s="35"/>
      <c r="CY876" s="33">
        <v>0</v>
      </c>
      <c r="CZ876" s="35"/>
      <c r="DA876" s="35"/>
      <c r="DB876" s="35"/>
      <c r="DC876" s="33">
        <f t="shared" si="7888"/>
        <v>0</v>
      </c>
      <c r="DD876" s="35"/>
      <c r="DE876" s="33">
        <f t="shared" si="8258"/>
        <v>0</v>
      </c>
      <c r="DF876" s="35"/>
      <c r="DG876" s="33">
        <f t="shared" si="8259"/>
        <v>0</v>
      </c>
      <c r="DH876" s="311"/>
      <c r="DI876" s="35"/>
      <c r="DJ876" s="35"/>
      <c r="DK876" s="328"/>
      <c r="DL876" s="8"/>
      <c r="DM876" s="328"/>
      <c r="DN876" s="311">
        <f>DO876</f>
        <v>0</v>
      </c>
      <c r="DO876" s="39">
        <v>0</v>
      </c>
      <c r="DP876" s="311">
        <f>DM876+DN876</f>
        <v>0</v>
      </c>
      <c r="DQ876" s="33">
        <v>0</v>
      </c>
      <c r="DR876" s="33"/>
      <c r="DS876" s="33"/>
      <c r="DT876" s="33"/>
      <c r="DU876" s="33"/>
      <c r="DV876" s="33"/>
      <c r="DW876" s="33">
        <f t="shared" si="8262"/>
        <v>0</v>
      </c>
      <c r="DX876" s="33">
        <f t="shared" si="8262"/>
        <v>0</v>
      </c>
      <c r="DY876" s="33">
        <f t="shared" si="8262"/>
        <v>0</v>
      </c>
      <c r="DZ876" s="33">
        <v>0</v>
      </c>
      <c r="EA876" s="35"/>
      <c r="EB876" s="35"/>
      <c r="EC876" s="35"/>
      <c r="ED876" s="33">
        <f t="shared" si="7889"/>
        <v>0</v>
      </c>
      <c r="EE876" s="35"/>
      <c r="EF876" s="33">
        <f t="shared" si="8260"/>
        <v>0</v>
      </c>
      <c r="EG876" s="35"/>
      <c r="EH876" s="33">
        <f t="shared" si="8261"/>
        <v>0</v>
      </c>
      <c r="EI876" s="313"/>
      <c r="EJ876" s="8"/>
      <c r="EK876" s="35"/>
      <c r="EL876" s="319"/>
      <c r="EM876" s="8"/>
      <c r="EN876" s="319"/>
      <c r="EO876" s="321"/>
      <c r="EP876" s="8"/>
      <c r="EQ876" s="321"/>
      <c r="ER876" s="8">
        <v>99448981.319999993</v>
      </c>
      <c r="ES876" s="196">
        <f t="shared" si="8026"/>
        <v>94.15214015630805</v>
      </c>
      <c r="ET876" s="8"/>
      <c r="EU876" s="197"/>
      <c r="EV876" s="197"/>
    </row>
    <row r="877" spans="1:152" ht="63.75" customHeight="1" outlineLevel="4" x14ac:dyDescent="0.25">
      <c r="A877" s="57" t="s">
        <v>400</v>
      </c>
      <c r="B877" s="4" t="s">
        <v>84</v>
      </c>
      <c r="C877" s="4"/>
      <c r="D877" s="4"/>
      <c r="E877" s="4"/>
      <c r="F877" s="4"/>
      <c r="G877" s="4"/>
      <c r="H877" s="7"/>
      <c r="I877" s="7"/>
      <c r="J877" s="5">
        <f t="shared" ref="J877:EC883" si="8301">J878</f>
        <v>1830754.8</v>
      </c>
      <c r="K877" s="5"/>
      <c r="L877" s="5"/>
      <c r="M877" s="5"/>
      <c r="N877" s="5"/>
      <c r="O877" s="5"/>
      <c r="P877" s="33">
        <f t="shared" si="8301"/>
        <v>0</v>
      </c>
      <c r="Q877" s="33">
        <f t="shared" si="8301"/>
        <v>0</v>
      </c>
      <c r="R877" s="33">
        <f t="shared" si="8301"/>
        <v>0</v>
      </c>
      <c r="S877" s="33">
        <f t="shared" si="8301"/>
        <v>1830754.8</v>
      </c>
      <c r="T877" s="33">
        <f t="shared" si="8301"/>
        <v>0</v>
      </c>
      <c r="U877" s="33">
        <f t="shared" si="8301"/>
        <v>0</v>
      </c>
      <c r="V877" s="33">
        <f t="shared" si="8301"/>
        <v>0</v>
      </c>
      <c r="W877" s="33">
        <f t="shared" si="8301"/>
        <v>0</v>
      </c>
      <c r="X877" s="33">
        <f t="shared" si="8301"/>
        <v>0</v>
      </c>
      <c r="Y877" s="33">
        <f t="shared" si="8301"/>
        <v>0</v>
      </c>
      <c r="Z877" s="33">
        <f t="shared" si="8301"/>
        <v>0</v>
      </c>
      <c r="AA877" s="33">
        <f t="shared" si="8301"/>
        <v>0</v>
      </c>
      <c r="AB877" s="33">
        <f t="shared" si="8301"/>
        <v>0</v>
      </c>
      <c r="AC877" s="5">
        <f t="shared" si="8301"/>
        <v>0</v>
      </c>
      <c r="AD877" s="33">
        <f t="shared" si="8301"/>
        <v>0</v>
      </c>
      <c r="AE877" s="33">
        <f t="shared" si="8301"/>
        <v>0</v>
      </c>
      <c r="AF877" s="33">
        <f t="shared" si="8301"/>
        <v>1830754.8</v>
      </c>
      <c r="AG877" s="5">
        <f t="shared" si="8301"/>
        <v>0</v>
      </c>
      <c r="AH877" s="5">
        <f t="shared" ref="AH877:AT883" si="8302">AH878</f>
        <v>0</v>
      </c>
      <c r="AI877" s="5">
        <f t="shared" si="8302"/>
        <v>0</v>
      </c>
      <c r="AJ877" s="5">
        <f t="shared" si="8302"/>
        <v>0</v>
      </c>
      <c r="AK877" s="5">
        <f t="shared" si="8302"/>
        <v>0</v>
      </c>
      <c r="AL877" s="5">
        <f t="shared" si="8302"/>
        <v>0</v>
      </c>
      <c r="AM877" s="5">
        <f t="shared" si="8302"/>
        <v>0</v>
      </c>
      <c r="AN877" s="5">
        <f t="shared" si="8302"/>
        <v>0</v>
      </c>
      <c r="AO877" s="5">
        <f t="shared" si="8302"/>
        <v>0</v>
      </c>
      <c r="AP877" s="5">
        <f t="shared" si="8302"/>
        <v>0</v>
      </c>
      <c r="AQ877" s="5">
        <f t="shared" si="8302"/>
        <v>0</v>
      </c>
      <c r="AR877" s="5">
        <f t="shared" si="8302"/>
        <v>0</v>
      </c>
      <c r="AS877" s="5">
        <f t="shared" si="8302"/>
        <v>0</v>
      </c>
      <c r="AT877" s="5">
        <f t="shared" si="8302"/>
        <v>0</v>
      </c>
      <c r="AU877" s="5">
        <f t="shared" si="8301"/>
        <v>0</v>
      </c>
      <c r="AV877" s="33">
        <f t="shared" si="8301"/>
        <v>1830754.8</v>
      </c>
      <c r="AW877" s="5">
        <f t="shared" ref="AW877:AZ883" si="8303">AW878</f>
        <v>0</v>
      </c>
      <c r="AX877" s="5">
        <f t="shared" si="8303"/>
        <v>0</v>
      </c>
      <c r="AY877" s="5">
        <f t="shared" si="8303"/>
        <v>0</v>
      </c>
      <c r="AZ877" s="5">
        <f t="shared" si="8303"/>
        <v>0</v>
      </c>
      <c r="BA877" s="5">
        <f t="shared" ref="BA877:BS883" si="8304">BA878</f>
        <v>0</v>
      </c>
      <c r="BB877" s="5">
        <f t="shared" si="8304"/>
        <v>0</v>
      </c>
      <c r="BC877" s="5">
        <f t="shared" si="8304"/>
        <v>0</v>
      </c>
      <c r="BD877" s="5">
        <f t="shared" si="8304"/>
        <v>0</v>
      </c>
      <c r="BE877" s="5">
        <f t="shared" si="8304"/>
        <v>0</v>
      </c>
      <c r="BF877" s="5">
        <f t="shared" si="8304"/>
        <v>0</v>
      </c>
      <c r="BG877" s="5">
        <f t="shared" si="8304"/>
        <v>0</v>
      </c>
      <c r="BH877" s="33">
        <f t="shared" si="8304"/>
        <v>1830754.8</v>
      </c>
      <c r="BI877" s="163">
        <f t="shared" si="8304"/>
        <v>0</v>
      </c>
      <c r="BJ877" s="33">
        <f t="shared" si="8304"/>
        <v>0</v>
      </c>
      <c r="BK877" s="33">
        <f t="shared" si="8304"/>
        <v>0</v>
      </c>
      <c r="BL877" s="33">
        <f t="shared" si="8304"/>
        <v>0</v>
      </c>
      <c r="BM877" s="33">
        <f t="shared" si="8304"/>
        <v>0</v>
      </c>
      <c r="BN877" s="33">
        <f t="shared" si="8304"/>
        <v>0</v>
      </c>
      <c r="BO877" s="33">
        <f t="shared" si="8304"/>
        <v>0</v>
      </c>
      <c r="BP877" s="33">
        <f t="shared" si="8304"/>
        <v>0</v>
      </c>
      <c r="BQ877" s="33">
        <f t="shared" si="8304"/>
        <v>0</v>
      </c>
      <c r="BR877" s="33">
        <f t="shared" si="8304"/>
        <v>0</v>
      </c>
      <c r="BS877" s="33">
        <f t="shared" si="8304"/>
        <v>1830754.8</v>
      </c>
      <c r="BT877" s="298">
        <f t="shared" ref="BT877:CO883" si="8305">BT878</f>
        <v>0</v>
      </c>
      <c r="BU877" s="5">
        <f t="shared" si="8305"/>
        <v>0</v>
      </c>
      <c r="BV877" s="5">
        <f t="shared" si="8305"/>
        <v>0</v>
      </c>
      <c r="BW877" s="5">
        <f t="shared" si="8305"/>
        <v>0</v>
      </c>
      <c r="BX877" s="5">
        <f t="shared" si="8305"/>
        <v>0</v>
      </c>
      <c r="BY877" s="5">
        <f t="shared" si="8305"/>
        <v>0</v>
      </c>
      <c r="BZ877" s="5">
        <f t="shared" si="8305"/>
        <v>0</v>
      </c>
      <c r="CA877" s="5">
        <f t="shared" si="8305"/>
        <v>0</v>
      </c>
      <c r="CB877" s="5">
        <f t="shared" si="8305"/>
        <v>0</v>
      </c>
      <c r="CC877" s="33">
        <f t="shared" si="8305"/>
        <v>1830754.8</v>
      </c>
      <c r="CD877" s="74">
        <f t="shared" si="8305"/>
        <v>0</v>
      </c>
      <c r="CE877" s="5">
        <f t="shared" si="8305"/>
        <v>0</v>
      </c>
      <c r="CF877" s="5">
        <f t="shared" si="8305"/>
        <v>0</v>
      </c>
      <c r="CG877" s="5">
        <f t="shared" si="8305"/>
        <v>0</v>
      </c>
      <c r="CH877" s="5">
        <f t="shared" si="8305"/>
        <v>0</v>
      </c>
      <c r="CI877" s="5">
        <f t="shared" si="8305"/>
        <v>0</v>
      </c>
      <c r="CJ877" s="5">
        <f t="shared" si="8305"/>
        <v>0</v>
      </c>
      <c r="CK877" s="5">
        <f t="shared" si="8305"/>
        <v>0</v>
      </c>
      <c r="CL877" s="5">
        <f t="shared" si="8305"/>
        <v>0</v>
      </c>
      <c r="CM877" s="5">
        <f t="shared" si="8305"/>
        <v>0</v>
      </c>
      <c r="CN877" s="5">
        <f t="shared" si="8305"/>
        <v>0</v>
      </c>
      <c r="CO877" s="74">
        <f t="shared" si="8305"/>
        <v>1830754.8</v>
      </c>
      <c r="CP877" s="33">
        <f t="shared" si="8301"/>
        <v>1830754.8</v>
      </c>
      <c r="CQ877" s="33"/>
      <c r="CR877" s="33"/>
      <c r="CS877" s="33"/>
      <c r="CT877" s="33"/>
      <c r="CU877" s="33"/>
      <c r="CV877" s="33">
        <f t="shared" si="8301"/>
        <v>0</v>
      </c>
      <c r="CW877" s="33">
        <f t="shared" si="8301"/>
        <v>0</v>
      </c>
      <c r="CX877" s="33">
        <f t="shared" si="8301"/>
        <v>0</v>
      </c>
      <c r="CY877" s="33">
        <f t="shared" si="8301"/>
        <v>1830754.8</v>
      </c>
      <c r="CZ877" s="33">
        <f t="shared" si="8301"/>
        <v>0</v>
      </c>
      <c r="DA877" s="33">
        <f t="shared" si="8301"/>
        <v>0</v>
      </c>
      <c r="DB877" s="33">
        <f t="shared" si="8301"/>
        <v>0</v>
      </c>
      <c r="DC877" s="33">
        <f t="shared" si="7888"/>
        <v>1830754.8</v>
      </c>
      <c r="DD877" s="33">
        <f t="shared" ref="DD877:DD883" si="8306">DD878</f>
        <v>0</v>
      </c>
      <c r="DE877" s="33">
        <f t="shared" si="8258"/>
        <v>1830754.8</v>
      </c>
      <c r="DF877" s="33">
        <f t="shared" ref="DF877:DF883" si="8307">DF878</f>
        <v>0</v>
      </c>
      <c r="DG877" s="33">
        <f t="shared" si="8259"/>
        <v>1830754.8</v>
      </c>
      <c r="DH877" s="299">
        <f t="shared" ref="DH877:DP883" si="8308">DH878</f>
        <v>0</v>
      </c>
      <c r="DI877" s="33">
        <f t="shared" si="8308"/>
        <v>0</v>
      </c>
      <c r="DJ877" s="33">
        <f t="shared" si="8308"/>
        <v>1830754.8</v>
      </c>
      <c r="DK877" s="300">
        <f t="shared" si="8308"/>
        <v>0</v>
      </c>
      <c r="DL877" s="5">
        <f t="shared" si="8308"/>
        <v>0</v>
      </c>
      <c r="DM877" s="300">
        <f t="shared" si="8308"/>
        <v>1830754.8</v>
      </c>
      <c r="DN877" s="124">
        <f t="shared" si="8308"/>
        <v>0</v>
      </c>
      <c r="DO877" s="5">
        <f t="shared" si="8308"/>
        <v>0</v>
      </c>
      <c r="DP877" s="124">
        <f t="shared" si="8308"/>
        <v>1830754.8</v>
      </c>
      <c r="DQ877" s="33">
        <f t="shared" si="8301"/>
        <v>1830754.8</v>
      </c>
      <c r="DR877" s="33"/>
      <c r="DS877" s="33"/>
      <c r="DT877" s="33"/>
      <c r="DU877" s="33"/>
      <c r="DV877" s="33"/>
      <c r="DW877" s="33">
        <f t="shared" si="8301"/>
        <v>0</v>
      </c>
      <c r="DX877" s="33">
        <f t="shared" si="8301"/>
        <v>0</v>
      </c>
      <c r="DY877" s="33">
        <f t="shared" si="8301"/>
        <v>0</v>
      </c>
      <c r="DZ877" s="33">
        <f t="shared" si="8301"/>
        <v>1830754.8</v>
      </c>
      <c r="EA877" s="33">
        <f t="shared" si="8301"/>
        <v>0</v>
      </c>
      <c r="EB877" s="33">
        <f t="shared" si="8301"/>
        <v>0</v>
      </c>
      <c r="EC877" s="33">
        <f t="shared" si="8301"/>
        <v>0</v>
      </c>
      <c r="ED877" s="33">
        <f t="shared" si="7889"/>
        <v>1830754.8</v>
      </c>
      <c r="EE877" s="33">
        <f t="shared" ref="EE877" si="8309">EE878</f>
        <v>0</v>
      </c>
      <c r="EF877" s="33">
        <f t="shared" si="8260"/>
        <v>1830754.8</v>
      </c>
      <c r="EG877" s="33">
        <f t="shared" ref="EG877" si="8310">EG878</f>
        <v>0</v>
      </c>
      <c r="EH877" s="33">
        <f t="shared" si="8261"/>
        <v>1830754.8</v>
      </c>
      <c r="EI877" s="301">
        <f t="shared" ref="EI877:ER877" si="8311">EI878</f>
        <v>0</v>
      </c>
      <c r="EJ877" s="5">
        <f t="shared" si="8311"/>
        <v>0</v>
      </c>
      <c r="EK877" s="33">
        <f t="shared" si="8311"/>
        <v>1830754.8</v>
      </c>
      <c r="EL877" s="124">
        <f t="shared" si="8311"/>
        <v>0</v>
      </c>
      <c r="EM877" s="5">
        <f t="shared" si="8311"/>
        <v>0</v>
      </c>
      <c r="EN877" s="124">
        <f t="shared" si="8311"/>
        <v>1830754.8</v>
      </c>
      <c r="EO877" s="302">
        <f t="shared" si="8311"/>
        <v>0</v>
      </c>
      <c r="EP877" s="5">
        <f t="shared" si="8311"/>
        <v>0</v>
      </c>
      <c r="EQ877" s="302">
        <f t="shared" si="8311"/>
        <v>1830754.8</v>
      </c>
      <c r="ER877" s="5">
        <f t="shared" si="8311"/>
        <v>1830754.8</v>
      </c>
      <c r="ES877" s="196">
        <f t="shared" si="8026"/>
        <v>100</v>
      </c>
      <c r="ET877" s="5">
        <f t="shared" ref="ET877" si="8312">ET878</f>
        <v>0</v>
      </c>
    </row>
    <row r="878" spans="1:152" ht="36" customHeight="1" outlineLevel="4" x14ac:dyDescent="0.25">
      <c r="A878" s="57" t="s">
        <v>401</v>
      </c>
      <c r="B878" s="4" t="s">
        <v>84</v>
      </c>
      <c r="C878" s="4"/>
      <c r="D878" s="4"/>
      <c r="E878" s="4" t="s">
        <v>90</v>
      </c>
      <c r="F878" s="4"/>
      <c r="G878" s="4"/>
      <c r="H878" s="7"/>
      <c r="I878" s="7"/>
      <c r="J878" s="5">
        <f t="shared" si="8301"/>
        <v>1830754.8</v>
      </c>
      <c r="K878" s="5"/>
      <c r="L878" s="5"/>
      <c r="M878" s="5"/>
      <c r="N878" s="5"/>
      <c r="O878" s="5"/>
      <c r="P878" s="33">
        <f t="shared" si="8301"/>
        <v>0</v>
      </c>
      <c r="Q878" s="33">
        <f t="shared" si="8301"/>
        <v>0</v>
      </c>
      <c r="R878" s="33">
        <f t="shared" si="8301"/>
        <v>0</v>
      </c>
      <c r="S878" s="33">
        <f t="shared" si="8301"/>
        <v>1830754.8</v>
      </c>
      <c r="T878" s="33">
        <f t="shared" si="8301"/>
        <v>0</v>
      </c>
      <c r="U878" s="33">
        <f t="shared" si="8301"/>
        <v>0</v>
      </c>
      <c r="V878" s="33">
        <f t="shared" si="8301"/>
        <v>0</v>
      </c>
      <c r="W878" s="33">
        <f t="shared" si="8301"/>
        <v>0</v>
      </c>
      <c r="X878" s="33">
        <f t="shared" si="8301"/>
        <v>0</v>
      </c>
      <c r="Y878" s="33">
        <f t="shared" si="8301"/>
        <v>0</v>
      </c>
      <c r="Z878" s="33">
        <f t="shared" si="8301"/>
        <v>0</v>
      </c>
      <c r="AA878" s="33">
        <f t="shared" si="8301"/>
        <v>0</v>
      </c>
      <c r="AB878" s="33">
        <f t="shared" si="8301"/>
        <v>0</v>
      </c>
      <c r="AC878" s="5">
        <f t="shared" si="8301"/>
        <v>0</v>
      </c>
      <c r="AD878" s="33">
        <f t="shared" si="8301"/>
        <v>0</v>
      </c>
      <c r="AE878" s="33">
        <f t="shared" si="8301"/>
        <v>0</v>
      </c>
      <c r="AF878" s="33">
        <f t="shared" si="8301"/>
        <v>1830754.8</v>
      </c>
      <c r="AG878" s="5">
        <f t="shared" si="8301"/>
        <v>0</v>
      </c>
      <c r="AH878" s="5">
        <f t="shared" si="8302"/>
        <v>0</v>
      </c>
      <c r="AI878" s="5">
        <f t="shared" si="8302"/>
        <v>0</v>
      </c>
      <c r="AJ878" s="5">
        <f t="shared" si="8302"/>
        <v>0</v>
      </c>
      <c r="AK878" s="5">
        <f t="shared" si="8302"/>
        <v>0</v>
      </c>
      <c r="AL878" s="5">
        <f t="shared" si="8302"/>
        <v>0</v>
      </c>
      <c r="AM878" s="5">
        <f t="shared" si="8302"/>
        <v>0</v>
      </c>
      <c r="AN878" s="5">
        <f t="shared" si="8302"/>
        <v>0</v>
      </c>
      <c r="AO878" s="5">
        <f t="shared" si="8302"/>
        <v>0</v>
      </c>
      <c r="AP878" s="5">
        <f t="shared" si="8302"/>
        <v>0</v>
      </c>
      <c r="AQ878" s="5">
        <f t="shared" si="8302"/>
        <v>0</v>
      </c>
      <c r="AR878" s="5">
        <f t="shared" si="8302"/>
        <v>0</v>
      </c>
      <c r="AS878" s="5">
        <f t="shared" si="8302"/>
        <v>0</v>
      </c>
      <c r="AT878" s="5">
        <f t="shared" si="8302"/>
        <v>0</v>
      </c>
      <c r="AU878" s="5">
        <f t="shared" si="8301"/>
        <v>0</v>
      </c>
      <c r="AV878" s="33">
        <f t="shared" si="8301"/>
        <v>1830754.8</v>
      </c>
      <c r="AW878" s="5">
        <f t="shared" si="8303"/>
        <v>0</v>
      </c>
      <c r="AX878" s="5">
        <f t="shared" si="8303"/>
        <v>0</v>
      </c>
      <c r="AY878" s="5">
        <f t="shared" si="8303"/>
        <v>0</v>
      </c>
      <c r="AZ878" s="5">
        <f t="shared" si="8303"/>
        <v>0</v>
      </c>
      <c r="BA878" s="5">
        <f t="shared" si="8304"/>
        <v>0</v>
      </c>
      <c r="BB878" s="5">
        <f t="shared" si="8304"/>
        <v>0</v>
      </c>
      <c r="BC878" s="5">
        <f t="shared" si="8304"/>
        <v>0</v>
      </c>
      <c r="BD878" s="5">
        <f t="shared" si="8304"/>
        <v>0</v>
      </c>
      <c r="BE878" s="5">
        <f t="shared" si="8304"/>
        <v>0</v>
      </c>
      <c r="BF878" s="5">
        <f t="shared" si="8304"/>
        <v>0</v>
      </c>
      <c r="BG878" s="5">
        <f t="shared" si="8304"/>
        <v>0</v>
      </c>
      <c r="BH878" s="33">
        <f t="shared" si="8304"/>
        <v>1830754.8</v>
      </c>
      <c r="BI878" s="163">
        <f t="shared" si="8304"/>
        <v>0</v>
      </c>
      <c r="BJ878" s="33">
        <f t="shared" si="8304"/>
        <v>0</v>
      </c>
      <c r="BK878" s="33">
        <f t="shared" si="8304"/>
        <v>0</v>
      </c>
      <c r="BL878" s="33">
        <f t="shared" si="8304"/>
        <v>0</v>
      </c>
      <c r="BM878" s="33">
        <f t="shared" si="8304"/>
        <v>0</v>
      </c>
      <c r="BN878" s="33">
        <f t="shared" si="8304"/>
        <v>0</v>
      </c>
      <c r="BO878" s="33">
        <f t="shared" si="8304"/>
        <v>0</v>
      </c>
      <c r="BP878" s="33">
        <f t="shared" si="8304"/>
        <v>0</v>
      </c>
      <c r="BQ878" s="33">
        <f t="shared" si="8304"/>
        <v>0</v>
      </c>
      <c r="BR878" s="33">
        <f t="shared" si="8304"/>
        <v>0</v>
      </c>
      <c r="BS878" s="33">
        <f t="shared" si="8304"/>
        <v>1830754.8</v>
      </c>
      <c r="BT878" s="298">
        <f t="shared" si="8305"/>
        <v>0</v>
      </c>
      <c r="BU878" s="5">
        <f t="shared" si="8305"/>
        <v>0</v>
      </c>
      <c r="BV878" s="5">
        <f t="shared" si="8305"/>
        <v>0</v>
      </c>
      <c r="BW878" s="5">
        <f t="shared" si="8305"/>
        <v>0</v>
      </c>
      <c r="BX878" s="5">
        <f t="shared" si="8305"/>
        <v>0</v>
      </c>
      <c r="BY878" s="5">
        <f t="shared" si="8305"/>
        <v>0</v>
      </c>
      <c r="BZ878" s="5">
        <f t="shared" si="8305"/>
        <v>0</v>
      </c>
      <c r="CA878" s="5">
        <f t="shared" si="8305"/>
        <v>0</v>
      </c>
      <c r="CB878" s="5">
        <f t="shared" si="8305"/>
        <v>0</v>
      </c>
      <c r="CC878" s="33">
        <f t="shared" si="8305"/>
        <v>1830754.8</v>
      </c>
      <c r="CD878" s="74">
        <f t="shared" si="8305"/>
        <v>0</v>
      </c>
      <c r="CE878" s="5">
        <f t="shared" si="8305"/>
        <v>0</v>
      </c>
      <c r="CF878" s="5">
        <f t="shared" si="8305"/>
        <v>0</v>
      </c>
      <c r="CG878" s="5">
        <f t="shared" si="8305"/>
        <v>0</v>
      </c>
      <c r="CH878" s="5">
        <f t="shared" si="8305"/>
        <v>0</v>
      </c>
      <c r="CI878" s="5">
        <f t="shared" si="8305"/>
        <v>0</v>
      </c>
      <c r="CJ878" s="5">
        <f t="shared" si="8305"/>
        <v>0</v>
      </c>
      <c r="CK878" s="5">
        <f t="shared" si="8305"/>
        <v>0</v>
      </c>
      <c r="CL878" s="5">
        <f t="shared" si="8305"/>
        <v>0</v>
      </c>
      <c r="CM878" s="5">
        <f t="shared" si="8305"/>
        <v>0</v>
      </c>
      <c r="CN878" s="5">
        <f t="shared" si="8305"/>
        <v>0</v>
      </c>
      <c r="CO878" s="74">
        <f t="shared" si="8305"/>
        <v>1830754.8</v>
      </c>
      <c r="CP878" s="33">
        <f t="shared" si="8301"/>
        <v>1830754.8</v>
      </c>
      <c r="CQ878" s="33"/>
      <c r="CR878" s="33"/>
      <c r="CS878" s="33"/>
      <c r="CT878" s="33"/>
      <c r="CU878" s="33"/>
      <c r="CV878" s="33">
        <f t="shared" si="8301"/>
        <v>0</v>
      </c>
      <c r="CW878" s="33">
        <f t="shared" si="8301"/>
        <v>0</v>
      </c>
      <c r="CX878" s="33">
        <f t="shared" si="8301"/>
        <v>0</v>
      </c>
      <c r="CY878" s="33">
        <f t="shared" si="8301"/>
        <v>1830754.8</v>
      </c>
      <c r="CZ878" s="33">
        <f t="shared" si="8301"/>
        <v>0</v>
      </c>
      <c r="DA878" s="33">
        <f t="shared" si="8301"/>
        <v>0</v>
      </c>
      <c r="DB878" s="33">
        <f t="shared" si="8301"/>
        <v>0</v>
      </c>
      <c r="DC878" s="33">
        <f t="shared" si="7888"/>
        <v>1830754.8</v>
      </c>
      <c r="DD878" s="33">
        <f t="shared" si="8306"/>
        <v>0</v>
      </c>
      <c r="DE878" s="33">
        <f t="shared" si="8258"/>
        <v>1830754.8</v>
      </c>
      <c r="DF878" s="33">
        <f t="shared" si="8307"/>
        <v>0</v>
      </c>
      <c r="DG878" s="33">
        <f t="shared" si="8259"/>
        <v>1830754.8</v>
      </c>
      <c r="DH878" s="299">
        <f t="shared" si="8308"/>
        <v>0</v>
      </c>
      <c r="DI878" s="33">
        <f t="shared" si="8308"/>
        <v>0</v>
      </c>
      <c r="DJ878" s="33">
        <f t="shared" si="8308"/>
        <v>1830754.8</v>
      </c>
      <c r="DK878" s="300">
        <f t="shared" si="8308"/>
        <v>0</v>
      </c>
      <c r="DL878" s="5">
        <f t="shared" si="8308"/>
        <v>0</v>
      </c>
      <c r="DM878" s="300">
        <f t="shared" si="8308"/>
        <v>1830754.8</v>
      </c>
      <c r="DN878" s="124">
        <f t="shared" si="8308"/>
        <v>0</v>
      </c>
      <c r="DO878" s="5">
        <f t="shared" si="8308"/>
        <v>0</v>
      </c>
      <c r="DP878" s="124">
        <f t="shared" si="8308"/>
        <v>1830754.8</v>
      </c>
      <c r="DQ878" s="33">
        <f t="shared" si="8301"/>
        <v>1830754.8</v>
      </c>
      <c r="DR878" s="33"/>
      <c r="DS878" s="33"/>
      <c r="DT878" s="33"/>
      <c r="DU878" s="33"/>
      <c r="DV878" s="33"/>
      <c r="DW878" s="33">
        <f t="shared" si="8301"/>
        <v>0</v>
      </c>
      <c r="DX878" s="33">
        <f t="shared" si="8301"/>
        <v>0</v>
      </c>
      <c r="DY878" s="33">
        <f t="shared" si="8301"/>
        <v>0</v>
      </c>
      <c r="DZ878" s="33">
        <f t="shared" si="8301"/>
        <v>1830754.8</v>
      </c>
      <c r="EA878" s="33">
        <f t="shared" si="8301"/>
        <v>0</v>
      </c>
      <c r="EB878" s="33">
        <f t="shared" si="8301"/>
        <v>0</v>
      </c>
      <c r="EC878" s="33">
        <f t="shared" si="8301"/>
        <v>0</v>
      </c>
      <c r="ED878" s="33">
        <f t="shared" si="7889"/>
        <v>1830754.8</v>
      </c>
      <c r="EE878" s="33">
        <f t="shared" ref="EE878:ET883" si="8313">EE879</f>
        <v>0</v>
      </c>
      <c r="EF878" s="33">
        <f t="shared" si="8260"/>
        <v>1830754.8</v>
      </c>
      <c r="EG878" s="33">
        <f t="shared" si="8313"/>
        <v>0</v>
      </c>
      <c r="EH878" s="33">
        <f t="shared" si="8261"/>
        <v>1830754.8</v>
      </c>
      <c r="EI878" s="301">
        <f t="shared" si="8313"/>
        <v>0</v>
      </c>
      <c r="EJ878" s="5">
        <f t="shared" si="8313"/>
        <v>0</v>
      </c>
      <c r="EK878" s="33">
        <f t="shared" si="8313"/>
        <v>1830754.8</v>
      </c>
      <c r="EL878" s="124">
        <f t="shared" si="8313"/>
        <v>0</v>
      </c>
      <c r="EM878" s="5">
        <f t="shared" si="8313"/>
        <v>0</v>
      </c>
      <c r="EN878" s="124">
        <f t="shared" si="8313"/>
        <v>1830754.8</v>
      </c>
      <c r="EO878" s="302">
        <f t="shared" si="8313"/>
        <v>0</v>
      </c>
      <c r="EP878" s="5">
        <f t="shared" si="8313"/>
        <v>0</v>
      </c>
      <c r="EQ878" s="302">
        <f t="shared" si="8313"/>
        <v>1830754.8</v>
      </c>
      <c r="ER878" s="5">
        <f t="shared" si="8313"/>
        <v>1830754.8</v>
      </c>
      <c r="ES878" s="196">
        <f t="shared" si="8026"/>
        <v>100</v>
      </c>
      <c r="ET878" s="5">
        <f t="shared" si="8313"/>
        <v>0</v>
      </c>
    </row>
    <row r="879" spans="1:152" ht="39" customHeight="1" outlineLevel="4" x14ac:dyDescent="0.25">
      <c r="A879" s="57" t="s">
        <v>406</v>
      </c>
      <c r="B879" s="4" t="s">
        <v>84</v>
      </c>
      <c r="C879" s="4"/>
      <c r="D879" s="4"/>
      <c r="E879" s="4" t="s">
        <v>90</v>
      </c>
      <c r="F879" s="4" t="s">
        <v>85</v>
      </c>
      <c r="G879" s="4"/>
      <c r="H879" s="7"/>
      <c r="I879" s="7"/>
      <c r="J879" s="5">
        <f t="shared" si="8301"/>
        <v>1830754.8</v>
      </c>
      <c r="K879" s="5"/>
      <c r="L879" s="5"/>
      <c r="M879" s="5"/>
      <c r="N879" s="5"/>
      <c r="O879" s="5"/>
      <c r="P879" s="33">
        <f t="shared" si="8301"/>
        <v>0</v>
      </c>
      <c r="Q879" s="33">
        <f t="shared" si="8301"/>
        <v>0</v>
      </c>
      <c r="R879" s="33">
        <f t="shared" si="8301"/>
        <v>0</v>
      </c>
      <c r="S879" s="33">
        <f t="shared" si="8301"/>
        <v>1830754.8</v>
      </c>
      <c r="T879" s="33">
        <f t="shared" si="8301"/>
        <v>0</v>
      </c>
      <c r="U879" s="33">
        <f t="shared" si="8301"/>
        <v>0</v>
      </c>
      <c r="V879" s="33">
        <f t="shared" si="8301"/>
        <v>0</v>
      </c>
      <c r="W879" s="33">
        <f t="shared" si="8301"/>
        <v>0</v>
      </c>
      <c r="X879" s="33">
        <f t="shared" si="8301"/>
        <v>0</v>
      </c>
      <c r="Y879" s="33">
        <f t="shared" si="8301"/>
        <v>0</v>
      </c>
      <c r="Z879" s="33">
        <f t="shared" si="8301"/>
        <v>0</v>
      </c>
      <c r="AA879" s="33">
        <f t="shared" si="8301"/>
        <v>0</v>
      </c>
      <c r="AB879" s="33">
        <f t="shared" si="8301"/>
        <v>0</v>
      </c>
      <c r="AC879" s="5">
        <f t="shared" si="8301"/>
        <v>0</v>
      </c>
      <c r="AD879" s="33">
        <f t="shared" si="8301"/>
        <v>0</v>
      </c>
      <c r="AE879" s="33">
        <f t="shared" si="8301"/>
        <v>0</v>
      </c>
      <c r="AF879" s="33">
        <f t="shared" si="8301"/>
        <v>1830754.8</v>
      </c>
      <c r="AG879" s="5">
        <f t="shared" si="8301"/>
        <v>0</v>
      </c>
      <c r="AH879" s="5">
        <f t="shared" si="8302"/>
        <v>0</v>
      </c>
      <c r="AI879" s="5">
        <f t="shared" si="8302"/>
        <v>0</v>
      </c>
      <c r="AJ879" s="5">
        <f t="shared" si="8302"/>
        <v>0</v>
      </c>
      <c r="AK879" s="5">
        <f t="shared" si="8302"/>
        <v>0</v>
      </c>
      <c r="AL879" s="5">
        <f t="shared" si="8302"/>
        <v>0</v>
      </c>
      <c r="AM879" s="5">
        <f t="shared" si="8302"/>
        <v>0</v>
      </c>
      <c r="AN879" s="5">
        <f t="shared" si="8302"/>
        <v>0</v>
      </c>
      <c r="AO879" s="5">
        <f t="shared" si="8302"/>
        <v>0</v>
      </c>
      <c r="AP879" s="5">
        <f t="shared" si="8302"/>
        <v>0</v>
      </c>
      <c r="AQ879" s="5">
        <f t="shared" si="8302"/>
        <v>0</v>
      </c>
      <c r="AR879" s="5">
        <f t="shared" si="8302"/>
        <v>0</v>
      </c>
      <c r="AS879" s="5">
        <f t="shared" si="8302"/>
        <v>0</v>
      </c>
      <c r="AT879" s="5">
        <f t="shared" si="8302"/>
        <v>0</v>
      </c>
      <c r="AU879" s="5">
        <f t="shared" si="8301"/>
        <v>0</v>
      </c>
      <c r="AV879" s="33">
        <f t="shared" si="8301"/>
        <v>1830754.8</v>
      </c>
      <c r="AW879" s="5">
        <f t="shared" si="8303"/>
        <v>0</v>
      </c>
      <c r="AX879" s="5">
        <f t="shared" si="8303"/>
        <v>0</v>
      </c>
      <c r="AY879" s="5">
        <f t="shared" si="8303"/>
        <v>0</v>
      </c>
      <c r="AZ879" s="5">
        <f t="shared" si="8303"/>
        <v>0</v>
      </c>
      <c r="BA879" s="5">
        <f t="shared" si="8304"/>
        <v>0</v>
      </c>
      <c r="BB879" s="5">
        <f t="shared" si="8304"/>
        <v>0</v>
      </c>
      <c r="BC879" s="5">
        <f t="shared" si="8304"/>
        <v>0</v>
      </c>
      <c r="BD879" s="5">
        <f t="shared" si="8304"/>
        <v>0</v>
      </c>
      <c r="BE879" s="5">
        <f t="shared" si="8304"/>
        <v>0</v>
      </c>
      <c r="BF879" s="5">
        <f t="shared" si="8304"/>
        <v>0</v>
      </c>
      <c r="BG879" s="5">
        <f t="shared" si="8304"/>
        <v>0</v>
      </c>
      <c r="BH879" s="33">
        <f t="shared" si="8304"/>
        <v>1830754.8</v>
      </c>
      <c r="BI879" s="163">
        <f t="shared" si="8304"/>
        <v>0</v>
      </c>
      <c r="BJ879" s="33">
        <f t="shared" si="8304"/>
        <v>0</v>
      </c>
      <c r="BK879" s="33">
        <f t="shared" si="8304"/>
        <v>0</v>
      </c>
      <c r="BL879" s="33">
        <f t="shared" si="8304"/>
        <v>0</v>
      </c>
      <c r="BM879" s="33">
        <f t="shared" si="8304"/>
        <v>0</v>
      </c>
      <c r="BN879" s="33">
        <f t="shared" si="8304"/>
        <v>0</v>
      </c>
      <c r="BO879" s="33">
        <f t="shared" si="8304"/>
        <v>0</v>
      </c>
      <c r="BP879" s="33">
        <f t="shared" si="8304"/>
        <v>0</v>
      </c>
      <c r="BQ879" s="33">
        <f t="shared" si="8304"/>
        <v>0</v>
      </c>
      <c r="BR879" s="33">
        <f t="shared" si="8304"/>
        <v>0</v>
      </c>
      <c r="BS879" s="33">
        <f t="shared" si="8304"/>
        <v>1830754.8</v>
      </c>
      <c r="BT879" s="298">
        <f t="shared" si="8305"/>
        <v>0</v>
      </c>
      <c r="BU879" s="5">
        <f t="shared" si="8305"/>
        <v>0</v>
      </c>
      <c r="BV879" s="5">
        <f t="shared" si="8305"/>
        <v>0</v>
      </c>
      <c r="BW879" s="5">
        <f t="shared" si="8305"/>
        <v>0</v>
      </c>
      <c r="BX879" s="5">
        <f t="shared" si="8305"/>
        <v>0</v>
      </c>
      <c r="BY879" s="5">
        <f t="shared" si="8305"/>
        <v>0</v>
      </c>
      <c r="BZ879" s="5">
        <f t="shared" si="8305"/>
        <v>0</v>
      </c>
      <c r="CA879" s="5">
        <f t="shared" si="8305"/>
        <v>0</v>
      </c>
      <c r="CB879" s="5">
        <f t="shared" si="8305"/>
        <v>0</v>
      </c>
      <c r="CC879" s="33">
        <f t="shared" si="8305"/>
        <v>1830754.8</v>
      </c>
      <c r="CD879" s="74">
        <f t="shared" si="8305"/>
        <v>0</v>
      </c>
      <c r="CE879" s="5">
        <f t="shared" si="8305"/>
        <v>0</v>
      </c>
      <c r="CF879" s="5">
        <f t="shared" si="8305"/>
        <v>0</v>
      </c>
      <c r="CG879" s="5">
        <f t="shared" si="8305"/>
        <v>0</v>
      </c>
      <c r="CH879" s="5">
        <f t="shared" si="8305"/>
        <v>0</v>
      </c>
      <c r="CI879" s="5">
        <f t="shared" si="8305"/>
        <v>0</v>
      </c>
      <c r="CJ879" s="5">
        <f t="shared" si="8305"/>
        <v>0</v>
      </c>
      <c r="CK879" s="5">
        <f t="shared" si="8305"/>
        <v>0</v>
      </c>
      <c r="CL879" s="5">
        <f t="shared" si="8305"/>
        <v>0</v>
      </c>
      <c r="CM879" s="5">
        <f t="shared" si="8305"/>
        <v>0</v>
      </c>
      <c r="CN879" s="5">
        <f t="shared" si="8305"/>
        <v>0</v>
      </c>
      <c r="CO879" s="74">
        <f t="shared" si="8305"/>
        <v>1830754.8</v>
      </c>
      <c r="CP879" s="33">
        <f t="shared" si="8301"/>
        <v>1830754.8</v>
      </c>
      <c r="CQ879" s="33"/>
      <c r="CR879" s="33"/>
      <c r="CS879" s="33"/>
      <c r="CT879" s="33"/>
      <c r="CU879" s="33"/>
      <c r="CV879" s="33">
        <f t="shared" si="8301"/>
        <v>0</v>
      </c>
      <c r="CW879" s="33">
        <f t="shared" si="8301"/>
        <v>0</v>
      </c>
      <c r="CX879" s="33">
        <f t="shared" si="8301"/>
        <v>0</v>
      </c>
      <c r="CY879" s="33">
        <f t="shared" si="8301"/>
        <v>1830754.8</v>
      </c>
      <c r="CZ879" s="33">
        <f t="shared" si="8301"/>
        <v>0</v>
      </c>
      <c r="DA879" s="33">
        <f t="shared" si="8301"/>
        <v>0</v>
      </c>
      <c r="DB879" s="33">
        <f t="shared" si="8301"/>
        <v>0</v>
      </c>
      <c r="DC879" s="33">
        <f t="shared" si="7888"/>
        <v>1830754.8</v>
      </c>
      <c r="DD879" s="33">
        <f t="shared" si="8306"/>
        <v>0</v>
      </c>
      <c r="DE879" s="33">
        <f t="shared" si="8258"/>
        <v>1830754.8</v>
      </c>
      <c r="DF879" s="33">
        <f t="shared" si="8307"/>
        <v>0</v>
      </c>
      <c r="DG879" s="33">
        <f t="shared" si="8259"/>
        <v>1830754.8</v>
      </c>
      <c r="DH879" s="299">
        <f t="shared" si="8308"/>
        <v>0</v>
      </c>
      <c r="DI879" s="33">
        <f t="shared" si="8308"/>
        <v>0</v>
      </c>
      <c r="DJ879" s="33">
        <f t="shared" si="8308"/>
        <v>1830754.8</v>
      </c>
      <c r="DK879" s="300">
        <f t="shared" si="8308"/>
        <v>0</v>
      </c>
      <c r="DL879" s="5">
        <f t="shared" si="8308"/>
        <v>0</v>
      </c>
      <c r="DM879" s="300">
        <f t="shared" si="8308"/>
        <v>1830754.8</v>
      </c>
      <c r="DN879" s="124">
        <f t="shared" si="8308"/>
        <v>0</v>
      </c>
      <c r="DO879" s="5">
        <f t="shared" si="8308"/>
        <v>0</v>
      </c>
      <c r="DP879" s="124">
        <f t="shared" si="8308"/>
        <v>1830754.8</v>
      </c>
      <c r="DQ879" s="33">
        <f t="shared" si="8301"/>
        <v>1830754.8</v>
      </c>
      <c r="DR879" s="33"/>
      <c r="DS879" s="33"/>
      <c r="DT879" s="33"/>
      <c r="DU879" s="33"/>
      <c r="DV879" s="33"/>
      <c r="DW879" s="33">
        <f t="shared" si="8301"/>
        <v>0</v>
      </c>
      <c r="DX879" s="33">
        <f t="shared" si="8301"/>
        <v>0</v>
      </c>
      <c r="DY879" s="33">
        <f t="shared" si="8301"/>
        <v>0</v>
      </c>
      <c r="DZ879" s="33">
        <f t="shared" si="8301"/>
        <v>1830754.8</v>
      </c>
      <c r="EA879" s="33">
        <f t="shared" si="8301"/>
        <v>0</v>
      </c>
      <c r="EB879" s="33">
        <f t="shared" si="8301"/>
        <v>0</v>
      </c>
      <c r="EC879" s="33">
        <f t="shared" si="8301"/>
        <v>0</v>
      </c>
      <c r="ED879" s="33">
        <f t="shared" si="7889"/>
        <v>1830754.8</v>
      </c>
      <c r="EE879" s="33">
        <f t="shared" si="8313"/>
        <v>0</v>
      </c>
      <c r="EF879" s="33">
        <f t="shared" si="8260"/>
        <v>1830754.8</v>
      </c>
      <c r="EG879" s="33">
        <f t="shared" si="8313"/>
        <v>0</v>
      </c>
      <c r="EH879" s="33">
        <f t="shared" si="8261"/>
        <v>1830754.8</v>
      </c>
      <c r="EI879" s="301">
        <f t="shared" si="8313"/>
        <v>0</v>
      </c>
      <c r="EJ879" s="5">
        <f t="shared" si="8313"/>
        <v>0</v>
      </c>
      <c r="EK879" s="33">
        <f t="shared" si="8313"/>
        <v>1830754.8</v>
      </c>
      <c r="EL879" s="124">
        <f t="shared" si="8313"/>
        <v>0</v>
      </c>
      <c r="EM879" s="5">
        <f t="shared" si="8313"/>
        <v>0</v>
      </c>
      <c r="EN879" s="124">
        <f t="shared" si="8313"/>
        <v>1830754.8</v>
      </c>
      <c r="EO879" s="302">
        <f t="shared" si="8313"/>
        <v>0</v>
      </c>
      <c r="EP879" s="5">
        <f t="shared" si="8313"/>
        <v>0</v>
      </c>
      <c r="EQ879" s="302">
        <f t="shared" si="8313"/>
        <v>1830754.8</v>
      </c>
      <c r="ER879" s="5">
        <f t="shared" si="8313"/>
        <v>1830754.8</v>
      </c>
      <c r="ES879" s="196">
        <f t="shared" si="8026"/>
        <v>100</v>
      </c>
      <c r="ET879" s="5">
        <f t="shared" si="8313"/>
        <v>0</v>
      </c>
    </row>
    <row r="880" spans="1:152" ht="25.5" customHeight="1" outlineLevel="4" x14ac:dyDescent="0.25">
      <c r="A880" s="58" t="s">
        <v>295</v>
      </c>
      <c r="B880" s="4" t="s">
        <v>84</v>
      </c>
      <c r="C880" s="4"/>
      <c r="D880" s="4"/>
      <c r="E880" s="4" t="s">
        <v>90</v>
      </c>
      <c r="F880" s="4" t="s">
        <v>85</v>
      </c>
      <c r="G880" s="4" t="s">
        <v>59</v>
      </c>
      <c r="H880" s="7"/>
      <c r="I880" s="7"/>
      <c r="J880" s="5">
        <f>J881</f>
        <v>1830754.8</v>
      </c>
      <c r="K880" s="5"/>
      <c r="L880" s="5"/>
      <c r="M880" s="5"/>
      <c r="N880" s="5"/>
      <c r="O880" s="5"/>
      <c r="P880" s="33">
        <f t="shared" si="8301"/>
        <v>0</v>
      </c>
      <c r="Q880" s="33">
        <f t="shared" si="8301"/>
        <v>0</v>
      </c>
      <c r="R880" s="33">
        <f t="shared" si="8301"/>
        <v>0</v>
      </c>
      <c r="S880" s="33">
        <f t="shared" si="8301"/>
        <v>1830754.8</v>
      </c>
      <c r="T880" s="33">
        <f t="shared" si="8301"/>
        <v>0</v>
      </c>
      <c r="U880" s="33">
        <f t="shared" si="8301"/>
        <v>0</v>
      </c>
      <c r="V880" s="33">
        <f t="shared" si="8301"/>
        <v>0</v>
      </c>
      <c r="W880" s="33">
        <f t="shared" si="8301"/>
        <v>0</v>
      </c>
      <c r="X880" s="33">
        <f t="shared" si="8301"/>
        <v>0</v>
      </c>
      <c r="Y880" s="33">
        <f t="shared" si="8301"/>
        <v>0</v>
      </c>
      <c r="Z880" s="33">
        <f t="shared" si="8301"/>
        <v>0</v>
      </c>
      <c r="AA880" s="33">
        <f t="shared" si="8301"/>
        <v>0</v>
      </c>
      <c r="AB880" s="33">
        <f t="shared" si="8301"/>
        <v>0</v>
      </c>
      <c r="AC880" s="5">
        <f t="shared" si="8301"/>
        <v>0</v>
      </c>
      <c r="AD880" s="33">
        <f t="shared" si="8301"/>
        <v>0</v>
      </c>
      <c r="AE880" s="33">
        <f t="shared" si="8301"/>
        <v>0</v>
      </c>
      <c r="AF880" s="33">
        <f t="shared" si="8301"/>
        <v>1830754.8</v>
      </c>
      <c r="AG880" s="5">
        <f t="shared" ref="AG880:AG883" si="8314">AG881</f>
        <v>0</v>
      </c>
      <c r="AH880" s="5">
        <f t="shared" si="8302"/>
        <v>0</v>
      </c>
      <c r="AI880" s="5">
        <f t="shared" si="8302"/>
        <v>0</v>
      </c>
      <c r="AJ880" s="5">
        <f t="shared" si="8302"/>
        <v>0</v>
      </c>
      <c r="AK880" s="5">
        <f t="shared" si="8302"/>
        <v>0</v>
      </c>
      <c r="AL880" s="5">
        <f t="shared" si="8302"/>
        <v>0</v>
      </c>
      <c r="AM880" s="5">
        <f t="shared" si="8302"/>
        <v>0</v>
      </c>
      <c r="AN880" s="5">
        <f t="shared" si="8302"/>
        <v>0</v>
      </c>
      <c r="AO880" s="5">
        <f t="shared" si="8302"/>
        <v>0</v>
      </c>
      <c r="AP880" s="5">
        <f t="shared" si="8302"/>
        <v>0</v>
      </c>
      <c r="AQ880" s="5">
        <f t="shared" si="8302"/>
        <v>0</v>
      </c>
      <c r="AR880" s="5">
        <f t="shared" si="8302"/>
        <v>0</v>
      </c>
      <c r="AS880" s="5">
        <f t="shared" si="8302"/>
        <v>0</v>
      </c>
      <c r="AT880" s="5">
        <f t="shared" si="8302"/>
        <v>0</v>
      </c>
      <c r="AU880" s="5">
        <f t="shared" si="8301"/>
        <v>0</v>
      </c>
      <c r="AV880" s="33">
        <f t="shared" si="8301"/>
        <v>1830754.8</v>
      </c>
      <c r="AW880" s="5">
        <f t="shared" si="8303"/>
        <v>0</v>
      </c>
      <c r="AX880" s="5">
        <f t="shared" si="8303"/>
        <v>0</v>
      </c>
      <c r="AY880" s="5">
        <f t="shared" si="8303"/>
        <v>0</v>
      </c>
      <c r="AZ880" s="5">
        <f t="shared" si="8303"/>
        <v>0</v>
      </c>
      <c r="BA880" s="5">
        <f t="shared" si="8304"/>
        <v>0</v>
      </c>
      <c r="BB880" s="5">
        <f t="shared" si="8304"/>
        <v>0</v>
      </c>
      <c r="BC880" s="5">
        <f t="shared" si="8304"/>
        <v>0</v>
      </c>
      <c r="BD880" s="5">
        <f t="shared" si="8304"/>
        <v>0</v>
      </c>
      <c r="BE880" s="5">
        <f t="shared" si="8304"/>
        <v>0</v>
      </c>
      <c r="BF880" s="5">
        <f t="shared" si="8304"/>
        <v>0</v>
      </c>
      <c r="BG880" s="5">
        <f t="shared" si="8304"/>
        <v>0</v>
      </c>
      <c r="BH880" s="33">
        <f t="shared" si="8304"/>
        <v>1830754.8</v>
      </c>
      <c r="BI880" s="163">
        <f t="shared" si="8304"/>
        <v>0</v>
      </c>
      <c r="BJ880" s="33">
        <f t="shared" si="8304"/>
        <v>0</v>
      </c>
      <c r="BK880" s="33">
        <f t="shared" si="8304"/>
        <v>0</v>
      </c>
      <c r="BL880" s="33">
        <f t="shared" si="8304"/>
        <v>0</v>
      </c>
      <c r="BM880" s="33">
        <f t="shared" si="8304"/>
        <v>0</v>
      </c>
      <c r="BN880" s="33">
        <f t="shared" si="8304"/>
        <v>0</v>
      </c>
      <c r="BO880" s="33">
        <f t="shared" si="8304"/>
        <v>0</v>
      </c>
      <c r="BP880" s="33">
        <f t="shared" si="8304"/>
        <v>0</v>
      </c>
      <c r="BQ880" s="33">
        <f t="shared" si="8304"/>
        <v>0</v>
      </c>
      <c r="BR880" s="33">
        <f t="shared" si="8304"/>
        <v>0</v>
      </c>
      <c r="BS880" s="33">
        <f t="shared" si="8304"/>
        <v>1830754.8</v>
      </c>
      <c r="BT880" s="298">
        <f t="shared" si="8305"/>
        <v>0</v>
      </c>
      <c r="BU880" s="5">
        <f t="shared" si="8305"/>
        <v>0</v>
      </c>
      <c r="BV880" s="5">
        <f t="shared" si="8305"/>
        <v>0</v>
      </c>
      <c r="BW880" s="5">
        <f t="shared" si="8305"/>
        <v>0</v>
      </c>
      <c r="BX880" s="5">
        <f t="shared" si="8305"/>
        <v>0</v>
      </c>
      <c r="BY880" s="5">
        <f t="shared" si="8305"/>
        <v>0</v>
      </c>
      <c r="BZ880" s="5">
        <f t="shared" si="8305"/>
        <v>0</v>
      </c>
      <c r="CA880" s="5">
        <f t="shared" si="8305"/>
        <v>0</v>
      </c>
      <c r="CB880" s="5">
        <f t="shared" si="8305"/>
        <v>0</v>
      </c>
      <c r="CC880" s="33">
        <f t="shared" si="8305"/>
        <v>1830754.8</v>
      </c>
      <c r="CD880" s="74">
        <f t="shared" si="8305"/>
        <v>0</v>
      </c>
      <c r="CE880" s="5">
        <f t="shared" si="8305"/>
        <v>0</v>
      </c>
      <c r="CF880" s="5">
        <f t="shared" si="8305"/>
        <v>0</v>
      </c>
      <c r="CG880" s="5">
        <f t="shared" si="8305"/>
        <v>0</v>
      </c>
      <c r="CH880" s="5">
        <f t="shared" si="8305"/>
        <v>0</v>
      </c>
      <c r="CI880" s="5">
        <f t="shared" si="8305"/>
        <v>0</v>
      </c>
      <c r="CJ880" s="5">
        <f t="shared" si="8305"/>
        <v>0</v>
      </c>
      <c r="CK880" s="5">
        <f t="shared" si="8305"/>
        <v>0</v>
      </c>
      <c r="CL880" s="5">
        <f t="shared" si="8305"/>
        <v>0</v>
      </c>
      <c r="CM880" s="5">
        <f t="shared" si="8305"/>
        <v>0</v>
      </c>
      <c r="CN880" s="5">
        <f t="shared" si="8305"/>
        <v>0</v>
      </c>
      <c r="CO880" s="74">
        <f t="shared" si="8305"/>
        <v>1830754.8</v>
      </c>
      <c r="CP880" s="33">
        <f t="shared" si="8301"/>
        <v>1830754.8</v>
      </c>
      <c r="CQ880" s="33"/>
      <c r="CR880" s="33"/>
      <c r="CS880" s="33"/>
      <c r="CT880" s="33"/>
      <c r="CU880" s="33"/>
      <c r="CV880" s="33">
        <f t="shared" si="8301"/>
        <v>0</v>
      </c>
      <c r="CW880" s="33">
        <f t="shared" si="8301"/>
        <v>0</v>
      </c>
      <c r="CX880" s="33">
        <f t="shared" si="8301"/>
        <v>0</v>
      </c>
      <c r="CY880" s="33">
        <f t="shared" si="8301"/>
        <v>1830754.8</v>
      </c>
      <c r="CZ880" s="33">
        <f t="shared" si="8301"/>
        <v>0</v>
      </c>
      <c r="DA880" s="33">
        <f t="shared" si="8301"/>
        <v>0</v>
      </c>
      <c r="DB880" s="33">
        <f t="shared" si="8301"/>
        <v>0</v>
      </c>
      <c r="DC880" s="33">
        <f t="shared" si="7888"/>
        <v>1830754.8</v>
      </c>
      <c r="DD880" s="33">
        <f t="shared" si="8306"/>
        <v>0</v>
      </c>
      <c r="DE880" s="33">
        <f t="shared" si="8258"/>
        <v>1830754.8</v>
      </c>
      <c r="DF880" s="33">
        <f t="shared" si="8307"/>
        <v>0</v>
      </c>
      <c r="DG880" s="33">
        <f t="shared" si="8259"/>
        <v>1830754.8</v>
      </c>
      <c r="DH880" s="299">
        <f t="shared" si="8308"/>
        <v>0</v>
      </c>
      <c r="DI880" s="33">
        <f t="shared" si="8308"/>
        <v>0</v>
      </c>
      <c r="DJ880" s="33">
        <f t="shared" si="8308"/>
        <v>1830754.8</v>
      </c>
      <c r="DK880" s="300">
        <f t="shared" si="8308"/>
        <v>0</v>
      </c>
      <c r="DL880" s="5">
        <f t="shared" si="8308"/>
        <v>0</v>
      </c>
      <c r="DM880" s="300">
        <f t="shared" si="8308"/>
        <v>1830754.8</v>
      </c>
      <c r="DN880" s="124">
        <f t="shared" si="8308"/>
        <v>0</v>
      </c>
      <c r="DO880" s="5">
        <f t="shared" si="8308"/>
        <v>0</v>
      </c>
      <c r="DP880" s="124">
        <f t="shared" si="8308"/>
        <v>1830754.8</v>
      </c>
      <c r="DQ880" s="33">
        <f t="shared" si="8301"/>
        <v>1830754.8</v>
      </c>
      <c r="DR880" s="33"/>
      <c r="DS880" s="33"/>
      <c r="DT880" s="33"/>
      <c r="DU880" s="33"/>
      <c r="DV880" s="33"/>
      <c r="DW880" s="33">
        <f t="shared" si="8301"/>
        <v>0</v>
      </c>
      <c r="DX880" s="33">
        <f t="shared" si="8301"/>
        <v>0</v>
      </c>
      <c r="DY880" s="33">
        <f t="shared" si="8301"/>
        <v>0</v>
      </c>
      <c r="DZ880" s="33">
        <f t="shared" si="8301"/>
        <v>1830754.8</v>
      </c>
      <c r="EA880" s="33">
        <f t="shared" si="8301"/>
        <v>0</v>
      </c>
      <c r="EB880" s="33">
        <f t="shared" si="8301"/>
        <v>0</v>
      </c>
      <c r="EC880" s="33">
        <f t="shared" si="8301"/>
        <v>0</v>
      </c>
      <c r="ED880" s="33">
        <f t="shared" si="7889"/>
        <v>1830754.8</v>
      </c>
      <c r="EE880" s="33">
        <f t="shared" si="8313"/>
        <v>0</v>
      </c>
      <c r="EF880" s="33">
        <f t="shared" si="8260"/>
        <v>1830754.8</v>
      </c>
      <c r="EG880" s="33">
        <f t="shared" si="8313"/>
        <v>0</v>
      </c>
      <c r="EH880" s="33">
        <f t="shared" si="8261"/>
        <v>1830754.8</v>
      </c>
      <c r="EI880" s="301">
        <f t="shared" si="8313"/>
        <v>0</v>
      </c>
      <c r="EJ880" s="5">
        <f t="shared" si="8313"/>
        <v>0</v>
      </c>
      <c r="EK880" s="33">
        <f t="shared" si="8313"/>
        <v>1830754.8</v>
      </c>
      <c r="EL880" s="124">
        <f t="shared" si="8313"/>
        <v>0</v>
      </c>
      <c r="EM880" s="5">
        <f t="shared" si="8313"/>
        <v>0</v>
      </c>
      <c r="EN880" s="124">
        <f t="shared" si="8313"/>
        <v>1830754.8</v>
      </c>
      <c r="EO880" s="302">
        <f t="shared" si="8313"/>
        <v>0</v>
      </c>
      <c r="EP880" s="5">
        <f t="shared" si="8313"/>
        <v>0</v>
      </c>
      <c r="EQ880" s="302">
        <f t="shared" si="8313"/>
        <v>1830754.8</v>
      </c>
      <c r="ER880" s="5">
        <f t="shared" si="8313"/>
        <v>1830754.8</v>
      </c>
      <c r="ES880" s="196">
        <f t="shared" si="8026"/>
        <v>100</v>
      </c>
      <c r="ET880" s="5">
        <f t="shared" si="8313"/>
        <v>0</v>
      </c>
    </row>
    <row r="881" spans="1:152" ht="25.5" customHeight="1" outlineLevel="4" x14ac:dyDescent="0.25">
      <c r="A881" s="58" t="s">
        <v>274</v>
      </c>
      <c r="B881" s="4" t="s">
        <v>84</v>
      </c>
      <c r="C881" s="4"/>
      <c r="D881" s="4"/>
      <c r="E881" s="4" t="s">
        <v>90</v>
      </c>
      <c r="F881" s="4" t="s">
        <v>85</v>
      </c>
      <c r="G881" s="4" t="s">
        <v>59</v>
      </c>
      <c r="H881" s="7" t="s">
        <v>114</v>
      </c>
      <c r="I881" s="7"/>
      <c r="J881" s="5">
        <f t="shared" si="8301"/>
        <v>1830754.8</v>
      </c>
      <c r="K881" s="5"/>
      <c r="L881" s="5"/>
      <c r="M881" s="5"/>
      <c r="N881" s="5"/>
      <c r="O881" s="5"/>
      <c r="P881" s="33">
        <f t="shared" si="8301"/>
        <v>0</v>
      </c>
      <c r="Q881" s="33">
        <f t="shared" si="8301"/>
        <v>0</v>
      </c>
      <c r="R881" s="33">
        <f t="shared" si="8301"/>
        <v>0</v>
      </c>
      <c r="S881" s="33">
        <f t="shared" si="8301"/>
        <v>1830754.8</v>
      </c>
      <c r="T881" s="33">
        <f t="shared" si="8301"/>
        <v>0</v>
      </c>
      <c r="U881" s="33">
        <f t="shared" si="8301"/>
        <v>0</v>
      </c>
      <c r="V881" s="33">
        <f t="shared" si="8301"/>
        <v>0</v>
      </c>
      <c r="W881" s="33">
        <f t="shared" si="8301"/>
        <v>0</v>
      </c>
      <c r="X881" s="33">
        <f t="shared" si="8301"/>
        <v>0</v>
      </c>
      <c r="Y881" s="33">
        <f t="shared" si="8301"/>
        <v>0</v>
      </c>
      <c r="Z881" s="33">
        <f t="shared" si="8301"/>
        <v>0</v>
      </c>
      <c r="AA881" s="33">
        <f t="shared" si="8301"/>
        <v>0</v>
      </c>
      <c r="AB881" s="33">
        <f t="shared" si="8301"/>
        <v>0</v>
      </c>
      <c r="AC881" s="5">
        <f t="shared" si="8301"/>
        <v>0</v>
      </c>
      <c r="AD881" s="33">
        <f t="shared" si="8301"/>
        <v>0</v>
      </c>
      <c r="AE881" s="33">
        <f t="shared" si="8301"/>
        <v>0</v>
      </c>
      <c r="AF881" s="33">
        <f t="shared" si="8301"/>
        <v>1830754.8</v>
      </c>
      <c r="AG881" s="5">
        <f t="shared" si="8314"/>
        <v>0</v>
      </c>
      <c r="AH881" s="5">
        <f t="shared" si="8302"/>
        <v>0</v>
      </c>
      <c r="AI881" s="5">
        <f t="shared" si="8302"/>
        <v>0</v>
      </c>
      <c r="AJ881" s="5">
        <f t="shared" si="8302"/>
        <v>0</v>
      </c>
      <c r="AK881" s="5">
        <f t="shared" si="8302"/>
        <v>0</v>
      </c>
      <c r="AL881" s="5">
        <f t="shared" si="8302"/>
        <v>0</v>
      </c>
      <c r="AM881" s="5">
        <f t="shared" si="8302"/>
        <v>0</v>
      </c>
      <c r="AN881" s="5">
        <f t="shared" si="8302"/>
        <v>0</v>
      </c>
      <c r="AO881" s="5">
        <f t="shared" si="8302"/>
        <v>0</v>
      </c>
      <c r="AP881" s="5">
        <f t="shared" si="8302"/>
        <v>0</v>
      </c>
      <c r="AQ881" s="5">
        <f t="shared" si="8302"/>
        <v>0</v>
      </c>
      <c r="AR881" s="5">
        <f t="shared" si="8302"/>
        <v>0</v>
      </c>
      <c r="AS881" s="5">
        <f t="shared" si="8302"/>
        <v>0</v>
      </c>
      <c r="AT881" s="5">
        <f t="shared" si="8302"/>
        <v>0</v>
      </c>
      <c r="AU881" s="5">
        <f t="shared" si="8301"/>
        <v>0</v>
      </c>
      <c r="AV881" s="33">
        <f t="shared" si="8301"/>
        <v>1830754.8</v>
      </c>
      <c r="AW881" s="5">
        <f t="shared" si="8303"/>
        <v>0</v>
      </c>
      <c r="AX881" s="5">
        <f t="shared" si="8303"/>
        <v>0</v>
      </c>
      <c r="AY881" s="5">
        <f t="shared" si="8303"/>
        <v>0</v>
      </c>
      <c r="AZ881" s="5">
        <f t="shared" si="8303"/>
        <v>0</v>
      </c>
      <c r="BA881" s="5">
        <f t="shared" si="8304"/>
        <v>0</v>
      </c>
      <c r="BB881" s="5">
        <f t="shared" si="8304"/>
        <v>0</v>
      </c>
      <c r="BC881" s="5">
        <f t="shared" si="8304"/>
        <v>0</v>
      </c>
      <c r="BD881" s="5">
        <f t="shared" si="8304"/>
        <v>0</v>
      </c>
      <c r="BE881" s="5">
        <f t="shared" si="8304"/>
        <v>0</v>
      </c>
      <c r="BF881" s="5">
        <f t="shared" si="8304"/>
        <v>0</v>
      </c>
      <c r="BG881" s="5">
        <f t="shared" si="8304"/>
        <v>0</v>
      </c>
      <c r="BH881" s="33">
        <f t="shared" si="8304"/>
        <v>1830754.8</v>
      </c>
      <c r="BI881" s="163">
        <f t="shared" si="8304"/>
        <v>0</v>
      </c>
      <c r="BJ881" s="33">
        <f t="shared" si="8304"/>
        <v>0</v>
      </c>
      <c r="BK881" s="33">
        <f t="shared" si="8304"/>
        <v>0</v>
      </c>
      <c r="BL881" s="33">
        <f t="shared" si="8304"/>
        <v>0</v>
      </c>
      <c r="BM881" s="33">
        <f t="shared" si="8304"/>
        <v>0</v>
      </c>
      <c r="BN881" s="33">
        <f t="shared" si="8304"/>
        <v>0</v>
      </c>
      <c r="BO881" s="33">
        <f t="shared" si="8304"/>
        <v>0</v>
      </c>
      <c r="BP881" s="33">
        <f t="shared" si="8304"/>
        <v>0</v>
      </c>
      <c r="BQ881" s="33">
        <f t="shared" si="8304"/>
        <v>0</v>
      </c>
      <c r="BR881" s="33">
        <f t="shared" si="8304"/>
        <v>0</v>
      </c>
      <c r="BS881" s="33">
        <f t="shared" si="8304"/>
        <v>1830754.8</v>
      </c>
      <c r="BT881" s="298">
        <f t="shared" si="8305"/>
        <v>0</v>
      </c>
      <c r="BU881" s="5">
        <f t="shared" si="8305"/>
        <v>0</v>
      </c>
      <c r="BV881" s="5">
        <f t="shared" si="8305"/>
        <v>0</v>
      </c>
      <c r="BW881" s="5">
        <f t="shared" si="8305"/>
        <v>0</v>
      </c>
      <c r="BX881" s="5">
        <f t="shared" si="8305"/>
        <v>0</v>
      </c>
      <c r="BY881" s="5">
        <f t="shared" si="8305"/>
        <v>0</v>
      </c>
      <c r="BZ881" s="5">
        <f t="shared" si="8305"/>
        <v>0</v>
      </c>
      <c r="CA881" s="5">
        <f t="shared" si="8305"/>
        <v>0</v>
      </c>
      <c r="CB881" s="5">
        <f t="shared" si="8305"/>
        <v>0</v>
      </c>
      <c r="CC881" s="33">
        <f t="shared" si="8305"/>
        <v>1830754.8</v>
      </c>
      <c r="CD881" s="74">
        <f t="shared" si="8305"/>
        <v>0</v>
      </c>
      <c r="CE881" s="5">
        <f t="shared" si="8305"/>
        <v>0</v>
      </c>
      <c r="CF881" s="5">
        <f t="shared" si="8305"/>
        <v>0</v>
      </c>
      <c r="CG881" s="5">
        <f t="shared" si="8305"/>
        <v>0</v>
      </c>
      <c r="CH881" s="5">
        <f t="shared" si="8305"/>
        <v>0</v>
      </c>
      <c r="CI881" s="5">
        <f t="shared" si="8305"/>
        <v>0</v>
      </c>
      <c r="CJ881" s="5">
        <f t="shared" si="8305"/>
        <v>0</v>
      </c>
      <c r="CK881" s="5">
        <f t="shared" si="8305"/>
        <v>0</v>
      </c>
      <c r="CL881" s="5">
        <f t="shared" si="8305"/>
        <v>0</v>
      </c>
      <c r="CM881" s="5">
        <f t="shared" si="8305"/>
        <v>0</v>
      </c>
      <c r="CN881" s="5">
        <f t="shared" si="8305"/>
        <v>0</v>
      </c>
      <c r="CO881" s="74">
        <f t="shared" si="8305"/>
        <v>1830754.8</v>
      </c>
      <c r="CP881" s="33">
        <f t="shared" si="8301"/>
        <v>1830754.8</v>
      </c>
      <c r="CQ881" s="33"/>
      <c r="CR881" s="33"/>
      <c r="CS881" s="33"/>
      <c r="CT881" s="33"/>
      <c r="CU881" s="33"/>
      <c r="CV881" s="33">
        <f t="shared" si="8301"/>
        <v>0</v>
      </c>
      <c r="CW881" s="33">
        <f t="shared" si="8301"/>
        <v>0</v>
      </c>
      <c r="CX881" s="33">
        <f t="shared" si="8301"/>
        <v>0</v>
      </c>
      <c r="CY881" s="33">
        <f t="shared" si="8301"/>
        <v>1830754.8</v>
      </c>
      <c r="CZ881" s="33">
        <f t="shared" si="8301"/>
        <v>0</v>
      </c>
      <c r="DA881" s="33">
        <f t="shared" si="8301"/>
        <v>0</v>
      </c>
      <c r="DB881" s="33">
        <f t="shared" si="8301"/>
        <v>0</v>
      </c>
      <c r="DC881" s="33">
        <f t="shared" si="7888"/>
        <v>1830754.8</v>
      </c>
      <c r="DD881" s="33">
        <f t="shared" si="8306"/>
        <v>0</v>
      </c>
      <c r="DE881" s="33">
        <f t="shared" si="8258"/>
        <v>1830754.8</v>
      </c>
      <c r="DF881" s="33">
        <f t="shared" si="8307"/>
        <v>0</v>
      </c>
      <c r="DG881" s="33">
        <f t="shared" si="8259"/>
        <v>1830754.8</v>
      </c>
      <c r="DH881" s="299">
        <f t="shared" si="8308"/>
        <v>0</v>
      </c>
      <c r="DI881" s="33">
        <f t="shared" si="8308"/>
        <v>0</v>
      </c>
      <c r="DJ881" s="33">
        <f t="shared" si="8308"/>
        <v>1830754.8</v>
      </c>
      <c r="DK881" s="300">
        <f t="shared" si="8308"/>
        <v>0</v>
      </c>
      <c r="DL881" s="5">
        <f t="shared" si="8308"/>
        <v>0</v>
      </c>
      <c r="DM881" s="300">
        <f t="shared" si="8308"/>
        <v>1830754.8</v>
      </c>
      <c r="DN881" s="124">
        <f t="shared" si="8308"/>
        <v>0</v>
      </c>
      <c r="DO881" s="5">
        <f t="shared" si="8308"/>
        <v>0</v>
      </c>
      <c r="DP881" s="124">
        <f t="shared" si="8308"/>
        <v>1830754.8</v>
      </c>
      <c r="DQ881" s="33">
        <f t="shared" si="8301"/>
        <v>1830754.8</v>
      </c>
      <c r="DR881" s="33"/>
      <c r="DS881" s="33"/>
      <c r="DT881" s="33"/>
      <c r="DU881" s="33"/>
      <c r="DV881" s="33"/>
      <c r="DW881" s="33">
        <f t="shared" si="8301"/>
        <v>0</v>
      </c>
      <c r="DX881" s="33">
        <f t="shared" si="8301"/>
        <v>0</v>
      </c>
      <c r="DY881" s="33">
        <f t="shared" si="8301"/>
        <v>0</v>
      </c>
      <c r="DZ881" s="33">
        <f t="shared" si="8301"/>
        <v>1830754.8</v>
      </c>
      <c r="EA881" s="33">
        <f t="shared" si="8301"/>
        <v>0</v>
      </c>
      <c r="EB881" s="33">
        <f t="shared" si="8301"/>
        <v>0</v>
      </c>
      <c r="EC881" s="33">
        <f t="shared" si="8301"/>
        <v>0</v>
      </c>
      <c r="ED881" s="33">
        <f t="shared" si="7889"/>
        <v>1830754.8</v>
      </c>
      <c r="EE881" s="33">
        <f t="shared" si="8313"/>
        <v>0</v>
      </c>
      <c r="EF881" s="33">
        <f t="shared" si="8260"/>
        <v>1830754.8</v>
      </c>
      <c r="EG881" s="33">
        <f t="shared" si="8313"/>
        <v>0</v>
      </c>
      <c r="EH881" s="33">
        <f t="shared" si="8261"/>
        <v>1830754.8</v>
      </c>
      <c r="EI881" s="301">
        <f t="shared" si="8313"/>
        <v>0</v>
      </c>
      <c r="EJ881" s="5">
        <f t="shared" si="8313"/>
        <v>0</v>
      </c>
      <c r="EK881" s="33">
        <f t="shared" si="8313"/>
        <v>1830754.8</v>
      </c>
      <c r="EL881" s="124">
        <f t="shared" si="8313"/>
        <v>0</v>
      </c>
      <c r="EM881" s="5">
        <f t="shared" si="8313"/>
        <v>0</v>
      </c>
      <c r="EN881" s="124">
        <f t="shared" si="8313"/>
        <v>1830754.8</v>
      </c>
      <c r="EO881" s="302">
        <f t="shared" si="8313"/>
        <v>0</v>
      </c>
      <c r="EP881" s="5">
        <f t="shared" si="8313"/>
        <v>0</v>
      </c>
      <c r="EQ881" s="302">
        <f t="shared" si="8313"/>
        <v>1830754.8</v>
      </c>
      <c r="ER881" s="5">
        <f t="shared" si="8313"/>
        <v>1830754.8</v>
      </c>
      <c r="ES881" s="196">
        <f t="shared" si="8026"/>
        <v>100</v>
      </c>
      <c r="ET881" s="5">
        <f t="shared" si="8313"/>
        <v>0</v>
      </c>
    </row>
    <row r="882" spans="1:152" ht="25.5" customHeight="1" outlineLevel="4" x14ac:dyDescent="0.25">
      <c r="A882" s="58" t="s">
        <v>265</v>
      </c>
      <c r="B882" s="4" t="s">
        <v>84</v>
      </c>
      <c r="C882" s="4"/>
      <c r="D882" s="4"/>
      <c r="E882" s="4" t="s">
        <v>90</v>
      </c>
      <c r="F882" s="4" t="s">
        <v>85</v>
      </c>
      <c r="G882" s="4" t="s">
        <v>59</v>
      </c>
      <c r="H882" s="7" t="s">
        <v>114</v>
      </c>
      <c r="I882" s="7" t="s">
        <v>52</v>
      </c>
      <c r="J882" s="5">
        <f t="shared" si="8301"/>
        <v>1830754.8</v>
      </c>
      <c r="K882" s="5"/>
      <c r="L882" s="5"/>
      <c r="M882" s="5"/>
      <c r="N882" s="5"/>
      <c r="O882" s="5"/>
      <c r="P882" s="33">
        <f t="shared" si="8301"/>
        <v>0</v>
      </c>
      <c r="Q882" s="33">
        <f t="shared" si="8301"/>
        <v>0</v>
      </c>
      <c r="R882" s="33">
        <f t="shared" si="8301"/>
        <v>0</v>
      </c>
      <c r="S882" s="33">
        <f t="shared" si="8301"/>
        <v>1830754.8</v>
      </c>
      <c r="T882" s="33">
        <f t="shared" si="8301"/>
        <v>0</v>
      </c>
      <c r="U882" s="33">
        <f t="shared" si="8301"/>
        <v>0</v>
      </c>
      <c r="V882" s="33">
        <f t="shared" si="8301"/>
        <v>0</v>
      </c>
      <c r="W882" s="33">
        <f t="shared" si="8301"/>
        <v>0</v>
      </c>
      <c r="X882" s="33">
        <f t="shared" si="8301"/>
        <v>0</v>
      </c>
      <c r="Y882" s="33">
        <f t="shared" si="8301"/>
        <v>0</v>
      </c>
      <c r="Z882" s="33">
        <f t="shared" si="8301"/>
        <v>0</v>
      </c>
      <c r="AA882" s="33">
        <f t="shared" si="8301"/>
        <v>0</v>
      </c>
      <c r="AB882" s="33">
        <f t="shared" si="8301"/>
        <v>0</v>
      </c>
      <c r="AC882" s="5">
        <f t="shared" si="8301"/>
        <v>0</v>
      </c>
      <c r="AD882" s="33">
        <f t="shared" si="8301"/>
        <v>0</v>
      </c>
      <c r="AE882" s="33">
        <f t="shared" si="8301"/>
        <v>0</v>
      </c>
      <c r="AF882" s="33">
        <f t="shared" si="8301"/>
        <v>1830754.8</v>
      </c>
      <c r="AG882" s="5">
        <f t="shared" si="8314"/>
        <v>0</v>
      </c>
      <c r="AH882" s="5">
        <f t="shared" si="8302"/>
        <v>0</v>
      </c>
      <c r="AI882" s="5">
        <f t="shared" si="8302"/>
        <v>0</v>
      </c>
      <c r="AJ882" s="5">
        <f t="shared" si="8302"/>
        <v>0</v>
      </c>
      <c r="AK882" s="5">
        <f t="shared" si="8302"/>
        <v>0</v>
      </c>
      <c r="AL882" s="5">
        <f t="shared" si="8302"/>
        <v>0</v>
      </c>
      <c r="AM882" s="5">
        <f t="shared" si="8302"/>
        <v>0</v>
      </c>
      <c r="AN882" s="5">
        <f t="shared" si="8302"/>
        <v>0</v>
      </c>
      <c r="AO882" s="5">
        <f t="shared" si="8302"/>
        <v>0</v>
      </c>
      <c r="AP882" s="5">
        <f t="shared" si="8302"/>
        <v>0</v>
      </c>
      <c r="AQ882" s="5">
        <f t="shared" si="8302"/>
        <v>0</v>
      </c>
      <c r="AR882" s="5">
        <f t="shared" si="8302"/>
        <v>0</v>
      </c>
      <c r="AS882" s="5">
        <f t="shared" si="8302"/>
        <v>0</v>
      </c>
      <c r="AT882" s="5">
        <f t="shared" si="8302"/>
        <v>0</v>
      </c>
      <c r="AU882" s="5">
        <f t="shared" si="8301"/>
        <v>0</v>
      </c>
      <c r="AV882" s="33">
        <f t="shared" si="8301"/>
        <v>1830754.8</v>
      </c>
      <c r="AW882" s="5">
        <f t="shared" si="8303"/>
        <v>0</v>
      </c>
      <c r="AX882" s="5">
        <f t="shared" si="8303"/>
        <v>0</v>
      </c>
      <c r="AY882" s="5">
        <f t="shared" si="8303"/>
        <v>0</v>
      </c>
      <c r="AZ882" s="5">
        <f t="shared" si="8303"/>
        <v>0</v>
      </c>
      <c r="BA882" s="5">
        <f t="shared" si="8304"/>
        <v>0</v>
      </c>
      <c r="BB882" s="5">
        <f t="shared" si="8304"/>
        <v>0</v>
      </c>
      <c r="BC882" s="5">
        <f t="shared" si="8304"/>
        <v>0</v>
      </c>
      <c r="BD882" s="5">
        <f t="shared" si="8304"/>
        <v>0</v>
      </c>
      <c r="BE882" s="5">
        <f t="shared" si="8304"/>
        <v>0</v>
      </c>
      <c r="BF882" s="5">
        <f t="shared" si="8304"/>
        <v>0</v>
      </c>
      <c r="BG882" s="5">
        <f t="shared" si="8304"/>
        <v>0</v>
      </c>
      <c r="BH882" s="33">
        <f t="shared" si="8304"/>
        <v>1830754.8</v>
      </c>
      <c r="BI882" s="163">
        <f t="shared" si="8304"/>
        <v>0</v>
      </c>
      <c r="BJ882" s="33">
        <f t="shared" si="8304"/>
        <v>0</v>
      </c>
      <c r="BK882" s="33">
        <f t="shared" si="8304"/>
        <v>0</v>
      </c>
      <c r="BL882" s="33">
        <f t="shared" si="8304"/>
        <v>0</v>
      </c>
      <c r="BM882" s="33">
        <f t="shared" si="8304"/>
        <v>0</v>
      </c>
      <c r="BN882" s="33">
        <f t="shared" si="8304"/>
        <v>0</v>
      </c>
      <c r="BO882" s="33">
        <f t="shared" si="8304"/>
        <v>0</v>
      </c>
      <c r="BP882" s="33">
        <f t="shared" si="8304"/>
        <v>0</v>
      </c>
      <c r="BQ882" s="33">
        <f t="shared" si="8304"/>
        <v>0</v>
      </c>
      <c r="BR882" s="33">
        <f t="shared" si="8304"/>
        <v>0</v>
      </c>
      <c r="BS882" s="33">
        <f t="shared" si="8304"/>
        <v>1830754.8</v>
      </c>
      <c r="BT882" s="298">
        <f t="shared" si="8305"/>
        <v>0</v>
      </c>
      <c r="BU882" s="5">
        <f t="shared" si="8305"/>
        <v>0</v>
      </c>
      <c r="BV882" s="5">
        <f t="shared" si="8305"/>
        <v>0</v>
      </c>
      <c r="BW882" s="5">
        <f t="shared" si="8305"/>
        <v>0</v>
      </c>
      <c r="BX882" s="5">
        <f t="shared" si="8305"/>
        <v>0</v>
      </c>
      <c r="BY882" s="5">
        <f t="shared" si="8305"/>
        <v>0</v>
      </c>
      <c r="BZ882" s="5">
        <f t="shared" si="8305"/>
        <v>0</v>
      </c>
      <c r="CA882" s="5">
        <f t="shared" si="8305"/>
        <v>0</v>
      </c>
      <c r="CB882" s="5">
        <f t="shared" si="8305"/>
        <v>0</v>
      </c>
      <c r="CC882" s="33">
        <f t="shared" si="8305"/>
        <v>1830754.8</v>
      </c>
      <c r="CD882" s="74">
        <f t="shared" si="8305"/>
        <v>0</v>
      </c>
      <c r="CE882" s="5">
        <f t="shared" si="8305"/>
        <v>0</v>
      </c>
      <c r="CF882" s="5">
        <f t="shared" si="8305"/>
        <v>0</v>
      </c>
      <c r="CG882" s="5">
        <f t="shared" si="8305"/>
        <v>0</v>
      </c>
      <c r="CH882" s="5">
        <f t="shared" si="8305"/>
        <v>0</v>
      </c>
      <c r="CI882" s="5">
        <f t="shared" si="8305"/>
        <v>0</v>
      </c>
      <c r="CJ882" s="5">
        <f t="shared" si="8305"/>
        <v>0</v>
      </c>
      <c r="CK882" s="5">
        <f t="shared" si="8305"/>
        <v>0</v>
      </c>
      <c r="CL882" s="5">
        <f t="shared" si="8305"/>
        <v>0</v>
      </c>
      <c r="CM882" s="5">
        <f t="shared" si="8305"/>
        <v>0</v>
      </c>
      <c r="CN882" s="5">
        <f t="shared" si="8305"/>
        <v>0</v>
      </c>
      <c r="CO882" s="74">
        <f t="shared" si="8305"/>
        <v>1830754.8</v>
      </c>
      <c r="CP882" s="33">
        <f t="shared" si="8301"/>
        <v>1830754.8</v>
      </c>
      <c r="CQ882" s="33"/>
      <c r="CR882" s="33"/>
      <c r="CS882" s="33"/>
      <c r="CT882" s="33"/>
      <c r="CU882" s="33"/>
      <c r="CV882" s="33">
        <f t="shared" si="8301"/>
        <v>0</v>
      </c>
      <c r="CW882" s="33">
        <f t="shared" si="8301"/>
        <v>0</v>
      </c>
      <c r="CX882" s="33">
        <f t="shared" si="8301"/>
        <v>0</v>
      </c>
      <c r="CY882" s="33">
        <f t="shared" si="8301"/>
        <v>1830754.8</v>
      </c>
      <c r="CZ882" s="33">
        <f t="shared" si="8301"/>
        <v>0</v>
      </c>
      <c r="DA882" s="33">
        <f t="shared" si="8301"/>
        <v>0</v>
      </c>
      <c r="DB882" s="33">
        <f t="shared" si="8301"/>
        <v>0</v>
      </c>
      <c r="DC882" s="33">
        <f t="shared" si="7888"/>
        <v>1830754.8</v>
      </c>
      <c r="DD882" s="33">
        <f t="shared" si="8306"/>
        <v>0</v>
      </c>
      <c r="DE882" s="33">
        <f t="shared" si="8258"/>
        <v>1830754.8</v>
      </c>
      <c r="DF882" s="33">
        <f t="shared" si="8307"/>
        <v>0</v>
      </c>
      <c r="DG882" s="33">
        <f t="shared" si="8259"/>
        <v>1830754.8</v>
      </c>
      <c r="DH882" s="299">
        <f t="shared" si="8308"/>
        <v>0</v>
      </c>
      <c r="DI882" s="33">
        <f t="shared" si="8308"/>
        <v>0</v>
      </c>
      <c r="DJ882" s="33">
        <f t="shared" si="8308"/>
        <v>1830754.8</v>
      </c>
      <c r="DK882" s="300">
        <f t="shared" si="8308"/>
        <v>0</v>
      </c>
      <c r="DL882" s="5">
        <f t="shared" si="8308"/>
        <v>0</v>
      </c>
      <c r="DM882" s="300">
        <f t="shared" si="8308"/>
        <v>1830754.8</v>
      </c>
      <c r="DN882" s="124">
        <f t="shared" si="8308"/>
        <v>0</v>
      </c>
      <c r="DO882" s="5">
        <f t="shared" si="8308"/>
        <v>0</v>
      </c>
      <c r="DP882" s="124">
        <f t="shared" si="8308"/>
        <v>1830754.8</v>
      </c>
      <c r="DQ882" s="33">
        <f t="shared" si="8301"/>
        <v>1830754.8</v>
      </c>
      <c r="DR882" s="33"/>
      <c r="DS882" s="33"/>
      <c r="DT882" s="33"/>
      <c r="DU882" s="33"/>
      <c r="DV882" s="33"/>
      <c r="DW882" s="33">
        <f t="shared" si="8301"/>
        <v>0</v>
      </c>
      <c r="DX882" s="33">
        <f t="shared" si="8301"/>
        <v>0</v>
      </c>
      <c r="DY882" s="33">
        <f t="shared" si="8301"/>
        <v>0</v>
      </c>
      <c r="DZ882" s="33">
        <f t="shared" si="8301"/>
        <v>1830754.8</v>
      </c>
      <c r="EA882" s="33">
        <f t="shared" si="8301"/>
        <v>0</v>
      </c>
      <c r="EB882" s="33">
        <f t="shared" si="8301"/>
        <v>0</v>
      </c>
      <c r="EC882" s="33">
        <f t="shared" si="8301"/>
        <v>0</v>
      </c>
      <c r="ED882" s="33">
        <f t="shared" si="7889"/>
        <v>1830754.8</v>
      </c>
      <c r="EE882" s="33">
        <f t="shared" si="8313"/>
        <v>0</v>
      </c>
      <c r="EF882" s="33">
        <f t="shared" si="8260"/>
        <v>1830754.8</v>
      </c>
      <c r="EG882" s="33">
        <f t="shared" si="8313"/>
        <v>0</v>
      </c>
      <c r="EH882" s="33">
        <f t="shared" si="8261"/>
        <v>1830754.8</v>
      </c>
      <c r="EI882" s="301">
        <f t="shared" si="8313"/>
        <v>0</v>
      </c>
      <c r="EJ882" s="5">
        <f t="shared" si="8313"/>
        <v>0</v>
      </c>
      <c r="EK882" s="33">
        <f t="shared" si="8313"/>
        <v>1830754.8</v>
      </c>
      <c r="EL882" s="124">
        <f t="shared" si="8313"/>
        <v>0</v>
      </c>
      <c r="EM882" s="5">
        <f t="shared" si="8313"/>
        <v>0</v>
      </c>
      <c r="EN882" s="124">
        <f t="shared" si="8313"/>
        <v>1830754.8</v>
      </c>
      <c r="EO882" s="302">
        <f t="shared" si="8313"/>
        <v>0</v>
      </c>
      <c r="EP882" s="5">
        <f t="shared" si="8313"/>
        <v>0</v>
      </c>
      <c r="EQ882" s="302">
        <f t="shared" si="8313"/>
        <v>1830754.8</v>
      </c>
      <c r="ER882" s="5">
        <f t="shared" si="8313"/>
        <v>1830754.8</v>
      </c>
      <c r="ES882" s="196">
        <f t="shared" si="8026"/>
        <v>100</v>
      </c>
      <c r="ET882" s="5">
        <f t="shared" si="8313"/>
        <v>0</v>
      </c>
    </row>
    <row r="883" spans="1:152" ht="38.25" customHeight="1" outlineLevel="4" x14ac:dyDescent="0.25">
      <c r="A883" s="58" t="s">
        <v>269</v>
      </c>
      <c r="B883" s="4" t="s">
        <v>84</v>
      </c>
      <c r="C883" s="4"/>
      <c r="D883" s="4"/>
      <c r="E883" s="4" t="s">
        <v>90</v>
      </c>
      <c r="F883" s="4" t="s">
        <v>85</v>
      </c>
      <c r="G883" s="4" t="s">
        <v>59</v>
      </c>
      <c r="H883" s="7" t="s">
        <v>114</v>
      </c>
      <c r="I883" s="7" t="s">
        <v>55</v>
      </c>
      <c r="J883" s="5">
        <f t="shared" si="8301"/>
        <v>1830754.8</v>
      </c>
      <c r="K883" s="5"/>
      <c r="L883" s="5"/>
      <c r="M883" s="5"/>
      <c r="N883" s="5"/>
      <c r="O883" s="5"/>
      <c r="P883" s="33">
        <f t="shared" si="8301"/>
        <v>0</v>
      </c>
      <c r="Q883" s="33">
        <f t="shared" si="8301"/>
        <v>0</v>
      </c>
      <c r="R883" s="33">
        <f t="shared" si="8301"/>
        <v>0</v>
      </c>
      <c r="S883" s="33">
        <f t="shared" si="8301"/>
        <v>1830754.8</v>
      </c>
      <c r="T883" s="33">
        <f t="shared" si="8301"/>
        <v>0</v>
      </c>
      <c r="U883" s="33">
        <f t="shared" si="8301"/>
        <v>0</v>
      </c>
      <c r="V883" s="33">
        <f t="shared" si="8301"/>
        <v>0</v>
      </c>
      <c r="W883" s="33">
        <f t="shared" si="8301"/>
        <v>0</v>
      </c>
      <c r="X883" s="33">
        <f t="shared" si="8301"/>
        <v>0</v>
      </c>
      <c r="Y883" s="33">
        <f t="shared" si="8301"/>
        <v>0</v>
      </c>
      <c r="Z883" s="33">
        <f t="shared" si="8301"/>
        <v>0</v>
      </c>
      <c r="AA883" s="33">
        <f t="shared" si="8301"/>
        <v>0</v>
      </c>
      <c r="AB883" s="33">
        <f t="shared" si="8301"/>
        <v>0</v>
      </c>
      <c r="AC883" s="5">
        <f t="shared" si="8301"/>
        <v>0</v>
      </c>
      <c r="AD883" s="33">
        <f t="shared" si="8301"/>
        <v>0</v>
      </c>
      <c r="AE883" s="33">
        <f t="shared" si="8301"/>
        <v>0</v>
      </c>
      <c r="AF883" s="33">
        <f t="shared" si="8301"/>
        <v>1830754.8</v>
      </c>
      <c r="AG883" s="5">
        <f t="shared" si="8314"/>
        <v>0</v>
      </c>
      <c r="AH883" s="5">
        <f t="shared" si="8302"/>
        <v>0</v>
      </c>
      <c r="AI883" s="5">
        <f t="shared" si="8302"/>
        <v>0</v>
      </c>
      <c r="AJ883" s="5">
        <f t="shared" si="8302"/>
        <v>0</v>
      </c>
      <c r="AK883" s="5">
        <f t="shared" si="8302"/>
        <v>0</v>
      </c>
      <c r="AL883" s="5">
        <f t="shared" si="8302"/>
        <v>0</v>
      </c>
      <c r="AM883" s="5">
        <f t="shared" si="8302"/>
        <v>0</v>
      </c>
      <c r="AN883" s="5">
        <f t="shared" si="8302"/>
        <v>0</v>
      </c>
      <c r="AO883" s="5">
        <f t="shared" si="8302"/>
        <v>0</v>
      </c>
      <c r="AP883" s="5">
        <f t="shared" si="8302"/>
        <v>0</v>
      </c>
      <c r="AQ883" s="5">
        <f t="shared" si="8302"/>
        <v>0</v>
      </c>
      <c r="AR883" s="5">
        <f t="shared" si="8302"/>
        <v>0</v>
      </c>
      <c r="AS883" s="5">
        <f t="shared" si="8302"/>
        <v>0</v>
      </c>
      <c r="AT883" s="5">
        <f t="shared" si="8302"/>
        <v>0</v>
      </c>
      <c r="AU883" s="5">
        <f t="shared" si="8301"/>
        <v>0</v>
      </c>
      <c r="AV883" s="33">
        <f t="shared" si="8301"/>
        <v>1830754.8</v>
      </c>
      <c r="AW883" s="5">
        <f t="shared" si="8303"/>
        <v>0</v>
      </c>
      <c r="AX883" s="5">
        <f t="shared" si="8303"/>
        <v>0</v>
      </c>
      <c r="AY883" s="5">
        <f t="shared" si="8303"/>
        <v>0</v>
      </c>
      <c r="AZ883" s="5">
        <f t="shared" si="8303"/>
        <v>0</v>
      </c>
      <c r="BA883" s="5">
        <f t="shared" si="8304"/>
        <v>0</v>
      </c>
      <c r="BB883" s="5">
        <f t="shared" si="8304"/>
        <v>0</v>
      </c>
      <c r="BC883" s="5">
        <f t="shared" si="8304"/>
        <v>0</v>
      </c>
      <c r="BD883" s="5">
        <f t="shared" si="8304"/>
        <v>0</v>
      </c>
      <c r="BE883" s="5">
        <f t="shared" si="8304"/>
        <v>0</v>
      </c>
      <c r="BF883" s="5">
        <f t="shared" si="8304"/>
        <v>0</v>
      </c>
      <c r="BG883" s="5">
        <f t="shared" si="8304"/>
        <v>0</v>
      </c>
      <c r="BH883" s="33">
        <f t="shared" si="8304"/>
        <v>1830754.8</v>
      </c>
      <c r="BI883" s="163">
        <f t="shared" si="8304"/>
        <v>0</v>
      </c>
      <c r="BJ883" s="33">
        <f t="shared" si="8304"/>
        <v>0</v>
      </c>
      <c r="BK883" s="33">
        <f t="shared" si="8304"/>
        <v>0</v>
      </c>
      <c r="BL883" s="33">
        <f t="shared" si="8304"/>
        <v>0</v>
      </c>
      <c r="BM883" s="33">
        <f t="shared" si="8304"/>
        <v>0</v>
      </c>
      <c r="BN883" s="33">
        <f t="shared" si="8304"/>
        <v>0</v>
      </c>
      <c r="BO883" s="33">
        <f t="shared" si="8304"/>
        <v>0</v>
      </c>
      <c r="BP883" s="33">
        <f t="shared" si="8304"/>
        <v>0</v>
      </c>
      <c r="BQ883" s="33">
        <f t="shared" si="8304"/>
        <v>0</v>
      </c>
      <c r="BR883" s="33">
        <f t="shared" si="8304"/>
        <v>0</v>
      </c>
      <c r="BS883" s="33">
        <f t="shared" si="8304"/>
        <v>1830754.8</v>
      </c>
      <c r="BT883" s="298">
        <f t="shared" si="8305"/>
        <v>0</v>
      </c>
      <c r="BU883" s="5">
        <f t="shared" si="8305"/>
        <v>0</v>
      </c>
      <c r="BV883" s="5">
        <f t="shared" si="8305"/>
        <v>0</v>
      </c>
      <c r="BW883" s="5">
        <f t="shared" si="8305"/>
        <v>0</v>
      </c>
      <c r="BX883" s="5">
        <f t="shared" si="8305"/>
        <v>0</v>
      </c>
      <c r="BY883" s="5">
        <f t="shared" si="8305"/>
        <v>0</v>
      </c>
      <c r="BZ883" s="5">
        <f t="shared" si="8305"/>
        <v>0</v>
      </c>
      <c r="CA883" s="5">
        <f t="shared" si="8305"/>
        <v>0</v>
      </c>
      <c r="CB883" s="5">
        <f t="shared" si="8305"/>
        <v>0</v>
      </c>
      <c r="CC883" s="33">
        <f t="shared" si="8305"/>
        <v>1830754.8</v>
      </c>
      <c r="CD883" s="74">
        <f t="shared" si="8305"/>
        <v>0</v>
      </c>
      <c r="CE883" s="5">
        <f t="shared" si="8305"/>
        <v>0</v>
      </c>
      <c r="CF883" s="5">
        <f t="shared" si="8305"/>
        <v>0</v>
      </c>
      <c r="CG883" s="5">
        <f t="shared" si="8305"/>
        <v>0</v>
      </c>
      <c r="CH883" s="5">
        <f t="shared" si="8305"/>
        <v>0</v>
      </c>
      <c r="CI883" s="5">
        <f t="shared" si="8305"/>
        <v>0</v>
      </c>
      <c r="CJ883" s="5">
        <f t="shared" si="8305"/>
        <v>0</v>
      </c>
      <c r="CK883" s="5">
        <f t="shared" si="8305"/>
        <v>0</v>
      </c>
      <c r="CL883" s="5">
        <f t="shared" si="8305"/>
        <v>0</v>
      </c>
      <c r="CM883" s="5">
        <f t="shared" si="8305"/>
        <v>0</v>
      </c>
      <c r="CN883" s="5">
        <f t="shared" si="8305"/>
        <v>0</v>
      </c>
      <c r="CO883" s="74">
        <f t="shared" si="8305"/>
        <v>1830754.8</v>
      </c>
      <c r="CP883" s="33">
        <f t="shared" si="8301"/>
        <v>1830754.8</v>
      </c>
      <c r="CQ883" s="33"/>
      <c r="CR883" s="33"/>
      <c r="CS883" s="33"/>
      <c r="CT883" s="33"/>
      <c r="CU883" s="33"/>
      <c r="CV883" s="33">
        <f t="shared" si="8301"/>
        <v>0</v>
      </c>
      <c r="CW883" s="33">
        <f t="shared" si="8301"/>
        <v>0</v>
      </c>
      <c r="CX883" s="33">
        <f t="shared" si="8301"/>
        <v>0</v>
      </c>
      <c r="CY883" s="33">
        <f t="shared" si="8301"/>
        <v>1830754.8</v>
      </c>
      <c r="CZ883" s="33">
        <f t="shared" si="8301"/>
        <v>0</v>
      </c>
      <c r="DA883" s="33">
        <f t="shared" si="8301"/>
        <v>0</v>
      </c>
      <c r="DB883" s="33">
        <f t="shared" si="8301"/>
        <v>0</v>
      </c>
      <c r="DC883" s="33">
        <f t="shared" si="7888"/>
        <v>1830754.8</v>
      </c>
      <c r="DD883" s="33">
        <f t="shared" si="8306"/>
        <v>0</v>
      </c>
      <c r="DE883" s="33">
        <f t="shared" si="8258"/>
        <v>1830754.8</v>
      </c>
      <c r="DF883" s="33">
        <f t="shared" si="8307"/>
        <v>0</v>
      </c>
      <c r="DG883" s="33">
        <f t="shared" si="8259"/>
        <v>1830754.8</v>
      </c>
      <c r="DH883" s="299">
        <f t="shared" si="8308"/>
        <v>0</v>
      </c>
      <c r="DI883" s="33">
        <f t="shared" si="8308"/>
        <v>0</v>
      </c>
      <c r="DJ883" s="33">
        <f t="shared" si="8308"/>
        <v>1830754.8</v>
      </c>
      <c r="DK883" s="300">
        <f t="shared" si="8308"/>
        <v>0</v>
      </c>
      <c r="DL883" s="5">
        <f t="shared" si="8308"/>
        <v>0</v>
      </c>
      <c r="DM883" s="300">
        <f t="shared" si="8308"/>
        <v>1830754.8</v>
      </c>
      <c r="DN883" s="124">
        <f t="shared" si="8308"/>
        <v>0</v>
      </c>
      <c r="DO883" s="5">
        <f t="shared" si="8308"/>
        <v>0</v>
      </c>
      <c r="DP883" s="124">
        <f t="shared" si="8308"/>
        <v>1830754.8</v>
      </c>
      <c r="DQ883" s="33">
        <f t="shared" si="8301"/>
        <v>1830754.8</v>
      </c>
      <c r="DR883" s="33"/>
      <c r="DS883" s="33"/>
      <c r="DT883" s="33"/>
      <c r="DU883" s="33"/>
      <c r="DV883" s="33"/>
      <c r="DW883" s="33">
        <f t="shared" si="8301"/>
        <v>0</v>
      </c>
      <c r="DX883" s="33">
        <f t="shared" si="8301"/>
        <v>0</v>
      </c>
      <c r="DY883" s="33">
        <f t="shared" si="8301"/>
        <v>0</v>
      </c>
      <c r="DZ883" s="33">
        <f t="shared" si="8301"/>
        <v>1830754.8</v>
      </c>
      <c r="EA883" s="33">
        <f t="shared" si="8301"/>
        <v>0</v>
      </c>
      <c r="EB883" s="33">
        <f t="shared" si="8301"/>
        <v>0</v>
      </c>
      <c r="EC883" s="33">
        <f t="shared" si="8301"/>
        <v>0</v>
      </c>
      <c r="ED883" s="33">
        <f t="shared" si="7889"/>
        <v>1830754.8</v>
      </c>
      <c r="EE883" s="33">
        <f t="shared" si="8313"/>
        <v>0</v>
      </c>
      <c r="EF883" s="33">
        <f t="shared" si="8260"/>
        <v>1830754.8</v>
      </c>
      <c r="EG883" s="33">
        <f t="shared" si="8313"/>
        <v>0</v>
      </c>
      <c r="EH883" s="33">
        <f t="shared" si="8261"/>
        <v>1830754.8</v>
      </c>
      <c r="EI883" s="301">
        <f t="shared" si="8313"/>
        <v>0</v>
      </c>
      <c r="EJ883" s="5">
        <f t="shared" si="8313"/>
        <v>0</v>
      </c>
      <c r="EK883" s="33">
        <f t="shared" si="8313"/>
        <v>1830754.8</v>
      </c>
      <c r="EL883" s="124">
        <f t="shared" si="8313"/>
        <v>0</v>
      </c>
      <c r="EM883" s="5">
        <f t="shared" si="8313"/>
        <v>0</v>
      </c>
      <c r="EN883" s="124">
        <f t="shared" si="8313"/>
        <v>1830754.8</v>
      </c>
      <c r="EO883" s="302">
        <f t="shared" si="8313"/>
        <v>0</v>
      </c>
      <c r="EP883" s="5">
        <f t="shared" si="8313"/>
        <v>0</v>
      </c>
      <c r="EQ883" s="302">
        <f t="shared" si="8313"/>
        <v>1830754.8</v>
      </c>
      <c r="ER883" s="5">
        <f t="shared" si="8313"/>
        <v>1830754.8</v>
      </c>
      <c r="ES883" s="196">
        <f t="shared" si="8026"/>
        <v>100</v>
      </c>
      <c r="ET883" s="5">
        <f t="shared" si="8313"/>
        <v>0</v>
      </c>
    </row>
    <row r="884" spans="1:152" s="38" customFormat="1" ht="38.25" hidden="1" customHeight="1" outlineLevel="4" x14ac:dyDescent="0.25">
      <c r="A884" s="70" t="s">
        <v>270</v>
      </c>
      <c r="B884" s="71" t="s">
        <v>84</v>
      </c>
      <c r="C884" s="4"/>
      <c r="D884" s="4"/>
      <c r="E884" s="71" t="s">
        <v>90</v>
      </c>
      <c r="F884" s="71" t="s">
        <v>85</v>
      </c>
      <c r="G884" s="71" t="s">
        <v>59</v>
      </c>
      <c r="H884" s="72" t="s">
        <v>114</v>
      </c>
      <c r="I884" s="72" t="s">
        <v>56</v>
      </c>
      <c r="J884" s="8">
        <v>1830754.8</v>
      </c>
      <c r="K884" s="8"/>
      <c r="L884" s="8"/>
      <c r="M884" s="8"/>
      <c r="N884" s="8"/>
      <c r="O884" s="8"/>
      <c r="P884" s="35">
        <f t="shared" ref="P884" si="8315">Q884</f>
        <v>0</v>
      </c>
      <c r="Q884" s="35"/>
      <c r="R884" s="35"/>
      <c r="S884" s="35">
        <f t="shared" ref="S884" si="8316">J884+P884</f>
        <v>1830754.8</v>
      </c>
      <c r="T884" s="43">
        <f>SUM(U884:AE884)</f>
        <v>0</v>
      </c>
      <c r="U884" s="35"/>
      <c r="V884" s="35"/>
      <c r="W884" s="35"/>
      <c r="X884" s="35"/>
      <c r="Y884" s="35"/>
      <c r="Z884" s="35"/>
      <c r="AA884" s="35"/>
      <c r="AB884" s="35"/>
      <c r="AC884" s="8"/>
      <c r="AD884" s="35"/>
      <c r="AE884" s="35"/>
      <c r="AF884" s="43">
        <f>T884+S884</f>
        <v>1830754.8</v>
      </c>
      <c r="AG884" s="43">
        <f t="shared" ref="AG884" si="8317">SUM(AH884:AU884)</f>
        <v>0</v>
      </c>
      <c r="AH884" s="8"/>
      <c r="AI884" s="8"/>
      <c r="AJ884" s="8"/>
      <c r="AK884" s="8"/>
      <c r="AL884" s="8"/>
      <c r="AM884" s="8"/>
      <c r="AN884" s="8"/>
      <c r="AO884" s="8"/>
      <c r="AP884" s="8"/>
      <c r="AQ884" s="8"/>
      <c r="AR884" s="8"/>
      <c r="AS884" s="8"/>
      <c r="AT884" s="8"/>
      <c r="AU884" s="8"/>
      <c r="AV884" s="43">
        <f t="shared" ref="AV884" si="8318">AF884+AG884</f>
        <v>1830754.8</v>
      </c>
      <c r="AW884" s="37">
        <f t="shared" ref="AW884" si="8319">SUM(AX884:BG884)</f>
        <v>0</v>
      </c>
      <c r="AX884" s="8"/>
      <c r="AY884" s="8"/>
      <c r="AZ884" s="8"/>
      <c r="BA884" s="8"/>
      <c r="BB884" s="8"/>
      <c r="BC884" s="8"/>
      <c r="BD884" s="8"/>
      <c r="BE884" s="8"/>
      <c r="BF884" s="8"/>
      <c r="BG884" s="8"/>
      <c r="BH884" s="43">
        <f t="shared" ref="BH884" si="8320">AV884+AW884</f>
        <v>1830754.8</v>
      </c>
      <c r="BI884" s="165">
        <f t="shared" ref="BI884" si="8321">SUM(BJ884:BR884)</f>
        <v>0</v>
      </c>
      <c r="BJ884" s="35"/>
      <c r="BK884" s="35"/>
      <c r="BL884" s="35"/>
      <c r="BM884" s="35"/>
      <c r="BN884" s="35"/>
      <c r="BO884" s="35"/>
      <c r="BP884" s="35"/>
      <c r="BQ884" s="35"/>
      <c r="BR884" s="35"/>
      <c r="BS884" s="43">
        <f t="shared" ref="BS884" si="8322">BH884+BI884</f>
        <v>1830754.8</v>
      </c>
      <c r="BT884" s="181">
        <f t="shared" ref="BT884" si="8323">SUM(BU884:CB884)</f>
        <v>0</v>
      </c>
      <c r="BU884" s="19"/>
      <c r="BV884" s="19"/>
      <c r="BW884" s="19"/>
      <c r="BX884" s="19"/>
      <c r="BY884" s="19"/>
      <c r="BZ884" s="19"/>
      <c r="CA884" s="19"/>
      <c r="CB884" s="19"/>
      <c r="CC884" s="43">
        <f t="shared" ref="CC884" si="8324">BS884+BT884</f>
        <v>1830754.8</v>
      </c>
      <c r="CD884" s="310">
        <f t="shared" ref="CD884" si="8325">CE884+CF884+CG884+CH884+CI884+CJ884+CK884+CL884+CM884+CN884</f>
        <v>0</v>
      </c>
      <c r="CE884" s="39"/>
      <c r="CF884" s="39"/>
      <c r="CG884" s="39"/>
      <c r="CH884" s="39"/>
      <c r="CI884" s="39"/>
      <c r="CJ884" s="39"/>
      <c r="CK884" s="39"/>
      <c r="CL884" s="39"/>
      <c r="CM884" s="39"/>
      <c r="CN884" s="39"/>
      <c r="CO884" s="310">
        <f t="shared" ref="CO884" si="8326">CC884+CD884</f>
        <v>1830754.8</v>
      </c>
      <c r="CP884" s="35">
        <v>1830754.8</v>
      </c>
      <c r="CQ884" s="35"/>
      <c r="CR884" s="35"/>
      <c r="CS884" s="35"/>
      <c r="CT884" s="35"/>
      <c r="CU884" s="35"/>
      <c r="CV884" s="35">
        <f t="shared" ref="CV884" si="8327">CW884+CX884</f>
        <v>0</v>
      </c>
      <c r="CW884" s="35"/>
      <c r="CX884" s="35"/>
      <c r="CY884" s="35">
        <f t="shared" ref="CY884" si="8328">CP884+CV884</f>
        <v>1830754.8</v>
      </c>
      <c r="CZ884" s="35"/>
      <c r="DA884" s="35"/>
      <c r="DB884" s="35"/>
      <c r="DC884" s="33">
        <f t="shared" si="7888"/>
        <v>1830754.8</v>
      </c>
      <c r="DD884" s="35"/>
      <c r="DE884" s="33">
        <f t="shared" si="8258"/>
        <v>1830754.8</v>
      </c>
      <c r="DF884" s="35"/>
      <c r="DG884" s="33">
        <f t="shared" si="8259"/>
        <v>1830754.8</v>
      </c>
      <c r="DH884" s="311">
        <f>DI884</f>
        <v>0</v>
      </c>
      <c r="DI884" s="35"/>
      <c r="DJ884" s="43">
        <f>DG884+DH884</f>
        <v>1830754.8</v>
      </c>
      <c r="DK884" s="312">
        <f t="shared" ref="DK884" si="8329">DL884</f>
        <v>0</v>
      </c>
      <c r="DL884" s="39"/>
      <c r="DM884" s="312">
        <f t="shared" ref="DM884" si="8330">DJ884+DK884</f>
        <v>1830754.8</v>
      </c>
      <c r="DN884" s="311">
        <f>DO884</f>
        <v>0</v>
      </c>
      <c r="DO884" s="39">
        <v>0</v>
      </c>
      <c r="DP884" s="311">
        <f>DM884+DN884</f>
        <v>1830754.8</v>
      </c>
      <c r="DQ884" s="35">
        <v>1830754.8</v>
      </c>
      <c r="DR884" s="35"/>
      <c r="DS884" s="35"/>
      <c r="DT884" s="35"/>
      <c r="DU884" s="35"/>
      <c r="DV884" s="35"/>
      <c r="DW884" s="35">
        <f t="shared" ref="DW884" si="8331">DX884+DY884</f>
        <v>0</v>
      </c>
      <c r="DX884" s="35"/>
      <c r="DY884" s="35"/>
      <c r="DZ884" s="43">
        <f t="shared" ref="DZ884" si="8332">DQ884+DW884</f>
        <v>1830754.8</v>
      </c>
      <c r="EA884" s="35"/>
      <c r="EB884" s="35"/>
      <c r="EC884" s="35"/>
      <c r="ED884" s="33">
        <f t="shared" si="7889"/>
        <v>1830754.8</v>
      </c>
      <c r="EE884" s="35"/>
      <c r="EF884" s="33">
        <f t="shared" si="8260"/>
        <v>1830754.8</v>
      </c>
      <c r="EG884" s="35"/>
      <c r="EH884" s="33">
        <f t="shared" si="8261"/>
        <v>1830754.8</v>
      </c>
      <c r="EI884" s="313">
        <f>EJ884</f>
        <v>0</v>
      </c>
      <c r="EJ884" s="8">
        <v>0</v>
      </c>
      <c r="EK884" s="43">
        <f>EH884+EI884</f>
        <v>1830754.8</v>
      </c>
      <c r="EL884" s="311">
        <f>EM884</f>
        <v>0</v>
      </c>
      <c r="EM884" s="39"/>
      <c r="EN884" s="311">
        <f>EK884+EL884</f>
        <v>1830754.8</v>
      </c>
      <c r="EO884" s="314">
        <f>EP884</f>
        <v>0</v>
      </c>
      <c r="EP884" s="39"/>
      <c r="EQ884" s="314">
        <f>EN884+EO884</f>
        <v>1830754.8</v>
      </c>
      <c r="ER884" s="8">
        <v>1830754.8</v>
      </c>
      <c r="ES884" s="196">
        <f t="shared" si="8026"/>
        <v>100</v>
      </c>
      <c r="ET884" s="8"/>
      <c r="EU884" s="197"/>
      <c r="EV884" s="197"/>
    </row>
    <row r="885" spans="1:152" ht="51" customHeight="1" outlineLevel="4" x14ac:dyDescent="0.25">
      <c r="A885" s="57" t="s">
        <v>326</v>
      </c>
      <c r="B885" s="4" t="s">
        <v>77</v>
      </c>
      <c r="C885" s="4"/>
      <c r="D885" s="4"/>
      <c r="E885" s="4"/>
      <c r="F885" s="4"/>
      <c r="G885" s="4"/>
      <c r="H885" s="7"/>
      <c r="I885" s="7"/>
      <c r="J885" s="5">
        <f t="shared" ref="J885:ET886" si="8333">J886</f>
        <v>19061673.550000001</v>
      </c>
      <c r="K885" s="5"/>
      <c r="L885" s="5"/>
      <c r="M885" s="5"/>
      <c r="N885" s="5"/>
      <c r="O885" s="5"/>
      <c r="P885" s="33">
        <f t="shared" si="8333"/>
        <v>0</v>
      </c>
      <c r="Q885" s="33">
        <f t="shared" si="8333"/>
        <v>0</v>
      </c>
      <c r="R885" s="33">
        <f t="shared" si="8333"/>
        <v>0</v>
      </c>
      <c r="S885" s="33">
        <f t="shared" si="8333"/>
        <v>19061673.550000001</v>
      </c>
      <c r="T885" s="33">
        <f t="shared" si="8333"/>
        <v>215292</v>
      </c>
      <c r="U885" s="33">
        <f t="shared" si="8333"/>
        <v>-34708</v>
      </c>
      <c r="V885" s="33">
        <f t="shared" si="8333"/>
        <v>250000</v>
      </c>
      <c r="W885" s="33">
        <f t="shared" si="8333"/>
        <v>0</v>
      </c>
      <c r="X885" s="33">
        <f t="shared" si="8333"/>
        <v>0</v>
      </c>
      <c r="Y885" s="33">
        <f t="shared" si="8333"/>
        <v>0</v>
      </c>
      <c r="Z885" s="33">
        <f t="shared" si="8333"/>
        <v>0</v>
      </c>
      <c r="AA885" s="33">
        <f t="shared" si="8333"/>
        <v>0</v>
      </c>
      <c r="AB885" s="33">
        <f t="shared" si="8333"/>
        <v>0</v>
      </c>
      <c r="AC885" s="5">
        <f t="shared" si="8333"/>
        <v>0</v>
      </c>
      <c r="AD885" s="33">
        <f t="shared" si="8333"/>
        <v>0</v>
      </c>
      <c r="AE885" s="33">
        <f t="shared" si="8333"/>
        <v>0</v>
      </c>
      <c r="AF885" s="33">
        <f t="shared" si="8333"/>
        <v>19276965.550000001</v>
      </c>
      <c r="AG885" s="5">
        <f t="shared" si="8333"/>
        <v>0</v>
      </c>
      <c r="AH885" s="5">
        <f t="shared" si="8333"/>
        <v>0</v>
      </c>
      <c r="AI885" s="5">
        <f t="shared" si="8333"/>
        <v>0</v>
      </c>
      <c r="AJ885" s="5">
        <f t="shared" si="8333"/>
        <v>0</v>
      </c>
      <c r="AK885" s="5">
        <f t="shared" si="8333"/>
        <v>0</v>
      </c>
      <c r="AL885" s="5">
        <f t="shared" si="8333"/>
        <v>0</v>
      </c>
      <c r="AM885" s="5">
        <f t="shared" si="8333"/>
        <v>0</v>
      </c>
      <c r="AN885" s="5">
        <f t="shared" si="8333"/>
        <v>0</v>
      </c>
      <c r="AO885" s="5">
        <f t="shared" si="8333"/>
        <v>0</v>
      </c>
      <c r="AP885" s="5">
        <f t="shared" si="8333"/>
        <v>0</v>
      </c>
      <c r="AQ885" s="5">
        <f t="shared" si="8333"/>
        <v>0</v>
      </c>
      <c r="AR885" s="5">
        <f t="shared" si="8333"/>
        <v>0</v>
      </c>
      <c r="AS885" s="5">
        <f t="shared" si="8333"/>
        <v>0</v>
      </c>
      <c r="AT885" s="5">
        <f t="shared" si="8333"/>
        <v>0</v>
      </c>
      <c r="AU885" s="5">
        <f t="shared" si="8333"/>
        <v>0</v>
      </c>
      <c r="AV885" s="33">
        <f t="shared" si="8333"/>
        <v>19276965.550000001</v>
      </c>
      <c r="AW885" s="5">
        <f t="shared" si="8333"/>
        <v>0</v>
      </c>
      <c r="AX885" s="5">
        <f t="shared" si="8333"/>
        <v>0</v>
      </c>
      <c r="AY885" s="5">
        <f t="shared" si="8333"/>
        <v>0</v>
      </c>
      <c r="AZ885" s="5">
        <f t="shared" si="8333"/>
        <v>0</v>
      </c>
      <c r="BA885" s="5">
        <f t="shared" si="8333"/>
        <v>0</v>
      </c>
      <c r="BB885" s="5">
        <f t="shared" si="8333"/>
        <v>0</v>
      </c>
      <c r="BC885" s="5">
        <f t="shared" si="8333"/>
        <v>0</v>
      </c>
      <c r="BD885" s="5">
        <f t="shared" si="8333"/>
        <v>0</v>
      </c>
      <c r="BE885" s="5">
        <f t="shared" si="8333"/>
        <v>0</v>
      </c>
      <c r="BF885" s="5">
        <f t="shared" si="8333"/>
        <v>0</v>
      </c>
      <c r="BG885" s="5">
        <f t="shared" si="8333"/>
        <v>0</v>
      </c>
      <c r="BH885" s="33">
        <f t="shared" si="8333"/>
        <v>19276965.550000001</v>
      </c>
      <c r="BI885" s="163">
        <f t="shared" si="8333"/>
        <v>0</v>
      </c>
      <c r="BJ885" s="33">
        <f t="shared" si="8333"/>
        <v>0</v>
      </c>
      <c r="BK885" s="33">
        <f t="shared" si="8333"/>
        <v>0</v>
      </c>
      <c r="BL885" s="33">
        <f t="shared" si="8333"/>
        <v>0</v>
      </c>
      <c r="BM885" s="33">
        <f t="shared" si="8333"/>
        <v>0</v>
      </c>
      <c r="BN885" s="33">
        <f t="shared" si="8333"/>
        <v>0</v>
      </c>
      <c r="BO885" s="33">
        <f t="shared" si="8333"/>
        <v>0</v>
      </c>
      <c r="BP885" s="33">
        <f t="shared" si="8333"/>
        <v>0</v>
      </c>
      <c r="BQ885" s="33">
        <f t="shared" si="8333"/>
        <v>0</v>
      </c>
      <c r="BR885" s="33">
        <f t="shared" si="8333"/>
        <v>0</v>
      </c>
      <c r="BS885" s="33">
        <f t="shared" si="8333"/>
        <v>19276965.550000001</v>
      </c>
      <c r="BT885" s="298">
        <f t="shared" si="8333"/>
        <v>0</v>
      </c>
      <c r="BU885" s="5">
        <f t="shared" si="8333"/>
        <v>0</v>
      </c>
      <c r="BV885" s="5">
        <f t="shared" si="8333"/>
        <v>0</v>
      </c>
      <c r="BW885" s="5">
        <f t="shared" si="8333"/>
        <v>0</v>
      </c>
      <c r="BX885" s="5">
        <f t="shared" si="8333"/>
        <v>0</v>
      </c>
      <c r="BY885" s="5">
        <f t="shared" si="8333"/>
        <v>0</v>
      </c>
      <c r="BZ885" s="5">
        <f t="shared" si="8333"/>
        <v>0</v>
      </c>
      <c r="CA885" s="5">
        <f t="shared" si="8333"/>
        <v>0</v>
      </c>
      <c r="CB885" s="5">
        <f t="shared" si="8333"/>
        <v>0</v>
      </c>
      <c r="CC885" s="33">
        <f t="shared" si="8333"/>
        <v>19276965.550000001</v>
      </c>
      <c r="CD885" s="74">
        <f t="shared" si="8333"/>
        <v>0</v>
      </c>
      <c r="CE885" s="5">
        <f t="shared" si="8333"/>
        <v>0</v>
      </c>
      <c r="CF885" s="5">
        <f t="shared" si="8333"/>
        <v>0</v>
      </c>
      <c r="CG885" s="5">
        <f t="shared" si="8333"/>
        <v>0</v>
      </c>
      <c r="CH885" s="5">
        <f t="shared" si="8333"/>
        <v>0</v>
      </c>
      <c r="CI885" s="5">
        <f t="shared" si="8333"/>
        <v>0</v>
      </c>
      <c r="CJ885" s="5">
        <f t="shared" si="8333"/>
        <v>0</v>
      </c>
      <c r="CK885" s="5">
        <f t="shared" si="8333"/>
        <v>0</v>
      </c>
      <c r="CL885" s="5">
        <f t="shared" si="8333"/>
        <v>0</v>
      </c>
      <c r="CM885" s="5">
        <f t="shared" si="8333"/>
        <v>0</v>
      </c>
      <c r="CN885" s="5">
        <f t="shared" si="8333"/>
        <v>0</v>
      </c>
      <c r="CO885" s="74">
        <f t="shared" si="8333"/>
        <v>19276965.550000001</v>
      </c>
      <c r="CP885" s="33">
        <f t="shared" si="8333"/>
        <v>0</v>
      </c>
      <c r="CQ885" s="33"/>
      <c r="CR885" s="33"/>
      <c r="CS885" s="33"/>
      <c r="CT885" s="33"/>
      <c r="CU885" s="33"/>
      <c r="CV885" s="33">
        <f t="shared" si="8333"/>
        <v>0</v>
      </c>
      <c r="CW885" s="33">
        <f t="shared" si="8333"/>
        <v>0</v>
      </c>
      <c r="CX885" s="33">
        <f t="shared" si="8333"/>
        <v>0</v>
      </c>
      <c r="CY885" s="33">
        <f t="shared" si="8333"/>
        <v>0</v>
      </c>
      <c r="CZ885" s="33">
        <f t="shared" si="8333"/>
        <v>0</v>
      </c>
      <c r="DA885" s="33">
        <f t="shared" si="8333"/>
        <v>0</v>
      </c>
      <c r="DB885" s="33">
        <f t="shared" si="8333"/>
        <v>0</v>
      </c>
      <c r="DC885" s="33">
        <f t="shared" si="7888"/>
        <v>0</v>
      </c>
      <c r="DD885" s="33">
        <f t="shared" si="8333"/>
        <v>0</v>
      </c>
      <c r="DE885" s="33">
        <f t="shared" si="8258"/>
        <v>0</v>
      </c>
      <c r="DF885" s="33">
        <f t="shared" si="8333"/>
        <v>0</v>
      </c>
      <c r="DG885" s="33">
        <f t="shared" si="8259"/>
        <v>0</v>
      </c>
      <c r="DH885" s="299">
        <f t="shared" si="8333"/>
        <v>0</v>
      </c>
      <c r="DI885" s="33">
        <f t="shared" si="8333"/>
        <v>0</v>
      </c>
      <c r="DJ885" s="33">
        <f t="shared" si="8333"/>
        <v>0</v>
      </c>
      <c r="DK885" s="300">
        <f t="shared" si="8333"/>
        <v>0</v>
      </c>
      <c r="DL885" s="5">
        <f t="shared" si="8333"/>
        <v>0</v>
      </c>
      <c r="DM885" s="300">
        <f t="shared" si="8333"/>
        <v>0</v>
      </c>
      <c r="DN885" s="124">
        <f t="shared" si="8333"/>
        <v>0</v>
      </c>
      <c r="DO885" s="5">
        <f t="shared" si="8333"/>
        <v>0</v>
      </c>
      <c r="DP885" s="124">
        <f t="shared" si="8333"/>
        <v>0</v>
      </c>
      <c r="DQ885" s="33">
        <f t="shared" si="8333"/>
        <v>0</v>
      </c>
      <c r="DR885" s="33"/>
      <c r="DS885" s="33"/>
      <c r="DT885" s="33"/>
      <c r="DU885" s="33"/>
      <c r="DV885" s="33"/>
      <c r="DW885" s="33">
        <f t="shared" si="8333"/>
        <v>0</v>
      </c>
      <c r="DX885" s="33">
        <f t="shared" si="8333"/>
        <v>0</v>
      </c>
      <c r="DY885" s="33">
        <f t="shared" si="8333"/>
        <v>0</v>
      </c>
      <c r="DZ885" s="33">
        <f t="shared" si="8333"/>
        <v>0</v>
      </c>
      <c r="EA885" s="33">
        <f t="shared" si="8333"/>
        <v>0</v>
      </c>
      <c r="EB885" s="33">
        <f t="shared" si="8333"/>
        <v>0</v>
      </c>
      <c r="EC885" s="33">
        <f t="shared" si="8333"/>
        <v>0</v>
      </c>
      <c r="ED885" s="33">
        <f t="shared" si="7889"/>
        <v>0</v>
      </c>
      <c r="EE885" s="33">
        <f t="shared" si="8333"/>
        <v>0</v>
      </c>
      <c r="EF885" s="33">
        <f t="shared" si="8260"/>
        <v>0</v>
      </c>
      <c r="EG885" s="33">
        <f t="shared" si="8333"/>
        <v>0</v>
      </c>
      <c r="EH885" s="33">
        <f t="shared" si="8261"/>
        <v>0</v>
      </c>
      <c r="EI885" s="301">
        <f t="shared" si="8333"/>
        <v>0</v>
      </c>
      <c r="EJ885" s="5">
        <f t="shared" si="8333"/>
        <v>0</v>
      </c>
      <c r="EK885" s="33">
        <f t="shared" si="8333"/>
        <v>0</v>
      </c>
      <c r="EL885" s="124">
        <f t="shared" si="8333"/>
        <v>0</v>
      </c>
      <c r="EM885" s="5">
        <f t="shared" si="8333"/>
        <v>0</v>
      </c>
      <c r="EN885" s="124">
        <f t="shared" si="8333"/>
        <v>0</v>
      </c>
      <c r="EO885" s="302">
        <f t="shared" si="8333"/>
        <v>0</v>
      </c>
      <c r="EP885" s="5">
        <f t="shared" si="8333"/>
        <v>0</v>
      </c>
      <c r="EQ885" s="302">
        <f t="shared" si="8333"/>
        <v>0</v>
      </c>
      <c r="ER885" s="5">
        <f t="shared" si="8333"/>
        <v>10282959.93</v>
      </c>
      <c r="ES885" s="196">
        <f t="shared" si="8026"/>
        <v>53.343250022045083</v>
      </c>
      <c r="ET885" s="5">
        <f t="shared" si="8333"/>
        <v>0</v>
      </c>
    </row>
    <row r="886" spans="1:152" ht="66.75" customHeight="1" outlineLevel="4" x14ac:dyDescent="0.25">
      <c r="A886" s="57" t="s">
        <v>327</v>
      </c>
      <c r="B886" s="4" t="s">
        <v>77</v>
      </c>
      <c r="C886" s="4"/>
      <c r="D886" s="4"/>
      <c r="E886" s="4" t="s">
        <v>88</v>
      </c>
      <c r="F886" s="4" t="s">
        <v>85</v>
      </c>
      <c r="G886" s="4"/>
      <c r="H886" s="7"/>
      <c r="I886" s="7"/>
      <c r="J886" s="5">
        <f t="shared" si="8333"/>
        <v>19061673.550000001</v>
      </c>
      <c r="K886" s="5"/>
      <c r="L886" s="5"/>
      <c r="M886" s="5"/>
      <c r="N886" s="5"/>
      <c r="O886" s="5"/>
      <c r="P886" s="33">
        <f t="shared" si="8333"/>
        <v>0</v>
      </c>
      <c r="Q886" s="33">
        <f t="shared" si="8333"/>
        <v>0</v>
      </c>
      <c r="R886" s="33">
        <f t="shared" si="8333"/>
        <v>0</v>
      </c>
      <c r="S886" s="33">
        <f t="shared" si="8333"/>
        <v>19061673.550000001</v>
      </c>
      <c r="T886" s="33">
        <f t="shared" si="8333"/>
        <v>215292</v>
      </c>
      <c r="U886" s="33">
        <f t="shared" si="8333"/>
        <v>-34708</v>
      </c>
      <c r="V886" s="33">
        <f t="shared" si="8333"/>
        <v>250000</v>
      </c>
      <c r="W886" s="33">
        <f t="shared" si="8333"/>
        <v>0</v>
      </c>
      <c r="X886" s="33">
        <f t="shared" si="8333"/>
        <v>0</v>
      </c>
      <c r="Y886" s="33">
        <f t="shared" si="8333"/>
        <v>0</v>
      </c>
      <c r="Z886" s="33">
        <f t="shared" si="8333"/>
        <v>0</v>
      </c>
      <c r="AA886" s="33">
        <f t="shared" si="8333"/>
        <v>0</v>
      </c>
      <c r="AB886" s="33">
        <f t="shared" si="8333"/>
        <v>0</v>
      </c>
      <c r="AC886" s="5">
        <f t="shared" si="8333"/>
        <v>0</v>
      </c>
      <c r="AD886" s="33">
        <f t="shared" si="8333"/>
        <v>0</v>
      </c>
      <c r="AE886" s="33">
        <f t="shared" si="8333"/>
        <v>0</v>
      </c>
      <c r="AF886" s="33">
        <f t="shared" si="8333"/>
        <v>19276965.550000001</v>
      </c>
      <c r="AG886" s="5">
        <f t="shared" si="8333"/>
        <v>0</v>
      </c>
      <c r="AH886" s="5">
        <f t="shared" si="8333"/>
        <v>0</v>
      </c>
      <c r="AI886" s="5">
        <f t="shared" si="8333"/>
        <v>0</v>
      </c>
      <c r="AJ886" s="5">
        <f t="shared" si="8333"/>
        <v>0</v>
      </c>
      <c r="AK886" s="5">
        <f t="shared" si="8333"/>
        <v>0</v>
      </c>
      <c r="AL886" s="5">
        <f t="shared" si="8333"/>
        <v>0</v>
      </c>
      <c r="AM886" s="5">
        <f t="shared" si="8333"/>
        <v>0</v>
      </c>
      <c r="AN886" s="5">
        <f t="shared" si="8333"/>
        <v>0</v>
      </c>
      <c r="AO886" s="5">
        <f t="shared" si="8333"/>
        <v>0</v>
      </c>
      <c r="AP886" s="5">
        <f t="shared" si="8333"/>
        <v>0</v>
      </c>
      <c r="AQ886" s="5">
        <f t="shared" si="8333"/>
        <v>0</v>
      </c>
      <c r="AR886" s="5">
        <f t="shared" si="8333"/>
        <v>0</v>
      </c>
      <c r="AS886" s="5">
        <f t="shared" si="8333"/>
        <v>0</v>
      </c>
      <c r="AT886" s="5">
        <f t="shared" si="8333"/>
        <v>0</v>
      </c>
      <c r="AU886" s="5">
        <f t="shared" si="8333"/>
        <v>0</v>
      </c>
      <c r="AV886" s="33">
        <f t="shared" si="8333"/>
        <v>19276965.550000001</v>
      </c>
      <c r="AW886" s="5">
        <f t="shared" si="8333"/>
        <v>0</v>
      </c>
      <c r="AX886" s="5">
        <f t="shared" si="8333"/>
        <v>0</v>
      </c>
      <c r="AY886" s="5">
        <f t="shared" si="8333"/>
        <v>0</v>
      </c>
      <c r="AZ886" s="5">
        <f t="shared" si="8333"/>
        <v>0</v>
      </c>
      <c r="BA886" s="5">
        <f t="shared" si="8333"/>
        <v>0</v>
      </c>
      <c r="BB886" s="5">
        <f t="shared" si="8333"/>
        <v>0</v>
      </c>
      <c r="BC886" s="5">
        <f t="shared" si="8333"/>
        <v>0</v>
      </c>
      <c r="BD886" s="5">
        <f t="shared" si="8333"/>
        <v>0</v>
      </c>
      <c r="BE886" s="5">
        <f t="shared" si="8333"/>
        <v>0</v>
      </c>
      <c r="BF886" s="5">
        <f t="shared" si="8333"/>
        <v>0</v>
      </c>
      <c r="BG886" s="5">
        <f t="shared" si="8333"/>
        <v>0</v>
      </c>
      <c r="BH886" s="33">
        <f t="shared" si="8333"/>
        <v>19276965.550000001</v>
      </c>
      <c r="BI886" s="163">
        <f t="shared" si="8333"/>
        <v>0</v>
      </c>
      <c r="BJ886" s="33">
        <f t="shared" si="8333"/>
        <v>0</v>
      </c>
      <c r="BK886" s="33">
        <f t="shared" si="8333"/>
        <v>0</v>
      </c>
      <c r="BL886" s="33">
        <f t="shared" si="8333"/>
        <v>0</v>
      </c>
      <c r="BM886" s="33">
        <f t="shared" si="8333"/>
        <v>0</v>
      </c>
      <c r="BN886" s="33">
        <f t="shared" si="8333"/>
        <v>0</v>
      </c>
      <c r="BO886" s="33">
        <f t="shared" si="8333"/>
        <v>0</v>
      </c>
      <c r="BP886" s="33">
        <f t="shared" si="8333"/>
        <v>0</v>
      </c>
      <c r="BQ886" s="33">
        <f t="shared" si="8333"/>
        <v>0</v>
      </c>
      <c r="BR886" s="33">
        <f t="shared" si="8333"/>
        <v>0</v>
      </c>
      <c r="BS886" s="33">
        <f t="shared" si="8333"/>
        <v>19276965.550000001</v>
      </c>
      <c r="BT886" s="298">
        <f t="shared" si="8333"/>
        <v>0</v>
      </c>
      <c r="BU886" s="5">
        <f t="shared" si="8333"/>
        <v>0</v>
      </c>
      <c r="BV886" s="5">
        <f t="shared" si="8333"/>
        <v>0</v>
      </c>
      <c r="BW886" s="5">
        <f t="shared" si="8333"/>
        <v>0</v>
      </c>
      <c r="BX886" s="5">
        <f t="shared" si="8333"/>
        <v>0</v>
      </c>
      <c r="BY886" s="5">
        <f t="shared" si="8333"/>
        <v>0</v>
      </c>
      <c r="BZ886" s="5">
        <f t="shared" si="8333"/>
        <v>0</v>
      </c>
      <c r="CA886" s="5">
        <f t="shared" si="8333"/>
        <v>0</v>
      </c>
      <c r="CB886" s="5">
        <f t="shared" si="8333"/>
        <v>0</v>
      </c>
      <c r="CC886" s="33">
        <f t="shared" si="8333"/>
        <v>19276965.550000001</v>
      </c>
      <c r="CD886" s="74">
        <f t="shared" si="8333"/>
        <v>0</v>
      </c>
      <c r="CE886" s="5">
        <f t="shared" si="8333"/>
        <v>0</v>
      </c>
      <c r="CF886" s="5">
        <f t="shared" si="8333"/>
        <v>0</v>
      </c>
      <c r="CG886" s="5">
        <f t="shared" si="8333"/>
        <v>0</v>
      </c>
      <c r="CH886" s="5">
        <f t="shared" si="8333"/>
        <v>0</v>
      </c>
      <c r="CI886" s="5">
        <f t="shared" si="8333"/>
        <v>0</v>
      </c>
      <c r="CJ886" s="5">
        <f t="shared" si="8333"/>
        <v>0</v>
      </c>
      <c r="CK886" s="5">
        <f t="shared" si="8333"/>
        <v>0</v>
      </c>
      <c r="CL886" s="5">
        <f t="shared" si="8333"/>
        <v>0</v>
      </c>
      <c r="CM886" s="5">
        <f t="shared" si="8333"/>
        <v>0</v>
      </c>
      <c r="CN886" s="5">
        <f t="shared" si="8333"/>
        <v>0</v>
      </c>
      <c r="CO886" s="74">
        <f t="shared" si="8333"/>
        <v>19276965.550000001</v>
      </c>
      <c r="CP886" s="33">
        <f t="shared" si="8333"/>
        <v>0</v>
      </c>
      <c r="CQ886" s="33"/>
      <c r="CR886" s="33"/>
      <c r="CS886" s="33"/>
      <c r="CT886" s="33"/>
      <c r="CU886" s="33"/>
      <c r="CV886" s="33">
        <f t="shared" si="8333"/>
        <v>0</v>
      </c>
      <c r="CW886" s="33">
        <f t="shared" si="8333"/>
        <v>0</v>
      </c>
      <c r="CX886" s="33">
        <f t="shared" si="8333"/>
        <v>0</v>
      </c>
      <c r="CY886" s="33">
        <f t="shared" si="8333"/>
        <v>0</v>
      </c>
      <c r="CZ886" s="33">
        <f t="shared" si="8333"/>
        <v>0</v>
      </c>
      <c r="DA886" s="33">
        <f t="shared" si="8333"/>
        <v>0</v>
      </c>
      <c r="DB886" s="33">
        <f t="shared" si="8333"/>
        <v>0</v>
      </c>
      <c r="DC886" s="33">
        <f t="shared" si="7888"/>
        <v>0</v>
      </c>
      <c r="DD886" s="33">
        <f t="shared" si="8333"/>
        <v>0</v>
      </c>
      <c r="DE886" s="33">
        <f t="shared" si="8258"/>
        <v>0</v>
      </c>
      <c r="DF886" s="33">
        <f t="shared" si="8333"/>
        <v>0</v>
      </c>
      <c r="DG886" s="33">
        <f t="shared" si="8259"/>
        <v>0</v>
      </c>
      <c r="DH886" s="299">
        <f t="shared" si="8333"/>
        <v>0</v>
      </c>
      <c r="DI886" s="33">
        <f t="shared" si="8333"/>
        <v>0</v>
      </c>
      <c r="DJ886" s="33">
        <f t="shared" si="8333"/>
        <v>0</v>
      </c>
      <c r="DK886" s="300">
        <f t="shared" si="8333"/>
        <v>0</v>
      </c>
      <c r="DL886" s="5">
        <f t="shared" si="8333"/>
        <v>0</v>
      </c>
      <c r="DM886" s="300">
        <f t="shared" si="8333"/>
        <v>0</v>
      </c>
      <c r="DN886" s="124">
        <f t="shared" si="8333"/>
        <v>0</v>
      </c>
      <c r="DO886" s="5">
        <f t="shared" si="8333"/>
        <v>0</v>
      </c>
      <c r="DP886" s="124">
        <f t="shared" si="8333"/>
        <v>0</v>
      </c>
      <c r="DQ886" s="33">
        <f t="shared" si="8333"/>
        <v>0</v>
      </c>
      <c r="DR886" s="33"/>
      <c r="DS886" s="33"/>
      <c r="DT886" s="33"/>
      <c r="DU886" s="33"/>
      <c r="DV886" s="33"/>
      <c r="DW886" s="33">
        <f t="shared" si="8333"/>
        <v>0</v>
      </c>
      <c r="DX886" s="33">
        <f t="shared" si="8333"/>
        <v>0</v>
      </c>
      <c r="DY886" s="33">
        <f t="shared" si="8333"/>
        <v>0</v>
      </c>
      <c r="DZ886" s="33">
        <f t="shared" si="8333"/>
        <v>0</v>
      </c>
      <c r="EA886" s="33">
        <f t="shared" si="8333"/>
        <v>0</v>
      </c>
      <c r="EB886" s="33">
        <f t="shared" si="8333"/>
        <v>0</v>
      </c>
      <c r="EC886" s="33">
        <f t="shared" si="8333"/>
        <v>0</v>
      </c>
      <c r="ED886" s="33">
        <f t="shared" si="7889"/>
        <v>0</v>
      </c>
      <c r="EE886" s="33">
        <f t="shared" si="8333"/>
        <v>0</v>
      </c>
      <c r="EF886" s="33">
        <f t="shared" si="8260"/>
        <v>0</v>
      </c>
      <c r="EG886" s="33">
        <f t="shared" si="8333"/>
        <v>0</v>
      </c>
      <c r="EH886" s="33">
        <f t="shared" si="8261"/>
        <v>0</v>
      </c>
      <c r="EI886" s="301">
        <f t="shared" si="8333"/>
        <v>0</v>
      </c>
      <c r="EJ886" s="5">
        <f t="shared" si="8333"/>
        <v>0</v>
      </c>
      <c r="EK886" s="33">
        <f t="shared" si="8333"/>
        <v>0</v>
      </c>
      <c r="EL886" s="124">
        <f t="shared" si="8333"/>
        <v>0</v>
      </c>
      <c r="EM886" s="5">
        <f t="shared" si="8333"/>
        <v>0</v>
      </c>
      <c r="EN886" s="124">
        <f t="shared" si="8333"/>
        <v>0</v>
      </c>
      <c r="EO886" s="302">
        <f t="shared" si="8333"/>
        <v>0</v>
      </c>
      <c r="EP886" s="5">
        <f t="shared" si="8333"/>
        <v>0</v>
      </c>
      <c r="EQ886" s="302">
        <f t="shared" si="8333"/>
        <v>0</v>
      </c>
      <c r="ER886" s="5">
        <f t="shared" si="8333"/>
        <v>10282959.93</v>
      </c>
      <c r="ES886" s="196">
        <f t="shared" si="8026"/>
        <v>53.343250022045083</v>
      </c>
      <c r="ET886" s="5">
        <f t="shared" si="8333"/>
        <v>0</v>
      </c>
    </row>
    <row r="887" spans="1:152" ht="21.95" customHeight="1" outlineLevel="4" x14ac:dyDescent="0.25">
      <c r="A887" s="58" t="s">
        <v>288</v>
      </c>
      <c r="B887" s="4" t="s">
        <v>77</v>
      </c>
      <c r="C887" s="4"/>
      <c r="D887" s="4"/>
      <c r="E887" s="4" t="s">
        <v>88</v>
      </c>
      <c r="F887" s="4" t="s">
        <v>85</v>
      </c>
      <c r="G887" s="4" t="s">
        <v>0</v>
      </c>
      <c r="H887" s="7"/>
      <c r="I887" s="7"/>
      <c r="J887" s="5">
        <f t="shared" ref="J887:ET890" si="8334">J888</f>
        <v>19061673.550000001</v>
      </c>
      <c r="K887" s="5"/>
      <c r="L887" s="5"/>
      <c r="M887" s="5"/>
      <c r="N887" s="5"/>
      <c r="O887" s="5"/>
      <c r="P887" s="33">
        <f t="shared" si="8334"/>
        <v>0</v>
      </c>
      <c r="Q887" s="33">
        <f t="shared" si="8334"/>
        <v>0</v>
      </c>
      <c r="R887" s="33">
        <f t="shared" si="8334"/>
        <v>0</v>
      </c>
      <c r="S887" s="33">
        <f t="shared" si="8334"/>
        <v>19061673.550000001</v>
      </c>
      <c r="T887" s="33">
        <f t="shared" si="8334"/>
        <v>215292</v>
      </c>
      <c r="U887" s="33">
        <f t="shared" si="8334"/>
        <v>-34708</v>
      </c>
      <c r="V887" s="33">
        <f t="shared" si="8334"/>
        <v>250000</v>
      </c>
      <c r="W887" s="33">
        <f t="shared" si="8334"/>
        <v>0</v>
      </c>
      <c r="X887" s="33">
        <f t="shared" si="8334"/>
        <v>0</v>
      </c>
      <c r="Y887" s="33">
        <f t="shared" si="8334"/>
        <v>0</v>
      </c>
      <c r="Z887" s="33">
        <f t="shared" si="8334"/>
        <v>0</v>
      </c>
      <c r="AA887" s="33">
        <f t="shared" si="8334"/>
        <v>0</v>
      </c>
      <c r="AB887" s="33">
        <f t="shared" si="8334"/>
        <v>0</v>
      </c>
      <c r="AC887" s="5">
        <f t="shared" si="8334"/>
        <v>0</v>
      </c>
      <c r="AD887" s="33">
        <f t="shared" si="8334"/>
        <v>0</v>
      </c>
      <c r="AE887" s="33">
        <f t="shared" si="8334"/>
        <v>0</v>
      </c>
      <c r="AF887" s="33">
        <f t="shared" si="8334"/>
        <v>19276965.550000001</v>
      </c>
      <c r="AG887" s="5">
        <f t="shared" si="8334"/>
        <v>0</v>
      </c>
      <c r="AH887" s="5">
        <f t="shared" si="8334"/>
        <v>0</v>
      </c>
      <c r="AI887" s="5">
        <f t="shared" si="8334"/>
        <v>0</v>
      </c>
      <c r="AJ887" s="5">
        <f t="shared" si="8334"/>
        <v>0</v>
      </c>
      <c r="AK887" s="5">
        <f t="shared" si="8334"/>
        <v>0</v>
      </c>
      <c r="AL887" s="5">
        <f t="shared" si="8334"/>
        <v>0</v>
      </c>
      <c r="AM887" s="5">
        <f t="shared" si="8334"/>
        <v>0</v>
      </c>
      <c r="AN887" s="5">
        <f t="shared" si="8334"/>
        <v>0</v>
      </c>
      <c r="AO887" s="5">
        <f t="shared" si="8334"/>
        <v>0</v>
      </c>
      <c r="AP887" s="5">
        <f t="shared" si="8334"/>
        <v>0</v>
      </c>
      <c r="AQ887" s="5">
        <f t="shared" si="8334"/>
        <v>0</v>
      </c>
      <c r="AR887" s="5">
        <f t="shared" si="8334"/>
        <v>0</v>
      </c>
      <c r="AS887" s="5">
        <f t="shared" si="8334"/>
        <v>0</v>
      </c>
      <c r="AT887" s="5">
        <f t="shared" si="8334"/>
        <v>0</v>
      </c>
      <c r="AU887" s="5">
        <f t="shared" si="8334"/>
        <v>0</v>
      </c>
      <c r="AV887" s="33">
        <f t="shared" si="8334"/>
        <v>19276965.550000001</v>
      </c>
      <c r="AW887" s="5">
        <f t="shared" si="8334"/>
        <v>0</v>
      </c>
      <c r="AX887" s="5">
        <f t="shared" si="8334"/>
        <v>0</v>
      </c>
      <c r="AY887" s="5">
        <f t="shared" si="8334"/>
        <v>0</v>
      </c>
      <c r="AZ887" s="5">
        <f t="shared" si="8334"/>
        <v>0</v>
      </c>
      <c r="BA887" s="5">
        <f t="shared" si="8334"/>
        <v>0</v>
      </c>
      <c r="BB887" s="5">
        <f t="shared" si="8334"/>
        <v>0</v>
      </c>
      <c r="BC887" s="5">
        <f t="shared" si="8334"/>
        <v>0</v>
      </c>
      <c r="BD887" s="5">
        <f t="shared" si="8334"/>
        <v>0</v>
      </c>
      <c r="BE887" s="5">
        <f t="shared" si="8334"/>
        <v>0</v>
      </c>
      <c r="BF887" s="5">
        <f t="shared" si="8334"/>
        <v>0</v>
      </c>
      <c r="BG887" s="5">
        <f t="shared" si="8334"/>
        <v>0</v>
      </c>
      <c r="BH887" s="33">
        <f t="shared" si="8334"/>
        <v>19276965.550000001</v>
      </c>
      <c r="BI887" s="163">
        <f t="shared" si="8334"/>
        <v>0</v>
      </c>
      <c r="BJ887" s="33">
        <f t="shared" si="8334"/>
        <v>0</v>
      </c>
      <c r="BK887" s="33">
        <f t="shared" si="8334"/>
        <v>0</v>
      </c>
      <c r="BL887" s="33">
        <f t="shared" si="8334"/>
        <v>0</v>
      </c>
      <c r="BM887" s="33">
        <f t="shared" si="8334"/>
        <v>0</v>
      </c>
      <c r="BN887" s="33">
        <f t="shared" si="8334"/>
        <v>0</v>
      </c>
      <c r="BO887" s="33">
        <f t="shared" si="8334"/>
        <v>0</v>
      </c>
      <c r="BP887" s="33">
        <f t="shared" si="8334"/>
        <v>0</v>
      </c>
      <c r="BQ887" s="33">
        <f t="shared" si="8334"/>
        <v>0</v>
      </c>
      <c r="BR887" s="33">
        <f t="shared" si="8334"/>
        <v>0</v>
      </c>
      <c r="BS887" s="33">
        <f t="shared" si="8334"/>
        <v>19276965.550000001</v>
      </c>
      <c r="BT887" s="298">
        <f t="shared" si="8334"/>
        <v>0</v>
      </c>
      <c r="BU887" s="5">
        <f t="shared" si="8334"/>
        <v>0</v>
      </c>
      <c r="BV887" s="5">
        <f t="shared" si="8334"/>
        <v>0</v>
      </c>
      <c r="BW887" s="5">
        <f t="shared" si="8334"/>
        <v>0</v>
      </c>
      <c r="BX887" s="5">
        <f t="shared" si="8334"/>
        <v>0</v>
      </c>
      <c r="BY887" s="5">
        <f t="shared" si="8334"/>
        <v>0</v>
      </c>
      <c r="BZ887" s="5">
        <f t="shared" si="8334"/>
        <v>0</v>
      </c>
      <c r="CA887" s="5">
        <f t="shared" si="8334"/>
        <v>0</v>
      </c>
      <c r="CB887" s="5">
        <f t="shared" si="8334"/>
        <v>0</v>
      </c>
      <c r="CC887" s="33">
        <f t="shared" si="8334"/>
        <v>19276965.550000001</v>
      </c>
      <c r="CD887" s="74">
        <f t="shared" si="8334"/>
        <v>0</v>
      </c>
      <c r="CE887" s="5">
        <f t="shared" si="8334"/>
        <v>0</v>
      </c>
      <c r="CF887" s="5">
        <f t="shared" si="8334"/>
        <v>0</v>
      </c>
      <c r="CG887" s="5">
        <f t="shared" si="8334"/>
        <v>0</v>
      </c>
      <c r="CH887" s="5">
        <f t="shared" si="8334"/>
        <v>0</v>
      </c>
      <c r="CI887" s="5">
        <f t="shared" si="8334"/>
        <v>0</v>
      </c>
      <c r="CJ887" s="5">
        <f t="shared" si="8334"/>
        <v>0</v>
      </c>
      <c r="CK887" s="5">
        <f t="shared" si="8334"/>
        <v>0</v>
      </c>
      <c r="CL887" s="5">
        <f t="shared" si="8334"/>
        <v>0</v>
      </c>
      <c r="CM887" s="5">
        <f t="shared" si="8334"/>
        <v>0</v>
      </c>
      <c r="CN887" s="5">
        <f t="shared" si="8334"/>
        <v>0</v>
      </c>
      <c r="CO887" s="74">
        <f t="shared" si="8334"/>
        <v>19276965.550000001</v>
      </c>
      <c r="CP887" s="33">
        <f t="shared" si="8334"/>
        <v>0</v>
      </c>
      <c r="CQ887" s="33"/>
      <c r="CR887" s="33"/>
      <c r="CS887" s="33"/>
      <c r="CT887" s="33"/>
      <c r="CU887" s="33"/>
      <c r="CV887" s="33">
        <f t="shared" si="8334"/>
        <v>0</v>
      </c>
      <c r="CW887" s="33">
        <f t="shared" si="8334"/>
        <v>0</v>
      </c>
      <c r="CX887" s="33">
        <f t="shared" si="8334"/>
        <v>0</v>
      </c>
      <c r="CY887" s="33">
        <f t="shared" si="8334"/>
        <v>0</v>
      </c>
      <c r="CZ887" s="33">
        <f t="shared" si="8334"/>
        <v>0</v>
      </c>
      <c r="DA887" s="33">
        <f t="shared" si="8334"/>
        <v>0</v>
      </c>
      <c r="DB887" s="33">
        <f t="shared" si="8334"/>
        <v>0</v>
      </c>
      <c r="DC887" s="33">
        <f t="shared" si="7888"/>
        <v>0</v>
      </c>
      <c r="DD887" s="33">
        <f t="shared" si="8334"/>
        <v>0</v>
      </c>
      <c r="DE887" s="33">
        <f t="shared" si="8258"/>
        <v>0</v>
      </c>
      <c r="DF887" s="33">
        <f t="shared" si="8334"/>
        <v>0</v>
      </c>
      <c r="DG887" s="33">
        <f t="shared" si="8259"/>
        <v>0</v>
      </c>
      <c r="DH887" s="299">
        <f t="shared" si="8334"/>
        <v>0</v>
      </c>
      <c r="DI887" s="33">
        <f t="shared" si="8334"/>
        <v>0</v>
      </c>
      <c r="DJ887" s="33">
        <f t="shared" si="8334"/>
        <v>0</v>
      </c>
      <c r="DK887" s="300">
        <f t="shared" si="8334"/>
        <v>0</v>
      </c>
      <c r="DL887" s="5">
        <f t="shared" si="8334"/>
        <v>0</v>
      </c>
      <c r="DM887" s="300">
        <f t="shared" si="8334"/>
        <v>0</v>
      </c>
      <c r="DN887" s="124">
        <f t="shared" si="8334"/>
        <v>0</v>
      </c>
      <c r="DO887" s="5">
        <f t="shared" si="8334"/>
        <v>0</v>
      </c>
      <c r="DP887" s="124">
        <f t="shared" si="8334"/>
        <v>0</v>
      </c>
      <c r="DQ887" s="33">
        <f t="shared" si="8334"/>
        <v>0</v>
      </c>
      <c r="DR887" s="33"/>
      <c r="DS887" s="33"/>
      <c r="DT887" s="33"/>
      <c r="DU887" s="33"/>
      <c r="DV887" s="33"/>
      <c r="DW887" s="33">
        <f t="shared" si="8334"/>
        <v>0</v>
      </c>
      <c r="DX887" s="33">
        <f t="shared" si="8334"/>
        <v>0</v>
      </c>
      <c r="DY887" s="33">
        <f t="shared" si="8334"/>
        <v>0</v>
      </c>
      <c r="DZ887" s="33">
        <f t="shared" si="8334"/>
        <v>0</v>
      </c>
      <c r="EA887" s="33">
        <f t="shared" si="8334"/>
        <v>0</v>
      </c>
      <c r="EB887" s="33">
        <f t="shared" si="8334"/>
        <v>0</v>
      </c>
      <c r="EC887" s="33">
        <f t="shared" si="8334"/>
        <v>0</v>
      </c>
      <c r="ED887" s="33">
        <f t="shared" si="7889"/>
        <v>0</v>
      </c>
      <c r="EE887" s="33">
        <f t="shared" si="8334"/>
        <v>0</v>
      </c>
      <c r="EF887" s="33">
        <f t="shared" si="8260"/>
        <v>0</v>
      </c>
      <c r="EG887" s="33">
        <f t="shared" si="8334"/>
        <v>0</v>
      </c>
      <c r="EH887" s="33">
        <f t="shared" si="8261"/>
        <v>0</v>
      </c>
      <c r="EI887" s="301">
        <f t="shared" si="8334"/>
        <v>0</v>
      </c>
      <c r="EJ887" s="5">
        <f t="shared" si="8334"/>
        <v>0</v>
      </c>
      <c r="EK887" s="33">
        <f t="shared" si="8334"/>
        <v>0</v>
      </c>
      <c r="EL887" s="124">
        <f t="shared" si="8334"/>
        <v>0</v>
      </c>
      <c r="EM887" s="5">
        <f t="shared" si="8334"/>
        <v>0</v>
      </c>
      <c r="EN887" s="124">
        <f t="shared" si="8334"/>
        <v>0</v>
      </c>
      <c r="EO887" s="302">
        <f t="shared" si="8334"/>
        <v>0</v>
      </c>
      <c r="EP887" s="5">
        <f t="shared" si="8334"/>
        <v>0</v>
      </c>
      <c r="EQ887" s="302">
        <f t="shared" si="8334"/>
        <v>0</v>
      </c>
      <c r="ER887" s="5">
        <f t="shared" si="8334"/>
        <v>10282959.93</v>
      </c>
      <c r="ES887" s="196">
        <f t="shared" si="8026"/>
        <v>53.343250022045083</v>
      </c>
      <c r="ET887" s="5">
        <f t="shared" si="8334"/>
        <v>0</v>
      </c>
    </row>
    <row r="888" spans="1:152" ht="25.5" customHeight="1" outlineLevel="1" x14ac:dyDescent="0.25">
      <c r="A888" s="58" t="s">
        <v>242</v>
      </c>
      <c r="B888" s="4" t="s">
        <v>77</v>
      </c>
      <c r="C888" s="4"/>
      <c r="D888" s="4"/>
      <c r="E888" s="4" t="s">
        <v>88</v>
      </c>
      <c r="F888" s="4" t="s">
        <v>103</v>
      </c>
      <c r="G888" s="4" t="s">
        <v>0</v>
      </c>
      <c r="H888" s="7">
        <v>55550</v>
      </c>
      <c r="I888" s="7"/>
      <c r="J888" s="5">
        <f t="shared" ref="J888:EK890" si="8335">J889</f>
        <v>19061673.550000001</v>
      </c>
      <c r="K888" s="5"/>
      <c r="L888" s="5"/>
      <c r="M888" s="5"/>
      <c r="N888" s="5"/>
      <c r="O888" s="5"/>
      <c r="P888" s="33">
        <f t="shared" si="8335"/>
        <v>0</v>
      </c>
      <c r="Q888" s="33">
        <f t="shared" si="8335"/>
        <v>0</v>
      </c>
      <c r="R888" s="33">
        <f t="shared" si="8335"/>
        <v>0</v>
      </c>
      <c r="S888" s="33">
        <f t="shared" si="8335"/>
        <v>19061673.550000001</v>
      </c>
      <c r="T888" s="33">
        <f t="shared" si="8335"/>
        <v>215292</v>
      </c>
      <c r="U888" s="33">
        <f t="shared" si="8335"/>
        <v>-34708</v>
      </c>
      <c r="V888" s="33">
        <f t="shared" si="8335"/>
        <v>250000</v>
      </c>
      <c r="W888" s="33">
        <f t="shared" si="8335"/>
        <v>0</v>
      </c>
      <c r="X888" s="33">
        <f t="shared" si="8335"/>
        <v>0</v>
      </c>
      <c r="Y888" s="33">
        <f t="shared" si="8335"/>
        <v>0</v>
      </c>
      <c r="Z888" s="33">
        <f t="shared" si="8335"/>
        <v>0</v>
      </c>
      <c r="AA888" s="33">
        <f t="shared" si="8335"/>
        <v>0</v>
      </c>
      <c r="AB888" s="33">
        <f t="shared" si="8335"/>
        <v>0</v>
      </c>
      <c r="AC888" s="5">
        <f t="shared" si="8335"/>
        <v>0</v>
      </c>
      <c r="AD888" s="33">
        <f t="shared" si="8335"/>
        <v>0</v>
      </c>
      <c r="AE888" s="33">
        <f t="shared" si="8335"/>
        <v>0</v>
      </c>
      <c r="AF888" s="33">
        <f t="shared" si="8335"/>
        <v>19276965.550000001</v>
      </c>
      <c r="AG888" s="5">
        <f t="shared" si="8335"/>
        <v>0</v>
      </c>
      <c r="AH888" s="5">
        <f t="shared" si="8335"/>
        <v>0</v>
      </c>
      <c r="AI888" s="5">
        <f t="shared" si="8335"/>
        <v>0</v>
      </c>
      <c r="AJ888" s="5">
        <f t="shared" si="8335"/>
        <v>0</v>
      </c>
      <c r="AK888" s="5">
        <f t="shared" si="8335"/>
        <v>0</v>
      </c>
      <c r="AL888" s="5">
        <f t="shared" si="8335"/>
        <v>0</v>
      </c>
      <c r="AM888" s="5">
        <f t="shared" si="8335"/>
        <v>0</v>
      </c>
      <c r="AN888" s="5">
        <f t="shared" si="8335"/>
        <v>0</v>
      </c>
      <c r="AO888" s="5">
        <f t="shared" si="8335"/>
        <v>0</v>
      </c>
      <c r="AP888" s="5">
        <f t="shared" si="8335"/>
        <v>0</v>
      </c>
      <c r="AQ888" s="5">
        <f t="shared" si="8335"/>
        <v>0</v>
      </c>
      <c r="AR888" s="5">
        <f t="shared" si="8335"/>
        <v>0</v>
      </c>
      <c r="AS888" s="5">
        <f t="shared" si="8335"/>
        <v>0</v>
      </c>
      <c r="AT888" s="5">
        <f t="shared" si="8335"/>
        <v>0</v>
      </c>
      <c r="AU888" s="5">
        <f t="shared" si="8335"/>
        <v>0</v>
      </c>
      <c r="AV888" s="33">
        <f t="shared" si="8335"/>
        <v>19276965.550000001</v>
      </c>
      <c r="AW888" s="5">
        <f t="shared" si="8335"/>
        <v>0</v>
      </c>
      <c r="AX888" s="5">
        <f t="shared" si="8335"/>
        <v>0</v>
      </c>
      <c r="AY888" s="5">
        <f t="shared" si="8335"/>
        <v>0</v>
      </c>
      <c r="AZ888" s="5">
        <f t="shared" si="8335"/>
        <v>0</v>
      </c>
      <c r="BA888" s="5">
        <f t="shared" si="8335"/>
        <v>0</v>
      </c>
      <c r="BB888" s="5">
        <f t="shared" si="8335"/>
        <v>0</v>
      </c>
      <c r="BC888" s="5">
        <f t="shared" si="8335"/>
        <v>0</v>
      </c>
      <c r="BD888" s="5">
        <f t="shared" si="8335"/>
        <v>0</v>
      </c>
      <c r="BE888" s="5">
        <f t="shared" si="8335"/>
        <v>0</v>
      </c>
      <c r="BF888" s="5">
        <f t="shared" si="8335"/>
        <v>0</v>
      </c>
      <c r="BG888" s="5">
        <f t="shared" si="8335"/>
        <v>0</v>
      </c>
      <c r="BH888" s="33">
        <f t="shared" si="8335"/>
        <v>19276965.550000001</v>
      </c>
      <c r="BI888" s="163">
        <f t="shared" si="8335"/>
        <v>0</v>
      </c>
      <c r="BJ888" s="33">
        <f t="shared" si="8335"/>
        <v>0</v>
      </c>
      <c r="BK888" s="33">
        <f t="shared" si="8335"/>
        <v>0</v>
      </c>
      <c r="BL888" s="33">
        <f t="shared" si="8335"/>
        <v>0</v>
      </c>
      <c r="BM888" s="33">
        <f t="shared" si="8335"/>
        <v>0</v>
      </c>
      <c r="BN888" s="33">
        <f t="shared" si="8335"/>
        <v>0</v>
      </c>
      <c r="BO888" s="33">
        <f t="shared" si="8335"/>
        <v>0</v>
      </c>
      <c r="BP888" s="33">
        <f t="shared" si="8335"/>
        <v>0</v>
      </c>
      <c r="BQ888" s="33">
        <f t="shared" si="8335"/>
        <v>0</v>
      </c>
      <c r="BR888" s="33">
        <f t="shared" si="8335"/>
        <v>0</v>
      </c>
      <c r="BS888" s="33">
        <f t="shared" si="8335"/>
        <v>19276965.550000001</v>
      </c>
      <c r="BT888" s="298">
        <f t="shared" si="8334"/>
        <v>0</v>
      </c>
      <c r="BU888" s="5">
        <f t="shared" si="8334"/>
        <v>0</v>
      </c>
      <c r="BV888" s="5">
        <f t="shared" si="8334"/>
        <v>0</v>
      </c>
      <c r="BW888" s="5">
        <f t="shared" si="8334"/>
        <v>0</v>
      </c>
      <c r="BX888" s="5">
        <f t="shared" si="8334"/>
        <v>0</v>
      </c>
      <c r="BY888" s="5">
        <f t="shared" si="8334"/>
        <v>0</v>
      </c>
      <c r="BZ888" s="5">
        <f t="shared" si="8334"/>
        <v>0</v>
      </c>
      <c r="CA888" s="5">
        <f t="shared" si="8334"/>
        <v>0</v>
      </c>
      <c r="CB888" s="5">
        <f t="shared" si="8335"/>
        <v>0</v>
      </c>
      <c r="CC888" s="33">
        <f t="shared" si="8335"/>
        <v>19276965.550000001</v>
      </c>
      <c r="CD888" s="74">
        <f t="shared" si="8334"/>
        <v>0</v>
      </c>
      <c r="CE888" s="5">
        <f t="shared" si="8334"/>
        <v>0</v>
      </c>
      <c r="CF888" s="5">
        <f t="shared" si="8334"/>
        <v>0</v>
      </c>
      <c r="CG888" s="5">
        <f t="shared" si="8334"/>
        <v>0</v>
      </c>
      <c r="CH888" s="5">
        <f t="shared" si="8334"/>
        <v>0</v>
      </c>
      <c r="CI888" s="5">
        <f t="shared" si="8334"/>
        <v>0</v>
      </c>
      <c r="CJ888" s="5">
        <f t="shared" si="8334"/>
        <v>0</v>
      </c>
      <c r="CK888" s="5">
        <f t="shared" si="8334"/>
        <v>0</v>
      </c>
      <c r="CL888" s="5">
        <f t="shared" si="8334"/>
        <v>0</v>
      </c>
      <c r="CM888" s="5">
        <f t="shared" si="8334"/>
        <v>0</v>
      </c>
      <c r="CN888" s="5">
        <f t="shared" si="8334"/>
        <v>0</v>
      </c>
      <c r="CO888" s="74">
        <f t="shared" si="8334"/>
        <v>19276965.550000001</v>
      </c>
      <c r="CP888" s="33">
        <f t="shared" si="8335"/>
        <v>0</v>
      </c>
      <c r="CQ888" s="33"/>
      <c r="CR888" s="33"/>
      <c r="CS888" s="33"/>
      <c r="CT888" s="33"/>
      <c r="CU888" s="33"/>
      <c r="CV888" s="33">
        <f t="shared" si="8335"/>
        <v>0</v>
      </c>
      <c r="CW888" s="33">
        <f t="shared" si="8335"/>
        <v>0</v>
      </c>
      <c r="CX888" s="33">
        <f t="shared" si="8335"/>
        <v>0</v>
      </c>
      <c r="CY888" s="33">
        <f t="shared" si="8335"/>
        <v>0</v>
      </c>
      <c r="CZ888" s="33">
        <f t="shared" si="8335"/>
        <v>0</v>
      </c>
      <c r="DA888" s="33">
        <f t="shared" si="8335"/>
        <v>0</v>
      </c>
      <c r="DB888" s="33">
        <f t="shared" si="8335"/>
        <v>0</v>
      </c>
      <c r="DC888" s="33">
        <f t="shared" si="7888"/>
        <v>0</v>
      </c>
      <c r="DD888" s="33">
        <f t="shared" si="8335"/>
        <v>0</v>
      </c>
      <c r="DE888" s="33">
        <f t="shared" si="8258"/>
        <v>0</v>
      </c>
      <c r="DF888" s="33">
        <f t="shared" si="8335"/>
        <v>0</v>
      </c>
      <c r="DG888" s="33">
        <f t="shared" si="8259"/>
        <v>0</v>
      </c>
      <c r="DH888" s="299">
        <f t="shared" si="8335"/>
        <v>0</v>
      </c>
      <c r="DI888" s="33">
        <f t="shared" si="8335"/>
        <v>0</v>
      </c>
      <c r="DJ888" s="33">
        <f t="shared" si="8335"/>
        <v>0</v>
      </c>
      <c r="DK888" s="300">
        <f t="shared" si="8334"/>
        <v>0</v>
      </c>
      <c r="DL888" s="5">
        <f t="shared" si="8334"/>
        <v>0</v>
      </c>
      <c r="DM888" s="300">
        <f t="shared" si="8334"/>
        <v>0</v>
      </c>
      <c r="DN888" s="124">
        <f t="shared" si="8334"/>
        <v>0</v>
      </c>
      <c r="DO888" s="5">
        <f t="shared" si="8334"/>
        <v>0</v>
      </c>
      <c r="DP888" s="124">
        <f t="shared" si="8334"/>
        <v>0</v>
      </c>
      <c r="DQ888" s="33">
        <f t="shared" si="8335"/>
        <v>0</v>
      </c>
      <c r="DR888" s="33"/>
      <c r="DS888" s="33"/>
      <c r="DT888" s="33"/>
      <c r="DU888" s="33"/>
      <c r="DV888" s="33"/>
      <c r="DW888" s="33">
        <f t="shared" si="8335"/>
        <v>0</v>
      </c>
      <c r="DX888" s="33">
        <f t="shared" si="8335"/>
        <v>0</v>
      </c>
      <c r="DY888" s="33">
        <f t="shared" si="8335"/>
        <v>0</v>
      </c>
      <c r="DZ888" s="33">
        <f t="shared" si="8335"/>
        <v>0</v>
      </c>
      <c r="EA888" s="33">
        <f t="shared" si="8335"/>
        <v>0</v>
      </c>
      <c r="EB888" s="33">
        <f t="shared" si="8335"/>
        <v>0</v>
      </c>
      <c r="EC888" s="33">
        <f t="shared" si="8335"/>
        <v>0</v>
      </c>
      <c r="ED888" s="33">
        <f t="shared" si="7889"/>
        <v>0</v>
      </c>
      <c r="EE888" s="33">
        <f t="shared" si="8335"/>
        <v>0</v>
      </c>
      <c r="EF888" s="33">
        <f t="shared" si="8260"/>
        <v>0</v>
      </c>
      <c r="EG888" s="33">
        <f t="shared" si="8335"/>
        <v>0</v>
      </c>
      <c r="EH888" s="33">
        <f t="shared" si="8261"/>
        <v>0</v>
      </c>
      <c r="EI888" s="301">
        <f t="shared" si="8335"/>
        <v>0</v>
      </c>
      <c r="EJ888" s="5">
        <f t="shared" si="8335"/>
        <v>0</v>
      </c>
      <c r="EK888" s="33">
        <f t="shared" si="8335"/>
        <v>0</v>
      </c>
      <c r="EL888" s="124">
        <f t="shared" si="8334"/>
        <v>0</v>
      </c>
      <c r="EM888" s="5">
        <f t="shared" si="8334"/>
        <v>0</v>
      </c>
      <c r="EN888" s="124">
        <f t="shared" si="8334"/>
        <v>0</v>
      </c>
      <c r="EO888" s="302">
        <f t="shared" si="8334"/>
        <v>0</v>
      </c>
      <c r="EP888" s="5">
        <f t="shared" si="8334"/>
        <v>0</v>
      </c>
      <c r="EQ888" s="302">
        <f t="shared" si="8334"/>
        <v>0</v>
      </c>
      <c r="ER888" s="5">
        <f t="shared" si="8334"/>
        <v>10282959.93</v>
      </c>
      <c r="ES888" s="196">
        <f t="shared" si="8026"/>
        <v>53.343250022045083</v>
      </c>
      <c r="ET888" s="5">
        <f t="shared" si="8334"/>
        <v>0</v>
      </c>
    </row>
    <row r="889" spans="1:152" ht="38.25" customHeight="1" outlineLevel="2" x14ac:dyDescent="0.25">
      <c r="A889" s="58" t="s">
        <v>159</v>
      </c>
      <c r="B889" s="4" t="s">
        <v>77</v>
      </c>
      <c r="C889" s="4"/>
      <c r="D889" s="4"/>
      <c r="E889" s="4" t="s">
        <v>88</v>
      </c>
      <c r="F889" s="4" t="s">
        <v>103</v>
      </c>
      <c r="G889" s="4" t="s">
        <v>0</v>
      </c>
      <c r="H889" s="7">
        <v>55550</v>
      </c>
      <c r="I889" s="7" t="s">
        <v>12</v>
      </c>
      <c r="J889" s="5">
        <f t="shared" si="8335"/>
        <v>19061673.550000001</v>
      </c>
      <c r="K889" s="5"/>
      <c r="L889" s="5"/>
      <c r="M889" s="5"/>
      <c r="N889" s="5"/>
      <c r="O889" s="5"/>
      <c r="P889" s="33">
        <f t="shared" si="8335"/>
        <v>0</v>
      </c>
      <c r="Q889" s="33">
        <f t="shared" si="8335"/>
        <v>0</v>
      </c>
      <c r="R889" s="33">
        <f t="shared" si="8335"/>
        <v>0</v>
      </c>
      <c r="S889" s="33">
        <f t="shared" si="8335"/>
        <v>19061673.550000001</v>
      </c>
      <c r="T889" s="33">
        <f t="shared" si="8335"/>
        <v>215292</v>
      </c>
      <c r="U889" s="33">
        <f t="shared" si="8335"/>
        <v>-34708</v>
      </c>
      <c r="V889" s="33">
        <f t="shared" si="8335"/>
        <v>250000</v>
      </c>
      <c r="W889" s="33">
        <f t="shared" si="8335"/>
        <v>0</v>
      </c>
      <c r="X889" s="33">
        <f t="shared" si="8335"/>
        <v>0</v>
      </c>
      <c r="Y889" s="33">
        <f t="shared" si="8335"/>
        <v>0</v>
      </c>
      <c r="Z889" s="33">
        <f t="shared" si="8335"/>
        <v>0</v>
      </c>
      <c r="AA889" s="33">
        <f t="shared" si="8335"/>
        <v>0</v>
      </c>
      <c r="AB889" s="33">
        <f t="shared" si="8335"/>
        <v>0</v>
      </c>
      <c r="AC889" s="5">
        <f t="shared" si="8335"/>
        <v>0</v>
      </c>
      <c r="AD889" s="33">
        <f t="shared" si="8335"/>
        <v>0</v>
      </c>
      <c r="AE889" s="33">
        <f t="shared" si="8335"/>
        <v>0</v>
      </c>
      <c r="AF889" s="33">
        <f t="shared" si="8335"/>
        <v>19276965.550000001</v>
      </c>
      <c r="AG889" s="5">
        <f t="shared" si="8335"/>
        <v>0</v>
      </c>
      <c r="AH889" s="5">
        <f t="shared" si="8335"/>
        <v>0</v>
      </c>
      <c r="AI889" s="5">
        <f t="shared" si="8335"/>
        <v>0</v>
      </c>
      <c r="AJ889" s="5">
        <f t="shared" si="8335"/>
        <v>0</v>
      </c>
      <c r="AK889" s="5">
        <f t="shared" si="8335"/>
        <v>0</v>
      </c>
      <c r="AL889" s="5">
        <f t="shared" si="8335"/>
        <v>0</v>
      </c>
      <c r="AM889" s="5">
        <f t="shared" si="8335"/>
        <v>0</v>
      </c>
      <c r="AN889" s="5">
        <f t="shared" si="8335"/>
        <v>0</v>
      </c>
      <c r="AO889" s="5">
        <f t="shared" si="8335"/>
        <v>0</v>
      </c>
      <c r="AP889" s="5">
        <f t="shared" si="8335"/>
        <v>0</v>
      </c>
      <c r="AQ889" s="5">
        <f t="shared" si="8335"/>
        <v>0</v>
      </c>
      <c r="AR889" s="5">
        <f t="shared" si="8335"/>
        <v>0</v>
      </c>
      <c r="AS889" s="5">
        <f t="shared" si="8335"/>
        <v>0</v>
      </c>
      <c r="AT889" s="5">
        <f t="shared" si="8335"/>
        <v>0</v>
      </c>
      <c r="AU889" s="5">
        <f t="shared" si="8335"/>
        <v>0</v>
      </c>
      <c r="AV889" s="33">
        <f t="shared" si="8335"/>
        <v>19276965.550000001</v>
      </c>
      <c r="AW889" s="5">
        <f t="shared" si="8335"/>
        <v>0</v>
      </c>
      <c r="AX889" s="5">
        <f t="shared" si="8335"/>
        <v>0</v>
      </c>
      <c r="AY889" s="5">
        <f t="shared" si="8335"/>
        <v>0</v>
      </c>
      <c r="AZ889" s="5">
        <f t="shared" si="8335"/>
        <v>0</v>
      </c>
      <c r="BA889" s="5">
        <f t="shared" si="8335"/>
        <v>0</v>
      </c>
      <c r="BB889" s="5">
        <f t="shared" si="8335"/>
        <v>0</v>
      </c>
      <c r="BC889" s="5">
        <f t="shared" si="8335"/>
        <v>0</v>
      </c>
      <c r="BD889" s="5">
        <f t="shared" si="8335"/>
        <v>0</v>
      </c>
      <c r="BE889" s="5">
        <f t="shared" si="8335"/>
        <v>0</v>
      </c>
      <c r="BF889" s="5">
        <f t="shared" si="8335"/>
        <v>0</v>
      </c>
      <c r="BG889" s="5">
        <f t="shared" si="8335"/>
        <v>0</v>
      </c>
      <c r="BH889" s="33">
        <f t="shared" si="8335"/>
        <v>19276965.550000001</v>
      </c>
      <c r="BI889" s="163">
        <f t="shared" si="8335"/>
        <v>0</v>
      </c>
      <c r="BJ889" s="33">
        <f t="shared" si="8335"/>
        <v>0</v>
      </c>
      <c r="BK889" s="33">
        <f t="shared" si="8335"/>
        <v>0</v>
      </c>
      <c r="BL889" s="33">
        <f t="shared" si="8335"/>
        <v>0</v>
      </c>
      <c r="BM889" s="33">
        <f t="shared" si="8335"/>
        <v>0</v>
      </c>
      <c r="BN889" s="33">
        <f t="shared" si="8335"/>
        <v>0</v>
      </c>
      <c r="BO889" s="33">
        <f t="shared" si="8335"/>
        <v>0</v>
      </c>
      <c r="BP889" s="33">
        <f t="shared" si="8335"/>
        <v>0</v>
      </c>
      <c r="BQ889" s="33">
        <f t="shared" si="8335"/>
        <v>0</v>
      </c>
      <c r="BR889" s="33">
        <f t="shared" si="8335"/>
        <v>0</v>
      </c>
      <c r="BS889" s="33">
        <f t="shared" si="8335"/>
        <v>19276965.550000001</v>
      </c>
      <c r="BT889" s="298">
        <f t="shared" ref="BT889:CB890" si="8336">BT890</f>
        <v>0</v>
      </c>
      <c r="BU889" s="5">
        <f t="shared" si="8334"/>
        <v>0</v>
      </c>
      <c r="BV889" s="5">
        <f t="shared" si="8334"/>
        <v>0</v>
      </c>
      <c r="BW889" s="5">
        <f t="shared" si="8334"/>
        <v>0</v>
      </c>
      <c r="BX889" s="5">
        <f t="shared" si="8334"/>
        <v>0</v>
      </c>
      <c r="BY889" s="5">
        <f t="shared" si="8334"/>
        <v>0</v>
      </c>
      <c r="BZ889" s="5">
        <f t="shared" si="8336"/>
        <v>0</v>
      </c>
      <c r="CA889" s="5">
        <f t="shared" si="8334"/>
        <v>0</v>
      </c>
      <c r="CB889" s="5">
        <f t="shared" si="8336"/>
        <v>0</v>
      </c>
      <c r="CC889" s="33">
        <f t="shared" si="8335"/>
        <v>19276965.550000001</v>
      </c>
      <c r="CD889" s="74">
        <f t="shared" si="8334"/>
        <v>0</v>
      </c>
      <c r="CE889" s="5">
        <f t="shared" si="8334"/>
        <v>0</v>
      </c>
      <c r="CF889" s="5">
        <f t="shared" si="8334"/>
        <v>0</v>
      </c>
      <c r="CG889" s="5">
        <f t="shared" si="8334"/>
        <v>0</v>
      </c>
      <c r="CH889" s="5">
        <f t="shared" si="8334"/>
        <v>0</v>
      </c>
      <c r="CI889" s="5">
        <f t="shared" si="8334"/>
        <v>0</v>
      </c>
      <c r="CJ889" s="5">
        <f t="shared" si="8334"/>
        <v>0</v>
      </c>
      <c r="CK889" s="5">
        <f t="shared" si="8334"/>
        <v>0</v>
      </c>
      <c r="CL889" s="5">
        <f t="shared" si="8334"/>
        <v>0</v>
      </c>
      <c r="CM889" s="5">
        <f t="shared" si="8334"/>
        <v>0</v>
      </c>
      <c r="CN889" s="5">
        <f t="shared" si="8334"/>
        <v>0</v>
      </c>
      <c r="CO889" s="74">
        <f t="shared" si="8334"/>
        <v>19276965.550000001</v>
      </c>
      <c r="CP889" s="33">
        <f t="shared" si="8335"/>
        <v>0</v>
      </c>
      <c r="CQ889" s="33"/>
      <c r="CR889" s="33"/>
      <c r="CS889" s="33"/>
      <c r="CT889" s="33"/>
      <c r="CU889" s="33"/>
      <c r="CV889" s="33">
        <f t="shared" si="8335"/>
        <v>0</v>
      </c>
      <c r="CW889" s="33">
        <f t="shared" si="8335"/>
        <v>0</v>
      </c>
      <c r="CX889" s="33">
        <f t="shared" si="8335"/>
        <v>0</v>
      </c>
      <c r="CY889" s="33">
        <f t="shared" si="8335"/>
        <v>0</v>
      </c>
      <c r="CZ889" s="33">
        <f t="shared" si="8335"/>
        <v>0</v>
      </c>
      <c r="DA889" s="33">
        <f t="shared" si="8335"/>
        <v>0</v>
      </c>
      <c r="DB889" s="33">
        <f t="shared" si="8335"/>
        <v>0</v>
      </c>
      <c r="DC889" s="33">
        <f t="shared" si="7888"/>
        <v>0</v>
      </c>
      <c r="DD889" s="33">
        <f t="shared" si="8335"/>
        <v>0</v>
      </c>
      <c r="DE889" s="33">
        <f t="shared" si="8258"/>
        <v>0</v>
      </c>
      <c r="DF889" s="33">
        <f t="shared" si="8335"/>
        <v>0</v>
      </c>
      <c r="DG889" s="33">
        <f t="shared" si="8259"/>
        <v>0</v>
      </c>
      <c r="DH889" s="299">
        <f t="shared" si="8335"/>
        <v>0</v>
      </c>
      <c r="DI889" s="33">
        <f t="shared" si="8335"/>
        <v>0</v>
      </c>
      <c r="DJ889" s="33">
        <f t="shared" si="8335"/>
        <v>0</v>
      </c>
      <c r="DK889" s="300">
        <f t="shared" si="8334"/>
        <v>0</v>
      </c>
      <c r="DL889" s="5">
        <f t="shared" si="8334"/>
        <v>0</v>
      </c>
      <c r="DM889" s="300">
        <f t="shared" si="8334"/>
        <v>0</v>
      </c>
      <c r="DN889" s="124">
        <f t="shared" si="8334"/>
        <v>0</v>
      </c>
      <c r="DO889" s="5">
        <f t="shared" si="8334"/>
        <v>0</v>
      </c>
      <c r="DP889" s="124">
        <f t="shared" si="8334"/>
        <v>0</v>
      </c>
      <c r="DQ889" s="33">
        <f t="shared" si="8335"/>
        <v>0</v>
      </c>
      <c r="DR889" s="33"/>
      <c r="DS889" s="33"/>
      <c r="DT889" s="33"/>
      <c r="DU889" s="33"/>
      <c r="DV889" s="33"/>
      <c r="DW889" s="33">
        <f t="shared" si="8335"/>
        <v>0</v>
      </c>
      <c r="DX889" s="33">
        <f t="shared" si="8335"/>
        <v>0</v>
      </c>
      <c r="DY889" s="33">
        <f t="shared" si="8335"/>
        <v>0</v>
      </c>
      <c r="DZ889" s="33">
        <f t="shared" si="8335"/>
        <v>0</v>
      </c>
      <c r="EA889" s="33">
        <f t="shared" si="8335"/>
        <v>0</v>
      </c>
      <c r="EB889" s="33">
        <f t="shared" si="8335"/>
        <v>0</v>
      </c>
      <c r="EC889" s="33">
        <f t="shared" si="8335"/>
        <v>0</v>
      </c>
      <c r="ED889" s="33">
        <f t="shared" si="7889"/>
        <v>0</v>
      </c>
      <c r="EE889" s="33">
        <f t="shared" si="8335"/>
        <v>0</v>
      </c>
      <c r="EF889" s="33">
        <f t="shared" si="8260"/>
        <v>0</v>
      </c>
      <c r="EG889" s="33">
        <f t="shared" si="8335"/>
        <v>0</v>
      </c>
      <c r="EH889" s="33">
        <f t="shared" si="8261"/>
        <v>0</v>
      </c>
      <c r="EI889" s="301">
        <f t="shared" si="8335"/>
        <v>0</v>
      </c>
      <c r="EJ889" s="5">
        <f t="shared" si="8335"/>
        <v>0</v>
      </c>
      <c r="EK889" s="33">
        <f t="shared" si="8335"/>
        <v>0</v>
      </c>
      <c r="EL889" s="124">
        <f t="shared" si="8334"/>
        <v>0</v>
      </c>
      <c r="EM889" s="5">
        <f t="shared" si="8334"/>
        <v>0</v>
      </c>
      <c r="EN889" s="124">
        <f t="shared" si="8334"/>
        <v>0</v>
      </c>
      <c r="EO889" s="302">
        <f t="shared" si="8334"/>
        <v>0</v>
      </c>
      <c r="EP889" s="5">
        <f t="shared" si="8334"/>
        <v>0</v>
      </c>
      <c r="EQ889" s="302">
        <f t="shared" si="8334"/>
        <v>0</v>
      </c>
      <c r="ER889" s="5">
        <f t="shared" si="8334"/>
        <v>10282959.93</v>
      </c>
      <c r="ES889" s="196">
        <f t="shared" si="8026"/>
        <v>53.343250022045083</v>
      </c>
      <c r="ET889" s="5">
        <f t="shared" si="8334"/>
        <v>0</v>
      </c>
      <c r="EU889" s="5"/>
    </row>
    <row r="890" spans="1:152" ht="38.25" customHeight="1" outlineLevel="3" x14ac:dyDescent="0.25">
      <c r="A890" s="58" t="s">
        <v>160</v>
      </c>
      <c r="B890" s="4" t="s">
        <v>77</v>
      </c>
      <c r="C890" s="4"/>
      <c r="D890" s="4"/>
      <c r="E890" s="4" t="s">
        <v>88</v>
      </c>
      <c r="F890" s="4" t="s">
        <v>103</v>
      </c>
      <c r="G890" s="4" t="s">
        <v>0</v>
      </c>
      <c r="H890" s="7">
        <v>55550</v>
      </c>
      <c r="I890" s="7" t="s">
        <v>14</v>
      </c>
      <c r="J890" s="5">
        <f>J891</f>
        <v>19061673.550000001</v>
      </c>
      <c r="K890" s="5"/>
      <c r="L890" s="5"/>
      <c r="M890" s="5"/>
      <c r="N890" s="5"/>
      <c r="O890" s="5"/>
      <c r="P890" s="33">
        <f t="shared" si="8335"/>
        <v>0</v>
      </c>
      <c r="Q890" s="33">
        <f t="shared" si="8335"/>
        <v>0</v>
      </c>
      <c r="R890" s="33">
        <f t="shared" si="8335"/>
        <v>0</v>
      </c>
      <c r="S890" s="33">
        <f t="shared" si="8335"/>
        <v>19061673.550000001</v>
      </c>
      <c r="T890" s="33">
        <f t="shared" si="8335"/>
        <v>215292</v>
      </c>
      <c r="U890" s="33">
        <f t="shared" si="8335"/>
        <v>-34708</v>
      </c>
      <c r="V890" s="33">
        <f t="shared" si="8335"/>
        <v>250000</v>
      </c>
      <c r="W890" s="33">
        <f t="shared" si="8335"/>
        <v>0</v>
      </c>
      <c r="X890" s="33">
        <f t="shared" si="8335"/>
        <v>0</v>
      </c>
      <c r="Y890" s="33">
        <f t="shared" si="8335"/>
        <v>0</v>
      </c>
      <c r="Z890" s="33">
        <f t="shared" si="8335"/>
        <v>0</v>
      </c>
      <c r="AA890" s="33">
        <f t="shared" si="8335"/>
        <v>0</v>
      </c>
      <c r="AB890" s="33">
        <f t="shared" si="8335"/>
        <v>0</v>
      </c>
      <c r="AC890" s="5">
        <f t="shared" si="8335"/>
        <v>0</v>
      </c>
      <c r="AD890" s="33">
        <f t="shared" si="8335"/>
        <v>0</v>
      </c>
      <c r="AE890" s="33">
        <f t="shared" si="8335"/>
        <v>0</v>
      </c>
      <c r="AF890" s="33">
        <f t="shared" si="8335"/>
        <v>19276965.550000001</v>
      </c>
      <c r="AG890" s="5">
        <f t="shared" si="8335"/>
        <v>0</v>
      </c>
      <c r="AH890" s="5">
        <f t="shared" si="8335"/>
        <v>0</v>
      </c>
      <c r="AI890" s="5">
        <f t="shared" si="8335"/>
        <v>0</v>
      </c>
      <c r="AJ890" s="5">
        <f t="shared" si="8335"/>
        <v>0</v>
      </c>
      <c r="AK890" s="5">
        <f t="shared" si="8335"/>
        <v>0</v>
      </c>
      <c r="AL890" s="5">
        <f t="shared" si="8335"/>
        <v>0</v>
      </c>
      <c r="AM890" s="5">
        <f t="shared" si="8335"/>
        <v>0</v>
      </c>
      <c r="AN890" s="5">
        <f t="shared" si="8335"/>
        <v>0</v>
      </c>
      <c r="AO890" s="5">
        <f t="shared" si="8335"/>
        <v>0</v>
      </c>
      <c r="AP890" s="5">
        <f t="shared" si="8335"/>
        <v>0</v>
      </c>
      <c r="AQ890" s="5">
        <f t="shared" si="8335"/>
        <v>0</v>
      </c>
      <c r="AR890" s="5">
        <f t="shared" si="8335"/>
        <v>0</v>
      </c>
      <c r="AS890" s="5">
        <f t="shared" si="8335"/>
        <v>0</v>
      </c>
      <c r="AT890" s="5">
        <f t="shared" si="8335"/>
        <v>0</v>
      </c>
      <c r="AU890" s="5">
        <f t="shared" si="8335"/>
        <v>0</v>
      </c>
      <c r="AV890" s="33">
        <f t="shared" si="8335"/>
        <v>19276965.550000001</v>
      </c>
      <c r="AW890" s="5">
        <f t="shared" si="8335"/>
        <v>0</v>
      </c>
      <c r="AX890" s="5">
        <f t="shared" si="8335"/>
        <v>0</v>
      </c>
      <c r="AY890" s="5">
        <f t="shared" si="8335"/>
        <v>0</v>
      </c>
      <c r="AZ890" s="5">
        <f t="shared" si="8335"/>
        <v>0</v>
      </c>
      <c r="BA890" s="5">
        <f t="shared" si="8335"/>
        <v>0</v>
      </c>
      <c r="BB890" s="5">
        <f t="shared" si="8335"/>
        <v>0</v>
      </c>
      <c r="BC890" s="5">
        <f t="shared" si="8335"/>
        <v>0</v>
      </c>
      <c r="BD890" s="5">
        <f t="shared" si="8335"/>
        <v>0</v>
      </c>
      <c r="BE890" s="5">
        <f t="shared" si="8335"/>
        <v>0</v>
      </c>
      <c r="BF890" s="5">
        <f t="shared" si="8335"/>
        <v>0</v>
      </c>
      <c r="BG890" s="5">
        <f t="shared" si="8335"/>
        <v>0</v>
      </c>
      <c r="BH890" s="33">
        <f t="shared" si="8335"/>
        <v>19276965.550000001</v>
      </c>
      <c r="BI890" s="163">
        <f t="shared" si="8335"/>
        <v>0</v>
      </c>
      <c r="BJ890" s="33">
        <f t="shared" si="8335"/>
        <v>0</v>
      </c>
      <c r="BK890" s="33">
        <f t="shared" si="8335"/>
        <v>0</v>
      </c>
      <c r="BL890" s="33">
        <f t="shared" si="8335"/>
        <v>0</v>
      </c>
      <c r="BM890" s="33">
        <f t="shared" si="8335"/>
        <v>0</v>
      </c>
      <c r="BN890" s="33">
        <f t="shared" si="8335"/>
        <v>0</v>
      </c>
      <c r="BO890" s="33">
        <f t="shared" si="8335"/>
        <v>0</v>
      </c>
      <c r="BP890" s="33">
        <f t="shared" si="8335"/>
        <v>0</v>
      </c>
      <c r="BQ890" s="33">
        <f t="shared" si="8335"/>
        <v>0</v>
      </c>
      <c r="BR890" s="33">
        <f t="shared" si="8335"/>
        <v>0</v>
      </c>
      <c r="BS890" s="33">
        <f t="shared" si="8335"/>
        <v>19276965.550000001</v>
      </c>
      <c r="BT890" s="298">
        <f t="shared" si="8336"/>
        <v>0</v>
      </c>
      <c r="BU890" s="5">
        <f t="shared" si="8334"/>
        <v>0</v>
      </c>
      <c r="BV890" s="5">
        <f t="shared" si="8334"/>
        <v>0</v>
      </c>
      <c r="BW890" s="5">
        <f t="shared" si="8334"/>
        <v>0</v>
      </c>
      <c r="BX890" s="5">
        <f t="shared" si="8334"/>
        <v>0</v>
      </c>
      <c r="BY890" s="5">
        <f t="shared" si="8334"/>
        <v>0</v>
      </c>
      <c r="BZ890" s="5">
        <f t="shared" si="8336"/>
        <v>0</v>
      </c>
      <c r="CA890" s="5">
        <f t="shared" si="8334"/>
        <v>0</v>
      </c>
      <c r="CB890" s="5">
        <f t="shared" si="8336"/>
        <v>0</v>
      </c>
      <c r="CC890" s="33">
        <f t="shared" si="8335"/>
        <v>19276965.550000001</v>
      </c>
      <c r="CD890" s="74">
        <f t="shared" si="8334"/>
        <v>0</v>
      </c>
      <c r="CE890" s="5">
        <f t="shared" si="8334"/>
        <v>0</v>
      </c>
      <c r="CF890" s="5">
        <f t="shared" si="8334"/>
        <v>0</v>
      </c>
      <c r="CG890" s="5">
        <f t="shared" si="8334"/>
        <v>0</v>
      </c>
      <c r="CH890" s="5">
        <f t="shared" si="8334"/>
        <v>0</v>
      </c>
      <c r="CI890" s="5">
        <f t="shared" si="8334"/>
        <v>0</v>
      </c>
      <c r="CJ890" s="5">
        <f t="shared" si="8334"/>
        <v>0</v>
      </c>
      <c r="CK890" s="5">
        <f t="shared" si="8334"/>
        <v>0</v>
      </c>
      <c r="CL890" s="5">
        <f t="shared" si="8334"/>
        <v>0</v>
      </c>
      <c r="CM890" s="5">
        <f t="shared" si="8334"/>
        <v>0</v>
      </c>
      <c r="CN890" s="5">
        <f t="shared" si="8334"/>
        <v>0</v>
      </c>
      <c r="CO890" s="74">
        <f t="shared" si="8334"/>
        <v>19276965.550000001</v>
      </c>
      <c r="CP890" s="33">
        <f t="shared" si="8335"/>
        <v>0</v>
      </c>
      <c r="CQ890" s="33"/>
      <c r="CR890" s="33"/>
      <c r="CS890" s="33"/>
      <c r="CT890" s="33"/>
      <c r="CU890" s="33"/>
      <c r="CV890" s="33">
        <f t="shared" si="8335"/>
        <v>0</v>
      </c>
      <c r="CW890" s="33">
        <f t="shared" si="8335"/>
        <v>0</v>
      </c>
      <c r="CX890" s="33">
        <f t="shared" si="8335"/>
        <v>0</v>
      </c>
      <c r="CY890" s="33">
        <f t="shared" si="8335"/>
        <v>0</v>
      </c>
      <c r="CZ890" s="33">
        <f t="shared" si="8335"/>
        <v>0</v>
      </c>
      <c r="DA890" s="33">
        <f t="shared" si="8335"/>
        <v>0</v>
      </c>
      <c r="DB890" s="33">
        <f t="shared" si="8335"/>
        <v>0</v>
      </c>
      <c r="DC890" s="33">
        <f t="shared" si="7888"/>
        <v>0</v>
      </c>
      <c r="DD890" s="33">
        <f t="shared" si="8335"/>
        <v>0</v>
      </c>
      <c r="DE890" s="33">
        <f t="shared" si="8258"/>
        <v>0</v>
      </c>
      <c r="DF890" s="33">
        <f t="shared" si="8335"/>
        <v>0</v>
      </c>
      <c r="DG890" s="33">
        <f t="shared" si="8259"/>
        <v>0</v>
      </c>
      <c r="DH890" s="299">
        <f t="shared" si="8335"/>
        <v>0</v>
      </c>
      <c r="DI890" s="33">
        <f t="shared" si="8335"/>
        <v>0</v>
      </c>
      <c r="DJ890" s="33">
        <f t="shared" si="8335"/>
        <v>0</v>
      </c>
      <c r="DK890" s="300">
        <f t="shared" si="8334"/>
        <v>0</v>
      </c>
      <c r="DL890" s="5">
        <f t="shared" si="8334"/>
        <v>0</v>
      </c>
      <c r="DM890" s="300">
        <f t="shared" si="8334"/>
        <v>0</v>
      </c>
      <c r="DN890" s="124">
        <f t="shared" si="8334"/>
        <v>0</v>
      </c>
      <c r="DO890" s="5">
        <f t="shared" si="8334"/>
        <v>0</v>
      </c>
      <c r="DP890" s="124">
        <f t="shared" si="8334"/>
        <v>0</v>
      </c>
      <c r="DQ890" s="33">
        <f t="shared" si="8335"/>
        <v>0</v>
      </c>
      <c r="DR890" s="33"/>
      <c r="DS890" s="33"/>
      <c r="DT890" s="33"/>
      <c r="DU890" s="33"/>
      <c r="DV890" s="33"/>
      <c r="DW890" s="33">
        <f t="shared" si="8335"/>
        <v>0</v>
      </c>
      <c r="DX890" s="33">
        <f t="shared" si="8335"/>
        <v>0</v>
      </c>
      <c r="DY890" s="33">
        <f t="shared" si="8335"/>
        <v>0</v>
      </c>
      <c r="DZ890" s="33">
        <f t="shared" si="8335"/>
        <v>0</v>
      </c>
      <c r="EA890" s="33">
        <f t="shared" si="8335"/>
        <v>0</v>
      </c>
      <c r="EB890" s="33">
        <f t="shared" si="8335"/>
        <v>0</v>
      </c>
      <c r="EC890" s="33">
        <f t="shared" si="8335"/>
        <v>0</v>
      </c>
      <c r="ED890" s="33">
        <f t="shared" si="7889"/>
        <v>0</v>
      </c>
      <c r="EE890" s="33">
        <f t="shared" si="8335"/>
        <v>0</v>
      </c>
      <c r="EF890" s="33">
        <f t="shared" si="8260"/>
        <v>0</v>
      </c>
      <c r="EG890" s="33">
        <f t="shared" si="8335"/>
        <v>0</v>
      </c>
      <c r="EH890" s="33">
        <f t="shared" si="8261"/>
        <v>0</v>
      </c>
      <c r="EI890" s="301">
        <f t="shared" si="8335"/>
        <v>0</v>
      </c>
      <c r="EJ890" s="5">
        <f t="shared" si="8335"/>
        <v>0</v>
      </c>
      <c r="EK890" s="33">
        <f t="shared" si="8335"/>
        <v>0</v>
      </c>
      <c r="EL890" s="124">
        <f t="shared" si="8334"/>
        <v>0</v>
      </c>
      <c r="EM890" s="5">
        <f t="shared" si="8334"/>
        <v>0</v>
      </c>
      <c r="EN890" s="124">
        <f t="shared" si="8334"/>
        <v>0</v>
      </c>
      <c r="EO890" s="302">
        <f t="shared" si="8334"/>
        <v>0</v>
      </c>
      <c r="EP890" s="5">
        <f t="shared" si="8334"/>
        <v>0</v>
      </c>
      <c r="EQ890" s="302">
        <f t="shared" si="8334"/>
        <v>0</v>
      </c>
      <c r="ER890" s="5">
        <f t="shared" si="8334"/>
        <v>10282959.93</v>
      </c>
      <c r="ES890" s="196">
        <f t="shared" si="8026"/>
        <v>53.343250022045083</v>
      </c>
      <c r="ET890" s="5">
        <f t="shared" si="8334"/>
        <v>0</v>
      </c>
      <c r="EU890" s="198">
        <v>-114172.09</v>
      </c>
    </row>
    <row r="891" spans="1:152" s="38" customFormat="1" ht="25.5" hidden="1" customHeight="1" outlineLevel="4" x14ac:dyDescent="0.25">
      <c r="A891" s="70" t="s">
        <v>161</v>
      </c>
      <c r="B891" s="71" t="s">
        <v>77</v>
      </c>
      <c r="C891" s="4"/>
      <c r="D891" s="4"/>
      <c r="E891" s="71" t="s">
        <v>88</v>
      </c>
      <c r="F891" s="71" t="s">
        <v>103</v>
      </c>
      <c r="G891" s="71" t="s">
        <v>0</v>
      </c>
      <c r="H891" s="72">
        <v>55550</v>
      </c>
      <c r="I891" s="72" t="s">
        <v>16</v>
      </c>
      <c r="J891" s="8">
        <f>EU890+EU891</f>
        <v>19061673.550000001</v>
      </c>
      <c r="K891" s="8"/>
      <c r="L891" s="8"/>
      <c r="M891" s="8"/>
      <c r="N891" s="8"/>
      <c r="O891" s="8"/>
      <c r="P891" s="35">
        <f t="shared" ref="P891" si="8337">Q891</f>
        <v>0</v>
      </c>
      <c r="Q891" s="35"/>
      <c r="R891" s="35"/>
      <c r="S891" s="35">
        <f t="shared" ref="S891" si="8338">J891+P891</f>
        <v>19061673.550000001</v>
      </c>
      <c r="T891" s="43">
        <f>SUM(U891:AE891)</f>
        <v>215292</v>
      </c>
      <c r="U891" s="43">
        <v>-34708</v>
      </c>
      <c r="V891" s="43">
        <v>250000</v>
      </c>
      <c r="W891" s="35"/>
      <c r="X891" s="35"/>
      <c r="Y891" s="35"/>
      <c r="Z891" s="35"/>
      <c r="AA891" s="35"/>
      <c r="AB891" s="35"/>
      <c r="AC891" s="8"/>
      <c r="AD891" s="35"/>
      <c r="AE891" s="35"/>
      <c r="AF891" s="43">
        <f>T891+S891</f>
        <v>19276965.550000001</v>
      </c>
      <c r="AG891" s="43">
        <f t="shared" ref="AG891" si="8339">SUM(AH891:AU891)</f>
        <v>0</v>
      </c>
      <c r="AH891" s="8"/>
      <c r="AI891" s="8"/>
      <c r="AJ891" s="8"/>
      <c r="AK891" s="8"/>
      <c r="AL891" s="8"/>
      <c r="AM891" s="8"/>
      <c r="AN891" s="8"/>
      <c r="AO891" s="8"/>
      <c r="AP891" s="8"/>
      <c r="AQ891" s="8"/>
      <c r="AR891" s="8"/>
      <c r="AS891" s="8"/>
      <c r="AT891" s="8"/>
      <c r="AU891" s="8"/>
      <c r="AV891" s="43">
        <f t="shared" ref="AV891" si="8340">AF891+AG891</f>
        <v>19276965.550000001</v>
      </c>
      <c r="AW891" s="37">
        <f t="shared" ref="AW891" si="8341">SUM(AX891:BG891)</f>
        <v>0</v>
      </c>
      <c r="AX891" s="8"/>
      <c r="AY891" s="8"/>
      <c r="AZ891" s="8"/>
      <c r="BA891" s="8"/>
      <c r="BB891" s="8"/>
      <c r="BC891" s="8"/>
      <c r="BD891" s="8"/>
      <c r="BE891" s="8"/>
      <c r="BF891" s="8"/>
      <c r="BG891" s="8"/>
      <c r="BH891" s="43">
        <f t="shared" ref="BH891" si="8342">AV891+AW891</f>
        <v>19276965.550000001</v>
      </c>
      <c r="BI891" s="165">
        <f t="shared" ref="BI891" si="8343">SUM(BJ891:BR891)</f>
        <v>0</v>
      </c>
      <c r="BJ891" s="35"/>
      <c r="BK891" s="35"/>
      <c r="BL891" s="35"/>
      <c r="BM891" s="35"/>
      <c r="BN891" s="35"/>
      <c r="BO891" s="35"/>
      <c r="BP891" s="35"/>
      <c r="BQ891" s="35"/>
      <c r="BR891" s="35"/>
      <c r="BS891" s="43">
        <f t="shared" ref="BS891" si="8344">BH891+BI891</f>
        <v>19276965.550000001</v>
      </c>
      <c r="BT891" s="181">
        <f t="shared" ref="BT891" si="8345">SUM(BU891:CB891)</f>
        <v>0</v>
      </c>
      <c r="BU891" s="19"/>
      <c r="BV891" s="19"/>
      <c r="BW891" s="19"/>
      <c r="BX891" s="19"/>
      <c r="BY891" s="19"/>
      <c r="BZ891" s="19"/>
      <c r="CA891" s="19"/>
      <c r="CB891" s="19"/>
      <c r="CC891" s="43">
        <f t="shared" ref="CC891" si="8346">BS891+BT891</f>
        <v>19276965.550000001</v>
      </c>
      <c r="CD891" s="310">
        <f t="shared" ref="CD891" si="8347">CE891+CF891+CG891+CH891+CI891+CJ891+CK891+CL891+CM891+CN891</f>
        <v>0</v>
      </c>
      <c r="CE891" s="39"/>
      <c r="CF891" s="39"/>
      <c r="CG891" s="39"/>
      <c r="CH891" s="39"/>
      <c r="CI891" s="39"/>
      <c r="CJ891" s="39"/>
      <c r="CK891" s="39"/>
      <c r="CL891" s="39"/>
      <c r="CM891" s="39"/>
      <c r="CN891" s="39"/>
      <c r="CO891" s="310">
        <f t="shared" ref="CO891" si="8348">CC891+CD891</f>
        <v>19276965.550000001</v>
      </c>
      <c r="CP891" s="35">
        <v>0</v>
      </c>
      <c r="CQ891" s="35"/>
      <c r="CR891" s="35"/>
      <c r="CS891" s="35"/>
      <c r="CT891" s="35"/>
      <c r="CU891" s="35"/>
      <c r="CV891" s="35"/>
      <c r="CW891" s="35"/>
      <c r="CX891" s="35"/>
      <c r="CY891" s="35"/>
      <c r="CZ891" s="35"/>
      <c r="DA891" s="35"/>
      <c r="DB891" s="35"/>
      <c r="DC891" s="33">
        <f t="shared" si="7888"/>
        <v>0</v>
      </c>
      <c r="DD891" s="35"/>
      <c r="DE891" s="33">
        <f t="shared" si="8258"/>
        <v>0</v>
      </c>
      <c r="DF891" s="35"/>
      <c r="DG891" s="33">
        <f t="shared" si="8259"/>
        <v>0</v>
      </c>
      <c r="DH891" s="311">
        <f>DI891</f>
        <v>0</v>
      </c>
      <c r="DI891" s="35"/>
      <c r="DJ891" s="43">
        <f>DG891+DH891</f>
        <v>0</v>
      </c>
      <c r="DK891" s="328"/>
      <c r="DL891" s="8"/>
      <c r="DM891" s="328"/>
      <c r="DN891" s="311">
        <f>DO891</f>
        <v>0</v>
      </c>
      <c r="DO891" s="39">
        <v>0</v>
      </c>
      <c r="DP891" s="311">
        <f>DM891+DN891</f>
        <v>0</v>
      </c>
      <c r="DQ891" s="35">
        <v>0</v>
      </c>
      <c r="DR891" s="35"/>
      <c r="DS891" s="35"/>
      <c r="DT891" s="35"/>
      <c r="DU891" s="35"/>
      <c r="DV891" s="35"/>
      <c r="DW891" s="35"/>
      <c r="DX891" s="35"/>
      <c r="DY891" s="35"/>
      <c r="DZ891" s="35"/>
      <c r="EA891" s="35"/>
      <c r="EB891" s="35"/>
      <c r="EC891" s="35"/>
      <c r="ED891" s="33">
        <f t="shared" si="7889"/>
        <v>0</v>
      </c>
      <c r="EE891" s="35"/>
      <c r="EF891" s="33">
        <f t="shared" si="8260"/>
        <v>0</v>
      </c>
      <c r="EG891" s="35"/>
      <c r="EH891" s="33">
        <f t="shared" si="8261"/>
        <v>0</v>
      </c>
      <c r="EI891" s="313"/>
      <c r="EJ891" s="8"/>
      <c r="EK891" s="35"/>
      <c r="EL891" s="319"/>
      <c r="EM891" s="8"/>
      <c r="EN891" s="319"/>
      <c r="EO891" s="321"/>
      <c r="EP891" s="8"/>
      <c r="EQ891" s="321"/>
      <c r="ER891" s="8">
        <v>10282959.93</v>
      </c>
      <c r="ES891" s="196">
        <f t="shared" si="8026"/>
        <v>53.343250022045083</v>
      </c>
      <c r="ET891" s="8"/>
      <c r="EU891" s="37">
        <v>19175845.640000001</v>
      </c>
      <c r="EV891" s="197"/>
    </row>
    <row r="892" spans="1:152" ht="85.5" hidden="1" customHeight="1" outlineLevel="4" x14ac:dyDescent="0.25">
      <c r="A892" s="57" t="s">
        <v>402</v>
      </c>
      <c r="B892" s="4" t="s">
        <v>81</v>
      </c>
      <c r="C892" s="4"/>
      <c r="D892" s="4"/>
      <c r="E892" s="4"/>
      <c r="F892" s="4"/>
      <c r="G892" s="4"/>
      <c r="H892" s="7"/>
      <c r="I892" s="7"/>
      <c r="J892" s="5">
        <f t="shared" ref="J892:ET893" si="8349">J893</f>
        <v>0</v>
      </c>
      <c r="K892" s="5"/>
      <c r="L892" s="5"/>
      <c r="M892" s="5"/>
      <c r="N892" s="5"/>
      <c r="O892" s="5"/>
      <c r="P892" s="33">
        <f t="shared" si="8349"/>
        <v>0</v>
      </c>
      <c r="Q892" s="33">
        <f t="shared" si="8349"/>
        <v>0</v>
      </c>
      <c r="R892" s="33">
        <f t="shared" si="8349"/>
        <v>0</v>
      </c>
      <c r="S892" s="33">
        <f t="shared" si="8349"/>
        <v>0</v>
      </c>
      <c r="T892" s="33">
        <f t="shared" si="8349"/>
        <v>0</v>
      </c>
      <c r="U892" s="33">
        <f t="shared" si="8349"/>
        <v>0</v>
      </c>
      <c r="V892" s="33">
        <f t="shared" si="8349"/>
        <v>0</v>
      </c>
      <c r="W892" s="33">
        <f t="shared" si="8349"/>
        <v>0</v>
      </c>
      <c r="X892" s="33">
        <f t="shared" si="8349"/>
        <v>0</v>
      </c>
      <c r="Y892" s="33">
        <f t="shared" si="8349"/>
        <v>0</v>
      </c>
      <c r="Z892" s="33">
        <f t="shared" si="8349"/>
        <v>0</v>
      </c>
      <c r="AA892" s="33">
        <f t="shared" si="8349"/>
        <v>0</v>
      </c>
      <c r="AB892" s="33">
        <f t="shared" si="8349"/>
        <v>0</v>
      </c>
      <c r="AC892" s="5">
        <f t="shared" si="8349"/>
        <v>0</v>
      </c>
      <c r="AD892" s="33">
        <f t="shared" si="8349"/>
        <v>0</v>
      </c>
      <c r="AE892" s="33">
        <f t="shared" si="8349"/>
        <v>0</v>
      </c>
      <c r="AF892" s="33">
        <f t="shared" si="8349"/>
        <v>0</v>
      </c>
      <c r="AG892" s="5">
        <f t="shared" si="8349"/>
        <v>0</v>
      </c>
      <c r="AH892" s="5">
        <f t="shared" si="8349"/>
        <v>0</v>
      </c>
      <c r="AI892" s="5">
        <f t="shared" si="8349"/>
        <v>0</v>
      </c>
      <c r="AJ892" s="5">
        <f t="shared" si="8349"/>
        <v>0</v>
      </c>
      <c r="AK892" s="5">
        <f t="shared" si="8349"/>
        <v>0</v>
      </c>
      <c r="AL892" s="5">
        <f t="shared" si="8349"/>
        <v>0</v>
      </c>
      <c r="AM892" s="5">
        <f t="shared" si="8349"/>
        <v>0</v>
      </c>
      <c r="AN892" s="5">
        <f t="shared" si="8349"/>
        <v>0</v>
      </c>
      <c r="AO892" s="5">
        <f t="shared" si="8349"/>
        <v>0</v>
      </c>
      <c r="AP892" s="5">
        <f t="shared" si="8349"/>
        <v>0</v>
      </c>
      <c r="AQ892" s="5">
        <f t="shared" si="8349"/>
        <v>0</v>
      </c>
      <c r="AR892" s="5">
        <f t="shared" si="8349"/>
        <v>0</v>
      </c>
      <c r="AS892" s="5">
        <f t="shared" si="8349"/>
        <v>0</v>
      </c>
      <c r="AT892" s="5">
        <f t="shared" si="8349"/>
        <v>0</v>
      </c>
      <c r="AU892" s="5">
        <f t="shared" si="8349"/>
        <v>0</v>
      </c>
      <c r="AV892" s="33">
        <f t="shared" si="8349"/>
        <v>0</v>
      </c>
      <c r="AW892" s="5">
        <f t="shared" si="8349"/>
        <v>0</v>
      </c>
      <c r="AX892" s="5">
        <f t="shared" si="8349"/>
        <v>0</v>
      </c>
      <c r="AY892" s="5">
        <f t="shared" si="8349"/>
        <v>0</v>
      </c>
      <c r="AZ892" s="5">
        <f t="shared" si="8349"/>
        <v>0</v>
      </c>
      <c r="BA892" s="5">
        <f t="shared" si="8349"/>
        <v>0</v>
      </c>
      <c r="BB892" s="5">
        <f t="shared" si="8349"/>
        <v>0</v>
      </c>
      <c r="BC892" s="5">
        <f t="shared" si="8349"/>
        <v>0</v>
      </c>
      <c r="BD892" s="5">
        <f t="shared" si="8349"/>
        <v>0</v>
      </c>
      <c r="BE892" s="5">
        <f t="shared" si="8349"/>
        <v>0</v>
      </c>
      <c r="BF892" s="5">
        <f t="shared" si="8349"/>
        <v>0</v>
      </c>
      <c r="BG892" s="5">
        <f t="shared" si="8349"/>
        <v>0</v>
      </c>
      <c r="BH892" s="33">
        <f t="shared" si="8349"/>
        <v>0</v>
      </c>
      <c r="BI892" s="163">
        <f t="shared" si="8349"/>
        <v>0</v>
      </c>
      <c r="BJ892" s="33">
        <f t="shared" si="8349"/>
        <v>0</v>
      </c>
      <c r="BK892" s="33">
        <f t="shared" si="8349"/>
        <v>0</v>
      </c>
      <c r="BL892" s="33">
        <f t="shared" si="8349"/>
        <v>0</v>
      </c>
      <c r="BM892" s="33">
        <f t="shared" si="8349"/>
        <v>0</v>
      </c>
      <c r="BN892" s="33">
        <f t="shared" si="8349"/>
        <v>0</v>
      </c>
      <c r="BO892" s="33">
        <f t="shared" si="8349"/>
        <v>0</v>
      </c>
      <c r="BP892" s="33">
        <f t="shared" si="8349"/>
        <v>0</v>
      </c>
      <c r="BQ892" s="33">
        <f t="shared" si="8349"/>
        <v>0</v>
      </c>
      <c r="BR892" s="33">
        <f t="shared" si="8349"/>
        <v>0</v>
      </c>
      <c r="BS892" s="33">
        <f t="shared" si="8349"/>
        <v>0</v>
      </c>
      <c r="BT892" s="298">
        <f t="shared" si="8349"/>
        <v>0</v>
      </c>
      <c r="BU892" s="5">
        <f t="shared" si="8349"/>
        <v>0</v>
      </c>
      <c r="BV892" s="5">
        <f t="shared" si="8349"/>
        <v>0</v>
      </c>
      <c r="BW892" s="5">
        <f t="shared" si="8349"/>
        <v>0</v>
      </c>
      <c r="BX892" s="5">
        <f t="shared" si="8349"/>
        <v>0</v>
      </c>
      <c r="BY892" s="5">
        <f t="shared" si="8349"/>
        <v>0</v>
      </c>
      <c r="BZ892" s="5">
        <f t="shared" si="8349"/>
        <v>0</v>
      </c>
      <c r="CA892" s="5">
        <f t="shared" si="8349"/>
        <v>0</v>
      </c>
      <c r="CB892" s="5">
        <f t="shared" si="8349"/>
        <v>0</v>
      </c>
      <c r="CC892" s="33">
        <f t="shared" si="8349"/>
        <v>0</v>
      </c>
      <c r="CD892" s="74">
        <f t="shared" si="8349"/>
        <v>0</v>
      </c>
      <c r="CE892" s="5">
        <f t="shared" si="8349"/>
        <v>0</v>
      </c>
      <c r="CF892" s="5">
        <f t="shared" si="8349"/>
        <v>0</v>
      </c>
      <c r="CG892" s="5">
        <f t="shared" si="8349"/>
        <v>0</v>
      </c>
      <c r="CH892" s="5">
        <f t="shared" si="8349"/>
        <v>0</v>
      </c>
      <c r="CI892" s="5">
        <f t="shared" si="8349"/>
        <v>0</v>
      </c>
      <c r="CJ892" s="5">
        <f t="shared" si="8349"/>
        <v>0</v>
      </c>
      <c r="CK892" s="5">
        <f t="shared" si="8349"/>
        <v>0</v>
      </c>
      <c r="CL892" s="5">
        <f t="shared" si="8349"/>
        <v>0</v>
      </c>
      <c r="CM892" s="5">
        <f t="shared" si="8349"/>
        <v>0</v>
      </c>
      <c r="CN892" s="5">
        <f t="shared" si="8349"/>
        <v>0</v>
      </c>
      <c r="CO892" s="74">
        <f t="shared" si="8349"/>
        <v>0</v>
      </c>
      <c r="CP892" s="33">
        <f t="shared" si="8349"/>
        <v>0</v>
      </c>
      <c r="CQ892" s="33"/>
      <c r="CR892" s="33"/>
      <c r="CS892" s="33"/>
      <c r="CT892" s="33"/>
      <c r="CU892" s="33"/>
      <c r="CV892" s="33">
        <f t="shared" si="8349"/>
        <v>0</v>
      </c>
      <c r="CW892" s="33">
        <f t="shared" si="8349"/>
        <v>0</v>
      </c>
      <c r="CX892" s="33">
        <f t="shared" si="8349"/>
        <v>0</v>
      </c>
      <c r="CY892" s="33">
        <f t="shared" si="8349"/>
        <v>0</v>
      </c>
      <c r="CZ892" s="33">
        <f t="shared" si="8349"/>
        <v>0</v>
      </c>
      <c r="DA892" s="33">
        <f t="shared" si="8349"/>
        <v>0</v>
      </c>
      <c r="DB892" s="33">
        <f t="shared" si="8349"/>
        <v>0</v>
      </c>
      <c r="DC892" s="33">
        <f t="shared" si="7888"/>
        <v>0</v>
      </c>
      <c r="DD892" s="33">
        <f t="shared" si="8349"/>
        <v>0</v>
      </c>
      <c r="DE892" s="33">
        <f t="shared" si="8258"/>
        <v>0</v>
      </c>
      <c r="DF892" s="33">
        <f t="shared" si="8349"/>
        <v>0</v>
      </c>
      <c r="DG892" s="33">
        <f t="shared" si="8259"/>
        <v>0</v>
      </c>
      <c r="DH892" s="299">
        <f t="shared" si="8349"/>
        <v>0</v>
      </c>
      <c r="DI892" s="33">
        <f t="shared" si="8349"/>
        <v>0</v>
      </c>
      <c r="DJ892" s="33">
        <f t="shared" si="8349"/>
        <v>0</v>
      </c>
      <c r="DK892" s="300">
        <f t="shared" si="8349"/>
        <v>0</v>
      </c>
      <c r="DL892" s="5">
        <f t="shared" si="8349"/>
        <v>0</v>
      </c>
      <c r="DM892" s="300">
        <f t="shared" si="8349"/>
        <v>0</v>
      </c>
      <c r="DN892" s="124">
        <f t="shared" si="8349"/>
        <v>0</v>
      </c>
      <c r="DO892" s="5">
        <f t="shared" si="8349"/>
        <v>0</v>
      </c>
      <c r="DP892" s="124">
        <f t="shared" si="8349"/>
        <v>0</v>
      </c>
      <c r="DQ892" s="33">
        <f t="shared" si="8349"/>
        <v>0</v>
      </c>
      <c r="DR892" s="33"/>
      <c r="DS892" s="33"/>
      <c r="DT892" s="33"/>
      <c r="DU892" s="33"/>
      <c r="DV892" s="33"/>
      <c r="DW892" s="33">
        <f t="shared" si="8349"/>
        <v>0</v>
      </c>
      <c r="DX892" s="33">
        <f t="shared" si="8349"/>
        <v>0</v>
      </c>
      <c r="DY892" s="33">
        <f t="shared" si="8349"/>
        <v>0</v>
      </c>
      <c r="DZ892" s="33">
        <f t="shared" si="8349"/>
        <v>0</v>
      </c>
      <c r="EA892" s="33">
        <f t="shared" si="8349"/>
        <v>0</v>
      </c>
      <c r="EB892" s="33">
        <f t="shared" si="8349"/>
        <v>0</v>
      </c>
      <c r="EC892" s="33">
        <f t="shared" si="8349"/>
        <v>0</v>
      </c>
      <c r="ED892" s="33">
        <f t="shared" si="7889"/>
        <v>0</v>
      </c>
      <c r="EE892" s="33">
        <f t="shared" si="8349"/>
        <v>0</v>
      </c>
      <c r="EF892" s="33">
        <f t="shared" si="8260"/>
        <v>0</v>
      </c>
      <c r="EG892" s="33">
        <f t="shared" si="8349"/>
        <v>0</v>
      </c>
      <c r="EH892" s="33">
        <f t="shared" si="8261"/>
        <v>0</v>
      </c>
      <c r="EI892" s="301">
        <f t="shared" si="8349"/>
        <v>0</v>
      </c>
      <c r="EJ892" s="5">
        <f t="shared" si="8349"/>
        <v>0</v>
      </c>
      <c r="EK892" s="33">
        <f t="shared" si="8349"/>
        <v>0</v>
      </c>
      <c r="EL892" s="124">
        <f t="shared" si="8349"/>
        <v>0</v>
      </c>
      <c r="EM892" s="5">
        <f t="shared" si="8349"/>
        <v>0</v>
      </c>
      <c r="EN892" s="124">
        <f t="shared" si="8349"/>
        <v>0</v>
      </c>
      <c r="EO892" s="302">
        <f t="shared" si="8349"/>
        <v>0</v>
      </c>
      <c r="EP892" s="5">
        <f t="shared" si="8349"/>
        <v>0</v>
      </c>
      <c r="EQ892" s="302">
        <f t="shared" si="8349"/>
        <v>0</v>
      </c>
      <c r="ER892" s="5">
        <f t="shared" si="8349"/>
        <v>0</v>
      </c>
      <c r="ES892" s="196" t="e">
        <f t="shared" si="8026"/>
        <v>#DIV/0!</v>
      </c>
      <c r="ET892" s="5">
        <f t="shared" si="8349"/>
        <v>0</v>
      </c>
    </row>
    <row r="893" spans="1:152" ht="125.25" hidden="1" customHeight="1" outlineLevel="4" x14ac:dyDescent="0.25">
      <c r="A893" s="58" t="s">
        <v>328</v>
      </c>
      <c r="B893" s="4" t="s">
        <v>81</v>
      </c>
      <c r="C893" s="4"/>
      <c r="D893" s="4"/>
      <c r="E893" s="4" t="s">
        <v>88</v>
      </c>
      <c r="F893" s="4" t="s">
        <v>85</v>
      </c>
      <c r="G893" s="4"/>
      <c r="H893" s="7"/>
      <c r="I893" s="7"/>
      <c r="J893" s="5">
        <f t="shared" si="8349"/>
        <v>0</v>
      </c>
      <c r="K893" s="5"/>
      <c r="L893" s="5"/>
      <c r="M893" s="5"/>
      <c r="N893" s="5"/>
      <c r="O893" s="5"/>
      <c r="P893" s="33">
        <f t="shared" si="8349"/>
        <v>0</v>
      </c>
      <c r="Q893" s="33">
        <f t="shared" si="8349"/>
        <v>0</v>
      </c>
      <c r="R893" s="33">
        <f t="shared" si="8349"/>
        <v>0</v>
      </c>
      <c r="S893" s="33">
        <f t="shared" si="8349"/>
        <v>0</v>
      </c>
      <c r="T893" s="33">
        <f t="shared" si="8349"/>
        <v>0</v>
      </c>
      <c r="U893" s="33">
        <f t="shared" si="8349"/>
        <v>0</v>
      </c>
      <c r="V893" s="33">
        <f t="shared" si="8349"/>
        <v>0</v>
      </c>
      <c r="W893" s="33">
        <f t="shared" si="8349"/>
        <v>0</v>
      </c>
      <c r="X893" s="33">
        <f t="shared" si="8349"/>
        <v>0</v>
      </c>
      <c r="Y893" s="33">
        <f t="shared" si="8349"/>
        <v>0</v>
      </c>
      <c r="Z893" s="33">
        <f t="shared" si="8349"/>
        <v>0</v>
      </c>
      <c r="AA893" s="33">
        <f t="shared" si="8349"/>
        <v>0</v>
      </c>
      <c r="AB893" s="33">
        <f t="shared" si="8349"/>
        <v>0</v>
      </c>
      <c r="AC893" s="5">
        <f t="shared" si="8349"/>
        <v>0</v>
      </c>
      <c r="AD893" s="33">
        <f t="shared" si="8349"/>
        <v>0</v>
      </c>
      <c r="AE893" s="33">
        <f t="shared" si="8349"/>
        <v>0</v>
      </c>
      <c r="AF893" s="33">
        <f t="shared" si="8349"/>
        <v>0</v>
      </c>
      <c r="AG893" s="5">
        <f t="shared" si="8349"/>
        <v>0</v>
      </c>
      <c r="AH893" s="5">
        <f t="shared" si="8349"/>
        <v>0</v>
      </c>
      <c r="AI893" s="5">
        <f t="shared" si="8349"/>
        <v>0</v>
      </c>
      <c r="AJ893" s="5">
        <f t="shared" si="8349"/>
        <v>0</v>
      </c>
      <c r="AK893" s="5">
        <f t="shared" si="8349"/>
        <v>0</v>
      </c>
      <c r="AL893" s="5">
        <f t="shared" si="8349"/>
        <v>0</v>
      </c>
      <c r="AM893" s="5">
        <f t="shared" si="8349"/>
        <v>0</v>
      </c>
      <c r="AN893" s="5">
        <f t="shared" si="8349"/>
        <v>0</v>
      </c>
      <c r="AO893" s="5">
        <f t="shared" si="8349"/>
        <v>0</v>
      </c>
      <c r="AP893" s="5">
        <f t="shared" si="8349"/>
        <v>0</v>
      </c>
      <c r="AQ893" s="5">
        <f t="shared" si="8349"/>
        <v>0</v>
      </c>
      <c r="AR893" s="5">
        <f t="shared" si="8349"/>
        <v>0</v>
      </c>
      <c r="AS893" s="5">
        <f t="shared" si="8349"/>
        <v>0</v>
      </c>
      <c r="AT893" s="5">
        <f t="shared" si="8349"/>
        <v>0</v>
      </c>
      <c r="AU893" s="5">
        <f t="shared" si="8349"/>
        <v>0</v>
      </c>
      <c r="AV893" s="33">
        <f t="shared" si="8349"/>
        <v>0</v>
      </c>
      <c r="AW893" s="5">
        <f t="shared" si="8349"/>
        <v>0</v>
      </c>
      <c r="AX893" s="5">
        <f t="shared" si="8349"/>
        <v>0</v>
      </c>
      <c r="AY893" s="5">
        <f t="shared" si="8349"/>
        <v>0</v>
      </c>
      <c r="AZ893" s="5">
        <f t="shared" si="8349"/>
        <v>0</v>
      </c>
      <c r="BA893" s="5">
        <f t="shared" si="8349"/>
        <v>0</v>
      </c>
      <c r="BB893" s="5">
        <f t="shared" si="8349"/>
        <v>0</v>
      </c>
      <c r="BC893" s="5">
        <f t="shared" si="8349"/>
        <v>0</v>
      </c>
      <c r="BD893" s="5">
        <f t="shared" si="8349"/>
        <v>0</v>
      </c>
      <c r="BE893" s="5">
        <f t="shared" si="8349"/>
        <v>0</v>
      </c>
      <c r="BF893" s="5">
        <f t="shared" si="8349"/>
        <v>0</v>
      </c>
      <c r="BG893" s="5">
        <f t="shared" si="8349"/>
        <v>0</v>
      </c>
      <c r="BH893" s="33">
        <f t="shared" si="8349"/>
        <v>0</v>
      </c>
      <c r="BI893" s="163">
        <f t="shared" si="8349"/>
        <v>0</v>
      </c>
      <c r="BJ893" s="33">
        <f t="shared" si="8349"/>
        <v>0</v>
      </c>
      <c r="BK893" s="33">
        <f t="shared" si="8349"/>
        <v>0</v>
      </c>
      <c r="BL893" s="33">
        <f t="shared" si="8349"/>
        <v>0</v>
      </c>
      <c r="BM893" s="33">
        <f t="shared" si="8349"/>
        <v>0</v>
      </c>
      <c r="BN893" s="33">
        <f t="shared" si="8349"/>
        <v>0</v>
      </c>
      <c r="BO893" s="33">
        <f t="shared" si="8349"/>
        <v>0</v>
      </c>
      <c r="BP893" s="33">
        <f t="shared" si="8349"/>
        <v>0</v>
      </c>
      <c r="BQ893" s="33">
        <f t="shared" si="8349"/>
        <v>0</v>
      </c>
      <c r="BR893" s="33">
        <f t="shared" si="8349"/>
        <v>0</v>
      </c>
      <c r="BS893" s="33">
        <f t="shared" si="8349"/>
        <v>0</v>
      </c>
      <c r="BT893" s="298">
        <f t="shared" si="8349"/>
        <v>0</v>
      </c>
      <c r="BU893" s="5">
        <f t="shared" si="8349"/>
        <v>0</v>
      </c>
      <c r="BV893" s="5">
        <f t="shared" si="8349"/>
        <v>0</v>
      </c>
      <c r="BW893" s="5">
        <f t="shared" si="8349"/>
        <v>0</v>
      </c>
      <c r="BX893" s="5">
        <f t="shared" si="8349"/>
        <v>0</v>
      </c>
      <c r="BY893" s="5">
        <f t="shared" si="8349"/>
        <v>0</v>
      </c>
      <c r="BZ893" s="5">
        <f t="shared" si="8349"/>
        <v>0</v>
      </c>
      <c r="CA893" s="5">
        <f t="shared" si="8349"/>
        <v>0</v>
      </c>
      <c r="CB893" s="5">
        <f t="shared" si="8349"/>
        <v>0</v>
      </c>
      <c r="CC893" s="33">
        <f t="shared" si="8349"/>
        <v>0</v>
      </c>
      <c r="CD893" s="74">
        <f t="shared" si="8349"/>
        <v>0</v>
      </c>
      <c r="CE893" s="5">
        <f t="shared" si="8349"/>
        <v>0</v>
      </c>
      <c r="CF893" s="5">
        <f t="shared" si="8349"/>
        <v>0</v>
      </c>
      <c r="CG893" s="5">
        <f t="shared" si="8349"/>
        <v>0</v>
      </c>
      <c r="CH893" s="5">
        <f t="shared" si="8349"/>
        <v>0</v>
      </c>
      <c r="CI893" s="5">
        <f t="shared" si="8349"/>
        <v>0</v>
      </c>
      <c r="CJ893" s="5">
        <f t="shared" si="8349"/>
        <v>0</v>
      </c>
      <c r="CK893" s="5">
        <f t="shared" si="8349"/>
        <v>0</v>
      </c>
      <c r="CL893" s="5">
        <f t="shared" si="8349"/>
        <v>0</v>
      </c>
      <c r="CM893" s="5">
        <f t="shared" si="8349"/>
        <v>0</v>
      </c>
      <c r="CN893" s="5">
        <f t="shared" si="8349"/>
        <v>0</v>
      </c>
      <c r="CO893" s="74">
        <f t="shared" si="8349"/>
        <v>0</v>
      </c>
      <c r="CP893" s="33">
        <f t="shared" si="8349"/>
        <v>0</v>
      </c>
      <c r="CQ893" s="33"/>
      <c r="CR893" s="33"/>
      <c r="CS893" s="33"/>
      <c r="CT893" s="33"/>
      <c r="CU893" s="33"/>
      <c r="CV893" s="33">
        <f t="shared" si="8349"/>
        <v>0</v>
      </c>
      <c r="CW893" s="33">
        <f t="shared" si="8349"/>
        <v>0</v>
      </c>
      <c r="CX893" s="33">
        <f t="shared" si="8349"/>
        <v>0</v>
      </c>
      <c r="CY893" s="33">
        <f t="shared" si="8349"/>
        <v>0</v>
      </c>
      <c r="CZ893" s="33">
        <f t="shared" si="8349"/>
        <v>0</v>
      </c>
      <c r="DA893" s="33">
        <f t="shared" si="8349"/>
        <v>0</v>
      </c>
      <c r="DB893" s="33">
        <f t="shared" si="8349"/>
        <v>0</v>
      </c>
      <c r="DC893" s="33">
        <f t="shared" si="7888"/>
        <v>0</v>
      </c>
      <c r="DD893" s="33">
        <f t="shared" si="8349"/>
        <v>0</v>
      </c>
      <c r="DE893" s="33">
        <f t="shared" si="8258"/>
        <v>0</v>
      </c>
      <c r="DF893" s="33">
        <f t="shared" si="8349"/>
        <v>0</v>
      </c>
      <c r="DG893" s="33">
        <f t="shared" si="8259"/>
        <v>0</v>
      </c>
      <c r="DH893" s="299">
        <f t="shared" si="8349"/>
        <v>0</v>
      </c>
      <c r="DI893" s="33">
        <f t="shared" si="8349"/>
        <v>0</v>
      </c>
      <c r="DJ893" s="33">
        <f t="shared" si="8349"/>
        <v>0</v>
      </c>
      <c r="DK893" s="300">
        <f t="shared" si="8349"/>
        <v>0</v>
      </c>
      <c r="DL893" s="5">
        <f t="shared" si="8349"/>
        <v>0</v>
      </c>
      <c r="DM893" s="300">
        <f t="shared" si="8349"/>
        <v>0</v>
      </c>
      <c r="DN893" s="124">
        <f t="shared" si="8349"/>
        <v>0</v>
      </c>
      <c r="DO893" s="5">
        <f t="shared" si="8349"/>
        <v>0</v>
      </c>
      <c r="DP893" s="124">
        <f t="shared" si="8349"/>
        <v>0</v>
      </c>
      <c r="DQ893" s="33">
        <f t="shared" si="8349"/>
        <v>0</v>
      </c>
      <c r="DR893" s="33"/>
      <c r="DS893" s="33"/>
      <c r="DT893" s="33"/>
      <c r="DU893" s="33"/>
      <c r="DV893" s="33"/>
      <c r="DW893" s="33">
        <f t="shared" si="8349"/>
        <v>0</v>
      </c>
      <c r="DX893" s="33">
        <f t="shared" si="8349"/>
        <v>0</v>
      </c>
      <c r="DY893" s="33">
        <f t="shared" si="8349"/>
        <v>0</v>
      </c>
      <c r="DZ893" s="33">
        <f t="shared" si="8349"/>
        <v>0</v>
      </c>
      <c r="EA893" s="33">
        <f t="shared" si="8349"/>
        <v>0</v>
      </c>
      <c r="EB893" s="33">
        <f t="shared" si="8349"/>
        <v>0</v>
      </c>
      <c r="EC893" s="33">
        <f t="shared" si="8349"/>
        <v>0</v>
      </c>
      <c r="ED893" s="33">
        <f t="shared" si="7889"/>
        <v>0</v>
      </c>
      <c r="EE893" s="33">
        <f t="shared" si="8349"/>
        <v>0</v>
      </c>
      <c r="EF893" s="33">
        <f t="shared" si="8260"/>
        <v>0</v>
      </c>
      <c r="EG893" s="33">
        <f t="shared" si="8349"/>
        <v>0</v>
      </c>
      <c r="EH893" s="33">
        <f t="shared" si="8261"/>
        <v>0</v>
      </c>
      <c r="EI893" s="301">
        <f t="shared" si="8349"/>
        <v>0</v>
      </c>
      <c r="EJ893" s="5">
        <f t="shared" si="8349"/>
        <v>0</v>
      </c>
      <c r="EK893" s="33">
        <f t="shared" si="8349"/>
        <v>0</v>
      </c>
      <c r="EL893" s="124">
        <f t="shared" si="8349"/>
        <v>0</v>
      </c>
      <c r="EM893" s="5">
        <f t="shared" si="8349"/>
        <v>0</v>
      </c>
      <c r="EN893" s="124">
        <f t="shared" si="8349"/>
        <v>0</v>
      </c>
      <c r="EO893" s="302">
        <f t="shared" si="8349"/>
        <v>0</v>
      </c>
      <c r="EP893" s="5">
        <f t="shared" si="8349"/>
        <v>0</v>
      </c>
      <c r="EQ893" s="302">
        <f t="shared" si="8349"/>
        <v>0</v>
      </c>
      <c r="ER893" s="5">
        <f t="shared" si="8349"/>
        <v>0</v>
      </c>
      <c r="ES893" s="196" t="e">
        <f t="shared" si="8026"/>
        <v>#DIV/0!</v>
      </c>
      <c r="ET893" s="5">
        <f t="shared" si="8349"/>
        <v>0</v>
      </c>
    </row>
    <row r="894" spans="1:152" ht="36" hidden="1" customHeight="1" outlineLevel="4" x14ac:dyDescent="0.25">
      <c r="A894" s="58" t="s">
        <v>295</v>
      </c>
      <c r="B894" s="4" t="s">
        <v>81</v>
      </c>
      <c r="C894" s="4"/>
      <c r="D894" s="4"/>
      <c r="E894" s="4" t="s">
        <v>88</v>
      </c>
      <c r="F894" s="4" t="s">
        <v>85</v>
      </c>
      <c r="G894" s="4" t="s">
        <v>59</v>
      </c>
      <c r="H894" s="7"/>
      <c r="I894" s="7"/>
      <c r="J894" s="5">
        <f t="shared" ref="J894:CP894" si="8350">J895+J902+J909</f>
        <v>0</v>
      </c>
      <c r="K894" s="5"/>
      <c r="L894" s="5"/>
      <c r="M894" s="5"/>
      <c r="N894" s="5"/>
      <c r="O894" s="5"/>
      <c r="P894" s="33">
        <f t="shared" ref="P894" si="8351">P895+P902+P909</f>
        <v>0</v>
      </c>
      <c r="Q894" s="33">
        <f t="shared" ref="Q894:CC894" si="8352">Q895+Q902+Q909</f>
        <v>0</v>
      </c>
      <c r="R894" s="33">
        <f t="shared" si="8352"/>
        <v>0</v>
      </c>
      <c r="S894" s="33">
        <f t="shared" si="8352"/>
        <v>0</v>
      </c>
      <c r="T894" s="33">
        <f t="shared" si="8352"/>
        <v>0</v>
      </c>
      <c r="U894" s="33">
        <f t="shared" si="8352"/>
        <v>0</v>
      </c>
      <c r="V894" s="33">
        <f t="shared" si="8352"/>
        <v>0</v>
      </c>
      <c r="W894" s="33">
        <f t="shared" ref="W894:AE894" si="8353">W895+W902+W909</f>
        <v>0</v>
      </c>
      <c r="X894" s="33">
        <f t="shared" si="8353"/>
        <v>0</v>
      </c>
      <c r="Y894" s="33">
        <f t="shared" si="8353"/>
        <v>0</v>
      </c>
      <c r="Z894" s="33">
        <f t="shared" ref="Z894:AA894" si="8354">Z895+Z902+Z909</f>
        <v>0</v>
      </c>
      <c r="AA894" s="33">
        <f t="shared" si="8354"/>
        <v>0</v>
      </c>
      <c r="AB894" s="33">
        <f t="shared" si="8353"/>
        <v>0</v>
      </c>
      <c r="AC894" s="5">
        <f t="shared" si="8353"/>
        <v>0</v>
      </c>
      <c r="AD894" s="33">
        <f t="shared" si="8353"/>
        <v>0</v>
      </c>
      <c r="AE894" s="33">
        <f t="shared" si="8353"/>
        <v>0</v>
      </c>
      <c r="AF894" s="33">
        <f t="shared" si="8352"/>
        <v>0</v>
      </c>
      <c r="AG894" s="5">
        <f t="shared" ref="AG894:AU894" si="8355">AG895+AG902+AG909</f>
        <v>0</v>
      </c>
      <c r="AH894" s="5">
        <f t="shared" ref="AH894:AT894" si="8356">AH895+AH902+AH909</f>
        <v>0</v>
      </c>
      <c r="AI894" s="5">
        <f t="shared" ref="AI894:AL894" si="8357">AI895+AI902+AI909</f>
        <v>0</v>
      </c>
      <c r="AJ894" s="5">
        <f t="shared" si="8357"/>
        <v>0</v>
      </c>
      <c r="AK894" s="5">
        <f t="shared" si="8357"/>
        <v>0</v>
      </c>
      <c r="AL894" s="5">
        <f t="shared" si="8357"/>
        <v>0</v>
      </c>
      <c r="AM894" s="5">
        <f t="shared" si="8356"/>
        <v>0</v>
      </c>
      <c r="AN894" s="5">
        <f t="shared" si="8356"/>
        <v>0</v>
      </c>
      <c r="AO894" s="5">
        <f t="shared" si="8356"/>
        <v>0</v>
      </c>
      <c r="AP894" s="5">
        <f t="shared" ref="AP894" si="8358">AP895+AP902+AP909</f>
        <v>0</v>
      </c>
      <c r="AQ894" s="5">
        <f t="shared" ref="AQ894:AS894" si="8359">AQ895+AQ902+AQ909</f>
        <v>0</v>
      </c>
      <c r="AR894" s="5">
        <f t="shared" si="8359"/>
        <v>0</v>
      </c>
      <c r="AS894" s="5">
        <f t="shared" si="8359"/>
        <v>0</v>
      </c>
      <c r="AT894" s="5">
        <f t="shared" si="8356"/>
        <v>0</v>
      </c>
      <c r="AU894" s="5">
        <f t="shared" si="8355"/>
        <v>0</v>
      </c>
      <c r="AV894" s="33">
        <f t="shared" si="8352"/>
        <v>0</v>
      </c>
      <c r="AW894" s="5">
        <f t="shared" si="8352"/>
        <v>0</v>
      </c>
      <c r="AX894" s="5">
        <f t="shared" si="8352"/>
        <v>0</v>
      </c>
      <c r="AY894" s="5">
        <f t="shared" si="8352"/>
        <v>0</v>
      </c>
      <c r="AZ894" s="5">
        <f t="shared" ref="AZ894:BD894" si="8360">AZ895+AZ902+AZ909</f>
        <v>0</v>
      </c>
      <c r="BA894" s="5">
        <f t="shared" si="8360"/>
        <v>0</v>
      </c>
      <c r="BB894" s="5">
        <f t="shared" si="8360"/>
        <v>0</v>
      </c>
      <c r="BC894" s="5">
        <f t="shared" si="8360"/>
        <v>0</v>
      </c>
      <c r="BD894" s="5">
        <f t="shared" si="8360"/>
        <v>0</v>
      </c>
      <c r="BE894" s="5">
        <f t="shared" ref="BE894:BG894" si="8361">BE895+BE902+BE909</f>
        <v>0</v>
      </c>
      <c r="BF894" s="5">
        <f t="shared" si="8361"/>
        <v>0</v>
      </c>
      <c r="BG894" s="5">
        <f t="shared" si="8361"/>
        <v>0</v>
      </c>
      <c r="BH894" s="33">
        <f t="shared" si="8352"/>
        <v>0</v>
      </c>
      <c r="BI894" s="163">
        <f t="shared" si="8352"/>
        <v>0</v>
      </c>
      <c r="BJ894" s="33">
        <f t="shared" si="8352"/>
        <v>0</v>
      </c>
      <c r="BK894" s="33">
        <f t="shared" si="8352"/>
        <v>0</v>
      </c>
      <c r="BL894" s="33">
        <f t="shared" si="8352"/>
        <v>0</v>
      </c>
      <c r="BM894" s="33">
        <f t="shared" ref="BM894:BO894" si="8362">BM895+BM902+BM909</f>
        <v>0</v>
      </c>
      <c r="BN894" s="33">
        <f t="shared" si="8362"/>
        <v>0</v>
      </c>
      <c r="BO894" s="33">
        <f t="shared" si="8362"/>
        <v>0</v>
      </c>
      <c r="BP894" s="33">
        <f t="shared" si="8352"/>
        <v>0</v>
      </c>
      <c r="BQ894" s="33">
        <f t="shared" ref="BQ894:BR894" si="8363">BQ895+BQ902+BQ909</f>
        <v>0</v>
      </c>
      <c r="BR894" s="33">
        <f t="shared" si="8363"/>
        <v>0</v>
      </c>
      <c r="BS894" s="33">
        <f t="shared" si="8352"/>
        <v>0</v>
      </c>
      <c r="BT894" s="298">
        <f t="shared" si="8352"/>
        <v>0</v>
      </c>
      <c r="BU894" s="5">
        <f t="shared" ref="BU894:BX894" si="8364">BU895+BU902+BU909</f>
        <v>0</v>
      </c>
      <c r="BV894" s="5">
        <f t="shared" si="8364"/>
        <v>0</v>
      </c>
      <c r="BW894" s="5">
        <f t="shared" si="8364"/>
        <v>0</v>
      </c>
      <c r="BX894" s="5">
        <f t="shared" si="8364"/>
        <v>0</v>
      </c>
      <c r="BY894" s="5">
        <f t="shared" si="8352"/>
        <v>0</v>
      </c>
      <c r="BZ894" s="5">
        <f t="shared" ref="BZ894:CB894" si="8365">BZ895+BZ902+BZ909</f>
        <v>0</v>
      </c>
      <c r="CA894" s="5">
        <f t="shared" si="8365"/>
        <v>0</v>
      </c>
      <c r="CB894" s="5">
        <f t="shared" si="8365"/>
        <v>0</v>
      </c>
      <c r="CC894" s="33">
        <f t="shared" si="8352"/>
        <v>0</v>
      </c>
      <c r="CD894" s="74">
        <f t="shared" ref="CD894:CF894" si="8366">CD895+CD902+CD909</f>
        <v>0</v>
      </c>
      <c r="CE894" s="5">
        <f t="shared" si="8366"/>
        <v>0</v>
      </c>
      <c r="CF894" s="5">
        <f t="shared" si="8366"/>
        <v>0</v>
      </c>
      <c r="CG894" s="5">
        <f t="shared" ref="CG894:CI894" si="8367">CG895+CG902+CG909</f>
        <v>0</v>
      </c>
      <c r="CH894" s="5">
        <f t="shared" si="8367"/>
        <v>0</v>
      </c>
      <c r="CI894" s="5">
        <f t="shared" si="8367"/>
        <v>0</v>
      </c>
      <c r="CJ894" s="5">
        <f t="shared" ref="CJ894:CL894" si="8368">CJ895+CJ902+CJ909</f>
        <v>0</v>
      </c>
      <c r="CK894" s="5">
        <f t="shared" si="8368"/>
        <v>0</v>
      </c>
      <c r="CL894" s="5">
        <f t="shared" si="8368"/>
        <v>0</v>
      </c>
      <c r="CM894" s="5">
        <f t="shared" ref="CM894:CO894" si="8369">CM895+CM902+CM909</f>
        <v>0</v>
      </c>
      <c r="CN894" s="5">
        <f t="shared" si="8369"/>
        <v>0</v>
      </c>
      <c r="CO894" s="74">
        <f t="shared" si="8369"/>
        <v>0</v>
      </c>
      <c r="CP894" s="33">
        <f t="shared" si="8350"/>
        <v>0</v>
      </c>
      <c r="CQ894" s="33"/>
      <c r="CR894" s="33"/>
      <c r="CS894" s="33"/>
      <c r="CT894" s="33"/>
      <c r="CU894" s="33"/>
      <c r="CV894" s="33">
        <f t="shared" ref="CV894:DB894" si="8370">CV895+CV902+CV909</f>
        <v>0</v>
      </c>
      <c r="CW894" s="33">
        <f t="shared" si="8370"/>
        <v>0</v>
      </c>
      <c r="CX894" s="33">
        <f t="shared" si="8370"/>
        <v>0</v>
      </c>
      <c r="CY894" s="33">
        <f t="shared" si="8370"/>
        <v>0</v>
      </c>
      <c r="CZ894" s="33">
        <f t="shared" si="8370"/>
        <v>0</v>
      </c>
      <c r="DA894" s="33">
        <f t="shared" si="8370"/>
        <v>0</v>
      </c>
      <c r="DB894" s="33">
        <f t="shared" si="8370"/>
        <v>0</v>
      </c>
      <c r="DC894" s="33">
        <f t="shared" si="7888"/>
        <v>0</v>
      </c>
      <c r="DD894" s="33">
        <f t="shared" ref="DD894" si="8371">DD895+DD902+DD909</f>
        <v>0</v>
      </c>
      <c r="DE894" s="33">
        <f t="shared" si="8258"/>
        <v>0</v>
      </c>
      <c r="DF894" s="33">
        <f t="shared" ref="DF894" si="8372">DF895+DF902+DF909</f>
        <v>0</v>
      </c>
      <c r="DG894" s="33">
        <f t="shared" si="8259"/>
        <v>0</v>
      </c>
      <c r="DH894" s="299">
        <f t="shared" ref="DH894" si="8373">DH895+DH902+DH909</f>
        <v>0</v>
      </c>
      <c r="DI894" s="33">
        <f t="shared" ref="DI894:DP894" si="8374">DI895+DI902+DI909</f>
        <v>0</v>
      </c>
      <c r="DJ894" s="33">
        <f t="shared" si="8374"/>
        <v>0</v>
      </c>
      <c r="DK894" s="300">
        <f t="shared" ref="DK894:DL894" si="8375">DK895+DK902+DK909</f>
        <v>0</v>
      </c>
      <c r="DL894" s="5">
        <f t="shared" si="8375"/>
        <v>0</v>
      </c>
      <c r="DM894" s="300">
        <f t="shared" si="8374"/>
        <v>0</v>
      </c>
      <c r="DN894" s="124">
        <f t="shared" si="8374"/>
        <v>0</v>
      </c>
      <c r="DO894" s="5">
        <f t="shared" si="8374"/>
        <v>0</v>
      </c>
      <c r="DP894" s="124">
        <f t="shared" si="8374"/>
        <v>0</v>
      </c>
      <c r="DQ894" s="33">
        <f t="shared" ref="DQ894" si="8376">DQ895+DQ902+DQ909</f>
        <v>0</v>
      </c>
      <c r="DR894" s="33"/>
      <c r="DS894" s="33"/>
      <c r="DT894" s="33"/>
      <c r="DU894" s="33"/>
      <c r="DV894" s="33"/>
      <c r="DW894" s="33">
        <f t="shared" ref="DW894:EC894" si="8377">DW895+DW902+DW909</f>
        <v>0</v>
      </c>
      <c r="DX894" s="33">
        <f t="shared" si="8377"/>
        <v>0</v>
      </c>
      <c r="DY894" s="33">
        <f t="shared" si="8377"/>
        <v>0</v>
      </c>
      <c r="DZ894" s="33">
        <f t="shared" si="8377"/>
        <v>0</v>
      </c>
      <c r="EA894" s="33">
        <f t="shared" si="8377"/>
        <v>0</v>
      </c>
      <c r="EB894" s="33">
        <f t="shared" si="8377"/>
        <v>0</v>
      </c>
      <c r="EC894" s="33">
        <f t="shared" si="8377"/>
        <v>0</v>
      </c>
      <c r="ED894" s="33">
        <f t="shared" si="7889"/>
        <v>0</v>
      </c>
      <c r="EE894" s="33">
        <f t="shared" ref="EE894" si="8378">EE895+EE902+EE909</f>
        <v>0</v>
      </c>
      <c r="EF894" s="33">
        <f t="shared" si="8260"/>
        <v>0</v>
      </c>
      <c r="EG894" s="33">
        <f t="shared" ref="EG894" si="8379">EG895+EG902+EG909</f>
        <v>0</v>
      </c>
      <c r="EH894" s="33">
        <f t="shared" si="8261"/>
        <v>0</v>
      </c>
      <c r="EI894" s="301">
        <f t="shared" ref="EI894:EJ894" si="8380">EI895+EI902+EI909</f>
        <v>0</v>
      </c>
      <c r="EJ894" s="5">
        <f t="shared" si="8380"/>
        <v>0</v>
      </c>
      <c r="EK894" s="33">
        <f t="shared" ref="EK894" si="8381">EK895+EK902+EK909</f>
        <v>0</v>
      </c>
      <c r="EL894" s="124">
        <f t="shared" ref="EL894:ER894" si="8382">EL895+EL902+EL909</f>
        <v>0</v>
      </c>
      <c r="EM894" s="5">
        <f t="shared" si="8382"/>
        <v>0</v>
      </c>
      <c r="EN894" s="124">
        <f t="shared" ref="EN894:EQ894" si="8383">EN895+EN902+EN909</f>
        <v>0</v>
      </c>
      <c r="EO894" s="302">
        <f t="shared" si="8383"/>
        <v>0</v>
      </c>
      <c r="EP894" s="5">
        <f t="shared" si="8383"/>
        <v>0</v>
      </c>
      <c r="EQ894" s="302">
        <f t="shared" si="8383"/>
        <v>0</v>
      </c>
      <c r="ER894" s="5">
        <f t="shared" si="8382"/>
        <v>0</v>
      </c>
      <c r="ES894" s="196" t="e">
        <f t="shared" si="8026"/>
        <v>#DIV/0!</v>
      </c>
      <c r="ET894" s="5">
        <f t="shared" ref="ET894" si="8384">ET895+ET902+ET909</f>
        <v>0</v>
      </c>
    </row>
    <row r="895" spans="1:152" ht="105.75" hidden="1" customHeight="1" outlineLevel="4" x14ac:dyDescent="0.25">
      <c r="A895" s="58" t="s">
        <v>228</v>
      </c>
      <c r="B895" s="4" t="s">
        <v>81</v>
      </c>
      <c r="C895" s="4"/>
      <c r="D895" s="4"/>
      <c r="E895" s="4" t="s">
        <v>88</v>
      </c>
      <c r="F895" s="4" t="s">
        <v>111</v>
      </c>
      <c r="G895" s="4" t="s">
        <v>59</v>
      </c>
      <c r="H895" s="7">
        <v>67483</v>
      </c>
      <c r="I895" s="7"/>
      <c r="J895" s="5">
        <f t="shared" ref="J895:CP895" si="8385">J896+J899</f>
        <v>0</v>
      </c>
      <c r="K895" s="5"/>
      <c r="L895" s="5"/>
      <c r="M895" s="5"/>
      <c r="N895" s="5"/>
      <c r="O895" s="5"/>
      <c r="P895" s="33">
        <f t="shared" ref="P895" si="8386">P896+P899</f>
        <v>0</v>
      </c>
      <c r="Q895" s="33">
        <f t="shared" ref="Q895:CC895" si="8387">Q896+Q899</f>
        <v>0</v>
      </c>
      <c r="R895" s="33">
        <f t="shared" si="8387"/>
        <v>0</v>
      </c>
      <c r="S895" s="33">
        <f t="shared" si="8387"/>
        <v>0</v>
      </c>
      <c r="T895" s="33">
        <f t="shared" si="8387"/>
        <v>0</v>
      </c>
      <c r="U895" s="33">
        <f t="shared" si="8387"/>
        <v>0</v>
      </c>
      <c r="V895" s="33">
        <f t="shared" si="8387"/>
        <v>0</v>
      </c>
      <c r="W895" s="33">
        <f t="shared" ref="W895:AE895" si="8388">W896+W899</f>
        <v>0</v>
      </c>
      <c r="X895" s="33">
        <f t="shared" si="8388"/>
        <v>0</v>
      </c>
      <c r="Y895" s="33">
        <f t="shared" si="8388"/>
        <v>0</v>
      </c>
      <c r="Z895" s="33">
        <f t="shared" ref="Z895:AA895" si="8389">Z896+Z899</f>
        <v>0</v>
      </c>
      <c r="AA895" s="33">
        <f t="shared" si="8389"/>
        <v>0</v>
      </c>
      <c r="AB895" s="33">
        <f t="shared" si="8388"/>
        <v>0</v>
      </c>
      <c r="AC895" s="5">
        <f t="shared" si="8388"/>
        <v>0</v>
      </c>
      <c r="AD895" s="33">
        <f t="shared" si="8388"/>
        <v>0</v>
      </c>
      <c r="AE895" s="33">
        <f t="shared" si="8388"/>
        <v>0</v>
      </c>
      <c r="AF895" s="33">
        <f t="shared" si="8387"/>
        <v>0</v>
      </c>
      <c r="AG895" s="5">
        <f t="shared" ref="AG895:AU895" si="8390">AG896+AG899</f>
        <v>0</v>
      </c>
      <c r="AH895" s="5">
        <f t="shared" ref="AH895:AT895" si="8391">AH896+AH899</f>
        <v>0</v>
      </c>
      <c r="AI895" s="5">
        <f t="shared" ref="AI895:AL895" si="8392">AI896+AI899</f>
        <v>0</v>
      </c>
      <c r="AJ895" s="5">
        <f t="shared" si="8392"/>
        <v>0</v>
      </c>
      <c r="AK895" s="5">
        <f t="shared" si="8392"/>
        <v>0</v>
      </c>
      <c r="AL895" s="5">
        <f t="shared" si="8392"/>
        <v>0</v>
      </c>
      <c r="AM895" s="5">
        <f t="shared" si="8391"/>
        <v>0</v>
      </c>
      <c r="AN895" s="5">
        <f t="shared" si="8391"/>
        <v>0</v>
      </c>
      <c r="AO895" s="5">
        <f t="shared" si="8391"/>
        <v>0</v>
      </c>
      <c r="AP895" s="5">
        <f t="shared" ref="AP895" si="8393">AP896+AP899</f>
        <v>0</v>
      </c>
      <c r="AQ895" s="5">
        <f t="shared" ref="AQ895:AS895" si="8394">AQ896+AQ899</f>
        <v>0</v>
      </c>
      <c r="AR895" s="5">
        <f t="shared" si="8394"/>
        <v>0</v>
      </c>
      <c r="AS895" s="5">
        <f t="shared" si="8394"/>
        <v>0</v>
      </c>
      <c r="AT895" s="5">
        <f t="shared" si="8391"/>
        <v>0</v>
      </c>
      <c r="AU895" s="5">
        <f t="shared" si="8390"/>
        <v>0</v>
      </c>
      <c r="AV895" s="33">
        <f t="shared" si="8387"/>
        <v>0</v>
      </c>
      <c r="AW895" s="5">
        <f t="shared" si="8387"/>
        <v>0</v>
      </c>
      <c r="AX895" s="5">
        <f t="shared" si="8387"/>
        <v>0</v>
      </c>
      <c r="AY895" s="5">
        <f t="shared" si="8387"/>
        <v>0</v>
      </c>
      <c r="AZ895" s="5">
        <f t="shared" ref="AZ895:BD895" si="8395">AZ896+AZ899</f>
        <v>0</v>
      </c>
      <c r="BA895" s="5">
        <f t="shared" si="8395"/>
        <v>0</v>
      </c>
      <c r="BB895" s="5">
        <f t="shared" si="8395"/>
        <v>0</v>
      </c>
      <c r="BC895" s="5">
        <f t="shared" si="8395"/>
        <v>0</v>
      </c>
      <c r="BD895" s="5">
        <f t="shared" si="8395"/>
        <v>0</v>
      </c>
      <c r="BE895" s="5">
        <f t="shared" ref="BE895:BG895" si="8396">BE896+BE899</f>
        <v>0</v>
      </c>
      <c r="BF895" s="5">
        <f t="shared" si="8396"/>
        <v>0</v>
      </c>
      <c r="BG895" s="5">
        <f t="shared" si="8396"/>
        <v>0</v>
      </c>
      <c r="BH895" s="33">
        <f t="shared" si="8387"/>
        <v>0</v>
      </c>
      <c r="BI895" s="163">
        <f t="shared" si="8387"/>
        <v>0</v>
      </c>
      <c r="BJ895" s="33">
        <f t="shared" si="8387"/>
        <v>0</v>
      </c>
      <c r="BK895" s="33">
        <f t="shared" si="8387"/>
        <v>0</v>
      </c>
      <c r="BL895" s="33">
        <f t="shared" si="8387"/>
        <v>0</v>
      </c>
      <c r="BM895" s="33">
        <f t="shared" ref="BM895:BO895" si="8397">BM896+BM899</f>
        <v>0</v>
      </c>
      <c r="BN895" s="33">
        <f t="shared" si="8397"/>
        <v>0</v>
      </c>
      <c r="BO895" s="33">
        <f t="shared" si="8397"/>
        <v>0</v>
      </c>
      <c r="BP895" s="33">
        <f t="shared" si="8387"/>
        <v>0</v>
      </c>
      <c r="BQ895" s="33">
        <f t="shared" ref="BQ895:BR895" si="8398">BQ896+BQ899</f>
        <v>0</v>
      </c>
      <c r="BR895" s="33">
        <f t="shared" si="8398"/>
        <v>0</v>
      </c>
      <c r="BS895" s="33">
        <f t="shared" si="8387"/>
        <v>0</v>
      </c>
      <c r="BT895" s="298">
        <f t="shared" si="8387"/>
        <v>0</v>
      </c>
      <c r="BU895" s="5">
        <f t="shared" ref="BU895:BX895" si="8399">BU896+BU899</f>
        <v>0</v>
      </c>
      <c r="BV895" s="5">
        <f t="shared" si="8399"/>
        <v>0</v>
      </c>
      <c r="BW895" s="5">
        <f t="shared" si="8399"/>
        <v>0</v>
      </c>
      <c r="BX895" s="5">
        <f t="shared" si="8399"/>
        <v>0</v>
      </c>
      <c r="BY895" s="5">
        <f t="shared" si="8387"/>
        <v>0</v>
      </c>
      <c r="BZ895" s="5">
        <f t="shared" ref="BZ895:CB895" si="8400">BZ896+BZ899</f>
        <v>0</v>
      </c>
      <c r="CA895" s="5">
        <f t="shared" si="8400"/>
        <v>0</v>
      </c>
      <c r="CB895" s="5">
        <f t="shared" si="8400"/>
        <v>0</v>
      </c>
      <c r="CC895" s="33">
        <f t="shared" si="8387"/>
        <v>0</v>
      </c>
      <c r="CD895" s="74">
        <f t="shared" ref="CD895:CF895" si="8401">CD896+CD899</f>
        <v>0</v>
      </c>
      <c r="CE895" s="5">
        <f t="shared" si="8401"/>
        <v>0</v>
      </c>
      <c r="CF895" s="5">
        <f t="shared" si="8401"/>
        <v>0</v>
      </c>
      <c r="CG895" s="5">
        <f t="shared" ref="CG895:CI895" si="8402">CG896+CG899</f>
        <v>0</v>
      </c>
      <c r="CH895" s="5">
        <f t="shared" si="8402"/>
        <v>0</v>
      </c>
      <c r="CI895" s="5">
        <f t="shared" si="8402"/>
        <v>0</v>
      </c>
      <c r="CJ895" s="5">
        <f t="shared" ref="CJ895:CL895" si="8403">CJ896+CJ899</f>
        <v>0</v>
      </c>
      <c r="CK895" s="5">
        <f t="shared" si="8403"/>
        <v>0</v>
      </c>
      <c r="CL895" s="5">
        <f t="shared" si="8403"/>
        <v>0</v>
      </c>
      <c r="CM895" s="5">
        <f t="shared" ref="CM895:CO895" si="8404">CM896+CM899</f>
        <v>0</v>
      </c>
      <c r="CN895" s="5">
        <f t="shared" si="8404"/>
        <v>0</v>
      </c>
      <c r="CO895" s="74">
        <f t="shared" si="8404"/>
        <v>0</v>
      </c>
      <c r="CP895" s="33">
        <f t="shared" si="8385"/>
        <v>0</v>
      </c>
      <c r="CQ895" s="33"/>
      <c r="CR895" s="33"/>
      <c r="CS895" s="33"/>
      <c r="CT895" s="33"/>
      <c r="CU895" s="33"/>
      <c r="CV895" s="33">
        <f t="shared" ref="CV895:DB895" si="8405">CV896+CV899</f>
        <v>0</v>
      </c>
      <c r="CW895" s="33">
        <f t="shared" si="8405"/>
        <v>0</v>
      </c>
      <c r="CX895" s="33">
        <f t="shared" si="8405"/>
        <v>0</v>
      </c>
      <c r="CY895" s="33">
        <f t="shared" si="8405"/>
        <v>0</v>
      </c>
      <c r="CZ895" s="33">
        <f t="shared" si="8405"/>
        <v>0</v>
      </c>
      <c r="DA895" s="33">
        <f t="shared" si="8405"/>
        <v>0</v>
      </c>
      <c r="DB895" s="33">
        <f t="shared" si="8405"/>
        <v>0</v>
      </c>
      <c r="DC895" s="33">
        <f t="shared" ref="DC895:DC958" si="8406">CY895+CZ895</f>
        <v>0</v>
      </c>
      <c r="DD895" s="33">
        <f t="shared" ref="DD895" si="8407">DD896+DD899</f>
        <v>0</v>
      </c>
      <c r="DE895" s="33">
        <f t="shared" si="8258"/>
        <v>0</v>
      </c>
      <c r="DF895" s="33">
        <f t="shared" ref="DF895" si="8408">DF896+DF899</f>
        <v>0</v>
      </c>
      <c r="DG895" s="33">
        <f t="shared" si="8259"/>
        <v>0</v>
      </c>
      <c r="DH895" s="299">
        <f t="shared" ref="DH895" si="8409">DH896+DH899</f>
        <v>0</v>
      </c>
      <c r="DI895" s="33">
        <f t="shared" ref="DI895:DP895" si="8410">DI896+DI899</f>
        <v>0</v>
      </c>
      <c r="DJ895" s="33">
        <f t="shared" si="8410"/>
        <v>0</v>
      </c>
      <c r="DK895" s="300">
        <f t="shared" ref="DK895:DL895" si="8411">DK896+DK899</f>
        <v>0</v>
      </c>
      <c r="DL895" s="5">
        <f t="shared" si="8411"/>
        <v>0</v>
      </c>
      <c r="DM895" s="300">
        <f t="shared" si="8410"/>
        <v>0</v>
      </c>
      <c r="DN895" s="124">
        <f t="shared" si="8410"/>
        <v>0</v>
      </c>
      <c r="DO895" s="5">
        <f t="shared" si="8410"/>
        <v>0</v>
      </c>
      <c r="DP895" s="124">
        <f t="shared" si="8410"/>
        <v>0</v>
      </c>
      <c r="DQ895" s="33">
        <f t="shared" ref="DQ895" si="8412">DQ896+DQ899</f>
        <v>0</v>
      </c>
      <c r="DR895" s="33"/>
      <c r="DS895" s="33"/>
      <c r="DT895" s="33"/>
      <c r="DU895" s="33"/>
      <c r="DV895" s="33"/>
      <c r="DW895" s="33">
        <f t="shared" ref="DW895:EC895" si="8413">DW896+DW899</f>
        <v>0</v>
      </c>
      <c r="DX895" s="33">
        <f t="shared" si="8413"/>
        <v>0</v>
      </c>
      <c r="DY895" s="33">
        <f t="shared" si="8413"/>
        <v>0</v>
      </c>
      <c r="DZ895" s="33">
        <f t="shared" si="8413"/>
        <v>0</v>
      </c>
      <c r="EA895" s="33">
        <f t="shared" si="8413"/>
        <v>0</v>
      </c>
      <c r="EB895" s="33">
        <f t="shared" si="8413"/>
        <v>0</v>
      </c>
      <c r="EC895" s="33">
        <f t="shared" si="8413"/>
        <v>0</v>
      </c>
      <c r="ED895" s="33">
        <f t="shared" ref="ED895:ED958" si="8414">DZ895+EA895</f>
        <v>0</v>
      </c>
      <c r="EE895" s="33">
        <f t="shared" ref="EE895" si="8415">EE896+EE899</f>
        <v>0</v>
      </c>
      <c r="EF895" s="33">
        <f t="shared" si="8260"/>
        <v>0</v>
      </c>
      <c r="EG895" s="33">
        <f t="shared" ref="EG895" si="8416">EG896+EG899</f>
        <v>0</v>
      </c>
      <c r="EH895" s="33">
        <f t="shared" si="8261"/>
        <v>0</v>
      </c>
      <c r="EI895" s="301">
        <f t="shared" ref="EI895:EJ895" si="8417">EI896+EI899</f>
        <v>0</v>
      </c>
      <c r="EJ895" s="5">
        <f t="shared" si="8417"/>
        <v>0</v>
      </c>
      <c r="EK895" s="33">
        <f t="shared" ref="EK895" si="8418">EK896+EK899</f>
        <v>0</v>
      </c>
      <c r="EL895" s="124">
        <f t="shared" ref="EL895:ER895" si="8419">EL896+EL899</f>
        <v>0</v>
      </c>
      <c r="EM895" s="5">
        <f t="shared" si="8419"/>
        <v>0</v>
      </c>
      <c r="EN895" s="124">
        <f t="shared" ref="EN895:EQ895" si="8420">EN896+EN899</f>
        <v>0</v>
      </c>
      <c r="EO895" s="302">
        <f t="shared" si="8420"/>
        <v>0</v>
      </c>
      <c r="EP895" s="5">
        <f t="shared" si="8420"/>
        <v>0</v>
      </c>
      <c r="EQ895" s="302">
        <f t="shared" si="8420"/>
        <v>0</v>
      </c>
      <c r="ER895" s="5">
        <f t="shared" si="8419"/>
        <v>0</v>
      </c>
      <c r="ES895" s="196" t="e">
        <f t="shared" si="8026"/>
        <v>#DIV/0!</v>
      </c>
      <c r="ET895" s="5">
        <f t="shared" ref="ET895" si="8421">ET896+ET899</f>
        <v>0</v>
      </c>
    </row>
    <row r="896" spans="1:152" ht="38.25" hidden="1" customHeight="1" outlineLevel="4" x14ac:dyDescent="0.25">
      <c r="A896" s="58" t="s">
        <v>229</v>
      </c>
      <c r="B896" s="4" t="s">
        <v>81</v>
      </c>
      <c r="C896" s="4"/>
      <c r="D896" s="4"/>
      <c r="E896" s="4" t="s">
        <v>88</v>
      </c>
      <c r="F896" s="4" t="s">
        <v>111</v>
      </c>
      <c r="G896" s="4" t="s">
        <v>59</v>
      </c>
      <c r="H896" s="7">
        <v>67483</v>
      </c>
      <c r="I896" s="7" t="s">
        <v>47</v>
      </c>
      <c r="J896" s="5">
        <f t="shared" ref="J896:ET897" si="8422">J897</f>
        <v>0</v>
      </c>
      <c r="K896" s="5"/>
      <c r="L896" s="5"/>
      <c r="M896" s="5"/>
      <c r="N896" s="5"/>
      <c r="O896" s="5"/>
      <c r="P896" s="33">
        <f t="shared" si="8422"/>
        <v>0</v>
      </c>
      <c r="Q896" s="33">
        <f t="shared" si="8422"/>
        <v>0</v>
      </c>
      <c r="R896" s="33">
        <f t="shared" si="8422"/>
        <v>0</v>
      </c>
      <c r="S896" s="33">
        <f t="shared" si="8422"/>
        <v>0</v>
      </c>
      <c r="T896" s="33">
        <f t="shared" si="8422"/>
        <v>0</v>
      </c>
      <c r="U896" s="33">
        <f t="shared" si="8422"/>
        <v>0</v>
      </c>
      <c r="V896" s="33">
        <f t="shared" si="8422"/>
        <v>0</v>
      </c>
      <c r="W896" s="33">
        <f t="shared" si="8422"/>
        <v>0</v>
      </c>
      <c r="X896" s="33">
        <f t="shared" si="8422"/>
        <v>0</v>
      </c>
      <c r="Y896" s="33">
        <f t="shared" si="8422"/>
        <v>0</v>
      </c>
      <c r="Z896" s="33">
        <f t="shared" si="8422"/>
        <v>0</v>
      </c>
      <c r="AA896" s="33">
        <f t="shared" si="8422"/>
        <v>0</v>
      </c>
      <c r="AB896" s="33">
        <f t="shared" si="8422"/>
        <v>0</v>
      </c>
      <c r="AC896" s="5">
        <f t="shared" si="8422"/>
        <v>0</v>
      </c>
      <c r="AD896" s="33">
        <f t="shared" si="8422"/>
        <v>0</v>
      </c>
      <c r="AE896" s="33">
        <f t="shared" si="8422"/>
        <v>0</v>
      </c>
      <c r="AF896" s="33">
        <f t="shared" si="8422"/>
        <v>0</v>
      </c>
      <c r="AG896" s="5">
        <f t="shared" si="8422"/>
        <v>0</v>
      </c>
      <c r="AH896" s="5">
        <f t="shared" si="8422"/>
        <v>0</v>
      </c>
      <c r="AI896" s="5">
        <f t="shared" si="8422"/>
        <v>0</v>
      </c>
      <c r="AJ896" s="5">
        <f t="shared" si="8422"/>
        <v>0</v>
      </c>
      <c r="AK896" s="5">
        <f t="shared" si="8422"/>
        <v>0</v>
      </c>
      <c r="AL896" s="5">
        <f t="shared" si="8422"/>
        <v>0</v>
      </c>
      <c r="AM896" s="5">
        <f t="shared" si="8422"/>
        <v>0</v>
      </c>
      <c r="AN896" s="5">
        <f t="shared" si="8422"/>
        <v>0</v>
      </c>
      <c r="AO896" s="5">
        <f t="shared" si="8422"/>
        <v>0</v>
      </c>
      <c r="AP896" s="5">
        <f t="shared" si="8422"/>
        <v>0</v>
      </c>
      <c r="AQ896" s="5">
        <f t="shared" si="8422"/>
        <v>0</v>
      </c>
      <c r="AR896" s="5">
        <f t="shared" si="8422"/>
        <v>0</v>
      </c>
      <c r="AS896" s="5">
        <f t="shared" si="8422"/>
        <v>0</v>
      </c>
      <c r="AT896" s="5">
        <f t="shared" si="8422"/>
        <v>0</v>
      </c>
      <c r="AU896" s="5">
        <f t="shared" si="8422"/>
        <v>0</v>
      </c>
      <c r="AV896" s="33">
        <f t="shared" si="8422"/>
        <v>0</v>
      </c>
      <c r="AW896" s="5">
        <f t="shared" si="8422"/>
        <v>0</v>
      </c>
      <c r="AX896" s="5">
        <f t="shared" si="8422"/>
        <v>0</v>
      </c>
      <c r="AY896" s="5">
        <f t="shared" si="8422"/>
        <v>0</v>
      </c>
      <c r="AZ896" s="5">
        <f t="shared" si="8422"/>
        <v>0</v>
      </c>
      <c r="BA896" s="5">
        <f t="shared" si="8422"/>
        <v>0</v>
      </c>
      <c r="BB896" s="5">
        <f t="shared" si="8422"/>
        <v>0</v>
      </c>
      <c r="BC896" s="5">
        <f t="shared" si="8422"/>
        <v>0</v>
      </c>
      <c r="BD896" s="5">
        <f t="shared" si="8422"/>
        <v>0</v>
      </c>
      <c r="BE896" s="5">
        <f t="shared" si="8422"/>
        <v>0</v>
      </c>
      <c r="BF896" s="5">
        <f t="shared" si="8422"/>
        <v>0</v>
      </c>
      <c r="BG896" s="5">
        <f t="shared" si="8422"/>
        <v>0</v>
      </c>
      <c r="BH896" s="33">
        <f t="shared" si="8422"/>
        <v>0</v>
      </c>
      <c r="BI896" s="163">
        <f t="shared" si="8422"/>
        <v>0</v>
      </c>
      <c r="BJ896" s="33">
        <f t="shared" si="8422"/>
        <v>0</v>
      </c>
      <c r="BK896" s="33">
        <f t="shared" si="8422"/>
        <v>0</v>
      </c>
      <c r="BL896" s="33">
        <f t="shared" si="8422"/>
        <v>0</v>
      </c>
      <c r="BM896" s="33">
        <f t="shared" si="8422"/>
        <v>0</v>
      </c>
      <c r="BN896" s="33">
        <f t="shared" si="8422"/>
        <v>0</v>
      </c>
      <c r="BO896" s="33">
        <f t="shared" si="8422"/>
        <v>0</v>
      </c>
      <c r="BP896" s="33">
        <f t="shared" si="8422"/>
        <v>0</v>
      </c>
      <c r="BQ896" s="33">
        <f t="shared" si="8422"/>
        <v>0</v>
      </c>
      <c r="BR896" s="33">
        <f t="shared" si="8422"/>
        <v>0</v>
      </c>
      <c r="BS896" s="33">
        <f t="shared" si="8422"/>
        <v>0</v>
      </c>
      <c r="BT896" s="298">
        <f t="shared" si="8422"/>
        <v>0</v>
      </c>
      <c r="BU896" s="5">
        <f t="shared" si="8422"/>
        <v>0</v>
      </c>
      <c r="BV896" s="5">
        <f t="shared" si="8422"/>
        <v>0</v>
      </c>
      <c r="BW896" s="5">
        <f t="shared" si="8422"/>
        <v>0</v>
      </c>
      <c r="BX896" s="5">
        <f t="shared" si="8422"/>
        <v>0</v>
      </c>
      <c r="BY896" s="5">
        <f t="shared" si="8422"/>
        <v>0</v>
      </c>
      <c r="BZ896" s="5">
        <f t="shared" si="8422"/>
        <v>0</v>
      </c>
      <c r="CA896" s="5">
        <f t="shared" si="8422"/>
        <v>0</v>
      </c>
      <c r="CB896" s="5">
        <f t="shared" si="8422"/>
        <v>0</v>
      </c>
      <c r="CC896" s="33">
        <f t="shared" si="8422"/>
        <v>0</v>
      </c>
      <c r="CD896" s="74">
        <f t="shared" si="8422"/>
        <v>0</v>
      </c>
      <c r="CE896" s="5">
        <f t="shared" si="8422"/>
        <v>0</v>
      </c>
      <c r="CF896" s="5">
        <f t="shared" si="8422"/>
        <v>0</v>
      </c>
      <c r="CG896" s="5">
        <f t="shared" si="8422"/>
        <v>0</v>
      </c>
      <c r="CH896" s="5">
        <f t="shared" si="8422"/>
        <v>0</v>
      </c>
      <c r="CI896" s="5">
        <f t="shared" si="8422"/>
        <v>0</v>
      </c>
      <c r="CJ896" s="5">
        <f t="shared" si="8422"/>
        <v>0</v>
      </c>
      <c r="CK896" s="5">
        <f t="shared" si="8422"/>
        <v>0</v>
      </c>
      <c r="CL896" s="5">
        <f t="shared" si="8422"/>
        <v>0</v>
      </c>
      <c r="CM896" s="5">
        <f t="shared" si="8422"/>
        <v>0</v>
      </c>
      <c r="CN896" s="5">
        <f t="shared" si="8422"/>
        <v>0</v>
      </c>
      <c r="CO896" s="74">
        <f t="shared" si="8422"/>
        <v>0</v>
      </c>
      <c r="CP896" s="33">
        <f t="shared" si="8422"/>
        <v>0</v>
      </c>
      <c r="CQ896" s="33"/>
      <c r="CR896" s="33"/>
      <c r="CS896" s="33"/>
      <c r="CT896" s="33"/>
      <c r="CU896" s="33"/>
      <c r="CV896" s="33">
        <f t="shared" si="8422"/>
        <v>0</v>
      </c>
      <c r="CW896" s="33">
        <f t="shared" si="8422"/>
        <v>0</v>
      </c>
      <c r="CX896" s="33">
        <f t="shared" si="8422"/>
        <v>0</v>
      </c>
      <c r="CY896" s="33">
        <f t="shared" si="8422"/>
        <v>0</v>
      </c>
      <c r="CZ896" s="33">
        <f t="shared" si="8422"/>
        <v>0</v>
      </c>
      <c r="DA896" s="33">
        <f t="shared" si="8422"/>
        <v>0</v>
      </c>
      <c r="DB896" s="33">
        <f t="shared" si="8422"/>
        <v>0</v>
      </c>
      <c r="DC896" s="33">
        <f t="shared" si="8406"/>
        <v>0</v>
      </c>
      <c r="DD896" s="33">
        <f t="shared" si="8422"/>
        <v>0</v>
      </c>
      <c r="DE896" s="33">
        <f t="shared" si="8258"/>
        <v>0</v>
      </c>
      <c r="DF896" s="33">
        <f t="shared" si="8422"/>
        <v>0</v>
      </c>
      <c r="DG896" s="33">
        <f t="shared" si="8259"/>
        <v>0</v>
      </c>
      <c r="DH896" s="299">
        <f t="shared" si="8422"/>
        <v>0</v>
      </c>
      <c r="DI896" s="33">
        <f t="shared" si="8422"/>
        <v>0</v>
      </c>
      <c r="DJ896" s="33">
        <f t="shared" si="8422"/>
        <v>0</v>
      </c>
      <c r="DK896" s="300">
        <f t="shared" si="8422"/>
        <v>0</v>
      </c>
      <c r="DL896" s="5">
        <f t="shared" si="8422"/>
        <v>0</v>
      </c>
      <c r="DM896" s="300">
        <f t="shared" si="8422"/>
        <v>0</v>
      </c>
      <c r="DN896" s="124">
        <f t="shared" si="8422"/>
        <v>0</v>
      </c>
      <c r="DO896" s="5">
        <f t="shared" si="8422"/>
        <v>0</v>
      </c>
      <c r="DP896" s="124">
        <f t="shared" si="8422"/>
        <v>0</v>
      </c>
      <c r="DQ896" s="33">
        <f t="shared" si="8422"/>
        <v>0</v>
      </c>
      <c r="DR896" s="33"/>
      <c r="DS896" s="33"/>
      <c r="DT896" s="33"/>
      <c r="DU896" s="33"/>
      <c r="DV896" s="33"/>
      <c r="DW896" s="33">
        <f t="shared" si="8422"/>
        <v>0</v>
      </c>
      <c r="DX896" s="33">
        <f t="shared" si="8422"/>
        <v>0</v>
      </c>
      <c r="DY896" s="33">
        <f t="shared" si="8422"/>
        <v>0</v>
      </c>
      <c r="DZ896" s="33">
        <f t="shared" si="8422"/>
        <v>0</v>
      </c>
      <c r="EA896" s="33">
        <f t="shared" si="8422"/>
        <v>0</v>
      </c>
      <c r="EB896" s="33">
        <f t="shared" si="8422"/>
        <v>0</v>
      </c>
      <c r="EC896" s="33">
        <f t="shared" si="8422"/>
        <v>0</v>
      </c>
      <c r="ED896" s="33">
        <f t="shared" si="8414"/>
        <v>0</v>
      </c>
      <c r="EE896" s="33">
        <f t="shared" si="8422"/>
        <v>0</v>
      </c>
      <c r="EF896" s="33">
        <f t="shared" si="8260"/>
        <v>0</v>
      </c>
      <c r="EG896" s="33">
        <f t="shared" si="8422"/>
        <v>0</v>
      </c>
      <c r="EH896" s="33">
        <f t="shared" si="8261"/>
        <v>0</v>
      </c>
      <c r="EI896" s="301">
        <f t="shared" si="8422"/>
        <v>0</v>
      </c>
      <c r="EJ896" s="5">
        <f t="shared" si="8422"/>
        <v>0</v>
      </c>
      <c r="EK896" s="33">
        <f t="shared" si="8422"/>
        <v>0</v>
      </c>
      <c r="EL896" s="124">
        <f t="shared" si="8422"/>
        <v>0</v>
      </c>
      <c r="EM896" s="5">
        <f t="shared" si="8422"/>
        <v>0</v>
      </c>
      <c r="EN896" s="124">
        <f t="shared" si="8422"/>
        <v>0</v>
      </c>
      <c r="EO896" s="302">
        <f t="shared" si="8422"/>
        <v>0</v>
      </c>
      <c r="EP896" s="5">
        <f t="shared" si="8422"/>
        <v>0</v>
      </c>
      <c r="EQ896" s="302">
        <f t="shared" si="8422"/>
        <v>0</v>
      </c>
      <c r="ER896" s="5">
        <f t="shared" si="8422"/>
        <v>0</v>
      </c>
      <c r="ES896" s="196" t="e">
        <f t="shared" si="8026"/>
        <v>#DIV/0!</v>
      </c>
      <c r="ET896" s="5">
        <f t="shared" si="8422"/>
        <v>0</v>
      </c>
    </row>
    <row r="897" spans="1:152" ht="15" hidden="1" customHeight="1" outlineLevel="4" x14ac:dyDescent="0.25">
      <c r="A897" s="58" t="s">
        <v>230</v>
      </c>
      <c r="B897" s="4" t="s">
        <v>81</v>
      </c>
      <c r="C897" s="4"/>
      <c r="D897" s="4"/>
      <c r="E897" s="4" t="s">
        <v>88</v>
      </c>
      <c r="F897" s="4" t="s">
        <v>111</v>
      </c>
      <c r="G897" s="4" t="s">
        <v>59</v>
      </c>
      <c r="H897" s="7">
        <v>67483</v>
      </c>
      <c r="I897" s="7" t="s">
        <v>49</v>
      </c>
      <c r="J897" s="5">
        <f t="shared" si="8422"/>
        <v>0</v>
      </c>
      <c r="K897" s="5"/>
      <c r="L897" s="5"/>
      <c r="M897" s="5"/>
      <c r="N897" s="5"/>
      <c r="O897" s="5"/>
      <c r="P897" s="33">
        <f t="shared" si="8422"/>
        <v>0</v>
      </c>
      <c r="Q897" s="33">
        <f t="shared" si="8422"/>
        <v>0</v>
      </c>
      <c r="R897" s="33">
        <f t="shared" si="8422"/>
        <v>0</v>
      </c>
      <c r="S897" s="33">
        <f t="shared" si="8422"/>
        <v>0</v>
      </c>
      <c r="T897" s="33">
        <f t="shared" si="8422"/>
        <v>0</v>
      </c>
      <c r="U897" s="33">
        <f t="shared" si="8422"/>
        <v>0</v>
      </c>
      <c r="V897" s="33">
        <f t="shared" si="8422"/>
        <v>0</v>
      </c>
      <c r="W897" s="33">
        <f t="shared" si="8422"/>
        <v>0</v>
      </c>
      <c r="X897" s="33">
        <f t="shared" si="8422"/>
        <v>0</v>
      </c>
      <c r="Y897" s="33">
        <f t="shared" si="8422"/>
        <v>0</v>
      </c>
      <c r="Z897" s="33">
        <f t="shared" si="8422"/>
        <v>0</v>
      </c>
      <c r="AA897" s="33">
        <f t="shared" si="8422"/>
        <v>0</v>
      </c>
      <c r="AB897" s="33">
        <f t="shared" si="8422"/>
        <v>0</v>
      </c>
      <c r="AC897" s="5">
        <f t="shared" si="8422"/>
        <v>0</v>
      </c>
      <c r="AD897" s="33">
        <f t="shared" si="8422"/>
        <v>0</v>
      </c>
      <c r="AE897" s="33">
        <f t="shared" si="8422"/>
        <v>0</v>
      </c>
      <c r="AF897" s="33">
        <f t="shared" si="8422"/>
        <v>0</v>
      </c>
      <c r="AG897" s="5">
        <f t="shared" si="8422"/>
        <v>0</v>
      </c>
      <c r="AH897" s="5">
        <f t="shared" si="8422"/>
        <v>0</v>
      </c>
      <c r="AI897" s="5">
        <f t="shared" si="8422"/>
        <v>0</v>
      </c>
      <c r="AJ897" s="5">
        <f t="shared" si="8422"/>
        <v>0</v>
      </c>
      <c r="AK897" s="5">
        <f t="shared" si="8422"/>
        <v>0</v>
      </c>
      <c r="AL897" s="5">
        <f t="shared" si="8422"/>
        <v>0</v>
      </c>
      <c r="AM897" s="5">
        <f t="shared" si="8422"/>
        <v>0</v>
      </c>
      <c r="AN897" s="5">
        <f t="shared" si="8422"/>
        <v>0</v>
      </c>
      <c r="AO897" s="5">
        <f t="shared" si="8422"/>
        <v>0</v>
      </c>
      <c r="AP897" s="5">
        <f t="shared" si="8422"/>
        <v>0</v>
      </c>
      <c r="AQ897" s="5">
        <f t="shared" si="8422"/>
        <v>0</v>
      </c>
      <c r="AR897" s="5">
        <f t="shared" si="8422"/>
        <v>0</v>
      </c>
      <c r="AS897" s="5">
        <f t="shared" si="8422"/>
        <v>0</v>
      </c>
      <c r="AT897" s="5">
        <f t="shared" si="8422"/>
        <v>0</v>
      </c>
      <c r="AU897" s="5">
        <f t="shared" si="8422"/>
        <v>0</v>
      </c>
      <c r="AV897" s="33">
        <f t="shared" si="8422"/>
        <v>0</v>
      </c>
      <c r="AW897" s="5">
        <f t="shared" si="8422"/>
        <v>0</v>
      </c>
      <c r="AX897" s="5">
        <f t="shared" si="8422"/>
        <v>0</v>
      </c>
      <c r="AY897" s="5">
        <f t="shared" si="8422"/>
        <v>0</v>
      </c>
      <c r="AZ897" s="5">
        <f t="shared" si="8422"/>
        <v>0</v>
      </c>
      <c r="BA897" s="5">
        <f t="shared" si="8422"/>
        <v>0</v>
      </c>
      <c r="BB897" s="5">
        <f t="shared" si="8422"/>
        <v>0</v>
      </c>
      <c r="BC897" s="5">
        <f t="shared" si="8422"/>
        <v>0</v>
      </c>
      <c r="BD897" s="5">
        <f t="shared" si="8422"/>
        <v>0</v>
      </c>
      <c r="BE897" s="5">
        <f t="shared" si="8422"/>
        <v>0</v>
      </c>
      <c r="BF897" s="5">
        <f t="shared" si="8422"/>
        <v>0</v>
      </c>
      <c r="BG897" s="5">
        <f t="shared" si="8422"/>
        <v>0</v>
      </c>
      <c r="BH897" s="33">
        <f t="shared" si="8422"/>
        <v>0</v>
      </c>
      <c r="BI897" s="163">
        <f t="shared" si="8422"/>
        <v>0</v>
      </c>
      <c r="BJ897" s="33">
        <f t="shared" si="8422"/>
        <v>0</v>
      </c>
      <c r="BK897" s="33">
        <f t="shared" si="8422"/>
        <v>0</v>
      </c>
      <c r="BL897" s="33">
        <f t="shared" si="8422"/>
        <v>0</v>
      </c>
      <c r="BM897" s="33">
        <f t="shared" si="8422"/>
        <v>0</v>
      </c>
      <c r="BN897" s="33">
        <f t="shared" si="8422"/>
        <v>0</v>
      </c>
      <c r="BO897" s="33">
        <f t="shared" si="8422"/>
        <v>0</v>
      </c>
      <c r="BP897" s="33">
        <f t="shared" si="8422"/>
        <v>0</v>
      </c>
      <c r="BQ897" s="33">
        <f t="shared" si="8422"/>
        <v>0</v>
      </c>
      <c r="BR897" s="33">
        <f t="shared" si="8422"/>
        <v>0</v>
      </c>
      <c r="BS897" s="33">
        <f t="shared" si="8422"/>
        <v>0</v>
      </c>
      <c r="BT897" s="298">
        <f t="shared" si="8422"/>
        <v>0</v>
      </c>
      <c r="BU897" s="5">
        <f t="shared" si="8422"/>
        <v>0</v>
      </c>
      <c r="BV897" s="5">
        <f t="shared" si="8422"/>
        <v>0</v>
      </c>
      <c r="BW897" s="5">
        <f t="shared" si="8422"/>
        <v>0</v>
      </c>
      <c r="BX897" s="5">
        <f t="shared" si="8422"/>
        <v>0</v>
      </c>
      <c r="BY897" s="5">
        <f t="shared" si="8422"/>
        <v>0</v>
      </c>
      <c r="BZ897" s="5">
        <f t="shared" si="8422"/>
        <v>0</v>
      </c>
      <c r="CA897" s="5">
        <f t="shared" si="8422"/>
        <v>0</v>
      </c>
      <c r="CB897" s="5">
        <f t="shared" si="8422"/>
        <v>0</v>
      </c>
      <c r="CC897" s="33">
        <f t="shared" si="8422"/>
        <v>0</v>
      </c>
      <c r="CD897" s="74">
        <f t="shared" si="8422"/>
        <v>0</v>
      </c>
      <c r="CE897" s="5">
        <f t="shared" si="8422"/>
        <v>0</v>
      </c>
      <c r="CF897" s="5">
        <f t="shared" si="8422"/>
        <v>0</v>
      </c>
      <c r="CG897" s="5">
        <f t="shared" si="8422"/>
        <v>0</v>
      </c>
      <c r="CH897" s="5">
        <f t="shared" si="8422"/>
        <v>0</v>
      </c>
      <c r="CI897" s="5">
        <f t="shared" si="8422"/>
        <v>0</v>
      </c>
      <c r="CJ897" s="5">
        <f t="shared" si="8422"/>
        <v>0</v>
      </c>
      <c r="CK897" s="5">
        <f t="shared" si="8422"/>
        <v>0</v>
      </c>
      <c r="CL897" s="5">
        <f t="shared" si="8422"/>
        <v>0</v>
      </c>
      <c r="CM897" s="5">
        <f t="shared" si="8422"/>
        <v>0</v>
      </c>
      <c r="CN897" s="5">
        <f t="shared" si="8422"/>
        <v>0</v>
      </c>
      <c r="CO897" s="74">
        <f t="shared" si="8422"/>
        <v>0</v>
      </c>
      <c r="CP897" s="33">
        <f t="shared" si="8422"/>
        <v>0</v>
      </c>
      <c r="CQ897" s="33"/>
      <c r="CR897" s="33"/>
      <c r="CS897" s="33"/>
      <c r="CT897" s="33"/>
      <c r="CU897" s="33"/>
      <c r="CV897" s="33">
        <f t="shared" si="8422"/>
        <v>0</v>
      </c>
      <c r="CW897" s="33">
        <f t="shared" si="8422"/>
        <v>0</v>
      </c>
      <c r="CX897" s="33">
        <f t="shared" si="8422"/>
        <v>0</v>
      </c>
      <c r="CY897" s="33">
        <f t="shared" si="8422"/>
        <v>0</v>
      </c>
      <c r="CZ897" s="33">
        <f t="shared" si="8422"/>
        <v>0</v>
      </c>
      <c r="DA897" s="33">
        <f t="shared" si="8422"/>
        <v>0</v>
      </c>
      <c r="DB897" s="33">
        <f t="shared" si="8422"/>
        <v>0</v>
      </c>
      <c r="DC897" s="33">
        <f t="shared" si="8406"/>
        <v>0</v>
      </c>
      <c r="DD897" s="33">
        <f t="shared" si="8422"/>
        <v>0</v>
      </c>
      <c r="DE897" s="33">
        <f t="shared" si="8258"/>
        <v>0</v>
      </c>
      <c r="DF897" s="33">
        <f t="shared" si="8422"/>
        <v>0</v>
      </c>
      <c r="DG897" s="33">
        <f t="shared" si="8259"/>
        <v>0</v>
      </c>
      <c r="DH897" s="124">
        <f t="shared" si="8422"/>
        <v>0</v>
      </c>
      <c r="DI897" s="33">
        <f t="shared" si="8422"/>
        <v>0</v>
      </c>
      <c r="DJ897" s="33">
        <f t="shared" si="8422"/>
        <v>0</v>
      </c>
      <c r="DK897" s="300">
        <f t="shared" si="8422"/>
        <v>0</v>
      </c>
      <c r="DL897" s="5">
        <f t="shared" si="8422"/>
        <v>0</v>
      </c>
      <c r="DM897" s="300">
        <f t="shared" si="8422"/>
        <v>0</v>
      </c>
      <c r="DN897" s="124">
        <f t="shared" si="8422"/>
        <v>0</v>
      </c>
      <c r="DO897" s="5">
        <f t="shared" si="8422"/>
        <v>0</v>
      </c>
      <c r="DP897" s="124">
        <f t="shared" si="8422"/>
        <v>0</v>
      </c>
      <c r="DQ897" s="33">
        <f t="shared" si="8422"/>
        <v>0</v>
      </c>
      <c r="DR897" s="33"/>
      <c r="DS897" s="33"/>
      <c r="DT897" s="33"/>
      <c r="DU897" s="33"/>
      <c r="DV897" s="33"/>
      <c r="DW897" s="33">
        <f t="shared" si="8422"/>
        <v>0</v>
      </c>
      <c r="DX897" s="33">
        <f t="shared" si="8422"/>
        <v>0</v>
      </c>
      <c r="DY897" s="33">
        <f t="shared" si="8422"/>
        <v>0</v>
      </c>
      <c r="DZ897" s="33">
        <f t="shared" si="8422"/>
        <v>0</v>
      </c>
      <c r="EA897" s="33">
        <f t="shared" si="8422"/>
        <v>0</v>
      </c>
      <c r="EB897" s="33">
        <f t="shared" si="8422"/>
        <v>0</v>
      </c>
      <c r="EC897" s="33">
        <f t="shared" si="8422"/>
        <v>0</v>
      </c>
      <c r="ED897" s="33">
        <f t="shared" si="8414"/>
        <v>0</v>
      </c>
      <c r="EE897" s="33">
        <f t="shared" si="8422"/>
        <v>0</v>
      </c>
      <c r="EF897" s="33">
        <f t="shared" si="8260"/>
        <v>0</v>
      </c>
      <c r="EG897" s="33">
        <f t="shared" si="8422"/>
        <v>0</v>
      </c>
      <c r="EH897" s="33">
        <f t="shared" si="8261"/>
        <v>0</v>
      </c>
      <c r="EI897" s="301">
        <f t="shared" si="8422"/>
        <v>0</v>
      </c>
      <c r="EJ897" s="5">
        <f t="shared" si="8422"/>
        <v>0</v>
      </c>
      <c r="EK897" s="33">
        <f t="shared" si="8422"/>
        <v>0</v>
      </c>
      <c r="EL897" s="124">
        <f t="shared" si="8422"/>
        <v>0</v>
      </c>
      <c r="EM897" s="5">
        <f t="shared" si="8422"/>
        <v>0</v>
      </c>
      <c r="EN897" s="124">
        <f t="shared" si="8422"/>
        <v>0</v>
      </c>
      <c r="EO897" s="302">
        <f t="shared" si="8422"/>
        <v>0</v>
      </c>
      <c r="EP897" s="5">
        <f t="shared" si="8422"/>
        <v>0</v>
      </c>
      <c r="EQ897" s="302">
        <f t="shared" si="8422"/>
        <v>0</v>
      </c>
      <c r="ER897" s="5">
        <f t="shared" si="8422"/>
        <v>0</v>
      </c>
      <c r="ES897" s="196" t="e">
        <f t="shared" si="8026"/>
        <v>#DIV/0!</v>
      </c>
      <c r="ET897" s="5">
        <f t="shared" si="8422"/>
        <v>0</v>
      </c>
    </row>
    <row r="898" spans="1:152" s="38" customFormat="1" ht="51" hidden="1" customHeight="1" outlineLevel="4" x14ac:dyDescent="0.25">
      <c r="A898" s="70" t="s">
        <v>231</v>
      </c>
      <c r="B898" s="71" t="s">
        <v>81</v>
      </c>
      <c r="C898" s="4"/>
      <c r="D898" s="4"/>
      <c r="E898" s="71" t="s">
        <v>88</v>
      </c>
      <c r="F898" s="71" t="s">
        <v>111</v>
      </c>
      <c r="G898" s="71" t="s">
        <v>59</v>
      </c>
      <c r="H898" s="72">
        <v>67483</v>
      </c>
      <c r="I898" s="72" t="s">
        <v>61</v>
      </c>
      <c r="J898" s="5">
        <v>0</v>
      </c>
      <c r="K898" s="5"/>
      <c r="L898" s="5"/>
      <c r="M898" s="5"/>
      <c r="N898" s="5"/>
      <c r="O898" s="5"/>
      <c r="P898" s="35">
        <f t="shared" ref="P898" si="8423">Q898</f>
        <v>0</v>
      </c>
      <c r="Q898" s="35"/>
      <c r="R898" s="33">
        <v>0</v>
      </c>
      <c r="S898" s="35">
        <f t="shared" ref="S898" si="8424">J898+P898</f>
        <v>0</v>
      </c>
      <c r="T898" s="43">
        <f>SUM(U898:AE898)</f>
        <v>0</v>
      </c>
      <c r="U898" s="35"/>
      <c r="V898" s="35"/>
      <c r="W898" s="35"/>
      <c r="X898" s="33">
        <v>0</v>
      </c>
      <c r="Y898" s="33">
        <v>0</v>
      </c>
      <c r="Z898" s="33">
        <v>0</v>
      </c>
      <c r="AA898" s="33">
        <v>0</v>
      </c>
      <c r="AB898" s="33">
        <v>0</v>
      </c>
      <c r="AC898" s="5">
        <v>0</v>
      </c>
      <c r="AD898" s="33">
        <v>0</v>
      </c>
      <c r="AE898" s="35"/>
      <c r="AF898" s="43">
        <f>T898+S898</f>
        <v>0</v>
      </c>
      <c r="AG898" s="5">
        <v>0</v>
      </c>
      <c r="AH898" s="5">
        <v>0</v>
      </c>
      <c r="AI898" s="5">
        <v>0</v>
      </c>
      <c r="AJ898" s="5">
        <v>0</v>
      </c>
      <c r="AK898" s="5">
        <v>0</v>
      </c>
      <c r="AL898" s="5">
        <v>0</v>
      </c>
      <c r="AM898" s="5">
        <v>0</v>
      </c>
      <c r="AN898" s="5">
        <v>0</v>
      </c>
      <c r="AO898" s="5">
        <v>0</v>
      </c>
      <c r="AP898" s="5">
        <v>0</v>
      </c>
      <c r="AQ898" s="5">
        <v>0</v>
      </c>
      <c r="AR898" s="5">
        <v>0</v>
      </c>
      <c r="AS898" s="5">
        <v>0</v>
      </c>
      <c r="AT898" s="5">
        <v>0</v>
      </c>
      <c r="AU898" s="5">
        <v>0</v>
      </c>
      <c r="AV898" s="33">
        <v>0</v>
      </c>
      <c r="AW898" s="5">
        <v>0</v>
      </c>
      <c r="AX898" s="5">
        <v>0</v>
      </c>
      <c r="AY898" s="5">
        <v>0</v>
      </c>
      <c r="AZ898" s="5">
        <v>0</v>
      </c>
      <c r="BA898" s="5">
        <v>0</v>
      </c>
      <c r="BB898" s="5">
        <v>0</v>
      </c>
      <c r="BC898" s="5">
        <v>0</v>
      </c>
      <c r="BD898" s="5">
        <v>0</v>
      </c>
      <c r="BE898" s="5">
        <v>0</v>
      </c>
      <c r="BF898" s="5">
        <v>0</v>
      </c>
      <c r="BG898" s="5">
        <v>0</v>
      </c>
      <c r="BH898" s="33">
        <v>0</v>
      </c>
      <c r="BI898" s="165">
        <f t="shared" ref="BI898" si="8425">SUM(BJ898:BR898)</f>
        <v>0</v>
      </c>
      <c r="BJ898" s="35"/>
      <c r="BK898" s="35"/>
      <c r="BL898" s="35"/>
      <c r="BM898" s="35"/>
      <c r="BN898" s="35"/>
      <c r="BO898" s="35"/>
      <c r="BP898" s="35"/>
      <c r="BQ898" s="35"/>
      <c r="BR898" s="35"/>
      <c r="BS898" s="43">
        <f t="shared" ref="BS898" si="8426">BH898+BI898</f>
        <v>0</v>
      </c>
      <c r="BT898" s="181">
        <f t="shared" ref="BT898" si="8427">SUM(BU898:CB898)</f>
        <v>0</v>
      </c>
      <c r="BU898" s="19"/>
      <c r="BV898" s="19"/>
      <c r="BW898" s="19"/>
      <c r="BX898" s="19"/>
      <c r="BY898" s="19"/>
      <c r="BZ898" s="19"/>
      <c r="CA898" s="19"/>
      <c r="CB898" s="19"/>
      <c r="CC898" s="43">
        <f t="shared" ref="CC898" si="8428">BS898+BT898</f>
        <v>0</v>
      </c>
      <c r="CD898" s="310">
        <f t="shared" ref="CD898" si="8429">CE898+CF898+CG898+CH898+CI898+CJ898+CK898+CL898+CM898+CN898</f>
        <v>0</v>
      </c>
      <c r="CE898" s="39"/>
      <c r="CF898" s="39"/>
      <c r="CG898" s="39"/>
      <c r="CH898" s="39"/>
      <c r="CI898" s="39"/>
      <c r="CJ898" s="39"/>
      <c r="CK898" s="39"/>
      <c r="CL898" s="39"/>
      <c r="CM898" s="39"/>
      <c r="CN898" s="39"/>
      <c r="CO898" s="310">
        <f t="shared" ref="CO898" si="8430">CC898+CD898</f>
        <v>0</v>
      </c>
      <c r="CP898" s="33">
        <v>0</v>
      </c>
      <c r="CQ898" s="33"/>
      <c r="CR898" s="33"/>
      <c r="CS898" s="33"/>
      <c r="CT898" s="33"/>
      <c r="CU898" s="33"/>
      <c r="CV898" s="33">
        <v>0</v>
      </c>
      <c r="CW898" s="33">
        <v>0</v>
      </c>
      <c r="CX898" s="33">
        <v>0</v>
      </c>
      <c r="CY898" s="33">
        <v>0</v>
      </c>
      <c r="CZ898" s="33">
        <v>0</v>
      </c>
      <c r="DA898" s="33">
        <v>0</v>
      </c>
      <c r="DB898" s="33">
        <v>0</v>
      </c>
      <c r="DC898" s="33">
        <f t="shared" si="8406"/>
        <v>0</v>
      </c>
      <c r="DD898" s="33">
        <v>0</v>
      </c>
      <c r="DE898" s="33">
        <f t="shared" si="8258"/>
        <v>0</v>
      </c>
      <c r="DF898" s="33">
        <v>0</v>
      </c>
      <c r="DG898" s="33">
        <f t="shared" si="8259"/>
        <v>0</v>
      </c>
      <c r="DH898" s="315">
        <v>0</v>
      </c>
      <c r="DI898" s="33">
        <v>0</v>
      </c>
      <c r="DJ898" s="33">
        <v>0</v>
      </c>
      <c r="DK898" s="312">
        <f t="shared" ref="DK898" si="8431">DL898</f>
        <v>0</v>
      </c>
      <c r="DL898" s="39"/>
      <c r="DM898" s="312">
        <f t="shared" ref="DM898" si="8432">DJ898+DK898</f>
        <v>0</v>
      </c>
      <c r="DN898" s="124">
        <v>0</v>
      </c>
      <c r="DO898" s="5">
        <v>0</v>
      </c>
      <c r="DP898" s="124">
        <v>0</v>
      </c>
      <c r="DQ898" s="33">
        <v>0</v>
      </c>
      <c r="DR898" s="33"/>
      <c r="DS898" s="33"/>
      <c r="DT898" s="33"/>
      <c r="DU898" s="33"/>
      <c r="DV898" s="33"/>
      <c r="DW898" s="33">
        <v>0</v>
      </c>
      <c r="DX898" s="33">
        <v>0</v>
      </c>
      <c r="DY898" s="33">
        <v>0</v>
      </c>
      <c r="DZ898" s="33">
        <v>0</v>
      </c>
      <c r="EA898" s="33">
        <v>0</v>
      </c>
      <c r="EB898" s="33">
        <v>0</v>
      </c>
      <c r="EC898" s="33">
        <v>0</v>
      </c>
      <c r="ED898" s="33">
        <f t="shared" si="8414"/>
        <v>0</v>
      </c>
      <c r="EE898" s="33">
        <v>0</v>
      </c>
      <c r="EF898" s="33">
        <f t="shared" si="8260"/>
        <v>0</v>
      </c>
      <c r="EG898" s="33">
        <v>0</v>
      </c>
      <c r="EH898" s="33">
        <f t="shared" si="8261"/>
        <v>0</v>
      </c>
      <c r="EI898" s="316">
        <v>0</v>
      </c>
      <c r="EJ898" s="5">
        <v>0</v>
      </c>
      <c r="EK898" s="33">
        <v>0</v>
      </c>
      <c r="EL898" s="124">
        <v>0</v>
      </c>
      <c r="EM898" s="5">
        <v>0</v>
      </c>
      <c r="EN898" s="124">
        <v>0</v>
      </c>
      <c r="EO898" s="302">
        <v>0</v>
      </c>
      <c r="EP898" s="5">
        <v>0</v>
      </c>
      <c r="EQ898" s="302">
        <v>0</v>
      </c>
      <c r="ER898" s="5">
        <v>0</v>
      </c>
      <c r="ES898" s="196" t="e">
        <f t="shared" si="8026"/>
        <v>#DIV/0!</v>
      </c>
      <c r="ET898" s="5">
        <v>0</v>
      </c>
      <c r="EU898" s="197"/>
      <c r="EV898" s="197"/>
    </row>
    <row r="899" spans="1:152" ht="15" hidden="1" customHeight="1" outlineLevel="4" x14ac:dyDescent="0.25">
      <c r="A899" s="58" t="s">
        <v>184</v>
      </c>
      <c r="B899" s="4" t="s">
        <v>81</v>
      </c>
      <c r="C899" s="4"/>
      <c r="D899" s="4"/>
      <c r="E899" s="4" t="s">
        <v>88</v>
      </c>
      <c r="F899" s="4" t="s">
        <v>111</v>
      </c>
      <c r="G899" s="4" t="s">
        <v>59</v>
      </c>
      <c r="H899" s="7">
        <v>67483</v>
      </c>
      <c r="I899" s="7" t="s">
        <v>19</v>
      </c>
      <c r="J899" s="5">
        <f t="shared" ref="J899:ET900" si="8433">J900</f>
        <v>0</v>
      </c>
      <c r="K899" s="5"/>
      <c r="L899" s="5"/>
      <c r="M899" s="5"/>
      <c r="N899" s="5"/>
      <c r="O899" s="5"/>
      <c r="P899" s="33">
        <f t="shared" si="8433"/>
        <v>0</v>
      </c>
      <c r="Q899" s="33">
        <f t="shared" si="8433"/>
        <v>0</v>
      </c>
      <c r="R899" s="33">
        <f t="shared" si="8433"/>
        <v>0</v>
      </c>
      <c r="S899" s="33">
        <f t="shared" si="8433"/>
        <v>0</v>
      </c>
      <c r="T899" s="33">
        <f t="shared" si="8433"/>
        <v>0</v>
      </c>
      <c r="U899" s="33">
        <f t="shared" si="8433"/>
        <v>0</v>
      </c>
      <c r="V899" s="33">
        <f t="shared" si="8433"/>
        <v>0</v>
      </c>
      <c r="W899" s="33">
        <f t="shared" si="8433"/>
        <v>0</v>
      </c>
      <c r="X899" s="33">
        <f t="shared" si="8433"/>
        <v>0</v>
      </c>
      <c r="Y899" s="33">
        <f t="shared" si="8433"/>
        <v>0</v>
      </c>
      <c r="Z899" s="33">
        <f t="shared" si="8433"/>
        <v>0</v>
      </c>
      <c r="AA899" s="33">
        <f t="shared" si="8433"/>
        <v>0</v>
      </c>
      <c r="AB899" s="33">
        <f t="shared" si="8433"/>
        <v>0</v>
      </c>
      <c r="AC899" s="5">
        <f t="shared" si="8433"/>
        <v>0</v>
      </c>
      <c r="AD899" s="33">
        <f t="shared" si="8433"/>
        <v>0</v>
      </c>
      <c r="AE899" s="33">
        <f t="shared" si="8433"/>
        <v>0</v>
      </c>
      <c r="AF899" s="33">
        <f t="shared" si="8433"/>
        <v>0</v>
      </c>
      <c r="AG899" s="5">
        <f t="shared" si="8433"/>
        <v>0</v>
      </c>
      <c r="AH899" s="5">
        <f t="shared" si="8433"/>
        <v>0</v>
      </c>
      <c r="AI899" s="5">
        <f t="shared" si="8433"/>
        <v>0</v>
      </c>
      <c r="AJ899" s="5">
        <f t="shared" si="8433"/>
        <v>0</v>
      </c>
      <c r="AK899" s="5">
        <f t="shared" si="8433"/>
        <v>0</v>
      </c>
      <c r="AL899" s="5">
        <f t="shared" si="8433"/>
        <v>0</v>
      </c>
      <c r="AM899" s="5">
        <f t="shared" si="8433"/>
        <v>0</v>
      </c>
      <c r="AN899" s="5">
        <f t="shared" si="8433"/>
        <v>0</v>
      </c>
      <c r="AO899" s="5">
        <f t="shared" si="8433"/>
        <v>0</v>
      </c>
      <c r="AP899" s="5">
        <f t="shared" si="8433"/>
        <v>0</v>
      </c>
      <c r="AQ899" s="5">
        <f t="shared" si="8433"/>
        <v>0</v>
      </c>
      <c r="AR899" s="5">
        <f t="shared" si="8433"/>
        <v>0</v>
      </c>
      <c r="AS899" s="5">
        <f t="shared" si="8433"/>
        <v>0</v>
      </c>
      <c r="AT899" s="5">
        <f t="shared" si="8433"/>
        <v>0</v>
      </c>
      <c r="AU899" s="5">
        <f t="shared" si="8433"/>
        <v>0</v>
      </c>
      <c r="AV899" s="33">
        <f t="shared" si="8433"/>
        <v>0</v>
      </c>
      <c r="AW899" s="5">
        <f t="shared" si="8433"/>
        <v>0</v>
      </c>
      <c r="AX899" s="5">
        <f t="shared" si="8433"/>
        <v>0</v>
      </c>
      <c r="AY899" s="5">
        <f t="shared" si="8433"/>
        <v>0</v>
      </c>
      <c r="AZ899" s="5">
        <f t="shared" si="8433"/>
        <v>0</v>
      </c>
      <c r="BA899" s="5">
        <f t="shared" si="8433"/>
        <v>0</v>
      </c>
      <c r="BB899" s="5">
        <f t="shared" si="8433"/>
        <v>0</v>
      </c>
      <c r="BC899" s="5">
        <f t="shared" si="8433"/>
        <v>0</v>
      </c>
      <c r="BD899" s="5">
        <f t="shared" si="8433"/>
        <v>0</v>
      </c>
      <c r="BE899" s="5">
        <f t="shared" si="8433"/>
        <v>0</v>
      </c>
      <c r="BF899" s="5">
        <f t="shared" si="8433"/>
        <v>0</v>
      </c>
      <c r="BG899" s="5">
        <f t="shared" si="8433"/>
        <v>0</v>
      </c>
      <c r="BH899" s="33">
        <f t="shared" si="8433"/>
        <v>0</v>
      </c>
      <c r="BI899" s="163">
        <f t="shared" si="8433"/>
        <v>0</v>
      </c>
      <c r="BJ899" s="33">
        <f t="shared" si="8433"/>
        <v>0</v>
      </c>
      <c r="BK899" s="33">
        <f t="shared" si="8433"/>
        <v>0</v>
      </c>
      <c r="BL899" s="33">
        <f t="shared" si="8433"/>
        <v>0</v>
      </c>
      <c r="BM899" s="33">
        <f t="shared" si="8433"/>
        <v>0</v>
      </c>
      <c r="BN899" s="33">
        <f t="shared" si="8433"/>
        <v>0</v>
      </c>
      <c r="BO899" s="33">
        <f t="shared" si="8433"/>
        <v>0</v>
      </c>
      <c r="BP899" s="33">
        <f t="shared" si="8433"/>
        <v>0</v>
      </c>
      <c r="BQ899" s="33">
        <f t="shared" si="8433"/>
        <v>0</v>
      </c>
      <c r="BR899" s="33">
        <f t="shared" si="8433"/>
        <v>0</v>
      </c>
      <c r="BS899" s="33">
        <f t="shared" si="8433"/>
        <v>0</v>
      </c>
      <c r="BT899" s="298">
        <f t="shared" si="8433"/>
        <v>0</v>
      </c>
      <c r="BU899" s="5">
        <f t="shared" si="8433"/>
        <v>0</v>
      </c>
      <c r="BV899" s="5">
        <f t="shared" si="8433"/>
        <v>0</v>
      </c>
      <c r="BW899" s="5">
        <f t="shared" si="8433"/>
        <v>0</v>
      </c>
      <c r="BX899" s="5">
        <f t="shared" si="8433"/>
        <v>0</v>
      </c>
      <c r="BY899" s="5">
        <f t="shared" si="8433"/>
        <v>0</v>
      </c>
      <c r="BZ899" s="5">
        <f t="shared" si="8433"/>
        <v>0</v>
      </c>
      <c r="CA899" s="5">
        <f t="shared" si="8433"/>
        <v>0</v>
      </c>
      <c r="CB899" s="5">
        <f t="shared" si="8433"/>
        <v>0</v>
      </c>
      <c r="CC899" s="33">
        <f t="shared" si="8433"/>
        <v>0</v>
      </c>
      <c r="CD899" s="74">
        <f t="shared" si="8433"/>
        <v>0</v>
      </c>
      <c r="CE899" s="5">
        <f t="shared" si="8433"/>
        <v>0</v>
      </c>
      <c r="CF899" s="5">
        <f t="shared" si="8433"/>
        <v>0</v>
      </c>
      <c r="CG899" s="5">
        <f t="shared" si="8433"/>
        <v>0</v>
      </c>
      <c r="CH899" s="5">
        <f t="shared" si="8433"/>
        <v>0</v>
      </c>
      <c r="CI899" s="5">
        <f t="shared" si="8433"/>
        <v>0</v>
      </c>
      <c r="CJ899" s="5">
        <f t="shared" si="8433"/>
        <v>0</v>
      </c>
      <c r="CK899" s="5">
        <f t="shared" si="8433"/>
        <v>0</v>
      </c>
      <c r="CL899" s="5">
        <f t="shared" si="8433"/>
        <v>0</v>
      </c>
      <c r="CM899" s="5">
        <f t="shared" si="8433"/>
        <v>0</v>
      </c>
      <c r="CN899" s="5">
        <f t="shared" si="8433"/>
        <v>0</v>
      </c>
      <c r="CO899" s="74">
        <f t="shared" si="8433"/>
        <v>0</v>
      </c>
      <c r="CP899" s="33">
        <f t="shared" si="8433"/>
        <v>0</v>
      </c>
      <c r="CQ899" s="33"/>
      <c r="CR899" s="33"/>
      <c r="CS899" s="33"/>
      <c r="CT899" s="33"/>
      <c r="CU899" s="33"/>
      <c r="CV899" s="33">
        <f t="shared" si="8433"/>
        <v>0</v>
      </c>
      <c r="CW899" s="33">
        <f t="shared" si="8433"/>
        <v>0</v>
      </c>
      <c r="CX899" s="33">
        <f t="shared" si="8433"/>
        <v>0</v>
      </c>
      <c r="CY899" s="33">
        <f t="shared" si="8433"/>
        <v>0</v>
      </c>
      <c r="CZ899" s="33">
        <f t="shared" si="8433"/>
        <v>0</v>
      </c>
      <c r="DA899" s="33">
        <f t="shared" si="8433"/>
        <v>0</v>
      </c>
      <c r="DB899" s="33">
        <f t="shared" si="8433"/>
        <v>0</v>
      </c>
      <c r="DC899" s="33">
        <f t="shared" si="8406"/>
        <v>0</v>
      </c>
      <c r="DD899" s="33">
        <f t="shared" si="8433"/>
        <v>0</v>
      </c>
      <c r="DE899" s="33">
        <f t="shared" si="8258"/>
        <v>0</v>
      </c>
      <c r="DF899" s="33">
        <f t="shared" si="8433"/>
        <v>0</v>
      </c>
      <c r="DG899" s="33">
        <f t="shared" si="8259"/>
        <v>0</v>
      </c>
      <c r="DH899" s="299">
        <f t="shared" si="8433"/>
        <v>0</v>
      </c>
      <c r="DI899" s="33">
        <f t="shared" si="8433"/>
        <v>0</v>
      </c>
      <c r="DJ899" s="33">
        <f t="shared" si="8433"/>
        <v>0</v>
      </c>
      <c r="DK899" s="300">
        <f t="shared" si="8433"/>
        <v>0</v>
      </c>
      <c r="DL899" s="5">
        <f t="shared" si="8433"/>
        <v>0</v>
      </c>
      <c r="DM899" s="300">
        <f t="shared" si="8433"/>
        <v>0</v>
      </c>
      <c r="DN899" s="124">
        <f t="shared" si="8433"/>
        <v>0</v>
      </c>
      <c r="DO899" s="5">
        <f t="shared" si="8433"/>
        <v>0</v>
      </c>
      <c r="DP899" s="124">
        <f t="shared" si="8433"/>
        <v>0</v>
      </c>
      <c r="DQ899" s="33">
        <f t="shared" si="8433"/>
        <v>0</v>
      </c>
      <c r="DR899" s="33"/>
      <c r="DS899" s="33"/>
      <c r="DT899" s="33"/>
      <c r="DU899" s="33"/>
      <c r="DV899" s="33"/>
      <c r="DW899" s="33">
        <f t="shared" si="8433"/>
        <v>0</v>
      </c>
      <c r="DX899" s="33">
        <f t="shared" si="8433"/>
        <v>0</v>
      </c>
      <c r="DY899" s="33">
        <f t="shared" si="8433"/>
        <v>0</v>
      </c>
      <c r="DZ899" s="33">
        <f t="shared" si="8433"/>
        <v>0</v>
      </c>
      <c r="EA899" s="33">
        <f t="shared" si="8433"/>
        <v>0</v>
      </c>
      <c r="EB899" s="33">
        <f t="shared" si="8433"/>
        <v>0</v>
      </c>
      <c r="EC899" s="33">
        <f t="shared" si="8433"/>
        <v>0</v>
      </c>
      <c r="ED899" s="33">
        <f t="shared" si="8414"/>
        <v>0</v>
      </c>
      <c r="EE899" s="33">
        <f t="shared" si="8433"/>
        <v>0</v>
      </c>
      <c r="EF899" s="33">
        <f t="shared" si="8260"/>
        <v>0</v>
      </c>
      <c r="EG899" s="33">
        <f t="shared" si="8433"/>
        <v>0</v>
      </c>
      <c r="EH899" s="33">
        <f t="shared" si="8261"/>
        <v>0</v>
      </c>
      <c r="EI899" s="301">
        <f t="shared" si="8433"/>
        <v>0</v>
      </c>
      <c r="EJ899" s="5">
        <f t="shared" si="8433"/>
        <v>0</v>
      </c>
      <c r="EK899" s="33">
        <f t="shared" si="8433"/>
        <v>0</v>
      </c>
      <c r="EL899" s="124">
        <f t="shared" si="8433"/>
        <v>0</v>
      </c>
      <c r="EM899" s="5">
        <f t="shared" si="8433"/>
        <v>0</v>
      </c>
      <c r="EN899" s="124">
        <f t="shared" si="8433"/>
        <v>0</v>
      </c>
      <c r="EO899" s="302">
        <f t="shared" si="8433"/>
        <v>0</v>
      </c>
      <c r="EP899" s="5">
        <f t="shared" si="8433"/>
        <v>0</v>
      </c>
      <c r="EQ899" s="302">
        <f t="shared" si="8433"/>
        <v>0</v>
      </c>
      <c r="ER899" s="5">
        <f t="shared" si="8433"/>
        <v>0</v>
      </c>
      <c r="ES899" s="196" t="e">
        <f t="shared" si="8026"/>
        <v>#DIV/0!</v>
      </c>
      <c r="ET899" s="5">
        <f t="shared" si="8433"/>
        <v>0</v>
      </c>
    </row>
    <row r="900" spans="1:152" ht="25.5" hidden="1" customHeight="1" outlineLevel="4" x14ac:dyDescent="0.25">
      <c r="A900" s="58" t="s">
        <v>185</v>
      </c>
      <c r="B900" s="4" t="s">
        <v>81</v>
      </c>
      <c r="C900" s="4"/>
      <c r="D900" s="4"/>
      <c r="E900" s="4" t="s">
        <v>88</v>
      </c>
      <c r="F900" s="4" t="s">
        <v>111</v>
      </c>
      <c r="G900" s="4" t="s">
        <v>59</v>
      </c>
      <c r="H900" s="7">
        <v>67483</v>
      </c>
      <c r="I900" s="7" t="s">
        <v>20</v>
      </c>
      <c r="J900" s="5">
        <f t="shared" si="8433"/>
        <v>0</v>
      </c>
      <c r="K900" s="5"/>
      <c r="L900" s="5"/>
      <c r="M900" s="5"/>
      <c r="N900" s="5"/>
      <c r="O900" s="5"/>
      <c r="P900" s="33">
        <f t="shared" si="8433"/>
        <v>0</v>
      </c>
      <c r="Q900" s="33">
        <f t="shared" si="8433"/>
        <v>0</v>
      </c>
      <c r="R900" s="33">
        <f t="shared" si="8433"/>
        <v>0</v>
      </c>
      <c r="S900" s="33">
        <f t="shared" si="8433"/>
        <v>0</v>
      </c>
      <c r="T900" s="33">
        <f t="shared" si="8433"/>
        <v>0</v>
      </c>
      <c r="U900" s="33">
        <f t="shared" si="8433"/>
        <v>0</v>
      </c>
      <c r="V900" s="33">
        <f t="shared" si="8433"/>
        <v>0</v>
      </c>
      <c r="W900" s="33">
        <f t="shared" si="8433"/>
        <v>0</v>
      </c>
      <c r="X900" s="33">
        <f t="shared" si="8433"/>
        <v>0</v>
      </c>
      <c r="Y900" s="33">
        <f t="shared" si="8433"/>
        <v>0</v>
      </c>
      <c r="Z900" s="33">
        <f t="shared" si="8433"/>
        <v>0</v>
      </c>
      <c r="AA900" s="33">
        <f t="shared" si="8433"/>
        <v>0</v>
      </c>
      <c r="AB900" s="33">
        <f t="shared" si="8433"/>
        <v>0</v>
      </c>
      <c r="AC900" s="5">
        <f t="shared" si="8433"/>
        <v>0</v>
      </c>
      <c r="AD900" s="33">
        <f t="shared" si="8433"/>
        <v>0</v>
      </c>
      <c r="AE900" s="33">
        <f t="shared" si="8433"/>
        <v>0</v>
      </c>
      <c r="AF900" s="33">
        <f t="shared" si="8433"/>
        <v>0</v>
      </c>
      <c r="AG900" s="5">
        <f t="shared" si="8433"/>
        <v>0</v>
      </c>
      <c r="AH900" s="5">
        <f t="shared" si="8433"/>
        <v>0</v>
      </c>
      <c r="AI900" s="5">
        <f t="shared" si="8433"/>
        <v>0</v>
      </c>
      <c r="AJ900" s="5">
        <f t="shared" si="8433"/>
        <v>0</v>
      </c>
      <c r="AK900" s="5">
        <f t="shared" si="8433"/>
        <v>0</v>
      </c>
      <c r="AL900" s="5">
        <f t="shared" si="8433"/>
        <v>0</v>
      </c>
      <c r="AM900" s="5">
        <f t="shared" si="8433"/>
        <v>0</v>
      </c>
      <c r="AN900" s="5">
        <f t="shared" si="8433"/>
        <v>0</v>
      </c>
      <c r="AO900" s="5">
        <f t="shared" si="8433"/>
        <v>0</v>
      </c>
      <c r="AP900" s="5">
        <f t="shared" si="8433"/>
        <v>0</v>
      </c>
      <c r="AQ900" s="5">
        <f t="shared" si="8433"/>
        <v>0</v>
      </c>
      <c r="AR900" s="5">
        <f t="shared" si="8433"/>
        <v>0</v>
      </c>
      <c r="AS900" s="5">
        <f t="shared" si="8433"/>
        <v>0</v>
      </c>
      <c r="AT900" s="5">
        <f t="shared" si="8433"/>
        <v>0</v>
      </c>
      <c r="AU900" s="5">
        <f t="shared" si="8433"/>
        <v>0</v>
      </c>
      <c r="AV900" s="33">
        <f t="shared" si="8433"/>
        <v>0</v>
      </c>
      <c r="AW900" s="5">
        <f t="shared" si="8433"/>
        <v>0</v>
      </c>
      <c r="AX900" s="5">
        <f t="shared" si="8433"/>
        <v>0</v>
      </c>
      <c r="AY900" s="5">
        <f t="shared" si="8433"/>
        <v>0</v>
      </c>
      <c r="AZ900" s="5">
        <f t="shared" si="8433"/>
        <v>0</v>
      </c>
      <c r="BA900" s="5">
        <f t="shared" si="8433"/>
        <v>0</v>
      </c>
      <c r="BB900" s="5">
        <f t="shared" si="8433"/>
        <v>0</v>
      </c>
      <c r="BC900" s="5">
        <f t="shared" si="8433"/>
        <v>0</v>
      </c>
      <c r="BD900" s="5">
        <f t="shared" si="8433"/>
        <v>0</v>
      </c>
      <c r="BE900" s="5">
        <f t="shared" si="8433"/>
        <v>0</v>
      </c>
      <c r="BF900" s="5">
        <f t="shared" si="8433"/>
        <v>0</v>
      </c>
      <c r="BG900" s="5">
        <f t="shared" si="8433"/>
        <v>0</v>
      </c>
      <c r="BH900" s="33">
        <f t="shared" si="8433"/>
        <v>0</v>
      </c>
      <c r="BI900" s="163">
        <f t="shared" si="8433"/>
        <v>0</v>
      </c>
      <c r="BJ900" s="33">
        <f t="shared" si="8433"/>
        <v>0</v>
      </c>
      <c r="BK900" s="33">
        <f t="shared" si="8433"/>
        <v>0</v>
      </c>
      <c r="BL900" s="33">
        <f t="shared" si="8433"/>
        <v>0</v>
      </c>
      <c r="BM900" s="33">
        <f t="shared" si="8433"/>
        <v>0</v>
      </c>
      <c r="BN900" s="33">
        <f t="shared" si="8433"/>
        <v>0</v>
      </c>
      <c r="BO900" s="33">
        <f t="shared" si="8433"/>
        <v>0</v>
      </c>
      <c r="BP900" s="33">
        <f t="shared" si="8433"/>
        <v>0</v>
      </c>
      <c r="BQ900" s="33">
        <f t="shared" si="8433"/>
        <v>0</v>
      </c>
      <c r="BR900" s="33">
        <f t="shared" si="8433"/>
        <v>0</v>
      </c>
      <c r="BS900" s="33">
        <f t="shared" si="8433"/>
        <v>0</v>
      </c>
      <c r="BT900" s="298">
        <f t="shared" si="8433"/>
        <v>0</v>
      </c>
      <c r="BU900" s="5">
        <f t="shared" si="8433"/>
        <v>0</v>
      </c>
      <c r="BV900" s="5">
        <f t="shared" si="8433"/>
        <v>0</v>
      </c>
      <c r="BW900" s="5">
        <f t="shared" si="8433"/>
        <v>0</v>
      </c>
      <c r="BX900" s="5">
        <f t="shared" si="8433"/>
        <v>0</v>
      </c>
      <c r="BY900" s="5">
        <f t="shared" si="8433"/>
        <v>0</v>
      </c>
      <c r="BZ900" s="5">
        <f t="shared" si="8433"/>
        <v>0</v>
      </c>
      <c r="CA900" s="5">
        <f t="shared" si="8433"/>
        <v>0</v>
      </c>
      <c r="CB900" s="5">
        <f t="shared" si="8433"/>
        <v>0</v>
      </c>
      <c r="CC900" s="33">
        <f t="shared" si="8433"/>
        <v>0</v>
      </c>
      <c r="CD900" s="74">
        <f t="shared" si="8433"/>
        <v>0</v>
      </c>
      <c r="CE900" s="5">
        <f t="shared" si="8433"/>
        <v>0</v>
      </c>
      <c r="CF900" s="5">
        <f t="shared" si="8433"/>
        <v>0</v>
      </c>
      <c r="CG900" s="5">
        <f t="shared" si="8433"/>
        <v>0</v>
      </c>
      <c r="CH900" s="5">
        <f t="shared" si="8433"/>
        <v>0</v>
      </c>
      <c r="CI900" s="5">
        <f t="shared" si="8433"/>
        <v>0</v>
      </c>
      <c r="CJ900" s="5">
        <f t="shared" si="8433"/>
        <v>0</v>
      </c>
      <c r="CK900" s="5">
        <f t="shared" si="8433"/>
        <v>0</v>
      </c>
      <c r="CL900" s="5">
        <f t="shared" si="8433"/>
        <v>0</v>
      </c>
      <c r="CM900" s="5">
        <f t="shared" si="8433"/>
        <v>0</v>
      </c>
      <c r="CN900" s="5">
        <f t="shared" si="8433"/>
        <v>0</v>
      </c>
      <c r="CO900" s="74">
        <f t="shared" si="8433"/>
        <v>0</v>
      </c>
      <c r="CP900" s="33">
        <f t="shared" si="8433"/>
        <v>0</v>
      </c>
      <c r="CQ900" s="33"/>
      <c r="CR900" s="33"/>
      <c r="CS900" s="33"/>
      <c r="CT900" s="33"/>
      <c r="CU900" s="33"/>
      <c r="CV900" s="33">
        <f t="shared" si="8433"/>
        <v>0</v>
      </c>
      <c r="CW900" s="33">
        <f t="shared" si="8433"/>
        <v>0</v>
      </c>
      <c r="CX900" s="33">
        <f t="shared" si="8433"/>
        <v>0</v>
      </c>
      <c r="CY900" s="33">
        <f t="shared" si="8433"/>
        <v>0</v>
      </c>
      <c r="CZ900" s="33">
        <f t="shared" si="8433"/>
        <v>0</v>
      </c>
      <c r="DA900" s="33">
        <f t="shared" si="8433"/>
        <v>0</v>
      </c>
      <c r="DB900" s="33">
        <f t="shared" si="8433"/>
        <v>0</v>
      </c>
      <c r="DC900" s="33">
        <f t="shared" si="8406"/>
        <v>0</v>
      </c>
      <c r="DD900" s="33">
        <f t="shared" si="8433"/>
        <v>0</v>
      </c>
      <c r="DE900" s="33">
        <f t="shared" si="8258"/>
        <v>0</v>
      </c>
      <c r="DF900" s="33">
        <f t="shared" si="8433"/>
        <v>0</v>
      </c>
      <c r="DG900" s="33">
        <f t="shared" si="8259"/>
        <v>0</v>
      </c>
      <c r="DH900" s="299">
        <f t="shared" si="8433"/>
        <v>0</v>
      </c>
      <c r="DI900" s="33">
        <f t="shared" si="8433"/>
        <v>0</v>
      </c>
      <c r="DJ900" s="33">
        <f t="shared" si="8433"/>
        <v>0</v>
      </c>
      <c r="DK900" s="300">
        <f t="shared" si="8433"/>
        <v>0</v>
      </c>
      <c r="DL900" s="5">
        <f t="shared" si="8433"/>
        <v>0</v>
      </c>
      <c r="DM900" s="300">
        <f t="shared" si="8433"/>
        <v>0</v>
      </c>
      <c r="DN900" s="124">
        <f t="shared" si="8433"/>
        <v>0</v>
      </c>
      <c r="DO900" s="5">
        <f t="shared" si="8433"/>
        <v>0</v>
      </c>
      <c r="DP900" s="124">
        <f t="shared" si="8433"/>
        <v>0</v>
      </c>
      <c r="DQ900" s="33">
        <f t="shared" si="8433"/>
        <v>0</v>
      </c>
      <c r="DR900" s="33"/>
      <c r="DS900" s="33"/>
      <c r="DT900" s="33"/>
      <c r="DU900" s="33"/>
      <c r="DV900" s="33"/>
      <c r="DW900" s="33">
        <f t="shared" si="8433"/>
        <v>0</v>
      </c>
      <c r="DX900" s="33">
        <f t="shared" si="8433"/>
        <v>0</v>
      </c>
      <c r="DY900" s="33">
        <f t="shared" si="8433"/>
        <v>0</v>
      </c>
      <c r="DZ900" s="33">
        <f t="shared" si="8433"/>
        <v>0</v>
      </c>
      <c r="EA900" s="33">
        <f t="shared" si="8433"/>
        <v>0</v>
      </c>
      <c r="EB900" s="33">
        <f t="shared" si="8433"/>
        <v>0</v>
      </c>
      <c r="EC900" s="33">
        <f t="shared" si="8433"/>
        <v>0</v>
      </c>
      <c r="ED900" s="33">
        <f t="shared" si="8414"/>
        <v>0</v>
      </c>
      <c r="EE900" s="33">
        <f t="shared" si="8433"/>
        <v>0</v>
      </c>
      <c r="EF900" s="33">
        <f t="shared" si="8260"/>
        <v>0</v>
      </c>
      <c r="EG900" s="33">
        <f t="shared" si="8433"/>
        <v>0</v>
      </c>
      <c r="EH900" s="33">
        <f t="shared" si="8261"/>
        <v>0</v>
      </c>
      <c r="EI900" s="301">
        <f t="shared" si="8433"/>
        <v>0</v>
      </c>
      <c r="EJ900" s="5">
        <f t="shared" si="8433"/>
        <v>0</v>
      </c>
      <c r="EK900" s="33">
        <f t="shared" si="8433"/>
        <v>0</v>
      </c>
      <c r="EL900" s="124">
        <f t="shared" si="8433"/>
        <v>0</v>
      </c>
      <c r="EM900" s="5">
        <f t="shared" si="8433"/>
        <v>0</v>
      </c>
      <c r="EN900" s="124">
        <f t="shared" si="8433"/>
        <v>0</v>
      </c>
      <c r="EO900" s="302">
        <f t="shared" si="8433"/>
        <v>0</v>
      </c>
      <c r="EP900" s="5">
        <f t="shared" si="8433"/>
        <v>0</v>
      </c>
      <c r="EQ900" s="302">
        <f t="shared" si="8433"/>
        <v>0</v>
      </c>
      <c r="ER900" s="5">
        <f t="shared" si="8433"/>
        <v>0</v>
      </c>
      <c r="ES900" s="196" t="e">
        <f t="shared" si="8026"/>
        <v>#DIV/0!</v>
      </c>
      <c r="ET900" s="5">
        <f t="shared" si="8433"/>
        <v>0</v>
      </c>
    </row>
    <row r="901" spans="1:152" s="38" customFormat="1" ht="15" hidden="1" customHeight="1" outlineLevel="4" x14ac:dyDescent="0.25">
      <c r="A901" s="70" t="s">
        <v>187</v>
      </c>
      <c r="B901" s="71" t="s">
        <v>81</v>
      </c>
      <c r="C901" s="4"/>
      <c r="D901" s="4"/>
      <c r="E901" s="71" t="s">
        <v>88</v>
      </c>
      <c r="F901" s="71" t="s">
        <v>111</v>
      </c>
      <c r="G901" s="71" t="s">
        <v>59</v>
      </c>
      <c r="H901" s="72">
        <v>67483</v>
      </c>
      <c r="I901" s="72" t="s">
        <v>22</v>
      </c>
      <c r="J901" s="5">
        <v>0</v>
      </c>
      <c r="K901" s="5"/>
      <c r="L901" s="5"/>
      <c r="M901" s="5"/>
      <c r="N901" s="5"/>
      <c r="O901" s="5"/>
      <c r="P901" s="35">
        <f t="shared" ref="P901" si="8434">Q901</f>
        <v>0</v>
      </c>
      <c r="Q901" s="35"/>
      <c r="R901" s="33">
        <v>0</v>
      </c>
      <c r="S901" s="35">
        <f t="shared" ref="S901" si="8435">J901+P901</f>
        <v>0</v>
      </c>
      <c r="T901" s="33">
        <v>0</v>
      </c>
      <c r="U901" s="33">
        <v>0</v>
      </c>
      <c r="V901" s="33">
        <v>0</v>
      </c>
      <c r="W901" s="33">
        <v>0</v>
      </c>
      <c r="X901" s="33">
        <v>0</v>
      </c>
      <c r="Y901" s="33">
        <v>0</v>
      </c>
      <c r="Z901" s="33">
        <v>0</v>
      </c>
      <c r="AA901" s="33">
        <v>0</v>
      </c>
      <c r="AB901" s="33">
        <v>0</v>
      </c>
      <c r="AC901" s="5">
        <v>0</v>
      </c>
      <c r="AD901" s="33">
        <v>0</v>
      </c>
      <c r="AE901" s="33">
        <v>0</v>
      </c>
      <c r="AF901" s="33">
        <v>0</v>
      </c>
      <c r="AG901" s="5">
        <v>0</v>
      </c>
      <c r="AH901" s="5">
        <v>0</v>
      </c>
      <c r="AI901" s="5">
        <v>0</v>
      </c>
      <c r="AJ901" s="5">
        <v>0</v>
      </c>
      <c r="AK901" s="5">
        <v>0</v>
      </c>
      <c r="AL901" s="5">
        <v>0</v>
      </c>
      <c r="AM901" s="5">
        <v>0</v>
      </c>
      <c r="AN901" s="5">
        <v>0</v>
      </c>
      <c r="AO901" s="5">
        <v>0</v>
      </c>
      <c r="AP901" s="5">
        <v>0</v>
      </c>
      <c r="AQ901" s="5">
        <v>0</v>
      </c>
      <c r="AR901" s="5">
        <v>0</v>
      </c>
      <c r="AS901" s="5">
        <v>0</v>
      </c>
      <c r="AT901" s="5">
        <v>0</v>
      </c>
      <c r="AU901" s="5">
        <v>0</v>
      </c>
      <c r="AV901" s="33">
        <v>0</v>
      </c>
      <c r="AW901" s="37">
        <f t="shared" ref="AW901" si="8436">SUM(AX901:BG901)</f>
        <v>0</v>
      </c>
      <c r="AX901" s="8"/>
      <c r="AY901" s="8"/>
      <c r="AZ901" s="8"/>
      <c r="BA901" s="8"/>
      <c r="BB901" s="8"/>
      <c r="BC901" s="8"/>
      <c r="BD901" s="8"/>
      <c r="BE901" s="8"/>
      <c r="BF901" s="8"/>
      <c r="BG901" s="8"/>
      <c r="BH901" s="43">
        <f t="shared" ref="BH901" si="8437">AV901+AW901</f>
        <v>0</v>
      </c>
      <c r="BI901" s="165">
        <f t="shared" ref="BI901" si="8438">SUM(BJ901:BR901)</f>
        <v>0</v>
      </c>
      <c r="BJ901" s="35"/>
      <c r="BK901" s="35"/>
      <c r="BL901" s="35"/>
      <c r="BM901" s="35"/>
      <c r="BN901" s="35"/>
      <c r="BO901" s="35"/>
      <c r="BP901" s="35"/>
      <c r="BQ901" s="35"/>
      <c r="BR901" s="35"/>
      <c r="BS901" s="43">
        <f t="shared" ref="BS901" si="8439">BH901+BI901</f>
        <v>0</v>
      </c>
      <c r="BT901" s="181">
        <f t="shared" ref="BT901" si="8440">SUM(BU901:CB901)</f>
        <v>0</v>
      </c>
      <c r="BU901" s="19"/>
      <c r="BV901" s="19"/>
      <c r="BW901" s="19"/>
      <c r="BX901" s="19"/>
      <c r="BY901" s="19"/>
      <c r="BZ901" s="19"/>
      <c r="CA901" s="19"/>
      <c r="CB901" s="19"/>
      <c r="CC901" s="43">
        <f t="shared" ref="CC901" si="8441">BS901+BT901</f>
        <v>0</v>
      </c>
      <c r="CD901" s="310">
        <f t="shared" ref="CD901" si="8442">CE901+CF901+CG901+CH901+CI901+CJ901+CK901+CL901+CM901+CN901</f>
        <v>0</v>
      </c>
      <c r="CE901" s="39"/>
      <c r="CF901" s="39"/>
      <c r="CG901" s="39"/>
      <c r="CH901" s="39"/>
      <c r="CI901" s="39"/>
      <c r="CJ901" s="39"/>
      <c r="CK901" s="39"/>
      <c r="CL901" s="39"/>
      <c r="CM901" s="39"/>
      <c r="CN901" s="39"/>
      <c r="CO901" s="310">
        <f t="shared" ref="CO901" si="8443">CC901+CD901</f>
        <v>0</v>
      </c>
      <c r="CP901" s="33">
        <v>0</v>
      </c>
      <c r="CQ901" s="33"/>
      <c r="CR901" s="33"/>
      <c r="CS901" s="33"/>
      <c r="CT901" s="33"/>
      <c r="CU901" s="33"/>
      <c r="CV901" s="33">
        <v>0</v>
      </c>
      <c r="CW901" s="33">
        <v>0</v>
      </c>
      <c r="CX901" s="33">
        <v>0</v>
      </c>
      <c r="CY901" s="33">
        <v>0</v>
      </c>
      <c r="CZ901" s="33">
        <v>0</v>
      </c>
      <c r="DA901" s="33">
        <v>0</v>
      </c>
      <c r="DB901" s="33">
        <v>0</v>
      </c>
      <c r="DC901" s="33">
        <f t="shared" si="8406"/>
        <v>0</v>
      </c>
      <c r="DD901" s="33">
        <v>0</v>
      </c>
      <c r="DE901" s="33">
        <f t="shared" si="8258"/>
        <v>0</v>
      </c>
      <c r="DF901" s="33">
        <v>0</v>
      </c>
      <c r="DG901" s="33">
        <f t="shared" si="8259"/>
        <v>0</v>
      </c>
      <c r="DH901" s="315">
        <v>0</v>
      </c>
      <c r="DI901" s="33">
        <v>0</v>
      </c>
      <c r="DJ901" s="33">
        <v>0</v>
      </c>
      <c r="DK901" s="312">
        <f t="shared" ref="DK901" si="8444">DL901</f>
        <v>0</v>
      </c>
      <c r="DL901" s="39"/>
      <c r="DM901" s="312">
        <f t="shared" ref="DM901" si="8445">DJ901+DK901</f>
        <v>0</v>
      </c>
      <c r="DN901" s="124">
        <v>0</v>
      </c>
      <c r="DO901" s="5">
        <v>0</v>
      </c>
      <c r="DP901" s="124">
        <v>0</v>
      </c>
      <c r="DQ901" s="33">
        <v>0</v>
      </c>
      <c r="DR901" s="33"/>
      <c r="DS901" s="33"/>
      <c r="DT901" s="33"/>
      <c r="DU901" s="33"/>
      <c r="DV901" s="33"/>
      <c r="DW901" s="33">
        <v>0</v>
      </c>
      <c r="DX901" s="33">
        <v>0</v>
      </c>
      <c r="DY901" s="33">
        <v>0</v>
      </c>
      <c r="DZ901" s="33">
        <v>0</v>
      </c>
      <c r="EA901" s="33">
        <v>0</v>
      </c>
      <c r="EB901" s="33">
        <v>0</v>
      </c>
      <c r="EC901" s="33">
        <v>0</v>
      </c>
      <c r="ED901" s="33">
        <f t="shared" si="8414"/>
        <v>0</v>
      </c>
      <c r="EE901" s="33">
        <v>0</v>
      </c>
      <c r="EF901" s="33">
        <f t="shared" si="8260"/>
        <v>0</v>
      </c>
      <c r="EG901" s="33">
        <v>0</v>
      </c>
      <c r="EH901" s="33">
        <f t="shared" si="8261"/>
        <v>0</v>
      </c>
      <c r="EI901" s="316">
        <v>0</v>
      </c>
      <c r="EJ901" s="5">
        <v>0</v>
      </c>
      <c r="EK901" s="33">
        <v>0</v>
      </c>
      <c r="EL901" s="124">
        <v>0</v>
      </c>
      <c r="EM901" s="5">
        <v>0</v>
      </c>
      <c r="EN901" s="124">
        <v>0</v>
      </c>
      <c r="EO901" s="302">
        <v>0</v>
      </c>
      <c r="EP901" s="5">
        <v>0</v>
      </c>
      <c r="EQ901" s="302">
        <v>0</v>
      </c>
      <c r="ER901" s="5">
        <v>0</v>
      </c>
      <c r="ES901" s="196" t="e">
        <f t="shared" si="8026"/>
        <v>#DIV/0!</v>
      </c>
      <c r="ET901" s="5">
        <v>0</v>
      </c>
      <c r="EU901" s="197"/>
      <c r="EV901" s="197"/>
    </row>
    <row r="902" spans="1:152" ht="51" hidden="1" customHeight="1" outlineLevel="4" x14ac:dyDescent="0.25">
      <c r="A902" s="58" t="s">
        <v>232</v>
      </c>
      <c r="B902" s="4" t="s">
        <v>81</v>
      </c>
      <c r="C902" s="4"/>
      <c r="D902" s="4"/>
      <c r="E902" s="4" t="s">
        <v>88</v>
      </c>
      <c r="F902" s="4" t="s">
        <v>111</v>
      </c>
      <c r="G902" s="4" t="s">
        <v>59</v>
      </c>
      <c r="H902" s="7">
        <v>67484</v>
      </c>
      <c r="I902" s="7"/>
      <c r="J902" s="5">
        <f t="shared" ref="J902:CP902" si="8446">J903+J906</f>
        <v>0</v>
      </c>
      <c r="K902" s="5"/>
      <c r="L902" s="5"/>
      <c r="M902" s="5"/>
      <c r="N902" s="5"/>
      <c r="O902" s="5"/>
      <c r="P902" s="33">
        <f t="shared" ref="P902" si="8447">P903+P906</f>
        <v>0</v>
      </c>
      <c r="Q902" s="33">
        <f t="shared" ref="Q902:CC902" si="8448">Q903+Q906</f>
        <v>0</v>
      </c>
      <c r="R902" s="33">
        <f t="shared" si="8448"/>
        <v>0</v>
      </c>
      <c r="S902" s="33">
        <f t="shared" si="8448"/>
        <v>0</v>
      </c>
      <c r="T902" s="33">
        <f t="shared" si="8448"/>
        <v>0</v>
      </c>
      <c r="U902" s="33">
        <f t="shared" si="8448"/>
        <v>0</v>
      </c>
      <c r="V902" s="33">
        <f t="shared" si="8448"/>
        <v>0</v>
      </c>
      <c r="W902" s="33">
        <f t="shared" ref="W902:AE902" si="8449">W903+W906</f>
        <v>0</v>
      </c>
      <c r="X902" s="33">
        <f t="shared" si="8449"/>
        <v>0</v>
      </c>
      <c r="Y902" s="33">
        <f t="shared" si="8449"/>
        <v>0</v>
      </c>
      <c r="Z902" s="33">
        <f t="shared" ref="Z902:AA902" si="8450">Z903+Z906</f>
        <v>0</v>
      </c>
      <c r="AA902" s="33">
        <f t="shared" si="8450"/>
        <v>0</v>
      </c>
      <c r="AB902" s="33">
        <f t="shared" si="8449"/>
        <v>0</v>
      </c>
      <c r="AC902" s="5">
        <f t="shared" si="8449"/>
        <v>0</v>
      </c>
      <c r="AD902" s="33">
        <f t="shared" si="8449"/>
        <v>0</v>
      </c>
      <c r="AE902" s="33">
        <f t="shared" si="8449"/>
        <v>0</v>
      </c>
      <c r="AF902" s="33">
        <f t="shared" si="8448"/>
        <v>0</v>
      </c>
      <c r="AG902" s="5">
        <f t="shared" ref="AG902:AU902" si="8451">AG903+AG906</f>
        <v>0</v>
      </c>
      <c r="AH902" s="5">
        <f t="shared" ref="AH902:AT902" si="8452">AH903+AH906</f>
        <v>0</v>
      </c>
      <c r="AI902" s="5">
        <f t="shared" ref="AI902:AL902" si="8453">AI903+AI906</f>
        <v>0</v>
      </c>
      <c r="AJ902" s="5">
        <f t="shared" si="8453"/>
        <v>0</v>
      </c>
      <c r="AK902" s="5">
        <f t="shared" si="8453"/>
        <v>0</v>
      </c>
      <c r="AL902" s="5">
        <f t="shared" si="8453"/>
        <v>0</v>
      </c>
      <c r="AM902" s="5">
        <f t="shared" si="8452"/>
        <v>0</v>
      </c>
      <c r="AN902" s="5">
        <f t="shared" si="8452"/>
        <v>0</v>
      </c>
      <c r="AO902" s="5">
        <f t="shared" si="8452"/>
        <v>0</v>
      </c>
      <c r="AP902" s="5">
        <f t="shared" ref="AP902" si="8454">AP903+AP906</f>
        <v>0</v>
      </c>
      <c r="AQ902" s="5">
        <f t="shared" ref="AQ902:AS902" si="8455">AQ903+AQ906</f>
        <v>0</v>
      </c>
      <c r="AR902" s="5">
        <f t="shared" si="8455"/>
        <v>0</v>
      </c>
      <c r="AS902" s="5">
        <f t="shared" si="8455"/>
        <v>0</v>
      </c>
      <c r="AT902" s="5">
        <f t="shared" si="8452"/>
        <v>0</v>
      </c>
      <c r="AU902" s="5">
        <f t="shared" si="8451"/>
        <v>0</v>
      </c>
      <c r="AV902" s="33">
        <f t="shared" si="8448"/>
        <v>0</v>
      </c>
      <c r="AW902" s="5">
        <f t="shared" si="8448"/>
        <v>0</v>
      </c>
      <c r="AX902" s="5">
        <f t="shared" si="8448"/>
        <v>0</v>
      </c>
      <c r="AY902" s="5">
        <f t="shared" si="8448"/>
        <v>0</v>
      </c>
      <c r="AZ902" s="5">
        <f t="shared" ref="AZ902:BD902" si="8456">AZ903+AZ906</f>
        <v>0</v>
      </c>
      <c r="BA902" s="5">
        <f t="shared" si="8456"/>
        <v>0</v>
      </c>
      <c r="BB902" s="5">
        <f t="shared" si="8456"/>
        <v>0</v>
      </c>
      <c r="BC902" s="5">
        <f t="shared" si="8456"/>
        <v>0</v>
      </c>
      <c r="BD902" s="5">
        <f t="shared" si="8456"/>
        <v>0</v>
      </c>
      <c r="BE902" s="5">
        <f t="shared" ref="BE902:BG902" si="8457">BE903+BE906</f>
        <v>0</v>
      </c>
      <c r="BF902" s="5">
        <f t="shared" si="8457"/>
        <v>0</v>
      </c>
      <c r="BG902" s="5">
        <f t="shared" si="8457"/>
        <v>0</v>
      </c>
      <c r="BH902" s="33">
        <f t="shared" si="8448"/>
        <v>0</v>
      </c>
      <c r="BI902" s="163">
        <f t="shared" si="8448"/>
        <v>0</v>
      </c>
      <c r="BJ902" s="33">
        <f t="shared" si="8448"/>
        <v>0</v>
      </c>
      <c r="BK902" s="33">
        <f t="shared" si="8448"/>
        <v>0</v>
      </c>
      <c r="BL902" s="33">
        <f t="shared" si="8448"/>
        <v>0</v>
      </c>
      <c r="BM902" s="33">
        <f t="shared" ref="BM902:BO902" si="8458">BM903+BM906</f>
        <v>0</v>
      </c>
      <c r="BN902" s="33">
        <f t="shared" si="8458"/>
        <v>0</v>
      </c>
      <c r="BO902" s="33">
        <f t="shared" si="8458"/>
        <v>0</v>
      </c>
      <c r="BP902" s="33">
        <f t="shared" si="8448"/>
        <v>0</v>
      </c>
      <c r="BQ902" s="33">
        <f t="shared" ref="BQ902:BR902" si="8459">BQ903+BQ906</f>
        <v>0</v>
      </c>
      <c r="BR902" s="33">
        <f t="shared" si="8459"/>
        <v>0</v>
      </c>
      <c r="BS902" s="33">
        <f t="shared" si="8448"/>
        <v>0</v>
      </c>
      <c r="BT902" s="298">
        <f t="shared" si="8448"/>
        <v>0</v>
      </c>
      <c r="BU902" s="5">
        <f t="shared" ref="BU902:BX902" si="8460">BU903+BU906</f>
        <v>0</v>
      </c>
      <c r="BV902" s="5">
        <f t="shared" si="8460"/>
        <v>0</v>
      </c>
      <c r="BW902" s="5">
        <f t="shared" si="8460"/>
        <v>0</v>
      </c>
      <c r="BX902" s="5">
        <f t="shared" si="8460"/>
        <v>0</v>
      </c>
      <c r="BY902" s="5">
        <f t="shared" si="8448"/>
        <v>0</v>
      </c>
      <c r="BZ902" s="5">
        <f t="shared" ref="BZ902:CB902" si="8461">BZ903+BZ906</f>
        <v>0</v>
      </c>
      <c r="CA902" s="5">
        <f t="shared" si="8461"/>
        <v>0</v>
      </c>
      <c r="CB902" s="5">
        <f t="shared" si="8461"/>
        <v>0</v>
      </c>
      <c r="CC902" s="33">
        <f t="shared" si="8448"/>
        <v>0</v>
      </c>
      <c r="CD902" s="74">
        <f t="shared" ref="CD902:CF902" si="8462">CD903+CD906</f>
        <v>0</v>
      </c>
      <c r="CE902" s="5">
        <f t="shared" si="8462"/>
        <v>0</v>
      </c>
      <c r="CF902" s="5">
        <f t="shared" si="8462"/>
        <v>0</v>
      </c>
      <c r="CG902" s="5">
        <f t="shared" ref="CG902:CI902" si="8463">CG903+CG906</f>
        <v>0</v>
      </c>
      <c r="CH902" s="5">
        <f t="shared" si="8463"/>
        <v>0</v>
      </c>
      <c r="CI902" s="5">
        <f t="shared" si="8463"/>
        <v>0</v>
      </c>
      <c r="CJ902" s="5">
        <f t="shared" ref="CJ902:CL902" si="8464">CJ903+CJ906</f>
        <v>0</v>
      </c>
      <c r="CK902" s="5">
        <f t="shared" si="8464"/>
        <v>0</v>
      </c>
      <c r="CL902" s="5">
        <f t="shared" si="8464"/>
        <v>0</v>
      </c>
      <c r="CM902" s="5">
        <f t="shared" ref="CM902:CO902" si="8465">CM903+CM906</f>
        <v>0</v>
      </c>
      <c r="CN902" s="5">
        <f t="shared" si="8465"/>
        <v>0</v>
      </c>
      <c r="CO902" s="74">
        <f t="shared" si="8465"/>
        <v>0</v>
      </c>
      <c r="CP902" s="33">
        <f t="shared" si="8446"/>
        <v>0</v>
      </c>
      <c r="CQ902" s="33"/>
      <c r="CR902" s="33"/>
      <c r="CS902" s="33"/>
      <c r="CT902" s="33"/>
      <c r="CU902" s="33"/>
      <c r="CV902" s="33">
        <f t="shared" ref="CV902:DB902" si="8466">CV903+CV906</f>
        <v>0</v>
      </c>
      <c r="CW902" s="33">
        <f t="shared" si="8466"/>
        <v>0</v>
      </c>
      <c r="CX902" s="33">
        <f t="shared" si="8466"/>
        <v>0</v>
      </c>
      <c r="CY902" s="33">
        <f t="shared" si="8466"/>
        <v>0</v>
      </c>
      <c r="CZ902" s="33">
        <f t="shared" si="8466"/>
        <v>0</v>
      </c>
      <c r="DA902" s="33">
        <f t="shared" si="8466"/>
        <v>0</v>
      </c>
      <c r="DB902" s="33">
        <f t="shared" si="8466"/>
        <v>0</v>
      </c>
      <c r="DC902" s="33">
        <f t="shared" si="8406"/>
        <v>0</v>
      </c>
      <c r="DD902" s="33">
        <f t="shared" ref="DD902" si="8467">DD903+DD906</f>
        <v>0</v>
      </c>
      <c r="DE902" s="33">
        <f t="shared" si="8258"/>
        <v>0</v>
      </c>
      <c r="DF902" s="33">
        <f t="shared" ref="DF902" si="8468">DF903+DF906</f>
        <v>0</v>
      </c>
      <c r="DG902" s="33">
        <f t="shared" si="8259"/>
        <v>0</v>
      </c>
      <c r="DH902" s="299">
        <f t="shared" ref="DH902" si="8469">DH903+DH906</f>
        <v>0</v>
      </c>
      <c r="DI902" s="33">
        <f t="shared" ref="DI902:DP902" si="8470">DI903+DI906</f>
        <v>0</v>
      </c>
      <c r="DJ902" s="33">
        <f t="shared" si="8470"/>
        <v>0</v>
      </c>
      <c r="DK902" s="300">
        <f t="shared" ref="DK902:DL902" si="8471">DK903+DK906</f>
        <v>0</v>
      </c>
      <c r="DL902" s="5">
        <f t="shared" si="8471"/>
        <v>0</v>
      </c>
      <c r="DM902" s="300">
        <f t="shared" si="8470"/>
        <v>0</v>
      </c>
      <c r="DN902" s="124">
        <f t="shared" si="8470"/>
        <v>0</v>
      </c>
      <c r="DO902" s="5">
        <f t="shared" si="8470"/>
        <v>0</v>
      </c>
      <c r="DP902" s="124">
        <f t="shared" si="8470"/>
        <v>0</v>
      </c>
      <c r="DQ902" s="33">
        <f t="shared" ref="DQ902" si="8472">DQ903+DQ906</f>
        <v>0</v>
      </c>
      <c r="DR902" s="33"/>
      <c r="DS902" s="33"/>
      <c r="DT902" s="33"/>
      <c r="DU902" s="33"/>
      <c r="DV902" s="33"/>
      <c r="DW902" s="33">
        <f t="shared" ref="DW902:EC902" si="8473">DW903+DW906</f>
        <v>0</v>
      </c>
      <c r="DX902" s="33">
        <f t="shared" si="8473"/>
        <v>0</v>
      </c>
      <c r="DY902" s="33">
        <f t="shared" si="8473"/>
        <v>0</v>
      </c>
      <c r="DZ902" s="33">
        <f t="shared" si="8473"/>
        <v>0</v>
      </c>
      <c r="EA902" s="33">
        <f t="shared" si="8473"/>
        <v>0</v>
      </c>
      <c r="EB902" s="33">
        <f t="shared" si="8473"/>
        <v>0</v>
      </c>
      <c r="EC902" s="33">
        <f t="shared" si="8473"/>
        <v>0</v>
      </c>
      <c r="ED902" s="33">
        <f t="shared" si="8414"/>
        <v>0</v>
      </c>
      <c r="EE902" s="33">
        <f t="shared" ref="EE902" si="8474">EE903+EE906</f>
        <v>0</v>
      </c>
      <c r="EF902" s="33">
        <f t="shared" si="8260"/>
        <v>0</v>
      </c>
      <c r="EG902" s="33">
        <f t="shared" ref="EG902" si="8475">EG903+EG906</f>
        <v>0</v>
      </c>
      <c r="EH902" s="33">
        <f t="shared" si="8261"/>
        <v>0</v>
      </c>
      <c r="EI902" s="301">
        <f t="shared" ref="EI902:EJ902" si="8476">EI903+EI906</f>
        <v>0</v>
      </c>
      <c r="EJ902" s="5">
        <f t="shared" si="8476"/>
        <v>0</v>
      </c>
      <c r="EK902" s="33">
        <f t="shared" ref="EK902" si="8477">EK903+EK906</f>
        <v>0</v>
      </c>
      <c r="EL902" s="124">
        <f t="shared" ref="EL902:ER902" si="8478">EL903+EL906</f>
        <v>0</v>
      </c>
      <c r="EM902" s="5">
        <f t="shared" si="8478"/>
        <v>0</v>
      </c>
      <c r="EN902" s="124">
        <f t="shared" ref="EN902:EQ902" si="8479">EN903+EN906</f>
        <v>0</v>
      </c>
      <c r="EO902" s="302">
        <f t="shared" si="8479"/>
        <v>0</v>
      </c>
      <c r="EP902" s="5">
        <f t="shared" si="8479"/>
        <v>0</v>
      </c>
      <c r="EQ902" s="302">
        <f t="shared" si="8479"/>
        <v>0</v>
      </c>
      <c r="ER902" s="5">
        <f t="shared" si="8478"/>
        <v>0</v>
      </c>
      <c r="ES902" s="196" t="e">
        <f t="shared" si="8026"/>
        <v>#DIV/0!</v>
      </c>
      <c r="ET902" s="5">
        <f t="shared" ref="ET902" si="8480">ET903+ET906</f>
        <v>0</v>
      </c>
    </row>
    <row r="903" spans="1:152" ht="38.25" hidden="1" customHeight="1" outlineLevel="4" x14ac:dyDescent="0.25">
      <c r="A903" s="58" t="s">
        <v>229</v>
      </c>
      <c r="B903" s="4" t="s">
        <v>81</v>
      </c>
      <c r="C903" s="4"/>
      <c r="D903" s="4"/>
      <c r="E903" s="4" t="s">
        <v>88</v>
      </c>
      <c r="F903" s="4" t="s">
        <v>111</v>
      </c>
      <c r="G903" s="4" t="s">
        <v>59</v>
      </c>
      <c r="H903" s="7">
        <v>67484</v>
      </c>
      <c r="I903" s="7" t="s">
        <v>47</v>
      </c>
      <c r="J903" s="5">
        <f t="shared" ref="J903:ET904" si="8481">J904</f>
        <v>0</v>
      </c>
      <c r="K903" s="5"/>
      <c r="L903" s="5"/>
      <c r="M903" s="5"/>
      <c r="N903" s="5"/>
      <c r="O903" s="5"/>
      <c r="P903" s="33">
        <f t="shared" si="8481"/>
        <v>0</v>
      </c>
      <c r="Q903" s="33">
        <f t="shared" si="8481"/>
        <v>0</v>
      </c>
      <c r="R903" s="33">
        <f t="shared" si="8481"/>
        <v>0</v>
      </c>
      <c r="S903" s="33">
        <f t="shared" si="8481"/>
        <v>0</v>
      </c>
      <c r="T903" s="33">
        <f t="shared" si="8481"/>
        <v>0</v>
      </c>
      <c r="U903" s="33">
        <f t="shared" si="8481"/>
        <v>0</v>
      </c>
      <c r="V903" s="33">
        <f t="shared" si="8481"/>
        <v>0</v>
      </c>
      <c r="W903" s="33">
        <f t="shared" si="8481"/>
        <v>0</v>
      </c>
      <c r="X903" s="33">
        <f t="shared" si="8481"/>
        <v>0</v>
      </c>
      <c r="Y903" s="33">
        <f t="shared" si="8481"/>
        <v>0</v>
      </c>
      <c r="Z903" s="33">
        <f t="shared" si="8481"/>
        <v>0</v>
      </c>
      <c r="AA903" s="33">
        <f t="shared" si="8481"/>
        <v>0</v>
      </c>
      <c r="AB903" s="33">
        <f t="shared" si="8481"/>
        <v>0</v>
      </c>
      <c r="AC903" s="5">
        <f t="shared" si="8481"/>
        <v>0</v>
      </c>
      <c r="AD903" s="33">
        <f t="shared" si="8481"/>
        <v>0</v>
      </c>
      <c r="AE903" s="33">
        <f t="shared" si="8481"/>
        <v>0</v>
      </c>
      <c r="AF903" s="33">
        <f t="shared" si="8481"/>
        <v>0</v>
      </c>
      <c r="AG903" s="5">
        <f t="shared" si="8481"/>
        <v>0</v>
      </c>
      <c r="AH903" s="5">
        <f t="shared" si="8481"/>
        <v>0</v>
      </c>
      <c r="AI903" s="5">
        <f t="shared" si="8481"/>
        <v>0</v>
      </c>
      <c r="AJ903" s="5">
        <f t="shared" si="8481"/>
        <v>0</v>
      </c>
      <c r="AK903" s="5">
        <f t="shared" si="8481"/>
        <v>0</v>
      </c>
      <c r="AL903" s="5">
        <f t="shared" si="8481"/>
        <v>0</v>
      </c>
      <c r="AM903" s="5">
        <f t="shared" si="8481"/>
        <v>0</v>
      </c>
      <c r="AN903" s="5">
        <f t="shared" si="8481"/>
        <v>0</v>
      </c>
      <c r="AO903" s="5">
        <f t="shared" si="8481"/>
        <v>0</v>
      </c>
      <c r="AP903" s="5">
        <f t="shared" si="8481"/>
        <v>0</v>
      </c>
      <c r="AQ903" s="5">
        <f t="shared" si="8481"/>
        <v>0</v>
      </c>
      <c r="AR903" s="5">
        <f t="shared" si="8481"/>
        <v>0</v>
      </c>
      <c r="AS903" s="5">
        <f t="shared" si="8481"/>
        <v>0</v>
      </c>
      <c r="AT903" s="5">
        <f t="shared" si="8481"/>
        <v>0</v>
      </c>
      <c r="AU903" s="5">
        <f t="shared" si="8481"/>
        <v>0</v>
      </c>
      <c r="AV903" s="33">
        <f t="shared" si="8481"/>
        <v>0</v>
      </c>
      <c r="AW903" s="5">
        <f t="shared" si="8481"/>
        <v>0</v>
      </c>
      <c r="AX903" s="5">
        <f t="shared" si="8481"/>
        <v>0</v>
      </c>
      <c r="AY903" s="5">
        <f t="shared" si="8481"/>
        <v>0</v>
      </c>
      <c r="AZ903" s="5">
        <f t="shared" si="8481"/>
        <v>0</v>
      </c>
      <c r="BA903" s="5">
        <f t="shared" si="8481"/>
        <v>0</v>
      </c>
      <c r="BB903" s="5">
        <f t="shared" si="8481"/>
        <v>0</v>
      </c>
      <c r="BC903" s="5">
        <f t="shared" si="8481"/>
        <v>0</v>
      </c>
      <c r="BD903" s="5">
        <f t="shared" si="8481"/>
        <v>0</v>
      </c>
      <c r="BE903" s="5">
        <f t="shared" si="8481"/>
        <v>0</v>
      </c>
      <c r="BF903" s="5">
        <f t="shared" si="8481"/>
        <v>0</v>
      </c>
      <c r="BG903" s="5">
        <f t="shared" si="8481"/>
        <v>0</v>
      </c>
      <c r="BH903" s="33">
        <f t="shared" si="8481"/>
        <v>0</v>
      </c>
      <c r="BI903" s="163">
        <f t="shared" si="8481"/>
        <v>0</v>
      </c>
      <c r="BJ903" s="33">
        <f t="shared" si="8481"/>
        <v>0</v>
      </c>
      <c r="BK903" s="33">
        <f t="shared" si="8481"/>
        <v>0</v>
      </c>
      <c r="BL903" s="33">
        <f t="shared" si="8481"/>
        <v>0</v>
      </c>
      <c r="BM903" s="33">
        <f t="shared" si="8481"/>
        <v>0</v>
      </c>
      <c r="BN903" s="33">
        <f t="shared" si="8481"/>
        <v>0</v>
      </c>
      <c r="BO903" s="33">
        <f t="shared" si="8481"/>
        <v>0</v>
      </c>
      <c r="BP903" s="33">
        <f t="shared" si="8481"/>
        <v>0</v>
      </c>
      <c r="BQ903" s="33">
        <f t="shared" si="8481"/>
        <v>0</v>
      </c>
      <c r="BR903" s="33">
        <f t="shared" si="8481"/>
        <v>0</v>
      </c>
      <c r="BS903" s="33">
        <f t="shared" si="8481"/>
        <v>0</v>
      </c>
      <c r="BT903" s="298">
        <f t="shared" si="8481"/>
        <v>0</v>
      </c>
      <c r="BU903" s="5">
        <f t="shared" si="8481"/>
        <v>0</v>
      </c>
      <c r="BV903" s="5">
        <f t="shared" si="8481"/>
        <v>0</v>
      </c>
      <c r="BW903" s="5">
        <f t="shared" si="8481"/>
        <v>0</v>
      </c>
      <c r="BX903" s="5">
        <f t="shared" si="8481"/>
        <v>0</v>
      </c>
      <c r="BY903" s="5">
        <f t="shared" si="8481"/>
        <v>0</v>
      </c>
      <c r="BZ903" s="5">
        <f t="shared" si="8481"/>
        <v>0</v>
      </c>
      <c r="CA903" s="5">
        <f t="shared" si="8481"/>
        <v>0</v>
      </c>
      <c r="CB903" s="5">
        <f t="shared" si="8481"/>
        <v>0</v>
      </c>
      <c r="CC903" s="33">
        <f t="shared" si="8481"/>
        <v>0</v>
      </c>
      <c r="CD903" s="74">
        <f t="shared" si="8481"/>
        <v>0</v>
      </c>
      <c r="CE903" s="5">
        <f t="shared" si="8481"/>
        <v>0</v>
      </c>
      <c r="CF903" s="5">
        <f t="shared" si="8481"/>
        <v>0</v>
      </c>
      <c r="CG903" s="5">
        <f t="shared" si="8481"/>
        <v>0</v>
      </c>
      <c r="CH903" s="5">
        <f t="shared" si="8481"/>
        <v>0</v>
      </c>
      <c r="CI903" s="5">
        <f t="shared" si="8481"/>
        <v>0</v>
      </c>
      <c r="CJ903" s="5">
        <f t="shared" si="8481"/>
        <v>0</v>
      </c>
      <c r="CK903" s="5">
        <f t="shared" si="8481"/>
        <v>0</v>
      </c>
      <c r="CL903" s="5">
        <f t="shared" si="8481"/>
        <v>0</v>
      </c>
      <c r="CM903" s="5">
        <f t="shared" si="8481"/>
        <v>0</v>
      </c>
      <c r="CN903" s="5">
        <f t="shared" si="8481"/>
        <v>0</v>
      </c>
      <c r="CO903" s="74">
        <f t="shared" si="8481"/>
        <v>0</v>
      </c>
      <c r="CP903" s="33">
        <f t="shared" si="8481"/>
        <v>0</v>
      </c>
      <c r="CQ903" s="33"/>
      <c r="CR903" s="33"/>
      <c r="CS903" s="33"/>
      <c r="CT903" s="33"/>
      <c r="CU903" s="33"/>
      <c r="CV903" s="33">
        <f t="shared" si="8481"/>
        <v>0</v>
      </c>
      <c r="CW903" s="33">
        <f t="shared" si="8481"/>
        <v>0</v>
      </c>
      <c r="CX903" s="33">
        <f t="shared" si="8481"/>
        <v>0</v>
      </c>
      <c r="CY903" s="33">
        <f t="shared" si="8481"/>
        <v>0</v>
      </c>
      <c r="CZ903" s="33">
        <f t="shared" si="8481"/>
        <v>0</v>
      </c>
      <c r="DA903" s="33">
        <f t="shared" si="8481"/>
        <v>0</v>
      </c>
      <c r="DB903" s="33">
        <f t="shared" si="8481"/>
        <v>0</v>
      </c>
      <c r="DC903" s="33">
        <f t="shared" si="8406"/>
        <v>0</v>
      </c>
      <c r="DD903" s="33">
        <f t="shared" si="8481"/>
        <v>0</v>
      </c>
      <c r="DE903" s="33">
        <f t="shared" si="8258"/>
        <v>0</v>
      </c>
      <c r="DF903" s="33">
        <f t="shared" si="8481"/>
        <v>0</v>
      </c>
      <c r="DG903" s="33">
        <f t="shared" si="8259"/>
        <v>0</v>
      </c>
      <c r="DH903" s="299">
        <f t="shared" si="8481"/>
        <v>0</v>
      </c>
      <c r="DI903" s="33">
        <f t="shared" si="8481"/>
        <v>0</v>
      </c>
      <c r="DJ903" s="33">
        <f t="shared" si="8481"/>
        <v>0</v>
      </c>
      <c r="DK903" s="300">
        <f t="shared" si="8481"/>
        <v>0</v>
      </c>
      <c r="DL903" s="5">
        <f t="shared" si="8481"/>
        <v>0</v>
      </c>
      <c r="DM903" s="300">
        <f t="shared" si="8481"/>
        <v>0</v>
      </c>
      <c r="DN903" s="124">
        <f t="shared" si="8481"/>
        <v>0</v>
      </c>
      <c r="DO903" s="5">
        <f t="shared" si="8481"/>
        <v>0</v>
      </c>
      <c r="DP903" s="124">
        <f t="shared" si="8481"/>
        <v>0</v>
      </c>
      <c r="DQ903" s="33">
        <f t="shared" si="8481"/>
        <v>0</v>
      </c>
      <c r="DR903" s="33"/>
      <c r="DS903" s="33"/>
      <c r="DT903" s="33"/>
      <c r="DU903" s="33"/>
      <c r="DV903" s="33"/>
      <c r="DW903" s="33">
        <f t="shared" si="8481"/>
        <v>0</v>
      </c>
      <c r="DX903" s="33">
        <f t="shared" si="8481"/>
        <v>0</v>
      </c>
      <c r="DY903" s="33">
        <f t="shared" si="8481"/>
        <v>0</v>
      </c>
      <c r="DZ903" s="33">
        <f t="shared" si="8481"/>
        <v>0</v>
      </c>
      <c r="EA903" s="33">
        <f t="shared" si="8481"/>
        <v>0</v>
      </c>
      <c r="EB903" s="33">
        <f t="shared" si="8481"/>
        <v>0</v>
      </c>
      <c r="EC903" s="33">
        <f t="shared" si="8481"/>
        <v>0</v>
      </c>
      <c r="ED903" s="33">
        <f t="shared" si="8414"/>
        <v>0</v>
      </c>
      <c r="EE903" s="33">
        <f t="shared" si="8481"/>
        <v>0</v>
      </c>
      <c r="EF903" s="33">
        <f t="shared" si="8260"/>
        <v>0</v>
      </c>
      <c r="EG903" s="33">
        <f t="shared" si="8481"/>
        <v>0</v>
      </c>
      <c r="EH903" s="33">
        <f t="shared" si="8261"/>
        <v>0</v>
      </c>
      <c r="EI903" s="301">
        <f t="shared" si="8481"/>
        <v>0</v>
      </c>
      <c r="EJ903" s="5">
        <f t="shared" si="8481"/>
        <v>0</v>
      </c>
      <c r="EK903" s="33">
        <f t="shared" si="8481"/>
        <v>0</v>
      </c>
      <c r="EL903" s="124">
        <f t="shared" si="8481"/>
        <v>0</v>
      </c>
      <c r="EM903" s="5">
        <f t="shared" si="8481"/>
        <v>0</v>
      </c>
      <c r="EN903" s="124">
        <f t="shared" si="8481"/>
        <v>0</v>
      </c>
      <c r="EO903" s="302">
        <f t="shared" si="8481"/>
        <v>0</v>
      </c>
      <c r="EP903" s="5">
        <f t="shared" si="8481"/>
        <v>0</v>
      </c>
      <c r="EQ903" s="302">
        <f t="shared" si="8481"/>
        <v>0</v>
      </c>
      <c r="ER903" s="5">
        <f t="shared" si="8481"/>
        <v>0</v>
      </c>
      <c r="ES903" s="196" t="e">
        <f t="shared" si="8026"/>
        <v>#DIV/0!</v>
      </c>
      <c r="ET903" s="5">
        <f t="shared" si="8481"/>
        <v>0</v>
      </c>
    </row>
    <row r="904" spans="1:152" ht="15" hidden="1" customHeight="1" outlineLevel="4" x14ac:dyDescent="0.25">
      <c r="A904" s="58" t="s">
        <v>230</v>
      </c>
      <c r="B904" s="4" t="s">
        <v>81</v>
      </c>
      <c r="C904" s="4"/>
      <c r="D904" s="4"/>
      <c r="E904" s="4" t="s">
        <v>88</v>
      </c>
      <c r="F904" s="4" t="s">
        <v>111</v>
      </c>
      <c r="G904" s="4" t="s">
        <v>59</v>
      </c>
      <c r="H904" s="7">
        <v>67484</v>
      </c>
      <c r="I904" s="7" t="s">
        <v>49</v>
      </c>
      <c r="J904" s="5">
        <f t="shared" si="8481"/>
        <v>0</v>
      </c>
      <c r="K904" s="5"/>
      <c r="L904" s="5"/>
      <c r="M904" s="5"/>
      <c r="N904" s="5"/>
      <c r="O904" s="5"/>
      <c r="P904" s="33">
        <f t="shared" si="8481"/>
        <v>0</v>
      </c>
      <c r="Q904" s="33">
        <f t="shared" si="8481"/>
        <v>0</v>
      </c>
      <c r="R904" s="33">
        <f t="shared" si="8481"/>
        <v>0</v>
      </c>
      <c r="S904" s="33">
        <f t="shared" si="8481"/>
        <v>0</v>
      </c>
      <c r="T904" s="33">
        <f t="shared" si="8481"/>
        <v>0</v>
      </c>
      <c r="U904" s="33">
        <f t="shared" si="8481"/>
        <v>0</v>
      </c>
      <c r="V904" s="33">
        <f t="shared" si="8481"/>
        <v>0</v>
      </c>
      <c r="W904" s="33">
        <f t="shared" si="8481"/>
        <v>0</v>
      </c>
      <c r="X904" s="33">
        <f t="shared" si="8481"/>
        <v>0</v>
      </c>
      <c r="Y904" s="33">
        <f t="shared" si="8481"/>
        <v>0</v>
      </c>
      <c r="Z904" s="33">
        <f t="shared" si="8481"/>
        <v>0</v>
      </c>
      <c r="AA904" s="33">
        <f t="shared" si="8481"/>
        <v>0</v>
      </c>
      <c r="AB904" s="33">
        <f t="shared" si="8481"/>
        <v>0</v>
      </c>
      <c r="AC904" s="5">
        <f t="shared" si="8481"/>
        <v>0</v>
      </c>
      <c r="AD904" s="33">
        <f t="shared" si="8481"/>
        <v>0</v>
      </c>
      <c r="AE904" s="33">
        <f t="shared" si="8481"/>
        <v>0</v>
      </c>
      <c r="AF904" s="33">
        <f t="shared" si="8481"/>
        <v>0</v>
      </c>
      <c r="AG904" s="5">
        <f t="shared" si="8481"/>
        <v>0</v>
      </c>
      <c r="AH904" s="5">
        <f t="shared" si="8481"/>
        <v>0</v>
      </c>
      <c r="AI904" s="5">
        <f t="shared" si="8481"/>
        <v>0</v>
      </c>
      <c r="AJ904" s="5">
        <f t="shared" si="8481"/>
        <v>0</v>
      </c>
      <c r="AK904" s="5">
        <f t="shared" si="8481"/>
        <v>0</v>
      </c>
      <c r="AL904" s="5">
        <f t="shared" si="8481"/>
        <v>0</v>
      </c>
      <c r="AM904" s="5">
        <f t="shared" si="8481"/>
        <v>0</v>
      </c>
      <c r="AN904" s="5">
        <f t="shared" si="8481"/>
        <v>0</v>
      </c>
      <c r="AO904" s="5">
        <f t="shared" si="8481"/>
        <v>0</v>
      </c>
      <c r="AP904" s="5">
        <f t="shared" si="8481"/>
        <v>0</v>
      </c>
      <c r="AQ904" s="5">
        <f t="shared" si="8481"/>
        <v>0</v>
      </c>
      <c r="AR904" s="5">
        <f t="shared" si="8481"/>
        <v>0</v>
      </c>
      <c r="AS904" s="5">
        <f t="shared" si="8481"/>
        <v>0</v>
      </c>
      <c r="AT904" s="5">
        <f t="shared" si="8481"/>
        <v>0</v>
      </c>
      <c r="AU904" s="5">
        <f t="shared" si="8481"/>
        <v>0</v>
      </c>
      <c r="AV904" s="33">
        <f t="shared" si="8481"/>
        <v>0</v>
      </c>
      <c r="AW904" s="5">
        <f t="shared" si="8481"/>
        <v>0</v>
      </c>
      <c r="AX904" s="5">
        <f t="shared" si="8481"/>
        <v>0</v>
      </c>
      <c r="AY904" s="5">
        <f t="shared" si="8481"/>
        <v>0</v>
      </c>
      <c r="AZ904" s="5">
        <f t="shared" si="8481"/>
        <v>0</v>
      </c>
      <c r="BA904" s="5">
        <f t="shared" si="8481"/>
        <v>0</v>
      </c>
      <c r="BB904" s="5">
        <f t="shared" si="8481"/>
        <v>0</v>
      </c>
      <c r="BC904" s="5">
        <f t="shared" si="8481"/>
        <v>0</v>
      </c>
      <c r="BD904" s="5">
        <f t="shared" si="8481"/>
        <v>0</v>
      </c>
      <c r="BE904" s="5">
        <f t="shared" si="8481"/>
        <v>0</v>
      </c>
      <c r="BF904" s="5">
        <f t="shared" si="8481"/>
        <v>0</v>
      </c>
      <c r="BG904" s="5">
        <f t="shared" si="8481"/>
        <v>0</v>
      </c>
      <c r="BH904" s="33">
        <f t="shared" si="8481"/>
        <v>0</v>
      </c>
      <c r="BI904" s="163">
        <f t="shared" si="8481"/>
        <v>0</v>
      </c>
      <c r="BJ904" s="33">
        <f t="shared" si="8481"/>
        <v>0</v>
      </c>
      <c r="BK904" s="33">
        <f t="shared" si="8481"/>
        <v>0</v>
      </c>
      <c r="BL904" s="33">
        <f t="shared" si="8481"/>
        <v>0</v>
      </c>
      <c r="BM904" s="33">
        <f t="shared" si="8481"/>
        <v>0</v>
      </c>
      <c r="BN904" s="33">
        <f t="shared" si="8481"/>
        <v>0</v>
      </c>
      <c r="BO904" s="33">
        <f t="shared" si="8481"/>
        <v>0</v>
      </c>
      <c r="BP904" s="33">
        <f t="shared" si="8481"/>
        <v>0</v>
      </c>
      <c r="BQ904" s="33">
        <f t="shared" si="8481"/>
        <v>0</v>
      </c>
      <c r="BR904" s="33">
        <f t="shared" si="8481"/>
        <v>0</v>
      </c>
      <c r="BS904" s="33">
        <f t="shared" si="8481"/>
        <v>0</v>
      </c>
      <c r="BT904" s="298">
        <f t="shared" si="8481"/>
        <v>0</v>
      </c>
      <c r="BU904" s="5">
        <f t="shared" si="8481"/>
        <v>0</v>
      </c>
      <c r="BV904" s="5">
        <f t="shared" si="8481"/>
        <v>0</v>
      </c>
      <c r="BW904" s="5">
        <f t="shared" si="8481"/>
        <v>0</v>
      </c>
      <c r="BX904" s="5">
        <f t="shared" si="8481"/>
        <v>0</v>
      </c>
      <c r="BY904" s="5">
        <f t="shared" si="8481"/>
        <v>0</v>
      </c>
      <c r="BZ904" s="5">
        <f t="shared" si="8481"/>
        <v>0</v>
      </c>
      <c r="CA904" s="5">
        <f t="shared" si="8481"/>
        <v>0</v>
      </c>
      <c r="CB904" s="5">
        <f t="shared" si="8481"/>
        <v>0</v>
      </c>
      <c r="CC904" s="33">
        <f t="shared" si="8481"/>
        <v>0</v>
      </c>
      <c r="CD904" s="74">
        <f t="shared" si="8481"/>
        <v>0</v>
      </c>
      <c r="CE904" s="5">
        <f t="shared" si="8481"/>
        <v>0</v>
      </c>
      <c r="CF904" s="5">
        <f t="shared" si="8481"/>
        <v>0</v>
      </c>
      <c r="CG904" s="5">
        <f t="shared" si="8481"/>
        <v>0</v>
      </c>
      <c r="CH904" s="5">
        <f t="shared" si="8481"/>
        <v>0</v>
      </c>
      <c r="CI904" s="5">
        <f t="shared" si="8481"/>
        <v>0</v>
      </c>
      <c r="CJ904" s="5">
        <f t="shared" si="8481"/>
        <v>0</v>
      </c>
      <c r="CK904" s="5">
        <f t="shared" si="8481"/>
        <v>0</v>
      </c>
      <c r="CL904" s="5">
        <f t="shared" si="8481"/>
        <v>0</v>
      </c>
      <c r="CM904" s="5">
        <f t="shared" si="8481"/>
        <v>0</v>
      </c>
      <c r="CN904" s="5">
        <f t="shared" si="8481"/>
        <v>0</v>
      </c>
      <c r="CO904" s="74">
        <f t="shared" si="8481"/>
        <v>0</v>
      </c>
      <c r="CP904" s="33">
        <f t="shared" si="8481"/>
        <v>0</v>
      </c>
      <c r="CQ904" s="33"/>
      <c r="CR904" s="33"/>
      <c r="CS904" s="33"/>
      <c r="CT904" s="33"/>
      <c r="CU904" s="33"/>
      <c r="CV904" s="33">
        <f t="shared" si="8481"/>
        <v>0</v>
      </c>
      <c r="CW904" s="33">
        <f t="shared" si="8481"/>
        <v>0</v>
      </c>
      <c r="CX904" s="33">
        <f t="shared" si="8481"/>
        <v>0</v>
      </c>
      <c r="CY904" s="33">
        <f t="shared" si="8481"/>
        <v>0</v>
      </c>
      <c r="CZ904" s="33">
        <f t="shared" si="8481"/>
        <v>0</v>
      </c>
      <c r="DA904" s="33">
        <f t="shared" si="8481"/>
        <v>0</v>
      </c>
      <c r="DB904" s="33">
        <f t="shared" si="8481"/>
        <v>0</v>
      </c>
      <c r="DC904" s="33">
        <f t="shared" si="8406"/>
        <v>0</v>
      </c>
      <c r="DD904" s="33">
        <f t="shared" si="8481"/>
        <v>0</v>
      </c>
      <c r="DE904" s="33">
        <f t="shared" si="8258"/>
        <v>0</v>
      </c>
      <c r="DF904" s="33">
        <f t="shared" si="8481"/>
        <v>0</v>
      </c>
      <c r="DG904" s="33">
        <f t="shared" si="8259"/>
        <v>0</v>
      </c>
      <c r="DH904" s="124">
        <f t="shared" si="8481"/>
        <v>0</v>
      </c>
      <c r="DI904" s="33">
        <f t="shared" si="8481"/>
        <v>0</v>
      </c>
      <c r="DJ904" s="33">
        <f t="shared" si="8481"/>
        <v>0</v>
      </c>
      <c r="DK904" s="300">
        <f t="shared" si="8481"/>
        <v>0</v>
      </c>
      <c r="DL904" s="5">
        <f t="shared" si="8481"/>
        <v>0</v>
      </c>
      <c r="DM904" s="300">
        <f t="shared" si="8481"/>
        <v>0</v>
      </c>
      <c r="DN904" s="124">
        <f t="shared" si="8481"/>
        <v>0</v>
      </c>
      <c r="DO904" s="5">
        <f t="shared" si="8481"/>
        <v>0</v>
      </c>
      <c r="DP904" s="124">
        <f t="shared" si="8481"/>
        <v>0</v>
      </c>
      <c r="DQ904" s="33">
        <f t="shared" si="8481"/>
        <v>0</v>
      </c>
      <c r="DR904" s="33"/>
      <c r="DS904" s="33"/>
      <c r="DT904" s="33"/>
      <c r="DU904" s="33"/>
      <c r="DV904" s="33"/>
      <c r="DW904" s="33">
        <f t="shared" si="8481"/>
        <v>0</v>
      </c>
      <c r="DX904" s="33">
        <f t="shared" si="8481"/>
        <v>0</v>
      </c>
      <c r="DY904" s="33">
        <f t="shared" si="8481"/>
        <v>0</v>
      </c>
      <c r="DZ904" s="33">
        <f t="shared" si="8481"/>
        <v>0</v>
      </c>
      <c r="EA904" s="33">
        <f t="shared" si="8481"/>
        <v>0</v>
      </c>
      <c r="EB904" s="33">
        <f t="shared" si="8481"/>
        <v>0</v>
      </c>
      <c r="EC904" s="33">
        <f t="shared" si="8481"/>
        <v>0</v>
      </c>
      <c r="ED904" s="33">
        <f t="shared" si="8414"/>
        <v>0</v>
      </c>
      <c r="EE904" s="33">
        <f t="shared" si="8481"/>
        <v>0</v>
      </c>
      <c r="EF904" s="33">
        <f t="shared" si="8260"/>
        <v>0</v>
      </c>
      <c r="EG904" s="33">
        <f t="shared" si="8481"/>
        <v>0</v>
      </c>
      <c r="EH904" s="33">
        <f t="shared" si="8261"/>
        <v>0</v>
      </c>
      <c r="EI904" s="301">
        <f t="shared" si="8481"/>
        <v>0</v>
      </c>
      <c r="EJ904" s="5">
        <f t="shared" si="8481"/>
        <v>0</v>
      </c>
      <c r="EK904" s="33">
        <f t="shared" si="8481"/>
        <v>0</v>
      </c>
      <c r="EL904" s="124">
        <f t="shared" si="8481"/>
        <v>0</v>
      </c>
      <c r="EM904" s="5">
        <f t="shared" si="8481"/>
        <v>0</v>
      </c>
      <c r="EN904" s="124">
        <f t="shared" si="8481"/>
        <v>0</v>
      </c>
      <c r="EO904" s="302">
        <f t="shared" si="8481"/>
        <v>0</v>
      </c>
      <c r="EP904" s="5">
        <f t="shared" si="8481"/>
        <v>0</v>
      </c>
      <c r="EQ904" s="302">
        <f t="shared" si="8481"/>
        <v>0</v>
      </c>
      <c r="ER904" s="5">
        <f t="shared" si="8481"/>
        <v>0</v>
      </c>
      <c r="ES904" s="196" t="e">
        <f t="shared" si="8026"/>
        <v>#DIV/0!</v>
      </c>
      <c r="ET904" s="5">
        <f t="shared" si="8481"/>
        <v>0</v>
      </c>
    </row>
    <row r="905" spans="1:152" s="38" customFormat="1" ht="71.25" hidden="1" customHeight="1" outlineLevel="4" x14ac:dyDescent="0.25">
      <c r="A905" s="70" t="s">
        <v>231</v>
      </c>
      <c r="B905" s="71" t="s">
        <v>81</v>
      </c>
      <c r="C905" s="4"/>
      <c r="D905" s="4"/>
      <c r="E905" s="71" t="s">
        <v>88</v>
      </c>
      <c r="F905" s="71" t="s">
        <v>111</v>
      </c>
      <c r="G905" s="71" t="s">
        <v>59</v>
      </c>
      <c r="H905" s="72">
        <v>67484</v>
      </c>
      <c r="I905" s="72" t="s">
        <v>61</v>
      </c>
      <c r="J905" s="5">
        <v>0</v>
      </c>
      <c r="K905" s="5"/>
      <c r="L905" s="5"/>
      <c r="M905" s="5"/>
      <c r="N905" s="5"/>
      <c r="O905" s="5"/>
      <c r="P905" s="33">
        <v>0</v>
      </c>
      <c r="Q905" s="33">
        <v>0</v>
      </c>
      <c r="R905" s="33">
        <v>0</v>
      </c>
      <c r="S905" s="33">
        <v>0</v>
      </c>
      <c r="T905" s="33">
        <v>0</v>
      </c>
      <c r="U905" s="33">
        <v>0</v>
      </c>
      <c r="V905" s="33">
        <v>0</v>
      </c>
      <c r="W905" s="33">
        <v>0</v>
      </c>
      <c r="X905" s="33">
        <v>0</v>
      </c>
      <c r="Y905" s="33">
        <v>0</v>
      </c>
      <c r="Z905" s="33">
        <v>0</v>
      </c>
      <c r="AA905" s="33">
        <v>0</v>
      </c>
      <c r="AB905" s="33">
        <v>0</v>
      </c>
      <c r="AC905" s="5">
        <v>0</v>
      </c>
      <c r="AD905" s="33">
        <v>0</v>
      </c>
      <c r="AE905" s="33">
        <v>0</v>
      </c>
      <c r="AF905" s="33">
        <v>0</v>
      </c>
      <c r="AG905" s="5">
        <v>0</v>
      </c>
      <c r="AH905" s="5">
        <v>0</v>
      </c>
      <c r="AI905" s="5">
        <v>0</v>
      </c>
      <c r="AJ905" s="5">
        <v>0</v>
      </c>
      <c r="AK905" s="5">
        <v>0</v>
      </c>
      <c r="AL905" s="5">
        <v>0</v>
      </c>
      <c r="AM905" s="5">
        <v>0</v>
      </c>
      <c r="AN905" s="5">
        <v>0</v>
      </c>
      <c r="AO905" s="5">
        <v>0</v>
      </c>
      <c r="AP905" s="5">
        <v>0</v>
      </c>
      <c r="AQ905" s="5">
        <v>0</v>
      </c>
      <c r="AR905" s="5">
        <v>0</v>
      </c>
      <c r="AS905" s="5">
        <v>0</v>
      </c>
      <c r="AT905" s="5">
        <v>0</v>
      </c>
      <c r="AU905" s="5">
        <v>0</v>
      </c>
      <c r="AV905" s="33">
        <v>0</v>
      </c>
      <c r="AW905" s="37">
        <f t="shared" ref="AW905" si="8482">SUM(AX905:BG905)</f>
        <v>0</v>
      </c>
      <c r="AX905" s="8"/>
      <c r="AY905" s="8"/>
      <c r="AZ905" s="8"/>
      <c r="BA905" s="8"/>
      <c r="BB905" s="8"/>
      <c r="BC905" s="8"/>
      <c r="BD905" s="8"/>
      <c r="BE905" s="8"/>
      <c r="BF905" s="8"/>
      <c r="BG905" s="8"/>
      <c r="BH905" s="43">
        <f t="shared" ref="BH905" si="8483">AV905+AW905</f>
        <v>0</v>
      </c>
      <c r="BI905" s="165">
        <f t="shared" ref="BI905" si="8484">SUM(BJ905:BR905)</f>
        <v>0</v>
      </c>
      <c r="BJ905" s="35"/>
      <c r="BK905" s="35"/>
      <c r="BL905" s="35"/>
      <c r="BM905" s="35"/>
      <c r="BN905" s="35"/>
      <c r="BO905" s="35"/>
      <c r="BP905" s="35"/>
      <c r="BQ905" s="35"/>
      <c r="BR905" s="35"/>
      <c r="BS905" s="43">
        <f t="shared" ref="BS905" si="8485">BH905+BI905</f>
        <v>0</v>
      </c>
      <c r="BT905" s="181">
        <f t="shared" ref="BT905" si="8486">SUM(BU905:CB905)</f>
        <v>0</v>
      </c>
      <c r="BU905" s="19"/>
      <c r="BV905" s="19"/>
      <c r="BW905" s="19"/>
      <c r="BX905" s="19"/>
      <c r="BY905" s="19"/>
      <c r="BZ905" s="19"/>
      <c r="CA905" s="19"/>
      <c r="CB905" s="19"/>
      <c r="CC905" s="43">
        <f t="shared" ref="CC905" si="8487">BS905+BT905</f>
        <v>0</v>
      </c>
      <c r="CD905" s="310">
        <f t="shared" ref="CD905" si="8488">CE905+CF905+CG905+CH905+CI905+CJ905+CK905+CL905+CM905+CN905</f>
        <v>0</v>
      </c>
      <c r="CE905" s="39"/>
      <c r="CF905" s="39"/>
      <c r="CG905" s="39"/>
      <c r="CH905" s="39"/>
      <c r="CI905" s="39"/>
      <c r="CJ905" s="39"/>
      <c r="CK905" s="39"/>
      <c r="CL905" s="39"/>
      <c r="CM905" s="39"/>
      <c r="CN905" s="39"/>
      <c r="CO905" s="310">
        <f t="shared" ref="CO905" si="8489">CC905+CD905</f>
        <v>0</v>
      </c>
      <c r="CP905" s="33">
        <v>0</v>
      </c>
      <c r="CQ905" s="33"/>
      <c r="CR905" s="33"/>
      <c r="CS905" s="33"/>
      <c r="CT905" s="33"/>
      <c r="CU905" s="33"/>
      <c r="CV905" s="33">
        <v>0</v>
      </c>
      <c r="CW905" s="33">
        <v>0</v>
      </c>
      <c r="CX905" s="33">
        <v>0</v>
      </c>
      <c r="CY905" s="33">
        <v>0</v>
      </c>
      <c r="CZ905" s="33">
        <v>0</v>
      </c>
      <c r="DA905" s="33">
        <v>0</v>
      </c>
      <c r="DB905" s="33">
        <v>0</v>
      </c>
      <c r="DC905" s="33">
        <f t="shared" si="8406"/>
        <v>0</v>
      </c>
      <c r="DD905" s="33">
        <v>0</v>
      </c>
      <c r="DE905" s="33">
        <f t="shared" si="8258"/>
        <v>0</v>
      </c>
      <c r="DF905" s="33">
        <v>0</v>
      </c>
      <c r="DG905" s="33">
        <f t="shared" si="8259"/>
        <v>0</v>
      </c>
      <c r="DH905" s="315">
        <v>0</v>
      </c>
      <c r="DI905" s="33">
        <v>0</v>
      </c>
      <c r="DJ905" s="33">
        <v>0</v>
      </c>
      <c r="DK905" s="312">
        <f t="shared" ref="DK905" si="8490">DL905</f>
        <v>0</v>
      </c>
      <c r="DL905" s="39"/>
      <c r="DM905" s="312">
        <f t="shared" ref="DM905" si="8491">DJ905+DK905</f>
        <v>0</v>
      </c>
      <c r="DN905" s="124">
        <v>0</v>
      </c>
      <c r="DO905" s="5">
        <v>0</v>
      </c>
      <c r="DP905" s="124">
        <v>0</v>
      </c>
      <c r="DQ905" s="33">
        <v>0</v>
      </c>
      <c r="DR905" s="33"/>
      <c r="DS905" s="33"/>
      <c r="DT905" s="33"/>
      <c r="DU905" s="33"/>
      <c r="DV905" s="33"/>
      <c r="DW905" s="33">
        <v>0</v>
      </c>
      <c r="DX905" s="33">
        <v>0</v>
      </c>
      <c r="DY905" s="33">
        <v>0</v>
      </c>
      <c r="DZ905" s="33">
        <v>0</v>
      </c>
      <c r="EA905" s="33">
        <v>0</v>
      </c>
      <c r="EB905" s="33">
        <v>0</v>
      </c>
      <c r="EC905" s="33">
        <v>0</v>
      </c>
      <c r="ED905" s="33">
        <f t="shared" si="8414"/>
        <v>0</v>
      </c>
      <c r="EE905" s="33">
        <v>0</v>
      </c>
      <c r="EF905" s="33">
        <f t="shared" si="8260"/>
        <v>0</v>
      </c>
      <c r="EG905" s="33">
        <v>0</v>
      </c>
      <c r="EH905" s="33">
        <f t="shared" si="8261"/>
        <v>0</v>
      </c>
      <c r="EI905" s="316">
        <v>0</v>
      </c>
      <c r="EJ905" s="5">
        <v>0</v>
      </c>
      <c r="EK905" s="33">
        <v>0</v>
      </c>
      <c r="EL905" s="124">
        <v>0</v>
      </c>
      <c r="EM905" s="5">
        <v>0</v>
      </c>
      <c r="EN905" s="124">
        <v>0</v>
      </c>
      <c r="EO905" s="302">
        <v>0</v>
      </c>
      <c r="EP905" s="5">
        <v>0</v>
      </c>
      <c r="EQ905" s="302">
        <v>0</v>
      </c>
      <c r="ER905" s="5">
        <v>0</v>
      </c>
      <c r="ES905" s="196" t="e">
        <f t="shared" si="8026"/>
        <v>#DIV/0!</v>
      </c>
      <c r="ET905" s="5">
        <v>0</v>
      </c>
      <c r="EU905" s="197"/>
      <c r="EV905" s="197"/>
    </row>
    <row r="906" spans="1:152" ht="15" hidden="1" customHeight="1" outlineLevel="4" x14ac:dyDescent="0.25">
      <c r="A906" s="58" t="s">
        <v>184</v>
      </c>
      <c r="B906" s="4" t="s">
        <v>81</v>
      </c>
      <c r="C906" s="4"/>
      <c r="D906" s="4"/>
      <c r="E906" s="4" t="s">
        <v>88</v>
      </c>
      <c r="F906" s="4" t="s">
        <v>111</v>
      </c>
      <c r="G906" s="4" t="s">
        <v>59</v>
      </c>
      <c r="H906" s="7">
        <v>67484</v>
      </c>
      <c r="I906" s="7" t="s">
        <v>19</v>
      </c>
      <c r="J906" s="5">
        <f t="shared" ref="J906:ET907" si="8492">J907</f>
        <v>0</v>
      </c>
      <c r="K906" s="5"/>
      <c r="L906" s="5"/>
      <c r="M906" s="5"/>
      <c r="N906" s="5"/>
      <c r="O906" s="5"/>
      <c r="P906" s="33">
        <f t="shared" si="8492"/>
        <v>0</v>
      </c>
      <c r="Q906" s="33">
        <f t="shared" si="8492"/>
        <v>0</v>
      </c>
      <c r="R906" s="33">
        <f t="shared" si="8492"/>
        <v>0</v>
      </c>
      <c r="S906" s="33">
        <f t="shared" si="8492"/>
        <v>0</v>
      </c>
      <c r="T906" s="33">
        <f t="shared" si="8492"/>
        <v>0</v>
      </c>
      <c r="U906" s="33">
        <f t="shared" si="8492"/>
        <v>0</v>
      </c>
      <c r="V906" s="33">
        <f t="shared" si="8492"/>
        <v>0</v>
      </c>
      <c r="W906" s="33">
        <f t="shared" si="8492"/>
        <v>0</v>
      </c>
      <c r="X906" s="33">
        <f t="shared" si="8492"/>
        <v>0</v>
      </c>
      <c r="Y906" s="33">
        <f t="shared" si="8492"/>
        <v>0</v>
      </c>
      <c r="Z906" s="33">
        <f t="shared" si="8492"/>
        <v>0</v>
      </c>
      <c r="AA906" s="33">
        <f t="shared" si="8492"/>
        <v>0</v>
      </c>
      <c r="AB906" s="33">
        <f t="shared" si="8492"/>
        <v>0</v>
      </c>
      <c r="AC906" s="5">
        <f t="shared" si="8492"/>
        <v>0</v>
      </c>
      <c r="AD906" s="33">
        <f t="shared" si="8492"/>
        <v>0</v>
      </c>
      <c r="AE906" s="33">
        <f t="shared" si="8492"/>
        <v>0</v>
      </c>
      <c r="AF906" s="33">
        <f t="shared" si="8492"/>
        <v>0</v>
      </c>
      <c r="AG906" s="5">
        <f t="shared" si="8492"/>
        <v>0</v>
      </c>
      <c r="AH906" s="5">
        <f t="shared" si="8492"/>
        <v>0</v>
      </c>
      <c r="AI906" s="5">
        <f t="shared" si="8492"/>
        <v>0</v>
      </c>
      <c r="AJ906" s="5">
        <f t="shared" si="8492"/>
        <v>0</v>
      </c>
      <c r="AK906" s="5">
        <f t="shared" si="8492"/>
        <v>0</v>
      </c>
      <c r="AL906" s="5">
        <f t="shared" si="8492"/>
        <v>0</v>
      </c>
      <c r="AM906" s="5">
        <f t="shared" si="8492"/>
        <v>0</v>
      </c>
      <c r="AN906" s="5">
        <f t="shared" si="8492"/>
        <v>0</v>
      </c>
      <c r="AO906" s="5">
        <f t="shared" si="8492"/>
        <v>0</v>
      </c>
      <c r="AP906" s="5">
        <f t="shared" si="8492"/>
        <v>0</v>
      </c>
      <c r="AQ906" s="5">
        <f t="shared" si="8492"/>
        <v>0</v>
      </c>
      <c r="AR906" s="5">
        <f t="shared" si="8492"/>
        <v>0</v>
      </c>
      <c r="AS906" s="5">
        <f t="shared" si="8492"/>
        <v>0</v>
      </c>
      <c r="AT906" s="5">
        <f t="shared" si="8492"/>
        <v>0</v>
      </c>
      <c r="AU906" s="5">
        <f t="shared" si="8492"/>
        <v>0</v>
      </c>
      <c r="AV906" s="33">
        <f t="shared" si="8492"/>
        <v>0</v>
      </c>
      <c r="AW906" s="5">
        <f t="shared" si="8492"/>
        <v>0</v>
      </c>
      <c r="AX906" s="5">
        <f t="shared" si="8492"/>
        <v>0</v>
      </c>
      <c r="AY906" s="5">
        <f t="shared" si="8492"/>
        <v>0</v>
      </c>
      <c r="AZ906" s="5">
        <f t="shared" si="8492"/>
        <v>0</v>
      </c>
      <c r="BA906" s="5">
        <f t="shared" si="8492"/>
        <v>0</v>
      </c>
      <c r="BB906" s="5">
        <f t="shared" si="8492"/>
        <v>0</v>
      </c>
      <c r="BC906" s="5">
        <f t="shared" si="8492"/>
        <v>0</v>
      </c>
      <c r="BD906" s="5">
        <f t="shared" si="8492"/>
        <v>0</v>
      </c>
      <c r="BE906" s="5">
        <f t="shared" si="8492"/>
        <v>0</v>
      </c>
      <c r="BF906" s="5">
        <f t="shared" si="8492"/>
        <v>0</v>
      </c>
      <c r="BG906" s="5">
        <f t="shared" si="8492"/>
        <v>0</v>
      </c>
      <c r="BH906" s="33">
        <f t="shared" si="8492"/>
        <v>0</v>
      </c>
      <c r="BI906" s="163">
        <f t="shared" si="8492"/>
        <v>0</v>
      </c>
      <c r="BJ906" s="33">
        <f t="shared" si="8492"/>
        <v>0</v>
      </c>
      <c r="BK906" s="33">
        <f t="shared" si="8492"/>
        <v>0</v>
      </c>
      <c r="BL906" s="33">
        <f t="shared" si="8492"/>
        <v>0</v>
      </c>
      <c r="BM906" s="33">
        <f t="shared" si="8492"/>
        <v>0</v>
      </c>
      <c r="BN906" s="33">
        <f t="shared" si="8492"/>
        <v>0</v>
      </c>
      <c r="BO906" s="33">
        <f t="shared" si="8492"/>
        <v>0</v>
      </c>
      <c r="BP906" s="33">
        <f t="shared" si="8492"/>
        <v>0</v>
      </c>
      <c r="BQ906" s="33">
        <f t="shared" si="8492"/>
        <v>0</v>
      </c>
      <c r="BR906" s="33">
        <f t="shared" si="8492"/>
        <v>0</v>
      </c>
      <c r="BS906" s="33">
        <f t="shared" si="8492"/>
        <v>0</v>
      </c>
      <c r="BT906" s="298">
        <f t="shared" si="8492"/>
        <v>0</v>
      </c>
      <c r="BU906" s="5">
        <f t="shared" si="8492"/>
        <v>0</v>
      </c>
      <c r="BV906" s="5">
        <f t="shared" si="8492"/>
        <v>0</v>
      </c>
      <c r="BW906" s="5">
        <f t="shared" si="8492"/>
        <v>0</v>
      </c>
      <c r="BX906" s="5">
        <f t="shared" si="8492"/>
        <v>0</v>
      </c>
      <c r="BY906" s="5">
        <f t="shared" si="8492"/>
        <v>0</v>
      </c>
      <c r="BZ906" s="5">
        <f t="shared" si="8492"/>
        <v>0</v>
      </c>
      <c r="CA906" s="5">
        <f t="shared" si="8492"/>
        <v>0</v>
      </c>
      <c r="CB906" s="5">
        <f t="shared" si="8492"/>
        <v>0</v>
      </c>
      <c r="CC906" s="33">
        <f t="shared" si="8492"/>
        <v>0</v>
      </c>
      <c r="CD906" s="74">
        <f t="shared" si="8492"/>
        <v>0</v>
      </c>
      <c r="CE906" s="5">
        <f t="shared" si="8492"/>
        <v>0</v>
      </c>
      <c r="CF906" s="5">
        <f t="shared" si="8492"/>
        <v>0</v>
      </c>
      <c r="CG906" s="5">
        <f t="shared" si="8492"/>
        <v>0</v>
      </c>
      <c r="CH906" s="5">
        <f t="shared" si="8492"/>
        <v>0</v>
      </c>
      <c r="CI906" s="5">
        <f t="shared" si="8492"/>
        <v>0</v>
      </c>
      <c r="CJ906" s="5">
        <f t="shared" si="8492"/>
        <v>0</v>
      </c>
      <c r="CK906" s="5">
        <f t="shared" si="8492"/>
        <v>0</v>
      </c>
      <c r="CL906" s="5">
        <f t="shared" si="8492"/>
        <v>0</v>
      </c>
      <c r="CM906" s="5">
        <f t="shared" si="8492"/>
        <v>0</v>
      </c>
      <c r="CN906" s="5">
        <f t="shared" si="8492"/>
        <v>0</v>
      </c>
      <c r="CO906" s="74">
        <f t="shared" si="8492"/>
        <v>0</v>
      </c>
      <c r="CP906" s="33">
        <f t="shared" si="8492"/>
        <v>0</v>
      </c>
      <c r="CQ906" s="33"/>
      <c r="CR906" s="33"/>
      <c r="CS906" s="33"/>
      <c r="CT906" s="33"/>
      <c r="CU906" s="33"/>
      <c r="CV906" s="33">
        <f t="shared" si="8492"/>
        <v>0</v>
      </c>
      <c r="CW906" s="33">
        <f t="shared" si="8492"/>
        <v>0</v>
      </c>
      <c r="CX906" s="33">
        <f t="shared" si="8492"/>
        <v>0</v>
      </c>
      <c r="CY906" s="33">
        <f t="shared" si="8492"/>
        <v>0</v>
      </c>
      <c r="CZ906" s="33">
        <f t="shared" si="8492"/>
        <v>0</v>
      </c>
      <c r="DA906" s="33">
        <f t="shared" si="8492"/>
        <v>0</v>
      </c>
      <c r="DB906" s="33">
        <f t="shared" si="8492"/>
        <v>0</v>
      </c>
      <c r="DC906" s="33">
        <f t="shared" si="8406"/>
        <v>0</v>
      </c>
      <c r="DD906" s="33">
        <f t="shared" si="8492"/>
        <v>0</v>
      </c>
      <c r="DE906" s="33">
        <f t="shared" si="8258"/>
        <v>0</v>
      </c>
      <c r="DF906" s="33">
        <f t="shared" si="8492"/>
        <v>0</v>
      </c>
      <c r="DG906" s="33">
        <f t="shared" si="8259"/>
        <v>0</v>
      </c>
      <c r="DH906" s="299">
        <f t="shared" si="8492"/>
        <v>0</v>
      </c>
      <c r="DI906" s="33">
        <f t="shared" si="8492"/>
        <v>0</v>
      </c>
      <c r="DJ906" s="33">
        <f t="shared" si="8492"/>
        <v>0</v>
      </c>
      <c r="DK906" s="300">
        <f t="shared" si="8492"/>
        <v>0</v>
      </c>
      <c r="DL906" s="5">
        <f t="shared" si="8492"/>
        <v>0</v>
      </c>
      <c r="DM906" s="300">
        <f t="shared" si="8492"/>
        <v>0</v>
      </c>
      <c r="DN906" s="124">
        <f t="shared" si="8492"/>
        <v>0</v>
      </c>
      <c r="DO906" s="5">
        <f t="shared" si="8492"/>
        <v>0</v>
      </c>
      <c r="DP906" s="124">
        <f t="shared" si="8492"/>
        <v>0</v>
      </c>
      <c r="DQ906" s="33">
        <f t="shared" si="8492"/>
        <v>0</v>
      </c>
      <c r="DR906" s="33"/>
      <c r="DS906" s="33"/>
      <c r="DT906" s="33"/>
      <c r="DU906" s="33"/>
      <c r="DV906" s="33"/>
      <c r="DW906" s="33">
        <f t="shared" si="8492"/>
        <v>0</v>
      </c>
      <c r="DX906" s="33">
        <f t="shared" si="8492"/>
        <v>0</v>
      </c>
      <c r="DY906" s="33">
        <f t="shared" si="8492"/>
        <v>0</v>
      </c>
      <c r="DZ906" s="33">
        <f t="shared" si="8492"/>
        <v>0</v>
      </c>
      <c r="EA906" s="33">
        <f t="shared" si="8492"/>
        <v>0</v>
      </c>
      <c r="EB906" s="33">
        <f t="shared" si="8492"/>
        <v>0</v>
      </c>
      <c r="EC906" s="33">
        <f t="shared" si="8492"/>
        <v>0</v>
      </c>
      <c r="ED906" s="33">
        <f t="shared" si="8414"/>
        <v>0</v>
      </c>
      <c r="EE906" s="33">
        <f t="shared" si="8492"/>
        <v>0</v>
      </c>
      <c r="EF906" s="33">
        <f t="shared" si="8260"/>
        <v>0</v>
      </c>
      <c r="EG906" s="33">
        <f t="shared" si="8492"/>
        <v>0</v>
      </c>
      <c r="EH906" s="33">
        <f t="shared" si="8261"/>
        <v>0</v>
      </c>
      <c r="EI906" s="301">
        <f t="shared" si="8492"/>
        <v>0</v>
      </c>
      <c r="EJ906" s="5">
        <f t="shared" si="8492"/>
        <v>0</v>
      </c>
      <c r="EK906" s="33">
        <f t="shared" si="8492"/>
        <v>0</v>
      </c>
      <c r="EL906" s="124">
        <f t="shared" si="8492"/>
        <v>0</v>
      </c>
      <c r="EM906" s="5">
        <f t="shared" si="8492"/>
        <v>0</v>
      </c>
      <c r="EN906" s="124">
        <f t="shared" si="8492"/>
        <v>0</v>
      </c>
      <c r="EO906" s="302">
        <f t="shared" si="8492"/>
        <v>0</v>
      </c>
      <c r="EP906" s="5">
        <f t="shared" si="8492"/>
        <v>0</v>
      </c>
      <c r="EQ906" s="302">
        <f t="shared" si="8492"/>
        <v>0</v>
      </c>
      <c r="ER906" s="5">
        <f t="shared" si="8492"/>
        <v>0</v>
      </c>
      <c r="ES906" s="196" t="e">
        <f t="shared" ref="ES906:ES969" si="8493">ER906/CC906*100</f>
        <v>#DIV/0!</v>
      </c>
      <c r="ET906" s="5">
        <f t="shared" si="8492"/>
        <v>0</v>
      </c>
    </row>
    <row r="907" spans="1:152" ht="25.5" hidden="1" customHeight="1" outlineLevel="4" x14ac:dyDescent="0.25">
      <c r="A907" s="58" t="s">
        <v>185</v>
      </c>
      <c r="B907" s="4" t="s">
        <v>81</v>
      </c>
      <c r="C907" s="4"/>
      <c r="D907" s="4"/>
      <c r="E907" s="4" t="s">
        <v>88</v>
      </c>
      <c r="F907" s="4" t="s">
        <v>111</v>
      </c>
      <c r="G907" s="4" t="s">
        <v>59</v>
      </c>
      <c r="H907" s="7">
        <v>67484</v>
      </c>
      <c r="I907" s="7" t="s">
        <v>20</v>
      </c>
      <c r="J907" s="5">
        <f t="shared" si="8492"/>
        <v>0</v>
      </c>
      <c r="K907" s="5"/>
      <c r="L907" s="5"/>
      <c r="M907" s="5"/>
      <c r="N907" s="5"/>
      <c r="O907" s="5"/>
      <c r="P907" s="33">
        <f t="shared" si="8492"/>
        <v>0</v>
      </c>
      <c r="Q907" s="33">
        <f t="shared" si="8492"/>
        <v>0</v>
      </c>
      <c r="R907" s="33">
        <f t="shared" si="8492"/>
        <v>0</v>
      </c>
      <c r="S907" s="33">
        <f t="shared" si="8492"/>
        <v>0</v>
      </c>
      <c r="T907" s="33">
        <f t="shared" si="8492"/>
        <v>0</v>
      </c>
      <c r="U907" s="33">
        <f t="shared" si="8492"/>
        <v>0</v>
      </c>
      <c r="V907" s="33">
        <f t="shared" si="8492"/>
        <v>0</v>
      </c>
      <c r="W907" s="33">
        <f t="shared" si="8492"/>
        <v>0</v>
      </c>
      <c r="X907" s="33">
        <f t="shared" si="8492"/>
        <v>0</v>
      </c>
      <c r="Y907" s="33">
        <f t="shared" si="8492"/>
        <v>0</v>
      </c>
      <c r="Z907" s="33">
        <f t="shared" si="8492"/>
        <v>0</v>
      </c>
      <c r="AA907" s="33">
        <f t="shared" si="8492"/>
        <v>0</v>
      </c>
      <c r="AB907" s="33">
        <f t="shared" si="8492"/>
        <v>0</v>
      </c>
      <c r="AC907" s="5">
        <f t="shared" si="8492"/>
        <v>0</v>
      </c>
      <c r="AD907" s="33">
        <f t="shared" si="8492"/>
        <v>0</v>
      </c>
      <c r="AE907" s="33">
        <f t="shared" si="8492"/>
        <v>0</v>
      </c>
      <c r="AF907" s="33">
        <f t="shared" si="8492"/>
        <v>0</v>
      </c>
      <c r="AG907" s="5">
        <f t="shared" si="8492"/>
        <v>0</v>
      </c>
      <c r="AH907" s="5">
        <f t="shared" si="8492"/>
        <v>0</v>
      </c>
      <c r="AI907" s="5">
        <f t="shared" si="8492"/>
        <v>0</v>
      </c>
      <c r="AJ907" s="5">
        <f t="shared" si="8492"/>
        <v>0</v>
      </c>
      <c r="AK907" s="5">
        <f t="shared" si="8492"/>
        <v>0</v>
      </c>
      <c r="AL907" s="5">
        <f t="shared" si="8492"/>
        <v>0</v>
      </c>
      <c r="AM907" s="5">
        <f t="shared" si="8492"/>
        <v>0</v>
      </c>
      <c r="AN907" s="5">
        <f t="shared" si="8492"/>
        <v>0</v>
      </c>
      <c r="AO907" s="5">
        <f t="shared" si="8492"/>
        <v>0</v>
      </c>
      <c r="AP907" s="5">
        <f t="shared" si="8492"/>
        <v>0</v>
      </c>
      <c r="AQ907" s="5">
        <f t="shared" si="8492"/>
        <v>0</v>
      </c>
      <c r="AR907" s="5">
        <f t="shared" si="8492"/>
        <v>0</v>
      </c>
      <c r="AS907" s="5">
        <f t="shared" si="8492"/>
        <v>0</v>
      </c>
      <c r="AT907" s="5">
        <f t="shared" si="8492"/>
        <v>0</v>
      </c>
      <c r="AU907" s="5">
        <f t="shared" si="8492"/>
        <v>0</v>
      </c>
      <c r="AV907" s="33">
        <f t="shared" si="8492"/>
        <v>0</v>
      </c>
      <c r="AW907" s="5">
        <f t="shared" si="8492"/>
        <v>0</v>
      </c>
      <c r="AX907" s="5">
        <f t="shared" si="8492"/>
        <v>0</v>
      </c>
      <c r="AY907" s="5">
        <f t="shared" si="8492"/>
        <v>0</v>
      </c>
      <c r="AZ907" s="5">
        <f t="shared" si="8492"/>
        <v>0</v>
      </c>
      <c r="BA907" s="5">
        <f t="shared" si="8492"/>
        <v>0</v>
      </c>
      <c r="BB907" s="5">
        <f t="shared" si="8492"/>
        <v>0</v>
      </c>
      <c r="BC907" s="5">
        <f t="shared" si="8492"/>
        <v>0</v>
      </c>
      <c r="BD907" s="5">
        <f t="shared" si="8492"/>
        <v>0</v>
      </c>
      <c r="BE907" s="5">
        <f t="shared" si="8492"/>
        <v>0</v>
      </c>
      <c r="BF907" s="5">
        <f t="shared" si="8492"/>
        <v>0</v>
      </c>
      <c r="BG907" s="5">
        <f t="shared" si="8492"/>
        <v>0</v>
      </c>
      <c r="BH907" s="33">
        <f t="shared" si="8492"/>
        <v>0</v>
      </c>
      <c r="BI907" s="163">
        <f t="shared" si="8492"/>
        <v>0</v>
      </c>
      <c r="BJ907" s="33">
        <f t="shared" si="8492"/>
        <v>0</v>
      </c>
      <c r="BK907" s="33">
        <f t="shared" si="8492"/>
        <v>0</v>
      </c>
      <c r="BL907" s="33">
        <f t="shared" si="8492"/>
        <v>0</v>
      </c>
      <c r="BM907" s="33">
        <f t="shared" si="8492"/>
        <v>0</v>
      </c>
      <c r="BN907" s="33">
        <f t="shared" si="8492"/>
        <v>0</v>
      </c>
      <c r="BO907" s="33">
        <f t="shared" si="8492"/>
        <v>0</v>
      </c>
      <c r="BP907" s="33">
        <f t="shared" si="8492"/>
        <v>0</v>
      </c>
      <c r="BQ907" s="33">
        <f t="shared" si="8492"/>
        <v>0</v>
      </c>
      <c r="BR907" s="33">
        <f t="shared" si="8492"/>
        <v>0</v>
      </c>
      <c r="BS907" s="33">
        <f t="shared" si="8492"/>
        <v>0</v>
      </c>
      <c r="BT907" s="298">
        <f t="shared" si="8492"/>
        <v>0</v>
      </c>
      <c r="BU907" s="5">
        <f t="shared" si="8492"/>
        <v>0</v>
      </c>
      <c r="BV907" s="5">
        <f t="shared" si="8492"/>
        <v>0</v>
      </c>
      <c r="BW907" s="5">
        <f t="shared" si="8492"/>
        <v>0</v>
      </c>
      <c r="BX907" s="5">
        <f t="shared" si="8492"/>
        <v>0</v>
      </c>
      <c r="BY907" s="5">
        <f t="shared" si="8492"/>
        <v>0</v>
      </c>
      <c r="BZ907" s="5">
        <f t="shared" si="8492"/>
        <v>0</v>
      </c>
      <c r="CA907" s="5">
        <f t="shared" si="8492"/>
        <v>0</v>
      </c>
      <c r="CB907" s="5">
        <f t="shared" si="8492"/>
        <v>0</v>
      </c>
      <c r="CC907" s="33">
        <f t="shared" si="8492"/>
        <v>0</v>
      </c>
      <c r="CD907" s="74">
        <f t="shared" si="8492"/>
        <v>0</v>
      </c>
      <c r="CE907" s="5">
        <f t="shared" si="8492"/>
        <v>0</v>
      </c>
      <c r="CF907" s="5">
        <f t="shared" si="8492"/>
        <v>0</v>
      </c>
      <c r="CG907" s="5">
        <f t="shared" si="8492"/>
        <v>0</v>
      </c>
      <c r="CH907" s="5">
        <f t="shared" si="8492"/>
        <v>0</v>
      </c>
      <c r="CI907" s="5">
        <f t="shared" si="8492"/>
        <v>0</v>
      </c>
      <c r="CJ907" s="5">
        <f t="shared" si="8492"/>
        <v>0</v>
      </c>
      <c r="CK907" s="5">
        <f t="shared" si="8492"/>
        <v>0</v>
      </c>
      <c r="CL907" s="5">
        <f t="shared" si="8492"/>
        <v>0</v>
      </c>
      <c r="CM907" s="5">
        <f t="shared" si="8492"/>
        <v>0</v>
      </c>
      <c r="CN907" s="5">
        <f t="shared" si="8492"/>
        <v>0</v>
      </c>
      <c r="CO907" s="74">
        <f t="shared" si="8492"/>
        <v>0</v>
      </c>
      <c r="CP907" s="33">
        <f t="shared" si="8492"/>
        <v>0</v>
      </c>
      <c r="CQ907" s="33"/>
      <c r="CR907" s="33"/>
      <c r="CS907" s="33"/>
      <c r="CT907" s="33"/>
      <c r="CU907" s="33"/>
      <c r="CV907" s="33">
        <f t="shared" si="8492"/>
        <v>0</v>
      </c>
      <c r="CW907" s="33">
        <f t="shared" si="8492"/>
        <v>0</v>
      </c>
      <c r="CX907" s="33">
        <f t="shared" si="8492"/>
        <v>0</v>
      </c>
      <c r="CY907" s="33">
        <f t="shared" si="8492"/>
        <v>0</v>
      </c>
      <c r="CZ907" s="33">
        <f t="shared" si="8492"/>
        <v>0</v>
      </c>
      <c r="DA907" s="33">
        <f t="shared" si="8492"/>
        <v>0</v>
      </c>
      <c r="DB907" s="33">
        <f t="shared" si="8492"/>
        <v>0</v>
      </c>
      <c r="DC907" s="33">
        <f t="shared" si="8406"/>
        <v>0</v>
      </c>
      <c r="DD907" s="33">
        <f t="shared" si="8492"/>
        <v>0</v>
      </c>
      <c r="DE907" s="33">
        <f t="shared" si="8258"/>
        <v>0</v>
      </c>
      <c r="DF907" s="33">
        <f t="shared" si="8492"/>
        <v>0</v>
      </c>
      <c r="DG907" s="33">
        <f t="shared" si="8259"/>
        <v>0</v>
      </c>
      <c r="DH907" s="299">
        <f t="shared" si="8492"/>
        <v>0</v>
      </c>
      <c r="DI907" s="33">
        <f t="shared" si="8492"/>
        <v>0</v>
      </c>
      <c r="DJ907" s="33">
        <f t="shared" si="8492"/>
        <v>0</v>
      </c>
      <c r="DK907" s="300">
        <f t="shared" si="8492"/>
        <v>0</v>
      </c>
      <c r="DL907" s="5">
        <f t="shared" si="8492"/>
        <v>0</v>
      </c>
      <c r="DM907" s="300">
        <f t="shared" si="8492"/>
        <v>0</v>
      </c>
      <c r="DN907" s="124">
        <f t="shared" si="8492"/>
        <v>0</v>
      </c>
      <c r="DO907" s="5">
        <f t="shared" si="8492"/>
        <v>0</v>
      </c>
      <c r="DP907" s="124">
        <f t="shared" si="8492"/>
        <v>0</v>
      </c>
      <c r="DQ907" s="33">
        <f t="shared" si="8492"/>
        <v>0</v>
      </c>
      <c r="DR907" s="33"/>
      <c r="DS907" s="33"/>
      <c r="DT907" s="33"/>
      <c r="DU907" s="33"/>
      <c r="DV907" s="33"/>
      <c r="DW907" s="33">
        <f t="shared" si="8492"/>
        <v>0</v>
      </c>
      <c r="DX907" s="33">
        <f t="shared" si="8492"/>
        <v>0</v>
      </c>
      <c r="DY907" s="33">
        <f t="shared" si="8492"/>
        <v>0</v>
      </c>
      <c r="DZ907" s="33">
        <f t="shared" si="8492"/>
        <v>0</v>
      </c>
      <c r="EA907" s="33">
        <f t="shared" si="8492"/>
        <v>0</v>
      </c>
      <c r="EB907" s="33">
        <f t="shared" si="8492"/>
        <v>0</v>
      </c>
      <c r="EC907" s="33">
        <f t="shared" si="8492"/>
        <v>0</v>
      </c>
      <c r="ED907" s="33">
        <f t="shared" si="8414"/>
        <v>0</v>
      </c>
      <c r="EE907" s="33">
        <f t="shared" si="8492"/>
        <v>0</v>
      </c>
      <c r="EF907" s="33">
        <f t="shared" si="8260"/>
        <v>0</v>
      </c>
      <c r="EG907" s="33">
        <f t="shared" si="8492"/>
        <v>0</v>
      </c>
      <c r="EH907" s="33">
        <f t="shared" si="8261"/>
        <v>0</v>
      </c>
      <c r="EI907" s="301">
        <f t="shared" si="8492"/>
        <v>0</v>
      </c>
      <c r="EJ907" s="5">
        <f t="shared" si="8492"/>
        <v>0</v>
      </c>
      <c r="EK907" s="33">
        <f t="shared" si="8492"/>
        <v>0</v>
      </c>
      <c r="EL907" s="124">
        <f t="shared" si="8492"/>
        <v>0</v>
      </c>
      <c r="EM907" s="5">
        <f t="shared" si="8492"/>
        <v>0</v>
      </c>
      <c r="EN907" s="124">
        <f t="shared" si="8492"/>
        <v>0</v>
      </c>
      <c r="EO907" s="302">
        <f t="shared" si="8492"/>
        <v>0</v>
      </c>
      <c r="EP907" s="5">
        <f t="shared" si="8492"/>
        <v>0</v>
      </c>
      <c r="EQ907" s="302">
        <f t="shared" si="8492"/>
        <v>0</v>
      </c>
      <c r="ER907" s="5">
        <f t="shared" si="8492"/>
        <v>0</v>
      </c>
      <c r="ES907" s="196" t="e">
        <f t="shared" si="8493"/>
        <v>#DIV/0!</v>
      </c>
      <c r="ET907" s="5">
        <f t="shared" si="8492"/>
        <v>0</v>
      </c>
    </row>
    <row r="908" spans="1:152" s="38" customFormat="1" ht="15" hidden="1" customHeight="1" outlineLevel="4" x14ac:dyDescent="0.25">
      <c r="A908" s="70" t="s">
        <v>187</v>
      </c>
      <c r="B908" s="71" t="s">
        <v>81</v>
      </c>
      <c r="C908" s="4"/>
      <c r="D908" s="4"/>
      <c r="E908" s="71" t="s">
        <v>88</v>
      </c>
      <c r="F908" s="71" t="s">
        <v>111</v>
      </c>
      <c r="G908" s="71" t="s">
        <v>59</v>
      </c>
      <c r="H908" s="72">
        <v>67484</v>
      </c>
      <c r="I908" s="72" t="s">
        <v>22</v>
      </c>
      <c r="J908" s="5">
        <v>0</v>
      </c>
      <c r="K908" s="5"/>
      <c r="L908" s="5"/>
      <c r="M908" s="5"/>
      <c r="N908" s="5"/>
      <c r="O908" s="5"/>
      <c r="P908" s="35">
        <f t="shared" ref="P908" si="8494">Q908</f>
        <v>0</v>
      </c>
      <c r="Q908" s="35"/>
      <c r="R908" s="33">
        <v>0</v>
      </c>
      <c r="S908" s="35">
        <f t="shared" ref="S908" si="8495">J908+P908</f>
        <v>0</v>
      </c>
      <c r="T908" s="33">
        <v>0</v>
      </c>
      <c r="U908" s="33">
        <v>0</v>
      </c>
      <c r="V908" s="33">
        <v>0</v>
      </c>
      <c r="W908" s="33">
        <v>0</v>
      </c>
      <c r="X908" s="33">
        <v>0</v>
      </c>
      <c r="Y908" s="33">
        <v>0</v>
      </c>
      <c r="Z908" s="33">
        <v>0</v>
      </c>
      <c r="AA908" s="33">
        <v>0</v>
      </c>
      <c r="AB908" s="33">
        <v>0</v>
      </c>
      <c r="AC908" s="5">
        <v>0</v>
      </c>
      <c r="AD908" s="33">
        <v>0</v>
      </c>
      <c r="AE908" s="33">
        <v>0</v>
      </c>
      <c r="AF908" s="33">
        <v>0</v>
      </c>
      <c r="AG908" s="5">
        <v>0</v>
      </c>
      <c r="AH908" s="5">
        <v>0</v>
      </c>
      <c r="AI908" s="5">
        <v>0</v>
      </c>
      <c r="AJ908" s="5">
        <v>0</v>
      </c>
      <c r="AK908" s="5">
        <v>0</v>
      </c>
      <c r="AL908" s="5">
        <v>0</v>
      </c>
      <c r="AM908" s="5">
        <v>0</v>
      </c>
      <c r="AN908" s="5">
        <v>0</v>
      </c>
      <c r="AO908" s="5">
        <v>0</v>
      </c>
      <c r="AP908" s="5">
        <v>0</v>
      </c>
      <c r="AQ908" s="5">
        <v>0</v>
      </c>
      <c r="AR908" s="5">
        <v>0</v>
      </c>
      <c r="AS908" s="5">
        <v>0</v>
      </c>
      <c r="AT908" s="5">
        <v>0</v>
      </c>
      <c r="AU908" s="5">
        <v>0</v>
      </c>
      <c r="AV908" s="33">
        <v>0</v>
      </c>
      <c r="AW908" s="37">
        <f t="shared" ref="AW908" si="8496">SUM(AX908:BG908)</f>
        <v>0</v>
      </c>
      <c r="AX908" s="8"/>
      <c r="AY908" s="8"/>
      <c r="AZ908" s="8"/>
      <c r="BA908" s="8"/>
      <c r="BB908" s="8"/>
      <c r="BC908" s="8"/>
      <c r="BD908" s="8"/>
      <c r="BE908" s="8"/>
      <c r="BF908" s="8"/>
      <c r="BG908" s="8"/>
      <c r="BH908" s="43">
        <f t="shared" ref="BH908" si="8497">AV908+AW908</f>
        <v>0</v>
      </c>
      <c r="BI908" s="165">
        <f t="shared" ref="BI908" si="8498">SUM(BJ908:BR908)</f>
        <v>0</v>
      </c>
      <c r="BJ908" s="35"/>
      <c r="BK908" s="35"/>
      <c r="BL908" s="35"/>
      <c r="BM908" s="35"/>
      <c r="BN908" s="35"/>
      <c r="BO908" s="35"/>
      <c r="BP908" s="35"/>
      <c r="BQ908" s="35"/>
      <c r="BR908" s="35"/>
      <c r="BS908" s="43">
        <f t="shared" ref="BS908" si="8499">BH908+BI908</f>
        <v>0</v>
      </c>
      <c r="BT908" s="181">
        <f t="shared" ref="BT908" si="8500">SUM(BU908:CB908)</f>
        <v>0</v>
      </c>
      <c r="BU908" s="19"/>
      <c r="BV908" s="19"/>
      <c r="BW908" s="19"/>
      <c r="BX908" s="19"/>
      <c r="BY908" s="19"/>
      <c r="BZ908" s="19"/>
      <c r="CA908" s="19"/>
      <c r="CB908" s="19"/>
      <c r="CC908" s="43">
        <f t="shared" ref="CC908" si="8501">BS908+BT908</f>
        <v>0</v>
      </c>
      <c r="CD908" s="310">
        <f t="shared" ref="CD908" si="8502">CE908+CF908+CG908+CH908+CI908+CJ908+CK908+CL908+CM908+CN908</f>
        <v>0</v>
      </c>
      <c r="CE908" s="39"/>
      <c r="CF908" s="39"/>
      <c r="CG908" s="39"/>
      <c r="CH908" s="39"/>
      <c r="CI908" s="39"/>
      <c r="CJ908" s="39"/>
      <c r="CK908" s="39"/>
      <c r="CL908" s="39"/>
      <c r="CM908" s="39"/>
      <c r="CN908" s="39"/>
      <c r="CO908" s="310">
        <f t="shared" ref="CO908" si="8503">CC908+CD908</f>
        <v>0</v>
      </c>
      <c r="CP908" s="33">
        <v>0</v>
      </c>
      <c r="CQ908" s="33"/>
      <c r="CR908" s="33"/>
      <c r="CS908" s="33"/>
      <c r="CT908" s="33"/>
      <c r="CU908" s="33"/>
      <c r="CV908" s="33">
        <v>0</v>
      </c>
      <c r="CW908" s="33">
        <v>0</v>
      </c>
      <c r="CX908" s="33">
        <v>0</v>
      </c>
      <c r="CY908" s="33">
        <v>0</v>
      </c>
      <c r="CZ908" s="33">
        <v>0</v>
      </c>
      <c r="DA908" s="33">
        <v>0</v>
      </c>
      <c r="DB908" s="33">
        <v>0</v>
      </c>
      <c r="DC908" s="33">
        <f t="shared" si="8406"/>
        <v>0</v>
      </c>
      <c r="DD908" s="33">
        <v>0</v>
      </c>
      <c r="DE908" s="33">
        <f t="shared" si="8258"/>
        <v>0</v>
      </c>
      <c r="DF908" s="33">
        <v>0</v>
      </c>
      <c r="DG908" s="33">
        <f t="shared" si="8259"/>
        <v>0</v>
      </c>
      <c r="DH908" s="315">
        <v>0</v>
      </c>
      <c r="DI908" s="33">
        <v>0</v>
      </c>
      <c r="DJ908" s="33">
        <v>0</v>
      </c>
      <c r="DK908" s="312">
        <f t="shared" ref="DK908" si="8504">DL908</f>
        <v>0</v>
      </c>
      <c r="DL908" s="39"/>
      <c r="DM908" s="312">
        <f t="shared" ref="DM908" si="8505">DJ908+DK908</f>
        <v>0</v>
      </c>
      <c r="DN908" s="124">
        <v>0</v>
      </c>
      <c r="DO908" s="5">
        <v>0</v>
      </c>
      <c r="DP908" s="124">
        <v>0</v>
      </c>
      <c r="DQ908" s="33">
        <v>0</v>
      </c>
      <c r="DR908" s="33"/>
      <c r="DS908" s="33"/>
      <c r="DT908" s="33"/>
      <c r="DU908" s="33"/>
      <c r="DV908" s="33"/>
      <c r="DW908" s="33">
        <v>0</v>
      </c>
      <c r="DX908" s="33">
        <v>0</v>
      </c>
      <c r="DY908" s="33">
        <v>0</v>
      </c>
      <c r="DZ908" s="33">
        <v>0</v>
      </c>
      <c r="EA908" s="33">
        <v>0</v>
      </c>
      <c r="EB908" s="33">
        <v>0</v>
      </c>
      <c r="EC908" s="33">
        <v>0</v>
      </c>
      <c r="ED908" s="33">
        <f t="shared" si="8414"/>
        <v>0</v>
      </c>
      <c r="EE908" s="33">
        <v>0</v>
      </c>
      <c r="EF908" s="33">
        <f t="shared" si="8260"/>
        <v>0</v>
      </c>
      <c r="EG908" s="33">
        <v>0</v>
      </c>
      <c r="EH908" s="33">
        <f t="shared" si="8261"/>
        <v>0</v>
      </c>
      <c r="EI908" s="316">
        <v>0</v>
      </c>
      <c r="EJ908" s="5">
        <v>0</v>
      </c>
      <c r="EK908" s="33">
        <v>0</v>
      </c>
      <c r="EL908" s="124">
        <v>0</v>
      </c>
      <c r="EM908" s="5">
        <v>0</v>
      </c>
      <c r="EN908" s="124">
        <v>0</v>
      </c>
      <c r="EO908" s="302">
        <v>0</v>
      </c>
      <c r="EP908" s="5">
        <v>0</v>
      </c>
      <c r="EQ908" s="302">
        <v>0</v>
      </c>
      <c r="ER908" s="5">
        <v>0</v>
      </c>
      <c r="ES908" s="196" t="e">
        <f t="shared" si="8493"/>
        <v>#DIV/0!</v>
      </c>
      <c r="ET908" s="5">
        <v>0</v>
      </c>
      <c r="EU908" s="197"/>
      <c r="EV908" s="197"/>
    </row>
    <row r="909" spans="1:152" ht="46.5" hidden="1" customHeight="1" outlineLevel="4" x14ac:dyDescent="0.25">
      <c r="A909" s="58" t="s">
        <v>233</v>
      </c>
      <c r="B909" s="4" t="s">
        <v>81</v>
      </c>
      <c r="C909" s="4"/>
      <c r="D909" s="4"/>
      <c r="E909" s="4" t="s">
        <v>88</v>
      </c>
      <c r="F909" s="4" t="s">
        <v>111</v>
      </c>
      <c r="G909" s="4" t="s">
        <v>59</v>
      </c>
      <c r="H909" s="7" t="s">
        <v>112</v>
      </c>
      <c r="I909" s="7"/>
      <c r="J909" s="5">
        <f t="shared" ref="J909:CP909" si="8506">J910+J913</f>
        <v>0</v>
      </c>
      <c r="K909" s="5"/>
      <c r="L909" s="5"/>
      <c r="M909" s="5"/>
      <c r="N909" s="5"/>
      <c r="O909" s="5"/>
      <c r="P909" s="33">
        <f t="shared" ref="P909" si="8507">P910+P913</f>
        <v>0</v>
      </c>
      <c r="Q909" s="33">
        <f t="shared" ref="Q909:CC909" si="8508">Q910+Q913</f>
        <v>0</v>
      </c>
      <c r="R909" s="33">
        <f t="shared" si="8508"/>
        <v>0</v>
      </c>
      <c r="S909" s="33">
        <f t="shared" si="8508"/>
        <v>0</v>
      </c>
      <c r="T909" s="33">
        <f t="shared" si="8508"/>
        <v>0</v>
      </c>
      <c r="U909" s="33">
        <f t="shared" si="8508"/>
        <v>0</v>
      </c>
      <c r="V909" s="33">
        <f t="shared" si="8508"/>
        <v>0</v>
      </c>
      <c r="W909" s="33">
        <f t="shared" ref="W909:AE909" si="8509">W910+W913</f>
        <v>0</v>
      </c>
      <c r="X909" s="33">
        <f t="shared" si="8509"/>
        <v>0</v>
      </c>
      <c r="Y909" s="33">
        <f t="shared" si="8509"/>
        <v>0</v>
      </c>
      <c r="Z909" s="33">
        <f t="shared" ref="Z909:AA909" si="8510">Z910+Z913</f>
        <v>0</v>
      </c>
      <c r="AA909" s="33">
        <f t="shared" si="8510"/>
        <v>0</v>
      </c>
      <c r="AB909" s="33">
        <f t="shared" si="8509"/>
        <v>0</v>
      </c>
      <c r="AC909" s="5">
        <f t="shared" si="8509"/>
        <v>0</v>
      </c>
      <c r="AD909" s="33">
        <f t="shared" si="8509"/>
        <v>0</v>
      </c>
      <c r="AE909" s="33">
        <f t="shared" si="8509"/>
        <v>0</v>
      </c>
      <c r="AF909" s="33">
        <f t="shared" si="8508"/>
        <v>0</v>
      </c>
      <c r="AG909" s="5">
        <f t="shared" ref="AG909:AU909" si="8511">AG910+AG913</f>
        <v>0</v>
      </c>
      <c r="AH909" s="5">
        <f t="shared" ref="AH909:AT909" si="8512">AH910+AH913</f>
        <v>0</v>
      </c>
      <c r="AI909" s="5">
        <f t="shared" ref="AI909:AL909" si="8513">AI910+AI913</f>
        <v>0</v>
      </c>
      <c r="AJ909" s="5">
        <f t="shared" si="8513"/>
        <v>0</v>
      </c>
      <c r="AK909" s="5">
        <f t="shared" si="8513"/>
        <v>0</v>
      </c>
      <c r="AL909" s="5">
        <f t="shared" si="8513"/>
        <v>0</v>
      </c>
      <c r="AM909" s="5">
        <f t="shared" si="8512"/>
        <v>0</v>
      </c>
      <c r="AN909" s="5">
        <f t="shared" si="8512"/>
        <v>0</v>
      </c>
      <c r="AO909" s="5">
        <f t="shared" si="8512"/>
        <v>0</v>
      </c>
      <c r="AP909" s="5">
        <f t="shared" ref="AP909" si="8514">AP910+AP913</f>
        <v>0</v>
      </c>
      <c r="AQ909" s="5">
        <f t="shared" ref="AQ909:AS909" si="8515">AQ910+AQ913</f>
        <v>0</v>
      </c>
      <c r="AR909" s="5">
        <f t="shared" si="8515"/>
        <v>0</v>
      </c>
      <c r="AS909" s="5">
        <f t="shared" si="8515"/>
        <v>0</v>
      </c>
      <c r="AT909" s="5">
        <f t="shared" si="8512"/>
        <v>0</v>
      </c>
      <c r="AU909" s="5">
        <f t="shared" si="8511"/>
        <v>0</v>
      </c>
      <c r="AV909" s="33">
        <f t="shared" si="8508"/>
        <v>0</v>
      </c>
      <c r="AW909" s="5">
        <f t="shared" si="8508"/>
        <v>0</v>
      </c>
      <c r="AX909" s="5">
        <f t="shared" si="8508"/>
        <v>0</v>
      </c>
      <c r="AY909" s="5">
        <f t="shared" si="8508"/>
        <v>0</v>
      </c>
      <c r="AZ909" s="5">
        <f t="shared" ref="AZ909:BD909" si="8516">AZ910+AZ913</f>
        <v>0</v>
      </c>
      <c r="BA909" s="5">
        <f t="shared" si="8516"/>
        <v>0</v>
      </c>
      <c r="BB909" s="5">
        <f t="shared" si="8516"/>
        <v>0</v>
      </c>
      <c r="BC909" s="5">
        <f t="shared" si="8516"/>
        <v>0</v>
      </c>
      <c r="BD909" s="5">
        <f t="shared" si="8516"/>
        <v>0</v>
      </c>
      <c r="BE909" s="5">
        <f t="shared" ref="BE909:BG909" si="8517">BE910+BE913</f>
        <v>0</v>
      </c>
      <c r="BF909" s="5">
        <f t="shared" si="8517"/>
        <v>0</v>
      </c>
      <c r="BG909" s="5">
        <f t="shared" si="8517"/>
        <v>0</v>
      </c>
      <c r="BH909" s="33">
        <f t="shared" si="8508"/>
        <v>0</v>
      </c>
      <c r="BI909" s="163">
        <f t="shared" si="8508"/>
        <v>0</v>
      </c>
      <c r="BJ909" s="33">
        <f t="shared" si="8508"/>
        <v>0</v>
      </c>
      <c r="BK909" s="33">
        <f t="shared" si="8508"/>
        <v>0</v>
      </c>
      <c r="BL909" s="33">
        <f t="shared" si="8508"/>
        <v>0</v>
      </c>
      <c r="BM909" s="33">
        <f t="shared" ref="BM909:BO909" si="8518">BM910+BM913</f>
        <v>0</v>
      </c>
      <c r="BN909" s="33">
        <f t="shared" si="8518"/>
        <v>0</v>
      </c>
      <c r="BO909" s="33">
        <f t="shared" si="8518"/>
        <v>0</v>
      </c>
      <c r="BP909" s="33">
        <f t="shared" si="8508"/>
        <v>0</v>
      </c>
      <c r="BQ909" s="33">
        <f t="shared" ref="BQ909:BR909" si="8519">BQ910+BQ913</f>
        <v>0</v>
      </c>
      <c r="BR909" s="33">
        <f t="shared" si="8519"/>
        <v>0</v>
      </c>
      <c r="BS909" s="33">
        <f t="shared" si="8508"/>
        <v>0</v>
      </c>
      <c r="BT909" s="298">
        <f t="shared" si="8508"/>
        <v>0</v>
      </c>
      <c r="BU909" s="5">
        <f t="shared" ref="BU909:BX909" si="8520">BU910+BU913</f>
        <v>0</v>
      </c>
      <c r="BV909" s="5">
        <f t="shared" si="8520"/>
        <v>0</v>
      </c>
      <c r="BW909" s="5">
        <f t="shared" si="8520"/>
        <v>0</v>
      </c>
      <c r="BX909" s="5">
        <f t="shared" si="8520"/>
        <v>0</v>
      </c>
      <c r="BY909" s="5">
        <f t="shared" si="8508"/>
        <v>0</v>
      </c>
      <c r="BZ909" s="5">
        <f t="shared" ref="BZ909:CB909" si="8521">BZ910+BZ913</f>
        <v>0</v>
      </c>
      <c r="CA909" s="5">
        <f t="shared" si="8521"/>
        <v>0</v>
      </c>
      <c r="CB909" s="5">
        <f t="shared" si="8521"/>
        <v>0</v>
      </c>
      <c r="CC909" s="33">
        <f t="shared" si="8508"/>
        <v>0</v>
      </c>
      <c r="CD909" s="74">
        <f t="shared" ref="CD909:CF909" si="8522">CD910+CD913</f>
        <v>0</v>
      </c>
      <c r="CE909" s="5">
        <f t="shared" si="8522"/>
        <v>0</v>
      </c>
      <c r="CF909" s="5">
        <f t="shared" si="8522"/>
        <v>0</v>
      </c>
      <c r="CG909" s="5">
        <f t="shared" ref="CG909:CI909" si="8523">CG910+CG913</f>
        <v>0</v>
      </c>
      <c r="CH909" s="5">
        <f t="shared" si="8523"/>
        <v>0</v>
      </c>
      <c r="CI909" s="5">
        <f t="shared" si="8523"/>
        <v>0</v>
      </c>
      <c r="CJ909" s="5">
        <f t="shared" ref="CJ909:CL909" si="8524">CJ910+CJ913</f>
        <v>0</v>
      </c>
      <c r="CK909" s="5">
        <f t="shared" si="8524"/>
        <v>0</v>
      </c>
      <c r="CL909" s="5">
        <f t="shared" si="8524"/>
        <v>0</v>
      </c>
      <c r="CM909" s="5">
        <f t="shared" ref="CM909:CO909" si="8525">CM910+CM913</f>
        <v>0</v>
      </c>
      <c r="CN909" s="5">
        <f t="shared" si="8525"/>
        <v>0</v>
      </c>
      <c r="CO909" s="74">
        <f t="shared" si="8525"/>
        <v>0</v>
      </c>
      <c r="CP909" s="33">
        <f t="shared" si="8506"/>
        <v>0</v>
      </c>
      <c r="CQ909" s="33"/>
      <c r="CR909" s="33"/>
      <c r="CS909" s="33"/>
      <c r="CT909" s="33"/>
      <c r="CU909" s="33"/>
      <c r="CV909" s="33">
        <f t="shared" ref="CV909:DB909" si="8526">CV910+CV913</f>
        <v>0</v>
      </c>
      <c r="CW909" s="33">
        <f t="shared" si="8526"/>
        <v>0</v>
      </c>
      <c r="CX909" s="33">
        <f t="shared" si="8526"/>
        <v>0</v>
      </c>
      <c r="CY909" s="33">
        <f t="shared" si="8526"/>
        <v>0</v>
      </c>
      <c r="CZ909" s="33">
        <f t="shared" si="8526"/>
        <v>0</v>
      </c>
      <c r="DA909" s="33">
        <f t="shared" si="8526"/>
        <v>0</v>
      </c>
      <c r="DB909" s="33">
        <f t="shared" si="8526"/>
        <v>0</v>
      </c>
      <c r="DC909" s="33">
        <f t="shared" si="8406"/>
        <v>0</v>
      </c>
      <c r="DD909" s="33">
        <f t="shared" ref="DD909" si="8527">DD910+DD913</f>
        <v>0</v>
      </c>
      <c r="DE909" s="33">
        <f t="shared" si="8258"/>
        <v>0</v>
      </c>
      <c r="DF909" s="33">
        <f t="shared" ref="DF909" si="8528">DF910+DF913</f>
        <v>0</v>
      </c>
      <c r="DG909" s="33">
        <f t="shared" si="8259"/>
        <v>0</v>
      </c>
      <c r="DH909" s="299">
        <f t="shared" ref="DH909" si="8529">DH910+DH913</f>
        <v>0</v>
      </c>
      <c r="DI909" s="33">
        <f t="shared" ref="DI909:DP909" si="8530">DI910+DI913</f>
        <v>0</v>
      </c>
      <c r="DJ909" s="33">
        <f t="shared" si="8530"/>
        <v>0</v>
      </c>
      <c r="DK909" s="300">
        <f t="shared" ref="DK909:DL909" si="8531">DK910+DK913</f>
        <v>0</v>
      </c>
      <c r="DL909" s="5">
        <f t="shared" si="8531"/>
        <v>0</v>
      </c>
      <c r="DM909" s="300">
        <f t="shared" si="8530"/>
        <v>0</v>
      </c>
      <c r="DN909" s="124">
        <f t="shared" si="8530"/>
        <v>0</v>
      </c>
      <c r="DO909" s="5">
        <f t="shared" si="8530"/>
        <v>0</v>
      </c>
      <c r="DP909" s="124">
        <f t="shared" si="8530"/>
        <v>0</v>
      </c>
      <c r="DQ909" s="33">
        <f t="shared" ref="DQ909" si="8532">DQ910+DQ913</f>
        <v>0</v>
      </c>
      <c r="DR909" s="33"/>
      <c r="DS909" s="33"/>
      <c r="DT909" s="33"/>
      <c r="DU909" s="33"/>
      <c r="DV909" s="33"/>
      <c r="DW909" s="33">
        <f t="shared" ref="DW909:EC909" si="8533">DW910+DW913</f>
        <v>0</v>
      </c>
      <c r="DX909" s="33">
        <f t="shared" si="8533"/>
        <v>0</v>
      </c>
      <c r="DY909" s="33">
        <f t="shared" si="8533"/>
        <v>0</v>
      </c>
      <c r="DZ909" s="33">
        <f t="shared" si="8533"/>
        <v>0</v>
      </c>
      <c r="EA909" s="33">
        <f t="shared" si="8533"/>
        <v>0</v>
      </c>
      <c r="EB909" s="33">
        <f t="shared" si="8533"/>
        <v>0</v>
      </c>
      <c r="EC909" s="33">
        <f t="shared" si="8533"/>
        <v>0</v>
      </c>
      <c r="ED909" s="33">
        <f t="shared" si="8414"/>
        <v>0</v>
      </c>
      <c r="EE909" s="33">
        <f t="shared" ref="EE909" si="8534">EE910+EE913</f>
        <v>0</v>
      </c>
      <c r="EF909" s="33">
        <f t="shared" si="8260"/>
        <v>0</v>
      </c>
      <c r="EG909" s="33">
        <f t="shared" ref="EG909" si="8535">EG910+EG913</f>
        <v>0</v>
      </c>
      <c r="EH909" s="33">
        <f t="shared" si="8261"/>
        <v>0</v>
      </c>
      <c r="EI909" s="301">
        <f t="shared" ref="EI909:EJ909" si="8536">EI910+EI913</f>
        <v>0</v>
      </c>
      <c r="EJ909" s="5">
        <f t="shared" si="8536"/>
        <v>0</v>
      </c>
      <c r="EK909" s="33">
        <f t="shared" ref="EK909" si="8537">EK910+EK913</f>
        <v>0</v>
      </c>
      <c r="EL909" s="124">
        <f t="shared" ref="EL909:ER909" si="8538">EL910+EL913</f>
        <v>0</v>
      </c>
      <c r="EM909" s="5">
        <f t="shared" si="8538"/>
        <v>0</v>
      </c>
      <c r="EN909" s="124">
        <f t="shared" ref="EN909:EQ909" si="8539">EN910+EN913</f>
        <v>0</v>
      </c>
      <c r="EO909" s="302">
        <f t="shared" si="8539"/>
        <v>0</v>
      </c>
      <c r="EP909" s="5">
        <f t="shared" si="8539"/>
        <v>0</v>
      </c>
      <c r="EQ909" s="302">
        <f t="shared" si="8539"/>
        <v>0</v>
      </c>
      <c r="ER909" s="5">
        <f t="shared" si="8538"/>
        <v>0</v>
      </c>
      <c r="ES909" s="196" t="e">
        <f t="shared" si="8493"/>
        <v>#DIV/0!</v>
      </c>
      <c r="ET909" s="5">
        <f t="shared" ref="ET909" si="8540">ET910+ET913</f>
        <v>0</v>
      </c>
    </row>
    <row r="910" spans="1:152" ht="52.5" hidden="1" customHeight="1" outlineLevel="4" x14ac:dyDescent="0.25">
      <c r="A910" s="58" t="s">
        <v>229</v>
      </c>
      <c r="B910" s="4" t="s">
        <v>81</v>
      </c>
      <c r="C910" s="4"/>
      <c r="D910" s="4"/>
      <c r="E910" s="4" t="s">
        <v>88</v>
      </c>
      <c r="F910" s="4" t="s">
        <v>111</v>
      </c>
      <c r="G910" s="4" t="s">
        <v>59</v>
      </c>
      <c r="H910" s="7" t="s">
        <v>112</v>
      </c>
      <c r="I910" s="7" t="s">
        <v>47</v>
      </c>
      <c r="J910" s="5">
        <f t="shared" ref="J910:ET911" si="8541">J911</f>
        <v>0</v>
      </c>
      <c r="K910" s="5"/>
      <c r="L910" s="5"/>
      <c r="M910" s="5"/>
      <c r="N910" s="5"/>
      <c r="O910" s="5"/>
      <c r="P910" s="33">
        <f t="shared" si="8541"/>
        <v>0</v>
      </c>
      <c r="Q910" s="33">
        <f t="shared" si="8541"/>
        <v>0</v>
      </c>
      <c r="R910" s="33">
        <f t="shared" si="8541"/>
        <v>0</v>
      </c>
      <c r="S910" s="33">
        <f t="shared" si="8541"/>
        <v>0</v>
      </c>
      <c r="T910" s="33">
        <f t="shared" si="8541"/>
        <v>0</v>
      </c>
      <c r="U910" s="33">
        <f t="shared" si="8541"/>
        <v>0</v>
      </c>
      <c r="V910" s="33">
        <f t="shared" si="8541"/>
        <v>0</v>
      </c>
      <c r="W910" s="33">
        <f t="shared" si="8541"/>
        <v>0</v>
      </c>
      <c r="X910" s="33">
        <f t="shared" si="8541"/>
        <v>0</v>
      </c>
      <c r="Y910" s="33">
        <f t="shared" si="8541"/>
        <v>0</v>
      </c>
      <c r="Z910" s="33">
        <f t="shared" si="8541"/>
        <v>0</v>
      </c>
      <c r="AA910" s="33">
        <f t="shared" si="8541"/>
        <v>0</v>
      </c>
      <c r="AB910" s="33">
        <f t="shared" si="8541"/>
        <v>0</v>
      </c>
      <c r="AC910" s="5">
        <f t="shared" si="8541"/>
        <v>0</v>
      </c>
      <c r="AD910" s="33">
        <f t="shared" si="8541"/>
        <v>0</v>
      </c>
      <c r="AE910" s="33">
        <f t="shared" si="8541"/>
        <v>0</v>
      </c>
      <c r="AF910" s="33">
        <f t="shared" si="8541"/>
        <v>0</v>
      </c>
      <c r="AG910" s="5">
        <f t="shared" si="8541"/>
        <v>0</v>
      </c>
      <c r="AH910" s="5">
        <f t="shared" si="8541"/>
        <v>0</v>
      </c>
      <c r="AI910" s="5">
        <f t="shared" si="8541"/>
        <v>0</v>
      </c>
      <c r="AJ910" s="5">
        <f t="shared" si="8541"/>
        <v>0</v>
      </c>
      <c r="AK910" s="5">
        <f t="shared" si="8541"/>
        <v>0</v>
      </c>
      <c r="AL910" s="5">
        <f t="shared" si="8541"/>
        <v>0</v>
      </c>
      <c r="AM910" s="5">
        <f t="shared" si="8541"/>
        <v>0</v>
      </c>
      <c r="AN910" s="5">
        <f t="shared" si="8541"/>
        <v>0</v>
      </c>
      <c r="AO910" s="5">
        <f t="shared" si="8541"/>
        <v>0</v>
      </c>
      <c r="AP910" s="5">
        <f t="shared" si="8541"/>
        <v>0</v>
      </c>
      <c r="AQ910" s="5">
        <f t="shared" si="8541"/>
        <v>0</v>
      </c>
      <c r="AR910" s="5">
        <f t="shared" si="8541"/>
        <v>0</v>
      </c>
      <c r="AS910" s="5">
        <f t="shared" si="8541"/>
        <v>0</v>
      </c>
      <c r="AT910" s="5">
        <f t="shared" si="8541"/>
        <v>0</v>
      </c>
      <c r="AU910" s="5">
        <f t="shared" si="8541"/>
        <v>0</v>
      </c>
      <c r="AV910" s="33">
        <f t="shared" si="8541"/>
        <v>0</v>
      </c>
      <c r="AW910" s="5">
        <f t="shared" si="8541"/>
        <v>0</v>
      </c>
      <c r="AX910" s="5">
        <f t="shared" si="8541"/>
        <v>0</v>
      </c>
      <c r="AY910" s="5">
        <f t="shared" si="8541"/>
        <v>0</v>
      </c>
      <c r="AZ910" s="5">
        <f t="shared" si="8541"/>
        <v>0</v>
      </c>
      <c r="BA910" s="5">
        <f t="shared" si="8541"/>
        <v>0</v>
      </c>
      <c r="BB910" s="5">
        <f t="shared" si="8541"/>
        <v>0</v>
      </c>
      <c r="BC910" s="5">
        <f t="shared" si="8541"/>
        <v>0</v>
      </c>
      <c r="BD910" s="5">
        <f t="shared" si="8541"/>
        <v>0</v>
      </c>
      <c r="BE910" s="5">
        <f t="shared" si="8541"/>
        <v>0</v>
      </c>
      <c r="BF910" s="5">
        <f t="shared" si="8541"/>
        <v>0</v>
      </c>
      <c r="BG910" s="5">
        <f t="shared" si="8541"/>
        <v>0</v>
      </c>
      <c r="BH910" s="33">
        <f t="shared" si="8541"/>
        <v>0</v>
      </c>
      <c r="BI910" s="163">
        <f t="shared" si="8541"/>
        <v>0</v>
      </c>
      <c r="BJ910" s="33">
        <f t="shared" si="8541"/>
        <v>0</v>
      </c>
      <c r="BK910" s="33">
        <f t="shared" si="8541"/>
        <v>0</v>
      </c>
      <c r="BL910" s="33">
        <f t="shared" si="8541"/>
        <v>0</v>
      </c>
      <c r="BM910" s="33">
        <f t="shared" si="8541"/>
        <v>0</v>
      </c>
      <c r="BN910" s="33">
        <f t="shared" si="8541"/>
        <v>0</v>
      </c>
      <c r="BO910" s="33">
        <f t="shared" si="8541"/>
        <v>0</v>
      </c>
      <c r="BP910" s="33">
        <f t="shared" si="8541"/>
        <v>0</v>
      </c>
      <c r="BQ910" s="33">
        <f t="shared" si="8541"/>
        <v>0</v>
      </c>
      <c r="BR910" s="33">
        <f t="shared" si="8541"/>
        <v>0</v>
      </c>
      <c r="BS910" s="33">
        <f t="shared" si="8541"/>
        <v>0</v>
      </c>
      <c r="BT910" s="298">
        <f t="shared" si="8541"/>
        <v>0</v>
      </c>
      <c r="BU910" s="5">
        <f t="shared" si="8541"/>
        <v>0</v>
      </c>
      <c r="BV910" s="5">
        <f t="shared" si="8541"/>
        <v>0</v>
      </c>
      <c r="BW910" s="5">
        <f t="shared" si="8541"/>
        <v>0</v>
      </c>
      <c r="BX910" s="5">
        <f t="shared" si="8541"/>
        <v>0</v>
      </c>
      <c r="BY910" s="5">
        <f t="shared" si="8541"/>
        <v>0</v>
      </c>
      <c r="BZ910" s="5">
        <f t="shared" si="8541"/>
        <v>0</v>
      </c>
      <c r="CA910" s="5">
        <f t="shared" si="8541"/>
        <v>0</v>
      </c>
      <c r="CB910" s="5">
        <f t="shared" si="8541"/>
        <v>0</v>
      </c>
      <c r="CC910" s="33">
        <f t="shared" si="8541"/>
        <v>0</v>
      </c>
      <c r="CD910" s="74">
        <f t="shared" si="8541"/>
        <v>0</v>
      </c>
      <c r="CE910" s="5">
        <f t="shared" si="8541"/>
        <v>0</v>
      </c>
      <c r="CF910" s="5">
        <f t="shared" si="8541"/>
        <v>0</v>
      </c>
      <c r="CG910" s="5">
        <f t="shared" si="8541"/>
        <v>0</v>
      </c>
      <c r="CH910" s="5">
        <f t="shared" si="8541"/>
        <v>0</v>
      </c>
      <c r="CI910" s="5">
        <f t="shared" si="8541"/>
        <v>0</v>
      </c>
      <c r="CJ910" s="5">
        <f t="shared" si="8541"/>
        <v>0</v>
      </c>
      <c r="CK910" s="5">
        <f t="shared" si="8541"/>
        <v>0</v>
      </c>
      <c r="CL910" s="5">
        <f t="shared" si="8541"/>
        <v>0</v>
      </c>
      <c r="CM910" s="5">
        <f t="shared" si="8541"/>
        <v>0</v>
      </c>
      <c r="CN910" s="5">
        <f t="shared" si="8541"/>
        <v>0</v>
      </c>
      <c r="CO910" s="74">
        <f t="shared" si="8541"/>
        <v>0</v>
      </c>
      <c r="CP910" s="33">
        <f t="shared" si="8541"/>
        <v>0</v>
      </c>
      <c r="CQ910" s="33"/>
      <c r="CR910" s="33"/>
      <c r="CS910" s="33"/>
      <c r="CT910" s="33"/>
      <c r="CU910" s="33"/>
      <c r="CV910" s="33">
        <f t="shared" si="8541"/>
        <v>0</v>
      </c>
      <c r="CW910" s="33">
        <f t="shared" si="8541"/>
        <v>0</v>
      </c>
      <c r="CX910" s="33">
        <f t="shared" si="8541"/>
        <v>0</v>
      </c>
      <c r="CY910" s="33">
        <f t="shared" si="8541"/>
        <v>0</v>
      </c>
      <c r="CZ910" s="33">
        <f t="shared" si="8541"/>
        <v>0</v>
      </c>
      <c r="DA910" s="33">
        <f t="shared" si="8541"/>
        <v>0</v>
      </c>
      <c r="DB910" s="33">
        <f t="shared" si="8541"/>
        <v>0</v>
      </c>
      <c r="DC910" s="33">
        <f t="shared" si="8406"/>
        <v>0</v>
      </c>
      <c r="DD910" s="33">
        <f t="shared" si="8541"/>
        <v>0</v>
      </c>
      <c r="DE910" s="33">
        <f t="shared" si="8258"/>
        <v>0</v>
      </c>
      <c r="DF910" s="33">
        <f t="shared" si="8541"/>
        <v>0</v>
      </c>
      <c r="DG910" s="33">
        <f t="shared" si="8259"/>
        <v>0</v>
      </c>
      <c r="DH910" s="299">
        <f t="shared" si="8541"/>
        <v>0</v>
      </c>
      <c r="DI910" s="33">
        <f t="shared" si="8541"/>
        <v>0</v>
      </c>
      <c r="DJ910" s="33">
        <f t="shared" si="8541"/>
        <v>0</v>
      </c>
      <c r="DK910" s="300">
        <f t="shared" si="8541"/>
        <v>0</v>
      </c>
      <c r="DL910" s="5">
        <f t="shared" si="8541"/>
        <v>0</v>
      </c>
      <c r="DM910" s="300">
        <f t="shared" si="8541"/>
        <v>0</v>
      </c>
      <c r="DN910" s="124">
        <f t="shared" si="8541"/>
        <v>0</v>
      </c>
      <c r="DO910" s="5">
        <f t="shared" si="8541"/>
        <v>0</v>
      </c>
      <c r="DP910" s="124">
        <f t="shared" si="8541"/>
        <v>0</v>
      </c>
      <c r="DQ910" s="33">
        <f t="shared" si="8541"/>
        <v>0</v>
      </c>
      <c r="DR910" s="33"/>
      <c r="DS910" s="33"/>
      <c r="DT910" s="33"/>
      <c r="DU910" s="33"/>
      <c r="DV910" s="33"/>
      <c r="DW910" s="33">
        <f t="shared" si="8541"/>
        <v>0</v>
      </c>
      <c r="DX910" s="33">
        <f t="shared" si="8541"/>
        <v>0</v>
      </c>
      <c r="DY910" s="33">
        <f t="shared" si="8541"/>
        <v>0</v>
      </c>
      <c r="DZ910" s="33">
        <f t="shared" si="8541"/>
        <v>0</v>
      </c>
      <c r="EA910" s="33">
        <f t="shared" si="8541"/>
        <v>0</v>
      </c>
      <c r="EB910" s="33">
        <f t="shared" si="8541"/>
        <v>0</v>
      </c>
      <c r="EC910" s="33">
        <f t="shared" si="8541"/>
        <v>0</v>
      </c>
      <c r="ED910" s="33">
        <f t="shared" si="8414"/>
        <v>0</v>
      </c>
      <c r="EE910" s="33">
        <f t="shared" si="8541"/>
        <v>0</v>
      </c>
      <c r="EF910" s="33">
        <f t="shared" si="8260"/>
        <v>0</v>
      </c>
      <c r="EG910" s="33">
        <f t="shared" si="8541"/>
        <v>0</v>
      </c>
      <c r="EH910" s="33">
        <f t="shared" si="8261"/>
        <v>0</v>
      </c>
      <c r="EI910" s="301">
        <f t="shared" si="8541"/>
        <v>0</v>
      </c>
      <c r="EJ910" s="5">
        <f t="shared" si="8541"/>
        <v>0</v>
      </c>
      <c r="EK910" s="33">
        <f t="shared" si="8541"/>
        <v>0</v>
      </c>
      <c r="EL910" s="124">
        <f t="shared" si="8541"/>
        <v>0</v>
      </c>
      <c r="EM910" s="5">
        <f t="shared" si="8541"/>
        <v>0</v>
      </c>
      <c r="EN910" s="124">
        <f t="shared" si="8541"/>
        <v>0</v>
      </c>
      <c r="EO910" s="302">
        <f t="shared" si="8541"/>
        <v>0</v>
      </c>
      <c r="EP910" s="5">
        <f t="shared" si="8541"/>
        <v>0</v>
      </c>
      <c r="EQ910" s="302">
        <f t="shared" si="8541"/>
        <v>0</v>
      </c>
      <c r="ER910" s="5">
        <f t="shared" si="8541"/>
        <v>0</v>
      </c>
      <c r="ES910" s="196" t="e">
        <f t="shared" si="8493"/>
        <v>#DIV/0!</v>
      </c>
      <c r="ET910" s="5">
        <f t="shared" si="8541"/>
        <v>0</v>
      </c>
    </row>
    <row r="911" spans="1:152" ht="15" hidden="1" customHeight="1" outlineLevel="4" x14ac:dyDescent="0.25">
      <c r="A911" s="58" t="s">
        <v>230</v>
      </c>
      <c r="B911" s="4" t="s">
        <v>81</v>
      </c>
      <c r="C911" s="4"/>
      <c r="D911" s="4"/>
      <c r="E911" s="4" t="s">
        <v>88</v>
      </c>
      <c r="F911" s="4" t="s">
        <v>111</v>
      </c>
      <c r="G911" s="4" t="s">
        <v>59</v>
      </c>
      <c r="H911" s="7" t="s">
        <v>112</v>
      </c>
      <c r="I911" s="7" t="s">
        <v>49</v>
      </c>
      <c r="J911" s="5">
        <f t="shared" si="8541"/>
        <v>0</v>
      </c>
      <c r="K911" s="5"/>
      <c r="L911" s="5"/>
      <c r="M911" s="5"/>
      <c r="N911" s="5"/>
      <c r="O911" s="5"/>
      <c r="P911" s="33">
        <f t="shared" si="8541"/>
        <v>0</v>
      </c>
      <c r="Q911" s="33">
        <f t="shared" si="8541"/>
        <v>0</v>
      </c>
      <c r="R911" s="33">
        <f t="shared" si="8541"/>
        <v>0</v>
      </c>
      <c r="S911" s="33">
        <f t="shared" si="8541"/>
        <v>0</v>
      </c>
      <c r="T911" s="33">
        <f t="shared" si="8541"/>
        <v>0</v>
      </c>
      <c r="U911" s="33">
        <f t="shared" si="8541"/>
        <v>0</v>
      </c>
      <c r="V911" s="33">
        <f t="shared" si="8541"/>
        <v>0</v>
      </c>
      <c r="W911" s="33">
        <f t="shared" si="8541"/>
        <v>0</v>
      </c>
      <c r="X911" s="33">
        <f t="shared" si="8541"/>
        <v>0</v>
      </c>
      <c r="Y911" s="33">
        <f t="shared" si="8541"/>
        <v>0</v>
      </c>
      <c r="Z911" s="33">
        <f t="shared" si="8541"/>
        <v>0</v>
      </c>
      <c r="AA911" s="33">
        <f t="shared" si="8541"/>
        <v>0</v>
      </c>
      <c r="AB911" s="33">
        <f t="shared" si="8541"/>
        <v>0</v>
      </c>
      <c r="AC911" s="5">
        <f t="shared" si="8541"/>
        <v>0</v>
      </c>
      <c r="AD911" s="33">
        <f t="shared" si="8541"/>
        <v>0</v>
      </c>
      <c r="AE911" s="33">
        <f t="shared" si="8541"/>
        <v>0</v>
      </c>
      <c r="AF911" s="33">
        <f t="shared" si="8541"/>
        <v>0</v>
      </c>
      <c r="AG911" s="5">
        <f t="shared" si="8541"/>
        <v>0</v>
      </c>
      <c r="AH911" s="5">
        <f t="shared" si="8541"/>
        <v>0</v>
      </c>
      <c r="AI911" s="5">
        <f t="shared" si="8541"/>
        <v>0</v>
      </c>
      <c r="AJ911" s="5">
        <f t="shared" si="8541"/>
        <v>0</v>
      </c>
      <c r="AK911" s="5">
        <f t="shared" si="8541"/>
        <v>0</v>
      </c>
      <c r="AL911" s="5">
        <f t="shared" si="8541"/>
        <v>0</v>
      </c>
      <c r="AM911" s="5">
        <f t="shared" si="8541"/>
        <v>0</v>
      </c>
      <c r="AN911" s="5">
        <f t="shared" si="8541"/>
        <v>0</v>
      </c>
      <c r="AO911" s="5">
        <f t="shared" si="8541"/>
        <v>0</v>
      </c>
      <c r="AP911" s="5">
        <f t="shared" si="8541"/>
        <v>0</v>
      </c>
      <c r="AQ911" s="5">
        <f t="shared" si="8541"/>
        <v>0</v>
      </c>
      <c r="AR911" s="5">
        <f t="shared" si="8541"/>
        <v>0</v>
      </c>
      <c r="AS911" s="5">
        <f t="shared" si="8541"/>
        <v>0</v>
      </c>
      <c r="AT911" s="5">
        <f t="shared" si="8541"/>
        <v>0</v>
      </c>
      <c r="AU911" s="5">
        <f t="shared" si="8541"/>
        <v>0</v>
      </c>
      <c r="AV911" s="33">
        <f t="shared" si="8541"/>
        <v>0</v>
      </c>
      <c r="AW911" s="5">
        <f t="shared" si="8541"/>
        <v>0</v>
      </c>
      <c r="AX911" s="5">
        <f t="shared" si="8541"/>
        <v>0</v>
      </c>
      <c r="AY911" s="5">
        <f t="shared" si="8541"/>
        <v>0</v>
      </c>
      <c r="AZ911" s="5">
        <f t="shared" si="8541"/>
        <v>0</v>
      </c>
      <c r="BA911" s="5">
        <f t="shared" si="8541"/>
        <v>0</v>
      </c>
      <c r="BB911" s="5">
        <f t="shared" si="8541"/>
        <v>0</v>
      </c>
      <c r="BC911" s="5">
        <f t="shared" si="8541"/>
        <v>0</v>
      </c>
      <c r="BD911" s="5">
        <f t="shared" si="8541"/>
        <v>0</v>
      </c>
      <c r="BE911" s="5">
        <f t="shared" si="8541"/>
        <v>0</v>
      </c>
      <c r="BF911" s="5">
        <f t="shared" si="8541"/>
        <v>0</v>
      </c>
      <c r="BG911" s="5">
        <f t="shared" si="8541"/>
        <v>0</v>
      </c>
      <c r="BH911" s="33">
        <f t="shared" si="8541"/>
        <v>0</v>
      </c>
      <c r="BI911" s="163">
        <f t="shared" si="8541"/>
        <v>0</v>
      </c>
      <c r="BJ911" s="33">
        <f t="shared" si="8541"/>
        <v>0</v>
      </c>
      <c r="BK911" s="33">
        <f t="shared" si="8541"/>
        <v>0</v>
      </c>
      <c r="BL911" s="33">
        <f t="shared" si="8541"/>
        <v>0</v>
      </c>
      <c r="BM911" s="33">
        <f t="shared" si="8541"/>
        <v>0</v>
      </c>
      <c r="BN911" s="33">
        <f t="shared" si="8541"/>
        <v>0</v>
      </c>
      <c r="BO911" s="33">
        <f t="shared" si="8541"/>
        <v>0</v>
      </c>
      <c r="BP911" s="33">
        <f t="shared" si="8541"/>
        <v>0</v>
      </c>
      <c r="BQ911" s="33">
        <f t="shared" si="8541"/>
        <v>0</v>
      </c>
      <c r="BR911" s="33">
        <f t="shared" si="8541"/>
        <v>0</v>
      </c>
      <c r="BS911" s="33">
        <f t="shared" si="8541"/>
        <v>0</v>
      </c>
      <c r="BT911" s="298">
        <f t="shared" si="8541"/>
        <v>0</v>
      </c>
      <c r="BU911" s="5">
        <f t="shared" si="8541"/>
        <v>0</v>
      </c>
      <c r="BV911" s="5">
        <f t="shared" si="8541"/>
        <v>0</v>
      </c>
      <c r="BW911" s="5">
        <f t="shared" si="8541"/>
        <v>0</v>
      </c>
      <c r="BX911" s="5">
        <f t="shared" si="8541"/>
        <v>0</v>
      </c>
      <c r="BY911" s="5">
        <f t="shared" si="8541"/>
        <v>0</v>
      </c>
      <c r="BZ911" s="5">
        <f t="shared" si="8541"/>
        <v>0</v>
      </c>
      <c r="CA911" s="5">
        <f t="shared" si="8541"/>
        <v>0</v>
      </c>
      <c r="CB911" s="5">
        <f t="shared" si="8541"/>
        <v>0</v>
      </c>
      <c r="CC911" s="33">
        <f t="shared" si="8541"/>
        <v>0</v>
      </c>
      <c r="CD911" s="74">
        <f t="shared" si="8541"/>
        <v>0</v>
      </c>
      <c r="CE911" s="5">
        <f t="shared" si="8541"/>
        <v>0</v>
      </c>
      <c r="CF911" s="5">
        <f t="shared" si="8541"/>
        <v>0</v>
      </c>
      <c r="CG911" s="5">
        <f t="shared" si="8541"/>
        <v>0</v>
      </c>
      <c r="CH911" s="5">
        <f t="shared" si="8541"/>
        <v>0</v>
      </c>
      <c r="CI911" s="5">
        <f t="shared" si="8541"/>
        <v>0</v>
      </c>
      <c r="CJ911" s="5">
        <f t="shared" si="8541"/>
        <v>0</v>
      </c>
      <c r="CK911" s="5">
        <f t="shared" si="8541"/>
        <v>0</v>
      </c>
      <c r="CL911" s="5">
        <f t="shared" si="8541"/>
        <v>0</v>
      </c>
      <c r="CM911" s="5">
        <f t="shared" si="8541"/>
        <v>0</v>
      </c>
      <c r="CN911" s="5">
        <f t="shared" si="8541"/>
        <v>0</v>
      </c>
      <c r="CO911" s="74">
        <f t="shared" si="8541"/>
        <v>0</v>
      </c>
      <c r="CP911" s="33">
        <f t="shared" si="8541"/>
        <v>0</v>
      </c>
      <c r="CQ911" s="33"/>
      <c r="CR911" s="33"/>
      <c r="CS911" s="33"/>
      <c r="CT911" s="33"/>
      <c r="CU911" s="33"/>
      <c r="CV911" s="33">
        <f t="shared" si="8541"/>
        <v>0</v>
      </c>
      <c r="CW911" s="33">
        <f t="shared" si="8541"/>
        <v>0</v>
      </c>
      <c r="CX911" s="33">
        <f t="shared" si="8541"/>
        <v>0</v>
      </c>
      <c r="CY911" s="33">
        <f t="shared" si="8541"/>
        <v>0</v>
      </c>
      <c r="CZ911" s="33">
        <f t="shared" si="8541"/>
        <v>0</v>
      </c>
      <c r="DA911" s="33">
        <f t="shared" si="8541"/>
        <v>0</v>
      </c>
      <c r="DB911" s="33">
        <f t="shared" si="8541"/>
        <v>0</v>
      </c>
      <c r="DC911" s="33">
        <f t="shared" si="8406"/>
        <v>0</v>
      </c>
      <c r="DD911" s="33">
        <f t="shared" si="8541"/>
        <v>0</v>
      </c>
      <c r="DE911" s="33">
        <f t="shared" si="8258"/>
        <v>0</v>
      </c>
      <c r="DF911" s="33">
        <f t="shared" si="8541"/>
        <v>0</v>
      </c>
      <c r="DG911" s="33">
        <f t="shared" si="8259"/>
        <v>0</v>
      </c>
      <c r="DH911" s="124">
        <f t="shared" si="8541"/>
        <v>0</v>
      </c>
      <c r="DI911" s="33">
        <f t="shared" si="8541"/>
        <v>0</v>
      </c>
      <c r="DJ911" s="33">
        <f t="shared" si="8541"/>
        <v>0</v>
      </c>
      <c r="DK911" s="300">
        <f t="shared" si="8541"/>
        <v>0</v>
      </c>
      <c r="DL911" s="5">
        <f t="shared" si="8541"/>
        <v>0</v>
      </c>
      <c r="DM911" s="300">
        <f t="shared" si="8541"/>
        <v>0</v>
      </c>
      <c r="DN911" s="124">
        <f t="shared" si="8541"/>
        <v>0</v>
      </c>
      <c r="DO911" s="5">
        <f t="shared" si="8541"/>
        <v>0</v>
      </c>
      <c r="DP911" s="124">
        <f t="shared" si="8541"/>
        <v>0</v>
      </c>
      <c r="DQ911" s="33">
        <f t="shared" si="8541"/>
        <v>0</v>
      </c>
      <c r="DR911" s="33"/>
      <c r="DS911" s="33"/>
      <c r="DT911" s="33"/>
      <c r="DU911" s="33"/>
      <c r="DV911" s="33"/>
      <c r="DW911" s="33">
        <f t="shared" si="8541"/>
        <v>0</v>
      </c>
      <c r="DX911" s="33">
        <f t="shared" si="8541"/>
        <v>0</v>
      </c>
      <c r="DY911" s="33">
        <f t="shared" si="8541"/>
        <v>0</v>
      </c>
      <c r="DZ911" s="33">
        <f t="shared" si="8541"/>
        <v>0</v>
      </c>
      <c r="EA911" s="33">
        <f t="shared" si="8541"/>
        <v>0</v>
      </c>
      <c r="EB911" s="33">
        <f t="shared" si="8541"/>
        <v>0</v>
      </c>
      <c r="EC911" s="33">
        <f t="shared" si="8541"/>
        <v>0</v>
      </c>
      <c r="ED911" s="33">
        <f t="shared" si="8414"/>
        <v>0</v>
      </c>
      <c r="EE911" s="33">
        <f t="shared" si="8541"/>
        <v>0</v>
      </c>
      <c r="EF911" s="33">
        <f t="shared" si="8260"/>
        <v>0</v>
      </c>
      <c r="EG911" s="33">
        <f t="shared" si="8541"/>
        <v>0</v>
      </c>
      <c r="EH911" s="33">
        <f t="shared" si="8261"/>
        <v>0</v>
      </c>
      <c r="EI911" s="301">
        <f t="shared" si="8541"/>
        <v>0</v>
      </c>
      <c r="EJ911" s="5">
        <f t="shared" si="8541"/>
        <v>0</v>
      </c>
      <c r="EK911" s="33">
        <f t="shared" si="8541"/>
        <v>0</v>
      </c>
      <c r="EL911" s="124">
        <f t="shared" si="8541"/>
        <v>0</v>
      </c>
      <c r="EM911" s="5">
        <f t="shared" si="8541"/>
        <v>0</v>
      </c>
      <c r="EN911" s="124">
        <f t="shared" si="8541"/>
        <v>0</v>
      </c>
      <c r="EO911" s="302">
        <f t="shared" si="8541"/>
        <v>0</v>
      </c>
      <c r="EP911" s="5">
        <f t="shared" si="8541"/>
        <v>0</v>
      </c>
      <c r="EQ911" s="302">
        <f t="shared" si="8541"/>
        <v>0</v>
      </c>
      <c r="ER911" s="5">
        <f t="shared" si="8541"/>
        <v>0</v>
      </c>
      <c r="ES911" s="196" t="e">
        <f t="shared" si="8493"/>
        <v>#DIV/0!</v>
      </c>
      <c r="ET911" s="5">
        <f t="shared" si="8541"/>
        <v>0</v>
      </c>
    </row>
    <row r="912" spans="1:152" s="38" customFormat="1" ht="73.5" hidden="1" customHeight="1" outlineLevel="4" x14ac:dyDescent="0.25">
      <c r="A912" s="70" t="s">
        <v>231</v>
      </c>
      <c r="B912" s="71" t="s">
        <v>81</v>
      </c>
      <c r="C912" s="4"/>
      <c r="D912" s="4"/>
      <c r="E912" s="71" t="s">
        <v>88</v>
      </c>
      <c r="F912" s="71" t="s">
        <v>111</v>
      </c>
      <c r="G912" s="71" t="s">
        <v>59</v>
      </c>
      <c r="H912" s="72" t="s">
        <v>112</v>
      </c>
      <c r="I912" s="72" t="s">
        <v>61</v>
      </c>
      <c r="J912" s="5">
        <v>0</v>
      </c>
      <c r="K912" s="5"/>
      <c r="L912" s="5"/>
      <c r="M912" s="5"/>
      <c r="N912" s="5"/>
      <c r="O912" s="5"/>
      <c r="P912" s="35">
        <f t="shared" ref="P912" si="8542">Q912</f>
        <v>0</v>
      </c>
      <c r="Q912" s="35"/>
      <c r="R912" s="33">
        <v>0</v>
      </c>
      <c r="S912" s="35">
        <f t="shared" ref="S912" si="8543">J912+P912</f>
        <v>0</v>
      </c>
      <c r="T912" s="43">
        <f>SUM(U912:AE912)</f>
        <v>0</v>
      </c>
      <c r="U912" s="35"/>
      <c r="V912" s="35"/>
      <c r="W912" s="35"/>
      <c r="X912" s="33">
        <v>0</v>
      </c>
      <c r="Y912" s="33">
        <v>0</v>
      </c>
      <c r="Z912" s="33">
        <v>0</v>
      </c>
      <c r="AA912" s="33">
        <v>0</v>
      </c>
      <c r="AB912" s="33">
        <v>0</v>
      </c>
      <c r="AC912" s="5">
        <v>0</v>
      </c>
      <c r="AD912" s="33">
        <v>0</v>
      </c>
      <c r="AE912" s="35"/>
      <c r="AF912" s="43">
        <f>T912+S912</f>
        <v>0</v>
      </c>
      <c r="AG912" s="43">
        <f t="shared" ref="AG912" si="8544">SUM(AH912:AU912)</f>
        <v>0</v>
      </c>
      <c r="AH912" s="8"/>
      <c r="AI912" s="8"/>
      <c r="AJ912" s="8"/>
      <c r="AK912" s="8"/>
      <c r="AL912" s="8"/>
      <c r="AM912" s="8"/>
      <c r="AN912" s="8"/>
      <c r="AO912" s="8"/>
      <c r="AP912" s="8"/>
      <c r="AQ912" s="8"/>
      <c r="AR912" s="8"/>
      <c r="AS912" s="8"/>
      <c r="AT912" s="8"/>
      <c r="AU912" s="8"/>
      <c r="AV912" s="43">
        <f t="shared" ref="AV912" si="8545">AF912+AG912</f>
        <v>0</v>
      </c>
      <c r="AW912" s="37">
        <f t="shared" ref="AW912" si="8546">SUM(AX912:BG912)</f>
        <v>0</v>
      </c>
      <c r="AX912" s="8"/>
      <c r="AY912" s="8"/>
      <c r="AZ912" s="8"/>
      <c r="BA912" s="8"/>
      <c r="BB912" s="8"/>
      <c r="BC912" s="8"/>
      <c r="BD912" s="8"/>
      <c r="BE912" s="8"/>
      <c r="BF912" s="8"/>
      <c r="BG912" s="8"/>
      <c r="BH912" s="43">
        <f t="shared" ref="BH912" si="8547">AV912+AW912</f>
        <v>0</v>
      </c>
      <c r="BI912" s="165">
        <f t="shared" ref="BI912" si="8548">SUM(BJ912:BR912)</f>
        <v>0</v>
      </c>
      <c r="BJ912" s="35"/>
      <c r="BK912" s="35"/>
      <c r="BL912" s="35"/>
      <c r="BM912" s="35"/>
      <c r="BN912" s="35"/>
      <c r="BO912" s="35"/>
      <c r="BP912" s="35"/>
      <c r="BQ912" s="35"/>
      <c r="BR912" s="35"/>
      <c r="BS912" s="43">
        <f t="shared" ref="BS912" si="8549">BH912+BI912</f>
        <v>0</v>
      </c>
      <c r="BT912" s="181">
        <f t="shared" ref="BT912" si="8550">SUM(BU912:CB912)</f>
        <v>0</v>
      </c>
      <c r="BU912" s="19"/>
      <c r="BV912" s="19"/>
      <c r="BW912" s="19"/>
      <c r="BX912" s="19"/>
      <c r="BY912" s="19"/>
      <c r="BZ912" s="19"/>
      <c r="CA912" s="19"/>
      <c r="CB912" s="19"/>
      <c r="CC912" s="43">
        <f t="shared" ref="CC912" si="8551">BS912+BT912</f>
        <v>0</v>
      </c>
      <c r="CD912" s="310">
        <f t="shared" ref="CD912" si="8552">CE912+CF912+CG912+CH912+CI912+CJ912+CK912+CL912+CM912+CN912</f>
        <v>0</v>
      </c>
      <c r="CE912" s="39"/>
      <c r="CF912" s="39"/>
      <c r="CG912" s="39"/>
      <c r="CH912" s="39"/>
      <c r="CI912" s="39"/>
      <c r="CJ912" s="39"/>
      <c r="CK912" s="39"/>
      <c r="CL912" s="39"/>
      <c r="CM912" s="39"/>
      <c r="CN912" s="39"/>
      <c r="CO912" s="310">
        <f t="shared" ref="CO912" si="8553">CC912+CD912</f>
        <v>0</v>
      </c>
      <c r="CP912" s="33">
        <v>0</v>
      </c>
      <c r="CQ912" s="33"/>
      <c r="CR912" s="33"/>
      <c r="CS912" s="33"/>
      <c r="CT912" s="33"/>
      <c r="CU912" s="33"/>
      <c r="CV912" s="33">
        <v>0</v>
      </c>
      <c r="CW912" s="33">
        <v>0</v>
      </c>
      <c r="CX912" s="33">
        <v>0</v>
      </c>
      <c r="CY912" s="33">
        <v>0</v>
      </c>
      <c r="CZ912" s="33">
        <v>0</v>
      </c>
      <c r="DA912" s="33">
        <v>0</v>
      </c>
      <c r="DB912" s="33">
        <v>0</v>
      </c>
      <c r="DC912" s="33">
        <f t="shared" si="8406"/>
        <v>0</v>
      </c>
      <c r="DD912" s="33">
        <v>0</v>
      </c>
      <c r="DE912" s="33">
        <f t="shared" si="8258"/>
        <v>0</v>
      </c>
      <c r="DF912" s="33">
        <v>0</v>
      </c>
      <c r="DG912" s="33">
        <f t="shared" si="8259"/>
        <v>0</v>
      </c>
      <c r="DH912" s="315">
        <v>0</v>
      </c>
      <c r="DI912" s="33">
        <v>0</v>
      </c>
      <c r="DJ912" s="33">
        <v>0</v>
      </c>
      <c r="DK912" s="312">
        <f t="shared" ref="DK912" si="8554">DL912</f>
        <v>0</v>
      </c>
      <c r="DL912" s="39"/>
      <c r="DM912" s="312">
        <f t="shared" ref="DM912" si="8555">DJ912+DK912</f>
        <v>0</v>
      </c>
      <c r="DN912" s="124">
        <v>0</v>
      </c>
      <c r="DO912" s="5">
        <v>0</v>
      </c>
      <c r="DP912" s="124">
        <v>0</v>
      </c>
      <c r="DQ912" s="33">
        <v>0</v>
      </c>
      <c r="DR912" s="33"/>
      <c r="DS912" s="33"/>
      <c r="DT912" s="33"/>
      <c r="DU912" s="33"/>
      <c r="DV912" s="33"/>
      <c r="DW912" s="33">
        <v>0</v>
      </c>
      <c r="DX912" s="33">
        <v>0</v>
      </c>
      <c r="DY912" s="33">
        <v>0</v>
      </c>
      <c r="DZ912" s="33">
        <v>0</v>
      </c>
      <c r="EA912" s="33">
        <v>0</v>
      </c>
      <c r="EB912" s="33">
        <v>0</v>
      </c>
      <c r="EC912" s="33">
        <v>0</v>
      </c>
      <c r="ED912" s="33">
        <f t="shared" si="8414"/>
        <v>0</v>
      </c>
      <c r="EE912" s="33">
        <v>0</v>
      </c>
      <c r="EF912" s="33">
        <f t="shared" si="8260"/>
        <v>0</v>
      </c>
      <c r="EG912" s="33">
        <v>0</v>
      </c>
      <c r="EH912" s="33">
        <f t="shared" si="8261"/>
        <v>0</v>
      </c>
      <c r="EI912" s="316">
        <v>0</v>
      </c>
      <c r="EJ912" s="5">
        <v>0</v>
      </c>
      <c r="EK912" s="33">
        <v>0</v>
      </c>
      <c r="EL912" s="124">
        <v>0</v>
      </c>
      <c r="EM912" s="5">
        <v>0</v>
      </c>
      <c r="EN912" s="124">
        <v>0</v>
      </c>
      <c r="EO912" s="302">
        <v>0</v>
      </c>
      <c r="EP912" s="5">
        <v>0</v>
      </c>
      <c r="EQ912" s="302">
        <v>0</v>
      </c>
      <c r="ER912" s="5">
        <v>0</v>
      </c>
      <c r="ES912" s="196" t="e">
        <f t="shared" si="8493"/>
        <v>#DIV/0!</v>
      </c>
      <c r="ET912" s="5">
        <v>0</v>
      </c>
      <c r="EU912" s="197"/>
      <c r="EV912" s="197"/>
    </row>
    <row r="913" spans="1:152" ht="15" hidden="1" customHeight="1" outlineLevel="4" x14ac:dyDescent="0.25">
      <c r="A913" s="58" t="s">
        <v>184</v>
      </c>
      <c r="B913" s="4" t="s">
        <v>81</v>
      </c>
      <c r="C913" s="4"/>
      <c r="D913" s="4"/>
      <c r="E913" s="4" t="s">
        <v>88</v>
      </c>
      <c r="F913" s="4" t="s">
        <v>85</v>
      </c>
      <c r="G913" s="4" t="s">
        <v>59</v>
      </c>
      <c r="H913" s="7" t="s">
        <v>112</v>
      </c>
      <c r="I913" s="7" t="s">
        <v>19</v>
      </c>
      <c r="J913" s="5">
        <f t="shared" ref="J913:ET914" si="8556">J914</f>
        <v>0</v>
      </c>
      <c r="K913" s="5"/>
      <c r="L913" s="5"/>
      <c r="M913" s="5"/>
      <c r="N913" s="5"/>
      <c r="O913" s="5"/>
      <c r="P913" s="33">
        <f t="shared" si="8556"/>
        <v>0</v>
      </c>
      <c r="Q913" s="33">
        <f t="shared" si="8556"/>
        <v>0</v>
      </c>
      <c r="R913" s="33">
        <f t="shared" si="8556"/>
        <v>0</v>
      </c>
      <c r="S913" s="33">
        <f t="shared" si="8556"/>
        <v>0</v>
      </c>
      <c r="T913" s="33">
        <f t="shared" si="8556"/>
        <v>0</v>
      </c>
      <c r="U913" s="33">
        <f t="shared" si="8556"/>
        <v>0</v>
      </c>
      <c r="V913" s="33">
        <f t="shared" si="8556"/>
        <v>0</v>
      </c>
      <c r="W913" s="33">
        <f t="shared" si="8556"/>
        <v>0</v>
      </c>
      <c r="X913" s="33">
        <f t="shared" si="8556"/>
        <v>0</v>
      </c>
      <c r="Y913" s="33">
        <f t="shared" si="8556"/>
        <v>0</v>
      </c>
      <c r="Z913" s="33">
        <f t="shared" si="8556"/>
        <v>0</v>
      </c>
      <c r="AA913" s="33">
        <f t="shared" si="8556"/>
        <v>0</v>
      </c>
      <c r="AB913" s="33">
        <f t="shared" si="8556"/>
        <v>0</v>
      </c>
      <c r="AC913" s="5">
        <f t="shared" si="8556"/>
        <v>0</v>
      </c>
      <c r="AD913" s="33">
        <f t="shared" si="8556"/>
        <v>0</v>
      </c>
      <c r="AE913" s="33">
        <f t="shared" si="8556"/>
        <v>0</v>
      </c>
      <c r="AF913" s="33">
        <f t="shared" si="8556"/>
        <v>0</v>
      </c>
      <c r="AG913" s="5">
        <f t="shared" si="8556"/>
        <v>0</v>
      </c>
      <c r="AH913" s="5">
        <f t="shared" si="8556"/>
        <v>0</v>
      </c>
      <c r="AI913" s="5">
        <f t="shared" si="8556"/>
        <v>0</v>
      </c>
      <c r="AJ913" s="5">
        <f t="shared" si="8556"/>
        <v>0</v>
      </c>
      <c r="AK913" s="5">
        <f t="shared" si="8556"/>
        <v>0</v>
      </c>
      <c r="AL913" s="5">
        <f t="shared" si="8556"/>
        <v>0</v>
      </c>
      <c r="AM913" s="5">
        <f t="shared" si="8556"/>
        <v>0</v>
      </c>
      <c r="AN913" s="5">
        <f t="shared" si="8556"/>
        <v>0</v>
      </c>
      <c r="AO913" s="5">
        <f t="shared" si="8556"/>
        <v>0</v>
      </c>
      <c r="AP913" s="5">
        <f t="shared" si="8556"/>
        <v>0</v>
      </c>
      <c r="AQ913" s="5">
        <f t="shared" si="8556"/>
        <v>0</v>
      </c>
      <c r="AR913" s="5">
        <f t="shared" si="8556"/>
        <v>0</v>
      </c>
      <c r="AS913" s="5">
        <f t="shared" si="8556"/>
        <v>0</v>
      </c>
      <c r="AT913" s="5">
        <f t="shared" si="8556"/>
        <v>0</v>
      </c>
      <c r="AU913" s="5">
        <f t="shared" si="8556"/>
        <v>0</v>
      </c>
      <c r="AV913" s="33">
        <f t="shared" si="8556"/>
        <v>0</v>
      </c>
      <c r="AW913" s="5">
        <f t="shared" si="8556"/>
        <v>0</v>
      </c>
      <c r="AX913" s="5">
        <f t="shared" si="8556"/>
        <v>0</v>
      </c>
      <c r="AY913" s="5">
        <f t="shared" si="8556"/>
        <v>0</v>
      </c>
      <c r="AZ913" s="5">
        <f t="shared" si="8556"/>
        <v>0</v>
      </c>
      <c r="BA913" s="5">
        <f t="shared" si="8556"/>
        <v>0</v>
      </c>
      <c r="BB913" s="5">
        <f t="shared" si="8556"/>
        <v>0</v>
      </c>
      <c r="BC913" s="5">
        <f t="shared" si="8556"/>
        <v>0</v>
      </c>
      <c r="BD913" s="5">
        <f t="shared" si="8556"/>
        <v>0</v>
      </c>
      <c r="BE913" s="5">
        <f t="shared" si="8556"/>
        <v>0</v>
      </c>
      <c r="BF913" s="5">
        <f t="shared" si="8556"/>
        <v>0</v>
      </c>
      <c r="BG913" s="5">
        <f t="shared" si="8556"/>
        <v>0</v>
      </c>
      <c r="BH913" s="33">
        <f t="shared" si="8556"/>
        <v>0</v>
      </c>
      <c r="BI913" s="163">
        <f t="shared" si="8556"/>
        <v>0</v>
      </c>
      <c r="BJ913" s="33">
        <f t="shared" si="8556"/>
        <v>0</v>
      </c>
      <c r="BK913" s="33">
        <f t="shared" si="8556"/>
        <v>0</v>
      </c>
      <c r="BL913" s="33">
        <f t="shared" si="8556"/>
        <v>0</v>
      </c>
      <c r="BM913" s="33">
        <f t="shared" si="8556"/>
        <v>0</v>
      </c>
      <c r="BN913" s="33">
        <f t="shared" si="8556"/>
        <v>0</v>
      </c>
      <c r="BO913" s="33">
        <f t="shared" si="8556"/>
        <v>0</v>
      </c>
      <c r="BP913" s="33">
        <f t="shared" si="8556"/>
        <v>0</v>
      </c>
      <c r="BQ913" s="33">
        <f t="shared" si="8556"/>
        <v>0</v>
      </c>
      <c r="BR913" s="33">
        <f t="shared" si="8556"/>
        <v>0</v>
      </c>
      <c r="BS913" s="33">
        <f t="shared" si="8556"/>
        <v>0</v>
      </c>
      <c r="BT913" s="298">
        <f t="shared" si="8556"/>
        <v>0</v>
      </c>
      <c r="BU913" s="5">
        <f t="shared" si="8556"/>
        <v>0</v>
      </c>
      <c r="BV913" s="5">
        <f t="shared" si="8556"/>
        <v>0</v>
      </c>
      <c r="BW913" s="5">
        <f t="shared" si="8556"/>
        <v>0</v>
      </c>
      <c r="BX913" s="5">
        <f t="shared" si="8556"/>
        <v>0</v>
      </c>
      <c r="BY913" s="5">
        <f t="shared" si="8556"/>
        <v>0</v>
      </c>
      <c r="BZ913" s="5">
        <f t="shared" si="8556"/>
        <v>0</v>
      </c>
      <c r="CA913" s="5">
        <f t="shared" si="8556"/>
        <v>0</v>
      </c>
      <c r="CB913" s="5">
        <f t="shared" si="8556"/>
        <v>0</v>
      </c>
      <c r="CC913" s="33">
        <f t="shared" si="8556"/>
        <v>0</v>
      </c>
      <c r="CD913" s="74">
        <f t="shared" si="8556"/>
        <v>0</v>
      </c>
      <c r="CE913" s="5">
        <f t="shared" si="8556"/>
        <v>0</v>
      </c>
      <c r="CF913" s="5">
        <f t="shared" si="8556"/>
        <v>0</v>
      </c>
      <c r="CG913" s="5">
        <f t="shared" si="8556"/>
        <v>0</v>
      </c>
      <c r="CH913" s="5">
        <f t="shared" si="8556"/>
        <v>0</v>
      </c>
      <c r="CI913" s="5">
        <f t="shared" si="8556"/>
        <v>0</v>
      </c>
      <c r="CJ913" s="5">
        <f t="shared" si="8556"/>
        <v>0</v>
      </c>
      <c r="CK913" s="5">
        <f t="shared" si="8556"/>
        <v>0</v>
      </c>
      <c r="CL913" s="5">
        <f t="shared" si="8556"/>
        <v>0</v>
      </c>
      <c r="CM913" s="5">
        <f t="shared" si="8556"/>
        <v>0</v>
      </c>
      <c r="CN913" s="5">
        <f t="shared" si="8556"/>
        <v>0</v>
      </c>
      <c r="CO913" s="74">
        <f t="shared" si="8556"/>
        <v>0</v>
      </c>
      <c r="CP913" s="33">
        <f t="shared" si="8556"/>
        <v>0</v>
      </c>
      <c r="CQ913" s="33"/>
      <c r="CR913" s="33"/>
      <c r="CS913" s="33"/>
      <c r="CT913" s="33"/>
      <c r="CU913" s="33"/>
      <c r="CV913" s="33">
        <f t="shared" si="8556"/>
        <v>0</v>
      </c>
      <c r="CW913" s="33">
        <f t="shared" si="8556"/>
        <v>0</v>
      </c>
      <c r="CX913" s="33">
        <f t="shared" si="8556"/>
        <v>0</v>
      </c>
      <c r="CY913" s="33">
        <f t="shared" si="8556"/>
        <v>0</v>
      </c>
      <c r="CZ913" s="33">
        <f t="shared" si="8556"/>
        <v>0</v>
      </c>
      <c r="DA913" s="33">
        <f t="shared" si="8556"/>
        <v>0</v>
      </c>
      <c r="DB913" s="33">
        <f t="shared" si="8556"/>
        <v>0</v>
      </c>
      <c r="DC913" s="33">
        <f t="shared" si="8406"/>
        <v>0</v>
      </c>
      <c r="DD913" s="33">
        <f t="shared" si="8556"/>
        <v>0</v>
      </c>
      <c r="DE913" s="33">
        <f t="shared" si="8258"/>
        <v>0</v>
      </c>
      <c r="DF913" s="33">
        <f t="shared" si="8556"/>
        <v>0</v>
      </c>
      <c r="DG913" s="33">
        <f t="shared" si="8259"/>
        <v>0</v>
      </c>
      <c r="DH913" s="299">
        <f t="shared" si="8556"/>
        <v>0</v>
      </c>
      <c r="DI913" s="33">
        <f t="shared" si="8556"/>
        <v>0</v>
      </c>
      <c r="DJ913" s="33">
        <f t="shared" si="8556"/>
        <v>0</v>
      </c>
      <c r="DK913" s="300">
        <f t="shared" si="8556"/>
        <v>0</v>
      </c>
      <c r="DL913" s="5">
        <f t="shared" si="8556"/>
        <v>0</v>
      </c>
      <c r="DM913" s="300">
        <f t="shared" si="8556"/>
        <v>0</v>
      </c>
      <c r="DN913" s="124">
        <f t="shared" si="8556"/>
        <v>0</v>
      </c>
      <c r="DO913" s="5">
        <f t="shared" si="8556"/>
        <v>0</v>
      </c>
      <c r="DP913" s="124">
        <f t="shared" si="8556"/>
        <v>0</v>
      </c>
      <c r="DQ913" s="33">
        <f t="shared" si="8556"/>
        <v>0</v>
      </c>
      <c r="DR913" s="33"/>
      <c r="DS913" s="33"/>
      <c r="DT913" s="33"/>
      <c r="DU913" s="33"/>
      <c r="DV913" s="33"/>
      <c r="DW913" s="33">
        <f t="shared" si="8556"/>
        <v>0</v>
      </c>
      <c r="DX913" s="33">
        <f t="shared" si="8556"/>
        <v>0</v>
      </c>
      <c r="DY913" s="33">
        <f t="shared" si="8556"/>
        <v>0</v>
      </c>
      <c r="DZ913" s="33">
        <f t="shared" si="8556"/>
        <v>0</v>
      </c>
      <c r="EA913" s="33">
        <f t="shared" si="8556"/>
        <v>0</v>
      </c>
      <c r="EB913" s="33">
        <f t="shared" si="8556"/>
        <v>0</v>
      </c>
      <c r="EC913" s="33">
        <f t="shared" si="8556"/>
        <v>0</v>
      </c>
      <c r="ED913" s="33">
        <f t="shared" si="8414"/>
        <v>0</v>
      </c>
      <c r="EE913" s="33">
        <f t="shared" si="8556"/>
        <v>0</v>
      </c>
      <c r="EF913" s="33">
        <f t="shared" si="8260"/>
        <v>0</v>
      </c>
      <c r="EG913" s="33">
        <f t="shared" si="8556"/>
        <v>0</v>
      </c>
      <c r="EH913" s="33">
        <f t="shared" si="8261"/>
        <v>0</v>
      </c>
      <c r="EI913" s="301">
        <f t="shared" si="8556"/>
        <v>0</v>
      </c>
      <c r="EJ913" s="5">
        <f t="shared" si="8556"/>
        <v>0</v>
      </c>
      <c r="EK913" s="33">
        <f t="shared" si="8556"/>
        <v>0</v>
      </c>
      <c r="EL913" s="124">
        <f t="shared" si="8556"/>
        <v>0</v>
      </c>
      <c r="EM913" s="5">
        <f t="shared" si="8556"/>
        <v>0</v>
      </c>
      <c r="EN913" s="124">
        <f t="shared" si="8556"/>
        <v>0</v>
      </c>
      <c r="EO913" s="302">
        <f t="shared" si="8556"/>
        <v>0</v>
      </c>
      <c r="EP913" s="5">
        <f t="shared" si="8556"/>
        <v>0</v>
      </c>
      <c r="EQ913" s="302">
        <f t="shared" si="8556"/>
        <v>0</v>
      </c>
      <c r="ER913" s="5">
        <f t="shared" si="8556"/>
        <v>0</v>
      </c>
      <c r="ES913" s="196" t="e">
        <f t="shared" si="8493"/>
        <v>#DIV/0!</v>
      </c>
      <c r="ET913" s="5">
        <f t="shared" si="8556"/>
        <v>0</v>
      </c>
    </row>
    <row r="914" spans="1:152" ht="25.5" hidden="1" customHeight="1" outlineLevel="4" x14ac:dyDescent="0.25">
      <c r="A914" s="58" t="s">
        <v>185</v>
      </c>
      <c r="B914" s="4" t="s">
        <v>81</v>
      </c>
      <c r="C914" s="4"/>
      <c r="D914" s="4"/>
      <c r="E914" s="4" t="s">
        <v>88</v>
      </c>
      <c r="F914" s="4" t="s">
        <v>85</v>
      </c>
      <c r="G914" s="4" t="s">
        <v>59</v>
      </c>
      <c r="H914" s="7" t="s">
        <v>112</v>
      </c>
      <c r="I914" s="7" t="s">
        <v>20</v>
      </c>
      <c r="J914" s="5">
        <f t="shared" si="8556"/>
        <v>0</v>
      </c>
      <c r="K914" s="5"/>
      <c r="L914" s="5"/>
      <c r="M914" s="5"/>
      <c r="N914" s="5"/>
      <c r="O914" s="5"/>
      <c r="P914" s="33">
        <f t="shared" si="8556"/>
        <v>0</v>
      </c>
      <c r="Q914" s="33">
        <f t="shared" si="8556"/>
        <v>0</v>
      </c>
      <c r="R914" s="33">
        <f t="shared" si="8556"/>
        <v>0</v>
      </c>
      <c r="S914" s="33">
        <f t="shared" si="8556"/>
        <v>0</v>
      </c>
      <c r="T914" s="33">
        <f t="shared" si="8556"/>
        <v>0</v>
      </c>
      <c r="U914" s="33">
        <f t="shared" si="8556"/>
        <v>0</v>
      </c>
      <c r="V914" s="33">
        <f t="shared" si="8556"/>
        <v>0</v>
      </c>
      <c r="W914" s="33">
        <f t="shared" si="8556"/>
        <v>0</v>
      </c>
      <c r="X914" s="33">
        <f t="shared" si="8556"/>
        <v>0</v>
      </c>
      <c r="Y914" s="33">
        <f t="shared" si="8556"/>
        <v>0</v>
      </c>
      <c r="Z914" s="33">
        <f t="shared" si="8556"/>
        <v>0</v>
      </c>
      <c r="AA914" s="33">
        <f t="shared" si="8556"/>
        <v>0</v>
      </c>
      <c r="AB914" s="33">
        <f t="shared" si="8556"/>
        <v>0</v>
      </c>
      <c r="AC914" s="5">
        <f t="shared" si="8556"/>
        <v>0</v>
      </c>
      <c r="AD914" s="33">
        <f t="shared" si="8556"/>
        <v>0</v>
      </c>
      <c r="AE914" s="33">
        <f t="shared" si="8556"/>
        <v>0</v>
      </c>
      <c r="AF914" s="33">
        <f t="shared" si="8556"/>
        <v>0</v>
      </c>
      <c r="AG914" s="5">
        <f t="shared" si="8556"/>
        <v>0</v>
      </c>
      <c r="AH914" s="5">
        <f t="shared" si="8556"/>
        <v>0</v>
      </c>
      <c r="AI914" s="5">
        <f t="shared" si="8556"/>
        <v>0</v>
      </c>
      <c r="AJ914" s="5">
        <f t="shared" si="8556"/>
        <v>0</v>
      </c>
      <c r="AK914" s="5">
        <f t="shared" si="8556"/>
        <v>0</v>
      </c>
      <c r="AL914" s="5">
        <f t="shared" si="8556"/>
        <v>0</v>
      </c>
      <c r="AM914" s="5">
        <f t="shared" si="8556"/>
        <v>0</v>
      </c>
      <c r="AN914" s="5">
        <f t="shared" si="8556"/>
        <v>0</v>
      </c>
      <c r="AO914" s="5">
        <f t="shared" si="8556"/>
        <v>0</v>
      </c>
      <c r="AP914" s="5">
        <f t="shared" si="8556"/>
        <v>0</v>
      </c>
      <c r="AQ914" s="5">
        <f t="shared" si="8556"/>
        <v>0</v>
      </c>
      <c r="AR914" s="5">
        <f t="shared" si="8556"/>
        <v>0</v>
      </c>
      <c r="AS914" s="5">
        <f t="shared" si="8556"/>
        <v>0</v>
      </c>
      <c r="AT914" s="5">
        <f t="shared" si="8556"/>
        <v>0</v>
      </c>
      <c r="AU914" s="5">
        <f t="shared" si="8556"/>
        <v>0</v>
      </c>
      <c r="AV914" s="33">
        <f t="shared" si="8556"/>
        <v>0</v>
      </c>
      <c r="AW914" s="5">
        <f t="shared" si="8556"/>
        <v>0</v>
      </c>
      <c r="AX914" s="5">
        <f t="shared" si="8556"/>
        <v>0</v>
      </c>
      <c r="AY914" s="5">
        <f t="shared" si="8556"/>
        <v>0</v>
      </c>
      <c r="AZ914" s="5">
        <f t="shared" si="8556"/>
        <v>0</v>
      </c>
      <c r="BA914" s="5">
        <f t="shared" si="8556"/>
        <v>0</v>
      </c>
      <c r="BB914" s="5">
        <f t="shared" si="8556"/>
        <v>0</v>
      </c>
      <c r="BC914" s="5">
        <f t="shared" si="8556"/>
        <v>0</v>
      </c>
      <c r="BD914" s="5">
        <f t="shared" si="8556"/>
        <v>0</v>
      </c>
      <c r="BE914" s="5">
        <f t="shared" si="8556"/>
        <v>0</v>
      </c>
      <c r="BF914" s="5">
        <f t="shared" si="8556"/>
        <v>0</v>
      </c>
      <c r="BG914" s="5">
        <f t="shared" si="8556"/>
        <v>0</v>
      </c>
      <c r="BH914" s="33">
        <f t="shared" si="8556"/>
        <v>0</v>
      </c>
      <c r="BI914" s="163">
        <f t="shared" si="8556"/>
        <v>0</v>
      </c>
      <c r="BJ914" s="33">
        <f t="shared" si="8556"/>
        <v>0</v>
      </c>
      <c r="BK914" s="33">
        <f t="shared" si="8556"/>
        <v>0</v>
      </c>
      <c r="BL914" s="33">
        <f t="shared" si="8556"/>
        <v>0</v>
      </c>
      <c r="BM914" s="33">
        <f t="shared" si="8556"/>
        <v>0</v>
      </c>
      <c r="BN914" s="33">
        <f t="shared" si="8556"/>
        <v>0</v>
      </c>
      <c r="BO914" s="33">
        <f t="shared" si="8556"/>
        <v>0</v>
      </c>
      <c r="BP914" s="33">
        <f t="shared" si="8556"/>
        <v>0</v>
      </c>
      <c r="BQ914" s="33">
        <f t="shared" si="8556"/>
        <v>0</v>
      </c>
      <c r="BR914" s="33">
        <f t="shared" si="8556"/>
        <v>0</v>
      </c>
      <c r="BS914" s="33">
        <f t="shared" si="8556"/>
        <v>0</v>
      </c>
      <c r="BT914" s="298">
        <f t="shared" si="8556"/>
        <v>0</v>
      </c>
      <c r="BU914" s="5">
        <f t="shared" si="8556"/>
        <v>0</v>
      </c>
      <c r="BV914" s="5">
        <f t="shared" si="8556"/>
        <v>0</v>
      </c>
      <c r="BW914" s="5">
        <f t="shared" si="8556"/>
        <v>0</v>
      </c>
      <c r="BX914" s="5">
        <f t="shared" si="8556"/>
        <v>0</v>
      </c>
      <c r="BY914" s="5">
        <f t="shared" si="8556"/>
        <v>0</v>
      </c>
      <c r="BZ914" s="5">
        <f t="shared" si="8556"/>
        <v>0</v>
      </c>
      <c r="CA914" s="5">
        <f t="shared" si="8556"/>
        <v>0</v>
      </c>
      <c r="CB914" s="5">
        <f t="shared" si="8556"/>
        <v>0</v>
      </c>
      <c r="CC914" s="33">
        <f t="shared" si="8556"/>
        <v>0</v>
      </c>
      <c r="CD914" s="74">
        <f t="shared" si="8556"/>
        <v>0</v>
      </c>
      <c r="CE914" s="5">
        <f t="shared" si="8556"/>
        <v>0</v>
      </c>
      <c r="CF914" s="5">
        <f t="shared" si="8556"/>
        <v>0</v>
      </c>
      <c r="CG914" s="5">
        <f t="shared" si="8556"/>
        <v>0</v>
      </c>
      <c r="CH914" s="5">
        <f t="shared" si="8556"/>
        <v>0</v>
      </c>
      <c r="CI914" s="5">
        <f t="shared" si="8556"/>
        <v>0</v>
      </c>
      <c r="CJ914" s="5">
        <f t="shared" si="8556"/>
        <v>0</v>
      </c>
      <c r="CK914" s="5">
        <f t="shared" si="8556"/>
        <v>0</v>
      </c>
      <c r="CL914" s="5">
        <f t="shared" si="8556"/>
        <v>0</v>
      </c>
      <c r="CM914" s="5">
        <f t="shared" si="8556"/>
        <v>0</v>
      </c>
      <c r="CN914" s="5">
        <f t="shared" si="8556"/>
        <v>0</v>
      </c>
      <c r="CO914" s="74">
        <f t="shared" si="8556"/>
        <v>0</v>
      </c>
      <c r="CP914" s="33">
        <f t="shared" si="8556"/>
        <v>0</v>
      </c>
      <c r="CQ914" s="33"/>
      <c r="CR914" s="33"/>
      <c r="CS914" s="33"/>
      <c r="CT914" s="33"/>
      <c r="CU914" s="33"/>
      <c r="CV914" s="33">
        <f t="shared" si="8556"/>
        <v>0</v>
      </c>
      <c r="CW914" s="33">
        <f t="shared" si="8556"/>
        <v>0</v>
      </c>
      <c r="CX914" s="33">
        <f t="shared" si="8556"/>
        <v>0</v>
      </c>
      <c r="CY914" s="33">
        <f t="shared" si="8556"/>
        <v>0</v>
      </c>
      <c r="CZ914" s="33">
        <f t="shared" si="8556"/>
        <v>0</v>
      </c>
      <c r="DA914" s="33">
        <f t="shared" si="8556"/>
        <v>0</v>
      </c>
      <c r="DB914" s="33">
        <f t="shared" si="8556"/>
        <v>0</v>
      </c>
      <c r="DC914" s="33">
        <f t="shared" si="8406"/>
        <v>0</v>
      </c>
      <c r="DD914" s="33">
        <f t="shared" si="8556"/>
        <v>0</v>
      </c>
      <c r="DE914" s="33">
        <f t="shared" si="8258"/>
        <v>0</v>
      </c>
      <c r="DF914" s="33">
        <f t="shared" si="8556"/>
        <v>0</v>
      </c>
      <c r="DG914" s="33">
        <f t="shared" si="8259"/>
        <v>0</v>
      </c>
      <c r="DH914" s="299">
        <f t="shared" si="8556"/>
        <v>0</v>
      </c>
      <c r="DI914" s="33">
        <f t="shared" si="8556"/>
        <v>0</v>
      </c>
      <c r="DJ914" s="33">
        <f t="shared" si="8556"/>
        <v>0</v>
      </c>
      <c r="DK914" s="300">
        <f t="shared" si="8556"/>
        <v>0</v>
      </c>
      <c r="DL914" s="5">
        <f t="shared" si="8556"/>
        <v>0</v>
      </c>
      <c r="DM914" s="300">
        <f t="shared" si="8556"/>
        <v>0</v>
      </c>
      <c r="DN914" s="124">
        <f t="shared" si="8556"/>
        <v>0</v>
      </c>
      <c r="DO914" s="5">
        <f t="shared" si="8556"/>
        <v>0</v>
      </c>
      <c r="DP914" s="124">
        <f t="shared" si="8556"/>
        <v>0</v>
      </c>
      <c r="DQ914" s="33">
        <f t="shared" si="8556"/>
        <v>0</v>
      </c>
      <c r="DR914" s="33"/>
      <c r="DS914" s="33"/>
      <c r="DT914" s="33"/>
      <c r="DU914" s="33"/>
      <c r="DV914" s="33"/>
      <c r="DW914" s="33">
        <f t="shared" si="8556"/>
        <v>0</v>
      </c>
      <c r="DX914" s="33">
        <f t="shared" si="8556"/>
        <v>0</v>
      </c>
      <c r="DY914" s="33">
        <f t="shared" si="8556"/>
        <v>0</v>
      </c>
      <c r="DZ914" s="33">
        <f t="shared" si="8556"/>
        <v>0</v>
      </c>
      <c r="EA914" s="33">
        <f t="shared" si="8556"/>
        <v>0</v>
      </c>
      <c r="EB914" s="33">
        <f t="shared" si="8556"/>
        <v>0</v>
      </c>
      <c r="EC914" s="33">
        <f t="shared" si="8556"/>
        <v>0</v>
      </c>
      <c r="ED914" s="33">
        <f t="shared" si="8414"/>
        <v>0</v>
      </c>
      <c r="EE914" s="33">
        <f t="shared" si="8556"/>
        <v>0</v>
      </c>
      <c r="EF914" s="33">
        <f t="shared" si="8260"/>
        <v>0</v>
      </c>
      <c r="EG914" s="33">
        <f t="shared" si="8556"/>
        <v>0</v>
      </c>
      <c r="EH914" s="33">
        <f t="shared" si="8261"/>
        <v>0</v>
      </c>
      <c r="EI914" s="301">
        <f t="shared" si="8556"/>
        <v>0</v>
      </c>
      <c r="EJ914" s="5">
        <f t="shared" si="8556"/>
        <v>0</v>
      </c>
      <c r="EK914" s="33">
        <f t="shared" si="8556"/>
        <v>0</v>
      </c>
      <c r="EL914" s="124">
        <f t="shared" si="8556"/>
        <v>0</v>
      </c>
      <c r="EM914" s="5">
        <f t="shared" si="8556"/>
        <v>0</v>
      </c>
      <c r="EN914" s="124">
        <f t="shared" si="8556"/>
        <v>0</v>
      </c>
      <c r="EO914" s="302">
        <f t="shared" si="8556"/>
        <v>0</v>
      </c>
      <c r="EP914" s="5">
        <f t="shared" si="8556"/>
        <v>0</v>
      </c>
      <c r="EQ914" s="302">
        <f t="shared" si="8556"/>
        <v>0</v>
      </c>
      <c r="ER914" s="5">
        <f t="shared" si="8556"/>
        <v>0</v>
      </c>
      <c r="ES914" s="196" t="e">
        <f t="shared" si="8493"/>
        <v>#DIV/0!</v>
      </c>
      <c r="ET914" s="5">
        <f t="shared" si="8556"/>
        <v>0</v>
      </c>
    </row>
    <row r="915" spans="1:152" s="38" customFormat="1" ht="15" hidden="1" customHeight="1" outlineLevel="4" x14ac:dyDescent="0.25">
      <c r="A915" s="70" t="s">
        <v>187</v>
      </c>
      <c r="B915" s="71" t="s">
        <v>81</v>
      </c>
      <c r="C915" s="4"/>
      <c r="D915" s="4"/>
      <c r="E915" s="71" t="s">
        <v>88</v>
      </c>
      <c r="F915" s="71" t="s">
        <v>85</v>
      </c>
      <c r="G915" s="71" t="s">
        <v>59</v>
      </c>
      <c r="H915" s="72" t="s">
        <v>112</v>
      </c>
      <c r="I915" s="72" t="s">
        <v>22</v>
      </c>
      <c r="J915" s="5">
        <v>0</v>
      </c>
      <c r="K915" s="5"/>
      <c r="L915" s="5"/>
      <c r="M915" s="5"/>
      <c r="N915" s="5"/>
      <c r="O915" s="5"/>
      <c r="P915" s="35">
        <f t="shared" ref="P915" si="8557">Q915</f>
        <v>0</v>
      </c>
      <c r="Q915" s="35"/>
      <c r="R915" s="33">
        <v>0</v>
      </c>
      <c r="S915" s="35">
        <f t="shared" ref="S915" si="8558">J915+P915</f>
        <v>0</v>
      </c>
      <c r="T915" s="43">
        <f>SUM(U915:AE915)</f>
        <v>0</v>
      </c>
      <c r="U915" s="35"/>
      <c r="V915" s="35"/>
      <c r="W915" s="35"/>
      <c r="X915" s="33">
        <v>0</v>
      </c>
      <c r="Y915" s="33">
        <v>0</v>
      </c>
      <c r="Z915" s="33">
        <v>0</v>
      </c>
      <c r="AA915" s="33">
        <v>0</v>
      </c>
      <c r="AB915" s="33">
        <v>0</v>
      </c>
      <c r="AC915" s="5">
        <v>0</v>
      </c>
      <c r="AD915" s="33">
        <v>0</v>
      </c>
      <c r="AE915" s="35"/>
      <c r="AF915" s="43">
        <f>T915+S915</f>
        <v>0</v>
      </c>
      <c r="AG915" s="43">
        <f t="shared" ref="AG915" si="8559">SUM(AH915:AU915)</f>
        <v>0</v>
      </c>
      <c r="AH915" s="8"/>
      <c r="AI915" s="8"/>
      <c r="AJ915" s="8"/>
      <c r="AK915" s="8"/>
      <c r="AL915" s="8"/>
      <c r="AM915" s="8"/>
      <c r="AN915" s="8"/>
      <c r="AO915" s="8"/>
      <c r="AP915" s="8"/>
      <c r="AQ915" s="8"/>
      <c r="AR915" s="8"/>
      <c r="AS915" s="8"/>
      <c r="AT915" s="8"/>
      <c r="AU915" s="8"/>
      <c r="AV915" s="43">
        <f t="shared" ref="AV915" si="8560">AF915+AG915</f>
        <v>0</v>
      </c>
      <c r="AW915" s="37">
        <f t="shared" ref="AW915" si="8561">SUM(AX915:BG915)</f>
        <v>0</v>
      </c>
      <c r="AX915" s="8"/>
      <c r="AY915" s="8"/>
      <c r="AZ915" s="8"/>
      <c r="BA915" s="8"/>
      <c r="BB915" s="8"/>
      <c r="BC915" s="8"/>
      <c r="BD915" s="8"/>
      <c r="BE915" s="8"/>
      <c r="BF915" s="8"/>
      <c r="BG915" s="8"/>
      <c r="BH915" s="43">
        <f t="shared" ref="BH915" si="8562">AV915+AW915</f>
        <v>0</v>
      </c>
      <c r="BI915" s="165">
        <f t="shared" ref="BI915" si="8563">SUM(BJ915:BR915)</f>
        <v>0</v>
      </c>
      <c r="BJ915" s="35"/>
      <c r="BK915" s="35"/>
      <c r="BL915" s="35"/>
      <c r="BM915" s="35"/>
      <c r="BN915" s="35"/>
      <c r="BO915" s="35"/>
      <c r="BP915" s="35"/>
      <c r="BQ915" s="35"/>
      <c r="BR915" s="35"/>
      <c r="BS915" s="43">
        <f t="shared" ref="BS915" si="8564">BH915+BI915</f>
        <v>0</v>
      </c>
      <c r="BT915" s="181">
        <f t="shared" ref="BT915" si="8565">SUM(BU915:CB915)</f>
        <v>0</v>
      </c>
      <c r="BU915" s="19"/>
      <c r="BV915" s="19"/>
      <c r="BW915" s="19"/>
      <c r="BX915" s="19"/>
      <c r="BY915" s="19"/>
      <c r="BZ915" s="19"/>
      <c r="CA915" s="19"/>
      <c r="CB915" s="19"/>
      <c r="CC915" s="43">
        <f t="shared" ref="CC915" si="8566">BS915+BT915</f>
        <v>0</v>
      </c>
      <c r="CD915" s="310">
        <f t="shared" ref="CD915" si="8567">CE915+CF915+CG915+CH915+CI915+CJ915+CK915+CL915+CM915+CN915</f>
        <v>0</v>
      </c>
      <c r="CE915" s="39"/>
      <c r="CF915" s="39"/>
      <c r="CG915" s="39"/>
      <c r="CH915" s="39"/>
      <c r="CI915" s="39"/>
      <c r="CJ915" s="39"/>
      <c r="CK915" s="39"/>
      <c r="CL915" s="39"/>
      <c r="CM915" s="39"/>
      <c r="CN915" s="39"/>
      <c r="CO915" s="310">
        <f t="shared" ref="CO915" si="8568">CC915+CD915</f>
        <v>0</v>
      </c>
      <c r="CP915" s="33">
        <v>0</v>
      </c>
      <c r="CQ915" s="33"/>
      <c r="CR915" s="33"/>
      <c r="CS915" s="33"/>
      <c r="CT915" s="33"/>
      <c r="CU915" s="33"/>
      <c r="CV915" s="33">
        <v>0</v>
      </c>
      <c r="CW915" s="33">
        <v>0</v>
      </c>
      <c r="CX915" s="33">
        <v>0</v>
      </c>
      <c r="CY915" s="33">
        <v>0</v>
      </c>
      <c r="CZ915" s="33">
        <v>0</v>
      </c>
      <c r="DA915" s="33">
        <v>0</v>
      </c>
      <c r="DB915" s="33">
        <v>0</v>
      </c>
      <c r="DC915" s="33">
        <f t="shared" si="8406"/>
        <v>0</v>
      </c>
      <c r="DD915" s="33">
        <v>0</v>
      </c>
      <c r="DE915" s="33">
        <f t="shared" si="8258"/>
        <v>0</v>
      </c>
      <c r="DF915" s="33">
        <v>0</v>
      </c>
      <c r="DG915" s="33">
        <f t="shared" si="8259"/>
        <v>0</v>
      </c>
      <c r="DH915" s="315">
        <v>0</v>
      </c>
      <c r="DI915" s="33">
        <v>0</v>
      </c>
      <c r="DJ915" s="33">
        <v>0</v>
      </c>
      <c r="DK915" s="312">
        <f t="shared" ref="DK915" si="8569">DL915</f>
        <v>0</v>
      </c>
      <c r="DL915" s="39"/>
      <c r="DM915" s="312">
        <f t="shared" ref="DM915" si="8570">DJ915+DK915</f>
        <v>0</v>
      </c>
      <c r="DN915" s="311">
        <f>DO915</f>
        <v>0</v>
      </c>
      <c r="DO915" s="39">
        <v>0</v>
      </c>
      <c r="DP915" s="311">
        <f>DM915+DN915</f>
        <v>0</v>
      </c>
      <c r="DQ915" s="33">
        <v>0</v>
      </c>
      <c r="DR915" s="33"/>
      <c r="DS915" s="33"/>
      <c r="DT915" s="33"/>
      <c r="DU915" s="33"/>
      <c r="DV915" s="33"/>
      <c r="DW915" s="33">
        <v>0</v>
      </c>
      <c r="DX915" s="33">
        <v>0</v>
      </c>
      <c r="DY915" s="33">
        <v>0</v>
      </c>
      <c r="DZ915" s="33">
        <v>0</v>
      </c>
      <c r="EA915" s="33">
        <v>0</v>
      </c>
      <c r="EB915" s="33">
        <v>0</v>
      </c>
      <c r="EC915" s="33">
        <v>0</v>
      </c>
      <c r="ED915" s="33">
        <f t="shared" si="8414"/>
        <v>0</v>
      </c>
      <c r="EE915" s="33">
        <v>0</v>
      </c>
      <c r="EF915" s="33">
        <f t="shared" si="8260"/>
        <v>0</v>
      </c>
      <c r="EG915" s="33">
        <v>0</v>
      </c>
      <c r="EH915" s="33">
        <f t="shared" si="8261"/>
        <v>0</v>
      </c>
      <c r="EI915" s="316">
        <v>0</v>
      </c>
      <c r="EJ915" s="5">
        <v>0</v>
      </c>
      <c r="EK915" s="33">
        <v>0</v>
      </c>
      <c r="EL915" s="124">
        <v>0</v>
      </c>
      <c r="EM915" s="5">
        <v>0</v>
      </c>
      <c r="EN915" s="124">
        <v>0</v>
      </c>
      <c r="EO915" s="302">
        <v>0</v>
      </c>
      <c r="EP915" s="5">
        <v>0</v>
      </c>
      <c r="EQ915" s="302">
        <v>0</v>
      </c>
      <c r="ER915" s="5">
        <v>0</v>
      </c>
      <c r="ES915" s="196" t="e">
        <f t="shared" si="8493"/>
        <v>#DIV/0!</v>
      </c>
      <c r="ET915" s="5">
        <v>0</v>
      </c>
      <c r="EU915" s="197"/>
      <c r="EV915" s="197"/>
    </row>
    <row r="916" spans="1:152" ht="57.75" customHeight="1" outlineLevel="4" x14ac:dyDescent="0.25">
      <c r="A916" s="58" t="s">
        <v>332</v>
      </c>
      <c r="B916" s="4" t="s">
        <v>80</v>
      </c>
      <c r="C916" s="4"/>
      <c r="D916" s="4"/>
      <c r="E916" s="4"/>
      <c r="F916" s="4"/>
      <c r="G916" s="4"/>
      <c r="H916" s="7"/>
      <c r="I916" s="7"/>
      <c r="J916" s="5">
        <f t="shared" ref="J916:ET916" si="8571">J917</f>
        <v>18256381.030000001</v>
      </c>
      <c r="K916" s="5"/>
      <c r="L916" s="5"/>
      <c r="M916" s="5"/>
      <c r="N916" s="5"/>
      <c r="O916" s="5"/>
      <c r="P916" s="33">
        <f t="shared" si="8571"/>
        <v>2498028</v>
      </c>
      <c r="Q916" s="33">
        <f t="shared" si="8571"/>
        <v>1758648</v>
      </c>
      <c r="R916" s="33">
        <f t="shared" si="8571"/>
        <v>739380</v>
      </c>
      <c r="S916" s="33">
        <f t="shared" si="8571"/>
        <v>20754409.030000001</v>
      </c>
      <c r="T916" s="33">
        <f t="shared" si="8571"/>
        <v>-451795.1</v>
      </c>
      <c r="U916" s="33">
        <f t="shared" si="8571"/>
        <v>17040</v>
      </c>
      <c r="V916" s="33">
        <f t="shared" si="8571"/>
        <v>-468835.1</v>
      </c>
      <c r="W916" s="33">
        <f t="shared" si="8571"/>
        <v>0</v>
      </c>
      <c r="X916" s="33">
        <f t="shared" si="8571"/>
        <v>0</v>
      </c>
      <c r="Y916" s="33">
        <f t="shared" si="8571"/>
        <v>0</v>
      </c>
      <c r="Z916" s="33">
        <f t="shared" si="8571"/>
        <v>0</v>
      </c>
      <c r="AA916" s="33">
        <f t="shared" si="8571"/>
        <v>0</v>
      </c>
      <c r="AB916" s="33">
        <f t="shared" si="8571"/>
        <v>0</v>
      </c>
      <c r="AC916" s="5">
        <f t="shared" si="8571"/>
        <v>0</v>
      </c>
      <c r="AD916" s="33">
        <f t="shared" si="8571"/>
        <v>0</v>
      </c>
      <c r="AE916" s="33">
        <f t="shared" si="8571"/>
        <v>0</v>
      </c>
      <c r="AF916" s="33">
        <f t="shared" si="8571"/>
        <v>20302613.93</v>
      </c>
      <c r="AG916" s="5">
        <f t="shared" si="8571"/>
        <v>2397601.0700000003</v>
      </c>
      <c r="AH916" s="5">
        <f t="shared" si="8571"/>
        <v>2397601.0700000003</v>
      </c>
      <c r="AI916" s="5">
        <f t="shared" si="8571"/>
        <v>0</v>
      </c>
      <c r="AJ916" s="5">
        <f t="shared" si="8571"/>
        <v>0</v>
      </c>
      <c r="AK916" s="5">
        <f t="shared" si="8571"/>
        <v>0</v>
      </c>
      <c r="AL916" s="5">
        <f t="shared" si="8571"/>
        <v>0</v>
      </c>
      <c r="AM916" s="5">
        <f t="shared" si="8571"/>
        <v>0</v>
      </c>
      <c r="AN916" s="5">
        <f t="shared" si="8571"/>
        <v>0</v>
      </c>
      <c r="AO916" s="5">
        <f t="shared" si="8571"/>
        <v>0</v>
      </c>
      <c r="AP916" s="5">
        <f t="shared" si="8571"/>
        <v>0</v>
      </c>
      <c r="AQ916" s="5">
        <f t="shared" si="8571"/>
        <v>0</v>
      </c>
      <c r="AR916" s="5">
        <f t="shared" si="8571"/>
        <v>0</v>
      </c>
      <c r="AS916" s="5">
        <f t="shared" si="8571"/>
        <v>0</v>
      </c>
      <c r="AT916" s="5">
        <f t="shared" si="8571"/>
        <v>0</v>
      </c>
      <c r="AU916" s="5">
        <f t="shared" si="8571"/>
        <v>0</v>
      </c>
      <c r="AV916" s="33">
        <f t="shared" si="8571"/>
        <v>22700215</v>
      </c>
      <c r="AW916" s="5">
        <f t="shared" si="8571"/>
        <v>150000</v>
      </c>
      <c r="AX916" s="5">
        <f t="shared" si="8571"/>
        <v>410620</v>
      </c>
      <c r="AY916" s="5">
        <f t="shared" si="8571"/>
        <v>-260620</v>
      </c>
      <c r="AZ916" s="5">
        <f t="shared" si="8571"/>
        <v>0</v>
      </c>
      <c r="BA916" s="5">
        <f t="shared" si="8571"/>
        <v>0</v>
      </c>
      <c r="BB916" s="5">
        <f t="shared" si="8571"/>
        <v>0</v>
      </c>
      <c r="BC916" s="5">
        <f t="shared" si="8571"/>
        <v>0</v>
      </c>
      <c r="BD916" s="5">
        <f t="shared" si="8571"/>
        <v>0</v>
      </c>
      <c r="BE916" s="5">
        <f t="shared" si="8571"/>
        <v>0</v>
      </c>
      <c r="BF916" s="5">
        <f t="shared" si="8571"/>
        <v>0</v>
      </c>
      <c r="BG916" s="5">
        <f t="shared" si="8571"/>
        <v>0</v>
      </c>
      <c r="BH916" s="33">
        <f t="shared" si="8571"/>
        <v>22850215</v>
      </c>
      <c r="BI916" s="163">
        <f t="shared" si="8571"/>
        <v>0</v>
      </c>
      <c r="BJ916" s="33">
        <f t="shared" si="8571"/>
        <v>810235</v>
      </c>
      <c r="BK916" s="33">
        <f t="shared" si="8571"/>
        <v>-1000009</v>
      </c>
      <c r="BL916" s="33">
        <f t="shared" si="8571"/>
        <v>189774</v>
      </c>
      <c r="BM916" s="33">
        <f t="shared" si="8571"/>
        <v>0</v>
      </c>
      <c r="BN916" s="33">
        <f t="shared" si="8571"/>
        <v>0</v>
      </c>
      <c r="BO916" s="33">
        <f t="shared" si="8571"/>
        <v>0</v>
      </c>
      <c r="BP916" s="33">
        <f t="shared" si="8571"/>
        <v>0</v>
      </c>
      <c r="BQ916" s="33">
        <f t="shared" si="8571"/>
        <v>0</v>
      </c>
      <c r="BR916" s="33">
        <f t="shared" si="8571"/>
        <v>0</v>
      </c>
      <c r="BS916" s="33">
        <f t="shared" si="8571"/>
        <v>22850215</v>
      </c>
      <c r="BT916" s="298">
        <f t="shared" si="8571"/>
        <v>0</v>
      </c>
      <c r="BU916" s="5">
        <f t="shared" si="8571"/>
        <v>0</v>
      </c>
      <c r="BV916" s="5">
        <f t="shared" si="8571"/>
        <v>0</v>
      </c>
      <c r="BW916" s="5">
        <f t="shared" si="8571"/>
        <v>0</v>
      </c>
      <c r="BX916" s="5">
        <f t="shared" si="8571"/>
        <v>0</v>
      </c>
      <c r="BY916" s="5">
        <f t="shared" si="8571"/>
        <v>0</v>
      </c>
      <c r="BZ916" s="5">
        <f t="shared" si="8571"/>
        <v>0</v>
      </c>
      <c r="CA916" s="5">
        <f t="shared" si="8571"/>
        <v>0</v>
      </c>
      <c r="CB916" s="5">
        <f t="shared" si="8571"/>
        <v>0</v>
      </c>
      <c r="CC916" s="33">
        <f t="shared" si="8571"/>
        <v>22850215</v>
      </c>
      <c r="CD916" s="74">
        <f t="shared" si="8571"/>
        <v>0</v>
      </c>
      <c r="CE916" s="5">
        <f t="shared" si="8571"/>
        <v>0</v>
      </c>
      <c r="CF916" s="5">
        <f t="shared" si="8571"/>
        <v>0</v>
      </c>
      <c r="CG916" s="5">
        <f t="shared" si="8571"/>
        <v>0</v>
      </c>
      <c r="CH916" s="5">
        <f t="shared" si="8571"/>
        <v>0</v>
      </c>
      <c r="CI916" s="5">
        <f t="shared" si="8571"/>
        <v>0</v>
      </c>
      <c r="CJ916" s="5">
        <f t="shared" si="8571"/>
        <v>0</v>
      </c>
      <c r="CK916" s="5">
        <f t="shared" si="8571"/>
        <v>0</v>
      </c>
      <c r="CL916" s="5">
        <f t="shared" si="8571"/>
        <v>0</v>
      </c>
      <c r="CM916" s="5">
        <f t="shared" si="8571"/>
        <v>0</v>
      </c>
      <c r="CN916" s="5">
        <f t="shared" si="8571"/>
        <v>0</v>
      </c>
      <c r="CO916" s="74">
        <f t="shared" si="8571"/>
        <v>22850215</v>
      </c>
      <c r="CP916" s="33">
        <f t="shared" si="8571"/>
        <v>0</v>
      </c>
      <c r="CQ916" s="33"/>
      <c r="CR916" s="33"/>
      <c r="CS916" s="33"/>
      <c r="CT916" s="33"/>
      <c r="CU916" s="33"/>
      <c r="CV916" s="33">
        <f t="shared" si="8571"/>
        <v>0</v>
      </c>
      <c r="CW916" s="33">
        <f t="shared" si="8571"/>
        <v>0</v>
      </c>
      <c r="CX916" s="33">
        <f t="shared" si="8571"/>
        <v>0</v>
      </c>
      <c r="CY916" s="33">
        <f t="shared" si="8571"/>
        <v>0</v>
      </c>
      <c r="CZ916" s="33">
        <f t="shared" si="8571"/>
        <v>0</v>
      </c>
      <c r="DA916" s="33">
        <f t="shared" si="8571"/>
        <v>0</v>
      </c>
      <c r="DB916" s="33">
        <f t="shared" si="8571"/>
        <v>0</v>
      </c>
      <c r="DC916" s="33">
        <f t="shared" si="8406"/>
        <v>0</v>
      </c>
      <c r="DD916" s="33">
        <f t="shared" si="8571"/>
        <v>0</v>
      </c>
      <c r="DE916" s="33">
        <f t="shared" si="8258"/>
        <v>0</v>
      </c>
      <c r="DF916" s="33">
        <f t="shared" si="8571"/>
        <v>0</v>
      </c>
      <c r="DG916" s="33">
        <f t="shared" si="8259"/>
        <v>0</v>
      </c>
      <c r="DH916" s="299">
        <f t="shared" si="8571"/>
        <v>0</v>
      </c>
      <c r="DI916" s="33">
        <f t="shared" si="8571"/>
        <v>0</v>
      </c>
      <c r="DJ916" s="33">
        <f t="shared" si="8571"/>
        <v>0</v>
      </c>
      <c r="DK916" s="300">
        <f t="shared" si="8571"/>
        <v>0</v>
      </c>
      <c r="DL916" s="5">
        <f t="shared" si="8571"/>
        <v>0</v>
      </c>
      <c r="DM916" s="300">
        <f t="shared" si="8571"/>
        <v>0</v>
      </c>
      <c r="DN916" s="124">
        <f t="shared" si="8571"/>
        <v>0</v>
      </c>
      <c r="DO916" s="5">
        <f t="shared" si="8571"/>
        <v>0</v>
      </c>
      <c r="DP916" s="124">
        <f t="shared" si="8571"/>
        <v>0</v>
      </c>
      <c r="DQ916" s="33">
        <f t="shared" si="8571"/>
        <v>0</v>
      </c>
      <c r="DR916" s="33"/>
      <c r="DS916" s="33"/>
      <c r="DT916" s="33"/>
      <c r="DU916" s="33"/>
      <c r="DV916" s="33"/>
      <c r="DW916" s="33">
        <f t="shared" si="8571"/>
        <v>0</v>
      </c>
      <c r="DX916" s="33">
        <f t="shared" si="8571"/>
        <v>0</v>
      </c>
      <c r="DY916" s="33">
        <f t="shared" si="8571"/>
        <v>0</v>
      </c>
      <c r="DZ916" s="33">
        <f t="shared" si="8571"/>
        <v>0</v>
      </c>
      <c r="EA916" s="33">
        <f t="shared" si="8571"/>
        <v>0</v>
      </c>
      <c r="EB916" s="33">
        <f t="shared" si="8571"/>
        <v>0</v>
      </c>
      <c r="EC916" s="33">
        <f t="shared" si="8571"/>
        <v>0</v>
      </c>
      <c r="ED916" s="33">
        <f t="shared" si="8414"/>
        <v>0</v>
      </c>
      <c r="EE916" s="33">
        <f t="shared" si="8571"/>
        <v>0</v>
      </c>
      <c r="EF916" s="33">
        <f t="shared" si="8260"/>
        <v>0</v>
      </c>
      <c r="EG916" s="33">
        <f t="shared" si="8571"/>
        <v>0</v>
      </c>
      <c r="EH916" s="33">
        <f t="shared" si="8261"/>
        <v>0</v>
      </c>
      <c r="EI916" s="301">
        <f t="shared" si="8571"/>
        <v>0</v>
      </c>
      <c r="EJ916" s="5">
        <f t="shared" si="8571"/>
        <v>0</v>
      </c>
      <c r="EK916" s="33">
        <f t="shared" si="8571"/>
        <v>0</v>
      </c>
      <c r="EL916" s="124">
        <f t="shared" si="8571"/>
        <v>0</v>
      </c>
      <c r="EM916" s="5">
        <f t="shared" si="8571"/>
        <v>0</v>
      </c>
      <c r="EN916" s="124">
        <f t="shared" si="8571"/>
        <v>0</v>
      </c>
      <c r="EO916" s="302">
        <f t="shared" si="8571"/>
        <v>0</v>
      </c>
      <c r="EP916" s="5">
        <f t="shared" si="8571"/>
        <v>0</v>
      </c>
      <c r="EQ916" s="302">
        <f t="shared" si="8571"/>
        <v>0</v>
      </c>
      <c r="ER916" s="5">
        <f t="shared" si="8571"/>
        <v>13453228.050000001</v>
      </c>
      <c r="ES916" s="196">
        <f t="shared" si="8493"/>
        <v>58.8757175807755</v>
      </c>
      <c r="ET916" s="5">
        <f t="shared" si="8571"/>
        <v>0</v>
      </c>
    </row>
    <row r="917" spans="1:152" ht="21.75" customHeight="1" outlineLevel="4" x14ac:dyDescent="0.25">
      <c r="A917" s="58" t="s">
        <v>332</v>
      </c>
      <c r="B917" s="4" t="s">
        <v>80</v>
      </c>
      <c r="C917" s="4"/>
      <c r="D917" s="4"/>
      <c r="E917" s="4" t="s">
        <v>90</v>
      </c>
      <c r="F917" s="4"/>
      <c r="G917" s="4"/>
      <c r="H917" s="7"/>
      <c r="I917" s="7"/>
      <c r="J917" s="5">
        <f t="shared" ref="J917:CP917" si="8572">J918+J931</f>
        <v>18256381.030000001</v>
      </c>
      <c r="K917" s="5"/>
      <c r="L917" s="5"/>
      <c r="M917" s="5"/>
      <c r="N917" s="5"/>
      <c r="O917" s="5"/>
      <c r="P917" s="33">
        <f t="shared" ref="P917" si="8573">P918+P931</f>
        <v>2498028</v>
      </c>
      <c r="Q917" s="33">
        <f t="shared" ref="Q917:CC917" si="8574">Q918+Q931</f>
        <v>1758648</v>
      </c>
      <c r="R917" s="33">
        <f t="shared" si="8574"/>
        <v>739380</v>
      </c>
      <c r="S917" s="33">
        <f t="shared" si="8574"/>
        <v>20754409.030000001</v>
      </c>
      <c r="T917" s="33">
        <f t="shared" si="8574"/>
        <v>-451795.1</v>
      </c>
      <c r="U917" s="33">
        <f t="shared" si="8574"/>
        <v>17040</v>
      </c>
      <c r="V917" s="33">
        <f t="shared" si="8574"/>
        <v>-468835.1</v>
      </c>
      <c r="W917" s="33">
        <f t="shared" ref="W917:AE917" si="8575">W918+W931</f>
        <v>0</v>
      </c>
      <c r="X917" s="33">
        <f t="shared" si="8575"/>
        <v>0</v>
      </c>
      <c r="Y917" s="33">
        <f t="shared" si="8575"/>
        <v>0</v>
      </c>
      <c r="Z917" s="33">
        <f t="shared" ref="Z917:AA917" si="8576">Z918+Z931</f>
        <v>0</v>
      </c>
      <c r="AA917" s="33">
        <f t="shared" si="8576"/>
        <v>0</v>
      </c>
      <c r="AB917" s="33">
        <f t="shared" si="8575"/>
        <v>0</v>
      </c>
      <c r="AC917" s="5">
        <f t="shared" si="8575"/>
        <v>0</v>
      </c>
      <c r="AD917" s="33">
        <f t="shared" si="8575"/>
        <v>0</v>
      </c>
      <c r="AE917" s="33">
        <f t="shared" si="8575"/>
        <v>0</v>
      </c>
      <c r="AF917" s="33">
        <f t="shared" si="8574"/>
        <v>20302613.93</v>
      </c>
      <c r="AG917" s="5">
        <f t="shared" ref="AG917:AU917" si="8577">AG918+AG931</f>
        <v>2397601.0700000003</v>
      </c>
      <c r="AH917" s="5">
        <f t="shared" ref="AH917:AT917" si="8578">AH918+AH931</f>
        <v>2397601.0700000003</v>
      </c>
      <c r="AI917" s="5">
        <f t="shared" ref="AI917:AL917" si="8579">AI918+AI931</f>
        <v>0</v>
      </c>
      <c r="AJ917" s="5">
        <f t="shared" si="8579"/>
        <v>0</v>
      </c>
      <c r="AK917" s="5">
        <f t="shared" si="8579"/>
        <v>0</v>
      </c>
      <c r="AL917" s="5">
        <f t="shared" si="8579"/>
        <v>0</v>
      </c>
      <c r="AM917" s="5">
        <f t="shared" si="8578"/>
        <v>0</v>
      </c>
      <c r="AN917" s="5">
        <f t="shared" si="8578"/>
        <v>0</v>
      </c>
      <c r="AO917" s="5">
        <f t="shared" si="8578"/>
        <v>0</v>
      </c>
      <c r="AP917" s="5">
        <f t="shared" ref="AP917" si="8580">AP918+AP931</f>
        <v>0</v>
      </c>
      <c r="AQ917" s="5">
        <f t="shared" ref="AQ917:AS917" si="8581">AQ918+AQ931</f>
        <v>0</v>
      </c>
      <c r="AR917" s="5">
        <f t="shared" si="8581"/>
        <v>0</v>
      </c>
      <c r="AS917" s="5">
        <f t="shared" si="8581"/>
        <v>0</v>
      </c>
      <c r="AT917" s="5">
        <f t="shared" si="8578"/>
        <v>0</v>
      </c>
      <c r="AU917" s="5">
        <f t="shared" si="8577"/>
        <v>0</v>
      </c>
      <c r="AV917" s="33">
        <f t="shared" si="8574"/>
        <v>22700215</v>
      </c>
      <c r="AW917" s="5">
        <f t="shared" si="8574"/>
        <v>150000</v>
      </c>
      <c r="AX917" s="5">
        <f t="shared" si="8574"/>
        <v>410620</v>
      </c>
      <c r="AY917" s="5">
        <f t="shared" si="8574"/>
        <v>-260620</v>
      </c>
      <c r="AZ917" s="5">
        <f t="shared" ref="AZ917:BD917" si="8582">AZ918+AZ931</f>
        <v>0</v>
      </c>
      <c r="BA917" s="5">
        <f t="shared" si="8582"/>
        <v>0</v>
      </c>
      <c r="BB917" s="5">
        <f t="shared" si="8582"/>
        <v>0</v>
      </c>
      <c r="BC917" s="5">
        <f t="shared" si="8582"/>
        <v>0</v>
      </c>
      <c r="BD917" s="5">
        <f t="shared" si="8582"/>
        <v>0</v>
      </c>
      <c r="BE917" s="5">
        <f t="shared" ref="BE917:BG917" si="8583">BE918+BE931</f>
        <v>0</v>
      </c>
      <c r="BF917" s="5">
        <f t="shared" si="8583"/>
        <v>0</v>
      </c>
      <c r="BG917" s="5">
        <f t="shared" si="8583"/>
        <v>0</v>
      </c>
      <c r="BH917" s="33">
        <f t="shared" si="8574"/>
        <v>22850215</v>
      </c>
      <c r="BI917" s="163">
        <f t="shared" si="8574"/>
        <v>0</v>
      </c>
      <c r="BJ917" s="33">
        <f t="shared" si="8574"/>
        <v>810235</v>
      </c>
      <c r="BK917" s="33">
        <f t="shared" si="8574"/>
        <v>-1000009</v>
      </c>
      <c r="BL917" s="33">
        <f t="shared" si="8574"/>
        <v>189774</v>
      </c>
      <c r="BM917" s="33">
        <f t="shared" ref="BM917:BO917" si="8584">BM918+BM931</f>
        <v>0</v>
      </c>
      <c r="BN917" s="33">
        <f t="shared" si="8584"/>
        <v>0</v>
      </c>
      <c r="BO917" s="33">
        <f t="shared" si="8584"/>
        <v>0</v>
      </c>
      <c r="BP917" s="33">
        <f t="shared" si="8574"/>
        <v>0</v>
      </c>
      <c r="BQ917" s="33">
        <f t="shared" ref="BQ917:BR917" si="8585">BQ918+BQ931</f>
        <v>0</v>
      </c>
      <c r="BR917" s="33">
        <f t="shared" si="8585"/>
        <v>0</v>
      </c>
      <c r="BS917" s="33">
        <f t="shared" si="8574"/>
        <v>22850215</v>
      </c>
      <c r="BT917" s="298">
        <f t="shared" si="8574"/>
        <v>0</v>
      </c>
      <c r="BU917" s="5">
        <f t="shared" ref="BU917:BX917" si="8586">BU918+BU931</f>
        <v>0</v>
      </c>
      <c r="BV917" s="5">
        <f t="shared" si="8586"/>
        <v>0</v>
      </c>
      <c r="BW917" s="5">
        <f t="shared" si="8586"/>
        <v>0</v>
      </c>
      <c r="BX917" s="5">
        <f t="shared" si="8586"/>
        <v>0</v>
      </c>
      <c r="BY917" s="5">
        <f t="shared" si="8574"/>
        <v>0</v>
      </c>
      <c r="BZ917" s="5">
        <f t="shared" ref="BZ917:CB917" si="8587">BZ918+BZ931</f>
        <v>0</v>
      </c>
      <c r="CA917" s="5">
        <f t="shared" si="8587"/>
        <v>0</v>
      </c>
      <c r="CB917" s="5">
        <f t="shared" si="8587"/>
        <v>0</v>
      </c>
      <c r="CC917" s="33">
        <f t="shared" si="8574"/>
        <v>22850215</v>
      </c>
      <c r="CD917" s="74">
        <f t="shared" ref="CD917:CF917" si="8588">CD918+CD931</f>
        <v>0</v>
      </c>
      <c r="CE917" s="5">
        <f t="shared" si="8588"/>
        <v>0</v>
      </c>
      <c r="CF917" s="5">
        <f t="shared" si="8588"/>
        <v>0</v>
      </c>
      <c r="CG917" s="5">
        <f t="shared" ref="CG917:CI917" si="8589">CG918+CG931</f>
        <v>0</v>
      </c>
      <c r="CH917" s="5">
        <f t="shared" si="8589"/>
        <v>0</v>
      </c>
      <c r="CI917" s="5">
        <f t="shared" si="8589"/>
        <v>0</v>
      </c>
      <c r="CJ917" s="5">
        <f t="shared" ref="CJ917:CL917" si="8590">CJ918+CJ931</f>
        <v>0</v>
      </c>
      <c r="CK917" s="5">
        <f t="shared" si="8590"/>
        <v>0</v>
      </c>
      <c r="CL917" s="5">
        <f t="shared" si="8590"/>
        <v>0</v>
      </c>
      <c r="CM917" s="5">
        <f t="shared" ref="CM917:CO917" si="8591">CM918+CM931</f>
        <v>0</v>
      </c>
      <c r="CN917" s="5">
        <f t="shared" si="8591"/>
        <v>0</v>
      </c>
      <c r="CO917" s="74">
        <f t="shared" si="8591"/>
        <v>22850215</v>
      </c>
      <c r="CP917" s="33">
        <f t="shared" si="8572"/>
        <v>0</v>
      </c>
      <c r="CQ917" s="33"/>
      <c r="CR917" s="33"/>
      <c r="CS917" s="33"/>
      <c r="CT917" s="33"/>
      <c r="CU917" s="33"/>
      <c r="CV917" s="33">
        <f t="shared" ref="CV917:DB917" si="8592">CV918+CV931</f>
        <v>0</v>
      </c>
      <c r="CW917" s="33">
        <f t="shared" si="8592"/>
        <v>0</v>
      </c>
      <c r="CX917" s="33">
        <f t="shared" si="8592"/>
        <v>0</v>
      </c>
      <c r="CY917" s="33">
        <f t="shared" si="8592"/>
        <v>0</v>
      </c>
      <c r="CZ917" s="33">
        <f t="shared" si="8592"/>
        <v>0</v>
      </c>
      <c r="DA917" s="33">
        <f t="shared" si="8592"/>
        <v>0</v>
      </c>
      <c r="DB917" s="33">
        <f t="shared" si="8592"/>
        <v>0</v>
      </c>
      <c r="DC917" s="33">
        <f t="shared" si="8406"/>
        <v>0</v>
      </c>
      <c r="DD917" s="33">
        <f t="shared" ref="DD917" si="8593">DD918+DD931</f>
        <v>0</v>
      </c>
      <c r="DE917" s="33">
        <f t="shared" si="8258"/>
        <v>0</v>
      </c>
      <c r="DF917" s="33">
        <f t="shared" ref="DF917" si="8594">DF918+DF931</f>
        <v>0</v>
      </c>
      <c r="DG917" s="33">
        <f t="shared" si="8259"/>
        <v>0</v>
      </c>
      <c r="DH917" s="299">
        <f t="shared" ref="DH917" si="8595">DH918+DH931</f>
        <v>0</v>
      </c>
      <c r="DI917" s="33">
        <f t="shared" ref="DI917:DP917" si="8596">DI918+DI931</f>
        <v>0</v>
      </c>
      <c r="DJ917" s="33">
        <f t="shared" si="8596"/>
        <v>0</v>
      </c>
      <c r="DK917" s="300">
        <f t="shared" ref="DK917:DL917" si="8597">DK918+DK931</f>
        <v>0</v>
      </c>
      <c r="DL917" s="5">
        <f t="shared" si="8597"/>
        <v>0</v>
      </c>
      <c r="DM917" s="300">
        <f t="shared" si="8596"/>
        <v>0</v>
      </c>
      <c r="DN917" s="124">
        <f t="shared" si="8596"/>
        <v>0</v>
      </c>
      <c r="DO917" s="5">
        <f t="shared" si="8596"/>
        <v>0</v>
      </c>
      <c r="DP917" s="124">
        <f t="shared" si="8596"/>
        <v>0</v>
      </c>
      <c r="DQ917" s="33">
        <f t="shared" ref="DQ917" si="8598">DQ918+DQ931</f>
        <v>0</v>
      </c>
      <c r="DR917" s="33"/>
      <c r="DS917" s="33"/>
      <c r="DT917" s="33"/>
      <c r="DU917" s="33"/>
      <c r="DV917" s="33"/>
      <c r="DW917" s="33">
        <f t="shared" ref="DW917:EC917" si="8599">DW918+DW931</f>
        <v>0</v>
      </c>
      <c r="DX917" s="33">
        <f t="shared" si="8599"/>
        <v>0</v>
      </c>
      <c r="DY917" s="33">
        <f t="shared" si="8599"/>
        <v>0</v>
      </c>
      <c r="DZ917" s="33">
        <f t="shared" si="8599"/>
        <v>0</v>
      </c>
      <c r="EA917" s="33">
        <f t="shared" si="8599"/>
        <v>0</v>
      </c>
      <c r="EB917" s="33">
        <f t="shared" si="8599"/>
        <v>0</v>
      </c>
      <c r="EC917" s="33">
        <f t="shared" si="8599"/>
        <v>0</v>
      </c>
      <c r="ED917" s="33">
        <f t="shared" si="8414"/>
        <v>0</v>
      </c>
      <c r="EE917" s="33">
        <f t="shared" ref="EE917" si="8600">EE918+EE931</f>
        <v>0</v>
      </c>
      <c r="EF917" s="33">
        <f t="shared" si="8260"/>
        <v>0</v>
      </c>
      <c r="EG917" s="33">
        <f t="shared" ref="EG917" si="8601">EG918+EG931</f>
        <v>0</v>
      </c>
      <c r="EH917" s="33">
        <f t="shared" si="8261"/>
        <v>0</v>
      </c>
      <c r="EI917" s="301">
        <f t="shared" ref="EI917:ER917" si="8602">EI918+EI931</f>
        <v>0</v>
      </c>
      <c r="EJ917" s="5">
        <f t="shared" si="8602"/>
        <v>0</v>
      </c>
      <c r="EK917" s="33">
        <f t="shared" si="8602"/>
        <v>0</v>
      </c>
      <c r="EL917" s="124">
        <f t="shared" ref="EL917" si="8603">EL918+EL931</f>
        <v>0</v>
      </c>
      <c r="EM917" s="5">
        <f t="shared" si="8602"/>
        <v>0</v>
      </c>
      <c r="EN917" s="124">
        <f t="shared" ref="EN917:EQ917" si="8604">EN918+EN931</f>
        <v>0</v>
      </c>
      <c r="EO917" s="302">
        <f t="shared" si="8604"/>
        <v>0</v>
      </c>
      <c r="EP917" s="5">
        <f t="shared" si="8604"/>
        <v>0</v>
      </c>
      <c r="EQ917" s="302">
        <f t="shared" si="8604"/>
        <v>0</v>
      </c>
      <c r="ER917" s="5">
        <f t="shared" si="8602"/>
        <v>13453228.050000001</v>
      </c>
      <c r="ES917" s="196">
        <f t="shared" si="8493"/>
        <v>58.8757175807755</v>
      </c>
      <c r="ET917" s="5">
        <f t="shared" ref="ET917" si="8605">ET918+ET931</f>
        <v>0</v>
      </c>
    </row>
    <row r="918" spans="1:152" ht="57.75" customHeight="1" outlineLevel="4" x14ac:dyDescent="0.25">
      <c r="A918" s="58" t="s">
        <v>339</v>
      </c>
      <c r="B918" s="4" t="s">
        <v>80</v>
      </c>
      <c r="C918" s="4"/>
      <c r="D918" s="4"/>
      <c r="E918" s="4" t="s">
        <v>90</v>
      </c>
      <c r="F918" s="4" t="s">
        <v>337</v>
      </c>
      <c r="G918" s="4"/>
      <c r="H918" s="7"/>
      <c r="I918" s="7"/>
      <c r="J918" s="5">
        <f t="shared" ref="J918:ET918" si="8606">J919</f>
        <v>2708680</v>
      </c>
      <c r="K918" s="5"/>
      <c r="L918" s="5"/>
      <c r="M918" s="5"/>
      <c r="N918" s="5"/>
      <c r="O918" s="5"/>
      <c r="P918" s="33">
        <f t="shared" si="8606"/>
        <v>1422228</v>
      </c>
      <c r="Q918" s="33">
        <f t="shared" si="8606"/>
        <v>682848</v>
      </c>
      <c r="R918" s="33">
        <f t="shared" si="8606"/>
        <v>739380</v>
      </c>
      <c r="S918" s="33">
        <f t="shared" si="8606"/>
        <v>4130908</v>
      </c>
      <c r="T918" s="33">
        <f t="shared" si="8606"/>
        <v>0</v>
      </c>
      <c r="U918" s="33">
        <f t="shared" si="8606"/>
        <v>0</v>
      </c>
      <c r="V918" s="33">
        <f t="shared" si="8606"/>
        <v>0</v>
      </c>
      <c r="W918" s="33">
        <f t="shared" si="8606"/>
        <v>0</v>
      </c>
      <c r="X918" s="33">
        <f t="shared" si="8606"/>
        <v>0</v>
      </c>
      <c r="Y918" s="33">
        <f t="shared" si="8606"/>
        <v>0</v>
      </c>
      <c r="Z918" s="33">
        <f t="shared" si="8606"/>
        <v>0</v>
      </c>
      <c r="AA918" s="33">
        <f t="shared" si="8606"/>
        <v>0</v>
      </c>
      <c r="AB918" s="33">
        <f t="shared" si="8606"/>
        <v>0</v>
      </c>
      <c r="AC918" s="5">
        <f t="shared" si="8606"/>
        <v>0</v>
      </c>
      <c r="AD918" s="33">
        <f t="shared" si="8606"/>
        <v>0</v>
      </c>
      <c r="AE918" s="33">
        <f t="shared" si="8606"/>
        <v>0</v>
      </c>
      <c r="AF918" s="33">
        <f t="shared" si="8606"/>
        <v>4130908</v>
      </c>
      <c r="AG918" s="5">
        <f t="shared" si="8606"/>
        <v>0</v>
      </c>
      <c r="AH918" s="5">
        <f t="shared" si="8606"/>
        <v>0</v>
      </c>
      <c r="AI918" s="5">
        <f t="shared" si="8606"/>
        <v>0</v>
      </c>
      <c r="AJ918" s="5">
        <f t="shared" si="8606"/>
        <v>0</v>
      </c>
      <c r="AK918" s="5">
        <f t="shared" si="8606"/>
        <v>0</v>
      </c>
      <c r="AL918" s="5">
        <f t="shared" si="8606"/>
        <v>0</v>
      </c>
      <c r="AM918" s="5">
        <f t="shared" si="8606"/>
        <v>0</v>
      </c>
      <c r="AN918" s="5">
        <f t="shared" si="8606"/>
        <v>0</v>
      </c>
      <c r="AO918" s="5">
        <f t="shared" si="8606"/>
        <v>0</v>
      </c>
      <c r="AP918" s="5">
        <f t="shared" si="8606"/>
        <v>0</v>
      </c>
      <c r="AQ918" s="5">
        <f t="shared" si="8606"/>
        <v>0</v>
      </c>
      <c r="AR918" s="5">
        <f t="shared" si="8606"/>
        <v>0</v>
      </c>
      <c r="AS918" s="5">
        <f t="shared" si="8606"/>
        <v>0</v>
      </c>
      <c r="AT918" s="5">
        <f t="shared" si="8606"/>
        <v>0</v>
      </c>
      <c r="AU918" s="5">
        <f t="shared" si="8606"/>
        <v>0</v>
      </c>
      <c r="AV918" s="33">
        <f t="shared" si="8606"/>
        <v>4130908</v>
      </c>
      <c r="AW918" s="5">
        <f t="shared" si="8606"/>
        <v>889380</v>
      </c>
      <c r="AX918" s="5">
        <f t="shared" si="8606"/>
        <v>1150000</v>
      </c>
      <c r="AY918" s="5">
        <f t="shared" si="8606"/>
        <v>-260620</v>
      </c>
      <c r="AZ918" s="5">
        <f t="shared" si="8606"/>
        <v>0</v>
      </c>
      <c r="BA918" s="5">
        <f t="shared" si="8606"/>
        <v>0</v>
      </c>
      <c r="BB918" s="5">
        <f t="shared" si="8606"/>
        <v>0</v>
      </c>
      <c r="BC918" s="5">
        <f t="shared" si="8606"/>
        <v>0</v>
      </c>
      <c r="BD918" s="5">
        <f t="shared" si="8606"/>
        <v>0</v>
      </c>
      <c r="BE918" s="5">
        <f t="shared" si="8606"/>
        <v>0</v>
      </c>
      <c r="BF918" s="5">
        <f t="shared" si="8606"/>
        <v>0</v>
      </c>
      <c r="BG918" s="5">
        <f t="shared" si="8606"/>
        <v>0</v>
      </c>
      <c r="BH918" s="33">
        <f t="shared" si="8606"/>
        <v>5020288</v>
      </c>
      <c r="BI918" s="163">
        <f>BI919</f>
        <v>-739380</v>
      </c>
      <c r="BJ918" s="33">
        <f t="shared" si="8606"/>
        <v>260620</v>
      </c>
      <c r="BK918" s="33">
        <f t="shared" si="8606"/>
        <v>-1000000</v>
      </c>
      <c r="BL918" s="33">
        <f t="shared" si="8606"/>
        <v>0</v>
      </c>
      <c r="BM918" s="33">
        <f t="shared" si="8606"/>
        <v>0</v>
      </c>
      <c r="BN918" s="33">
        <f t="shared" si="8606"/>
        <v>0</v>
      </c>
      <c r="BO918" s="33">
        <f t="shared" si="8606"/>
        <v>0</v>
      </c>
      <c r="BP918" s="33">
        <f t="shared" si="8606"/>
        <v>0</v>
      </c>
      <c r="BQ918" s="33">
        <f t="shared" si="8606"/>
        <v>0</v>
      </c>
      <c r="BR918" s="33">
        <f t="shared" si="8606"/>
        <v>0</v>
      </c>
      <c r="BS918" s="33">
        <f t="shared" si="8606"/>
        <v>4280908</v>
      </c>
      <c r="BT918" s="298">
        <f t="shared" si="8606"/>
        <v>0</v>
      </c>
      <c r="BU918" s="5">
        <f t="shared" si="8606"/>
        <v>0</v>
      </c>
      <c r="BV918" s="5">
        <f t="shared" si="8606"/>
        <v>0</v>
      </c>
      <c r="BW918" s="5">
        <f t="shared" si="8606"/>
        <v>0</v>
      </c>
      <c r="BX918" s="5">
        <f t="shared" si="8606"/>
        <v>0</v>
      </c>
      <c r="BY918" s="5">
        <f t="shared" si="8606"/>
        <v>0</v>
      </c>
      <c r="BZ918" s="5">
        <f t="shared" si="8606"/>
        <v>0</v>
      </c>
      <c r="CA918" s="5">
        <f t="shared" si="8606"/>
        <v>0</v>
      </c>
      <c r="CB918" s="5">
        <f t="shared" si="8606"/>
        <v>0</v>
      </c>
      <c r="CC918" s="33">
        <f t="shared" si="8606"/>
        <v>4280908</v>
      </c>
      <c r="CD918" s="74">
        <f t="shared" si="8606"/>
        <v>0</v>
      </c>
      <c r="CE918" s="5">
        <f t="shared" si="8606"/>
        <v>0</v>
      </c>
      <c r="CF918" s="5">
        <f t="shared" si="8606"/>
        <v>0</v>
      </c>
      <c r="CG918" s="5">
        <f t="shared" si="8606"/>
        <v>0</v>
      </c>
      <c r="CH918" s="5">
        <f t="shared" si="8606"/>
        <v>0</v>
      </c>
      <c r="CI918" s="5">
        <f t="shared" si="8606"/>
        <v>0</v>
      </c>
      <c r="CJ918" s="5">
        <f t="shared" si="8606"/>
        <v>0</v>
      </c>
      <c r="CK918" s="5">
        <f t="shared" si="8606"/>
        <v>0</v>
      </c>
      <c r="CL918" s="5">
        <f t="shared" si="8606"/>
        <v>0</v>
      </c>
      <c r="CM918" s="5">
        <f t="shared" si="8606"/>
        <v>0</v>
      </c>
      <c r="CN918" s="5">
        <f t="shared" si="8606"/>
        <v>0</v>
      </c>
      <c r="CO918" s="74">
        <f t="shared" si="8606"/>
        <v>4280908</v>
      </c>
      <c r="CP918" s="33">
        <f t="shared" si="8606"/>
        <v>0</v>
      </c>
      <c r="CQ918" s="33"/>
      <c r="CR918" s="33"/>
      <c r="CS918" s="33"/>
      <c r="CT918" s="33"/>
      <c r="CU918" s="33"/>
      <c r="CV918" s="33">
        <f t="shared" si="8606"/>
        <v>0</v>
      </c>
      <c r="CW918" s="33">
        <f t="shared" si="8606"/>
        <v>0</v>
      </c>
      <c r="CX918" s="33">
        <f t="shared" si="8606"/>
        <v>0</v>
      </c>
      <c r="CY918" s="33">
        <f t="shared" si="8606"/>
        <v>0</v>
      </c>
      <c r="CZ918" s="33">
        <f t="shared" si="8606"/>
        <v>0</v>
      </c>
      <c r="DA918" s="33">
        <f t="shared" si="8606"/>
        <v>0</v>
      </c>
      <c r="DB918" s="33">
        <f t="shared" si="8606"/>
        <v>0</v>
      </c>
      <c r="DC918" s="33">
        <f t="shared" si="8406"/>
        <v>0</v>
      </c>
      <c r="DD918" s="33">
        <f t="shared" si="8606"/>
        <v>0</v>
      </c>
      <c r="DE918" s="33">
        <f t="shared" si="8258"/>
        <v>0</v>
      </c>
      <c r="DF918" s="33">
        <f t="shared" si="8606"/>
        <v>0</v>
      </c>
      <c r="DG918" s="33">
        <f t="shared" si="8259"/>
        <v>0</v>
      </c>
      <c r="DH918" s="299">
        <f t="shared" si="8606"/>
        <v>0</v>
      </c>
      <c r="DI918" s="33">
        <f t="shared" si="8606"/>
        <v>0</v>
      </c>
      <c r="DJ918" s="33">
        <f t="shared" si="8606"/>
        <v>0</v>
      </c>
      <c r="DK918" s="300">
        <f t="shared" si="8606"/>
        <v>0</v>
      </c>
      <c r="DL918" s="5">
        <f t="shared" si="8606"/>
        <v>0</v>
      </c>
      <c r="DM918" s="300">
        <f t="shared" si="8606"/>
        <v>0</v>
      </c>
      <c r="DN918" s="124">
        <f t="shared" si="8606"/>
        <v>0</v>
      </c>
      <c r="DO918" s="5">
        <f t="shared" si="8606"/>
        <v>0</v>
      </c>
      <c r="DP918" s="124">
        <f t="shared" si="8606"/>
        <v>0</v>
      </c>
      <c r="DQ918" s="33">
        <f t="shared" si="8606"/>
        <v>0</v>
      </c>
      <c r="DR918" s="33"/>
      <c r="DS918" s="33"/>
      <c r="DT918" s="33"/>
      <c r="DU918" s="33"/>
      <c r="DV918" s="33"/>
      <c r="DW918" s="33">
        <f t="shared" si="8606"/>
        <v>0</v>
      </c>
      <c r="DX918" s="33">
        <f t="shared" si="8606"/>
        <v>0</v>
      </c>
      <c r="DY918" s="33">
        <f t="shared" si="8606"/>
        <v>0</v>
      </c>
      <c r="DZ918" s="33">
        <f t="shared" si="8606"/>
        <v>0</v>
      </c>
      <c r="EA918" s="33">
        <f t="shared" si="8606"/>
        <v>0</v>
      </c>
      <c r="EB918" s="33">
        <f t="shared" si="8606"/>
        <v>0</v>
      </c>
      <c r="EC918" s="33">
        <f t="shared" si="8606"/>
        <v>0</v>
      </c>
      <c r="ED918" s="33">
        <f t="shared" si="8414"/>
        <v>0</v>
      </c>
      <c r="EE918" s="33">
        <f t="shared" si="8606"/>
        <v>0</v>
      </c>
      <c r="EF918" s="33">
        <f t="shared" si="8260"/>
        <v>0</v>
      </c>
      <c r="EG918" s="33">
        <f t="shared" si="8606"/>
        <v>0</v>
      </c>
      <c r="EH918" s="33">
        <f t="shared" si="8261"/>
        <v>0</v>
      </c>
      <c r="EI918" s="301">
        <f t="shared" si="8606"/>
        <v>0</v>
      </c>
      <c r="EJ918" s="5">
        <f t="shared" si="8606"/>
        <v>0</v>
      </c>
      <c r="EK918" s="33">
        <f t="shared" si="8606"/>
        <v>0</v>
      </c>
      <c r="EL918" s="124">
        <f t="shared" si="8606"/>
        <v>0</v>
      </c>
      <c r="EM918" s="5">
        <f t="shared" si="8606"/>
        <v>0</v>
      </c>
      <c r="EN918" s="124">
        <f t="shared" si="8606"/>
        <v>0</v>
      </c>
      <c r="EO918" s="302">
        <f t="shared" si="8606"/>
        <v>0</v>
      </c>
      <c r="EP918" s="5">
        <f t="shared" si="8606"/>
        <v>0</v>
      </c>
      <c r="EQ918" s="302">
        <f t="shared" si="8606"/>
        <v>0</v>
      </c>
      <c r="ER918" s="5">
        <f t="shared" si="8606"/>
        <v>1077728.3600000001</v>
      </c>
      <c r="ES918" s="196">
        <f t="shared" si="8493"/>
        <v>25.175228245970249</v>
      </c>
      <c r="ET918" s="5">
        <f t="shared" si="8606"/>
        <v>0</v>
      </c>
    </row>
    <row r="919" spans="1:152" ht="15" customHeight="1" outlineLevel="4" x14ac:dyDescent="0.25">
      <c r="A919" s="58" t="s">
        <v>288</v>
      </c>
      <c r="B919" s="4" t="s">
        <v>80</v>
      </c>
      <c r="C919" s="4"/>
      <c r="D919" s="4"/>
      <c r="E919" s="4" t="s">
        <v>90</v>
      </c>
      <c r="F919" s="4" t="s">
        <v>337</v>
      </c>
      <c r="G919" s="4" t="s">
        <v>0</v>
      </c>
      <c r="H919" s="7"/>
      <c r="I919" s="7"/>
      <c r="J919" s="5">
        <f t="shared" ref="J919:CP919" si="8607">J920+J927</f>
        <v>2708680</v>
      </c>
      <c r="K919" s="5"/>
      <c r="L919" s="5"/>
      <c r="M919" s="5"/>
      <c r="N919" s="5"/>
      <c r="O919" s="5"/>
      <c r="P919" s="33">
        <f t="shared" ref="P919" si="8608">P920+P927</f>
        <v>1422228</v>
      </c>
      <c r="Q919" s="33">
        <f t="shared" ref="Q919:CC919" si="8609">Q920+Q927</f>
        <v>682848</v>
      </c>
      <c r="R919" s="33">
        <f t="shared" si="8609"/>
        <v>739380</v>
      </c>
      <c r="S919" s="33">
        <f t="shared" si="8609"/>
        <v>4130908</v>
      </c>
      <c r="T919" s="33">
        <f t="shared" si="8609"/>
        <v>0</v>
      </c>
      <c r="U919" s="33">
        <f t="shared" si="8609"/>
        <v>0</v>
      </c>
      <c r="V919" s="33">
        <f t="shared" si="8609"/>
        <v>0</v>
      </c>
      <c r="W919" s="33">
        <f t="shared" ref="W919:AE919" si="8610">W920+W927</f>
        <v>0</v>
      </c>
      <c r="X919" s="33">
        <f t="shared" si="8610"/>
        <v>0</v>
      </c>
      <c r="Y919" s="33">
        <f t="shared" si="8610"/>
        <v>0</v>
      </c>
      <c r="Z919" s="33">
        <f t="shared" ref="Z919:AA919" si="8611">Z920+Z927</f>
        <v>0</v>
      </c>
      <c r="AA919" s="33">
        <f t="shared" si="8611"/>
        <v>0</v>
      </c>
      <c r="AB919" s="33">
        <f t="shared" si="8610"/>
        <v>0</v>
      </c>
      <c r="AC919" s="5">
        <f t="shared" si="8610"/>
        <v>0</v>
      </c>
      <c r="AD919" s="33">
        <f t="shared" si="8610"/>
        <v>0</v>
      </c>
      <c r="AE919" s="33">
        <f t="shared" si="8610"/>
        <v>0</v>
      </c>
      <c r="AF919" s="33">
        <f t="shared" si="8609"/>
        <v>4130908</v>
      </c>
      <c r="AG919" s="5">
        <f t="shared" ref="AG919:AU919" si="8612">AG920+AG927</f>
        <v>0</v>
      </c>
      <c r="AH919" s="5">
        <f t="shared" ref="AH919:AT919" si="8613">AH920+AH927</f>
        <v>0</v>
      </c>
      <c r="AI919" s="5">
        <f t="shared" ref="AI919:AL919" si="8614">AI920+AI927</f>
        <v>0</v>
      </c>
      <c r="AJ919" s="5">
        <f t="shared" si="8614"/>
        <v>0</v>
      </c>
      <c r="AK919" s="5">
        <f t="shared" si="8614"/>
        <v>0</v>
      </c>
      <c r="AL919" s="5">
        <f t="shared" si="8614"/>
        <v>0</v>
      </c>
      <c r="AM919" s="5">
        <f t="shared" si="8613"/>
        <v>0</v>
      </c>
      <c r="AN919" s="5">
        <f t="shared" si="8613"/>
        <v>0</v>
      </c>
      <c r="AO919" s="5">
        <f t="shared" si="8613"/>
        <v>0</v>
      </c>
      <c r="AP919" s="5">
        <f t="shared" ref="AP919" si="8615">AP920+AP927</f>
        <v>0</v>
      </c>
      <c r="AQ919" s="5">
        <f t="shared" ref="AQ919:AS919" si="8616">AQ920+AQ927</f>
        <v>0</v>
      </c>
      <c r="AR919" s="5">
        <f t="shared" si="8616"/>
        <v>0</v>
      </c>
      <c r="AS919" s="5">
        <f t="shared" si="8616"/>
        <v>0</v>
      </c>
      <c r="AT919" s="5">
        <f t="shared" si="8613"/>
        <v>0</v>
      </c>
      <c r="AU919" s="5">
        <f t="shared" si="8612"/>
        <v>0</v>
      </c>
      <c r="AV919" s="33">
        <f t="shared" si="8609"/>
        <v>4130908</v>
      </c>
      <c r="AW919" s="5">
        <f t="shared" si="8609"/>
        <v>889380</v>
      </c>
      <c r="AX919" s="5">
        <f t="shared" si="8609"/>
        <v>1150000</v>
      </c>
      <c r="AY919" s="5">
        <f t="shared" si="8609"/>
        <v>-260620</v>
      </c>
      <c r="AZ919" s="5">
        <f t="shared" ref="AZ919:BD919" si="8617">AZ920+AZ927</f>
        <v>0</v>
      </c>
      <c r="BA919" s="5">
        <f t="shared" si="8617"/>
        <v>0</v>
      </c>
      <c r="BB919" s="5">
        <f t="shared" si="8617"/>
        <v>0</v>
      </c>
      <c r="BC919" s="5">
        <f t="shared" si="8617"/>
        <v>0</v>
      </c>
      <c r="BD919" s="5">
        <f t="shared" si="8617"/>
        <v>0</v>
      </c>
      <c r="BE919" s="5">
        <f t="shared" ref="BE919:BG919" si="8618">BE920+BE927</f>
        <v>0</v>
      </c>
      <c r="BF919" s="5">
        <f t="shared" si="8618"/>
        <v>0</v>
      </c>
      <c r="BG919" s="5">
        <f t="shared" si="8618"/>
        <v>0</v>
      </c>
      <c r="BH919" s="33">
        <f t="shared" si="8609"/>
        <v>5020288</v>
      </c>
      <c r="BI919" s="163">
        <f t="shared" si="8609"/>
        <v>-739380</v>
      </c>
      <c r="BJ919" s="33">
        <f t="shared" si="8609"/>
        <v>260620</v>
      </c>
      <c r="BK919" s="33">
        <f t="shared" si="8609"/>
        <v>-1000000</v>
      </c>
      <c r="BL919" s="33">
        <f t="shared" si="8609"/>
        <v>0</v>
      </c>
      <c r="BM919" s="33">
        <f t="shared" ref="BM919:BO919" si="8619">BM920+BM927</f>
        <v>0</v>
      </c>
      <c r="BN919" s="33">
        <f t="shared" si="8619"/>
        <v>0</v>
      </c>
      <c r="BO919" s="33">
        <f t="shared" si="8619"/>
        <v>0</v>
      </c>
      <c r="BP919" s="33">
        <f t="shared" si="8609"/>
        <v>0</v>
      </c>
      <c r="BQ919" s="33">
        <f t="shared" ref="BQ919:BR919" si="8620">BQ920+BQ927</f>
        <v>0</v>
      </c>
      <c r="BR919" s="33">
        <f t="shared" si="8620"/>
        <v>0</v>
      </c>
      <c r="BS919" s="33">
        <f t="shared" si="8609"/>
        <v>4280908</v>
      </c>
      <c r="BT919" s="298">
        <f t="shared" si="8609"/>
        <v>0</v>
      </c>
      <c r="BU919" s="5">
        <f t="shared" ref="BU919:BX919" si="8621">BU920+BU927</f>
        <v>0</v>
      </c>
      <c r="BV919" s="5">
        <f t="shared" si="8621"/>
        <v>0</v>
      </c>
      <c r="BW919" s="5">
        <f t="shared" si="8621"/>
        <v>0</v>
      </c>
      <c r="BX919" s="5">
        <f t="shared" si="8621"/>
        <v>0</v>
      </c>
      <c r="BY919" s="5">
        <f t="shared" si="8609"/>
        <v>0</v>
      </c>
      <c r="BZ919" s="5">
        <f t="shared" ref="BZ919:CB919" si="8622">BZ920+BZ927</f>
        <v>0</v>
      </c>
      <c r="CA919" s="5">
        <f t="shared" si="8622"/>
        <v>0</v>
      </c>
      <c r="CB919" s="5">
        <f t="shared" si="8622"/>
        <v>0</v>
      </c>
      <c r="CC919" s="33">
        <f t="shared" si="8609"/>
        <v>4280908</v>
      </c>
      <c r="CD919" s="74">
        <f t="shared" ref="CD919:CF919" si="8623">CD920+CD927</f>
        <v>0</v>
      </c>
      <c r="CE919" s="5">
        <f t="shared" si="8623"/>
        <v>0</v>
      </c>
      <c r="CF919" s="5">
        <f t="shared" si="8623"/>
        <v>0</v>
      </c>
      <c r="CG919" s="5">
        <f t="shared" ref="CG919:CI919" si="8624">CG920+CG927</f>
        <v>0</v>
      </c>
      <c r="CH919" s="5">
        <f t="shared" si="8624"/>
        <v>0</v>
      </c>
      <c r="CI919" s="5">
        <f t="shared" si="8624"/>
        <v>0</v>
      </c>
      <c r="CJ919" s="5">
        <f t="shared" ref="CJ919:CL919" si="8625">CJ920+CJ927</f>
        <v>0</v>
      </c>
      <c r="CK919" s="5">
        <f t="shared" si="8625"/>
        <v>0</v>
      </c>
      <c r="CL919" s="5">
        <f t="shared" si="8625"/>
        <v>0</v>
      </c>
      <c r="CM919" s="5">
        <f t="shared" ref="CM919:CO919" si="8626">CM920+CM927</f>
        <v>0</v>
      </c>
      <c r="CN919" s="5">
        <f t="shared" si="8626"/>
        <v>0</v>
      </c>
      <c r="CO919" s="74">
        <f t="shared" si="8626"/>
        <v>4280908</v>
      </c>
      <c r="CP919" s="33">
        <f t="shared" si="8607"/>
        <v>0</v>
      </c>
      <c r="CQ919" s="33"/>
      <c r="CR919" s="33"/>
      <c r="CS919" s="33"/>
      <c r="CT919" s="33"/>
      <c r="CU919" s="33"/>
      <c r="CV919" s="33">
        <f t="shared" ref="CV919:DB919" si="8627">CV920+CV927</f>
        <v>0</v>
      </c>
      <c r="CW919" s="33">
        <f t="shared" si="8627"/>
        <v>0</v>
      </c>
      <c r="CX919" s="33">
        <f t="shared" si="8627"/>
        <v>0</v>
      </c>
      <c r="CY919" s="33">
        <f t="shared" si="8627"/>
        <v>0</v>
      </c>
      <c r="CZ919" s="33">
        <f t="shared" si="8627"/>
        <v>0</v>
      </c>
      <c r="DA919" s="33">
        <f t="shared" si="8627"/>
        <v>0</v>
      </c>
      <c r="DB919" s="33">
        <f t="shared" si="8627"/>
        <v>0</v>
      </c>
      <c r="DC919" s="33">
        <f t="shared" si="8406"/>
        <v>0</v>
      </c>
      <c r="DD919" s="33">
        <f t="shared" ref="DD919" si="8628">DD920+DD927</f>
        <v>0</v>
      </c>
      <c r="DE919" s="33">
        <f t="shared" si="8258"/>
        <v>0</v>
      </c>
      <c r="DF919" s="33">
        <f t="shared" ref="DF919" si="8629">DF920+DF927</f>
        <v>0</v>
      </c>
      <c r="DG919" s="33">
        <f t="shared" si="8259"/>
        <v>0</v>
      </c>
      <c r="DH919" s="299">
        <f t="shared" ref="DH919" si="8630">DH920+DH927</f>
        <v>0</v>
      </c>
      <c r="DI919" s="33">
        <f t="shared" ref="DI919:DP919" si="8631">DI920+DI927</f>
        <v>0</v>
      </c>
      <c r="DJ919" s="33">
        <f t="shared" si="8631"/>
        <v>0</v>
      </c>
      <c r="DK919" s="300">
        <f t="shared" ref="DK919:DL919" si="8632">DK920+DK927</f>
        <v>0</v>
      </c>
      <c r="DL919" s="5">
        <f t="shared" si="8632"/>
        <v>0</v>
      </c>
      <c r="DM919" s="300">
        <f t="shared" si="8631"/>
        <v>0</v>
      </c>
      <c r="DN919" s="124">
        <f t="shared" si="8631"/>
        <v>0</v>
      </c>
      <c r="DO919" s="5">
        <f t="shared" si="8631"/>
        <v>0</v>
      </c>
      <c r="DP919" s="124">
        <f t="shared" si="8631"/>
        <v>0</v>
      </c>
      <c r="DQ919" s="33">
        <f t="shared" ref="DQ919" si="8633">DQ920+DQ927</f>
        <v>0</v>
      </c>
      <c r="DR919" s="33"/>
      <c r="DS919" s="33"/>
      <c r="DT919" s="33"/>
      <c r="DU919" s="33"/>
      <c r="DV919" s="33"/>
      <c r="DW919" s="33">
        <f t="shared" ref="DW919:EC919" si="8634">DW920+DW927</f>
        <v>0</v>
      </c>
      <c r="DX919" s="33">
        <f t="shared" si="8634"/>
        <v>0</v>
      </c>
      <c r="DY919" s="33">
        <f t="shared" si="8634"/>
        <v>0</v>
      </c>
      <c r="DZ919" s="33">
        <f t="shared" si="8634"/>
        <v>0</v>
      </c>
      <c r="EA919" s="33">
        <f t="shared" si="8634"/>
        <v>0</v>
      </c>
      <c r="EB919" s="33">
        <f t="shared" si="8634"/>
        <v>0</v>
      </c>
      <c r="EC919" s="33">
        <f t="shared" si="8634"/>
        <v>0</v>
      </c>
      <c r="ED919" s="33">
        <f t="shared" si="8414"/>
        <v>0</v>
      </c>
      <c r="EE919" s="33">
        <f t="shared" ref="EE919" si="8635">EE920+EE927</f>
        <v>0</v>
      </c>
      <c r="EF919" s="33">
        <f t="shared" si="8260"/>
        <v>0</v>
      </c>
      <c r="EG919" s="33">
        <f t="shared" ref="EG919" si="8636">EG920+EG927</f>
        <v>0</v>
      </c>
      <c r="EH919" s="33">
        <f t="shared" si="8261"/>
        <v>0</v>
      </c>
      <c r="EI919" s="301">
        <f t="shared" ref="EI919:ER919" si="8637">EI920+EI927</f>
        <v>0</v>
      </c>
      <c r="EJ919" s="5">
        <f t="shared" si="8637"/>
        <v>0</v>
      </c>
      <c r="EK919" s="33">
        <f t="shared" si="8637"/>
        <v>0</v>
      </c>
      <c r="EL919" s="124">
        <f t="shared" ref="EL919" si="8638">EL920+EL927</f>
        <v>0</v>
      </c>
      <c r="EM919" s="5">
        <f t="shared" si="8637"/>
        <v>0</v>
      </c>
      <c r="EN919" s="124">
        <f t="shared" ref="EN919:EQ919" si="8639">EN920+EN927</f>
        <v>0</v>
      </c>
      <c r="EO919" s="302">
        <f t="shared" si="8639"/>
        <v>0</v>
      </c>
      <c r="EP919" s="5">
        <f t="shared" si="8639"/>
        <v>0</v>
      </c>
      <c r="EQ919" s="302">
        <f t="shared" si="8639"/>
        <v>0</v>
      </c>
      <c r="ER919" s="5">
        <f t="shared" si="8637"/>
        <v>1077728.3600000001</v>
      </c>
      <c r="ES919" s="196">
        <f t="shared" si="8493"/>
        <v>25.175228245970249</v>
      </c>
      <c r="ET919" s="5">
        <f t="shared" ref="ET919" si="8640">ET920+ET927</f>
        <v>0</v>
      </c>
    </row>
    <row r="920" spans="1:152" ht="38.25" customHeight="1" outlineLevel="4" x14ac:dyDescent="0.25">
      <c r="A920" s="58" t="s">
        <v>217</v>
      </c>
      <c r="B920" s="4" t="s">
        <v>80</v>
      </c>
      <c r="C920" s="4"/>
      <c r="D920" s="4"/>
      <c r="E920" s="4" t="s">
        <v>90</v>
      </c>
      <c r="F920" s="4" t="s">
        <v>337</v>
      </c>
      <c r="G920" s="4" t="s">
        <v>0</v>
      </c>
      <c r="H920" s="7">
        <v>81130</v>
      </c>
      <c r="I920" s="7"/>
      <c r="J920" s="5">
        <f t="shared" ref="J920:CP920" si="8641">J921+J924</f>
        <v>2708680</v>
      </c>
      <c r="K920" s="5"/>
      <c r="L920" s="5"/>
      <c r="M920" s="5"/>
      <c r="N920" s="5"/>
      <c r="O920" s="5"/>
      <c r="P920" s="33">
        <f>P921+P924</f>
        <v>1422228</v>
      </c>
      <c r="Q920" s="33">
        <f t="shared" ref="Q920:CC920" si="8642">Q921+Q924</f>
        <v>682848</v>
      </c>
      <c r="R920" s="33">
        <f t="shared" si="8642"/>
        <v>739380</v>
      </c>
      <c r="S920" s="33">
        <f t="shared" si="8642"/>
        <v>4130908</v>
      </c>
      <c r="T920" s="33">
        <f t="shared" si="8642"/>
        <v>0</v>
      </c>
      <c r="U920" s="33">
        <f t="shared" si="8642"/>
        <v>0</v>
      </c>
      <c r="V920" s="33">
        <f t="shared" si="8642"/>
        <v>0</v>
      </c>
      <c r="W920" s="33">
        <f t="shared" ref="W920:AE920" si="8643">W921+W924</f>
        <v>0</v>
      </c>
      <c r="X920" s="33">
        <f t="shared" si="8643"/>
        <v>0</v>
      </c>
      <c r="Y920" s="33">
        <f t="shared" si="8643"/>
        <v>0</v>
      </c>
      <c r="Z920" s="33">
        <f t="shared" ref="Z920:AA920" si="8644">Z921+Z924</f>
        <v>0</v>
      </c>
      <c r="AA920" s="33">
        <f t="shared" si="8644"/>
        <v>0</v>
      </c>
      <c r="AB920" s="33">
        <f t="shared" si="8643"/>
        <v>0</v>
      </c>
      <c r="AC920" s="5">
        <f t="shared" si="8643"/>
        <v>0</v>
      </c>
      <c r="AD920" s="33">
        <f t="shared" si="8643"/>
        <v>0</v>
      </c>
      <c r="AE920" s="33">
        <f t="shared" si="8643"/>
        <v>0</v>
      </c>
      <c r="AF920" s="33">
        <f t="shared" si="8642"/>
        <v>4130908</v>
      </c>
      <c r="AG920" s="5">
        <f t="shared" ref="AG920:AU920" si="8645">AG921+AG924</f>
        <v>0</v>
      </c>
      <c r="AH920" s="5">
        <f t="shared" ref="AH920:AT920" si="8646">AH921+AH924</f>
        <v>0</v>
      </c>
      <c r="AI920" s="5">
        <f t="shared" ref="AI920:AL920" si="8647">AI921+AI924</f>
        <v>0</v>
      </c>
      <c r="AJ920" s="5">
        <f t="shared" si="8647"/>
        <v>0</v>
      </c>
      <c r="AK920" s="5">
        <f t="shared" si="8647"/>
        <v>0</v>
      </c>
      <c r="AL920" s="5">
        <f t="shared" si="8647"/>
        <v>0</v>
      </c>
      <c r="AM920" s="5">
        <f t="shared" si="8646"/>
        <v>0</v>
      </c>
      <c r="AN920" s="5">
        <f t="shared" si="8646"/>
        <v>0</v>
      </c>
      <c r="AO920" s="5">
        <f t="shared" si="8646"/>
        <v>0</v>
      </c>
      <c r="AP920" s="5">
        <f t="shared" ref="AP920" si="8648">AP921+AP924</f>
        <v>0</v>
      </c>
      <c r="AQ920" s="5">
        <f t="shared" ref="AQ920:AS920" si="8649">AQ921+AQ924</f>
        <v>0</v>
      </c>
      <c r="AR920" s="5">
        <f t="shared" si="8649"/>
        <v>0</v>
      </c>
      <c r="AS920" s="5">
        <f t="shared" si="8649"/>
        <v>0</v>
      </c>
      <c r="AT920" s="5">
        <f t="shared" si="8646"/>
        <v>0</v>
      </c>
      <c r="AU920" s="5">
        <f t="shared" si="8645"/>
        <v>0</v>
      </c>
      <c r="AV920" s="33">
        <f t="shared" si="8642"/>
        <v>4130908</v>
      </c>
      <c r="AW920" s="5">
        <f t="shared" si="8642"/>
        <v>739380</v>
      </c>
      <c r="AX920" s="5">
        <f t="shared" si="8642"/>
        <v>1000000</v>
      </c>
      <c r="AY920" s="5">
        <f t="shared" si="8642"/>
        <v>-260620</v>
      </c>
      <c r="AZ920" s="5">
        <f t="shared" ref="AZ920:BD920" si="8650">AZ921+AZ924</f>
        <v>0</v>
      </c>
      <c r="BA920" s="5">
        <f t="shared" si="8650"/>
        <v>0</v>
      </c>
      <c r="BB920" s="5">
        <f t="shared" si="8650"/>
        <v>0</v>
      </c>
      <c r="BC920" s="5">
        <f t="shared" si="8650"/>
        <v>0</v>
      </c>
      <c r="BD920" s="5">
        <f t="shared" si="8650"/>
        <v>0</v>
      </c>
      <c r="BE920" s="5">
        <f t="shared" ref="BE920:BG920" si="8651">BE921+BE924</f>
        <v>0</v>
      </c>
      <c r="BF920" s="5">
        <f t="shared" si="8651"/>
        <v>0</v>
      </c>
      <c r="BG920" s="5">
        <f t="shared" si="8651"/>
        <v>0</v>
      </c>
      <c r="BH920" s="33">
        <f t="shared" si="8642"/>
        <v>4870288</v>
      </c>
      <c r="BI920" s="163">
        <f>BI921+BI924</f>
        <v>-739380</v>
      </c>
      <c r="BJ920" s="33">
        <f t="shared" si="8642"/>
        <v>260620</v>
      </c>
      <c r="BK920" s="33">
        <f t="shared" si="8642"/>
        <v>-1000000</v>
      </c>
      <c r="BL920" s="33">
        <f t="shared" si="8642"/>
        <v>0</v>
      </c>
      <c r="BM920" s="33">
        <f t="shared" ref="BM920:BO920" si="8652">BM921+BM924</f>
        <v>0</v>
      </c>
      <c r="BN920" s="33">
        <f t="shared" si="8652"/>
        <v>0</v>
      </c>
      <c r="BO920" s="33">
        <f t="shared" si="8652"/>
        <v>0</v>
      </c>
      <c r="BP920" s="33">
        <f t="shared" si="8642"/>
        <v>0</v>
      </c>
      <c r="BQ920" s="33">
        <f t="shared" ref="BQ920:BR920" si="8653">BQ921+BQ924</f>
        <v>0</v>
      </c>
      <c r="BR920" s="33">
        <f t="shared" si="8653"/>
        <v>0</v>
      </c>
      <c r="BS920" s="33">
        <f t="shared" si="8642"/>
        <v>4130908</v>
      </c>
      <c r="BT920" s="298">
        <f t="shared" si="8642"/>
        <v>0</v>
      </c>
      <c r="BU920" s="5">
        <f t="shared" ref="BU920:BX920" si="8654">BU921+BU924</f>
        <v>0</v>
      </c>
      <c r="BV920" s="5">
        <f t="shared" si="8654"/>
        <v>0</v>
      </c>
      <c r="BW920" s="5">
        <f t="shared" si="8654"/>
        <v>0</v>
      </c>
      <c r="BX920" s="5">
        <f t="shared" si="8654"/>
        <v>0</v>
      </c>
      <c r="BY920" s="5">
        <f t="shared" si="8642"/>
        <v>0</v>
      </c>
      <c r="BZ920" s="5">
        <f t="shared" ref="BZ920:CB920" si="8655">BZ921+BZ924</f>
        <v>0</v>
      </c>
      <c r="CA920" s="5">
        <f t="shared" si="8655"/>
        <v>0</v>
      </c>
      <c r="CB920" s="5">
        <f t="shared" si="8655"/>
        <v>0</v>
      </c>
      <c r="CC920" s="33">
        <f t="shared" si="8642"/>
        <v>4130908</v>
      </c>
      <c r="CD920" s="74">
        <f t="shared" ref="CD920:CF920" si="8656">CD921+CD924</f>
        <v>0</v>
      </c>
      <c r="CE920" s="5">
        <f t="shared" si="8656"/>
        <v>0</v>
      </c>
      <c r="CF920" s="5">
        <f t="shared" si="8656"/>
        <v>0</v>
      </c>
      <c r="CG920" s="5">
        <f t="shared" ref="CG920:CI920" si="8657">CG921+CG924</f>
        <v>0</v>
      </c>
      <c r="CH920" s="5">
        <f t="shared" si="8657"/>
        <v>0</v>
      </c>
      <c r="CI920" s="5">
        <f t="shared" si="8657"/>
        <v>0</v>
      </c>
      <c r="CJ920" s="5">
        <f t="shared" ref="CJ920:CL920" si="8658">CJ921+CJ924</f>
        <v>0</v>
      </c>
      <c r="CK920" s="5">
        <f t="shared" si="8658"/>
        <v>0</v>
      </c>
      <c r="CL920" s="5">
        <f t="shared" si="8658"/>
        <v>0</v>
      </c>
      <c r="CM920" s="5">
        <f t="shared" ref="CM920:CO920" si="8659">CM921+CM924</f>
        <v>0</v>
      </c>
      <c r="CN920" s="5">
        <f t="shared" si="8659"/>
        <v>0</v>
      </c>
      <c r="CO920" s="74">
        <f t="shared" si="8659"/>
        <v>4130908</v>
      </c>
      <c r="CP920" s="33">
        <f t="shared" si="8641"/>
        <v>0</v>
      </c>
      <c r="CQ920" s="33"/>
      <c r="CR920" s="33"/>
      <c r="CS920" s="33"/>
      <c r="CT920" s="33"/>
      <c r="CU920" s="33"/>
      <c r="CV920" s="33">
        <f t="shared" ref="CV920:DB920" si="8660">CV921+CV924</f>
        <v>0</v>
      </c>
      <c r="CW920" s="33">
        <f t="shared" si="8660"/>
        <v>0</v>
      </c>
      <c r="CX920" s="33">
        <f t="shared" si="8660"/>
        <v>0</v>
      </c>
      <c r="CY920" s="33">
        <f t="shared" si="8660"/>
        <v>0</v>
      </c>
      <c r="CZ920" s="33">
        <f t="shared" si="8660"/>
        <v>0</v>
      </c>
      <c r="DA920" s="33">
        <f t="shared" si="8660"/>
        <v>0</v>
      </c>
      <c r="DB920" s="33">
        <f t="shared" si="8660"/>
        <v>0</v>
      </c>
      <c r="DC920" s="33">
        <f t="shared" si="8406"/>
        <v>0</v>
      </c>
      <c r="DD920" s="33">
        <f t="shared" ref="DD920" si="8661">DD921+DD924</f>
        <v>0</v>
      </c>
      <c r="DE920" s="33">
        <f t="shared" si="8258"/>
        <v>0</v>
      </c>
      <c r="DF920" s="33">
        <f t="shared" ref="DF920" si="8662">DF921+DF924</f>
        <v>0</v>
      </c>
      <c r="DG920" s="33">
        <f t="shared" si="8259"/>
        <v>0</v>
      </c>
      <c r="DH920" s="299">
        <f t="shared" ref="DH920" si="8663">DH921+DH924</f>
        <v>0</v>
      </c>
      <c r="DI920" s="33">
        <f t="shared" ref="DI920:DP920" si="8664">DI921+DI924</f>
        <v>0</v>
      </c>
      <c r="DJ920" s="33">
        <f t="shared" si="8664"/>
        <v>0</v>
      </c>
      <c r="DK920" s="300">
        <f t="shared" ref="DK920:DL920" si="8665">DK921+DK924</f>
        <v>0</v>
      </c>
      <c r="DL920" s="5">
        <f t="shared" si="8665"/>
        <v>0</v>
      </c>
      <c r="DM920" s="300">
        <f t="shared" si="8664"/>
        <v>0</v>
      </c>
      <c r="DN920" s="124">
        <f t="shared" si="8664"/>
        <v>0</v>
      </c>
      <c r="DO920" s="5">
        <f t="shared" si="8664"/>
        <v>0</v>
      </c>
      <c r="DP920" s="124">
        <f t="shared" si="8664"/>
        <v>0</v>
      </c>
      <c r="DQ920" s="33">
        <f t="shared" ref="DQ920" si="8666">DQ921+DQ924</f>
        <v>0</v>
      </c>
      <c r="DR920" s="33"/>
      <c r="DS920" s="33"/>
      <c r="DT920" s="33"/>
      <c r="DU920" s="33"/>
      <c r="DV920" s="33"/>
      <c r="DW920" s="33">
        <f t="shared" ref="DW920:EC920" si="8667">DW921+DW924</f>
        <v>0</v>
      </c>
      <c r="DX920" s="33">
        <f t="shared" si="8667"/>
        <v>0</v>
      </c>
      <c r="DY920" s="33">
        <f t="shared" si="8667"/>
        <v>0</v>
      </c>
      <c r="DZ920" s="33">
        <f t="shared" si="8667"/>
        <v>0</v>
      </c>
      <c r="EA920" s="33">
        <f t="shared" si="8667"/>
        <v>0</v>
      </c>
      <c r="EB920" s="33">
        <f t="shared" si="8667"/>
        <v>0</v>
      </c>
      <c r="EC920" s="33">
        <f t="shared" si="8667"/>
        <v>0</v>
      </c>
      <c r="ED920" s="33">
        <f t="shared" si="8414"/>
        <v>0</v>
      </c>
      <c r="EE920" s="33">
        <f t="shared" ref="EE920" si="8668">EE921+EE924</f>
        <v>0</v>
      </c>
      <c r="EF920" s="33">
        <f t="shared" si="8260"/>
        <v>0</v>
      </c>
      <c r="EG920" s="33">
        <f t="shared" ref="EG920" si="8669">EG921+EG924</f>
        <v>0</v>
      </c>
      <c r="EH920" s="33">
        <f t="shared" si="8261"/>
        <v>0</v>
      </c>
      <c r="EI920" s="301">
        <f t="shared" ref="EI920:EJ920" si="8670">EI921+EI924</f>
        <v>0</v>
      </c>
      <c r="EJ920" s="5">
        <f t="shared" si="8670"/>
        <v>0</v>
      </c>
      <c r="EK920" s="33">
        <f t="shared" ref="EK920" si="8671">EK921+EK924</f>
        <v>0</v>
      </c>
      <c r="EL920" s="124">
        <f t="shared" ref="EL920:ER920" si="8672">EL921+EL924</f>
        <v>0</v>
      </c>
      <c r="EM920" s="5">
        <f t="shared" si="8672"/>
        <v>0</v>
      </c>
      <c r="EN920" s="124">
        <f t="shared" ref="EN920:EQ920" si="8673">EN921+EN924</f>
        <v>0</v>
      </c>
      <c r="EO920" s="302">
        <f t="shared" si="8673"/>
        <v>0</v>
      </c>
      <c r="EP920" s="5">
        <f t="shared" si="8673"/>
        <v>0</v>
      </c>
      <c r="EQ920" s="302">
        <f t="shared" si="8673"/>
        <v>0</v>
      </c>
      <c r="ER920" s="5">
        <f t="shared" si="8672"/>
        <v>1077728.3600000001</v>
      </c>
      <c r="ES920" s="196">
        <f t="shared" si="8493"/>
        <v>26.089381801773364</v>
      </c>
      <c r="ET920" s="5">
        <f t="shared" ref="ET920" si="8674">ET921+ET924</f>
        <v>0</v>
      </c>
    </row>
    <row r="921" spans="1:152" ht="66" customHeight="1" outlineLevel="4" x14ac:dyDescent="0.25">
      <c r="A921" s="60" t="s">
        <v>1</v>
      </c>
      <c r="B921" s="4" t="s">
        <v>80</v>
      </c>
      <c r="C921" s="4"/>
      <c r="D921" s="4"/>
      <c r="E921" s="4" t="s">
        <v>90</v>
      </c>
      <c r="F921" s="4" t="s">
        <v>337</v>
      </c>
      <c r="G921" s="4" t="s">
        <v>0</v>
      </c>
      <c r="H921" s="7">
        <v>81130</v>
      </c>
      <c r="I921" s="7">
        <v>100</v>
      </c>
      <c r="J921" s="5">
        <f t="shared" ref="J921:ET922" si="8675">J922</f>
        <v>120000</v>
      </c>
      <c r="K921" s="5"/>
      <c r="L921" s="5"/>
      <c r="M921" s="5"/>
      <c r="N921" s="5"/>
      <c r="O921" s="5"/>
      <c r="P921" s="33">
        <f t="shared" si="8675"/>
        <v>0</v>
      </c>
      <c r="Q921" s="33">
        <f t="shared" si="8675"/>
        <v>0</v>
      </c>
      <c r="R921" s="33">
        <f t="shared" si="8675"/>
        <v>0</v>
      </c>
      <c r="S921" s="33">
        <f t="shared" si="8675"/>
        <v>120000</v>
      </c>
      <c r="T921" s="33">
        <f t="shared" si="8675"/>
        <v>0</v>
      </c>
      <c r="U921" s="33">
        <f t="shared" si="8675"/>
        <v>0</v>
      </c>
      <c r="V921" s="33">
        <f t="shared" si="8675"/>
        <v>0</v>
      </c>
      <c r="W921" s="33">
        <f t="shared" si="8675"/>
        <v>0</v>
      </c>
      <c r="X921" s="33">
        <f t="shared" si="8675"/>
        <v>0</v>
      </c>
      <c r="Y921" s="33">
        <f t="shared" si="8675"/>
        <v>0</v>
      </c>
      <c r="Z921" s="33">
        <f t="shared" si="8675"/>
        <v>0</v>
      </c>
      <c r="AA921" s="33">
        <f t="shared" si="8675"/>
        <v>0</v>
      </c>
      <c r="AB921" s="33">
        <f t="shared" si="8675"/>
        <v>0</v>
      </c>
      <c r="AC921" s="5">
        <f t="shared" si="8675"/>
        <v>0</v>
      </c>
      <c r="AD921" s="33">
        <f t="shared" si="8675"/>
        <v>0</v>
      </c>
      <c r="AE921" s="33">
        <f t="shared" si="8675"/>
        <v>0</v>
      </c>
      <c r="AF921" s="33">
        <f t="shared" si="8675"/>
        <v>120000</v>
      </c>
      <c r="AG921" s="5">
        <f t="shared" si="8675"/>
        <v>0</v>
      </c>
      <c r="AH921" s="5">
        <f t="shared" si="8675"/>
        <v>0</v>
      </c>
      <c r="AI921" s="5">
        <f t="shared" si="8675"/>
        <v>0</v>
      </c>
      <c r="AJ921" s="5">
        <f t="shared" si="8675"/>
        <v>0</v>
      </c>
      <c r="AK921" s="5">
        <f t="shared" si="8675"/>
        <v>0</v>
      </c>
      <c r="AL921" s="5">
        <f t="shared" si="8675"/>
        <v>0</v>
      </c>
      <c r="AM921" s="5">
        <f t="shared" si="8675"/>
        <v>0</v>
      </c>
      <c r="AN921" s="5">
        <f t="shared" si="8675"/>
        <v>0</v>
      </c>
      <c r="AO921" s="5">
        <f t="shared" si="8675"/>
        <v>0</v>
      </c>
      <c r="AP921" s="5">
        <f t="shared" si="8675"/>
        <v>0</v>
      </c>
      <c r="AQ921" s="5">
        <f t="shared" si="8675"/>
        <v>0</v>
      </c>
      <c r="AR921" s="5">
        <f t="shared" si="8675"/>
        <v>0</v>
      </c>
      <c r="AS921" s="5">
        <f t="shared" si="8675"/>
        <v>0</v>
      </c>
      <c r="AT921" s="5">
        <f t="shared" si="8675"/>
        <v>0</v>
      </c>
      <c r="AU921" s="5">
        <f t="shared" si="8675"/>
        <v>0</v>
      </c>
      <c r="AV921" s="33">
        <f t="shared" si="8675"/>
        <v>120000</v>
      </c>
      <c r="AW921" s="5">
        <f t="shared" si="8675"/>
        <v>0</v>
      </c>
      <c r="AX921" s="5">
        <f t="shared" si="8675"/>
        <v>0</v>
      </c>
      <c r="AY921" s="5">
        <f t="shared" si="8675"/>
        <v>0</v>
      </c>
      <c r="AZ921" s="5">
        <f t="shared" si="8675"/>
        <v>0</v>
      </c>
      <c r="BA921" s="5">
        <f t="shared" si="8675"/>
        <v>0</v>
      </c>
      <c r="BB921" s="5">
        <f t="shared" si="8675"/>
        <v>0</v>
      </c>
      <c r="BC921" s="5">
        <f t="shared" si="8675"/>
        <v>0</v>
      </c>
      <c r="BD921" s="5">
        <f t="shared" si="8675"/>
        <v>0</v>
      </c>
      <c r="BE921" s="5">
        <f t="shared" si="8675"/>
        <v>0</v>
      </c>
      <c r="BF921" s="5">
        <f t="shared" si="8675"/>
        <v>0</v>
      </c>
      <c r="BG921" s="5">
        <f t="shared" si="8675"/>
        <v>0</v>
      </c>
      <c r="BH921" s="33">
        <f t="shared" si="8675"/>
        <v>120000</v>
      </c>
      <c r="BI921" s="163">
        <f t="shared" si="8675"/>
        <v>0</v>
      </c>
      <c r="BJ921" s="33">
        <f t="shared" si="8675"/>
        <v>0</v>
      </c>
      <c r="BK921" s="33">
        <f t="shared" si="8675"/>
        <v>0</v>
      </c>
      <c r="BL921" s="33">
        <f t="shared" si="8675"/>
        <v>0</v>
      </c>
      <c r="BM921" s="33">
        <f t="shared" si="8675"/>
        <v>0</v>
      </c>
      <c r="BN921" s="33">
        <f t="shared" si="8675"/>
        <v>0</v>
      </c>
      <c r="BO921" s="33">
        <f t="shared" si="8675"/>
        <v>0</v>
      </c>
      <c r="BP921" s="33">
        <f t="shared" si="8675"/>
        <v>0</v>
      </c>
      <c r="BQ921" s="33">
        <f t="shared" si="8675"/>
        <v>0</v>
      </c>
      <c r="BR921" s="33">
        <f t="shared" si="8675"/>
        <v>0</v>
      </c>
      <c r="BS921" s="33">
        <f t="shared" si="8675"/>
        <v>120000</v>
      </c>
      <c r="BT921" s="298">
        <f t="shared" si="8675"/>
        <v>0</v>
      </c>
      <c r="BU921" s="5">
        <f t="shared" si="8675"/>
        <v>0</v>
      </c>
      <c r="BV921" s="5">
        <f t="shared" si="8675"/>
        <v>0</v>
      </c>
      <c r="BW921" s="5">
        <f t="shared" si="8675"/>
        <v>0</v>
      </c>
      <c r="BX921" s="5">
        <f t="shared" si="8675"/>
        <v>0</v>
      </c>
      <c r="BY921" s="5">
        <f t="shared" si="8675"/>
        <v>0</v>
      </c>
      <c r="BZ921" s="5">
        <f t="shared" si="8675"/>
        <v>0</v>
      </c>
      <c r="CA921" s="5">
        <f t="shared" si="8675"/>
        <v>0</v>
      </c>
      <c r="CB921" s="5">
        <f t="shared" si="8675"/>
        <v>0</v>
      </c>
      <c r="CC921" s="33">
        <f t="shared" si="8675"/>
        <v>120000</v>
      </c>
      <c r="CD921" s="74">
        <f t="shared" si="8675"/>
        <v>0</v>
      </c>
      <c r="CE921" s="5">
        <f t="shared" si="8675"/>
        <v>0</v>
      </c>
      <c r="CF921" s="5">
        <f t="shared" si="8675"/>
        <v>0</v>
      </c>
      <c r="CG921" s="5">
        <f t="shared" si="8675"/>
        <v>0</v>
      </c>
      <c r="CH921" s="5">
        <f t="shared" si="8675"/>
        <v>0</v>
      </c>
      <c r="CI921" s="5">
        <f t="shared" si="8675"/>
        <v>0</v>
      </c>
      <c r="CJ921" s="5">
        <f t="shared" si="8675"/>
        <v>0</v>
      </c>
      <c r="CK921" s="5">
        <f t="shared" si="8675"/>
        <v>0</v>
      </c>
      <c r="CL921" s="5">
        <f t="shared" si="8675"/>
        <v>0</v>
      </c>
      <c r="CM921" s="5">
        <f t="shared" si="8675"/>
        <v>0</v>
      </c>
      <c r="CN921" s="5">
        <f t="shared" si="8675"/>
        <v>0</v>
      </c>
      <c r="CO921" s="74">
        <f t="shared" si="8675"/>
        <v>120000</v>
      </c>
      <c r="CP921" s="33">
        <f t="shared" si="8675"/>
        <v>0</v>
      </c>
      <c r="CQ921" s="33"/>
      <c r="CR921" s="33"/>
      <c r="CS921" s="33"/>
      <c r="CT921" s="33"/>
      <c r="CU921" s="33"/>
      <c r="CV921" s="33">
        <f t="shared" si="8675"/>
        <v>0</v>
      </c>
      <c r="CW921" s="33">
        <f t="shared" si="8675"/>
        <v>0</v>
      </c>
      <c r="CX921" s="33">
        <f t="shared" si="8675"/>
        <v>0</v>
      </c>
      <c r="CY921" s="33">
        <f t="shared" si="8675"/>
        <v>0</v>
      </c>
      <c r="CZ921" s="33">
        <f t="shared" si="8675"/>
        <v>0</v>
      </c>
      <c r="DA921" s="33">
        <f t="shared" si="8675"/>
        <v>0</v>
      </c>
      <c r="DB921" s="33">
        <f t="shared" si="8675"/>
        <v>0</v>
      </c>
      <c r="DC921" s="33">
        <f t="shared" si="8406"/>
        <v>0</v>
      </c>
      <c r="DD921" s="33">
        <f t="shared" si="8675"/>
        <v>0</v>
      </c>
      <c r="DE921" s="33">
        <f t="shared" si="8258"/>
        <v>0</v>
      </c>
      <c r="DF921" s="33">
        <f t="shared" si="8675"/>
        <v>0</v>
      </c>
      <c r="DG921" s="33">
        <f t="shared" si="8259"/>
        <v>0</v>
      </c>
      <c r="DH921" s="299">
        <f t="shared" si="8675"/>
        <v>0</v>
      </c>
      <c r="DI921" s="33">
        <f t="shared" si="8675"/>
        <v>0</v>
      </c>
      <c r="DJ921" s="33">
        <f t="shared" si="8675"/>
        <v>0</v>
      </c>
      <c r="DK921" s="300">
        <f t="shared" si="8675"/>
        <v>0</v>
      </c>
      <c r="DL921" s="5">
        <f t="shared" si="8675"/>
        <v>0</v>
      </c>
      <c r="DM921" s="300">
        <f t="shared" si="8675"/>
        <v>0</v>
      </c>
      <c r="DN921" s="124">
        <f t="shared" si="8675"/>
        <v>0</v>
      </c>
      <c r="DO921" s="5">
        <f t="shared" si="8675"/>
        <v>0</v>
      </c>
      <c r="DP921" s="124">
        <f t="shared" si="8675"/>
        <v>0</v>
      </c>
      <c r="DQ921" s="33">
        <f t="shared" si="8675"/>
        <v>0</v>
      </c>
      <c r="DR921" s="33"/>
      <c r="DS921" s="33"/>
      <c r="DT921" s="33"/>
      <c r="DU921" s="33"/>
      <c r="DV921" s="33"/>
      <c r="DW921" s="33">
        <f t="shared" si="8675"/>
        <v>0</v>
      </c>
      <c r="DX921" s="33">
        <f t="shared" si="8675"/>
        <v>0</v>
      </c>
      <c r="DY921" s="33">
        <f t="shared" si="8675"/>
        <v>0</v>
      </c>
      <c r="DZ921" s="33">
        <f t="shared" si="8675"/>
        <v>0</v>
      </c>
      <c r="EA921" s="33">
        <f t="shared" si="8675"/>
        <v>0</v>
      </c>
      <c r="EB921" s="33">
        <f t="shared" si="8675"/>
        <v>0</v>
      </c>
      <c r="EC921" s="33">
        <f t="shared" si="8675"/>
        <v>0</v>
      </c>
      <c r="ED921" s="33">
        <f t="shared" si="8414"/>
        <v>0</v>
      </c>
      <c r="EE921" s="33">
        <f t="shared" si="8675"/>
        <v>0</v>
      </c>
      <c r="EF921" s="33">
        <f t="shared" si="8260"/>
        <v>0</v>
      </c>
      <c r="EG921" s="33">
        <f t="shared" si="8675"/>
        <v>0</v>
      </c>
      <c r="EH921" s="33">
        <f t="shared" si="8261"/>
        <v>0</v>
      </c>
      <c r="EI921" s="301">
        <f t="shared" si="8675"/>
        <v>0</v>
      </c>
      <c r="EJ921" s="5">
        <f t="shared" si="8675"/>
        <v>0</v>
      </c>
      <c r="EK921" s="33">
        <f t="shared" si="8675"/>
        <v>0</v>
      </c>
      <c r="EL921" s="124">
        <f t="shared" si="8675"/>
        <v>0</v>
      </c>
      <c r="EM921" s="5">
        <f t="shared" si="8675"/>
        <v>0</v>
      </c>
      <c r="EN921" s="124">
        <f t="shared" si="8675"/>
        <v>0</v>
      </c>
      <c r="EO921" s="302">
        <f t="shared" si="8675"/>
        <v>0</v>
      </c>
      <c r="EP921" s="5">
        <f t="shared" si="8675"/>
        <v>0</v>
      </c>
      <c r="EQ921" s="302">
        <f t="shared" si="8675"/>
        <v>0</v>
      </c>
      <c r="ER921" s="5">
        <f t="shared" si="8675"/>
        <v>0</v>
      </c>
      <c r="ES921" s="196">
        <f t="shared" si="8493"/>
        <v>0</v>
      </c>
      <c r="ET921" s="5">
        <f t="shared" si="8675"/>
        <v>0</v>
      </c>
    </row>
    <row r="922" spans="1:152" ht="38.25" customHeight="1" outlineLevel="4" x14ac:dyDescent="0.25">
      <c r="A922" s="60" t="s">
        <v>3</v>
      </c>
      <c r="B922" s="4" t="s">
        <v>80</v>
      </c>
      <c r="C922" s="4"/>
      <c r="D922" s="4"/>
      <c r="E922" s="4" t="s">
        <v>90</v>
      </c>
      <c r="F922" s="4" t="s">
        <v>337</v>
      </c>
      <c r="G922" s="4" t="s">
        <v>0</v>
      </c>
      <c r="H922" s="7">
        <v>81130</v>
      </c>
      <c r="I922" s="7">
        <v>120</v>
      </c>
      <c r="J922" s="5">
        <f t="shared" si="8675"/>
        <v>120000</v>
      </c>
      <c r="K922" s="5"/>
      <c r="L922" s="5"/>
      <c r="M922" s="5"/>
      <c r="N922" s="5"/>
      <c r="O922" s="5"/>
      <c r="P922" s="33">
        <f t="shared" si="8675"/>
        <v>0</v>
      </c>
      <c r="Q922" s="33">
        <f t="shared" si="8675"/>
        <v>0</v>
      </c>
      <c r="R922" s="33">
        <f t="shared" si="8675"/>
        <v>0</v>
      </c>
      <c r="S922" s="33">
        <f t="shared" si="8675"/>
        <v>120000</v>
      </c>
      <c r="T922" s="33">
        <f t="shared" si="8675"/>
        <v>0</v>
      </c>
      <c r="U922" s="33">
        <f t="shared" si="8675"/>
        <v>0</v>
      </c>
      <c r="V922" s="33">
        <f t="shared" si="8675"/>
        <v>0</v>
      </c>
      <c r="W922" s="33">
        <f t="shared" si="8675"/>
        <v>0</v>
      </c>
      <c r="X922" s="33">
        <f t="shared" si="8675"/>
        <v>0</v>
      </c>
      <c r="Y922" s="33">
        <f t="shared" si="8675"/>
        <v>0</v>
      </c>
      <c r="Z922" s="33">
        <f t="shared" si="8675"/>
        <v>0</v>
      </c>
      <c r="AA922" s="33">
        <f t="shared" si="8675"/>
        <v>0</v>
      </c>
      <c r="AB922" s="33">
        <f t="shared" si="8675"/>
        <v>0</v>
      </c>
      <c r="AC922" s="5">
        <f t="shared" si="8675"/>
        <v>0</v>
      </c>
      <c r="AD922" s="33">
        <f t="shared" si="8675"/>
        <v>0</v>
      </c>
      <c r="AE922" s="33">
        <f t="shared" si="8675"/>
        <v>0</v>
      </c>
      <c r="AF922" s="33">
        <f t="shared" si="8675"/>
        <v>120000</v>
      </c>
      <c r="AG922" s="5">
        <f t="shared" si="8675"/>
        <v>0</v>
      </c>
      <c r="AH922" s="5">
        <f t="shared" si="8675"/>
        <v>0</v>
      </c>
      <c r="AI922" s="5">
        <f t="shared" si="8675"/>
        <v>0</v>
      </c>
      <c r="AJ922" s="5">
        <f t="shared" si="8675"/>
        <v>0</v>
      </c>
      <c r="AK922" s="5">
        <f t="shared" si="8675"/>
        <v>0</v>
      </c>
      <c r="AL922" s="5">
        <f t="shared" si="8675"/>
        <v>0</v>
      </c>
      <c r="AM922" s="5">
        <f t="shared" si="8675"/>
        <v>0</v>
      </c>
      <c r="AN922" s="5">
        <f t="shared" si="8675"/>
        <v>0</v>
      </c>
      <c r="AO922" s="5">
        <f t="shared" si="8675"/>
        <v>0</v>
      </c>
      <c r="AP922" s="5">
        <f t="shared" si="8675"/>
        <v>0</v>
      </c>
      <c r="AQ922" s="5">
        <f t="shared" si="8675"/>
        <v>0</v>
      </c>
      <c r="AR922" s="5">
        <f t="shared" si="8675"/>
        <v>0</v>
      </c>
      <c r="AS922" s="5">
        <f t="shared" si="8675"/>
        <v>0</v>
      </c>
      <c r="AT922" s="5">
        <f t="shared" si="8675"/>
        <v>0</v>
      </c>
      <c r="AU922" s="5">
        <f t="shared" si="8675"/>
        <v>0</v>
      </c>
      <c r="AV922" s="33">
        <f t="shared" si="8675"/>
        <v>120000</v>
      </c>
      <c r="AW922" s="5">
        <f t="shared" si="8675"/>
        <v>0</v>
      </c>
      <c r="AX922" s="5">
        <f t="shared" si="8675"/>
        <v>0</v>
      </c>
      <c r="AY922" s="5">
        <f t="shared" si="8675"/>
        <v>0</v>
      </c>
      <c r="AZ922" s="5">
        <f t="shared" si="8675"/>
        <v>0</v>
      </c>
      <c r="BA922" s="5">
        <f t="shared" si="8675"/>
        <v>0</v>
      </c>
      <c r="BB922" s="5">
        <f t="shared" si="8675"/>
        <v>0</v>
      </c>
      <c r="BC922" s="5">
        <f t="shared" si="8675"/>
        <v>0</v>
      </c>
      <c r="BD922" s="5">
        <f t="shared" si="8675"/>
        <v>0</v>
      </c>
      <c r="BE922" s="5">
        <f t="shared" si="8675"/>
        <v>0</v>
      </c>
      <c r="BF922" s="5">
        <f t="shared" si="8675"/>
        <v>0</v>
      </c>
      <c r="BG922" s="5">
        <f t="shared" si="8675"/>
        <v>0</v>
      </c>
      <c r="BH922" s="33">
        <f t="shared" si="8675"/>
        <v>120000</v>
      </c>
      <c r="BI922" s="163">
        <f t="shared" si="8675"/>
        <v>0</v>
      </c>
      <c r="BJ922" s="33">
        <f t="shared" si="8675"/>
        <v>0</v>
      </c>
      <c r="BK922" s="33">
        <f t="shared" si="8675"/>
        <v>0</v>
      </c>
      <c r="BL922" s="33">
        <f t="shared" si="8675"/>
        <v>0</v>
      </c>
      <c r="BM922" s="33">
        <f t="shared" si="8675"/>
        <v>0</v>
      </c>
      <c r="BN922" s="33">
        <f t="shared" si="8675"/>
        <v>0</v>
      </c>
      <c r="BO922" s="33">
        <f t="shared" si="8675"/>
        <v>0</v>
      </c>
      <c r="BP922" s="33">
        <f t="shared" si="8675"/>
        <v>0</v>
      </c>
      <c r="BQ922" s="33">
        <f t="shared" si="8675"/>
        <v>0</v>
      </c>
      <c r="BR922" s="33">
        <f t="shared" si="8675"/>
        <v>0</v>
      </c>
      <c r="BS922" s="33">
        <f t="shared" si="8675"/>
        <v>120000</v>
      </c>
      <c r="BT922" s="298">
        <f t="shared" si="8675"/>
        <v>0</v>
      </c>
      <c r="BU922" s="5">
        <f t="shared" si="8675"/>
        <v>0</v>
      </c>
      <c r="BV922" s="5">
        <f t="shared" si="8675"/>
        <v>0</v>
      </c>
      <c r="BW922" s="5">
        <f t="shared" si="8675"/>
        <v>0</v>
      </c>
      <c r="BX922" s="5">
        <f t="shared" si="8675"/>
        <v>0</v>
      </c>
      <c r="BY922" s="5">
        <f t="shared" si="8675"/>
        <v>0</v>
      </c>
      <c r="BZ922" s="5">
        <f t="shared" si="8675"/>
        <v>0</v>
      </c>
      <c r="CA922" s="5">
        <f t="shared" si="8675"/>
        <v>0</v>
      </c>
      <c r="CB922" s="5">
        <f t="shared" si="8675"/>
        <v>0</v>
      </c>
      <c r="CC922" s="33">
        <f t="shared" si="8675"/>
        <v>120000</v>
      </c>
      <c r="CD922" s="74">
        <f t="shared" si="8675"/>
        <v>0</v>
      </c>
      <c r="CE922" s="5">
        <f t="shared" si="8675"/>
        <v>0</v>
      </c>
      <c r="CF922" s="5">
        <f t="shared" si="8675"/>
        <v>0</v>
      </c>
      <c r="CG922" s="5">
        <f t="shared" si="8675"/>
        <v>0</v>
      </c>
      <c r="CH922" s="5">
        <f t="shared" si="8675"/>
        <v>0</v>
      </c>
      <c r="CI922" s="5">
        <f t="shared" si="8675"/>
        <v>0</v>
      </c>
      <c r="CJ922" s="5">
        <f t="shared" si="8675"/>
        <v>0</v>
      </c>
      <c r="CK922" s="5">
        <f t="shared" si="8675"/>
        <v>0</v>
      </c>
      <c r="CL922" s="5">
        <f t="shared" si="8675"/>
        <v>0</v>
      </c>
      <c r="CM922" s="5">
        <f t="shared" si="8675"/>
        <v>0</v>
      </c>
      <c r="CN922" s="5">
        <f t="shared" si="8675"/>
        <v>0</v>
      </c>
      <c r="CO922" s="74">
        <f t="shared" si="8675"/>
        <v>120000</v>
      </c>
      <c r="CP922" s="33">
        <f t="shared" si="8675"/>
        <v>0</v>
      </c>
      <c r="CQ922" s="33"/>
      <c r="CR922" s="33"/>
      <c r="CS922" s="33"/>
      <c r="CT922" s="33"/>
      <c r="CU922" s="33"/>
      <c r="CV922" s="33">
        <f t="shared" si="8675"/>
        <v>0</v>
      </c>
      <c r="CW922" s="33">
        <f t="shared" si="8675"/>
        <v>0</v>
      </c>
      <c r="CX922" s="33">
        <f t="shared" si="8675"/>
        <v>0</v>
      </c>
      <c r="CY922" s="33">
        <f t="shared" si="8675"/>
        <v>0</v>
      </c>
      <c r="CZ922" s="33">
        <f t="shared" si="8675"/>
        <v>0</v>
      </c>
      <c r="DA922" s="33">
        <f t="shared" si="8675"/>
        <v>0</v>
      </c>
      <c r="DB922" s="33">
        <f t="shared" si="8675"/>
        <v>0</v>
      </c>
      <c r="DC922" s="33">
        <f t="shared" si="8406"/>
        <v>0</v>
      </c>
      <c r="DD922" s="33">
        <f t="shared" si="8675"/>
        <v>0</v>
      </c>
      <c r="DE922" s="33">
        <f t="shared" si="8258"/>
        <v>0</v>
      </c>
      <c r="DF922" s="33">
        <f t="shared" si="8675"/>
        <v>0</v>
      </c>
      <c r="DG922" s="33">
        <f t="shared" si="8259"/>
        <v>0</v>
      </c>
      <c r="DH922" s="299">
        <f t="shared" si="8675"/>
        <v>0</v>
      </c>
      <c r="DI922" s="33">
        <f t="shared" si="8675"/>
        <v>0</v>
      </c>
      <c r="DJ922" s="33">
        <f t="shared" si="8675"/>
        <v>0</v>
      </c>
      <c r="DK922" s="300">
        <f t="shared" si="8675"/>
        <v>0</v>
      </c>
      <c r="DL922" s="5">
        <f t="shared" si="8675"/>
        <v>0</v>
      </c>
      <c r="DM922" s="300">
        <f t="shared" si="8675"/>
        <v>0</v>
      </c>
      <c r="DN922" s="124">
        <f t="shared" si="8675"/>
        <v>0</v>
      </c>
      <c r="DO922" s="5">
        <f t="shared" si="8675"/>
        <v>0</v>
      </c>
      <c r="DP922" s="124">
        <f t="shared" si="8675"/>
        <v>0</v>
      </c>
      <c r="DQ922" s="33">
        <f t="shared" si="8675"/>
        <v>0</v>
      </c>
      <c r="DR922" s="33"/>
      <c r="DS922" s="33"/>
      <c r="DT922" s="33"/>
      <c r="DU922" s="33"/>
      <c r="DV922" s="33"/>
      <c r="DW922" s="33">
        <f t="shared" si="8675"/>
        <v>0</v>
      </c>
      <c r="DX922" s="33">
        <f t="shared" si="8675"/>
        <v>0</v>
      </c>
      <c r="DY922" s="33">
        <f t="shared" si="8675"/>
        <v>0</v>
      </c>
      <c r="DZ922" s="33">
        <f t="shared" si="8675"/>
        <v>0</v>
      </c>
      <c r="EA922" s="33">
        <f t="shared" si="8675"/>
        <v>0</v>
      </c>
      <c r="EB922" s="33">
        <f t="shared" si="8675"/>
        <v>0</v>
      </c>
      <c r="EC922" s="33">
        <f t="shared" si="8675"/>
        <v>0</v>
      </c>
      <c r="ED922" s="33">
        <f t="shared" si="8414"/>
        <v>0</v>
      </c>
      <c r="EE922" s="33">
        <f t="shared" si="8675"/>
        <v>0</v>
      </c>
      <c r="EF922" s="33">
        <f t="shared" si="8260"/>
        <v>0</v>
      </c>
      <c r="EG922" s="33">
        <f t="shared" si="8675"/>
        <v>0</v>
      </c>
      <c r="EH922" s="33">
        <f t="shared" si="8261"/>
        <v>0</v>
      </c>
      <c r="EI922" s="301">
        <f t="shared" si="8675"/>
        <v>0</v>
      </c>
      <c r="EJ922" s="5">
        <f t="shared" si="8675"/>
        <v>0</v>
      </c>
      <c r="EK922" s="33">
        <f t="shared" si="8675"/>
        <v>0</v>
      </c>
      <c r="EL922" s="124">
        <f t="shared" si="8675"/>
        <v>0</v>
      </c>
      <c r="EM922" s="5">
        <f t="shared" si="8675"/>
        <v>0</v>
      </c>
      <c r="EN922" s="124">
        <f t="shared" si="8675"/>
        <v>0</v>
      </c>
      <c r="EO922" s="302">
        <f t="shared" si="8675"/>
        <v>0</v>
      </c>
      <c r="EP922" s="5">
        <f t="shared" si="8675"/>
        <v>0</v>
      </c>
      <c r="EQ922" s="302">
        <f t="shared" si="8675"/>
        <v>0</v>
      </c>
      <c r="ER922" s="5">
        <f t="shared" si="8675"/>
        <v>0</v>
      </c>
      <c r="ES922" s="196">
        <f t="shared" si="8493"/>
        <v>0</v>
      </c>
      <c r="ET922" s="5">
        <f t="shared" si="8675"/>
        <v>0</v>
      </c>
    </row>
    <row r="923" spans="1:152" s="38" customFormat="1" ht="51.75" hidden="1" customHeight="1" outlineLevel="4" x14ac:dyDescent="0.25">
      <c r="A923" s="64" t="s">
        <v>39</v>
      </c>
      <c r="B923" s="71" t="s">
        <v>80</v>
      </c>
      <c r="C923" s="4"/>
      <c r="D923" s="4"/>
      <c r="E923" s="71" t="s">
        <v>90</v>
      </c>
      <c r="F923" s="71" t="s">
        <v>337</v>
      </c>
      <c r="G923" s="71" t="s">
        <v>0</v>
      </c>
      <c r="H923" s="72">
        <v>81130</v>
      </c>
      <c r="I923" s="72">
        <v>123</v>
      </c>
      <c r="J923" s="8">
        <v>120000</v>
      </c>
      <c r="K923" s="8"/>
      <c r="L923" s="8"/>
      <c r="M923" s="8"/>
      <c r="N923" s="8"/>
      <c r="O923" s="8"/>
      <c r="P923" s="35">
        <f t="shared" ref="P923" si="8676">Q923</f>
        <v>0</v>
      </c>
      <c r="Q923" s="35"/>
      <c r="R923" s="35"/>
      <c r="S923" s="35">
        <f t="shared" ref="S923" si="8677">J923+P923</f>
        <v>120000</v>
      </c>
      <c r="T923" s="43">
        <f>SUM(U923:AE923)</f>
        <v>0</v>
      </c>
      <c r="U923" s="35"/>
      <c r="V923" s="35"/>
      <c r="W923" s="35"/>
      <c r="X923" s="35"/>
      <c r="Y923" s="35"/>
      <c r="Z923" s="35"/>
      <c r="AA923" s="35"/>
      <c r="AB923" s="35"/>
      <c r="AC923" s="8"/>
      <c r="AD923" s="35"/>
      <c r="AE923" s="35"/>
      <c r="AF923" s="43">
        <f>T923+S923</f>
        <v>120000</v>
      </c>
      <c r="AG923" s="43">
        <f t="shared" ref="AG923" si="8678">SUM(AH923:AU923)</f>
        <v>0</v>
      </c>
      <c r="AH923" s="8"/>
      <c r="AI923" s="8"/>
      <c r="AJ923" s="8"/>
      <c r="AK923" s="8"/>
      <c r="AL923" s="8"/>
      <c r="AM923" s="8"/>
      <c r="AN923" s="8"/>
      <c r="AO923" s="8"/>
      <c r="AP923" s="8"/>
      <c r="AQ923" s="8"/>
      <c r="AR923" s="8"/>
      <c r="AS923" s="8"/>
      <c r="AT923" s="8"/>
      <c r="AU923" s="8"/>
      <c r="AV923" s="43">
        <f t="shared" ref="AV923" si="8679">AF923+AG923</f>
        <v>120000</v>
      </c>
      <c r="AW923" s="37">
        <f t="shared" ref="AW923" si="8680">SUM(AX923:BG923)</f>
        <v>0</v>
      </c>
      <c r="AX923" s="8"/>
      <c r="AY923" s="8"/>
      <c r="AZ923" s="8"/>
      <c r="BA923" s="8"/>
      <c r="BB923" s="8"/>
      <c r="BC923" s="8"/>
      <c r="BD923" s="8"/>
      <c r="BE923" s="8"/>
      <c r="BF923" s="8"/>
      <c r="BG923" s="8"/>
      <c r="BH923" s="43">
        <f t="shared" ref="BH923" si="8681">AV923+AW923</f>
        <v>120000</v>
      </c>
      <c r="BI923" s="165">
        <f t="shared" ref="BI923" si="8682">SUM(BJ923:BR923)</f>
        <v>0</v>
      </c>
      <c r="BJ923" s="35"/>
      <c r="BK923" s="35"/>
      <c r="BL923" s="35"/>
      <c r="BM923" s="35"/>
      <c r="BN923" s="35"/>
      <c r="BO923" s="35"/>
      <c r="BP923" s="35"/>
      <c r="BQ923" s="35"/>
      <c r="BR923" s="35"/>
      <c r="BS923" s="43">
        <f t="shared" ref="BS923" si="8683">BH923+BI923</f>
        <v>120000</v>
      </c>
      <c r="BT923" s="181">
        <f t="shared" ref="BT923" si="8684">SUM(BU923:CB923)</f>
        <v>0</v>
      </c>
      <c r="BU923" s="19"/>
      <c r="BV923" s="19"/>
      <c r="BW923" s="19"/>
      <c r="BX923" s="19"/>
      <c r="BY923" s="19"/>
      <c r="BZ923" s="19"/>
      <c r="CA923" s="19"/>
      <c r="CB923" s="19"/>
      <c r="CC923" s="43">
        <f t="shared" ref="CC923" si="8685">BS923+BT923</f>
        <v>120000</v>
      </c>
      <c r="CD923" s="310">
        <f t="shared" ref="CD923" si="8686">CE923+CF923+CG923+CH923+CI923+CJ923+CK923+CL923+CM923+CN923</f>
        <v>0</v>
      </c>
      <c r="CE923" s="39"/>
      <c r="CF923" s="39"/>
      <c r="CG923" s="39"/>
      <c r="CH923" s="39"/>
      <c r="CI923" s="39"/>
      <c r="CJ923" s="39"/>
      <c r="CK923" s="39"/>
      <c r="CL923" s="39"/>
      <c r="CM923" s="39"/>
      <c r="CN923" s="39"/>
      <c r="CO923" s="310">
        <f t="shared" ref="CO923" si="8687">CC923+CD923</f>
        <v>120000</v>
      </c>
      <c r="CP923" s="35"/>
      <c r="CQ923" s="35"/>
      <c r="CR923" s="35"/>
      <c r="CS923" s="35"/>
      <c r="CT923" s="35"/>
      <c r="CU923" s="35"/>
      <c r="CV923" s="35"/>
      <c r="CW923" s="35"/>
      <c r="CX923" s="35"/>
      <c r="CY923" s="35"/>
      <c r="CZ923" s="35"/>
      <c r="DA923" s="35"/>
      <c r="DB923" s="35"/>
      <c r="DC923" s="33">
        <f t="shared" si="8406"/>
        <v>0</v>
      </c>
      <c r="DD923" s="35"/>
      <c r="DE923" s="33">
        <f t="shared" si="8258"/>
        <v>0</v>
      </c>
      <c r="DF923" s="35"/>
      <c r="DG923" s="33">
        <f t="shared" si="8259"/>
        <v>0</v>
      </c>
      <c r="DH923" s="311"/>
      <c r="DI923" s="35"/>
      <c r="DJ923" s="35"/>
      <c r="DK923" s="312">
        <f t="shared" ref="DK923" si="8688">DL923</f>
        <v>0</v>
      </c>
      <c r="DL923" s="39"/>
      <c r="DM923" s="312">
        <f t="shared" ref="DM923" si="8689">DJ923+DK923</f>
        <v>0</v>
      </c>
      <c r="DN923" s="311">
        <f>DO923</f>
        <v>0</v>
      </c>
      <c r="DO923" s="39">
        <v>0</v>
      </c>
      <c r="DP923" s="311">
        <f>DM923+DN923</f>
        <v>0</v>
      </c>
      <c r="DQ923" s="35"/>
      <c r="DR923" s="35"/>
      <c r="DS923" s="35"/>
      <c r="DT923" s="35"/>
      <c r="DU923" s="35"/>
      <c r="DV923" s="35"/>
      <c r="DW923" s="35"/>
      <c r="DX923" s="35"/>
      <c r="DY923" s="35"/>
      <c r="DZ923" s="35"/>
      <c r="EA923" s="35"/>
      <c r="EB923" s="35"/>
      <c r="EC923" s="35"/>
      <c r="ED923" s="33">
        <f t="shared" si="8414"/>
        <v>0</v>
      </c>
      <c r="EE923" s="35"/>
      <c r="EF923" s="33">
        <f t="shared" si="8260"/>
        <v>0</v>
      </c>
      <c r="EG923" s="35"/>
      <c r="EH923" s="33">
        <f t="shared" si="8261"/>
        <v>0</v>
      </c>
      <c r="EI923" s="313"/>
      <c r="EJ923" s="8"/>
      <c r="EK923" s="35"/>
      <c r="EL923" s="319"/>
      <c r="EM923" s="8"/>
      <c r="EN923" s="319"/>
      <c r="EO923" s="321"/>
      <c r="EP923" s="8"/>
      <c r="EQ923" s="321"/>
      <c r="ER923" s="8">
        <v>0</v>
      </c>
      <c r="ES923" s="196">
        <f t="shared" si="8493"/>
        <v>0</v>
      </c>
      <c r="ET923" s="8"/>
      <c r="EU923" s="197"/>
      <c r="EV923" s="197"/>
    </row>
    <row r="924" spans="1:152" ht="38.25" customHeight="1" outlineLevel="4" x14ac:dyDescent="0.25">
      <c r="A924" s="58" t="s">
        <v>159</v>
      </c>
      <c r="B924" s="4" t="s">
        <v>80</v>
      </c>
      <c r="C924" s="4"/>
      <c r="D924" s="4"/>
      <c r="E924" s="4" t="s">
        <v>90</v>
      </c>
      <c r="F924" s="4" t="s">
        <v>337</v>
      </c>
      <c r="G924" s="4" t="s">
        <v>0</v>
      </c>
      <c r="H924" s="7">
        <v>81130</v>
      </c>
      <c r="I924" s="7">
        <v>200</v>
      </c>
      <c r="J924" s="5">
        <f t="shared" ref="J924:ET925" si="8690">J925</f>
        <v>2588680</v>
      </c>
      <c r="K924" s="5"/>
      <c r="L924" s="5"/>
      <c r="M924" s="5"/>
      <c r="N924" s="5"/>
      <c r="O924" s="5"/>
      <c r="P924" s="33">
        <f t="shared" si="8690"/>
        <v>1422228</v>
      </c>
      <c r="Q924" s="33">
        <f t="shared" si="8690"/>
        <v>682848</v>
      </c>
      <c r="R924" s="33">
        <f t="shared" si="8690"/>
        <v>739380</v>
      </c>
      <c r="S924" s="33">
        <f t="shared" si="8690"/>
        <v>4010908</v>
      </c>
      <c r="T924" s="33">
        <f t="shared" si="8690"/>
        <v>0</v>
      </c>
      <c r="U924" s="33">
        <f t="shared" si="8690"/>
        <v>0</v>
      </c>
      <c r="V924" s="33">
        <f t="shared" si="8690"/>
        <v>0</v>
      </c>
      <c r="W924" s="33">
        <f t="shared" si="8690"/>
        <v>0</v>
      </c>
      <c r="X924" s="33">
        <f t="shared" si="8690"/>
        <v>0</v>
      </c>
      <c r="Y924" s="33">
        <f t="shared" si="8690"/>
        <v>0</v>
      </c>
      <c r="Z924" s="33">
        <f t="shared" si="8690"/>
        <v>0</v>
      </c>
      <c r="AA924" s="33">
        <f t="shared" si="8690"/>
        <v>0</v>
      </c>
      <c r="AB924" s="33">
        <f t="shared" si="8690"/>
        <v>0</v>
      </c>
      <c r="AC924" s="5">
        <f t="shared" si="8690"/>
        <v>0</v>
      </c>
      <c r="AD924" s="33">
        <f t="shared" si="8690"/>
        <v>0</v>
      </c>
      <c r="AE924" s="33">
        <f t="shared" si="8690"/>
        <v>0</v>
      </c>
      <c r="AF924" s="33">
        <f t="shared" si="8690"/>
        <v>4010908</v>
      </c>
      <c r="AG924" s="5">
        <f t="shared" si="8690"/>
        <v>0</v>
      </c>
      <c r="AH924" s="5">
        <f t="shared" si="8690"/>
        <v>0</v>
      </c>
      <c r="AI924" s="5">
        <f t="shared" si="8690"/>
        <v>0</v>
      </c>
      <c r="AJ924" s="5">
        <f t="shared" si="8690"/>
        <v>0</v>
      </c>
      <c r="AK924" s="5">
        <f t="shared" si="8690"/>
        <v>0</v>
      </c>
      <c r="AL924" s="5">
        <f t="shared" si="8690"/>
        <v>0</v>
      </c>
      <c r="AM924" s="5">
        <f t="shared" si="8690"/>
        <v>0</v>
      </c>
      <c r="AN924" s="5">
        <f t="shared" si="8690"/>
        <v>0</v>
      </c>
      <c r="AO924" s="5">
        <f t="shared" si="8690"/>
        <v>0</v>
      </c>
      <c r="AP924" s="5">
        <f t="shared" si="8690"/>
        <v>0</v>
      </c>
      <c r="AQ924" s="5">
        <f t="shared" si="8690"/>
        <v>0</v>
      </c>
      <c r="AR924" s="5">
        <f t="shared" si="8690"/>
        <v>0</v>
      </c>
      <c r="AS924" s="5">
        <f t="shared" si="8690"/>
        <v>0</v>
      </c>
      <c r="AT924" s="5">
        <f t="shared" si="8690"/>
        <v>0</v>
      </c>
      <c r="AU924" s="5">
        <f t="shared" si="8690"/>
        <v>0</v>
      </c>
      <c r="AV924" s="33">
        <f t="shared" si="8690"/>
        <v>4010908</v>
      </c>
      <c r="AW924" s="5">
        <f t="shared" si="8690"/>
        <v>739380</v>
      </c>
      <c r="AX924" s="5">
        <f t="shared" si="8690"/>
        <v>1000000</v>
      </c>
      <c r="AY924" s="5">
        <f t="shared" si="8690"/>
        <v>-260620</v>
      </c>
      <c r="AZ924" s="5">
        <f t="shared" si="8690"/>
        <v>0</v>
      </c>
      <c r="BA924" s="5">
        <f t="shared" si="8690"/>
        <v>0</v>
      </c>
      <c r="BB924" s="5">
        <f t="shared" si="8690"/>
        <v>0</v>
      </c>
      <c r="BC924" s="5">
        <f t="shared" si="8690"/>
        <v>0</v>
      </c>
      <c r="BD924" s="5">
        <f t="shared" si="8690"/>
        <v>0</v>
      </c>
      <c r="BE924" s="5">
        <f t="shared" si="8690"/>
        <v>0</v>
      </c>
      <c r="BF924" s="5">
        <f t="shared" si="8690"/>
        <v>0</v>
      </c>
      <c r="BG924" s="5">
        <f t="shared" si="8690"/>
        <v>0</v>
      </c>
      <c r="BH924" s="33">
        <f t="shared" si="8690"/>
        <v>4750288</v>
      </c>
      <c r="BI924" s="163">
        <f t="shared" si="8690"/>
        <v>-739380</v>
      </c>
      <c r="BJ924" s="33">
        <f t="shared" si="8690"/>
        <v>260620</v>
      </c>
      <c r="BK924" s="33">
        <f t="shared" si="8690"/>
        <v>-1000000</v>
      </c>
      <c r="BL924" s="33">
        <f t="shared" si="8690"/>
        <v>0</v>
      </c>
      <c r="BM924" s="33">
        <f t="shared" si="8690"/>
        <v>0</v>
      </c>
      <c r="BN924" s="33">
        <f t="shared" si="8690"/>
        <v>0</v>
      </c>
      <c r="BO924" s="33">
        <f t="shared" si="8690"/>
        <v>0</v>
      </c>
      <c r="BP924" s="33">
        <f t="shared" si="8690"/>
        <v>0</v>
      </c>
      <c r="BQ924" s="33">
        <f t="shared" si="8690"/>
        <v>0</v>
      </c>
      <c r="BR924" s="33">
        <f t="shared" si="8690"/>
        <v>0</v>
      </c>
      <c r="BS924" s="33">
        <f t="shared" si="8690"/>
        <v>4010908</v>
      </c>
      <c r="BT924" s="298">
        <f t="shared" si="8690"/>
        <v>0</v>
      </c>
      <c r="BU924" s="5">
        <f t="shared" si="8690"/>
        <v>0</v>
      </c>
      <c r="BV924" s="5">
        <f t="shared" si="8690"/>
        <v>0</v>
      </c>
      <c r="BW924" s="5">
        <f t="shared" si="8690"/>
        <v>0</v>
      </c>
      <c r="BX924" s="5">
        <f t="shared" si="8690"/>
        <v>0</v>
      </c>
      <c r="BY924" s="5">
        <f t="shared" si="8690"/>
        <v>0</v>
      </c>
      <c r="BZ924" s="5">
        <f t="shared" si="8690"/>
        <v>0</v>
      </c>
      <c r="CA924" s="5">
        <f t="shared" si="8690"/>
        <v>0</v>
      </c>
      <c r="CB924" s="5">
        <f t="shared" si="8690"/>
        <v>0</v>
      </c>
      <c r="CC924" s="33">
        <f t="shared" si="8690"/>
        <v>4010908</v>
      </c>
      <c r="CD924" s="74">
        <f t="shared" si="8690"/>
        <v>0</v>
      </c>
      <c r="CE924" s="5">
        <f t="shared" si="8690"/>
        <v>0</v>
      </c>
      <c r="CF924" s="5">
        <f t="shared" si="8690"/>
        <v>0</v>
      </c>
      <c r="CG924" s="5">
        <f t="shared" si="8690"/>
        <v>0</v>
      </c>
      <c r="CH924" s="5">
        <f t="shared" si="8690"/>
        <v>0</v>
      </c>
      <c r="CI924" s="5">
        <f t="shared" si="8690"/>
        <v>0</v>
      </c>
      <c r="CJ924" s="5">
        <f t="shared" si="8690"/>
        <v>0</v>
      </c>
      <c r="CK924" s="5">
        <f t="shared" si="8690"/>
        <v>0</v>
      </c>
      <c r="CL924" s="5">
        <f t="shared" si="8690"/>
        <v>0</v>
      </c>
      <c r="CM924" s="5">
        <f t="shared" si="8690"/>
        <v>0</v>
      </c>
      <c r="CN924" s="5">
        <f t="shared" si="8690"/>
        <v>0</v>
      </c>
      <c r="CO924" s="74">
        <f t="shared" si="8690"/>
        <v>4010908</v>
      </c>
      <c r="CP924" s="33">
        <f t="shared" si="8690"/>
        <v>0</v>
      </c>
      <c r="CQ924" s="33"/>
      <c r="CR924" s="33"/>
      <c r="CS924" s="33"/>
      <c r="CT924" s="33"/>
      <c r="CU924" s="33"/>
      <c r="CV924" s="33">
        <f t="shared" si="8690"/>
        <v>0</v>
      </c>
      <c r="CW924" s="33">
        <f t="shared" si="8690"/>
        <v>0</v>
      </c>
      <c r="CX924" s="33">
        <f t="shared" si="8690"/>
        <v>0</v>
      </c>
      <c r="CY924" s="33">
        <f t="shared" si="8690"/>
        <v>0</v>
      </c>
      <c r="CZ924" s="33">
        <f t="shared" si="8690"/>
        <v>0</v>
      </c>
      <c r="DA924" s="33">
        <f t="shared" si="8690"/>
        <v>0</v>
      </c>
      <c r="DB924" s="33">
        <f t="shared" si="8690"/>
        <v>0</v>
      </c>
      <c r="DC924" s="33">
        <f t="shared" si="8406"/>
        <v>0</v>
      </c>
      <c r="DD924" s="33">
        <f t="shared" si="8690"/>
        <v>0</v>
      </c>
      <c r="DE924" s="33">
        <f t="shared" si="8258"/>
        <v>0</v>
      </c>
      <c r="DF924" s="33">
        <f t="shared" si="8690"/>
        <v>0</v>
      </c>
      <c r="DG924" s="33">
        <f t="shared" si="8259"/>
        <v>0</v>
      </c>
      <c r="DH924" s="299">
        <f t="shared" si="8690"/>
        <v>0</v>
      </c>
      <c r="DI924" s="33">
        <f t="shared" si="8690"/>
        <v>0</v>
      </c>
      <c r="DJ924" s="33">
        <f t="shared" si="8690"/>
        <v>0</v>
      </c>
      <c r="DK924" s="300">
        <f t="shared" si="8690"/>
        <v>0</v>
      </c>
      <c r="DL924" s="5">
        <f t="shared" si="8690"/>
        <v>0</v>
      </c>
      <c r="DM924" s="300">
        <f t="shared" si="8690"/>
        <v>0</v>
      </c>
      <c r="DN924" s="124">
        <f t="shared" si="8690"/>
        <v>0</v>
      </c>
      <c r="DO924" s="5">
        <f t="shared" si="8690"/>
        <v>0</v>
      </c>
      <c r="DP924" s="124">
        <f t="shared" si="8690"/>
        <v>0</v>
      </c>
      <c r="DQ924" s="33">
        <f t="shared" si="8690"/>
        <v>0</v>
      </c>
      <c r="DR924" s="33"/>
      <c r="DS924" s="33"/>
      <c r="DT924" s="33"/>
      <c r="DU924" s="33"/>
      <c r="DV924" s="33"/>
      <c r="DW924" s="33">
        <f t="shared" si="8690"/>
        <v>0</v>
      </c>
      <c r="DX924" s="33">
        <f t="shared" si="8690"/>
        <v>0</v>
      </c>
      <c r="DY924" s="33">
        <f t="shared" si="8690"/>
        <v>0</v>
      </c>
      <c r="DZ924" s="33">
        <f t="shared" si="8690"/>
        <v>0</v>
      </c>
      <c r="EA924" s="33">
        <f t="shared" si="8690"/>
        <v>0</v>
      </c>
      <c r="EB924" s="33">
        <f t="shared" si="8690"/>
        <v>0</v>
      </c>
      <c r="EC924" s="33">
        <f t="shared" si="8690"/>
        <v>0</v>
      </c>
      <c r="ED924" s="33">
        <f t="shared" si="8414"/>
        <v>0</v>
      </c>
      <c r="EE924" s="33">
        <f t="shared" si="8690"/>
        <v>0</v>
      </c>
      <c r="EF924" s="33">
        <f t="shared" si="8260"/>
        <v>0</v>
      </c>
      <c r="EG924" s="33">
        <f t="shared" si="8690"/>
        <v>0</v>
      </c>
      <c r="EH924" s="33">
        <f t="shared" si="8261"/>
        <v>0</v>
      </c>
      <c r="EI924" s="301">
        <f t="shared" si="8690"/>
        <v>0</v>
      </c>
      <c r="EJ924" s="5">
        <f t="shared" si="8690"/>
        <v>0</v>
      </c>
      <c r="EK924" s="33">
        <f t="shared" si="8690"/>
        <v>0</v>
      </c>
      <c r="EL924" s="124">
        <f t="shared" si="8690"/>
        <v>0</v>
      </c>
      <c r="EM924" s="5">
        <f t="shared" si="8690"/>
        <v>0</v>
      </c>
      <c r="EN924" s="124">
        <f t="shared" si="8690"/>
        <v>0</v>
      </c>
      <c r="EO924" s="302">
        <f t="shared" si="8690"/>
        <v>0</v>
      </c>
      <c r="EP924" s="5">
        <f t="shared" si="8690"/>
        <v>0</v>
      </c>
      <c r="EQ924" s="302">
        <f t="shared" si="8690"/>
        <v>0</v>
      </c>
      <c r="ER924" s="5">
        <f t="shared" si="8690"/>
        <v>1077728.3600000001</v>
      </c>
      <c r="ES924" s="196">
        <f t="shared" si="8493"/>
        <v>26.869934688105541</v>
      </c>
      <c r="ET924" s="5">
        <f t="shared" si="8690"/>
        <v>0</v>
      </c>
    </row>
    <row r="925" spans="1:152" ht="38.25" customHeight="1" outlineLevel="4" x14ac:dyDescent="0.25">
      <c r="A925" s="58" t="s">
        <v>160</v>
      </c>
      <c r="B925" s="4" t="s">
        <v>80</v>
      </c>
      <c r="C925" s="4"/>
      <c r="D925" s="4"/>
      <c r="E925" s="4" t="s">
        <v>90</v>
      </c>
      <c r="F925" s="4" t="s">
        <v>337</v>
      </c>
      <c r="G925" s="4" t="s">
        <v>0</v>
      </c>
      <c r="H925" s="7">
        <v>81130</v>
      </c>
      <c r="I925" s="7">
        <v>240</v>
      </c>
      <c r="J925" s="5">
        <f t="shared" si="8690"/>
        <v>2588680</v>
      </c>
      <c r="K925" s="5"/>
      <c r="L925" s="5"/>
      <c r="M925" s="5"/>
      <c r="N925" s="5"/>
      <c r="O925" s="5"/>
      <c r="P925" s="33">
        <f t="shared" si="8690"/>
        <v>1422228</v>
      </c>
      <c r="Q925" s="33">
        <f t="shared" si="8690"/>
        <v>682848</v>
      </c>
      <c r="R925" s="33">
        <f t="shared" si="8690"/>
        <v>739380</v>
      </c>
      <c r="S925" s="33">
        <f t="shared" si="8690"/>
        <v>4010908</v>
      </c>
      <c r="T925" s="33">
        <f t="shared" si="8690"/>
        <v>0</v>
      </c>
      <c r="U925" s="33">
        <f t="shared" si="8690"/>
        <v>0</v>
      </c>
      <c r="V925" s="33">
        <f t="shared" si="8690"/>
        <v>0</v>
      </c>
      <c r="W925" s="33">
        <f t="shared" si="8690"/>
        <v>0</v>
      </c>
      <c r="X925" s="33">
        <f t="shared" si="8690"/>
        <v>0</v>
      </c>
      <c r="Y925" s="33">
        <f t="shared" si="8690"/>
        <v>0</v>
      </c>
      <c r="Z925" s="33">
        <f t="shared" si="8690"/>
        <v>0</v>
      </c>
      <c r="AA925" s="33">
        <f t="shared" si="8690"/>
        <v>0</v>
      </c>
      <c r="AB925" s="33">
        <f t="shared" si="8690"/>
        <v>0</v>
      </c>
      <c r="AC925" s="5">
        <f t="shared" si="8690"/>
        <v>0</v>
      </c>
      <c r="AD925" s="33">
        <f t="shared" si="8690"/>
        <v>0</v>
      </c>
      <c r="AE925" s="33">
        <f t="shared" si="8690"/>
        <v>0</v>
      </c>
      <c r="AF925" s="33">
        <f t="shared" si="8690"/>
        <v>4010908</v>
      </c>
      <c r="AG925" s="5">
        <f t="shared" si="8690"/>
        <v>0</v>
      </c>
      <c r="AH925" s="5">
        <f t="shared" si="8690"/>
        <v>0</v>
      </c>
      <c r="AI925" s="5">
        <f t="shared" si="8690"/>
        <v>0</v>
      </c>
      <c r="AJ925" s="5">
        <f t="shared" si="8690"/>
        <v>0</v>
      </c>
      <c r="AK925" s="5">
        <f t="shared" si="8690"/>
        <v>0</v>
      </c>
      <c r="AL925" s="5">
        <f t="shared" si="8690"/>
        <v>0</v>
      </c>
      <c r="AM925" s="5">
        <f t="shared" si="8690"/>
        <v>0</v>
      </c>
      <c r="AN925" s="5">
        <f t="shared" si="8690"/>
        <v>0</v>
      </c>
      <c r="AO925" s="5">
        <f t="shared" si="8690"/>
        <v>0</v>
      </c>
      <c r="AP925" s="5">
        <f t="shared" si="8690"/>
        <v>0</v>
      </c>
      <c r="AQ925" s="5">
        <f t="shared" si="8690"/>
        <v>0</v>
      </c>
      <c r="AR925" s="5">
        <f t="shared" si="8690"/>
        <v>0</v>
      </c>
      <c r="AS925" s="5">
        <f t="shared" si="8690"/>
        <v>0</v>
      </c>
      <c r="AT925" s="5">
        <f t="shared" si="8690"/>
        <v>0</v>
      </c>
      <c r="AU925" s="5">
        <f t="shared" si="8690"/>
        <v>0</v>
      </c>
      <c r="AV925" s="33">
        <f t="shared" si="8690"/>
        <v>4010908</v>
      </c>
      <c r="AW925" s="5">
        <f t="shared" si="8690"/>
        <v>739380</v>
      </c>
      <c r="AX925" s="5">
        <f t="shared" si="8690"/>
        <v>1000000</v>
      </c>
      <c r="AY925" s="5">
        <f t="shared" si="8690"/>
        <v>-260620</v>
      </c>
      <c r="AZ925" s="5">
        <f t="shared" si="8690"/>
        <v>0</v>
      </c>
      <c r="BA925" s="5">
        <f t="shared" si="8690"/>
        <v>0</v>
      </c>
      <c r="BB925" s="5">
        <f t="shared" si="8690"/>
        <v>0</v>
      </c>
      <c r="BC925" s="5">
        <f t="shared" si="8690"/>
        <v>0</v>
      </c>
      <c r="BD925" s="5">
        <f t="shared" si="8690"/>
        <v>0</v>
      </c>
      <c r="BE925" s="5">
        <f t="shared" si="8690"/>
        <v>0</v>
      </c>
      <c r="BF925" s="5">
        <f t="shared" si="8690"/>
        <v>0</v>
      </c>
      <c r="BG925" s="5">
        <f t="shared" si="8690"/>
        <v>0</v>
      </c>
      <c r="BH925" s="33">
        <f t="shared" si="8690"/>
        <v>4750288</v>
      </c>
      <c r="BI925" s="163">
        <f t="shared" si="8690"/>
        <v>-739380</v>
      </c>
      <c r="BJ925" s="33">
        <f t="shared" si="8690"/>
        <v>260620</v>
      </c>
      <c r="BK925" s="33">
        <f t="shared" si="8690"/>
        <v>-1000000</v>
      </c>
      <c r="BL925" s="33">
        <f t="shared" si="8690"/>
        <v>0</v>
      </c>
      <c r="BM925" s="33">
        <f t="shared" si="8690"/>
        <v>0</v>
      </c>
      <c r="BN925" s="33">
        <f t="shared" si="8690"/>
        <v>0</v>
      </c>
      <c r="BO925" s="33">
        <f t="shared" si="8690"/>
        <v>0</v>
      </c>
      <c r="BP925" s="33">
        <f t="shared" si="8690"/>
        <v>0</v>
      </c>
      <c r="BQ925" s="33">
        <f t="shared" si="8690"/>
        <v>0</v>
      </c>
      <c r="BR925" s="33">
        <f t="shared" si="8690"/>
        <v>0</v>
      </c>
      <c r="BS925" s="33">
        <f t="shared" si="8690"/>
        <v>4010908</v>
      </c>
      <c r="BT925" s="298">
        <f t="shared" si="8690"/>
        <v>0</v>
      </c>
      <c r="BU925" s="5">
        <f t="shared" si="8690"/>
        <v>0</v>
      </c>
      <c r="BV925" s="5">
        <f t="shared" si="8690"/>
        <v>0</v>
      </c>
      <c r="BW925" s="5">
        <f t="shared" si="8690"/>
        <v>0</v>
      </c>
      <c r="BX925" s="5">
        <f t="shared" si="8690"/>
        <v>0</v>
      </c>
      <c r="BY925" s="5">
        <f t="shared" si="8690"/>
        <v>0</v>
      </c>
      <c r="BZ925" s="5">
        <f t="shared" si="8690"/>
        <v>0</v>
      </c>
      <c r="CA925" s="5">
        <f t="shared" si="8690"/>
        <v>0</v>
      </c>
      <c r="CB925" s="5">
        <f t="shared" si="8690"/>
        <v>0</v>
      </c>
      <c r="CC925" s="33">
        <f t="shared" si="8690"/>
        <v>4010908</v>
      </c>
      <c r="CD925" s="74">
        <f t="shared" si="8690"/>
        <v>0</v>
      </c>
      <c r="CE925" s="5">
        <f t="shared" si="8690"/>
        <v>0</v>
      </c>
      <c r="CF925" s="5">
        <f t="shared" si="8690"/>
        <v>0</v>
      </c>
      <c r="CG925" s="5">
        <f t="shared" si="8690"/>
        <v>0</v>
      </c>
      <c r="CH925" s="5">
        <f t="shared" si="8690"/>
        <v>0</v>
      </c>
      <c r="CI925" s="5">
        <f t="shared" si="8690"/>
        <v>0</v>
      </c>
      <c r="CJ925" s="5">
        <f t="shared" si="8690"/>
        <v>0</v>
      </c>
      <c r="CK925" s="5">
        <f t="shared" si="8690"/>
        <v>0</v>
      </c>
      <c r="CL925" s="5">
        <f t="shared" si="8690"/>
        <v>0</v>
      </c>
      <c r="CM925" s="5">
        <f t="shared" si="8690"/>
        <v>0</v>
      </c>
      <c r="CN925" s="5">
        <f t="shared" si="8690"/>
        <v>0</v>
      </c>
      <c r="CO925" s="74">
        <f t="shared" si="8690"/>
        <v>4010908</v>
      </c>
      <c r="CP925" s="33">
        <f t="shared" si="8690"/>
        <v>0</v>
      </c>
      <c r="CQ925" s="33"/>
      <c r="CR925" s="33"/>
      <c r="CS925" s="33"/>
      <c r="CT925" s="33"/>
      <c r="CU925" s="33"/>
      <c r="CV925" s="33">
        <f t="shared" si="8690"/>
        <v>0</v>
      </c>
      <c r="CW925" s="33">
        <f t="shared" si="8690"/>
        <v>0</v>
      </c>
      <c r="CX925" s="33">
        <f t="shared" si="8690"/>
        <v>0</v>
      </c>
      <c r="CY925" s="33">
        <f t="shared" si="8690"/>
        <v>0</v>
      </c>
      <c r="CZ925" s="33">
        <f t="shared" si="8690"/>
        <v>0</v>
      </c>
      <c r="DA925" s="33">
        <f t="shared" si="8690"/>
        <v>0</v>
      </c>
      <c r="DB925" s="33">
        <f t="shared" si="8690"/>
        <v>0</v>
      </c>
      <c r="DC925" s="33">
        <f t="shared" si="8406"/>
        <v>0</v>
      </c>
      <c r="DD925" s="33">
        <f t="shared" si="8690"/>
        <v>0</v>
      </c>
      <c r="DE925" s="33">
        <f t="shared" si="8258"/>
        <v>0</v>
      </c>
      <c r="DF925" s="33">
        <f t="shared" si="8690"/>
        <v>0</v>
      </c>
      <c r="DG925" s="33">
        <f t="shared" si="8259"/>
        <v>0</v>
      </c>
      <c r="DH925" s="299">
        <f t="shared" si="8690"/>
        <v>0</v>
      </c>
      <c r="DI925" s="33">
        <f t="shared" si="8690"/>
        <v>0</v>
      </c>
      <c r="DJ925" s="33">
        <f t="shared" si="8690"/>
        <v>0</v>
      </c>
      <c r="DK925" s="300">
        <f t="shared" si="8690"/>
        <v>0</v>
      </c>
      <c r="DL925" s="5">
        <f t="shared" si="8690"/>
        <v>0</v>
      </c>
      <c r="DM925" s="300">
        <f t="shared" si="8690"/>
        <v>0</v>
      </c>
      <c r="DN925" s="124">
        <f t="shared" si="8690"/>
        <v>0</v>
      </c>
      <c r="DO925" s="5">
        <f t="shared" si="8690"/>
        <v>0</v>
      </c>
      <c r="DP925" s="124">
        <f t="shared" si="8690"/>
        <v>0</v>
      </c>
      <c r="DQ925" s="33">
        <f t="shared" si="8690"/>
        <v>0</v>
      </c>
      <c r="DR925" s="33"/>
      <c r="DS925" s="33"/>
      <c r="DT925" s="33"/>
      <c r="DU925" s="33"/>
      <c r="DV925" s="33"/>
      <c r="DW925" s="33">
        <f t="shared" si="8690"/>
        <v>0</v>
      </c>
      <c r="DX925" s="33">
        <f t="shared" si="8690"/>
        <v>0</v>
      </c>
      <c r="DY925" s="33">
        <f t="shared" si="8690"/>
        <v>0</v>
      </c>
      <c r="DZ925" s="33">
        <f t="shared" si="8690"/>
        <v>0</v>
      </c>
      <c r="EA925" s="33">
        <f t="shared" si="8690"/>
        <v>0</v>
      </c>
      <c r="EB925" s="33">
        <f t="shared" si="8690"/>
        <v>0</v>
      </c>
      <c r="EC925" s="33">
        <f t="shared" si="8690"/>
        <v>0</v>
      </c>
      <c r="ED925" s="33">
        <f t="shared" si="8414"/>
        <v>0</v>
      </c>
      <c r="EE925" s="33">
        <f t="shared" si="8690"/>
        <v>0</v>
      </c>
      <c r="EF925" s="33">
        <f t="shared" si="8260"/>
        <v>0</v>
      </c>
      <c r="EG925" s="33">
        <f t="shared" si="8690"/>
        <v>0</v>
      </c>
      <c r="EH925" s="33">
        <f t="shared" si="8261"/>
        <v>0</v>
      </c>
      <c r="EI925" s="301">
        <f t="shared" si="8690"/>
        <v>0</v>
      </c>
      <c r="EJ925" s="5">
        <f t="shared" si="8690"/>
        <v>0</v>
      </c>
      <c r="EK925" s="33">
        <f t="shared" si="8690"/>
        <v>0</v>
      </c>
      <c r="EL925" s="124">
        <f t="shared" si="8690"/>
        <v>0</v>
      </c>
      <c r="EM925" s="5">
        <f t="shared" si="8690"/>
        <v>0</v>
      </c>
      <c r="EN925" s="124">
        <f t="shared" si="8690"/>
        <v>0</v>
      </c>
      <c r="EO925" s="302">
        <f t="shared" si="8690"/>
        <v>0</v>
      </c>
      <c r="EP925" s="5">
        <f t="shared" si="8690"/>
        <v>0</v>
      </c>
      <c r="EQ925" s="302">
        <f t="shared" si="8690"/>
        <v>0</v>
      </c>
      <c r="ER925" s="5">
        <f t="shared" si="8690"/>
        <v>1077728.3600000001</v>
      </c>
      <c r="ES925" s="196">
        <f t="shared" si="8493"/>
        <v>26.869934688105541</v>
      </c>
      <c r="ET925" s="5">
        <f t="shared" si="8690"/>
        <v>0</v>
      </c>
    </row>
    <row r="926" spans="1:152" s="38" customFormat="1" ht="25.5" hidden="1" customHeight="1" outlineLevel="4" x14ac:dyDescent="0.25">
      <c r="A926" s="70" t="s">
        <v>161</v>
      </c>
      <c r="B926" s="71" t="s">
        <v>80</v>
      </c>
      <c r="C926" s="4"/>
      <c r="D926" s="4"/>
      <c r="E926" s="71" t="s">
        <v>90</v>
      </c>
      <c r="F926" s="71" t="s">
        <v>337</v>
      </c>
      <c r="G926" s="71" t="s">
        <v>0</v>
      </c>
      <c r="H926" s="72">
        <v>81130</v>
      </c>
      <c r="I926" s="72">
        <v>244</v>
      </c>
      <c r="J926" s="8">
        <v>2588680</v>
      </c>
      <c r="K926" s="8"/>
      <c r="L926" s="8"/>
      <c r="M926" s="8"/>
      <c r="N926" s="8"/>
      <c r="O926" s="8"/>
      <c r="P926" s="35">
        <f>Q926+R926</f>
        <v>1422228</v>
      </c>
      <c r="Q926" s="35">
        <v>682848</v>
      </c>
      <c r="R926" s="35">
        <v>739380</v>
      </c>
      <c r="S926" s="35">
        <f t="shared" ref="S926" si="8691">J926+P926</f>
        <v>4010908</v>
      </c>
      <c r="T926" s="43">
        <f>SUM(U926:AE926)</f>
        <v>0</v>
      </c>
      <c r="U926" s="35"/>
      <c r="V926" s="35"/>
      <c r="W926" s="35"/>
      <c r="X926" s="35"/>
      <c r="Y926" s="35"/>
      <c r="Z926" s="35"/>
      <c r="AA926" s="35"/>
      <c r="AB926" s="35"/>
      <c r="AC926" s="8"/>
      <c r="AD926" s="35"/>
      <c r="AE926" s="35"/>
      <c r="AF926" s="43">
        <f>T926+S926</f>
        <v>4010908</v>
      </c>
      <c r="AG926" s="43">
        <f t="shared" ref="AG926" si="8692">SUM(AH926:AU926)</f>
        <v>0</v>
      </c>
      <c r="AH926" s="8"/>
      <c r="AI926" s="8"/>
      <c r="AJ926" s="8"/>
      <c r="AK926" s="8"/>
      <c r="AL926" s="8"/>
      <c r="AM926" s="8"/>
      <c r="AN926" s="8"/>
      <c r="AO926" s="8"/>
      <c r="AP926" s="8"/>
      <c r="AQ926" s="8"/>
      <c r="AR926" s="8"/>
      <c r="AS926" s="8"/>
      <c r="AT926" s="8"/>
      <c r="AU926" s="8"/>
      <c r="AV926" s="43">
        <f t="shared" ref="AV926" si="8693">AF926+AG926</f>
        <v>4010908</v>
      </c>
      <c r="AW926" s="37">
        <f t="shared" ref="AW926" si="8694">SUM(AX926:BG926)</f>
        <v>739380</v>
      </c>
      <c r="AX926" s="8">
        <v>1000000</v>
      </c>
      <c r="AY926" s="8">
        <v>-260620</v>
      </c>
      <c r="AZ926" s="8"/>
      <c r="BA926" s="8"/>
      <c r="BB926" s="8"/>
      <c r="BC926" s="8"/>
      <c r="BD926" s="8"/>
      <c r="BE926" s="8"/>
      <c r="BF926" s="8"/>
      <c r="BG926" s="8"/>
      <c r="BH926" s="43">
        <f t="shared" ref="BH926" si="8695">AV926+AW926</f>
        <v>4750288</v>
      </c>
      <c r="BI926" s="165">
        <f t="shared" ref="BI926" si="8696">SUM(BJ926:BR926)</f>
        <v>-739380</v>
      </c>
      <c r="BJ926" s="35">
        <v>260620</v>
      </c>
      <c r="BK926" s="35">
        <v>-1000000</v>
      </c>
      <c r="BL926" s="35"/>
      <c r="BM926" s="35"/>
      <c r="BN926" s="35"/>
      <c r="BO926" s="35"/>
      <c r="BP926" s="35"/>
      <c r="BQ926" s="35"/>
      <c r="BR926" s="35"/>
      <c r="BS926" s="43">
        <f t="shared" ref="BS926" si="8697">BH926+BI926</f>
        <v>4010908</v>
      </c>
      <c r="BT926" s="181">
        <f t="shared" ref="BT926" si="8698">SUM(BU926:CB926)</f>
        <v>0</v>
      </c>
      <c r="BU926" s="19"/>
      <c r="BV926" s="19"/>
      <c r="BW926" s="19"/>
      <c r="BX926" s="19"/>
      <c r="BY926" s="19"/>
      <c r="BZ926" s="19"/>
      <c r="CA926" s="19"/>
      <c r="CB926" s="19"/>
      <c r="CC926" s="43">
        <f t="shared" ref="CC926" si="8699">BS926+BT926</f>
        <v>4010908</v>
      </c>
      <c r="CD926" s="310">
        <f t="shared" ref="CD926" si="8700">CE926+CF926+CG926+CH926+CI926+CJ926+CK926+CL926+CM926+CN926</f>
        <v>0</v>
      </c>
      <c r="CE926" s="39"/>
      <c r="CF926" s="39"/>
      <c r="CG926" s="39"/>
      <c r="CH926" s="39"/>
      <c r="CI926" s="39"/>
      <c r="CJ926" s="39"/>
      <c r="CK926" s="39"/>
      <c r="CL926" s="39"/>
      <c r="CM926" s="39"/>
      <c r="CN926" s="39"/>
      <c r="CO926" s="310">
        <f t="shared" ref="CO926" si="8701">CC926+CD926</f>
        <v>4010908</v>
      </c>
      <c r="CP926" s="35"/>
      <c r="CQ926" s="35"/>
      <c r="CR926" s="35"/>
      <c r="CS926" s="35"/>
      <c r="CT926" s="35"/>
      <c r="CU926" s="35"/>
      <c r="CV926" s="35"/>
      <c r="CW926" s="35"/>
      <c r="CX926" s="35"/>
      <c r="CY926" s="35"/>
      <c r="CZ926" s="35"/>
      <c r="DA926" s="35"/>
      <c r="DB926" s="35"/>
      <c r="DC926" s="33">
        <f t="shared" si="8406"/>
        <v>0</v>
      </c>
      <c r="DD926" s="35"/>
      <c r="DE926" s="33">
        <f t="shared" si="8258"/>
        <v>0</v>
      </c>
      <c r="DF926" s="35"/>
      <c r="DG926" s="33">
        <f t="shared" si="8259"/>
        <v>0</v>
      </c>
      <c r="DH926" s="311"/>
      <c r="DI926" s="35"/>
      <c r="DJ926" s="35"/>
      <c r="DK926" s="312">
        <f t="shared" ref="DK926" si="8702">DL926</f>
        <v>0</v>
      </c>
      <c r="DL926" s="39"/>
      <c r="DM926" s="312">
        <f t="shared" ref="DM926" si="8703">DJ926+DK926</f>
        <v>0</v>
      </c>
      <c r="DN926" s="311">
        <f>DO926</f>
        <v>0</v>
      </c>
      <c r="DO926" s="39">
        <v>0</v>
      </c>
      <c r="DP926" s="311">
        <f>DM926+DN926</f>
        <v>0</v>
      </c>
      <c r="DQ926" s="35"/>
      <c r="DR926" s="35"/>
      <c r="DS926" s="35"/>
      <c r="DT926" s="35"/>
      <c r="DU926" s="35"/>
      <c r="DV926" s="35"/>
      <c r="DW926" s="35"/>
      <c r="DX926" s="35"/>
      <c r="DY926" s="35"/>
      <c r="DZ926" s="35"/>
      <c r="EA926" s="35"/>
      <c r="EB926" s="35"/>
      <c r="EC926" s="35"/>
      <c r="ED926" s="33">
        <f t="shared" si="8414"/>
        <v>0</v>
      </c>
      <c r="EE926" s="35"/>
      <c r="EF926" s="33">
        <f t="shared" si="8260"/>
        <v>0</v>
      </c>
      <c r="EG926" s="35"/>
      <c r="EH926" s="33">
        <f t="shared" si="8261"/>
        <v>0</v>
      </c>
      <c r="EI926" s="313"/>
      <c r="EJ926" s="8"/>
      <c r="EK926" s="35"/>
      <c r="EL926" s="319"/>
      <c r="EM926" s="8"/>
      <c r="EN926" s="319"/>
      <c r="EO926" s="321"/>
      <c r="EP926" s="8"/>
      <c r="EQ926" s="321"/>
      <c r="ER926" s="8">
        <v>1077728.3600000001</v>
      </c>
      <c r="ES926" s="196">
        <f t="shared" si="8493"/>
        <v>26.869934688105541</v>
      </c>
      <c r="ET926" s="8"/>
      <c r="EU926" s="197"/>
      <c r="EV926" s="197"/>
    </row>
    <row r="927" spans="1:152" ht="51" customHeight="1" outlineLevel="4" x14ac:dyDescent="0.25">
      <c r="A927" s="60" t="s">
        <v>354</v>
      </c>
      <c r="B927" s="4" t="s">
        <v>80</v>
      </c>
      <c r="C927" s="4"/>
      <c r="D927" s="4"/>
      <c r="E927" s="4" t="s">
        <v>90</v>
      </c>
      <c r="F927" s="4" t="s">
        <v>337</v>
      </c>
      <c r="G927" s="4" t="s">
        <v>0</v>
      </c>
      <c r="H927" s="7">
        <v>12130</v>
      </c>
      <c r="I927" s="7"/>
      <c r="J927" s="5">
        <f t="shared" ref="J927:EK929" si="8704">J928</f>
        <v>0</v>
      </c>
      <c r="K927" s="5"/>
      <c r="L927" s="5"/>
      <c r="M927" s="5"/>
      <c r="N927" s="5"/>
      <c r="O927" s="5"/>
      <c r="P927" s="33">
        <f t="shared" si="8704"/>
        <v>0</v>
      </c>
      <c r="Q927" s="33">
        <f t="shared" si="8704"/>
        <v>0</v>
      </c>
      <c r="R927" s="33">
        <f t="shared" si="8704"/>
        <v>0</v>
      </c>
      <c r="S927" s="33">
        <f t="shared" si="8704"/>
        <v>0</v>
      </c>
      <c r="T927" s="33">
        <f t="shared" si="8704"/>
        <v>0</v>
      </c>
      <c r="U927" s="33">
        <f t="shared" si="8704"/>
        <v>0</v>
      </c>
      <c r="V927" s="33">
        <f t="shared" si="8704"/>
        <v>0</v>
      </c>
      <c r="W927" s="33">
        <f t="shared" si="8704"/>
        <v>0</v>
      </c>
      <c r="X927" s="33">
        <f t="shared" si="8704"/>
        <v>0</v>
      </c>
      <c r="Y927" s="33">
        <f t="shared" si="8704"/>
        <v>0</v>
      </c>
      <c r="Z927" s="33">
        <f t="shared" si="8704"/>
        <v>0</v>
      </c>
      <c r="AA927" s="33">
        <f t="shared" si="8704"/>
        <v>0</v>
      </c>
      <c r="AB927" s="33">
        <f t="shared" si="8704"/>
        <v>0</v>
      </c>
      <c r="AC927" s="5">
        <f t="shared" si="8704"/>
        <v>0</v>
      </c>
      <c r="AD927" s="33">
        <f t="shared" si="8704"/>
        <v>0</v>
      </c>
      <c r="AE927" s="33">
        <f t="shared" si="8704"/>
        <v>0</v>
      </c>
      <c r="AF927" s="33">
        <f t="shared" si="8704"/>
        <v>0</v>
      </c>
      <c r="AG927" s="5">
        <f t="shared" si="8704"/>
        <v>0</v>
      </c>
      <c r="AH927" s="5">
        <f t="shared" si="8704"/>
        <v>0</v>
      </c>
      <c r="AI927" s="5">
        <f t="shared" si="8704"/>
        <v>0</v>
      </c>
      <c r="AJ927" s="5">
        <f t="shared" si="8704"/>
        <v>0</v>
      </c>
      <c r="AK927" s="5">
        <f t="shared" si="8704"/>
        <v>0</v>
      </c>
      <c r="AL927" s="5">
        <f t="shared" si="8704"/>
        <v>0</v>
      </c>
      <c r="AM927" s="5">
        <f t="shared" si="8704"/>
        <v>0</v>
      </c>
      <c r="AN927" s="5">
        <f t="shared" si="8704"/>
        <v>0</v>
      </c>
      <c r="AO927" s="5">
        <f t="shared" si="8704"/>
        <v>0</v>
      </c>
      <c r="AP927" s="5">
        <f t="shared" si="8704"/>
        <v>0</v>
      </c>
      <c r="AQ927" s="5">
        <f t="shared" si="8704"/>
        <v>0</v>
      </c>
      <c r="AR927" s="5">
        <f t="shared" si="8704"/>
        <v>0</v>
      </c>
      <c r="AS927" s="5">
        <f t="shared" si="8704"/>
        <v>0</v>
      </c>
      <c r="AT927" s="5">
        <f t="shared" si="8704"/>
        <v>0</v>
      </c>
      <c r="AU927" s="5">
        <f t="shared" si="8704"/>
        <v>0</v>
      </c>
      <c r="AV927" s="33">
        <f t="shared" si="8704"/>
        <v>0</v>
      </c>
      <c r="AW927" s="5">
        <f t="shared" si="8704"/>
        <v>150000</v>
      </c>
      <c r="AX927" s="5">
        <f t="shared" si="8704"/>
        <v>150000</v>
      </c>
      <c r="AY927" s="5">
        <f t="shared" si="8704"/>
        <v>0</v>
      </c>
      <c r="AZ927" s="5">
        <f t="shared" si="8704"/>
        <v>0</v>
      </c>
      <c r="BA927" s="5">
        <f t="shared" si="8704"/>
        <v>0</v>
      </c>
      <c r="BB927" s="5">
        <f t="shared" si="8704"/>
        <v>0</v>
      </c>
      <c r="BC927" s="5">
        <f t="shared" si="8704"/>
        <v>0</v>
      </c>
      <c r="BD927" s="5">
        <f t="shared" si="8704"/>
        <v>0</v>
      </c>
      <c r="BE927" s="5">
        <f t="shared" si="8704"/>
        <v>0</v>
      </c>
      <c r="BF927" s="5">
        <f t="shared" si="8704"/>
        <v>0</v>
      </c>
      <c r="BG927" s="5">
        <f t="shared" si="8704"/>
        <v>0</v>
      </c>
      <c r="BH927" s="33">
        <f t="shared" si="8704"/>
        <v>150000</v>
      </c>
      <c r="BI927" s="163">
        <f t="shared" si="8704"/>
        <v>0</v>
      </c>
      <c r="BJ927" s="33">
        <f t="shared" si="8704"/>
        <v>0</v>
      </c>
      <c r="BK927" s="33">
        <f t="shared" si="8704"/>
        <v>0</v>
      </c>
      <c r="BL927" s="33">
        <f t="shared" si="8704"/>
        <v>0</v>
      </c>
      <c r="BM927" s="33">
        <f t="shared" si="8704"/>
        <v>0</v>
      </c>
      <c r="BN927" s="33">
        <f t="shared" si="8704"/>
        <v>0</v>
      </c>
      <c r="BO927" s="33">
        <f t="shared" si="8704"/>
        <v>0</v>
      </c>
      <c r="BP927" s="33">
        <f t="shared" si="8704"/>
        <v>0</v>
      </c>
      <c r="BQ927" s="33">
        <f t="shared" si="8704"/>
        <v>0</v>
      </c>
      <c r="BR927" s="33">
        <f t="shared" si="8704"/>
        <v>0</v>
      </c>
      <c r="BS927" s="33">
        <f t="shared" si="8704"/>
        <v>150000</v>
      </c>
      <c r="BT927" s="298">
        <f t="shared" ref="BT927:CB929" si="8705">BT928</f>
        <v>0</v>
      </c>
      <c r="BU927" s="5">
        <f t="shared" si="8705"/>
        <v>0</v>
      </c>
      <c r="BV927" s="5">
        <f t="shared" si="8705"/>
        <v>0</v>
      </c>
      <c r="BW927" s="5">
        <f t="shared" si="8705"/>
        <v>0</v>
      </c>
      <c r="BX927" s="5">
        <f t="shared" si="8705"/>
        <v>0</v>
      </c>
      <c r="BY927" s="5">
        <f t="shared" si="8705"/>
        <v>0</v>
      </c>
      <c r="BZ927" s="5">
        <f t="shared" si="8705"/>
        <v>0</v>
      </c>
      <c r="CA927" s="5">
        <f t="shared" si="8705"/>
        <v>0</v>
      </c>
      <c r="CB927" s="5">
        <f t="shared" si="8705"/>
        <v>0</v>
      </c>
      <c r="CC927" s="33">
        <f t="shared" si="8704"/>
        <v>150000</v>
      </c>
      <c r="CD927" s="74">
        <f t="shared" ref="CD927:CF929" si="8706">CD928</f>
        <v>0</v>
      </c>
      <c r="CE927" s="5">
        <f t="shared" si="8706"/>
        <v>0</v>
      </c>
      <c r="CF927" s="5">
        <f t="shared" si="8706"/>
        <v>0</v>
      </c>
      <c r="CG927" s="5">
        <f t="shared" ref="CG927:CI929" si="8707">CG928</f>
        <v>0</v>
      </c>
      <c r="CH927" s="5">
        <f t="shared" si="8707"/>
        <v>0</v>
      </c>
      <c r="CI927" s="5">
        <f t="shared" si="8707"/>
        <v>0</v>
      </c>
      <c r="CJ927" s="5">
        <f t="shared" ref="CJ927:CL929" si="8708">CJ928</f>
        <v>0</v>
      </c>
      <c r="CK927" s="5">
        <f t="shared" si="8708"/>
        <v>0</v>
      </c>
      <c r="CL927" s="5">
        <f t="shared" si="8708"/>
        <v>0</v>
      </c>
      <c r="CM927" s="5">
        <f t="shared" ref="CM927:CO929" si="8709">CM928</f>
        <v>0</v>
      </c>
      <c r="CN927" s="5">
        <f t="shared" si="8709"/>
        <v>0</v>
      </c>
      <c r="CO927" s="74">
        <f t="shared" si="8709"/>
        <v>150000</v>
      </c>
      <c r="CP927" s="33">
        <f t="shared" si="8704"/>
        <v>0</v>
      </c>
      <c r="CQ927" s="33"/>
      <c r="CR927" s="33"/>
      <c r="CS927" s="33"/>
      <c r="CT927" s="33"/>
      <c r="CU927" s="33"/>
      <c r="CV927" s="33">
        <f t="shared" si="8704"/>
        <v>0</v>
      </c>
      <c r="CW927" s="33">
        <f t="shared" si="8704"/>
        <v>0</v>
      </c>
      <c r="CX927" s="33">
        <f t="shared" si="8704"/>
        <v>0</v>
      </c>
      <c r="CY927" s="33">
        <f t="shared" si="8704"/>
        <v>0</v>
      </c>
      <c r="CZ927" s="33">
        <f t="shared" si="8704"/>
        <v>0</v>
      </c>
      <c r="DA927" s="33">
        <f t="shared" si="8704"/>
        <v>0</v>
      </c>
      <c r="DB927" s="33">
        <f t="shared" si="8704"/>
        <v>0</v>
      </c>
      <c r="DC927" s="33">
        <f t="shared" si="8406"/>
        <v>0</v>
      </c>
      <c r="DD927" s="33">
        <f t="shared" si="8704"/>
        <v>0</v>
      </c>
      <c r="DE927" s="33">
        <f t="shared" si="8258"/>
        <v>0</v>
      </c>
      <c r="DF927" s="33">
        <f t="shared" si="8704"/>
        <v>0</v>
      </c>
      <c r="DG927" s="33">
        <f t="shared" si="8259"/>
        <v>0</v>
      </c>
      <c r="DH927" s="299">
        <f t="shared" si="8704"/>
        <v>0</v>
      </c>
      <c r="DI927" s="33">
        <f t="shared" si="8704"/>
        <v>0</v>
      </c>
      <c r="DJ927" s="33">
        <f t="shared" si="8704"/>
        <v>0</v>
      </c>
      <c r="DK927" s="300">
        <f t="shared" ref="DK927:DP929" si="8710">DK928</f>
        <v>0</v>
      </c>
      <c r="DL927" s="5">
        <f t="shared" si="8710"/>
        <v>0</v>
      </c>
      <c r="DM927" s="300">
        <f t="shared" si="8710"/>
        <v>0</v>
      </c>
      <c r="DN927" s="124">
        <f t="shared" si="8710"/>
        <v>0</v>
      </c>
      <c r="DO927" s="5">
        <f t="shared" si="8710"/>
        <v>0</v>
      </c>
      <c r="DP927" s="124">
        <f t="shared" si="8710"/>
        <v>0</v>
      </c>
      <c r="DQ927" s="33">
        <f t="shared" si="8704"/>
        <v>0</v>
      </c>
      <c r="DR927" s="33"/>
      <c r="DS927" s="33"/>
      <c r="DT927" s="33"/>
      <c r="DU927" s="33"/>
      <c r="DV927" s="33"/>
      <c r="DW927" s="33">
        <f t="shared" si="8704"/>
        <v>0</v>
      </c>
      <c r="DX927" s="33">
        <f t="shared" si="8704"/>
        <v>0</v>
      </c>
      <c r="DY927" s="33">
        <f t="shared" si="8704"/>
        <v>0</v>
      </c>
      <c r="DZ927" s="33">
        <f t="shared" si="8704"/>
        <v>0</v>
      </c>
      <c r="EA927" s="33">
        <f t="shared" si="8704"/>
        <v>0</v>
      </c>
      <c r="EB927" s="33">
        <f t="shared" si="8704"/>
        <v>0</v>
      </c>
      <c r="EC927" s="33">
        <f t="shared" si="8704"/>
        <v>0</v>
      </c>
      <c r="ED927" s="33">
        <f t="shared" si="8414"/>
        <v>0</v>
      </c>
      <c r="EE927" s="33">
        <f t="shared" si="8704"/>
        <v>0</v>
      </c>
      <c r="EF927" s="33">
        <f t="shared" si="8260"/>
        <v>0</v>
      </c>
      <c r="EG927" s="33">
        <f t="shared" si="8704"/>
        <v>0</v>
      </c>
      <c r="EH927" s="33">
        <f t="shared" si="8261"/>
        <v>0</v>
      </c>
      <c r="EI927" s="301">
        <f t="shared" si="8704"/>
        <v>0</v>
      </c>
      <c r="EJ927" s="5">
        <f t="shared" si="8704"/>
        <v>0</v>
      </c>
      <c r="EK927" s="33">
        <f t="shared" si="8704"/>
        <v>0</v>
      </c>
      <c r="EL927" s="124">
        <f t="shared" ref="EL927:ER929" si="8711">EL928</f>
        <v>0</v>
      </c>
      <c r="EM927" s="5">
        <f t="shared" si="8711"/>
        <v>0</v>
      </c>
      <c r="EN927" s="124">
        <f t="shared" si="8711"/>
        <v>0</v>
      </c>
      <c r="EO927" s="302">
        <f t="shared" si="8711"/>
        <v>0</v>
      </c>
      <c r="EP927" s="5">
        <f t="shared" si="8711"/>
        <v>0</v>
      </c>
      <c r="EQ927" s="302">
        <f t="shared" si="8711"/>
        <v>0</v>
      </c>
      <c r="ER927" s="5">
        <f t="shared" si="8711"/>
        <v>0</v>
      </c>
      <c r="ES927" s="196">
        <f t="shared" si="8493"/>
        <v>0</v>
      </c>
      <c r="ET927" s="5">
        <f t="shared" ref="ET927:ET929" si="8712">ET928</f>
        <v>0</v>
      </c>
    </row>
    <row r="928" spans="1:152" ht="38.25" customHeight="1" outlineLevel="4" x14ac:dyDescent="0.25">
      <c r="A928" s="58" t="s">
        <v>159</v>
      </c>
      <c r="B928" s="4" t="s">
        <v>80</v>
      </c>
      <c r="C928" s="4"/>
      <c r="D928" s="4"/>
      <c r="E928" s="4" t="s">
        <v>90</v>
      </c>
      <c r="F928" s="4" t="s">
        <v>337</v>
      </c>
      <c r="G928" s="4" t="s">
        <v>0</v>
      </c>
      <c r="H928" s="7">
        <v>12130</v>
      </c>
      <c r="I928" s="7">
        <v>200</v>
      </c>
      <c r="J928" s="5">
        <f t="shared" si="8704"/>
        <v>0</v>
      </c>
      <c r="K928" s="5"/>
      <c r="L928" s="5"/>
      <c r="M928" s="5"/>
      <c r="N928" s="5"/>
      <c r="O928" s="5"/>
      <c r="P928" s="33">
        <f t="shared" si="8704"/>
        <v>0</v>
      </c>
      <c r="Q928" s="33">
        <f t="shared" si="8704"/>
        <v>0</v>
      </c>
      <c r="R928" s="33">
        <f t="shared" si="8704"/>
        <v>0</v>
      </c>
      <c r="S928" s="33">
        <f t="shared" si="8704"/>
        <v>0</v>
      </c>
      <c r="T928" s="33">
        <f t="shared" si="8704"/>
        <v>0</v>
      </c>
      <c r="U928" s="33">
        <f t="shared" si="8704"/>
        <v>0</v>
      </c>
      <c r="V928" s="33">
        <f t="shared" si="8704"/>
        <v>0</v>
      </c>
      <c r="W928" s="33">
        <f t="shared" si="8704"/>
        <v>0</v>
      </c>
      <c r="X928" s="33">
        <f t="shared" si="8704"/>
        <v>0</v>
      </c>
      <c r="Y928" s="33">
        <f t="shared" si="8704"/>
        <v>0</v>
      </c>
      <c r="Z928" s="33">
        <f t="shared" si="8704"/>
        <v>0</v>
      </c>
      <c r="AA928" s="33">
        <f t="shared" si="8704"/>
        <v>0</v>
      </c>
      <c r="AB928" s="33">
        <f t="shared" si="8704"/>
        <v>0</v>
      </c>
      <c r="AC928" s="5">
        <f t="shared" si="8704"/>
        <v>0</v>
      </c>
      <c r="AD928" s="33">
        <f t="shared" si="8704"/>
        <v>0</v>
      </c>
      <c r="AE928" s="33">
        <f t="shared" si="8704"/>
        <v>0</v>
      </c>
      <c r="AF928" s="33">
        <f t="shared" si="8704"/>
        <v>0</v>
      </c>
      <c r="AG928" s="5">
        <f t="shared" si="8704"/>
        <v>0</v>
      </c>
      <c r="AH928" s="5">
        <f t="shared" si="8704"/>
        <v>0</v>
      </c>
      <c r="AI928" s="5">
        <f t="shared" si="8704"/>
        <v>0</v>
      </c>
      <c r="AJ928" s="5">
        <f t="shared" si="8704"/>
        <v>0</v>
      </c>
      <c r="AK928" s="5">
        <f t="shared" si="8704"/>
        <v>0</v>
      </c>
      <c r="AL928" s="5">
        <f t="shared" si="8704"/>
        <v>0</v>
      </c>
      <c r="AM928" s="5">
        <f t="shared" si="8704"/>
        <v>0</v>
      </c>
      <c r="AN928" s="5">
        <f t="shared" si="8704"/>
        <v>0</v>
      </c>
      <c r="AO928" s="5">
        <f t="shared" si="8704"/>
        <v>0</v>
      </c>
      <c r="AP928" s="5">
        <f t="shared" si="8704"/>
        <v>0</v>
      </c>
      <c r="AQ928" s="5">
        <f t="shared" si="8704"/>
        <v>0</v>
      </c>
      <c r="AR928" s="5">
        <f t="shared" si="8704"/>
        <v>0</v>
      </c>
      <c r="AS928" s="5">
        <f t="shared" si="8704"/>
        <v>0</v>
      </c>
      <c r="AT928" s="5">
        <f t="shared" si="8704"/>
        <v>0</v>
      </c>
      <c r="AU928" s="5">
        <f t="shared" si="8704"/>
        <v>0</v>
      </c>
      <c r="AV928" s="33">
        <f t="shared" si="8704"/>
        <v>0</v>
      </c>
      <c r="AW928" s="5">
        <f t="shared" si="8704"/>
        <v>150000</v>
      </c>
      <c r="AX928" s="5">
        <f t="shared" si="8704"/>
        <v>150000</v>
      </c>
      <c r="AY928" s="5">
        <f t="shared" si="8704"/>
        <v>0</v>
      </c>
      <c r="AZ928" s="5">
        <f t="shared" si="8704"/>
        <v>0</v>
      </c>
      <c r="BA928" s="5">
        <f t="shared" si="8704"/>
        <v>0</v>
      </c>
      <c r="BB928" s="5">
        <f t="shared" si="8704"/>
        <v>0</v>
      </c>
      <c r="BC928" s="5">
        <f t="shared" si="8704"/>
        <v>0</v>
      </c>
      <c r="BD928" s="5">
        <f t="shared" si="8704"/>
        <v>0</v>
      </c>
      <c r="BE928" s="5">
        <f t="shared" si="8704"/>
        <v>0</v>
      </c>
      <c r="BF928" s="5">
        <f t="shared" si="8704"/>
        <v>0</v>
      </c>
      <c r="BG928" s="5">
        <f t="shared" si="8704"/>
        <v>0</v>
      </c>
      <c r="BH928" s="33">
        <f t="shared" si="8704"/>
        <v>150000</v>
      </c>
      <c r="BI928" s="163">
        <f t="shared" si="8704"/>
        <v>0</v>
      </c>
      <c r="BJ928" s="33">
        <f t="shared" si="8704"/>
        <v>0</v>
      </c>
      <c r="BK928" s="33">
        <f t="shared" si="8704"/>
        <v>0</v>
      </c>
      <c r="BL928" s="33">
        <f t="shared" si="8704"/>
        <v>0</v>
      </c>
      <c r="BM928" s="33">
        <f t="shared" si="8704"/>
        <v>0</v>
      </c>
      <c r="BN928" s="33">
        <f t="shared" si="8704"/>
        <v>0</v>
      </c>
      <c r="BO928" s="33">
        <f t="shared" si="8704"/>
        <v>0</v>
      </c>
      <c r="BP928" s="33">
        <f t="shared" si="8704"/>
        <v>0</v>
      </c>
      <c r="BQ928" s="33">
        <f t="shared" si="8704"/>
        <v>0</v>
      </c>
      <c r="BR928" s="33">
        <f t="shared" si="8704"/>
        <v>0</v>
      </c>
      <c r="BS928" s="33">
        <f t="shared" si="8704"/>
        <v>150000</v>
      </c>
      <c r="BT928" s="298">
        <f t="shared" si="8705"/>
        <v>0</v>
      </c>
      <c r="BU928" s="5">
        <f t="shared" si="8705"/>
        <v>0</v>
      </c>
      <c r="BV928" s="5">
        <f t="shared" si="8705"/>
        <v>0</v>
      </c>
      <c r="BW928" s="5">
        <f t="shared" si="8705"/>
        <v>0</v>
      </c>
      <c r="BX928" s="5">
        <f t="shared" si="8705"/>
        <v>0</v>
      </c>
      <c r="BY928" s="5">
        <f t="shared" si="8705"/>
        <v>0</v>
      </c>
      <c r="BZ928" s="5">
        <f t="shared" si="8705"/>
        <v>0</v>
      </c>
      <c r="CA928" s="5">
        <f t="shared" si="8705"/>
        <v>0</v>
      </c>
      <c r="CB928" s="5">
        <f t="shared" si="8705"/>
        <v>0</v>
      </c>
      <c r="CC928" s="33">
        <f t="shared" si="8704"/>
        <v>150000</v>
      </c>
      <c r="CD928" s="74">
        <f t="shared" si="8706"/>
        <v>0</v>
      </c>
      <c r="CE928" s="5">
        <f t="shared" si="8706"/>
        <v>0</v>
      </c>
      <c r="CF928" s="5">
        <f t="shared" si="8706"/>
        <v>0</v>
      </c>
      <c r="CG928" s="5">
        <f t="shared" si="8707"/>
        <v>0</v>
      </c>
      <c r="CH928" s="5">
        <f t="shared" si="8707"/>
        <v>0</v>
      </c>
      <c r="CI928" s="5">
        <f t="shared" si="8707"/>
        <v>0</v>
      </c>
      <c r="CJ928" s="5">
        <f t="shared" si="8708"/>
        <v>0</v>
      </c>
      <c r="CK928" s="5">
        <f t="shared" si="8708"/>
        <v>0</v>
      </c>
      <c r="CL928" s="5">
        <f t="shared" si="8708"/>
        <v>0</v>
      </c>
      <c r="CM928" s="5">
        <f t="shared" si="8709"/>
        <v>0</v>
      </c>
      <c r="CN928" s="5">
        <f t="shared" si="8709"/>
        <v>0</v>
      </c>
      <c r="CO928" s="74">
        <f t="shared" si="8709"/>
        <v>150000</v>
      </c>
      <c r="CP928" s="33">
        <f t="shared" si="8704"/>
        <v>0</v>
      </c>
      <c r="CQ928" s="33"/>
      <c r="CR928" s="33"/>
      <c r="CS928" s="33"/>
      <c r="CT928" s="33"/>
      <c r="CU928" s="33"/>
      <c r="CV928" s="33">
        <f t="shared" si="8704"/>
        <v>0</v>
      </c>
      <c r="CW928" s="33">
        <f t="shared" si="8704"/>
        <v>0</v>
      </c>
      <c r="CX928" s="33">
        <f t="shared" si="8704"/>
        <v>0</v>
      </c>
      <c r="CY928" s="33">
        <f t="shared" si="8704"/>
        <v>0</v>
      </c>
      <c r="CZ928" s="33">
        <f t="shared" si="8704"/>
        <v>0</v>
      </c>
      <c r="DA928" s="33">
        <f t="shared" si="8704"/>
        <v>0</v>
      </c>
      <c r="DB928" s="33">
        <f t="shared" si="8704"/>
        <v>0</v>
      </c>
      <c r="DC928" s="33">
        <f t="shared" si="8406"/>
        <v>0</v>
      </c>
      <c r="DD928" s="33">
        <f t="shared" si="8704"/>
        <v>0</v>
      </c>
      <c r="DE928" s="33">
        <f t="shared" si="8258"/>
        <v>0</v>
      </c>
      <c r="DF928" s="33">
        <f t="shared" si="8704"/>
        <v>0</v>
      </c>
      <c r="DG928" s="33">
        <f t="shared" si="8259"/>
        <v>0</v>
      </c>
      <c r="DH928" s="299">
        <f t="shared" si="8704"/>
        <v>0</v>
      </c>
      <c r="DI928" s="33">
        <f t="shared" si="8704"/>
        <v>0</v>
      </c>
      <c r="DJ928" s="33">
        <f t="shared" si="8704"/>
        <v>0</v>
      </c>
      <c r="DK928" s="300">
        <f t="shared" si="8710"/>
        <v>0</v>
      </c>
      <c r="DL928" s="5">
        <f t="shared" si="8710"/>
        <v>0</v>
      </c>
      <c r="DM928" s="300">
        <f t="shared" si="8710"/>
        <v>0</v>
      </c>
      <c r="DN928" s="124">
        <f t="shared" si="8710"/>
        <v>0</v>
      </c>
      <c r="DO928" s="5">
        <f t="shared" si="8710"/>
        <v>0</v>
      </c>
      <c r="DP928" s="124">
        <f t="shared" si="8710"/>
        <v>0</v>
      </c>
      <c r="DQ928" s="33">
        <f t="shared" si="8704"/>
        <v>0</v>
      </c>
      <c r="DR928" s="33"/>
      <c r="DS928" s="33"/>
      <c r="DT928" s="33"/>
      <c r="DU928" s="33"/>
      <c r="DV928" s="33"/>
      <c r="DW928" s="33">
        <f t="shared" si="8704"/>
        <v>0</v>
      </c>
      <c r="DX928" s="33">
        <f t="shared" si="8704"/>
        <v>0</v>
      </c>
      <c r="DY928" s="33">
        <f t="shared" si="8704"/>
        <v>0</v>
      </c>
      <c r="DZ928" s="33">
        <f t="shared" si="8704"/>
        <v>0</v>
      </c>
      <c r="EA928" s="33">
        <f t="shared" si="8704"/>
        <v>0</v>
      </c>
      <c r="EB928" s="33">
        <f t="shared" si="8704"/>
        <v>0</v>
      </c>
      <c r="EC928" s="33">
        <f t="shared" si="8704"/>
        <v>0</v>
      </c>
      <c r="ED928" s="33">
        <f t="shared" si="8414"/>
        <v>0</v>
      </c>
      <c r="EE928" s="33">
        <f t="shared" si="8704"/>
        <v>0</v>
      </c>
      <c r="EF928" s="33">
        <f t="shared" si="8260"/>
        <v>0</v>
      </c>
      <c r="EG928" s="33">
        <f t="shared" si="8704"/>
        <v>0</v>
      </c>
      <c r="EH928" s="33">
        <f t="shared" si="8261"/>
        <v>0</v>
      </c>
      <c r="EI928" s="301">
        <f t="shared" si="8704"/>
        <v>0</v>
      </c>
      <c r="EJ928" s="5">
        <f t="shared" si="8704"/>
        <v>0</v>
      </c>
      <c r="EK928" s="33">
        <f t="shared" si="8704"/>
        <v>0</v>
      </c>
      <c r="EL928" s="124">
        <f t="shared" si="8711"/>
        <v>0</v>
      </c>
      <c r="EM928" s="5">
        <f t="shared" si="8711"/>
        <v>0</v>
      </c>
      <c r="EN928" s="124">
        <f t="shared" si="8711"/>
        <v>0</v>
      </c>
      <c r="EO928" s="302">
        <f t="shared" si="8711"/>
        <v>0</v>
      </c>
      <c r="EP928" s="5">
        <f t="shared" si="8711"/>
        <v>0</v>
      </c>
      <c r="EQ928" s="302">
        <f t="shared" si="8711"/>
        <v>0</v>
      </c>
      <c r="ER928" s="5">
        <f t="shared" si="8711"/>
        <v>0</v>
      </c>
      <c r="ES928" s="196">
        <f t="shared" si="8493"/>
        <v>0</v>
      </c>
      <c r="ET928" s="5">
        <f t="shared" si="8712"/>
        <v>0</v>
      </c>
    </row>
    <row r="929" spans="1:155" ht="38.25" customHeight="1" outlineLevel="4" x14ac:dyDescent="0.25">
      <c r="A929" s="58" t="s">
        <v>160</v>
      </c>
      <c r="B929" s="4" t="s">
        <v>80</v>
      </c>
      <c r="C929" s="4"/>
      <c r="D929" s="4"/>
      <c r="E929" s="4" t="s">
        <v>90</v>
      </c>
      <c r="F929" s="4" t="s">
        <v>337</v>
      </c>
      <c r="G929" s="4" t="s">
        <v>0</v>
      </c>
      <c r="H929" s="7">
        <v>12130</v>
      </c>
      <c r="I929" s="7">
        <v>240</v>
      </c>
      <c r="J929" s="5">
        <f t="shared" si="8704"/>
        <v>0</v>
      </c>
      <c r="K929" s="5"/>
      <c r="L929" s="5"/>
      <c r="M929" s="5"/>
      <c r="N929" s="5"/>
      <c r="O929" s="5"/>
      <c r="P929" s="33">
        <f t="shared" si="8704"/>
        <v>0</v>
      </c>
      <c r="Q929" s="33">
        <f t="shared" si="8704"/>
        <v>0</v>
      </c>
      <c r="R929" s="33">
        <f t="shared" si="8704"/>
        <v>0</v>
      </c>
      <c r="S929" s="33">
        <f t="shared" si="8704"/>
        <v>0</v>
      </c>
      <c r="T929" s="33">
        <f t="shared" si="8704"/>
        <v>0</v>
      </c>
      <c r="U929" s="33">
        <f t="shared" si="8704"/>
        <v>0</v>
      </c>
      <c r="V929" s="33">
        <f t="shared" si="8704"/>
        <v>0</v>
      </c>
      <c r="W929" s="33">
        <f t="shared" si="8704"/>
        <v>0</v>
      </c>
      <c r="X929" s="33">
        <f t="shared" si="8704"/>
        <v>0</v>
      </c>
      <c r="Y929" s="33">
        <f t="shared" si="8704"/>
        <v>0</v>
      </c>
      <c r="Z929" s="33">
        <f t="shared" si="8704"/>
        <v>0</v>
      </c>
      <c r="AA929" s="33">
        <f t="shared" si="8704"/>
        <v>0</v>
      </c>
      <c r="AB929" s="33">
        <f t="shared" si="8704"/>
        <v>0</v>
      </c>
      <c r="AC929" s="5">
        <f t="shared" si="8704"/>
        <v>0</v>
      </c>
      <c r="AD929" s="33">
        <f t="shared" si="8704"/>
        <v>0</v>
      </c>
      <c r="AE929" s="33">
        <f t="shared" si="8704"/>
        <v>0</v>
      </c>
      <c r="AF929" s="33">
        <f t="shared" si="8704"/>
        <v>0</v>
      </c>
      <c r="AG929" s="5">
        <f t="shared" si="8704"/>
        <v>0</v>
      </c>
      <c r="AH929" s="5">
        <f t="shared" si="8704"/>
        <v>0</v>
      </c>
      <c r="AI929" s="5">
        <f t="shared" si="8704"/>
        <v>0</v>
      </c>
      <c r="AJ929" s="5">
        <f t="shared" si="8704"/>
        <v>0</v>
      </c>
      <c r="AK929" s="5">
        <f t="shared" si="8704"/>
        <v>0</v>
      </c>
      <c r="AL929" s="5">
        <f t="shared" si="8704"/>
        <v>0</v>
      </c>
      <c r="AM929" s="5">
        <f t="shared" si="8704"/>
        <v>0</v>
      </c>
      <c r="AN929" s="5">
        <f t="shared" si="8704"/>
        <v>0</v>
      </c>
      <c r="AO929" s="5">
        <f t="shared" si="8704"/>
        <v>0</v>
      </c>
      <c r="AP929" s="5">
        <f t="shared" si="8704"/>
        <v>0</v>
      </c>
      <c r="AQ929" s="5">
        <f t="shared" si="8704"/>
        <v>0</v>
      </c>
      <c r="AR929" s="5">
        <f t="shared" si="8704"/>
        <v>0</v>
      </c>
      <c r="AS929" s="5">
        <f t="shared" si="8704"/>
        <v>0</v>
      </c>
      <c r="AT929" s="5">
        <f t="shared" si="8704"/>
        <v>0</v>
      </c>
      <c r="AU929" s="5">
        <f t="shared" si="8704"/>
        <v>0</v>
      </c>
      <c r="AV929" s="33">
        <f t="shared" si="8704"/>
        <v>0</v>
      </c>
      <c r="AW929" s="5">
        <f t="shared" si="8704"/>
        <v>150000</v>
      </c>
      <c r="AX929" s="5">
        <f t="shared" si="8704"/>
        <v>150000</v>
      </c>
      <c r="AY929" s="5">
        <f t="shared" si="8704"/>
        <v>0</v>
      </c>
      <c r="AZ929" s="5">
        <f t="shared" si="8704"/>
        <v>0</v>
      </c>
      <c r="BA929" s="5">
        <f t="shared" si="8704"/>
        <v>0</v>
      </c>
      <c r="BB929" s="5">
        <f t="shared" si="8704"/>
        <v>0</v>
      </c>
      <c r="BC929" s="5">
        <f t="shared" si="8704"/>
        <v>0</v>
      </c>
      <c r="BD929" s="5">
        <f t="shared" si="8704"/>
        <v>0</v>
      </c>
      <c r="BE929" s="5">
        <f t="shared" si="8704"/>
        <v>0</v>
      </c>
      <c r="BF929" s="5">
        <f t="shared" si="8704"/>
        <v>0</v>
      </c>
      <c r="BG929" s="5">
        <f t="shared" si="8704"/>
        <v>0</v>
      </c>
      <c r="BH929" s="33">
        <f t="shared" si="8704"/>
        <v>150000</v>
      </c>
      <c r="BI929" s="163">
        <f t="shared" si="8704"/>
        <v>0</v>
      </c>
      <c r="BJ929" s="33">
        <f t="shared" si="8704"/>
        <v>0</v>
      </c>
      <c r="BK929" s="33">
        <f t="shared" si="8704"/>
        <v>0</v>
      </c>
      <c r="BL929" s="33">
        <f t="shared" si="8704"/>
        <v>0</v>
      </c>
      <c r="BM929" s="33">
        <f t="shared" si="8704"/>
        <v>0</v>
      </c>
      <c r="BN929" s="33">
        <f t="shared" si="8704"/>
        <v>0</v>
      </c>
      <c r="BO929" s="33">
        <f t="shared" si="8704"/>
        <v>0</v>
      </c>
      <c r="BP929" s="33">
        <f t="shared" si="8704"/>
        <v>0</v>
      </c>
      <c r="BQ929" s="33">
        <f t="shared" si="8704"/>
        <v>0</v>
      </c>
      <c r="BR929" s="33">
        <f t="shared" si="8704"/>
        <v>0</v>
      </c>
      <c r="BS929" s="33">
        <f t="shared" si="8704"/>
        <v>150000</v>
      </c>
      <c r="BT929" s="298">
        <f t="shared" si="8705"/>
        <v>0</v>
      </c>
      <c r="BU929" s="5">
        <f t="shared" si="8705"/>
        <v>0</v>
      </c>
      <c r="BV929" s="5">
        <f t="shared" si="8705"/>
        <v>0</v>
      </c>
      <c r="BW929" s="5">
        <f t="shared" si="8705"/>
        <v>0</v>
      </c>
      <c r="BX929" s="5">
        <f t="shared" si="8705"/>
        <v>0</v>
      </c>
      <c r="BY929" s="5">
        <f t="shared" si="8705"/>
        <v>0</v>
      </c>
      <c r="BZ929" s="5">
        <f t="shared" si="8705"/>
        <v>0</v>
      </c>
      <c r="CA929" s="5">
        <f t="shared" si="8705"/>
        <v>0</v>
      </c>
      <c r="CB929" s="5">
        <f t="shared" si="8705"/>
        <v>0</v>
      </c>
      <c r="CC929" s="33">
        <f t="shared" si="8704"/>
        <v>150000</v>
      </c>
      <c r="CD929" s="74">
        <f t="shared" si="8706"/>
        <v>0</v>
      </c>
      <c r="CE929" s="5">
        <f t="shared" si="8706"/>
        <v>0</v>
      </c>
      <c r="CF929" s="5">
        <f t="shared" si="8706"/>
        <v>0</v>
      </c>
      <c r="CG929" s="5">
        <f t="shared" si="8707"/>
        <v>0</v>
      </c>
      <c r="CH929" s="5">
        <f t="shared" si="8707"/>
        <v>0</v>
      </c>
      <c r="CI929" s="5">
        <f t="shared" si="8707"/>
        <v>0</v>
      </c>
      <c r="CJ929" s="5">
        <f t="shared" si="8708"/>
        <v>0</v>
      </c>
      <c r="CK929" s="5">
        <f t="shared" si="8708"/>
        <v>0</v>
      </c>
      <c r="CL929" s="5">
        <f t="shared" si="8708"/>
        <v>0</v>
      </c>
      <c r="CM929" s="5">
        <f t="shared" si="8709"/>
        <v>0</v>
      </c>
      <c r="CN929" s="5">
        <f t="shared" si="8709"/>
        <v>0</v>
      </c>
      <c r="CO929" s="74">
        <f t="shared" si="8709"/>
        <v>150000</v>
      </c>
      <c r="CP929" s="33">
        <f t="shared" si="8704"/>
        <v>0</v>
      </c>
      <c r="CQ929" s="33"/>
      <c r="CR929" s="33"/>
      <c r="CS929" s="33"/>
      <c r="CT929" s="33"/>
      <c r="CU929" s="33"/>
      <c r="CV929" s="33">
        <f t="shared" si="8704"/>
        <v>0</v>
      </c>
      <c r="CW929" s="33">
        <f t="shared" si="8704"/>
        <v>0</v>
      </c>
      <c r="CX929" s="33">
        <f t="shared" si="8704"/>
        <v>0</v>
      </c>
      <c r="CY929" s="33">
        <f t="shared" si="8704"/>
        <v>0</v>
      </c>
      <c r="CZ929" s="33">
        <f t="shared" si="8704"/>
        <v>0</v>
      </c>
      <c r="DA929" s="33">
        <f t="shared" si="8704"/>
        <v>0</v>
      </c>
      <c r="DB929" s="33">
        <f t="shared" si="8704"/>
        <v>0</v>
      </c>
      <c r="DC929" s="33">
        <f t="shared" si="8406"/>
        <v>0</v>
      </c>
      <c r="DD929" s="33">
        <f t="shared" si="8704"/>
        <v>0</v>
      </c>
      <c r="DE929" s="33">
        <f t="shared" si="8258"/>
        <v>0</v>
      </c>
      <c r="DF929" s="33">
        <f t="shared" si="8704"/>
        <v>0</v>
      </c>
      <c r="DG929" s="33">
        <f t="shared" si="8259"/>
        <v>0</v>
      </c>
      <c r="DH929" s="299">
        <f t="shared" si="8704"/>
        <v>0</v>
      </c>
      <c r="DI929" s="33">
        <f t="shared" si="8704"/>
        <v>0</v>
      </c>
      <c r="DJ929" s="33">
        <f t="shared" si="8704"/>
        <v>0</v>
      </c>
      <c r="DK929" s="300">
        <f t="shared" si="8710"/>
        <v>0</v>
      </c>
      <c r="DL929" s="5">
        <f t="shared" si="8710"/>
        <v>0</v>
      </c>
      <c r="DM929" s="300">
        <f t="shared" si="8710"/>
        <v>0</v>
      </c>
      <c r="DN929" s="124">
        <f t="shared" si="8710"/>
        <v>0</v>
      </c>
      <c r="DO929" s="5">
        <f t="shared" si="8710"/>
        <v>0</v>
      </c>
      <c r="DP929" s="124">
        <f t="shared" si="8710"/>
        <v>0</v>
      </c>
      <c r="DQ929" s="33">
        <f t="shared" si="8704"/>
        <v>0</v>
      </c>
      <c r="DR929" s="33"/>
      <c r="DS929" s="33"/>
      <c r="DT929" s="33"/>
      <c r="DU929" s="33"/>
      <c r="DV929" s="33"/>
      <c r="DW929" s="33">
        <f t="shared" si="8704"/>
        <v>0</v>
      </c>
      <c r="DX929" s="33">
        <f t="shared" si="8704"/>
        <v>0</v>
      </c>
      <c r="DY929" s="33">
        <f t="shared" si="8704"/>
        <v>0</v>
      </c>
      <c r="DZ929" s="33">
        <f t="shared" si="8704"/>
        <v>0</v>
      </c>
      <c r="EA929" s="33">
        <f t="shared" si="8704"/>
        <v>0</v>
      </c>
      <c r="EB929" s="33">
        <f t="shared" si="8704"/>
        <v>0</v>
      </c>
      <c r="EC929" s="33">
        <f t="shared" si="8704"/>
        <v>0</v>
      </c>
      <c r="ED929" s="33">
        <f t="shared" si="8414"/>
        <v>0</v>
      </c>
      <c r="EE929" s="33">
        <f t="shared" si="8704"/>
        <v>0</v>
      </c>
      <c r="EF929" s="33">
        <f t="shared" si="8260"/>
        <v>0</v>
      </c>
      <c r="EG929" s="33">
        <f t="shared" si="8704"/>
        <v>0</v>
      </c>
      <c r="EH929" s="33">
        <f t="shared" si="8261"/>
        <v>0</v>
      </c>
      <c r="EI929" s="301">
        <f t="shared" si="8704"/>
        <v>0</v>
      </c>
      <c r="EJ929" s="5">
        <f t="shared" si="8704"/>
        <v>0</v>
      </c>
      <c r="EK929" s="33">
        <f t="shared" si="8704"/>
        <v>0</v>
      </c>
      <c r="EL929" s="124">
        <f t="shared" si="8711"/>
        <v>0</v>
      </c>
      <c r="EM929" s="5">
        <f t="shared" si="8711"/>
        <v>0</v>
      </c>
      <c r="EN929" s="124">
        <f t="shared" si="8711"/>
        <v>0</v>
      </c>
      <c r="EO929" s="302">
        <f t="shared" si="8711"/>
        <v>0</v>
      </c>
      <c r="EP929" s="5">
        <f t="shared" si="8711"/>
        <v>0</v>
      </c>
      <c r="EQ929" s="302">
        <f t="shared" si="8711"/>
        <v>0</v>
      </c>
      <c r="ER929" s="5">
        <f t="shared" si="8711"/>
        <v>0</v>
      </c>
      <c r="ES929" s="196">
        <f t="shared" si="8493"/>
        <v>0</v>
      </c>
      <c r="ET929" s="5">
        <f t="shared" si="8712"/>
        <v>0</v>
      </c>
    </row>
    <row r="930" spans="1:155" s="38" customFormat="1" ht="25.5" hidden="1" customHeight="1" outlineLevel="4" x14ac:dyDescent="0.25">
      <c r="A930" s="70" t="s">
        <v>161</v>
      </c>
      <c r="B930" s="71" t="s">
        <v>80</v>
      </c>
      <c r="C930" s="4"/>
      <c r="D930" s="4"/>
      <c r="E930" s="71" t="s">
        <v>90</v>
      </c>
      <c r="F930" s="71" t="s">
        <v>337</v>
      </c>
      <c r="G930" s="71" t="s">
        <v>0</v>
      </c>
      <c r="H930" s="72">
        <v>12130</v>
      </c>
      <c r="I930" s="72">
        <v>244</v>
      </c>
      <c r="J930" s="8"/>
      <c r="K930" s="8"/>
      <c r="L930" s="8"/>
      <c r="M930" s="8"/>
      <c r="N930" s="8"/>
      <c r="O930" s="8"/>
      <c r="P930" s="35">
        <f t="shared" ref="P930" si="8713">Q930</f>
        <v>0</v>
      </c>
      <c r="Q930" s="35"/>
      <c r="R930" s="35"/>
      <c r="S930" s="35">
        <f t="shared" ref="S930" si="8714">J930+P930</f>
        <v>0</v>
      </c>
      <c r="T930" s="43">
        <f>SUM(U930:AE930)</f>
        <v>0</v>
      </c>
      <c r="U930" s="35"/>
      <c r="V930" s="35"/>
      <c r="W930" s="35"/>
      <c r="X930" s="35"/>
      <c r="Y930" s="35"/>
      <c r="Z930" s="35"/>
      <c r="AA930" s="35"/>
      <c r="AB930" s="35"/>
      <c r="AC930" s="8"/>
      <c r="AD930" s="35"/>
      <c r="AE930" s="35"/>
      <c r="AF930" s="43">
        <f>T930+S930</f>
        <v>0</v>
      </c>
      <c r="AG930" s="43">
        <f t="shared" ref="AG930" si="8715">SUM(AH930:AU930)</f>
        <v>0</v>
      </c>
      <c r="AH930" s="8"/>
      <c r="AI930" s="8"/>
      <c r="AJ930" s="8"/>
      <c r="AK930" s="8"/>
      <c r="AL930" s="8"/>
      <c r="AM930" s="8"/>
      <c r="AN930" s="8"/>
      <c r="AO930" s="8"/>
      <c r="AP930" s="8"/>
      <c r="AQ930" s="8"/>
      <c r="AR930" s="8"/>
      <c r="AS930" s="8"/>
      <c r="AT930" s="8"/>
      <c r="AU930" s="8"/>
      <c r="AV930" s="43">
        <f t="shared" ref="AV930" si="8716">AF930+AG930</f>
        <v>0</v>
      </c>
      <c r="AW930" s="37">
        <f t="shared" ref="AW930" si="8717">SUM(AX930:BG930)</f>
        <v>150000</v>
      </c>
      <c r="AX930" s="8">
        <v>150000</v>
      </c>
      <c r="AY930" s="8"/>
      <c r="AZ930" s="8"/>
      <c r="BA930" s="8"/>
      <c r="BB930" s="8"/>
      <c r="BC930" s="8"/>
      <c r="BD930" s="8"/>
      <c r="BE930" s="8"/>
      <c r="BF930" s="8"/>
      <c r="BG930" s="8"/>
      <c r="BH930" s="43">
        <f t="shared" ref="BH930" si="8718">AV930+AW930</f>
        <v>150000</v>
      </c>
      <c r="BI930" s="165">
        <f t="shared" ref="BI930" si="8719">SUM(BJ930:BR930)</f>
        <v>0</v>
      </c>
      <c r="BJ930" s="35"/>
      <c r="BK930" s="35"/>
      <c r="BL930" s="35"/>
      <c r="BM930" s="35"/>
      <c r="BN930" s="35"/>
      <c r="BO930" s="35"/>
      <c r="BP930" s="35"/>
      <c r="BQ930" s="35"/>
      <c r="BR930" s="35"/>
      <c r="BS930" s="43">
        <f t="shared" ref="BS930" si="8720">BH930+BI930</f>
        <v>150000</v>
      </c>
      <c r="BT930" s="181">
        <f t="shared" ref="BT930" si="8721">SUM(BU930:CB930)</f>
        <v>0</v>
      </c>
      <c r="BU930" s="19"/>
      <c r="BV930" s="19"/>
      <c r="BW930" s="19"/>
      <c r="BX930" s="19"/>
      <c r="BY930" s="19"/>
      <c r="BZ930" s="19"/>
      <c r="CA930" s="19"/>
      <c r="CB930" s="19"/>
      <c r="CC930" s="43">
        <f t="shared" ref="CC930" si="8722">BS930+BT930</f>
        <v>150000</v>
      </c>
      <c r="CD930" s="310">
        <f t="shared" ref="CD930" si="8723">CE930+CF930+CG930+CH930+CI930+CJ930+CK930+CL930+CM930+CN930</f>
        <v>0</v>
      </c>
      <c r="CE930" s="39"/>
      <c r="CF930" s="39"/>
      <c r="CG930" s="39"/>
      <c r="CH930" s="39"/>
      <c r="CI930" s="39"/>
      <c r="CJ930" s="39"/>
      <c r="CK930" s="39"/>
      <c r="CL930" s="39"/>
      <c r="CM930" s="39"/>
      <c r="CN930" s="39"/>
      <c r="CO930" s="310">
        <f t="shared" ref="CO930" si="8724">CC930+CD930</f>
        <v>150000</v>
      </c>
      <c r="CP930" s="35"/>
      <c r="CQ930" s="35"/>
      <c r="CR930" s="35"/>
      <c r="CS930" s="35"/>
      <c r="CT930" s="35"/>
      <c r="CU930" s="35"/>
      <c r="CV930" s="35"/>
      <c r="CW930" s="35"/>
      <c r="CX930" s="35"/>
      <c r="CY930" s="35"/>
      <c r="CZ930" s="35"/>
      <c r="DA930" s="35"/>
      <c r="DB930" s="35"/>
      <c r="DC930" s="33">
        <f t="shared" si="8406"/>
        <v>0</v>
      </c>
      <c r="DD930" s="35"/>
      <c r="DE930" s="33">
        <f t="shared" si="8258"/>
        <v>0</v>
      </c>
      <c r="DF930" s="35"/>
      <c r="DG930" s="33">
        <f t="shared" si="8259"/>
        <v>0</v>
      </c>
      <c r="DH930" s="311"/>
      <c r="DI930" s="35"/>
      <c r="DJ930" s="35"/>
      <c r="DK930" s="312">
        <f t="shared" ref="DK930" si="8725">DL930</f>
        <v>0</v>
      </c>
      <c r="DL930" s="39"/>
      <c r="DM930" s="312">
        <f t="shared" ref="DM930" si="8726">DJ930+DK930</f>
        <v>0</v>
      </c>
      <c r="DN930" s="311">
        <f>DO930</f>
        <v>0</v>
      </c>
      <c r="DO930" s="39">
        <v>0</v>
      </c>
      <c r="DP930" s="311">
        <f>DM930+DN930</f>
        <v>0</v>
      </c>
      <c r="DQ930" s="35"/>
      <c r="DR930" s="35"/>
      <c r="DS930" s="35"/>
      <c r="DT930" s="35"/>
      <c r="DU930" s="35"/>
      <c r="DV930" s="35"/>
      <c r="DW930" s="35"/>
      <c r="DX930" s="35"/>
      <c r="DY930" s="35"/>
      <c r="DZ930" s="35"/>
      <c r="EA930" s="35"/>
      <c r="EB930" s="35"/>
      <c r="EC930" s="35"/>
      <c r="ED930" s="33">
        <f t="shared" si="8414"/>
        <v>0</v>
      </c>
      <c r="EE930" s="35"/>
      <c r="EF930" s="33">
        <f t="shared" si="8260"/>
        <v>0</v>
      </c>
      <c r="EG930" s="35"/>
      <c r="EH930" s="33">
        <f t="shared" si="8261"/>
        <v>0</v>
      </c>
      <c r="EI930" s="313"/>
      <c r="EJ930" s="8"/>
      <c r="EK930" s="35"/>
      <c r="EL930" s="319"/>
      <c r="EM930" s="8"/>
      <c r="EN930" s="319"/>
      <c r="EO930" s="321"/>
      <c r="EP930" s="8"/>
      <c r="EQ930" s="321"/>
      <c r="ER930" s="8">
        <v>0</v>
      </c>
      <c r="ES930" s="196">
        <f t="shared" si="8493"/>
        <v>0</v>
      </c>
      <c r="ET930" s="8"/>
      <c r="EU930" s="197"/>
      <c r="EV930" s="197"/>
    </row>
    <row r="931" spans="1:155" ht="51" customHeight="1" outlineLevel="4" x14ac:dyDescent="0.25">
      <c r="A931" s="58" t="s">
        <v>350</v>
      </c>
      <c r="B931" s="4" t="s">
        <v>80</v>
      </c>
      <c r="C931" s="4"/>
      <c r="D931" s="4"/>
      <c r="E931" s="4" t="s">
        <v>90</v>
      </c>
      <c r="F931" s="4" t="s">
        <v>338</v>
      </c>
      <c r="G931" s="4"/>
      <c r="H931" s="7"/>
      <c r="I931" s="7"/>
      <c r="J931" s="5">
        <f t="shared" ref="J931:CP931" si="8727">J932+J940</f>
        <v>15547701.030000001</v>
      </c>
      <c r="K931" s="5"/>
      <c r="L931" s="5"/>
      <c r="M931" s="5"/>
      <c r="N931" s="5"/>
      <c r="O931" s="5"/>
      <c r="P931" s="33">
        <f t="shared" ref="P931" si="8728">P932+P940</f>
        <v>1075800</v>
      </c>
      <c r="Q931" s="33">
        <f t="shared" ref="Q931:CC931" si="8729">Q932+Q940</f>
        <v>1075800</v>
      </c>
      <c r="R931" s="33">
        <f t="shared" si="8729"/>
        <v>0</v>
      </c>
      <c r="S931" s="33">
        <f t="shared" si="8729"/>
        <v>16623501.030000001</v>
      </c>
      <c r="T931" s="33">
        <f t="shared" si="8729"/>
        <v>-451795.1</v>
      </c>
      <c r="U931" s="33">
        <f t="shared" si="8729"/>
        <v>17040</v>
      </c>
      <c r="V931" s="33">
        <f t="shared" si="8729"/>
        <v>-468835.1</v>
      </c>
      <c r="W931" s="33">
        <f t="shared" ref="W931:AE931" si="8730">W932+W940</f>
        <v>0</v>
      </c>
      <c r="X931" s="33">
        <f t="shared" si="8730"/>
        <v>0</v>
      </c>
      <c r="Y931" s="33">
        <f t="shared" si="8730"/>
        <v>0</v>
      </c>
      <c r="Z931" s="33">
        <f t="shared" ref="Z931:AA931" si="8731">Z932+Z940</f>
        <v>0</v>
      </c>
      <c r="AA931" s="33">
        <f t="shared" si="8731"/>
        <v>0</v>
      </c>
      <c r="AB931" s="33">
        <f t="shared" si="8730"/>
        <v>0</v>
      </c>
      <c r="AC931" s="5">
        <f t="shared" si="8730"/>
        <v>0</v>
      </c>
      <c r="AD931" s="33">
        <f t="shared" si="8730"/>
        <v>0</v>
      </c>
      <c r="AE931" s="33">
        <f t="shared" si="8730"/>
        <v>0</v>
      </c>
      <c r="AF931" s="33">
        <f t="shared" si="8729"/>
        <v>16171705.93</v>
      </c>
      <c r="AG931" s="5">
        <f t="shared" ref="AG931:AU931" si="8732">AG932+AG940</f>
        <v>2397601.0700000003</v>
      </c>
      <c r="AH931" s="5">
        <f t="shared" ref="AH931:AT931" si="8733">AH932+AH940</f>
        <v>2397601.0700000003</v>
      </c>
      <c r="AI931" s="5">
        <f t="shared" ref="AI931:AL931" si="8734">AI932+AI940</f>
        <v>0</v>
      </c>
      <c r="AJ931" s="5">
        <f t="shared" si="8734"/>
        <v>0</v>
      </c>
      <c r="AK931" s="5">
        <f t="shared" si="8734"/>
        <v>0</v>
      </c>
      <c r="AL931" s="5">
        <f t="shared" si="8734"/>
        <v>0</v>
      </c>
      <c r="AM931" s="5">
        <f t="shared" si="8733"/>
        <v>0</v>
      </c>
      <c r="AN931" s="5">
        <f t="shared" si="8733"/>
        <v>0</v>
      </c>
      <c r="AO931" s="5">
        <f t="shared" si="8733"/>
        <v>0</v>
      </c>
      <c r="AP931" s="5">
        <f t="shared" ref="AP931" si="8735">AP932+AP940</f>
        <v>0</v>
      </c>
      <c r="AQ931" s="5">
        <f t="shared" ref="AQ931:AS931" si="8736">AQ932+AQ940</f>
        <v>0</v>
      </c>
      <c r="AR931" s="5">
        <f t="shared" si="8736"/>
        <v>0</v>
      </c>
      <c r="AS931" s="5">
        <f t="shared" si="8736"/>
        <v>0</v>
      </c>
      <c r="AT931" s="5">
        <f t="shared" si="8733"/>
        <v>0</v>
      </c>
      <c r="AU931" s="5">
        <f t="shared" si="8732"/>
        <v>0</v>
      </c>
      <c r="AV931" s="33">
        <f t="shared" si="8729"/>
        <v>18569307</v>
      </c>
      <c r="AW931" s="5">
        <f t="shared" si="8729"/>
        <v>-739380</v>
      </c>
      <c r="AX931" s="5">
        <f t="shared" si="8729"/>
        <v>-739380</v>
      </c>
      <c r="AY931" s="5">
        <f t="shared" si="8729"/>
        <v>0</v>
      </c>
      <c r="AZ931" s="5">
        <f t="shared" ref="AZ931:BD931" si="8737">AZ932+AZ940</f>
        <v>0</v>
      </c>
      <c r="BA931" s="5">
        <f t="shared" si="8737"/>
        <v>0</v>
      </c>
      <c r="BB931" s="5">
        <f t="shared" si="8737"/>
        <v>0</v>
      </c>
      <c r="BC931" s="5">
        <f t="shared" si="8737"/>
        <v>0</v>
      </c>
      <c r="BD931" s="5">
        <f t="shared" si="8737"/>
        <v>0</v>
      </c>
      <c r="BE931" s="5">
        <f t="shared" ref="BE931:BG931" si="8738">BE932+BE940</f>
        <v>0</v>
      </c>
      <c r="BF931" s="5">
        <f t="shared" si="8738"/>
        <v>0</v>
      </c>
      <c r="BG931" s="5">
        <f t="shared" si="8738"/>
        <v>0</v>
      </c>
      <c r="BH931" s="33">
        <f t="shared" si="8729"/>
        <v>17829927</v>
      </c>
      <c r="BI931" s="163">
        <f t="shared" si="8729"/>
        <v>739380</v>
      </c>
      <c r="BJ931" s="33">
        <f t="shared" si="8729"/>
        <v>549615</v>
      </c>
      <c r="BK931" s="33">
        <f t="shared" si="8729"/>
        <v>-9</v>
      </c>
      <c r="BL931" s="33">
        <f t="shared" si="8729"/>
        <v>189774</v>
      </c>
      <c r="BM931" s="33">
        <f t="shared" ref="BM931:BO931" si="8739">BM932+BM940</f>
        <v>0</v>
      </c>
      <c r="BN931" s="33">
        <f t="shared" si="8739"/>
        <v>0</v>
      </c>
      <c r="BO931" s="33">
        <f t="shared" si="8739"/>
        <v>0</v>
      </c>
      <c r="BP931" s="33">
        <f t="shared" si="8729"/>
        <v>0</v>
      </c>
      <c r="BQ931" s="33">
        <f t="shared" ref="BQ931:BR931" si="8740">BQ932+BQ940</f>
        <v>0</v>
      </c>
      <c r="BR931" s="33">
        <f t="shared" si="8740"/>
        <v>0</v>
      </c>
      <c r="BS931" s="33">
        <f t="shared" si="8729"/>
        <v>18569307</v>
      </c>
      <c r="BT931" s="298">
        <f t="shared" si="8729"/>
        <v>0</v>
      </c>
      <c r="BU931" s="5">
        <f t="shared" ref="BU931:BX931" si="8741">BU932+BU940</f>
        <v>0</v>
      </c>
      <c r="BV931" s="5">
        <f t="shared" si="8741"/>
        <v>0</v>
      </c>
      <c r="BW931" s="5">
        <f t="shared" si="8741"/>
        <v>0</v>
      </c>
      <c r="BX931" s="5">
        <f t="shared" si="8741"/>
        <v>0</v>
      </c>
      <c r="BY931" s="5">
        <f t="shared" si="8729"/>
        <v>0</v>
      </c>
      <c r="BZ931" s="5">
        <f t="shared" ref="BZ931:CB931" si="8742">BZ932+BZ940</f>
        <v>0</v>
      </c>
      <c r="CA931" s="5">
        <f t="shared" si="8742"/>
        <v>0</v>
      </c>
      <c r="CB931" s="5">
        <f t="shared" si="8742"/>
        <v>0</v>
      </c>
      <c r="CC931" s="33">
        <f t="shared" si="8729"/>
        <v>18569307</v>
      </c>
      <c r="CD931" s="74">
        <f t="shared" ref="CD931:CF931" si="8743">CD932+CD940</f>
        <v>0</v>
      </c>
      <c r="CE931" s="5">
        <f t="shared" si="8743"/>
        <v>0</v>
      </c>
      <c r="CF931" s="5">
        <f t="shared" si="8743"/>
        <v>0</v>
      </c>
      <c r="CG931" s="5">
        <f t="shared" ref="CG931:CI931" si="8744">CG932+CG940</f>
        <v>0</v>
      </c>
      <c r="CH931" s="5">
        <f t="shared" si="8744"/>
        <v>0</v>
      </c>
      <c r="CI931" s="5">
        <f t="shared" si="8744"/>
        <v>0</v>
      </c>
      <c r="CJ931" s="5">
        <f t="shared" ref="CJ931:CL931" si="8745">CJ932+CJ940</f>
        <v>0</v>
      </c>
      <c r="CK931" s="5">
        <f t="shared" si="8745"/>
        <v>0</v>
      </c>
      <c r="CL931" s="5">
        <f t="shared" si="8745"/>
        <v>0</v>
      </c>
      <c r="CM931" s="5">
        <f t="shared" ref="CM931:CO931" si="8746">CM932+CM940</f>
        <v>0</v>
      </c>
      <c r="CN931" s="5">
        <f t="shared" si="8746"/>
        <v>0</v>
      </c>
      <c r="CO931" s="74">
        <f t="shared" si="8746"/>
        <v>18569307</v>
      </c>
      <c r="CP931" s="33">
        <f t="shared" si="8727"/>
        <v>0</v>
      </c>
      <c r="CQ931" s="33"/>
      <c r="CR931" s="33"/>
      <c r="CS931" s="33"/>
      <c r="CT931" s="33"/>
      <c r="CU931" s="33"/>
      <c r="CV931" s="33">
        <f t="shared" ref="CV931:DB931" si="8747">CV932+CV940</f>
        <v>0</v>
      </c>
      <c r="CW931" s="33">
        <f t="shared" si="8747"/>
        <v>0</v>
      </c>
      <c r="CX931" s="33">
        <f t="shared" si="8747"/>
        <v>0</v>
      </c>
      <c r="CY931" s="33">
        <f t="shared" si="8747"/>
        <v>0</v>
      </c>
      <c r="CZ931" s="33">
        <f t="shared" si="8747"/>
        <v>0</v>
      </c>
      <c r="DA931" s="33">
        <f t="shared" si="8747"/>
        <v>0</v>
      </c>
      <c r="DB931" s="33">
        <f t="shared" si="8747"/>
        <v>0</v>
      </c>
      <c r="DC931" s="33">
        <f t="shared" si="8406"/>
        <v>0</v>
      </c>
      <c r="DD931" s="33">
        <f t="shared" ref="DD931" si="8748">DD932+DD940</f>
        <v>0</v>
      </c>
      <c r="DE931" s="33">
        <f t="shared" si="8258"/>
        <v>0</v>
      </c>
      <c r="DF931" s="33">
        <f t="shared" ref="DF931" si="8749">DF932+DF940</f>
        <v>0</v>
      </c>
      <c r="DG931" s="33">
        <f t="shared" si="8259"/>
        <v>0</v>
      </c>
      <c r="DH931" s="299">
        <f t="shared" ref="DH931" si="8750">DH932+DH940</f>
        <v>0</v>
      </c>
      <c r="DI931" s="33">
        <f t="shared" ref="DI931:DP931" si="8751">DI932+DI940</f>
        <v>0</v>
      </c>
      <c r="DJ931" s="33">
        <f t="shared" si="8751"/>
        <v>0</v>
      </c>
      <c r="DK931" s="300">
        <f t="shared" ref="DK931:DL931" si="8752">DK932+DK940</f>
        <v>0</v>
      </c>
      <c r="DL931" s="5">
        <f t="shared" si="8752"/>
        <v>0</v>
      </c>
      <c r="DM931" s="300">
        <f t="shared" si="8751"/>
        <v>0</v>
      </c>
      <c r="DN931" s="124">
        <f t="shared" si="8751"/>
        <v>0</v>
      </c>
      <c r="DO931" s="5">
        <f t="shared" si="8751"/>
        <v>0</v>
      </c>
      <c r="DP931" s="124">
        <f t="shared" si="8751"/>
        <v>0</v>
      </c>
      <c r="DQ931" s="33">
        <f t="shared" ref="DQ931" si="8753">DQ932+DQ940</f>
        <v>0</v>
      </c>
      <c r="DR931" s="33"/>
      <c r="DS931" s="33"/>
      <c r="DT931" s="33"/>
      <c r="DU931" s="33"/>
      <c r="DV931" s="33"/>
      <c r="DW931" s="33">
        <f t="shared" ref="DW931:EC931" si="8754">DW932+DW940</f>
        <v>0</v>
      </c>
      <c r="DX931" s="33">
        <f t="shared" si="8754"/>
        <v>0</v>
      </c>
      <c r="DY931" s="33">
        <f t="shared" si="8754"/>
        <v>0</v>
      </c>
      <c r="DZ931" s="33">
        <f t="shared" si="8754"/>
        <v>0</v>
      </c>
      <c r="EA931" s="33">
        <f t="shared" si="8754"/>
        <v>0</v>
      </c>
      <c r="EB931" s="33">
        <f t="shared" si="8754"/>
        <v>0</v>
      </c>
      <c r="EC931" s="33">
        <f t="shared" si="8754"/>
        <v>0</v>
      </c>
      <c r="ED931" s="33">
        <f t="shared" si="8414"/>
        <v>0</v>
      </c>
      <c r="EE931" s="33">
        <f t="shared" ref="EE931" si="8755">EE932+EE940</f>
        <v>0</v>
      </c>
      <c r="EF931" s="33">
        <f t="shared" si="8260"/>
        <v>0</v>
      </c>
      <c r="EG931" s="33">
        <f t="shared" ref="EG931" si="8756">EG932+EG940</f>
        <v>0</v>
      </c>
      <c r="EH931" s="33">
        <f t="shared" si="8261"/>
        <v>0</v>
      </c>
      <c r="EI931" s="301">
        <f t="shared" ref="EI931:EJ931" si="8757">EI932+EI940</f>
        <v>0</v>
      </c>
      <c r="EJ931" s="5">
        <f t="shared" si="8757"/>
        <v>0</v>
      </c>
      <c r="EK931" s="33">
        <f t="shared" ref="EK931" si="8758">EK932+EK940</f>
        <v>0</v>
      </c>
      <c r="EL931" s="124">
        <f t="shared" ref="EL931:ER931" si="8759">EL932+EL940</f>
        <v>0</v>
      </c>
      <c r="EM931" s="5">
        <f t="shared" si="8759"/>
        <v>0</v>
      </c>
      <c r="EN931" s="124">
        <f t="shared" ref="EN931:EQ931" si="8760">EN932+EN940</f>
        <v>0</v>
      </c>
      <c r="EO931" s="302">
        <f t="shared" si="8760"/>
        <v>0</v>
      </c>
      <c r="EP931" s="5">
        <f t="shared" si="8760"/>
        <v>0</v>
      </c>
      <c r="EQ931" s="302">
        <f t="shared" si="8760"/>
        <v>0</v>
      </c>
      <c r="ER931" s="5">
        <f t="shared" si="8759"/>
        <v>12375499.690000001</v>
      </c>
      <c r="ES931" s="196">
        <f t="shared" si="8493"/>
        <v>66.644919436142672</v>
      </c>
      <c r="ET931" s="5">
        <f t="shared" ref="ET931" si="8761">ET932+ET940</f>
        <v>0</v>
      </c>
    </row>
    <row r="932" spans="1:155" ht="15" customHeight="1" outlineLevel="4" x14ac:dyDescent="0.25">
      <c r="A932" s="58" t="s">
        <v>288</v>
      </c>
      <c r="B932" s="4" t="s">
        <v>80</v>
      </c>
      <c r="C932" s="4"/>
      <c r="D932" s="4"/>
      <c r="E932" s="4" t="s">
        <v>90</v>
      </c>
      <c r="F932" s="4" t="s">
        <v>338</v>
      </c>
      <c r="G932" s="4" t="s">
        <v>0</v>
      </c>
      <c r="H932" s="7"/>
      <c r="I932" s="7"/>
      <c r="J932" s="5">
        <f t="shared" ref="J932:ET932" si="8762">J933</f>
        <v>2651352.8600000003</v>
      </c>
      <c r="K932" s="5"/>
      <c r="L932" s="5"/>
      <c r="M932" s="5"/>
      <c r="N932" s="5"/>
      <c r="O932" s="5"/>
      <c r="P932" s="33">
        <f t="shared" si="8762"/>
        <v>1075800</v>
      </c>
      <c r="Q932" s="33">
        <f t="shared" si="8762"/>
        <v>1075800</v>
      </c>
      <c r="R932" s="33">
        <f t="shared" si="8762"/>
        <v>0</v>
      </c>
      <c r="S932" s="33">
        <f t="shared" si="8762"/>
        <v>3727152.8600000003</v>
      </c>
      <c r="T932" s="33">
        <f t="shared" si="8762"/>
        <v>0</v>
      </c>
      <c r="U932" s="33">
        <f t="shared" si="8762"/>
        <v>0</v>
      </c>
      <c r="V932" s="33">
        <f t="shared" si="8762"/>
        <v>0</v>
      </c>
      <c r="W932" s="33">
        <f t="shared" si="8762"/>
        <v>0</v>
      </c>
      <c r="X932" s="33">
        <f t="shared" si="8762"/>
        <v>0</v>
      </c>
      <c r="Y932" s="33">
        <f t="shared" si="8762"/>
        <v>0</v>
      </c>
      <c r="Z932" s="33">
        <f t="shared" si="8762"/>
        <v>0</v>
      </c>
      <c r="AA932" s="33">
        <f t="shared" si="8762"/>
        <v>0</v>
      </c>
      <c r="AB932" s="33">
        <f t="shared" si="8762"/>
        <v>0</v>
      </c>
      <c r="AC932" s="5">
        <f t="shared" si="8762"/>
        <v>0</v>
      </c>
      <c r="AD932" s="33">
        <f t="shared" si="8762"/>
        <v>0</v>
      </c>
      <c r="AE932" s="33">
        <f t="shared" si="8762"/>
        <v>0</v>
      </c>
      <c r="AF932" s="33">
        <f t="shared" si="8762"/>
        <v>3727152.8600000003</v>
      </c>
      <c r="AG932" s="5">
        <f t="shared" si="8762"/>
        <v>2397601.0700000003</v>
      </c>
      <c r="AH932" s="5">
        <f t="shared" si="8762"/>
        <v>2397601.0700000003</v>
      </c>
      <c r="AI932" s="5">
        <f t="shared" si="8762"/>
        <v>0</v>
      </c>
      <c r="AJ932" s="5">
        <f t="shared" si="8762"/>
        <v>0</v>
      </c>
      <c r="AK932" s="5">
        <f t="shared" si="8762"/>
        <v>0</v>
      </c>
      <c r="AL932" s="5">
        <f t="shared" si="8762"/>
        <v>0</v>
      </c>
      <c r="AM932" s="5">
        <f t="shared" si="8762"/>
        <v>0</v>
      </c>
      <c r="AN932" s="5">
        <f t="shared" si="8762"/>
        <v>0</v>
      </c>
      <c r="AO932" s="5">
        <f t="shared" si="8762"/>
        <v>0</v>
      </c>
      <c r="AP932" s="5">
        <f t="shared" si="8762"/>
        <v>0</v>
      </c>
      <c r="AQ932" s="5">
        <f t="shared" si="8762"/>
        <v>0</v>
      </c>
      <c r="AR932" s="5">
        <f t="shared" si="8762"/>
        <v>0</v>
      </c>
      <c r="AS932" s="5">
        <f t="shared" si="8762"/>
        <v>0</v>
      </c>
      <c r="AT932" s="5">
        <f t="shared" si="8762"/>
        <v>0</v>
      </c>
      <c r="AU932" s="5">
        <f t="shared" si="8762"/>
        <v>0</v>
      </c>
      <c r="AV932" s="33">
        <f t="shared" si="8762"/>
        <v>6124753.9299999997</v>
      </c>
      <c r="AW932" s="5">
        <f t="shared" si="8762"/>
        <v>-739380</v>
      </c>
      <c r="AX932" s="5">
        <f t="shared" si="8762"/>
        <v>-739380</v>
      </c>
      <c r="AY932" s="5">
        <f t="shared" si="8762"/>
        <v>0</v>
      </c>
      <c r="AZ932" s="5">
        <f t="shared" si="8762"/>
        <v>0</v>
      </c>
      <c r="BA932" s="5">
        <f t="shared" si="8762"/>
        <v>0</v>
      </c>
      <c r="BB932" s="5">
        <f t="shared" si="8762"/>
        <v>0</v>
      </c>
      <c r="BC932" s="5">
        <f t="shared" si="8762"/>
        <v>0</v>
      </c>
      <c r="BD932" s="5">
        <f t="shared" si="8762"/>
        <v>0</v>
      </c>
      <c r="BE932" s="5">
        <f t="shared" si="8762"/>
        <v>0</v>
      </c>
      <c r="BF932" s="5">
        <f t="shared" si="8762"/>
        <v>0</v>
      </c>
      <c r="BG932" s="5">
        <f t="shared" si="8762"/>
        <v>0</v>
      </c>
      <c r="BH932" s="33">
        <f t="shared" si="8762"/>
        <v>5385373.9299999997</v>
      </c>
      <c r="BI932" s="163">
        <f t="shared" si="8762"/>
        <v>739380</v>
      </c>
      <c r="BJ932" s="33">
        <f t="shared" si="8762"/>
        <v>549615</v>
      </c>
      <c r="BK932" s="33">
        <f t="shared" si="8762"/>
        <v>-9</v>
      </c>
      <c r="BL932" s="33">
        <f t="shared" si="8762"/>
        <v>189774</v>
      </c>
      <c r="BM932" s="33">
        <f t="shared" si="8762"/>
        <v>0</v>
      </c>
      <c r="BN932" s="33">
        <f t="shared" si="8762"/>
        <v>0</v>
      </c>
      <c r="BO932" s="33">
        <f t="shared" si="8762"/>
        <v>0</v>
      </c>
      <c r="BP932" s="33">
        <f t="shared" si="8762"/>
        <v>0</v>
      </c>
      <c r="BQ932" s="33">
        <f t="shared" si="8762"/>
        <v>0</v>
      </c>
      <c r="BR932" s="33">
        <f t="shared" si="8762"/>
        <v>0</v>
      </c>
      <c r="BS932" s="33">
        <f t="shared" si="8762"/>
        <v>6124753.9299999997</v>
      </c>
      <c r="BT932" s="298">
        <f t="shared" si="8762"/>
        <v>0</v>
      </c>
      <c r="BU932" s="5">
        <f t="shared" si="8762"/>
        <v>0</v>
      </c>
      <c r="BV932" s="5">
        <f t="shared" si="8762"/>
        <v>0</v>
      </c>
      <c r="BW932" s="5">
        <f t="shared" si="8762"/>
        <v>0</v>
      </c>
      <c r="BX932" s="5">
        <f t="shared" si="8762"/>
        <v>0</v>
      </c>
      <c r="BY932" s="5">
        <f t="shared" si="8762"/>
        <v>0</v>
      </c>
      <c r="BZ932" s="5">
        <f t="shared" si="8762"/>
        <v>0</v>
      </c>
      <c r="CA932" s="5">
        <f t="shared" si="8762"/>
        <v>0</v>
      </c>
      <c r="CB932" s="5">
        <f t="shared" si="8762"/>
        <v>0</v>
      </c>
      <c r="CC932" s="33">
        <f t="shared" si="8762"/>
        <v>6124753.9299999997</v>
      </c>
      <c r="CD932" s="74">
        <f t="shared" si="8762"/>
        <v>0</v>
      </c>
      <c r="CE932" s="5">
        <f t="shared" si="8762"/>
        <v>0</v>
      </c>
      <c r="CF932" s="5">
        <f t="shared" si="8762"/>
        <v>0</v>
      </c>
      <c r="CG932" s="5">
        <f t="shared" si="8762"/>
        <v>0</v>
      </c>
      <c r="CH932" s="5">
        <f t="shared" si="8762"/>
        <v>0</v>
      </c>
      <c r="CI932" s="5">
        <f t="shared" si="8762"/>
        <v>0</v>
      </c>
      <c r="CJ932" s="5">
        <f t="shared" si="8762"/>
        <v>0</v>
      </c>
      <c r="CK932" s="5">
        <f t="shared" si="8762"/>
        <v>0</v>
      </c>
      <c r="CL932" s="5">
        <f t="shared" si="8762"/>
        <v>0</v>
      </c>
      <c r="CM932" s="5">
        <f t="shared" si="8762"/>
        <v>0</v>
      </c>
      <c r="CN932" s="5">
        <f t="shared" si="8762"/>
        <v>0</v>
      </c>
      <c r="CO932" s="74">
        <f t="shared" si="8762"/>
        <v>6124753.9299999997</v>
      </c>
      <c r="CP932" s="33">
        <f t="shared" si="8762"/>
        <v>0</v>
      </c>
      <c r="CQ932" s="33"/>
      <c r="CR932" s="33"/>
      <c r="CS932" s="33"/>
      <c r="CT932" s="33"/>
      <c r="CU932" s="33"/>
      <c r="CV932" s="33">
        <f t="shared" si="8762"/>
        <v>0</v>
      </c>
      <c r="CW932" s="33">
        <f t="shared" si="8762"/>
        <v>0</v>
      </c>
      <c r="CX932" s="33">
        <f t="shared" si="8762"/>
        <v>0</v>
      </c>
      <c r="CY932" s="33">
        <f t="shared" si="8762"/>
        <v>0</v>
      </c>
      <c r="CZ932" s="33">
        <f t="shared" si="8762"/>
        <v>0</v>
      </c>
      <c r="DA932" s="33">
        <f t="shared" si="8762"/>
        <v>0</v>
      </c>
      <c r="DB932" s="33">
        <f t="shared" si="8762"/>
        <v>0</v>
      </c>
      <c r="DC932" s="33">
        <f t="shared" si="8406"/>
        <v>0</v>
      </c>
      <c r="DD932" s="33">
        <f t="shared" si="8762"/>
        <v>0</v>
      </c>
      <c r="DE932" s="33">
        <f t="shared" ref="DE932:DE995" si="8763">DC932+DD932</f>
        <v>0</v>
      </c>
      <c r="DF932" s="33">
        <f t="shared" si="8762"/>
        <v>0</v>
      </c>
      <c r="DG932" s="33">
        <f t="shared" ref="DG932:DG995" si="8764">DE932+DF932</f>
        <v>0</v>
      </c>
      <c r="DH932" s="299">
        <f t="shared" si="8762"/>
        <v>0</v>
      </c>
      <c r="DI932" s="33">
        <f t="shared" si="8762"/>
        <v>0</v>
      </c>
      <c r="DJ932" s="33">
        <f t="shared" si="8762"/>
        <v>0</v>
      </c>
      <c r="DK932" s="300">
        <f t="shared" si="8762"/>
        <v>0</v>
      </c>
      <c r="DL932" s="5">
        <f t="shared" si="8762"/>
        <v>0</v>
      </c>
      <c r="DM932" s="300">
        <f t="shared" si="8762"/>
        <v>0</v>
      </c>
      <c r="DN932" s="124">
        <f t="shared" si="8762"/>
        <v>0</v>
      </c>
      <c r="DO932" s="5">
        <f t="shared" si="8762"/>
        <v>0</v>
      </c>
      <c r="DP932" s="124">
        <f t="shared" si="8762"/>
        <v>0</v>
      </c>
      <c r="DQ932" s="33">
        <f t="shared" si="8762"/>
        <v>0</v>
      </c>
      <c r="DR932" s="33"/>
      <c r="DS932" s="33"/>
      <c r="DT932" s="33"/>
      <c r="DU932" s="33"/>
      <c r="DV932" s="33"/>
      <c r="DW932" s="33">
        <f t="shared" si="8762"/>
        <v>0</v>
      </c>
      <c r="DX932" s="33">
        <f t="shared" si="8762"/>
        <v>0</v>
      </c>
      <c r="DY932" s="33">
        <f t="shared" si="8762"/>
        <v>0</v>
      </c>
      <c r="DZ932" s="33">
        <f t="shared" si="8762"/>
        <v>0</v>
      </c>
      <c r="EA932" s="33">
        <f t="shared" si="8762"/>
        <v>0</v>
      </c>
      <c r="EB932" s="33">
        <f t="shared" si="8762"/>
        <v>0</v>
      </c>
      <c r="EC932" s="33">
        <f t="shared" si="8762"/>
        <v>0</v>
      </c>
      <c r="ED932" s="33">
        <f t="shared" si="8414"/>
        <v>0</v>
      </c>
      <c r="EE932" s="33">
        <f t="shared" si="8762"/>
        <v>0</v>
      </c>
      <c r="EF932" s="33">
        <f t="shared" ref="EF932:EF995" si="8765">ED932+EE932</f>
        <v>0</v>
      </c>
      <c r="EG932" s="33">
        <f t="shared" si="8762"/>
        <v>0</v>
      </c>
      <c r="EH932" s="33">
        <f t="shared" ref="EH932:EH995" si="8766">EF932+EG932</f>
        <v>0</v>
      </c>
      <c r="EI932" s="301">
        <f t="shared" si="8762"/>
        <v>0</v>
      </c>
      <c r="EJ932" s="5">
        <f t="shared" si="8762"/>
        <v>0</v>
      </c>
      <c r="EK932" s="33">
        <f t="shared" si="8762"/>
        <v>0</v>
      </c>
      <c r="EL932" s="124">
        <f t="shared" si="8762"/>
        <v>0</v>
      </c>
      <c r="EM932" s="5">
        <f t="shared" si="8762"/>
        <v>0</v>
      </c>
      <c r="EN932" s="124">
        <f t="shared" si="8762"/>
        <v>0</v>
      </c>
      <c r="EO932" s="302">
        <f t="shared" si="8762"/>
        <v>0</v>
      </c>
      <c r="EP932" s="5">
        <f t="shared" si="8762"/>
        <v>0</v>
      </c>
      <c r="EQ932" s="302">
        <f t="shared" si="8762"/>
        <v>0</v>
      </c>
      <c r="ER932" s="5">
        <f t="shared" si="8762"/>
        <v>4263309.47</v>
      </c>
      <c r="ES932" s="196">
        <f t="shared" si="8493"/>
        <v>69.607849045455453</v>
      </c>
      <c r="ET932" s="5">
        <f t="shared" si="8762"/>
        <v>0</v>
      </c>
    </row>
    <row r="933" spans="1:155" ht="76.5" customHeight="1" outlineLevel="4" x14ac:dyDescent="0.25">
      <c r="A933" s="58" t="s">
        <v>204</v>
      </c>
      <c r="B933" s="4" t="s">
        <v>80</v>
      </c>
      <c r="C933" s="4"/>
      <c r="D933" s="4"/>
      <c r="E933" s="4" t="s">
        <v>90</v>
      </c>
      <c r="F933" s="4" t="s">
        <v>338</v>
      </c>
      <c r="G933" s="4" t="s">
        <v>0</v>
      </c>
      <c r="H933" s="7">
        <v>81180</v>
      </c>
      <c r="I933" s="7"/>
      <c r="J933" s="5">
        <f t="shared" ref="J933:CP933" si="8767">J934+J937</f>
        <v>2651352.8600000003</v>
      </c>
      <c r="K933" s="5"/>
      <c r="L933" s="5"/>
      <c r="M933" s="5"/>
      <c r="N933" s="5"/>
      <c r="O933" s="5"/>
      <c r="P933" s="33">
        <f t="shared" ref="P933" si="8768">P934+P937</f>
        <v>1075800</v>
      </c>
      <c r="Q933" s="33">
        <f t="shared" ref="Q933:CC933" si="8769">Q934+Q937</f>
        <v>1075800</v>
      </c>
      <c r="R933" s="33">
        <f t="shared" si="8769"/>
        <v>0</v>
      </c>
      <c r="S933" s="33">
        <f t="shared" si="8769"/>
        <v>3727152.8600000003</v>
      </c>
      <c r="T933" s="33">
        <f t="shared" si="8769"/>
        <v>0</v>
      </c>
      <c r="U933" s="33">
        <f t="shared" si="8769"/>
        <v>0</v>
      </c>
      <c r="V933" s="33">
        <f t="shared" si="8769"/>
        <v>0</v>
      </c>
      <c r="W933" s="33">
        <f t="shared" ref="W933:AE933" si="8770">W934+W937</f>
        <v>0</v>
      </c>
      <c r="X933" s="33">
        <f t="shared" si="8770"/>
        <v>0</v>
      </c>
      <c r="Y933" s="33">
        <f t="shared" si="8770"/>
        <v>0</v>
      </c>
      <c r="Z933" s="33">
        <f t="shared" ref="Z933:AA933" si="8771">Z934+Z937</f>
        <v>0</v>
      </c>
      <c r="AA933" s="33">
        <f t="shared" si="8771"/>
        <v>0</v>
      </c>
      <c r="AB933" s="33">
        <f t="shared" si="8770"/>
        <v>0</v>
      </c>
      <c r="AC933" s="5">
        <f t="shared" si="8770"/>
        <v>0</v>
      </c>
      <c r="AD933" s="33">
        <f t="shared" si="8770"/>
        <v>0</v>
      </c>
      <c r="AE933" s="33">
        <f t="shared" si="8770"/>
        <v>0</v>
      </c>
      <c r="AF933" s="33">
        <f t="shared" si="8769"/>
        <v>3727152.8600000003</v>
      </c>
      <c r="AG933" s="5">
        <f t="shared" ref="AG933:AU933" si="8772">AG934+AG937</f>
        <v>2397601.0700000003</v>
      </c>
      <c r="AH933" s="5">
        <f t="shared" ref="AH933:AT933" si="8773">AH934+AH937</f>
        <v>2397601.0700000003</v>
      </c>
      <c r="AI933" s="5">
        <f t="shared" ref="AI933:AL933" si="8774">AI934+AI937</f>
        <v>0</v>
      </c>
      <c r="AJ933" s="5">
        <f t="shared" si="8774"/>
        <v>0</v>
      </c>
      <c r="AK933" s="5">
        <f t="shared" si="8774"/>
        <v>0</v>
      </c>
      <c r="AL933" s="5">
        <f t="shared" si="8774"/>
        <v>0</v>
      </c>
      <c r="AM933" s="5">
        <f t="shared" si="8773"/>
        <v>0</v>
      </c>
      <c r="AN933" s="5">
        <f t="shared" si="8773"/>
        <v>0</v>
      </c>
      <c r="AO933" s="5">
        <f t="shared" si="8773"/>
        <v>0</v>
      </c>
      <c r="AP933" s="5">
        <f t="shared" ref="AP933" si="8775">AP934+AP937</f>
        <v>0</v>
      </c>
      <c r="AQ933" s="5">
        <f t="shared" ref="AQ933:AS933" si="8776">AQ934+AQ937</f>
        <v>0</v>
      </c>
      <c r="AR933" s="5">
        <f t="shared" si="8776"/>
        <v>0</v>
      </c>
      <c r="AS933" s="5">
        <f t="shared" si="8776"/>
        <v>0</v>
      </c>
      <c r="AT933" s="5">
        <f t="shared" si="8773"/>
        <v>0</v>
      </c>
      <c r="AU933" s="5">
        <f t="shared" si="8772"/>
        <v>0</v>
      </c>
      <c r="AV933" s="33">
        <f t="shared" si="8769"/>
        <v>6124753.9299999997</v>
      </c>
      <c r="AW933" s="5">
        <f t="shared" si="8769"/>
        <v>-739380</v>
      </c>
      <c r="AX933" s="5">
        <f t="shared" si="8769"/>
        <v>-739380</v>
      </c>
      <c r="AY933" s="5">
        <f t="shared" si="8769"/>
        <v>0</v>
      </c>
      <c r="AZ933" s="5">
        <f t="shared" ref="AZ933:BD933" si="8777">AZ934+AZ937</f>
        <v>0</v>
      </c>
      <c r="BA933" s="5">
        <f t="shared" si="8777"/>
        <v>0</v>
      </c>
      <c r="BB933" s="5">
        <f t="shared" si="8777"/>
        <v>0</v>
      </c>
      <c r="BC933" s="5">
        <f t="shared" si="8777"/>
        <v>0</v>
      </c>
      <c r="BD933" s="5">
        <f t="shared" si="8777"/>
        <v>0</v>
      </c>
      <c r="BE933" s="5">
        <f t="shared" ref="BE933:BG933" si="8778">BE934+BE937</f>
        <v>0</v>
      </c>
      <c r="BF933" s="5">
        <f t="shared" si="8778"/>
        <v>0</v>
      </c>
      <c r="BG933" s="5">
        <f t="shared" si="8778"/>
        <v>0</v>
      </c>
      <c r="BH933" s="33">
        <f t="shared" si="8769"/>
        <v>5385373.9299999997</v>
      </c>
      <c r="BI933" s="163">
        <f t="shared" si="8769"/>
        <v>739380</v>
      </c>
      <c r="BJ933" s="33">
        <f t="shared" si="8769"/>
        <v>549615</v>
      </c>
      <c r="BK933" s="33">
        <f t="shared" si="8769"/>
        <v>-9</v>
      </c>
      <c r="BL933" s="33">
        <f t="shared" si="8769"/>
        <v>189774</v>
      </c>
      <c r="BM933" s="33">
        <f t="shared" ref="BM933:BO933" si="8779">BM934+BM937</f>
        <v>0</v>
      </c>
      <c r="BN933" s="33">
        <f t="shared" si="8779"/>
        <v>0</v>
      </c>
      <c r="BO933" s="33">
        <f t="shared" si="8779"/>
        <v>0</v>
      </c>
      <c r="BP933" s="33">
        <f t="shared" si="8769"/>
        <v>0</v>
      </c>
      <c r="BQ933" s="33">
        <f t="shared" ref="BQ933:BR933" si="8780">BQ934+BQ937</f>
        <v>0</v>
      </c>
      <c r="BR933" s="33">
        <f t="shared" si="8780"/>
        <v>0</v>
      </c>
      <c r="BS933" s="33">
        <f t="shared" si="8769"/>
        <v>6124753.9299999997</v>
      </c>
      <c r="BT933" s="298">
        <f t="shared" si="8769"/>
        <v>0</v>
      </c>
      <c r="BU933" s="5">
        <f t="shared" ref="BU933:BX933" si="8781">BU934+BU937</f>
        <v>0</v>
      </c>
      <c r="BV933" s="5">
        <f t="shared" si="8781"/>
        <v>0</v>
      </c>
      <c r="BW933" s="5">
        <f t="shared" si="8781"/>
        <v>0</v>
      </c>
      <c r="BX933" s="5">
        <f t="shared" si="8781"/>
        <v>0</v>
      </c>
      <c r="BY933" s="5">
        <f t="shared" si="8769"/>
        <v>0</v>
      </c>
      <c r="BZ933" s="5">
        <f t="shared" ref="BZ933:CB933" si="8782">BZ934+BZ937</f>
        <v>0</v>
      </c>
      <c r="CA933" s="5">
        <f t="shared" si="8782"/>
        <v>0</v>
      </c>
      <c r="CB933" s="5">
        <f t="shared" si="8782"/>
        <v>0</v>
      </c>
      <c r="CC933" s="33">
        <f t="shared" si="8769"/>
        <v>6124753.9299999997</v>
      </c>
      <c r="CD933" s="74">
        <f t="shared" ref="CD933:CF933" si="8783">CD934+CD937</f>
        <v>0</v>
      </c>
      <c r="CE933" s="5">
        <f t="shared" si="8783"/>
        <v>0</v>
      </c>
      <c r="CF933" s="5">
        <f t="shared" si="8783"/>
        <v>0</v>
      </c>
      <c r="CG933" s="5">
        <f t="shared" ref="CG933:CI933" si="8784">CG934+CG937</f>
        <v>0</v>
      </c>
      <c r="CH933" s="5">
        <f t="shared" si="8784"/>
        <v>0</v>
      </c>
      <c r="CI933" s="5">
        <f t="shared" si="8784"/>
        <v>0</v>
      </c>
      <c r="CJ933" s="5">
        <f t="shared" ref="CJ933:CL933" si="8785">CJ934+CJ937</f>
        <v>0</v>
      </c>
      <c r="CK933" s="5">
        <f t="shared" si="8785"/>
        <v>0</v>
      </c>
      <c r="CL933" s="5">
        <f t="shared" si="8785"/>
        <v>0</v>
      </c>
      <c r="CM933" s="5">
        <f t="shared" ref="CM933:CO933" si="8786">CM934+CM937</f>
        <v>0</v>
      </c>
      <c r="CN933" s="5">
        <f t="shared" si="8786"/>
        <v>0</v>
      </c>
      <c r="CO933" s="74">
        <f t="shared" si="8786"/>
        <v>6124753.9299999997</v>
      </c>
      <c r="CP933" s="33">
        <f t="shared" si="8767"/>
        <v>0</v>
      </c>
      <c r="CQ933" s="33"/>
      <c r="CR933" s="33"/>
      <c r="CS933" s="33"/>
      <c r="CT933" s="33"/>
      <c r="CU933" s="33"/>
      <c r="CV933" s="33">
        <f t="shared" ref="CV933:DB933" si="8787">CV934+CV937</f>
        <v>0</v>
      </c>
      <c r="CW933" s="33">
        <f t="shared" si="8787"/>
        <v>0</v>
      </c>
      <c r="CX933" s="33">
        <f t="shared" si="8787"/>
        <v>0</v>
      </c>
      <c r="CY933" s="33">
        <f t="shared" si="8787"/>
        <v>0</v>
      </c>
      <c r="CZ933" s="33">
        <f t="shared" si="8787"/>
        <v>0</v>
      </c>
      <c r="DA933" s="33">
        <f t="shared" si="8787"/>
        <v>0</v>
      </c>
      <c r="DB933" s="33">
        <f t="shared" si="8787"/>
        <v>0</v>
      </c>
      <c r="DC933" s="33">
        <f t="shared" si="8406"/>
        <v>0</v>
      </c>
      <c r="DD933" s="33">
        <f t="shared" ref="DD933" si="8788">DD934+DD937</f>
        <v>0</v>
      </c>
      <c r="DE933" s="33">
        <f t="shared" si="8763"/>
        <v>0</v>
      </c>
      <c r="DF933" s="33">
        <f t="shared" ref="DF933" si="8789">DF934+DF937</f>
        <v>0</v>
      </c>
      <c r="DG933" s="33">
        <f t="shared" si="8764"/>
        <v>0</v>
      </c>
      <c r="DH933" s="299">
        <f t="shared" ref="DH933" si="8790">DH934+DH937</f>
        <v>0</v>
      </c>
      <c r="DI933" s="33">
        <f t="shared" ref="DI933:DP933" si="8791">DI934+DI937</f>
        <v>0</v>
      </c>
      <c r="DJ933" s="33">
        <f t="shared" si="8791"/>
        <v>0</v>
      </c>
      <c r="DK933" s="300">
        <f t="shared" ref="DK933:DL933" si="8792">DK934+DK937</f>
        <v>0</v>
      </c>
      <c r="DL933" s="5">
        <f t="shared" si="8792"/>
        <v>0</v>
      </c>
      <c r="DM933" s="300">
        <f t="shared" si="8791"/>
        <v>0</v>
      </c>
      <c r="DN933" s="124">
        <f t="shared" si="8791"/>
        <v>0</v>
      </c>
      <c r="DO933" s="5">
        <f t="shared" si="8791"/>
        <v>0</v>
      </c>
      <c r="DP933" s="124">
        <f t="shared" si="8791"/>
        <v>0</v>
      </c>
      <c r="DQ933" s="33">
        <f t="shared" ref="DQ933" si="8793">DQ934+DQ937</f>
        <v>0</v>
      </c>
      <c r="DR933" s="33"/>
      <c r="DS933" s="33"/>
      <c r="DT933" s="33"/>
      <c r="DU933" s="33"/>
      <c r="DV933" s="33"/>
      <c r="DW933" s="33">
        <f t="shared" ref="DW933:EC933" si="8794">DW934+DW937</f>
        <v>0</v>
      </c>
      <c r="DX933" s="33">
        <f t="shared" si="8794"/>
        <v>0</v>
      </c>
      <c r="DY933" s="33">
        <f t="shared" si="8794"/>
        <v>0</v>
      </c>
      <c r="DZ933" s="33">
        <f t="shared" si="8794"/>
        <v>0</v>
      </c>
      <c r="EA933" s="33">
        <f t="shared" si="8794"/>
        <v>0</v>
      </c>
      <c r="EB933" s="33">
        <f t="shared" si="8794"/>
        <v>0</v>
      </c>
      <c r="EC933" s="33">
        <f t="shared" si="8794"/>
        <v>0</v>
      </c>
      <c r="ED933" s="33">
        <f t="shared" si="8414"/>
        <v>0</v>
      </c>
      <c r="EE933" s="33">
        <f t="shared" ref="EE933" si="8795">EE934+EE937</f>
        <v>0</v>
      </c>
      <c r="EF933" s="33">
        <f t="shared" si="8765"/>
        <v>0</v>
      </c>
      <c r="EG933" s="33">
        <f t="shared" ref="EG933" si="8796">EG934+EG937</f>
        <v>0</v>
      </c>
      <c r="EH933" s="33">
        <f t="shared" si="8766"/>
        <v>0</v>
      </c>
      <c r="EI933" s="301">
        <f t="shared" ref="EI933:EJ933" si="8797">EI934+EI937</f>
        <v>0</v>
      </c>
      <c r="EJ933" s="5">
        <f t="shared" si="8797"/>
        <v>0</v>
      </c>
      <c r="EK933" s="33">
        <f t="shared" ref="EK933" si="8798">EK934+EK937</f>
        <v>0</v>
      </c>
      <c r="EL933" s="124">
        <f t="shared" ref="EL933:ER933" si="8799">EL934+EL937</f>
        <v>0</v>
      </c>
      <c r="EM933" s="5">
        <f t="shared" si="8799"/>
        <v>0</v>
      </c>
      <c r="EN933" s="124">
        <f t="shared" ref="EN933:EQ933" si="8800">EN934+EN937</f>
        <v>0</v>
      </c>
      <c r="EO933" s="302">
        <f t="shared" si="8800"/>
        <v>0</v>
      </c>
      <c r="EP933" s="5">
        <f t="shared" si="8800"/>
        <v>0</v>
      </c>
      <c r="EQ933" s="302">
        <f t="shared" si="8800"/>
        <v>0</v>
      </c>
      <c r="ER933" s="5">
        <f t="shared" si="8799"/>
        <v>4263309.47</v>
      </c>
      <c r="ES933" s="196">
        <f t="shared" si="8493"/>
        <v>69.607849045455453</v>
      </c>
      <c r="ET933" s="5">
        <f t="shared" ref="ET933" si="8801">ET934+ET937</f>
        <v>0</v>
      </c>
    </row>
    <row r="934" spans="1:155" ht="38.25" customHeight="1" outlineLevel="4" x14ac:dyDescent="0.25">
      <c r="A934" s="58" t="s">
        <v>159</v>
      </c>
      <c r="B934" s="4" t="s">
        <v>80</v>
      </c>
      <c r="C934" s="4"/>
      <c r="D934" s="4"/>
      <c r="E934" s="4" t="s">
        <v>90</v>
      </c>
      <c r="F934" s="4" t="s">
        <v>338</v>
      </c>
      <c r="G934" s="4" t="s">
        <v>0</v>
      </c>
      <c r="H934" s="7">
        <v>81180</v>
      </c>
      <c r="I934" s="7">
        <v>200</v>
      </c>
      <c r="J934" s="5">
        <f t="shared" ref="J934:ET935" si="8802">J935</f>
        <v>931803.44</v>
      </c>
      <c r="K934" s="5"/>
      <c r="L934" s="5"/>
      <c r="M934" s="5"/>
      <c r="N934" s="5"/>
      <c r="O934" s="5"/>
      <c r="P934" s="33">
        <f t="shared" si="8802"/>
        <v>1075800</v>
      </c>
      <c r="Q934" s="33">
        <f t="shared" si="8802"/>
        <v>1075800</v>
      </c>
      <c r="R934" s="33">
        <f t="shared" si="8802"/>
        <v>0</v>
      </c>
      <c r="S934" s="33">
        <f t="shared" si="8802"/>
        <v>2007603.44</v>
      </c>
      <c r="T934" s="33">
        <f t="shared" si="8802"/>
        <v>0</v>
      </c>
      <c r="U934" s="33">
        <f t="shared" si="8802"/>
        <v>0</v>
      </c>
      <c r="V934" s="33">
        <f t="shared" si="8802"/>
        <v>0</v>
      </c>
      <c r="W934" s="33">
        <f t="shared" si="8802"/>
        <v>0</v>
      </c>
      <c r="X934" s="33">
        <f t="shared" si="8802"/>
        <v>0</v>
      </c>
      <c r="Y934" s="33">
        <f t="shared" si="8802"/>
        <v>0</v>
      </c>
      <c r="Z934" s="33">
        <f t="shared" si="8802"/>
        <v>0</v>
      </c>
      <c r="AA934" s="33">
        <f t="shared" si="8802"/>
        <v>0</v>
      </c>
      <c r="AB934" s="33">
        <f t="shared" si="8802"/>
        <v>0</v>
      </c>
      <c r="AC934" s="5">
        <f t="shared" si="8802"/>
        <v>0</v>
      </c>
      <c r="AD934" s="33">
        <f t="shared" si="8802"/>
        <v>0</v>
      </c>
      <c r="AE934" s="33">
        <f t="shared" si="8802"/>
        <v>0</v>
      </c>
      <c r="AF934" s="33">
        <f t="shared" si="8802"/>
        <v>2007603.44</v>
      </c>
      <c r="AG934" s="5">
        <f t="shared" si="8802"/>
        <v>1037996</v>
      </c>
      <c r="AH934" s="5">
        <f t="shared" si="8802"/>
        <v>1037996</v>
      </c>
      <c r="AI934" s="5">
        <f t="shared" si="8802"/>
        <v>0</v>
      </c>
      <c r="AJ934" s="5">
        <f t="shared" si="8802"/>
        <v>0</v>
      </c>
      <c r="AK934" s="5">
        <f t="shared" si="8802"/>
        <v>0</v>
      </c>
      <c r="AL934" s="5">
        <f t="shared" si="8802"/>
        <v>0</v>
      </c>
      <c r="AM934" s="5">
        <f t="shared" si="8802"/>
        <v>0</v>
      </c>
      <c r="AN934" s="5">
        <f t="shared" si="8802"/>
        <v>0</v>
      </c>
      <c r="AO934" s="5">
        <f t="shared" si="8802"/>
        <v>0</v>
      </c>
      <c r="AP934" s="5">
        <f t="shared" si="8802"/>
        <v>0</v>
      </c>
      <c r="AQ934" s="5">
        <f t="shared" si="8802"/>
        <v>0</v>
      </c>
      <c r="AR934" s="5">
        <f t="shared" si="8802"/>
        <v>0</v>
      </c>
      <c r="AS934" s="5">
        <f t="shared" si="8802"/>
        <v>0</v>
      </c>
      <c r="AT934" s="5">
        <f t="shared" si="8802"/>
        <v>0</v>
      </c>
      <c r="AU934" s="5">
        <f t="shared" si="8802"/>
        <v>0</v>
      </c>
      <c r="AV934" s="33">
        <f t="shared" si="8802"/>
        <v>3045599.44</v>
      </c>
      <c r="AW934" s="5">
        <f t="shared" si="8802"/>
        <v>-739380</v>
      </c>
      <c r="AX934" s="5">
        <f t="shared" si="8802"/>
        <v>-739380</v>
      </c>
      <c r="AY934" s="5">
        <f t="shared" si="8802"/>
        <v>0</v>
      </c>
      <c r="AZ934" s="5">
        <f t="shared" si="8802"/>
        <v>0</v>
      </c>
      <c r="BA934" s="5">
        <f t="shared" si="8802"/>
        <v>0</v>
      </c>
      <c r="BB934" s="5">
        <f t="shared" si="8802"/>
        <v>0</v>
      </c>
      <c r="BC934" s="5">
        <f t="shared" si="8802"/>
        <v>0</v>
      </c>
      <c r="BD934" s="5">
        <f t="shared" si="8802"/>
        <v>0</v>
      </c>
      <c r="BE934" s="5">
        <f t="shared" si="8802"/>
        <v>0</v>
      </c>
      <c r="BF934" s="5">
        <f t="shared" si="8802"/>
        <v>0</v>
      </c>
      <c r="BG934" s="5">
        <f t="shared" si="8802"/>
        <v>0</v>
      </c>
      <c r="BH934" s="33">
        <f t="shared" si="8802"/>
        <v>2306219.44</v>
      </c>
      <c r="BI934" s="163">
        <f t="shared" si="8802"/>
        <v>739380</v>
      </c>
      <c r="BJ934" s="33">
        <f t="shared" si="8802"/>
        <v>739380</v>
      </c>
      <c r="BK934" s="33">
        <f t="shared" si="8802"/>
        <v>0</v>
      </c>
      <c r="BL934" s="33">
        <f t="shared" si="8802"/>
        <v>0</v>
      </c>
      <c r="BM934" s="33">
        <f t="shared" si="8802"/>
        <v>0</v>
      </c>
      <c r="BN934" s="33">
        <f t="shared" si="8802"/>
        <v>0</v>
      </c>
      <c r="BO934" s="33">
        <f t="shared" si="8802"/>
        <v>0</v>
      </c>
      <c r="BP934" s="33">
        <f t="shared" si="8802"/>
        <v>0</v>
      </c>
      <c r="BQ934" s="33">
        <f t="shared" si="8802"/>
        <v>0</v>
      </c>
      <c r="BR934" s="33">
        <f t="shared" si="8802"/>
        <v>0</v>
      </c>
      <c r="BS934" s="33">
        <f t="shared" si="8802"/>
        <v>3045599.44</v>
      </c>
      <c r="BT934" s="298">
        <f t="shared" si="8802"/>
        <v>0</v>
      </c>
      <c r="BU934" s="5">
        <f t="shared" si="8802"/>
        <v>0</v>
      </c>
      <c r="BV934" s="5">
        <f t="shared" si="8802"/>
        <v>0</v>
      </c>
      <c r="BW934" s="5">
        <f t="shared" si="8802"/>
        <v>0</v>
      </c>
      <c r="BX934" s="5">
        <f t="shared" si="8802"/>
        <v>0</v>
      </c>
      <c r="BY934" s="5">
        <f t="shared" si="8802"/>
        <v>0</v>
      </c>
      <c r="BZ934" s="5">
        <f t="shared" si="8802"/>
        <v>0</v>
      </c>
      <c r="CA934" s="5">
        <f t="shared" si="8802"/>
        <v>0</v>
      </c>
      <c r="CB934" s="5">
        <f t="shared" si="8802"/>
        <v>0</v>
      </c>
      <c r="CC934" s="33">
        <f t="shared" si="8802"/>
        <v>3045599.44</v>
      </c>
      <c r="CD934" s="74">
        <f t="shared" si="8802"/>
        <v>0</v>
      </c>
      <c r="CE934" s="5">
        <f t="shared" si="8802"/>
        <v>0</v>
      </c>
      <c r="CF934" s="5">
        <f t="shared" si="8802"/>
        <v>0</v>
      </c>
      <c r="CG934" s="5">
        <f t="shared" si="8802"/>
        <v>0</v>
      </c>
      <c r="CH934" s="5">
        <f t="shared" si="8802"/>
        <v>0</v>
      </c>
      <c r="CI934" s="5">
        <f t="shared" si="8802"/>
        <v>0</v>
      </c>
      <c r="CJ934" s="5">
        <f t="shared" si="8802"/>
        <v>0</v>
      </c>
      <c r="CK934" s="5">
        <f t="shared" si="8802"/>
        <v>0</v>
      </c>
      <c r="CL934" s="5">
        <f t="shared" si="8802"/>
        <v>0</v>
      </c>
      <c r="CM934" s="5">
        <f t="shared" si="8802"/>
        <v>0</v>
      </c>
      <c r="CN934" s="5">
        <f t="shared" si="8802"/>
        <v>0</v>
      </c>
      <c r="CO934" s="74">
        <f t="shared" si="8802"/>
        <v>3045599.44</v>
      </c>
      <c r="CP934" s="33">
        <f t="shared" si="8802"/>
        <v>0</v>
      </c>
      <c r="CQ934" s="33"/>
      <c r="CR934" s="33"/>
      <c r="CS934" s="33"/>
      <c r="CT934" s="33"/>
      <c r="CU934" s="33"/>
      <c r="CV934" s="33">
        <f t="shared" si="8802"/>
        <v>0</v>
      </c>
      <c r="CW934" s="33">
        <f t="shared" si="8802"/>
        <v>0</v>
      </c>
      <c r="CX934" s="33">
        <f t="shared" si="8802"/>
        <v>0</v>
      </c>
      <c r="CY934" s="33">
        <f t="shared" si="8802"/>
        <v>0</v>
      </c>
      <c r="CZ934" s="33">
        <f t="shared" si="8802"/>
        <v>0</v>
      </c>
      <c r="DA934" s="33">
        <f t="shared" si="8802"/>
        <v>0</v>
      </c>
      <c r="DB934" s="33">
        <f t="shared" si="8802"/>
        <v>0</v>
      </c>
      <c r="DC934" s="33">
        <f t="shared" si="8406"/>
        <v>0</v>
      </c>
      <c r="DD934" s="33">
        <f t="shared" si="8802"/>
        <v>0</v>
      </c>
      <c r="DE934" s="33">
        <f t="shared" si="8763"/>
        <v>0</v>
      </c>
      <c r="DF934" s="33">
        <f t="shared" si="8802"/>
        <v>0</v>
      </c>
      <c r="DG934" s="33">
        <f t="shared" si="8764"/>
        <v>0</v>
      </c>
      <c r="DH934" s="299">
        <f t="shared" si="8802"/>
        <v>0</v>
      </c>
      <c r="DI934" s="33">
        <f t="shared" si="8802"/>
        <v>0</v>
      </c>
      <c r="DJ934" s="33">
        <f t="shared" si="8802"/>
        <v>0</v>
      </c>
      <c r="DK934" s="300">
        <f t="shared" si="8802"/>
        <v>0</v>
      </c>
      <c r="DL934" s="5">
        <f t="shared" si="8802"/>
        <v>0</v>
      </c>
      <c r="DM934" s="300">
        <f t="shared" si="8802"/>
        <v>0</v>
      </c>
      <c r="DN934" s="124">
        <f t="shared" si="8802"/>
        <v>0</v>
      </c>
      <c r="DO934" s="5">
        <f t="shared" si="8802"/>
        <v>0</v>
      </c>
      <c r="DP934" s="124">
        <f t="shared" si="8802"/>
        <v>0</v>
      </c>
      <c r="DQ934" s="33">
        <f t="shared" si="8802"/>
        <v>0</v>
      </c>
      <c r="DR934" s="33"/>
      <c r="DS934" s="33"/>
      <c r="DT934" s="33"/>
      <c r="DU934" s="33"/>
      <c r="DV934" s="33"/>
      <c r="DW934" s="33">
        <f t="shared" si="8802"/>
        <v>0</v>
      </c>
      <c r="DX934" s="33">
        <f t="shared" si="8802"/>
        <v>0</v>
      </c>
      <c r="DY934" s="33">
        <f t="shared" si="8802"/>
        <v>0</v>
      </c>
      <c r="DZ934" s="33">
        <f t="shared" si="8802"/>
        <v>0</v>
      </c>
      <c r="EA934" s="33">
        <f t="shared" si="8802"/>
        <v>0</v>
      </c>
      <c r="EB934" s="33">
        <f t="shared" si="8802"/>
        <v>0</v>
      </c>
      <c r="EC934" s="33">
        <f t="shared" si="8802"/>
        <v>0</v>
      </c>
      <c r="ED934" s="33">
        <f t="shared" si="8414"/>
        <v>0</v>
      </c>
      <c r="EE934" s="33">
        <f t="shared" si="8802"/>
        <v>0</v>
      </c>
      <c r="EF934" s="33">
        <f t="shared" si="8765"/>
        <v>0</v>
      </c>
      <c r="EG934" s="33">
        <f t="shared" si="8802"/>
        <v>0</v>
      </c>
      <c r="EH934" s="33">
        <f t="shared" si="8766"/>
        <v>0</v>
      </c>
      <c r="EI934" s="301">
        <f t="shared" si="8802"/>
        <v>0</v>
      </c>
      <c r="EJ934" s="5">
        <f t="shared" si="8802"/>
        <v>0</v>
      </c>
      <c r="EK934" s="33">
        <f t="shared" si="8802"/>
        <v>0</v>
      </c>
      <c r="EL934" s="124">
        <f t="shared" si="8802"/>
        <v>0</v>
      </c>
      <c r="EM934" s="5">
        <f t="shared" si="8802"/>
        <v>0</v>
      </c>
      <c r="EN934" s="124">
        <f t="shared" si="8802"/>
        <v>0</v>
      </c>
      <c r="EO934" s="302">
        <f t="shared" si="8802"/>
        <v>0</v>
      </c>
      <c r="EP934" s="5">
        <f t="shared" si="8802"/>
        <v>0</v>
      </c>
      <c r="EQ934" s="302">
        <f t="shared" si="8802"/>
        <v>0</v>
      </c>
      <c r="ER934" s="5">
        <f t="shared" si="8802"/>
        <v>1733779.36</v>
      </c>
      <c r="ES934" s="196">
        <f t="shared" si="8493"/>
        <v>56.9273600864597</v>
      </c>
      <c r="ET934" s="5">
        <f t="shared" si="8802"/>
        <v>0</v>
      </c>
    </row>
    <row r="935" spans="1:155" ht="38.25" customHeight="1" outlineLevel="4" x14ac:dyDescent="0.25">
      <c r="A935" s="58" t="s">
        <v>160</v>
      </c>
      <c r="B935" s="4" t="s">
        <v>80</v>
      </c>
      <c r="C935" s="4"/>
      <c r="D935" s="4"/>
      <c r="E935" s="4" t="s">
        <v>90</v>
      </c>
      <c r="F935" s="4" t="s">
        <v>338</v>
      </c>
      <c r="G935" s="4" t="s">
        <v>0</v>
      </c>
      <c r="H935" s="7">
        <v>81180</v>
      </c>
      <c r="I935" s="7">
        <v>240</v>
      </c>
      <c r="J935" s="5">
        <f t="shared" si="8802"/>
        <v>931803.44</v>
      </c>
      <c r="K935" s="5"/>
      <c r="L935" s="5"/>
      <c r="M935" s="5"/>
      <c r="N935" s="5"/>
      <c r="O935" s="5"/>
      <c r="P935" s="33">
        <f t="shared" si="8802"/>
        <v>1075800</v>
      </c>
      <c r="Q935" s="33">
        <f t="shared" si="8802"/>
        <v>1075800</v>
      </c>
      <c r="R935" s="33">
        <f t="shared" si="8802"/>
        <v>0</v>
      </c>
      <c r="S935" s="33">
        <f t="shared" si="8802"/>
        <v>2007603.44</v>
      </c>
      <c r="T935" s="33">
        <f t="shared" si="8802"/>
        <v>0</v>
      </c>
      <c r="U935" s="33">
        <f t="shared" si="8802"/>
        <v>0</v>
      </c>
      <c r="V935" s="33">
        <f t="shared" si="8802"/>
        <v>0</v>
      </c>
      <c r="W935" s="33">
        <f t="shared" si="8802"/>
        <v>0</v>
      </c>
      <c r="X935" s="33">
        <f t="shared" si="8802"/>
        <v>0</v>
      </c>
      <c r="Y935" s="33">
        <f t="shared" si="8802"/>
        <v>0</v>
      </c>
      <c r="Z935" s="33">
        <f t="shared" si="8802"/>
        <v>0</v>
      </c>
      <c r="AA935" s="33">
        <f t="shared" si="8802"/>
        <v>0</v>
      </c>
      <c r="AB935" s="33">
        <f t="shared" si="8802"/>
        <v>0</v>
      </c>
      <c r="AC935" s="5">
        <f t="shared" si="8802"/>
        <v>0</v>
      </c>
      <c r="AD935" s="33">
        <f t="shared" si="8802"/>
        <v>0</v>
      </c>
      <c r="AE935" s="33">
        <f t="shared" si="8802"/>
        <v>0</v>
      </c>
      <c r="AF935" s="33">
        <f t="shared" si="8802"/>
        <v>2007603.44</v>
      </c>
      <c r="AG935" s="5">
        <f t="shared" si="8802"/>
        <v>1037996</v>
      </c>
      <c r="AH935" s="5">
        <f t="shared" si="8802"/>
        <v>1037996</v>
      </c>
      <c r="AI935" s="5">
        <f t="shared" si="8802"/>
        <v>0</v>
      </c>
      <c r="AJ935" s="5">
        <f t="shared" si="8802"/>
        <v>0</v>
      </c>
      <c r="AK935" s="5">
        <f t="shared" si="8802"/>
        <v>0</v>
      </c>
      <c r="AL935" s="5">
        <f t="shared" si="8802"/>
        <v>0</v>
      </c>
      <c r="AM935" s="5">
        <f t="shared" si="8802"/>
        <v>0</v>
      </c>
      <c r="AN935" s="5">
        <f t="shared" si="8802"/>
        <v>0</v>
      </c>
      <c r="AO935" s="5">
        <f t="shared" si="8802"/>
        <v>0</v>
      </c>
      <c r="AP935" s="5">
        <f t="shared" si="8802"/>
        <v>0</v>
      </c>
      <c r="AQ935" s="5">
        <f t="shared" si="8802"/>
        <v>0</v>
      </c>
      <c r="AR935" s="5">
        <f t="shared" si="8802"/>
        <v>0</v>
      </c>
      <c r="AS935" s="5">
        <f t="shared" si="8802"/>
        <v>0</v>
      </c>
      <c r="AT935" s="5">
        <f t="shared" si="8802"/>
        <v>0</v>
      </c>
      <c r="AU935" s="5">
        <f t="shared" si="8802"/>
        <v>0</v>
      </c>
      <c r="AV935" s="33">
        <f t="shared" si="8802"/>
        <v>3045599.44</v>
      </c>
      <c r="AW935" s="5">
        <f t="shared" si="8802"/>
        <v>-739380</v>
      </c>
      <c r="AX935" s="5">
        <f t="shared" si="8802"/>
        <v>-739380</v>
      </c>
      <c r="AY935" s="5">
        <f t="shared" si="8802"/>
        <v>0</v>
      </c>
      <c r="AZ935" s="5">
        <f t="shared" si="8802"/>
        <v>0</v>
      </c>
      <c r="BA935" s="5">
        <f t="shared" si="8802"/>
        <v>0</v>
      </c>
      <c r="BB935" s="5">
        <f t="shared" si="8802"/>
        <v>0</v>
      </c>
      <c r="BC935" s="5">
        <f t="shared" si="8802"/>
        <v>0</v>
      </c>
      <c r="BD935" s="5">
        <f t="shared" si="8802"/>
        <v>0</v>
      </c>
      <c r="BE935" s="5">
        <f t="shared" si="8802"/>
        <v>0</v>
      </c>
      <c r="BF935" s="5">
        <f t="shared" si="8802"/>
        <v>0</v>
      </c>
      <c r="BG935" s="5">
        <f t="shared" si="8802"/>
        <v>0</v>
      </c>
      <c r="BH935" s="33">
        <f t="shared" si="8802"/>
        <v>2306219.44</v>
      </c>
      <c r="BI935" s="163">
        <f t="shared" si="8802"/>
        <v>739380</v>
      </c>
      <c r="BJ935" s="33">
        <f t="shared" si="8802"/>
        <v>739380</v>
      </c>
      <c r="BK935" s="33">
        <f t="shared" si="8802"/>
        <v>0</v>
      </c>
      <c r="BL935" s="33">
        <f t="shared" si="8802"/>
        <v>0</v>
      </c>
      <c r="BM935" s="33">
        <f t="shared" si="8802"/>
        <v>0</v>
      </c>
      <c r="BN935" s="33">
        <f t="shared" si="8802"/>
        <v>0</v>
      </c>
      <c r="BO935" s="33">
        <f t="shared" si="8802"/>
        <v>0</v>
      </c>
      <c r="BP935" s="33">
        <f t="shared" si="8802"/>
        <v>0</v>
      </c>
      <c r="BQ935" s="33">
        <f t="shared" si="8802"/>
        <v>0</v>
      </c>
      <c r="BR935" s="33">
        <f t="shared" si="8802"/>
        <v>0</v>
      </c>
      <c r="BS935" s="33">
        <f t="shared" si="8802"/>
        <v>3045599.44</v>
      </c>
      <c r="BT935" s="298">
        <f t="shared" si="8802"/>
        <v>0</v>
      </c>
      <c r="BU935" s="5">
        <f t="shared" si="8802"/>
        <v>0</v>
      </c>
      <c r="BV935" s="5">
        <f t="shared" si="8802"/>
        <v>0</v>
      </c>
      <c r="BW935" s="5">
        <f t="shared" si="8802"/>
        <v>0</v>
      </c>
      <c r="BX935" s="5">
        <f t="shared" si="8802"/>
        <v>0</v>
      </c>
      <c r="BY935" s="5">
        <f t="shared" si="8802"/>
        <v>0</v>
      </c>
      <c r="BZ935" s="5">
        <f t="shared" si="8802"/>
        <v>0</v>
      </c>
      <c r="CA935" s="5">
        <f t="shared" si="8802"/>
        <v>0</v>
      </c>
      <c r="CB935" s="5">
        <f t="shared" si="8802"/>
        <v>0</v>
      </c>
      <c r="CC935" s="33">
        <f t="shared" si="8802"/>
        <v>3045599.44</v>
      </c>
      <c r="CD935" s="74">
        <f t="shared" si="8802"/>
        <v>0</v>
      </c>
      <c r="CE935" s="5">
        <f t="shared" si="8802"/>
        <v>0</v>
      </c>
      <c r="CF935" s="5">
        <f t="shared" si="8802"/>
        <v>0</v>
      </c>
      <c r="CG935" s="5">
        <f t="shared" si="8802"/>
        <v>0</v>
      </c>
      <c r="CH935" s="5">
        <f t="shared" si="8802"/>
        <v>0</v>
      </c>
      <c r="CI935" s="5">
        <f t="shared" si="8802"/>
        <v>0</v>
      </c>
      <c r="CJ935" s="5">
        <f t="shared" si="8802"/>
        <v>0</v>
      </c>
      <c r="CK935" s="5">
        <f t="shared" si="8802"/>
        <v>0</v>
      </c>
      <c r="CL935" s="5">
        <f t="shared" si="8802"/>
        <v>0</v>
      </c>
      <c r="CM935" s="5">
        <f t="shared" si="8802"/>
        <v>0</v>
      </c>
      <c r="CN935" s="5">
        <f t="shared" si="8802"/>
        <v>0</v>
      </c>
      <c r="CO935" s="74">
        <f t="shared" si="8802"/>
        <v>3045599.44</v>
      </c>
      <c r="CP935" s="33">
        <f t="shared" si="8802"/>
        <v>0</v>
      </c>
      <c r="CQ935" s="33"/>
      <c r="CR935" s="33"/>
      <c r="CS935" s="33"/>
      <c r="CT935" s="33"/>
      <c r="CU935" s="33"/>
      <c r="CV935" s="33">
        <f t="shared" si="8802"/>
        <v>0</v>
      </c>
      <c r="CW935" s="33">
        <f t="shared" si="8802"/>
        <v>0</v>
      </c>
      <c r="CX935" s="33">
        <f t="shared" si="8802"/>
        <v>0</v>
      </c>
      <c r="CY935" s="33">
        <f t="shared" si="8802"/>
        <v>0</v>
      </c>
      <c r="CZ935" s="33">
        <f t="shared" si="8802"/>
        <v>0</v>
      </c>
      <c r="DA935" s="33">
        <f t="shared" si="8802"/>
        <v>0</v>
      </c>
      <c r="DB935" s="33">
        <f t="shared" si="8802"/>
        <v>0</v>
      </c>
      <c r="DC935" s="33">
        <f t="shared" si="8406"/>
        <v>0</v>
      </c>
      <c r="DD935" s="33">
        <f t="shared" si="8802"/>
        <v>0</v>
      </c>
      <c r="DE935" s="33">
        <f t="shared" si="8763"/>
        <v>0</v>
      </c>
      <c r="DF935" s="33">
        <f t="shared" si="8802"/>
        <v>0</v>
      </c>
      <c r="DG935" s="33">
        <f t="shared" si="8764"/>
        <v>0</v>
      </c>
      <c r="DH935" s="299">
        <f t="shared" si="8802"/>
        <v>0</v>
      </c>
      <c r="DI935" s="33">
        <f t="shared" si="8802"/>
        <v>0</v>
      </c>
      <c r="DJ935" s="33">
        <f t="shared" si="8802"/>
        <v>0</v>
      </c>
      <c r="DK935" s="300">
        <f t="shared" si="8802"/>
        <v>0</v>
      </c>
      <c r="DL935" s="5">
        <f t="shared" si="8802"/>
        <v>0</v>
      </c>
      <c r="DM935" s="300">
        <f t="shared" si="8802"/>
        <v>0</v>
      </c>
      <c r="DN935" s="124">
        <f t="shared" si="8802"/>
        <v>0</v>
      </c>
      <c r="DO935" s="5">
        <f t="shared" si="8802"/>
        <v>0</v>
      </c>
      <c r="DP935" s="124">
        <f t="shared" si="8802"/>
        <v>0</v>
      </c>
      <c r="DQ935" s="33">
        <f t="shared" si="8802"/>
        <v>0</v>
      </c>
      <c r="DR935" s="33"/>
      <c r="DS935" s="33"/>
      <c r="DT935" s="33"/>
      <c r="DU935" s="33"/>
      <c r="DV935" s="33"/>
      <c r="DW935" s="33">
        <f t="shared" si="8802"/>
        <v>0</v>
      </c>
      <c r="DX935" s="33">
        <f t="shared" si="8802"/>
        <v>0</v>
      </c>
      <c r="DY935" s="33">
        <f t="shared" si="8802"/>
        <v>0</v>
      </c>
      <c r="DZ935" s="33">
        <f t="shared" si="8802"/>
        <v>0</v>
      </c>
      <c r="EA935" s="33">
        <f t="shared" si="8802"/>
        <v>0</v>
      </c>
      <c r="EB935" s="33">
        <f t="shared" si="8802"/>
        <v>0</v>
      </c>
      <c r="EC935" s="33">
        <f t="shared" si="8802"/>
        <v>0</v>
      </c>
      <c r="ED935" s="33">
        <f t="shared" si="8414"/>
        <v>0</v>
      </c>
      <c r="EE935" s="33">
        <f t="shared" si="8802"/>
        <v>0</v>
      </c>
      <c r="EF935" s="33">
        <f t="shared" si="8765"/>
        <v>0</v>
      </c>
      <c r="EG935" s="33">
        <f t="shared" si="8802"/>
        <v>0</v>
      </c>
      <c r="EH935" s="33">
        <f t="shared" si="8766"/>
        <v>0</v>
      </c>
      <c r="EI935" s="301">
        <f t="shared" si="8802"/>
        <v>0</v>
      </c>
      <c r="EJ935" s="5">
        <f t="shared" si="8802"/>
        <v>0</v>
      </c>
      <c r="EK935" s="33">
        <f t="shared" si="8802"/>
        <v>0</v>
      </c>
      <c r="EL935" s="124">
        <f t="shared" si="8802"/>
        <v>0</v>
      </c>
      <c r="EM935" s="5">
        <f t="shared" si="8802"/>
        <v>0</v>
      </c>
      <c r="EN935" s="124">
        <f t="shared" si="8802"/>
        <v>0</v>
      </c>
      <c r="EO935" s="302">
        <f t="shared" si="8802"/>
        <v>0</v>
      </c>
      <c r="EP935" s="5">
        <f t="shared" si="8802"/>
        <v>0</v>
      </c>
      <c r="EQ935" s="302">
        <f t="shared" si="8802"/>
        <v>0</v>
      </c>
      <c r="ER935" s="5">
        <f t="shared" si="8802"/>
        <v>1733779.36</v>
      </c>
      <c r="ES935" s="196">
        <f t="shared" si="8493"/>
        <v>56.9273600864597</v>
      </c>
      <c r="ET935" s="5">
        <f t="shared" si="8802"/>
        <v>0</v>
      </c>
    </row>
    <row r="936" spans="1:155" s="38" customFormat="1" ht="25.5" hidden="1" customHeight="1" outlineLevel="4" x14ac:dyDescent="0.25">
      <c r="A936" s="70" t="s">
        <v>161</v>
      </c>
      <c r="B936" s="71" t="s">
        <v>80</v>
      </c>
      <c r="C936" s="4"/>
      <c r="D936" s="4"/>
      <c r="E936" s="71" t="s">
        <v>90</v>
      </c>
      <c r="F936" s="71" t="s">
        <v>338</v>
      </c>
      <c r="G936" s="71" t="s">
        <v>0</v>
      </c>
      <c r="H936" s="72">
        <v>81180</v>
      </c>
      <c r="I936" s="72">
        <v>244</v>
      </c>
      <c r="J936" s="8">
        <v>931803.44</v>
      </c>
      <c r="K936" s="8"/>
      <c r="L936" s="8"/>
      <c r="M936" s="8"/>
      <c r="N936" s="8"/>
      <c r="O936" s="8"/>
      <c r="P936" s="35">
        <f>Q936+R936</f>
        <v>1075800</v>
      </c>
      <c r="Q936" s="35">
        <v>1075800</v>
      </c>
      <c r="R936" s="35"/>
      <c r="S936" s="35">
        <f t="shared" ref="S936" si="8803">J936+P936</f>
        <v>2007603.44</v>
      </c>
      <c r="T936" s="43">
        <f>SUM(U936:AE936)</f>
        <v>0</v>
      </c>
      <c r="U936" s="35"/>
      <c r="V936" s="35"/>
      <c r="W936" s="35"/>
      <c r="X936" s="35"/>
      <c r="Y936" s="35"/>
      <c r="Z936" s="35"/>
      <c r="AA936" s="35"/>
      <c r="AB936" s="35"/>
      <c r="AC936" s="8"/>
      <c r="AD936" s="35"/>
      <c r="AE936" s="35"/>
      <c r="AF936" s="43">
        <f>T936+S936</f>
        <v>2007603.44</v>
      </c>
      <c r="AG936" s="43">
        <f t="shared" ref="AG936" si="8804">SUM(AH936:AU936)</f>
        <v>1037996</v>
      </c>
      <c r="AH936" s="8">
        <v>1037996</v>
      </c>
      <c r="AI936" s="8"/>
      <c r="AJ936" s="8"/>
      <c r="AK936" s="8"/>
      <c r="AL936" s="8"/>
      <c r="AM936" s="8"/>
      <c r="AN936" s="8"/>
      <c r="AO936" s="8"/>
      <c r="AP936" s="8"/>
      <c r="AQ936" s="8"/>
      <c r="AR936" s="8"/>
      <c r="AS936" s="8"/>
      <c r="AT936" s="8"/>
      <c r="AU936" s="8"/>
      <c r="AV936" s="43">
        <f t="shared" ref="AV936" si="8805">AF936+AG936</f>
        <v>3045599.44</v>
      </c>
      <c r="AW936" s="37">
        <f t="shared" ref="AW936" si="8806">SUM(AX936:BG936)</f>
        <v>-739380</v>
      </c>
      <c r="AX936" s="8">
        <v>-739380</v>
      </c>
      <c r="AY936" s="8"/>
      <c r="AZ936" s="8"/>
      <c r="BA936" s="8"/>
      <c r="BB936" s="8"/>
      <c r="BC936" s="8"/>
      <c r="BD936" s="8"/>
      <c r="BE936" s="8"/>
      <c r="BF936" s="8"/>
      <c r="BG936" s="8"/>
      <c r="BH936" s="43">
        <f t="shared" ref="BH936" si="8807">AV936+AW936</f>
        <v>2306219.44</v>
      </c>
      <c r="BI936" s="165">
        <f t="shared" ref="BI936" si="8808">SUM(BJ936:BR936)</f>
        <v>739380</v>
      </c>
      <c r="BJ936" s="35">
        <v>739380</v>
      </c>
      <c r="BK936" s="35"/>
      <c r="BL936" s="35"/>
      <c r="BM936" s="35"/>
      <c r="BN936" s="35"/>
      <c r="BO936" s="35"/>
      <c r="BP936" s="35"/>
      <c r="BQ936" s="35"/>
      <c r="BR936" s="35"/>
      <c r="BS936" s="43">
        <f t="shared" ref="BS936" si="8809">BH936+BI936</f>
        <v>3045599.44</v>
      </c>
      <c r="BT936" s="181">
        <f t="shared" ref="BT936" si="8810">SUM(BU936:CB936)</f>
        <v>0</v>
      </c>
      <c r="BU936" s="19"/>
      <c r="BV936" s="19"/>
      <c r="BW936" s="19"/>
      <c r="BX936" s="19"/>
      <c r="BY936" s="19"/>
      <c r="BZ936" s="19"/>
      <c r="CA936" s="19"/>
      <c r="CB936" s="19"/>
      <c r="CC936" s="43">
        <f t="shared" ref="CC936" si="8811">BS936+BT936</f>
        <v>3045599.44</v>
      </c>
      <c r="CD936" s="310">
        <f t="shared" ref="CD936" si="8812">CE936+CF936+CG936+CH936+CI936+CJ936+CK936+CL936+CM936+CN936</f>
        <v>0</v>
      </c>
      <c r="CE936" s="39"/>
      <c r="CF936" s="39"/>
      <c r="CG936" s="39"/>
      <c r="CH936" s="39"/>
      <c r="CI936" s="39"/>
      <c r="CJ936" s="39"/>
      <c r="CK936" s="39"/>
      <c r="CL936" s="39"/>
      <c r="CM936" s="39"/>
      <c r="CN936" s="39"/>
      <c r="CO936" s="310">
        <f t="shared" ref="CO936" si="8813">CC936+CD936</f>
        <v>3045599.44</v>
      </c>
      <c r="CP936" s="35">
        <v>0</v>
      </c>
      <c r="CQ936" s="35"/>
      <c r="CR936" s="35"/>
      <c r="CS936" s="35"/>
      <c r="CT936" s="35"/>
      <c r="CU936" s="35"/>
      <c r="CV936" s="35"/>
      <c r="CW936" s="35"/>
      <c r="CX936" s="35"/>
      <c r="CY936" s="35"/>
      <c r="CZ936" s="35"/>
      <c r="DA936" s="35"/>
      <c r="DB936" s="35"/>
      <c r="DC936" s="33">
        <f t="shared" si="8406"/>
        <v>0</v>
      </c>
      <c r="DD936" s="35"/>
      <c r="DE936" s="33">
        <f t="shared" si="8763"/>
        <v>0</v>
      </c>
      <c r="DF936" s="35"/>
      <c r="DG936" s="33">
        <f t="shared" si="8764"/>
        <v>0</v>
      </c>
      <c r="DH936" s="311"/>
      <c r="DI936" s="35"/>
      <c r="DJ936" s="35"/>
      <c r="DK936" s="312">
        <f t="shared" ref="DK936" si="8814">DL936</f>
        <v>0</v>
      </c>
      <c r="DL936" s="39"/>
      <c r="DM936" s="312">
        <f t="shared" ref="DM936" si="8815">DJ936+DK936</f>
        <v>0</v>
      </c>
      <c r="DN936" s="319"/>
      <c r="DO936" s="8"/>
      <c r="DP936" s="319"/>
      <c r="DQ936" s="35">
        <v>0</v>
      </c>
      <c r="DR936" s="35"/>
      <c r="DS936" s="35"/>
      <c r="DT936" s="35"/>
      <c r="DU936" s="35"/>
      <c r="DV936" s="35"/>
      <c r="DW936" s="35"/>
      <c r="DX936" s="35"/>
      <c r="DY936" s="35"/>
      <c r="DZ936" s="35"/>
      <c r="EA936" s="35"/>
      <c r="EB936" s="35"/>
      <c r="EC936" s="35"/>
      <c r="ED936" s="33">
        <f t="shared" si="8414"/>
        <v>0</v>
      </c>
      <c r="EE936" s="35"/>
      <c r="EF936" s="33">
        <f t="shared" si="8765"/>
        <v>0</v>
      </c>
      <c r="EG936" s="35"/>
      <c r="EH936" s="33">
        <f t="shared" si="8766"/>
        <v>0</v>
      </c>
      <c r="EI936" s="313"/>
      <c r="EJ936" s="8"/>
      <c r="EK936" s="35"/>
      <c r="EL936" s="319"/>
      <c r="EM936" s="8"/>
      <c r="EN936" s="319"/>
      <c r="EO936" s="321"/>
      <c r="EP936" s="8"/>
      <c r="EQ936" s="321"/>
      <c r="ER936" s="8">
        <v>1733779.36</v>
      </c>
      <c r="ES936" s="196">
        <f t="shared" si="8493"/>
        <v>56.9273600864597</v>
      </c>
      <c r="ET936" s="8"/>
      <c r="EU936" s="197"/>
      <c r="EV936" s="197"/>
    </row>
    <row r="937" spans="1:155" ht="38.25" customHeight="1" outlineLevel="4" x14ac:dyDescent="0.25">
      <c r="A937" s="58" t="s">
        <v>196</v>
      </c>
      <c r="B937" s="4" t="s">
        <v>80</v>
      </c>
      <c r="C937" s="4"/>
      <c r="D937" s="4"/>
      <c r="E937" s="4" t="s">
        <v>90</v>
      </c>
      <c r="F937" s="4" t="s">
        <v>338</v>
      </c>
      <c r="G937" s="4" t="s">
        <v>0</v>
      </c>
      <c r="H937" s="7">
        <v>81180</v>
      </c>
      <c r="I937" s="7">
        <v>600</v>
      </c>
      <c r="J937" s="5">
        <f t="shared" ref="J937:ET938" si="8816">J938</f>
        <v>1719549.4200000002</v>
      </c>
      <c r="K937" s="5"/>
      <c r="L937" s="5"/>
      <c r="M937" s="5"/>
      <c r="N937" s="5"/>
      <c r="O937" s="5"/>
      <c r="P937" s="33">
        <f t="shared" si="8816"/>
        <v>0</v>
      </c>
      <c r="Q937" s="33">
        <f t="shared" si="8816"/>
        <v>0</v>
      </c>
      <c r="R937" s="33">
        <f t="shared" si="8816"/>
        <v>0</v>
      </c>
      <c r="S937" s="33">
        <f t="shared" si="8816"/>
        <v>1719549.4200000002</v>
      </c>
      <c r="T937" s="33">
        <f t="shared" si="8816"/>
        <v>0</v>
      </c>
      <c r="U937" s="33">
        <f t="shared" si="8816"/>
        <v>0</v>
      </c>
      <c r="V937" s="33">
        <f t="shared" si="8816"/>
        <v>0</v>
      </c>
      <c r="W937" s="33">
        <f t="shared" si="8816"/>
        <v>0</v>
      </c>
      <c r="X937" s="33">
        <f t="shared" si="8816"/>
        <v>0</v>
      </c>
      <c r="Y937" s="33">
        <f t="shared" si="8816"/>
        <v>0</v>
      </c>
      <c r="Z937" s="33">
        <f t="shared" si="8816"/>
        <v>0</v>
      </c>
      <c r="AA937" s="33">
        <f t="shared" si="8816"/>
        <v>0</v>
      </c>
      <c r="AB937" s="33">
        <f t="shared" si="8816"/>
        <v>0</v>
      </c>
      <c r="AC937" s="5">
        <f t="shared" si="8816"/>
        <v>0</v>
      </c>
      <c r="AD937" s="33">
        <f t="shared" si="8816"/>
        <v>0</v>
      </c>
      <c r="AE937" s="33">
        <f t="shared" si="8816"/>
        <v>0</v>
      </c>
      <c r="AF937" s="33">
        <f t="shared" si="8816"/>
        <v>1719549.4200000002</v>
      </c>
      <c r="AG937" s="5">
        <f t="shared" si="8816"/>
        <v>1359605.07</v>
      </c>
      <c r="AH937" s="5">
        <f t="shared" si="8816"/>
        <v>1359605.07</v>
      </c>
      <c r="AI937" s="5">
        <f t="shared" si="8816"/>
        <v>0</v>
      </c>
      <c r="AJ937" s="5">
        <f t="shared" si="8816"/>
        <v>0</v>
      </c>
      <c r="AK937" s="5">
        <f t="shared" si="8816"/>
        <v>0</v>
      </c>
      <c r="AL937" s="5">
        <f t="shared" si="8816"/>
        <v>0</v>
      </c>
      <c r="AM937" s="5">
        <f t="shared" si="8816"/>
        <v>0</v>
      </c>
      <c r="AN937" s="5">
        <f t="shared" si="8816"/>
        <v>0</v>
      </c>
      <c r="AO937" s="5">
        <f t="shared" si="8816"/>
        <v>0</v>
      </c>
      <c r="AP937" s="5">
        <f t="shared" si="8816"/>
        <v>0</v>
      </c>
      <c r="AQ937" s="5">
        <f t="shared" si="8816"/>
        <v>0</v>
      </c>
      <c r="AR937" s="5">
        <f t="shared" si="8816"/>
        <v>0</v>
      </c>
      <c r="AS937" s="5">
        <f t="shared" si="8816"/>
        <v>0</v>
      </c>
      <c r="AT937" s="5">
        <f t="shared" si="8816"/>
        <v>0</v>
      </c>
      <c r="AU937" s="5">
        <f t="shared" si="8816"/>
        <v>0</v>
      </c>
      <c r="AV937" s="33">
        <f t="shared" si="8816"/>
        <v>3079154.49</v>
      </c>
      <c r="AW937" s="5">
        <f t="shared" si="8816"/>
        <v>0</v>
      </c>
      <c r="AX937" s="5">
        <f t="shared" si="8816"/>
        <v>0</v>
      </c>
      <c r="AY937" s="5">
        <f t="shared" si="8816"/>
        <v>0</v>
      </c>
      <c r="AZ937" s="5">
        <f t="shared" si="8816"/>
        <v>0</v>
      </c>
      <c r="BA937" s="5">
        <f t="shared" si="8816"/>
        <v>0</v>
      </c>
      <c r="BB937" s="5">
        <f t="shared" si="8816"/>
        <v>0</v>
      </c>
      <c r="BC937" s="5">
        <f t="shared" si="8816"/>
        <v>0</v>
      </c>
      <c r="BD937" s="5">
        <f t="shared" si="8816"/>
        <v>0</v>
      </c>
      <c r="BE937" s="5">
        <f t="shared" si="8816"/>
        <v>0</v>
      </c>
      <c r="BF937" s="5">
        <f t="shared" si="8816"/>
        <v>0</v>
      </c>
      <c r="BG937" s="5">
        <f t="shared" si="8816"/>
        <v>0</v>
      </c>
      <c r="BH937" s="33">
        <f t="shared" si="8816"/>
        <v>3079154.49</v>
      </c>
      <c r="BI937" s="163">
        <f t="shared" si="8816"/>
        <v>0</v>
      </c>
      <c r="BJ937" s="33">
        <f t="shared" si="8816"/>
        <v>-189765</v>
      </c>
      <c r="BK937" s="33">
        <f t="shared" si="8816"/>
        <v>-9</v>
      </c>
      <c r="BL937" s="33">
        <f t="shared" si="8816"/>
        <v>189774</v>
      </c>
      <c r="BM937" s="33">
        <f t="shared" si="8816"/>
        <v>0</v>
      </c>
      <c r="BN937" s="33">
        <f t="shared" si="8816"/>
        <v>0</v>
      </c>
      <c r="BO937" s="33">
        <f t="shared" si="8816"/>
        <v>0</v>
      </c>
      <c r="BP937" s="33">
        <f t="shared" si="8816"/>
        <v>0</v>
      </c>
      <c r="BQ937" s="33">
        <f t="shared" si="8816"/>
        <v>0</v>
      </c>
      <c r="BR937" s="33">
        <f t="shared" si="8816"/>
        <v>0</v>
      </c>
      <c r="BS937" s="33">
        <f t="shared" si="8816"/>
        <v>3079154.49</v>
      </c>
      <c r="BT937" s="298">
        <f t="shared" si="8816"/>
        <v>0</v>
      </c>
      <c r="BU937" s="5">
        <f t="shared" si="8816"/>
        <v>0</v>
      </c>
      <c r="BV937" s="5">
        <f t="shared" si="8816"/>
        <v>0</v>
      </c>
      <c r="BW937" s="5">
        <f t="shared" si="8816"/>
        <v>0</v>
      </c>
      <c r="BX937" s="5">
        <f t="shared" si="8816"/>
        <v>0</v>
      </c>
      <c r="BY937" s="5">
        <f t="shared" si="8816"/>
        <v>0</v>
      </c>
      <c r="BZ937" s="5">
        <f t="shared" si="8816"/>
        <v>0</v>
      </c>
      <c r="CA937" s="5">
        <f t="shared" si="8816"/>
        <v>0</v>
      </c>
      <c r="CB937" s="5">
        <f t="shared" si="8816"/>
        <v>0</v>
      </c>
      <c r="CC937" s="33">
        <f t="shared" si="8816"/>
        <v>3079154.49</v>
      </c>
      <c r="CD937" s="74">
        <f t="shared" si="8816"/>
        <v>0</v>
      </c>
      <c r="CE937" s="5">
        <f t="shared" si="8816"/>
        <v>0</v>
      </c>
      <c r="CF937" s="5">
        <f t="shared" si="8816"/>
        <v>0</v>
      </c>
      <c r="CG937" s="5">
        <f t="shared" si="8816"/>
        <v>0</v>
      </c>
      <c r="CH937" s="5">
        <f t="shared" si="8816"/>
        <v>0</v>
      </c>
      <c r="CI937" s="5">
        <f t="shared" si="8816"/>
        <v>0</v>
      </c>
      <c r="CJ937" s="5">
        <f t="shared" si="8816"/>
        <v>0</v>
      </c>
      <c r="CK937" s="5">
        <f t="shared" si="8816"/>
        <v>0</v>
      </c>
      <c r="CL937" s="5">
        <f t="shared" si="8816"/>
        <v>0</v>
      </c>
      <c r="CM937" s="5">
        <f t="shared" si="8816"/>
        <v>0</v>
      </c>
      <c r="CN937" s="5">
        <f t="shared" si="8816"/>
        <v>0</v>
      </c>
      <c r="CO937" s="74">
        <f t="shared" si="8816"/>
        <v>3079154.49</v>
      </c>
      <c r="CP937" s="33">
        <f t="shared" si="8816"/>
        <v>0</v>
      </c>
      <c r="CQ937" s="33"/>
      <c r="CR937" s="33"/>
      <c r="CS937" s="33"/>
      <c r="CT937" s="33"/>
      <c r="CU937" s="33"/>
      <c r="CV937" s="33">
        <f t="shared" si="8816"/>
        <v>0</v>
      </c>
      <c r="CW937" s="33">
        <f t="shared" si="8816"/>
        <v>0</v>
      </c>
      <c r="CX937" s="33">
        <f t="shared" si="8816"/>
        <v>0</v>
      </c>
      <c r="CY937" s="33">
        <f t="shared" si="8816"/>
        <v>0</v>
      </c>
      <c r="CZ937" s="33">
        <f t="shared" si="8816"/>
        <v>0</v>
      </c>
      <c r="DA937" s="33">
        <f t="shared" si="8816"/>
        <v>0</v>
      </c>
      <c r="DB937" s="33">
        <f t="shared" si="8816"/>
        <v>0</v>
      </c>
      <c r="DC937" s="33">
        <f t="shared" si="8406"/>
        <v>0</v>
      </c>
      <c r="DD937" s="33">
        <f t="shared" si="8816"/>
        <v>0</v>
      </c>
      <c r="DE937" s="33">
        <f t="shared" si="8763"/>
        <v>0</v>
      </c>
      <c r="DF937" s="33">
        <f t="shared" si="8816"/>
        <v>0</v>
      </c>
      <c r="DG937" s="33">
        <f t="shared" si="8764"/>
        <v>0</v>
      </c>
      <c r="DH937" s="299">
        <f t="shared" si="8816"/>
        <v>0</v>
      </c>
      <c r="DI937" s="33">
        <f t="shared" si="8816"/>
        <v>0</v>
      </c>
      <c r="DJ937" s="33">
        <f t="shared" si="8816"/>
        <v>0</v>
      </c>
      <c r="DK937" s="300">
        <f t="shared" si="8816"/>
        <v>0</v>
      </c>
      <c r="DL937" s="5">
        <f t="shared" si="8816"/>
        <v>0</v>
      </c>
      <c r="DM937" s="300">
        <f t="shared" si="8816"/>
        <v>0</v>
      </c>
      <c r="DN937" s="124">
        <f t="shared" si="8816"/>
        <v>0</v>
      </c>
      <c r="DO937" s="5">
        <f t="shared" si="8816"/>
        <v>0</v>
      </c>
      <c r="DP937" s="124">
        <f t="shared" si="8816"/>
        <v>0</v>
      </c>
      <c r="DQ937" s="33">
        <f t="shared" si="8816"/>
        <v>0</v>
      </c>
      <c r="DR937" s="33"/>
      <c r="DS937" s="33"/>
      <c r="DT937" s="33"/>
      <c r="DU937" s="33"/>
      <c r="DV937" s="33"/>
      <c r="DW937" s="33">
        <f t="shared" si="8816"/>
        <v>0</v>
      </c>
      <c r="DX937" s="33">
        <f t="shared" si="8816"/>
        <v>0</v>
      </c>
      <c r="DY937" s="33">
        <f t="shared" si="8816"/>
        <v>0</v>
      </c>
      <c r="DZ937" s="33">
        <f t="shared" si="8816"/>
        <v>0</v>
      </c>
      <c r="EA937" s="33">
        <f t="shared" si="8816"/>
        <v>0</v>
      </c>
      <c r="EB937" s="33">
        <f t="shared" si="8816"/>
        <v>0</v>
      </c>
      <c r="EC937" s="33">
        <f t="shared" si="8816"/>
        <v>0</v>
      </c>
      <c r="ED937" s="33">
        <f t="shared" si="8414"/>
        <v>0</v>
      </c>
      <c r="EE937" s="33">
        <f t="shared" si="8816"/>
        <v>0</v>
      </c>
      <c r="EF937" s="33">
        <f t="shared" si="8765"/>
        <v>0</v>
      </c>
      <c r="EG937" s="33">
        <f t="shared" si="8816"/>
        <v>0</v>
      </c>
      <c r="EH937" s="33">
        <f t="shared" si="8766"/>
        <v>0</v>
      </c>
      <c r="EI937" s="301">
        <f t="shared" si="8816"/>
        <v>0</v>
      </c>
      <c r="EJ937" s="5">
        <f t="shared" si="8816"/>
        <v>0</v>
      </c>
      <c r="EK937" s="33">
        <f t="shared" si="8816"/>
        <v>0</v>
      </c>
      <c r="EL937" s="124">
        <f t="shared" si="8816"/>
        <v>0</v>
      </c>
      <c r="EM937" s="5">
        <f t="shared" si="8816"/>
        <v>0</v>
      </c>
      <c r="EN937" s="124">
        <f t="shared" si="8816"/>
        <v>0</v>
      </c>
      <c r="EO937" s="302">
        <f t="shared" si="8816"/>
        <v>0</v>
      </c>
      <c r="EP937" s="5">
        <f t="shared" si="8816"/>
        <v>0</v>
      </c>
      <c r="EQ937" s="302">
        <f t="shared" si="8816"/>
        <v>0</v>
      </c>
      <c r="ER937" s="5">
        <f t="shared" si="8816"/>
        <v>2529530.11</v>
      </c>
      <c r="ES937" s="196">
        <f t="shared" si="8493"/>
        <v>82.150152524500314</v>
      </c>
      <c r="ET937" s="5">
        <f t="shared" si="8816"/>
        <v>0</v>
      </c>
    </row>
    <row r="938" spans="1:155" ht="25.5" customHeight="1" outlineLevel="4" x14ac:dyDescent="0.25">
      <c r="A938" s="58" t="s">
        <v>197</v>
      </c>
      <c r="B938" s="4" t="s">
        <v>80</v>
      </c>
      <c r="C938" s="4"/>
      <c r="D938" s="4"/>
      <c r="E938" s="4" t="s">
        <v>90</v>
      </c>
      <c r="F938" s="4" t="s">
        <v>338</v>
      </c>
      <c r="G938" s="4" t="s">
        <v>0</v>
      </c>
      <c r="H938" s="7">
        <v>81180</v>
      </c>
      <c r="I938" s="7">
        <v>610</v>
      </c>
      <c r="J938" s="5">
        <f t="shared" si="8816"/>
        <v>1719549.4200000002</v>
      </c>
      <c r="K938" s="5" t="s">
        <v>374</v>
      </c>
      <c r="L938" s="5" t="s">
        <v>375</v>
      </c>
      <c r="M938" s="5" t="s">
        <v>376</v>
      </c>
      <c r="N938" s="5"/>
      <c r="O938" s="5"/>
      <c r="P938" s="33">
        <f t="shared" si="8816"/>
        <v>0</v>
      </c>
      <c r="Q938" s="33">
        <f t="shared" si="8816"/>
        <v>0</v>
      </c>
      <c r="R938" s="33">
        <f t="shared" si="8816"/>
        <v>0</v>
      </c>
      <c r="S938" s="33">
        <f t="shared" si="8816"/>
        <v>1719549.4200000002</v>
      </c>
      <c r="T938" s="33">
        <f t="shared" si="8816"/>
        <v>0</v>
      </c>
      <c r="U938" s="33">
        <f t="shared" si="8816"/>
        <v>0</v>
      </c>
      <c r="V938" s="33">
        <f t="shared" si="8816"/>
        <v>0</v>
      </c>
      <c r="W938" s="33">
        <f t="shared" si="8816"/>
        <v>0</v>
      </c>
      <c r="X938" s="33">
        <f t="shared" si="8816"/>
        <v>0</v>
      </c>
      <c r="Y938" s="33">
        <f t="shared" si="8816"/>
        <v>0</v>
      </c>
      <c r="Z938" s="33">
        <f t="shared" si="8816"/>
        <v>0</v>
      </c>
      <c r="AA938" s="33">
        <f t="shared" si="8816"/>
        <v>0</v>
      </c>
      <c r="AB938" s="33">
        <f t="shared" si="8816"/>
        <v>0</v>
      </c>
      <c r="AC938" s="5">
        <f t="shared" si="8816"/>
        <v>0</v>
      </c>
      <c r="AD938" s="33">
        <f t="shared" si="8816"/>
        <v>0</v>
      </c>
      <c r="AE938" s="33">
        <f t="shared" si="8816"/>
        <v>0</v>
      </c>
      <c r="AF938" s="33">
        <f t="shared" si="8816"/>
        <v>1719549.4200000002</v>
      </c>
      <c r="AG938" s="5">
        <f t="shared" si="8816"/>
        <v>1359605.07</v>
      </c>
      <c r="AH938" s="5">
        <f t="shared" si="8816"/>
        <v>1359605.07</v>
      </c>
      <c r="AI938" s="5">
        <f t="shared" si="8816"/>
        <v>0</v>
      </c>
      <c r="AJ938" s="5">
        <f t="shared" si="8816"/>
        <v>0</v>
      </c>
      <c r="AK938" s="5">
        <f t="shared" si="8816"/>
        <v>0</v>
      </c>
      <c r="AL938" s="5">
        <f t="shared" si="8816"/>
        <v>0</v>
      </c>
      <c r="AM938" s="5">
        <f t="shared" si="8816"/>
        <v>0</v>
      </c>
      <c r="AN938" s="5">
        <f t="shared" si="8816"/>
        <v>0</v>
      </c>
      <c r="AO938" s="5">
        <f t="shared" si="8816"/>
        <v>0</v>
      </c>
      <c r="AP938" s="5">
        <f t="shared" si="8816"/>
        <v>0</v>
      </c>
      <c r="AQ938" s="5">
        <f t="shared" si="8816"/>
        <v>0</v>
      </c>
      <c r="AR938" s="5">
        <f t="shared" si="8816"/>
        <v>0</v>
      </c>
      <c r="AS938" s="5">
        <f t="shared" si="8816"/>
        <v>0</v>
      </c>
      <c r="AT938" s="5">
        <f t="shared" si="8816"/>
        <v>0</v>
      </c>
      <c r="AU938" s="5">
        <f t="shared" si="8816"/>
        <v>0</v>
      </c>
      <c r="AV938" s="33">
        <f t="shared" si="8816"/>
        <v>3079154.49</v>
      </c>
      <c r="AW938" s="5">
        <f t="shared" si="8816"/>
        <v>0</v>
      </c>
      <c r="AX938" s="5">
        <f t="shared" si="8816"/>
        <v>0</v>
      </c>
      <c r="AY938" s="5">
        <f t="shared" si="8816"/>
        <v>0</v>
      </c>
      <c r="AZ938" s="5">
        <f t="shared" si="8816"/>
        <v>0</v>
      </c>
      <c r="BA938" s="5">
        <f t="shared" si="8816"/>
        <v>0</v>
      </c>
      <c r="BB938" s="5">
        <f t="shared" si="8816"/>
        <v>0</v>
      </c>
      <c r="BC938" s="5">
        <f t="shared" si="8816"/>
        <v>0</v>
      </c>
      <c r="BD938" s="5">
        <f t="shared" si="8816"/>
        <v>0</v>
      </c>
      <c r="BE938" s="5">
        <f t="shared" si="8816"/>
        <v>0</v>
      </c>
      <c r="BF938" s="5">
        <f t="shared" si="8816"/>
        <v>0</v>
      </c>
      <c r="BG938" s="5">
        <f t="shared" si="8816"/>
        <v>0</v>
      </c>
      <c r="BH938" s="33">
        <f t="shared" si="8816"/>
        <v>3079154.49</v>
      </c>
      <c r="BI938" s="163">
        <f t="shared" si="8816"/>
        <v>0</v>
      </c>
      <c r="BJ938" s="33">
        <f t="shared" si="8816"/>
        <v>-189765</v>
      </c>
      <c r="BK938" s="33">
        <f t="shared" si="8816"/>
        <v>-9</v>
      </c>
      <c r="BL938" s="33">
        <f t="shared" si="8816"/>
        <v>189774</v>
      </c>
      <c r="BM938" s="33">
        <f t="shared" si="8816"/>
        <v>0</v>
      </c>
      <c r="BN938" s="33">
        <f t="shared" si="8816"/>
        <v>0</v>
      </c>
      <c r="BO938" s="33">
        <f t="shared" si="8816"/>
        <v>0</v>
      </c>
      <c r="BP938" s="33">
        <f t="shared" si="8816"/>
        <v>0</v>
      </c>
      <c r="BQ938" s="33">
        <f t="shared" si="8816"/>
        <v>0</v>
      </c>
      <c r="BR938" s="33">
        <f t="shared" si="8816"/>
        <v>0</v>
      </c>
      <c r="BS938" s="33">
        <f t="shared" si="8816"/>
        <v>3079154.49</v>
      </c>
      <c r="BT938" s="298">
        <f t="shared" si="8816"/>
        <v>0</v>
      </c>
      <c r="BU938" s="5">
        <f t="shared" si="8816"/>
        <v>0</v>
      </c>
      <c r="BV938" s="5">
        <f t="shared" si="8816"/>
        <v>0</v>
      </c>
      <c r="BW938" s="5">
        <f t="shared" si="8816"/>
        <v>0</v>
      </c>
      <c r="BX938" s="5">
        <f t="shared" si="8816"/>
        <v>0</v>
      </c>
      <c r="BY938" s="5">
        <f t="shared" si="8816"/>
        <v>0</v>
      </c>
      <c r="BZ938" s="5">
        <f t="shared" si="8816"/>
        <v>0</v>
      </c>
      <c r="CA938" s="5">
        <f t="shared" si="8816"/>
        <v>0</v>
      </c>
      <c r="CB938" s="5">
        <f t="shared" si="8816"/>
        <v>0</v>
      </c>
      <c r="CC938" s="33">
        <f t="shared" si="8816"/>
        <v>3079154.49</v>
      </c>
      <c r="CD938" s="74">
        <f t="shared" si="8816"/>
        <v>0</v>
      </c>
      <c r="CE938" s="5">
        <f t="shared" si="8816"/>
        <v>0</v>
      </c>
      <c r="CF938" s="5">
        <f t="shared" si="8816"/>
        <v>0</v>
      </c>
      <c r="CG938" s="5">
        <f t="shared" si="8816"/>
        <v>0</v>
      </c>
      <c r="CH938" s="5">
        <f t="shared" si="8816"/>
        <v>0</v>
      </c>
      <c r="CI938" s="5">
        <f t="shared" si="8816"/>
        <v>0</v>
      </c>
      <c r="CJ938" s="5">
        <f t="shared" si="8816"/>
        <v>0</v>
      </c>
      <c r="CK938" s="5">
        <f t="shared" si="8816"/>
        <v>0</v>
      </c>
      <c r="CL938" s="5">
        <f t="shared" si="8816"/>
        <v>0</v>
      </c>
      <c r="CM938" s="5">
        <f t="shared" si="8816"/>
        <v>0</v>
      </c>
      <c r="CN938" s="5">
        <f t="shared" si="8816"/>
        <v>0</v>
      </c>
      <c r="CO938" s="74">
        <f t="shared" si="8816"/>
        <v>3079154.49</v>
      </c>
      <c r="CP938" s="33">
        <f t="shared" si="8816"/>
        <v>0</v>
      </c>
      <c r="CQ938" s="33" t="s">
        <v>374</v>
      </c>
      <c r="CR938" s="33" t="s">
        <v>375</v>
      </c>
      <c r="CS938" s="33" t="s">
        <v>376</v>
      </c>
      <c r="CT938" s="33"/>
      <c r="CU938" s="33"/>
      <c r="CV938" s="33">
        <f t="shared" si="8816"/>
        <v>0</v>
      </c>
      <c r="CW938" s="33">
        <f t="shared" si="8816"/>
        <v>0</v>
      </c>
      <c r="CX938" s="33">
        <f t="shared" si="8816"/>
        <v>0</v>
      </c>
      <c r="CY938" s="33">
        <f t="shared" si="8816"/>
        <v>0</v>
      </c>
      <c r="CZ938" s="33">
        <f t="shared" si="8816"/>
        <v>0</v>
      </c>
      <c r="DA938" s="33">
        <f t="shared" si="8816"/>
        <v>0</v>
      </c>
      <c r="DB938" s="33">
        <f t="shared" si="8816"/>
        <v>0</v>
      </c>
      <c r="DC938" s="33">
        <f t="shared" si="8406"/>
        <v>0</v>
      </c>
      <c r="DD938" s="33">
        <f t="shared" si="8816"/>
        <v>0</v>
      </c>
      <c r="DE938" s="33">
        <f t="shared" si="8763"/>
        <v>0</v>
      </c>
      <c r="DF938" s="33">
        <f t="shared" si="8816"/>
        <v>0</v>
      </c>
      <c r="DG938" s="33">
        <f t="shared" si="8764"/>
        <v>0</v>
      </c>
      <c r="DH938" s="299">
        <f t="shared" si="8816"/>
        <v>0</v>
      </c>
      <c r="DI938" s="33">
        <f t="shared" si="8816"/>
        <v>0</v>
      </c>
      <c r="DJ938" s="33">
        <f t="shared" si="8816"/>
        <v>0</v>
      </c>
      <c r="DK938" s="300">
        <f t="shared" si="8816"/>
        <v>0</v>
      </c>
      <c r="DL938" s="5">
        <f t="shared" si="8816"/>
        <v>0</v>
      </c>
      <c r="DM938" s="300">
        <f t="shared" si="8816"/>
        <v>0</v>
      </c>
      <c r="DN938" s="124">
        <f t="shared" si="8816"/>
        <v>0</v>
      </c>
      <c r="DO938" s="5">
        <f t="shared" si="8816"/>
        <v>0</v>
      </c>
      <c r="DP938" s="124">
        <f t="shared" si="8816"/>
        <v>0</v>
      </c>
      <c r="DQ938" s="33">
        <f t="shared" si="8816"/>
        <v>0</v>
      </c>
      <c r="DR938" s="33" t="s">
        <v>374</v>
      </c>
      <c r="DS938" s="33" t="s">
        <v>375</v>
      </c>
      <c r="DT938" s="33" t="s">
        <v>376</v>
      </c>
      <c r="DU938" s="33"/>
      <c r="DV938" s="33"/>
      <c r="DW938" s="33">
        <f t="shared" si="8816"/>
        <v>0</v>
      </c>
      <c r="DX938" s="33">
        <f t="shared" si="8816"/>
        <v>0</v>
      </c>
      <c r="DY938" s="33">
        <f t="shared" si="8816"/>
        <v>0</v>
      </c>
      <c r="DZ938" s="33">
        <f t="shared" si="8816"/>
        <v>0</v>
      </c>
      <c r="EA938" s="33">
        <f t="shared" si="8816"/>
        <v>0</v>
      </c>
      <c r="EB938" s="33">
        <f t="shared" si="8816"/>
        <v>0</v>
      </c>
      <c r="EC938" s="33">
        <f t="shared" si="8816"/>
        <v>0</v>
      </c>
      <c r="ED938" s="33">
        <f t="shared" si="8414"/>
        <v>0</v>
      </c>
      <c r="EE938" s="33">
        <f t="shared" si="8816"/>
        <v>0</v>
      </c>
      <c r="EF938" s="33">
        <f t="shared" si="8765"/>
        <v>0</v>
      </c>
      <c r="EG938" s="33">
        <f t="shared" si="8816"/>
        <v>0</v>
      </c>
      <c r="EH938" s="33">
        <f t="shared" si="8766"/>
        <v>0</v>
      </c>
      <c r="EI938" s="301">
        <f t="shared" si="8816"/>
        <v>0</v>
      </c>
      <c r="EJ938" s="5">
        <f t="shared" si="8816"/>
        <v>0</v>
      </c>
      <c r="EK938" s="33">
        <f t="shared" si="8816"/>
        <v>0</v>
      </c>
      <c r="EL938" s="124">
        <f t="shared" si="8816"/>
        <v>0</v>
      </c>
      <c r="EM938" s="5">
        <f t="shared" si="8816"/>
        <v>0</v>
      </c>
      <c r="EN938" s="124">
        <f t="shared" si="8816"/>
        <v>0</v>
      </c>
      <c r="EO938" s="302">
        <f t="shared" si="8816"/>
        <v>0</v>
      </c>
      <c r="EP938" s="5">
        <f t="shared" si="8816"/>
        <v>0</v>
      </c>
      <c r="EQ938" s="302">
        <f t="shared" si="8816"/>
        <v>0</v>
      </c>
      <c r="ER938" s="5">
        <f t="shared" si="8816"/>
        <v>2529530.11</v>
      </c>
      <c r="ES938" s="196">
        <f t="shared" si="8493"/>
        <v>82.150152524500314</v>
      </c>
      <c r="ET938" s="5">
        <f t="shared" si="8816"/>
        <v>0</v>
      </c>
      <c r="EU938" s="1" t="s">
        <v>500</v>
      </c>
      <c r="EV938" s="1" t="s">
        <v>375</v>
      </c>
      <c r="EW938" s="2" t="s">
        <v>374</v>
      </c>
    </row>
    <row r="939" spans="1:155" s="38" customFormat="1" ht="25.5" hidden="1" customHeight="1" outlineLevel="4" x14ac:dyDescent="0.25">
      <c r="A939" s="70" t="s">
        <v>205</v>
      </c>
      <c r="B939" s="71" t="s">
        <v>80</v>
      </c>
      <c r="C939" s="4"/>
      <c r="D939" s="4"/>
      <c r="E939" s="71" t="s">
        <v>90</v>
      </c>
      <c r="F939" s="71" t="s">
        <v>338</v>
      </c>
      <c r="G939" s="71" t="s">
        <v>0</v>
      </c>
      <c r="H939" s="72">
        <v>81180</v>
      </c>
      <c r="I939" s="72">
        <v>612</v>
      </c>
      <c r="J939" s="5">
        <f>SUBTOTAL(9,K939:O939)</f>
        <v>1719549.4200000002</v>
      </c>
      <c r="K939" s="5">
        <v>809250.6</v>
      </c>
      <c r="L939" s="5">
        <v>599832</v>
      </c>
      <c r="M939" s="5">
        <v>310466.82</v>
      </c>
      <c r="N939" s="5"/>
      <c r="O939" s="5"/>
      <c r="P939" s="35">
        <f t="shared" ref="P939" si="8817">Q939</f>
        <v>0</v>
      </c>
      <c r="Q939" s="35"/>
      <c r="R939" s="33"/>
      <c r="S939" s="35">
        <f t="shared" ref="S939" si="8818">J939+P939</f>
        <v>1719549.4200000002</v>
      </c>
      <c r="T939" s="43">
        <f>SUM(U939:AE939)</f>
        <v>0</v>
      </c>
      <c r="U939" s="35"/>
      <c r="V939" s="35"/>
      <c r="W939" s="35"/>
      <c r="X939" s="33"/>
      <c r="Y939" s="33"/>
      <c r="Z939" s="33"/>
      <c r="AA939" s="33"/>
      <c r="AB939" s="33"/>
      <c r="AC939" s="5"/>
      <c r="AD939" s="33"/>
      <c r="AE939" s="35"/>
      <c r="AF939" s="43">
        <f>T939+S939</f>
        <v>1719549.4200000002</v>
      </c>
      <c r="AG939" s="43">
        <f t="shared" ref="AG939" si="8819">SUM(AH939:AU939)</f>
        <v>1359605.07</v>
      </c>
      <c r="AH939" s="8">
        <v>1359605.07</v>
      </c>
      <c r="AI939" s="8"/>
      <c r="AJ939" s="8"/>
      <c r="AK939" s="8"/>
      <c r="AL939" s="8"/>
      <c r="AM939" s="8"/>
      <c r="AN939" s="8"/>
      <c r="AO939" s="8"/>
      <c r="AP939" s="8"/>
      <c r="AQ939" s="8"/>
      <c r="AR939" s="8"/>
      <c r="AS939" s="8"/>
      <c r="AT939" s="8"/>
      <c r="AU939" s="8"/>
      <c r="AV939" s="43">
        <f t="shared" ref="AV939" si="8820">AF939+AG939</f>
        <v>3079154.49</v>
      </c>
      <c r="AW939" s="37">
        <f t="shared" ref="AW939" si="8821">SUM(AX939:BG939)</f>
        <v>0</v>
      </c>
      <c r="AX939" s="8"/>
      <c r="AY939" s="8"/>
      <c r="AZ939" s="8"/>
      <c r="BA939" s="8"/>
      <c r="BB939" s="8"/>
      <c r="BC939" s="8"/>
      <c r="BD939" s="8"/>
      <c r="BE939" s="8"/>
      <c r="BF939" s="8"/>
      <c r="BG939" s="8"/>
      <c r="BH939" s="43">
        <f t="shared" ref="BH939" si="8822">AV939+AW939</f>
        <v>3079154.49</v>
      </c>
      <c r="BI939" s="165">
        <f t="shared" ref="BI939" si="8823">SUM(BJ939:BR939)</f>
        <v>0</v>
      </c>
      <c r="BJ939" s="35">
        <v>-189765</v>
      </c>
      <c r="BK939" s="35">
        <v>-9</v>
      </c>
      <c r="BL939" s="35">
        <v>189774</v>
      </c>
      <c r="BM939" s="35"/>
      <c r="BN939" s="35"/>
      <c r="BO939" s="35"/>
      <c r="BP939" s="35"/>
      <c r="BQ939" s="35"/>
      <c r="BR939" s="35"/>
      <c r="BS939" s="43">
        <f t="shared" ref="BS939" si="8824">BH939+BI939</f>
        <v>3079154.49</v>
      </c>
      <c r="BT939" s="181">
        <f t="shared" ref="BT939" si="8825">SUM(BU939:CB939)</f>
        <v>0</v>
      </c>
      <c r="BU939" s="19"/>
      <c r="BV939" s="19"/>
      <c r="BW939" s="19"/>
      <c r="BX939" s="19"/>
      <c r="BY939" s="19"/>
      <c r="BZ939" s="19"/>
      <c r="CA939" s="19"/>
      <c r="CB939" s="19"/>
      <c r="CC939" s="43">
        <f t="shared" ref="CC939" si="8826">BS939+BT939</f>
        <v>3079154.49</v>
      </c>
      <c r="CD939" s="310">
        <f t="shared" ref="CD939" si="8827">CE939+CF939+CG939+CH939+CI939+CJ939+CK939+CL939+CM939+CN939</f>
        <v>0</v>
      </c>
      <c r="CE939" s="39"/>
      <c r="CF939" s="39"/>
      <c r="CG939" s="39"/>
      <c r="CH939" s="39"/>
      <c r="CI939" s="39"/>
      <c r="CJ939" s="39"/>
      <c r="CK939" s="39"/>
      <c r="CL939" s="39"/>
      <c r="CM939" s="39"/>
      <c r="CN939" s="39"/>
      <c r="CO939" s="310">
        <f t="shared" ref="CO939" si="8828">CC939+CD939</f>
        <v>3079154.49</v>
      </c>
      <c r="CP939" s="33">
        <f>SUBTOTAL(9,CQ939:CU939)</f>
        <v>0</v>
      </c>
      <c r="CQ939" s="33"/>
      <c r="CR939" s="33"/>
      <c r="CS939" s="33"/>
      <c r="CT939" s="33"/>
      <c r="CU939" s="33"/>
      <c r="CV939" s="33"/>
      <c r="CW939" s="33"/>
      <c r="CX939" s="33"/>
      <c r="CY939" s="33"/>
      <c r="CZ939" s="33"/>
      <c r="DA939" s="33"/>
      <c r="DB939" s="33"/>
      <c r="DC939" s="33">
        <f t="shared" si="8406"/>
        <v>0</v>
      </c>
      <c r="DD939" s="33"/>
      <c r="DE939" s="33">
        <f t="shared" si="8763"/>
        <v>0</v>
      </c>
      <c r="DF939" s="33"/>
      <c r="DG939" s="33">
        <f t="shared" si="8764"/>
        <v>0</v>
      </c>
      <c r="DH939" s="315"/>
      <c r="DI939" s="33"/>
      <c r="DJ939" s="33"/>
      <c r="DK939" s="312">
        <f t="shared" ref="DK939" si="8829">DL939</f>
        <v>0</v>
      </c>
      <c r="DL939" s="39"/>
      <c r="DM939" s="312">
        <f t="shared" ref="DM939" si="8830">DJ939+DK939</f>
        <v>0</v>
      </c>
      <c r="DN939" s="124"/>
      <c r="DO939" s="5"/>
      <c r="DP939" s="124"/>
      <c r="DQ939" s="33">
        <f>SUBTOTAL(9,DR939:DV939)</f>
        <v>0</v>
      </c>
      <c r="DR939" s="33"/>
      <c r="DS939" s="33"/>
      <c r="DT939" s="33"/>
      <c r="DU939" s="33"/>
      <c r="DV939" s="33"/>
      <c r="DW939" s="33"/>
      <c r="DX939" s="33"/>
      <c r="DY939" s="33"/>
      <c r="DZ939" s="33"/>
      <c r="EA939" s="33"/>
      <c r="EB939" s="33"/>
      <c r="EC939" s="33"/>
      <c r="ED939" s="33">
        <f t="shared" si="8414"/>
        <v>0</v>
      </c>
      <c r="EE939" s="33"/>
      <c r="EF939" s="33">
        <f t="shared" si="8765"/>
        <v>0</v>
      </c>
      <c r="EG939" s="33"/>
      <c r="EH939" s="33">
        <f t="shared" si="8766"/>
        <v>0</v>
      </c>
      <c r="EI939" s="316"/>
      <c r="EJ939" s="5"/>
      <c r="EK939" s="33"/>
      <c r="EL939" s="124"/>
      <c r="EM939" s="5"/>
      <c r="EN939" s="124"/>
      <c r="EO939" s="302"/>
      <c r="EP939" s="5"/>
      <c r="EQ939" s="302"/>
      <c r="ER939" s="5">
        <f>EU939+EV939+EW939</f>
        <v>2529530.11</v>
      </c>
      <c r="ES939" s="196">
        <f t="shared" si="8493"/>
        <v>82.150152524500314</v>
      </c>
      <c r="ET939" s="5"/>
      <c r="EU939" s="197">
        <v>1526711.39</v>
      </c>
      <c r="EV939" s="197">
        <v>383342.12</v>
      </c>
      <c r="EW939" s="197">
        <v>619476.6</v>
      </c>
    </row>
    <row r="940" spans="1:155" ht="25.5" customHeight="1" outlineLevel="4" x14ac:dyDescent="0.25">
      <c r="A940" s="58" t="s">
        <v>298</v>
      </c>
      <c r="B940" s="4" t="s">
        <v>80</v>
      </c>
      <c r="C940" s="4"/>
      <c r="D940" s="4"/>
      <c r="E940" s="4" t="s">
        <v>90</v>
      </c>
      <c r="F940" s="4" t="s">
        <v>338</v>
      </c>
      <c r="G940" s="4" t="s">
        <v>65</v>
      </c>
      <c r="H940" s="7"/>
      <c r="I940" s="7"/>
      <c r="J940" s="5">
        <f t="shared" ref="J940:EK942" si="8831">J941</f>
        <v>12896348.17</v>
      </c>
      <c r="K940" s="5"/>
      <c r="L940" s="5"/>
      <c r="M940" s="5"/>
      <c r="N940" s="5"/>
      <c r="O940" s="5"/>
      <c r="P940" s="33">
        <f t="shared" si="8831"/>
        <v>0</v>
      </c>
      <c r="Q940" s="33">
        <f t="shared" si="8831"/>
        <v>0</v>
      </c>
      <c r="R940" s="33">
        <f t="shared" si="8831"/>
        <v>0</v>
      </c>
      <c r="S940" s="33">
        <f t="shared" si="8831"/>
        <v>12896348.17</v>
      </c>
      <c r="T940" s="33">
        <f t="shared" si="8831"/>
        <v>-451795.1</v>
      </c>
      <c r="U940" s="33">
        <f t="shared" si="8831"/>
        <v>17040</v>
      </c>
      <c r="V940" s="33">
        <f t="shared" si="8831"/>
        <v>-468835.1</v>
      </c>
      <c r="W940" s="33">
        <f t="shared" si="8831"/>
        <v>0</v>
      </c>
      <c r="X940" s="33">
        <f t="shared" si="8831"/>
        <v>0</v>
      </c>
      <c r="Y940" s="33">
        <f t="shared" si="8831"/>
        <v>0</v>
      </c>
      <c r="Z940" s="33">
        <f t="shared" si="8831"/>
        <v>0</v>
      </c>
      <c r="AA940" s="33">
        <f t="shared" si="8831"/>
        <v>0</v>
      </c>
      <c r="AB940" s="33">
        <f t="shared" si="8831"/>
        <v>0</v>
      </c>
      <c r="AC940" s="5">
        <f t="shared" si="8831"/>
        <v>0</v>
      </c>
      <c r="AD940" s="33">
        <f t="shared" si="8831"/>
        <v>0</v>
      </c>
      <c r="AE940" s="33">
        <f t="shared" si="8831"/>
        <v>0</v>
      </c>
      <c r="AF940" s="33">
        <f t="shared" si="8831"/>
        <v>12444553.07</v>
      </c>
      <c r="AG940" s="5">
        <f t="shared" si="8831"/>
        <v>0</v>
      </c>
      <c r="AH940" s="5">
        <f t="shared" si="8831"/>
        <v>0</v>
      </c>
      <c r="AI940" s="5">
        <f t="shared" si="8831"/>
        <v>0</v>
      </c>
      <c r="AJ940" s="5">
        <f t="shared" si="8831"/>
        <v>0</v>
      </c>
      <c r="AK940" s="5">
        <f t="shared" si="8831"/>
        <v>0</v>
      </c>
      <c r="AL940" s="5">
        <f t="shared" si="8831"/>
        <v>0</v>
      </c>
      <c r="AM940" s="5">
        <f t="shared" si="8831"/>
        <v>0</v>
      </c>
      <c r="AN940" s="5">
        <f t="shared" si="8831"/>
        <v>0</v>
      </c>
      <c r="AO940" s="5">
        <f t="shared" si="8831"/>
        <v>0</v>
      </c>
      <c r="AP940" s="5">
        <f t="shared" si="8831"/>
        <v>0</v>
      </c>
      <c r="AQ940" s="5">
        <f t="shared" si="8831"/>
        <v>0</v>
      </c>
      <c r="AR940" s="5">
        <f t="shared" si="8831"/>
        <v>0</v>
      </c>
      <c r="AS940" s="5">
        <f t="shared" si="8831"/>
        <v>0</v>
      </c>
      <c r="AT940" s="5">
        <f t="shared" si="8831"/>
        <v>0</v>
      </c>
      <c r="AU940" s="5">
        <f t="shared" si="8831"/>
        <v>0</v>
      </c>
      <c r="AV940" s="33">
        <f t="shared" si="8831"/>
        <v>12444553.07</v>
      </c>
      <c r="AW940" s="5">
        <f t="shared" si="8831"/>
        <v>0</v>
      </c>
      <c r="AX940" s="5">
        <f t="shared" si="8831"/>
        <v>0</v>
      </c>
      <c r="AY940" s="5">
        <f t="shared" si="8831"/>
        <v>0</v>
      </c>
      <c r="AZ940" s="5">
        <f t="shared" si="8831"/>
        <v>0</v>
      </c>
      <c r="BA940" s="5">
        <f t="shared" si="8831"/>
        <v>0</v>
      </c>
      <c r="BB940" s="5">
        <f t="shared" si="8831"/>
        <v>0</v>
      </c>
      <c r="BC940" s="5">
        <f t="shared" si="8831"/>
        <v>0</v>
      </c>
      <c r="BD940" s="5">
        <f t="shared" si="8831"/>
        <v>0</v>
      </c>
      <c r="BE940" s="5">
        <f t="shared" si="8831"/>
        <v>0</v>
      </c>
      <c r="BF940" s="5">
        <f t="shared" si="8831"/>
        <v>0</v>
      </c>
      <c r="BG940" s="5">
        <f t="shared" si="8831"/>
        <v>0</v>
      </c>
      <c r="BH940" s="33">
        <f t="shared" si="8831"/>
        <v>12444553.07</v>
      </c>
      <c r="BI940" s="163">
        <f t="shared" si="8831"/>
        <v>0</v>
      </c>
      <c r="BJ940" s="33">
        <f t="shared" si="8831"/>
        <v>0</v>
      </c>
      <c r="BK940" s="33">
        <f t="shared" si="8831"/>
        <v>0</v>
      </c>
      <c r="BL940" s="33">
        <f t="shared" si="8831"/>
        <v>0</v>
      </c>
      <c r="BM940" s="33">
        <f t="shared" si="8831"/>
        <v>0</v>
      </c>
      <c r="BN940" s="33">
        <f t="shared" si="8831"/>
        <v>0</v>
      </c>
      <c r="BO940" s="33">
        <f t="shared" si="8831"/>
        <v>0</v>
      </c>
      <c r="BP940" s="33">
        <f t="shared" si="8831"/>
        <v>0</v>
      </c>
      <c r="BQ940" s="33">
        <f t="shared" si="8831"/>
        <v>0</v>
      </c>
      <c r="BR940" s="33">
        <f t="shared" si="8831"/>
        <v>0</v>
      </c>
      <c r="BS940" s="33">
        <f t="shared" si="8831"/>
        <v>12444553.07</v>
      </c>
      <c r="BT940" s="298">
        <f t="shared" ref="BT940:CB942" si="8832">BT941</f>
        <v>0</v>
      </c>
      <c r="BU940" s="5">
        <f t="shared" si="8832"/>
        <v>0</v>
      </c>
      <c r="BV940" s="5">
        <f t="shared" si="8832"/>
        <v>0</v>
      </c>
      <c r="BW940" s="5">
        <f t="shared" si="8832"/>
        <v>0</v>
      </c>
      <c r="BX940" s="5">
        <f t="shared" si="8832"/>
        <v>0</v>
      </c>
      <c r="BY940" s="5">
        <f t="shared" si="8832"/>
        <v>0</v>
      </c>
      <c r="BZ940" s="5">
        <f t="shared" si="8832"/>
        <v>0</v>
      </c>
      <c r="CA940" s="5">
        <f t="shared" si="8832"/>
        <v>0</v>
      </c>
      <c r="CB940" s="5">
        <f t="shared" si="8832"/>
        <v>0</v>
      </c>
      <c r="CC940" s="33">
        <f t="shared" si="8831"/>
        <v>12444553.07</v>
      </c>
      <c r="CD940" s="74">
        <f t="shared" ref="CD940:CF942" si="8833">CD941</f>
        <v>0</v>
      </c>
      <c r="CE940" s="5">
        <f t="shared" si="8833"/>
        <v>0</v>
      </c>
      <c r="CF940" s="5">
        <f t="shared" si="8833"/>
        <v>0</v>
      </c>
      <c r="CG940" s="5">
        <f t="shared" ref="CG940:CI942" si="8834">CG941</f>
        <v>0</v>
      </c>
      <c r="CH940" s="5">
        <f t="shared" si="8834"/>
        <v>0</v>
      </c>
      <c r="CI940" s="5">
        <f t="shared" si="8834"/>
        <v>0</v>
      </c>
      <c r="CJ940" s="5">
        <f t="shared" ref="CJ940:CL942" si="8835">CJ941</f>
        <v>0</v>
      </c>
      <c r="CK940" s="5">
        <f t="shared" si="8835"/>
        <v>0</v>
      </c>
      <c r="CL940" s="5">
        <f t="shared" si="8835"/>
        <v>0</v>
      </c>
      <c r="CM940" s="5">
        <f t="shared" ref="CM940:CO942" si="8836">CM941</f>
        <v>0</v>
      </c>
      <c r="CN940" s="5">
        <f t="shared" si="8836"/>
        <v>0</v>
      </c>
      <c r="CO940" s="74">
        <f t="shared" si="8836"/>
        <v>12444553.07</v>
      </c>
      <c r="CP940" s="33">
        <f t="shared" si="8831"/>
        <v>0</v>
      </c>
      <c r="CQ940" s="33"/>
      <c r="CR940" s="33"/>
      <c r="CS940" s="33"/>
      <c r="CT940" s="33"/>
      <c r="CU940" s="33"/>
      <c r="CV940" s="33">
        <f t="shared" si="8831"/>
        <v>0</v>
      </c>
      <c r="CW940" s="33">
        <f t="shared" si="8831"/>
        <v>0</v>
      </c>
      <c r="CX940" s="33">
        <f t="shared" si="8831"/>
        <v>0</v>
      </c>
      <c r="CY940" s="33">
        <f t="shared" si="8831"/>
        <v>0</v>
      </c>
      <c r="CZ940" s="33">
        <f t="shared" si="8831"/>
        <v>0</v>
      </c>
      <c r="DA940" s="33">
        <f t="shared" si="8831"/>
        <v>0</v>
      </c>
      <c r="DB940" s="33">
        <f t="shared" si="8831"/>
        <v>0</v>
      </c>
      <c r="DC940" s="33">
        <f t="shared" si="8406"/>
        <v>0</v>
      </c>
      <c r="DD940" s="33">
        <f t="shared" si="8831"/>
        <v>0</v>
      </c>
      <c r="DE940" s="33">
        <f t="shared" si="8763"/>
        <v>0</v>
      </c>
      <c r="DF940" s="33">
        <f t="shared" si="8831"/>
        <v>0</v>
      </c>
      <c r="DG940" s="33">
        <f t="shared" si="8764"/>
        <v>0</v>
      </c>
      <c r="DH940" s="299">
        <f t="shared" si="8831"/>
        <v>0</v>
      </c>
      <c r="DI940" s="33">
        <f t="shared" si="8831"/>
        <v>0</v>
      </c>
      <c r="DJ940" s="33">
        <f t="shared" si="8831"/>
        <v>0</v>
      </c>
      <c r="DK940" s="300">
        <f t="shared" ref="DK940:DP942" si="8837">DK941</f>
        <v>0</v>
      </c>
      <c r="DL940" s="5">
        <f t="shared" si="8837"/>
        <v>0</v>
      </c>
      <c r="DM940" s="300">
        <f t="shared" si="8837"/>
        <v>0</v>
      </c>
      <c r="DN940" s="124">
        <f t="shared" si="8837"/>
        <v>0</v>
      </c>
      <c r="DO940" s="5">
        <f t="shared" si="8837"/>
        <v>0</v>
      </c>
      <c r="DP940" s="124">
        <f t="shared" si="8837"/>
        <v>0</v>
      </c>
      <c r="DQ940" s="33">
        <f t="shared" si="8831"/>
        <v>0</v>
      </c>
      <c r="DR940" s="33"/>
      <c r="DS940" s="33"/>
      <c r="DT940" s="33"/>
      <c r="DU940" s="33"/>
      <c r="DV940" s="33"/>
      <c r="DW940" s="33">
        <f t="shared" si="8831"/>
        <v>0</v>
      </c>
      <c r="DX940" s="33">
        <f t="shared" si="8831"/>
        <v>0</v>
      </c>
      <c r="DY940" s="33">
        <f t="shared" si="8831"/>
        <v>0</v>
      </c>
      <c r="DZ940" s="33">
        <f t="shared" si="8831"/>
        <v>0</v>
      </c>
      <c r="EA940" s="33">
        <f t="shared" si="8831"/>
        <v>0</v>
      </c>
      <c r="EB940" s="33">
        <f t="shared" si="8831"/>
        <v>0</v>
      </c>
      <c r="EC940" s="33">
        <f t="shared" si="8831"/>
        <v>0</v>
      </c>
      <c r="ED940" s="33">
        <f t="shared" si="8414"/>
        <v>0</v>
      </c>
      <c r="EE940" s="33">
        <f t="shared" si="8831"/>
        <v>0</v>
      </c>
      <c r="EF940" s="33">
        <f t="shared" si="8765"/>
        <v>0</v>
      </c>
      <c r="EG940" s="33">
        <f t="shared" si="8831"/>
        <v>0</v>
      </c>
      <c r="EH940" s="33">
        <f t="shared" si="8766"/>
        <v>0</v>
      </c>
      <c r="EI940" s="301">
        <f t="shared" si="8831"/>
        <v>0</v>
      </c>
      <c r="EJ940" s="5">
        <f t="shared" si="8831"/>
        <v>0</v>
      </c>
      <c r="EK940" s="33">
        <f t="shared" si="8831"/>
        <v>0</v>
      </c>
      <c r="EL940" s="124">
        <f t="shared" ref="EL940:ER942" si="8838">EL941</f>
        <v>0</v>
      </c>
      <c r="EM940" s="5">
        <f t="shared" si="8838"/>
        <v>0</v>
      </c>
      <c r="EN940" s="124">
        <f t="shared" si="8838"/>
        <v>0</v>
      </c>
      <c r="EO940" s="302">
        <f t="shared" si="8838"/>
        <v>0</v>
      </c>
      <c r="EP940" s="5">
        <f t="shared" si="8838"/>
        <v>0</v>
      </c>
      <c r="EQ940" s="302">
        <f t="shared" si="8838"/>
        <v>0</v>
      </c>
      <c r="ER940" s="5">
        <f t="shared" si="8838"/>
        <v>8112190.2200000016</v>
      </c>
      <c r="ES940" s="196">
        <f t="shared" si="8493"/>
        <v>65.186673835286243</v>
      </c>
      <c r="ET940" s="5">
        <f t="shared" ref="ET940:ET942" si="8839">ET941</f>
        <v>0</v>
      </c>
    </row>
    <row r="941" spans="1:155" ht="38.25" customHeight="1" outlineLevel="4" x14ac:dyDescent="0.25">
      <c r="A941" s="58" t="s">
        <v>196</v>
      </c>
      <c r="B941" s="4" t="s">
        <v>80</v>
      </c>
      <c r="C941" s="4"/>
      <c r="D941" s="4"/>
      <c r="E941" s="4" t="s">
        <v>90</v>
      </c>
      <c r="F941" s="4" t="s">
        <v>338</v>
      </c>
      <c r="G941" s="4" t="s">
        <v>65</v>
      </c>
      <c r="H941" s="7">
        <v>81180</v>
      </c>
      <c r="I941" s="7">
        <v>600</v>
      </c>
      <c r="J941" s="5">
        <f t="shared" si="8831"/>
        <v>12896348.17</v>
      </c>
      <c r="K941" s="159"/>
      <c r="L941" s="159"/>
      <c r="M941" s="159"/>
      <c r="N941" s="159"/>
      <c r="O941" s="159"/>
      <c r="P941" s="33">
        <f t="shared" si="8831"/>
        <v>0</v>
      </c>
      <c r="Q941" s="33">
        <f t="shared" si="8831"/>
        <v>0</v>
      </c>
      <c r="R941" s="33">
        <f t="shared" si="8831"/>
        <v>0</v>
      </c>
      <c r="S941" s="33">
        <f t="shared" si="8831"/>
        <v>12896348.17</v>
      </c>
      <c r="T941" s="33">
        <f t="shared" si="8831"/>
        <v>-451795.1</v>
      </c>
      <c r="U941" s="33">
        <f t="shared" si="8831"/>
        <v>17040</v>
      </c>
      <c r="V941" s="33">
        <f t="shared" si="8831"/>
        <v>-468835.1</v>
      </c>
      <c r="W941" s="33">
        <f t="shared" si="8831"/>
        <v>0</v>
      </c>
      <c r="X941" s="33">
        <f t="shared" si="8831"/>
        <v>0</v>
      </c>
      <c r="Y941" s="33">
        <f t="shared" si="8831"/>
        <v>0</v>
      </c>
      <c r="Z941" s="33">
        <f t="shared" si="8831"/>
        <v>0</v>
      </c>
      <c r="AA941" s="33">
        <f t="shared" si="8831"/>
        <v>0</v>
      </c>
      <c r="AB941" s="33">
        <f t="shared" si="8831"/>
        <v>0</v>
      </c>
      <c r="AC941" s="5">
        <f t="shared" si="8831"/>
        <v>0</v>
      </c>
      <c r="AD941" s="33">
        <f t="shared" si="8831"/>
        <v>0</v>
      </c>
      <c r="AE941" s="33">
        <f t="shared" si="8831"/>
        <v>0</v>
      </c>
      <c r="AF941" s="33">
        <f t="shared" si="8831"/>
        <v>12444553.07</v>
      </c>
      <c r="AG941" s="5">
        <f t="shared" si="8831"/>
        <v>0</v>
      </c>
      <c r="AH941" s="5">
        <f t="shared" si="8831"/>
        <v>0</v>
      </c>
      <c r="AI941" s="5">
        <f t="shared" si="8831"/>
        <v>0</v>
      </c>
      <c r="AJ941" s="5">
        <f t="shared" si="8831"/>
        <v>0</v>
      </c>
      <c r="AK941" s="5">
        <f t="shared" si="8831"/>
        <v>0</v>
      </c>
      <c r="AL941" s="5">
        <f t="shared" si="8831"/>
        <v>0</v>
      </c>
      <c r="AM941" s="5">
        <f t="shared" si="8831"/>
        <v>0</v>
      </c>
      <c r="AN941" s="5">
        <f t="shared" si="8831"/>
        <v>0</v>
      </c>
      <c r="AO941" s="5">
        <f t="shared" si="8831"/>
        <v>0</v>
      </c>
      <c r="AP941" s="5">
        <f t="shared" si="8831"/>
        <v>0</v>
      </c>
      <c r="AQ941" s="5">
        <f t="shared" si="8831"/>
        <v>0</v>
      </c>
      <c r="AR941" s="5">
        <f t="shared" si="8831"/>
        <v>0</v>
      </c>
      <c r="AS941" s="5">
        <f t="shared" si="8831"/>
        <v>0</v>
      </c>
      <c r="AT941" s="5">
        <f t="shared" si="8831"/>
        <v>0</v>
      </c>
      <c r="AU941" s="5">
        <f t="shared" si="8831"/>
        <v>0</v>
      </c>
      <c r="AV941" s="33">
        <f t="shared" si="8831"/>
        <v>12444553.07</v>
      </c>
      <c r="AW941" s="5">
        <f t="shared" si="8831"/>
        <v>0</v>
      </c>
      <c r="AX941" s="5">
        <f t="shared" si="8831"/>
        <v>0</v>
      </c>
      <c r="AY941" s="5">
        <f t="shared" si="8831"/>
        <v>0</v>
      </c>
      <c r="AZ941" s="5">
        <f t="shared" si="8831"/>
        <v>0</v>
      </c>
      <c r="BA941" s="5">
        <f t="shared" si="8831"/>
        <v>0</v>
      </c>
      <c r="BB941" s="5">
        <f t="shared" si="8831"/>
        <v>0</v>
      </c>
      <c r="BC941" s="5">
        <f t="shared" si="8831"/>
        <v>0</v>
      </c>
      <c r="BD941" s="5">
        <f t="shared" si="8831"/>
        <v>0</v>
      </c>
      <c r="BE941" s="5">
        <f t="shared" si="8831"/>
        <v>0</v>
      </c>
      <c r="BF941" s="5">
        <f t="shared" si="8831"/>
        <v>0</v>
      </c>
      <c r="BG941" s="5">
        <f t="shared" si="8831"/>
        <v>0</v>
      </c>
      <c r="BH941" s="33">
        <f t="shared" si="8831"/>
        <v>12444553.07</v>
      </c>
      <c r="BI941" s="163">
        <f t="shared" si="8831"/>
        <v>0</v>
      </c>
      <c r="BJ941" s="33">
        <f t="shared" si="8831"/>
        <v>0</v>
      </c>
      <c r="BK941" s="33">
        <f t="shared" si="8831"/>
        <v>0</v>
      </c>
      <c r="BL941" s="33">
        <f t="shared" si="8831"/>
        <v>0</v>
      </c>
      <c r="BM941" s="33">
        <f t="shared" si="8831"/>
        <v>0</v>
      </c>
      <c r="BN941" s="33">
        <f t="shared" si="8831"/>
        <v>0</v>
      </c>
      <c r="BO941" s="33">
        <f t="shared" si="8831"/>
        <v>0</v>
      </c>
      <c r="BP941" s="33">
        <f t="shared" si="8831"/>
        <v>0</v>
      </c>
      <c r="BQ941" s="33">
        <f t="shared" si="8831"/>
        <v>0</v>
      </c>
      <c r="BR941" s="33">
        <f t="shared" si="8831"/>
        <v>0</v>
      </c>
      <c r="BS941" s="33">
        <f t="shared" si="8831"/>
        <v>12444553.07</v>
      </c>
      <c r="BT941" s="298">
        <f t="shared" si="8832"/>
        <v>0</v>
      </c>
      <c r="BU941" s="5">
        <f t="shared" si="8832"/>
        <v>0</v>
      </c>
      <c r="BV941" s="5">
        <f t="shared" si="8832"/>
        <v>0</v>
      </c>
      <c r="BW941" s="5">
        <f t="shared" si="8832"/>
        <v>0</v>
      </c>
      <c r="BX941" s="5">
        <f t="shared" si="8832"/>
        <v>0</v>
      </c>
      <c r="BY941" s="5">
        <f t="shared" si="8832"/>
        <v>0</v>
      </c>
      <c r="BZ941" s="5">
        <f t="shared" si="8832"/>
        <v>0</v>
      </c>
      <c r="CA941" s="5">
        <f t="shared" si="8832"/>
        <v>0</v>
      </c>
      <c r="CB941" s="5">
        <f t="shared" si="8832"/>
        <v>0</v>
      </c>
      <c r="CC941" s="33">
        <f t="shared" si="8831"/>
        <v>12444553.07</v>
      </c>
      <c r="CD941" s="74">
        <f t="shared" si="8833"/>
        <v>0</v>
      </c>
      <c r="CE941" s="5">
        <f t="shared" si="8833"/>
        <v>0</v>
      </c>
      <c r="CF941" s="5">
        <f t="shared" si="8833"/>
        <v>0</v>
      </c>
      <c r="CG941" s="5">
        <f t="shared" si="8834"/>
        <v>0</v>
      </c>
      <c r="CH941" s="5">
        <f t="shared" si="8834"/>
        <v>0</v>
      </c>
      <c r="CI941" s="5">
        <f t="shared" si="8834"/>
        <v>0</v>
      </c>
      <c r="CJ941" s="5">
        <f t="shared" si="8835"/>
        <v>0</v>
      </c>
      <c r="CK941" s="5">
        <f t="shared" si="8835"/>
        <v>0</v>
      </c>
      <c r="CL941" s="5">
        <f t="shared" si="8835"/>
        <v>0</v>
      </c>
      <c r="CM941" s="5">
        <f t="shared" si="8836"/>
        <v>0</v>
      </c>
      <c r="CN941" s="5">
        <f t="shared" si="8836"/>
        <v>0</v>
      </c>
      <c r="CO941" s="74">
        <f t="shared" si="8836"/>
        <v>12444553.07</v>
      </c>
      <c r="CP941" s="33">
        <f t="shared" si="8831"/>
        <v>0</v>
      </c>
      <c r="CQ941" s="33"/>
      <c r="CR941" s="33"/>
      <c r="CS941" s="33"/>
      <c r="CT941" s="33"/>
      <c r="CU941" s="33"/>
      <c r="CV941" s="33">
        <f t="shared" si="8831"/>
        <v>0</v>
      </c>
      <c r="CW941" s="33">
        <f t="shared" si="8831"/>
        <v>0</v>
      </c>
      <c r="CX941" s="33">
        <f t="shared" si="8831"/>
        <v>0</v>
      </c>
      <c r="CY941" s="33">
        <f t="shared" si="8831"/>
        <v>0</v>
      </c>
      <c r="CZ941" s="33">
        <f t="shared" si="8831"/>
        <v>0</v>
      </c>
      <c r="DA941" s="33">
        <f t="shared" si="8831"/>
        <v>0</v>
      </c>
      <c r="DB941" s="33">
        <f t="shared" si="8831"/>
        <v>0</v>
      </c>
      <c r="DC941" s="33">
        <f t="shared" si="8406"/>
        <v>0</v>
      </c>
      <c r="DD941" s="33">
        <f t="shared" si="8831"/>
        <v>0</v>
      </c>
      <c r="DE941" s="33">
        <f t="shared" si="8763"/>
        <v>0</v>
      </c>
      <c r="DF941" s="33">
        <f t="shared" si="8831"/>
        <v>0</v>
      </c>
      <c r="DG941" s="33">
        <f t="shared" si="8764"/>
        <v>0</v>
      </c>
      <c r="DH941" s="299">
        <f t="shared" si="8831"/>
        <v>0</v>
      </c>
      <c r="DI941" s="33">
        <f t="shared" si="8831"/>
        <v>0</v>
      </c>
      <c r="DJ941" s="33">
        <f t="shared" si="8831"/>
        <v>0</v>
      </c>
      <c r="DK941" s="300">
        <f t="shared" si="8837"/>
        <v>0</v>
      </c>
      <c r="DL941" s="5">
        <f t="shared" si="8837"/>
        <v>0</v>
      </c>
      <c r="DM941" s="300">
        <f t="shared" si="8837"/>
        <v>0</v>
      </c>
      <c r="DN941" s="124">
        <f t="shared" si="8837"/>
        <v>0</v>
      </c>
      <c r="DO941" s="5">
        <f t="shared" si="8837"/>
        <v>0</v>
      </c>
      <c r="DP941" s="124">
        <f t="shared" si="8837"/>
        <v>0</v>
      </c>
      <c r="DQ941" s="33">
        <f t="shared" si="8831"/>
        <v>0</v>
      </c>
      <c r="DR941" s="33"/>
      <c r="DS941" s="33"/>
      <c r="DT941" s="33"/>
      <c r="DU941" s="33"/>
      <c r="DV941" s="33"/>
      <c r="DW941" s="33">
        <f t="shared" si="8831"/>
        <v>0</v>
      </c>
      <c r="DX941" s="33">
        <f t="shared" si="8831"/>
        <v>0</v>
      </c>
      <c r="DY941" s="33">
        <f t="shared" si="8831"/>
        <v>0</v>
      </c>
      <c r="DZ941" s="33">
        <f t="shared" si="8831"/>
        <v>0</v>
      </c>
      <c r="EA941" s="33">
        <f t="shared" si="8831"/>
        <v>0</v>
      </c>
      <c r="EB941" s="33">
        <f t="shared" si="8831"/>
        <v>0</v>
      </c>
      <c r="EC941" s="33">
        <f t="shared" si="8831"/>
        <v>0</v>
      </c>
      <c r="ED941" s="33">
        <f t="shared" si="8414"/>
        <v>0</v>
      </c>
      <c r="EE941" s="33">
        <f t="shared" si="8831"/>
        <v>0</v>
      </c>
      <c r="EF941" s="33">
        <f t="shared" si="8765"/>
        <v>0</v>
      </c>
      <c r="EG941" s="33">
        <f t="shared" si="8831"/>
        <v>0</v>
      </c>
      <c r="EH941" s="33">
        <f t="shared" si="8766"/>
        <v>0</v>
      </c>
      <c r="EI941" s="301">
        <f t="shared" si="8831"/>
        <v>0</v>
      </c>
      <c r="EJ941" s="5">
        <f t="shared" si="8831"/>
        <v>0</v>
      </c>
      <c r="EK941" s="33">
        <f t="shared" si="8831"/>
        <v>0</v>
      </c>
      <c r="EL941" s="124">
        <f t="shared" si="8838"/>
        <v>0</v>
      </c>
      <c r="EM941" s="5">
        <f t="shared" si="8838"/>
        <v>0</v>
      </c>
      <c r="EN941" s="124">
        <f t="shared" si="8838"/>
        <v>0</v>
      </c>
      <c r="EO941" s="302">
        <f t="shared" si="8838"/>
        <v>0</v>
      </c>
      <c r="EP941" s="5">
        <f t="shared" si="8838"/>
        <v>0</v>
      </c>
      <c r="EQ941" s="302">
        <f t="shared" si="8838"/>
        <v>0</v>
      </c>
      <c r="ER941" s="5">
        <f t="shared" si="8838"/>
        <v>8112190.2200000016</v>
      </c>
      <c r="ES941" s="196">
        <f t="shared" si="8493"/>
        <v>65.186673835286243</v>
      </c>
      <c r="ET941" s="5">
        <f t="shared" si="8839"/>
        <v>0</v>
      </c>
    </row>
    <row r="942" spans="1:155" ht="25.5" customHeight="1" outlineLevel="4" x14ac:dyDescent="0.25">
      <c r="A942" s="58" t="s">
        <v>197</v>
      </c>
      <c r="B942" s="4" t="s">
        <v>80</v>
      </c>
      <c r="C942" s="4"/>
      <c r="D942" s="4"/>
      <c r="E942" s="4" t="s">
        <v>90</v>
      </c>
      <c r="F942" s="4" t="s">
        <v>338</v>
      </c>
      <c r="G942" s="4" t="s">
        <v>65</v>
      </c>
      <c r="H942" s="7">
        <v>81180</v>
      </c>
      <c r="I942" s="7">
        <v>610</v>
      </c>
      <c r="J942" s="5">
        <f t="shared" si="8831"/>
        <v>12896348.17</v>
      </c>
      <c r="K942" s="5" t="s">
        <v>377</v>
      </c>
      <c r="L942" s="5" t="s">
        <v>378</v>
      </c>
      <c r="M942" s="5" t="s">
        <v>373</v>
      </c>
      <c r="N942" s="5" t="s">
        <v>379</v>
      </c>
      <c r="O942" s="5" t="s">
        <v>380</v>
      </c>
      <c r="P942" s="33">
        <f t="shared" si="8831"/>
        <v>0</v>
      </c>
      <c r="Q942" s="33">
        <f t="shared" si="8831"/>
        <v>0</v>
      </c>
      <c r="R942" s="33">
        <f t="shared" si="8831"/>
        <v>0</v>
      </c>
      <c r="S942" s="33">
        <f t="shared" si="8831"/>
        <v>12896348.17</v>
      </c>
      <c r="T942" s="33">
        <f t="shared" si="8831"/>
        <v>-451795.1</v>
      </c>
      <c r="U942" s="33">
        <f t="shared" si="8831"/>
        <v>17040</v>
      </c>
      <c r="V942" s="33">
        <f t="shared" si="8831"/>
        <v>-468835.1</v>
      </c>
      <c r="W942" s="33">
        <f t="shared" si="8831"/>
        <v>0</v>
      </c>
      <c r="X942" s="33">
        <f t="shared" si="8831"/>
        <v>0</v>
      </c>
      <c r="Y942" s="33">
        <f t="shared" si="8831"/>
        <v>0</v>
      </c>
      <c r="Z942" s="33">
        <f t="shared" si="8831"/>
        <v>0</v>
      </c>
      <c r="AA942" s="33">
        <f t="shared" si="8831"/>
        <v>0</v>
      </c>
      <c r="AB942" s="33">
        <f t="shared" si="8831"/>
        <v>0</v>
      </c>
      <c r="AC942" s="5">
        <f t="shared" si="8831"/>
        <v>0</v>
      </c>
      <c r="AD942" s="33">
        <f t="shared" si="8831"/>
        <v>0</v>
      </c>
      <c r="AE942" s="33">
        <f t="shared" si="8831"/>
        <v>0</v>
      </c>
      <c r="AF942" s="33">
        <f t="shared" si="8831"/>
        <v>12444553.07</v>
      </c>
      <c r="AG942" s="5">
        <f t="shared" si="8831"/>
        <v>0</v>
      </c>
      <c r="AH942" s="5">
        <f t="shared" si="8831"/>
        <v>0</v>
      </c>
      <c r="AI942" s="5">
        <f t="shared" si="8831"/>
        <v>0</v>
      </c>
      <c r="AJ942" s="5">
        <f t="shared" si="8831"/>
        <v>0</v>
      </c>
      <c r="AK942" s="5">
        <f t="shared" si="8831"/>
        <v>0</v>
      </c>
      <c r="AL942" s="5">
        <f t="shared" si="8831"/>
        <v>0</v>
      </c>
      <c r="AM942" s="5">
        <f t="shared" si="8831"/>
        <v>0</v>
      </c>
      <c r="AN942" s="5">
        <f t="shared" si="8831"/>
        <v>0</v>
      </c>
      <c r="AO942" s="5">
        <f t="shared" si="8831"/>
        <v>0</v>
      </c>
      <c r="AP942" s="5">
        <f t="shared" si="8831"/>
        <v>0</v>
      </c>
      <c r="AQ942" s="5">
        <f t="shared" si="8831"/>
        <v>0</v>
      </c>
      <c r="AR942" s="5">
        <f t="shared" si="8831"/>
        <v>0</v>
      </c>
      <c r="AS942" s="5">
        <f t="shared" si="8831"/>
        <v>0</v>
      </c>
      <c r="AT942" s="5">
        <f t="shared" si="8831"/>
        <v>0</v>
      </c>
      <c r="AU942" s="5">
        <f t="shared" si="8831"/>
        <v>0</v>
      </c>
      <c r="AV942" s="33">
        <f t="shared" si="8831"/>
        <v>12444553.07</v>
      </c>
      <c r="AW942" s="5">
        <f t="shared" si="8831"/>
        <v>0</v>
      </c>
      <c r="AX942" s="5">
        <f t="shared" si="8831"/>
        <v>0</v>
      </c>
      <c r="AY942" s="5">
        <f t="shared" si="8831"/>
        <v>0</v>
      </c>
      <c r="AZ942" s="5">
        <f t="shared" si="8831"/>
        <v>0</v>
      </c>
      <c r="BA942" s="5">
        <f t="shared" si="8831"/>
        <v>0</v>
      </c>
      <c r="BB942" s="5">
        <f t="shared" si="8831"/>
        <v>0</v>
      </c>
      <c r="BC942" s="5">
        <f t="shared" si="8831"/>
        <v>0</v>
      </c>
      <c r="BD942" s="5">
        <f t="shared" si="8831"/>
        <v>0</v>
      </c>
      <c r="BE942" s="5">
        <f t="shared" si="8831"/>
        <v>0</v>
      </c>
      <c r="BF942" s="5">
        <f t="shared" si="8831"/>
        <v>0</v>
      </c>
      <c r="BG942" s="5">
        <f t="shared" si="8831"/>
        <v>0</v>
      </c>
      <c r="BH942" s="33">
        <f t="shared" si="8831"/>
        <v>12444553.07</v>
      </c>
      <c r="BI942" s="163">
        <f t="shared" si="8831"/>
        <v>0</v>
      </c>
      <c r="BJ942" s="33">
        <f t="shared" si="8831"/>
        <v>0</v>
      </c>
      <c r="BK942" s="33">
        <f t="shared" si="8831"/>
        <v>0</v>
      </c>
      <c r="BL942" s="33">
        <f t="shared" si="8831"/>
        <v>0</v>
      </c>
      <c r="BM942" s="33">
        <f t="shared" si="8831"/>
        <v>0</v>
      </c>
      <c r="BN942" s="33">
        <f t="shared" si="8831"/>
        <v>0</v>
      </c>
      <c r="BO942" s="33">
        <f t="shared" si="8831"/>
        <v>0</v>
      </c>
      <c r="BP942" s="33">
        <f t="shared" si="8831"/>
        <v>0</v>
      </c>
      <c r="BQ942" s="33">
        <f t="shared" si="8831"/>
        <v>0</v>
      </c>
      <c r="BR942" s="33">
        <f t="shared" si="8831"/>
        <v>0</v>
      </c>
      <c r="BS942" s="33">
        <f t="shared" si="8831"/>
        <v>12444553.07</v>
      </c>
      <c r="BT942" s="298">
        <f t="shared" si="8832"/>
        <v>0</v>
      </c>
      <c r="BU942" s="5">
        <f t="shared" si="8832"/>
        <v>0</v>
      </c>
      <c r="BV942" s="5">
        <f t="shared" si="8832"/>
        <v>0</v>
      </c>
      <c r="BW942" s="5">
        <f t="shared" si="8832"/>
        <v>0</v>
      </c>
      <c r="BX942" s="5">
        <f t="shared" si="8832"/>
        <v>0</v>
      </c>
      <c r="BY942" s="5">
        <f t="shared" si="8832"/>
        <v>0</v>
      </c>
      <c r="BZ942" s="5">
        <f t="shared" si="8832"/>
        <v>0</v>
      </c>
      <c r="CA942" s="5">
        <f t="shared" si="8832"/>
        <v>0</v>
      </c>
      <c r="CB942" s="5">
        <f t="shared" si="8832"/>
        <v>0</v>
      </c>
      <c r="CC942" s="33">
        <f t="shared" si="8831"/>
        <v>12444553.07</v>
      </c>
      <c r="CD942" s="74">
        <f t="shared" si="8833"/>
        <v>0</v>
      </c>
      <c r="CE942" s="5">
        <f t="shared" si="8833"/>
        <v>0</v>
      </c>
      <c r="CF942" s="5">
        <f t="shared" si="8833"/>
        <v>0</v>
      </c>
      <c r="CG942" s="5">
        <f t="shared" si="8834"/>
        <v>0</v>
      </c>
      <c r="CH942" s="5">
        <f t="shared" si="8834"/>
        <v>0</v>
      </c>
      <c r="CI942" s="5">
        <f t="shared" si="8834"/>
        <v>0</v>
      </c>
      <c r="CJ942" s="5">
        <f t="shared" si="8835"/>
        <v>0</v>
      </c>
      <c r="CK942" s="5">
        <f t="shared" si="8835"/>
        <v>0</v>
      </c>
      <c r="CL942" s="5">
        <f t="shared" si="8835"/>
        <v>0</v>
      </c>
      <c r="CM942" s="5">
        <f t="shared" si="8836"/>
        <v>0</v>
      </c>
      <c r="CN942" s="5">
        <f t="shared" si="8836"/>
        <v>0</v>
      </c>
      <c r="CO942" s="74">
        <f t="shared" si="8836"/>
        <v>12444553.07</v>
      </c>
      <c r="CP942" s="33">
        <f t="shared" si="8831"/>
        <v>0</v>
      </c>
      <c r="CQ942" s="33" t="s">
        <v>377</v>
      </c>
      <c r="CR942" s="33" t="s">
        <v>378</v>
      </c>
      <c r="CS942" s="33" t="s">
        <v>373</v>
      </c>
      <c r="CT942" s="33" t="s">
        <v>379</v>
      </c>
      <c r="CU942" s="33" t="s">
        <v>380</v>
      </c>
      <c r="CV942" s="33">
        <f t="shared" si="8831"/>
        <v>0</v>
      </c>
      <c r="CW942" s="33">
        <f t="shared" si="8831"/>
        <v>0</v>
      </c>
      <c r="CX942" s="33">
        <f t="shared" si="8831"/>
        <v>0</v>
      </c>
      <c r="CY942" s="33">
        <f t="shared" si="8831"/>
        <v>0</v>
      </c>
      <c r="CZ942" s="33">
        <f t="shared" si="8831"/>
        <v>0</v>
      </c>
      <c r="DA942" s="33">
        <f t="shared" si="8831"/>
        <v>0</v>
      </c>
      <c r="DB942" s="33">
        <f t="shared" si="8831"/>
        <v>0</v>
      </c>
      <c r="DC942" s="33">
        <f t="shared" si="8406"/>
        <v>0</v>
      </c>
      <c r="DD942" s="33">
        <f t="shared" si="8831"/>
        <v>0</v>
      </c>
      <c r="DE942" s="33">
        <f t="shared" si="8763"/>
        <v>0</v>
      </c>
      <c r="DF942" s="33">
        <f t="shared" si="8831"/>
        <v>0</v>
      </c>
      <c r="DG942" s="33">
        <f t="shared" si="8764"/>
        <v>0</v>
      </c>
      <c r="DH942" s="299">
        <f t="shared" si="8831"/>
        <v>0</v>
      </c>
      <c r="DI942" s="33">
        <f t="shared" si="8831"/>
        <v>0</v>
      </c>
      <c r="DJ942" s="33">
        <f t="shared" si="8831"/>
        <v>0</v>
      </c>
      <c r="DK942" s="300">
        <f t="shared" si="8837"/>
        <v>0</v>
      </c>
      <c r="DL942" s="5">
        <f t="shared" si="8837"/>
        <v>0</v>
      </c>
      <c r="DM942" s="300">
        <f t="shared" si="8837"/>
        <v>0</v>
      </c>
      <c r="DN942" s="124">
        <f t="shared" si="8837"/>
        <v>0</v>
      </c>
      <c r="DO942" s="5">
        <f t="shared" si="8837"/>
        <v>0</v>
      </c>
      <c r="DP942" s="124">
        <f t="shared" si="8837"/>
        <v>0</v>
      </c>
      <c r="DQ942" s="33">
        <f t="shared" si="8831"/>
        <v>0</v>
      </c>
      <c r="DR942" s="33" t="s">
        <v>377</v>
      </c>
      <c r="DS942" s="33" t="s">
        <v>378</v>
      </c>
      <c r="DT942" s="33" t="s">
        <v>373</v>
      </c>
      <c r="DU942" s="33" t="s">
        <v>379</v>
      </c>
      <c r="DV942" s="33" t="s">
        <v>380</v>
      </c>
      <c r="DW942" s="33">
        <f t="shared" si="8831"/>
        <v>0</v>
      </c>
      <c r="DX942" s="33">
        <f t="shared" si="8831"/>
        <v>0</v>
      </c>
      <c r="DY942" s="33">
        <f t="shared" si="8831"/>
        <v>0</v>
      </c>
      <c r="DZ942" s="33">
        <f t="shared" si="8831"/>
        <v>0</v>
      </c>
      <c r="EA942" s="33">
        <f t="shared" si="8831"/>
        <v>0</v>
      </c>
      <c r="EB942" s="33">
        <f t="shared" si="8831"/>
        <v>0</v>
      </c>
      <c r="EC942" s="33">
        <f t="shared" si="8831"/>
        <v>0</v>
      </c>
      <c r="ED942" s="33">
        <f t="shared" si="8414"/>
        <v>0</v>
      </c>
      <c r="EE942" s="33">
        <f t="shared" si="8831"/>
        <v>0</v>
      </c>
      <c r="EF942" s="33">
        <f t="shared" si="8765"/>
        <v>0</v>
      </c>
      <c r="EG942" s="33">
        <f t="shared" si="8831"/>
        <v>0</v>
      </c>
      <c r="EH942" s="33">
        <f t="shared" si="8766"/>
        <v>0</v>
      </c>
      <c r="EI942" s="301">
        <f t="shared" si="8831"/>
        <v>0</v>
      </c>
      <c r="EJ942" s="5">
        <f t="shared" si="8831"/>
        <v>0</v>
      </c>
      <c r="EK942" s="33">
        <f t="shared" si="8831"/>
        <v>0</v>
      </c>
      <c r="EL942" s="124">
        <f t="shared" si="8838"/>
        <v>0</v>
      </c>
      <c r="EM942" s="5">
        <f t="shared" si="8838"/>
        <v>0</v>
      </c>
      <c r="EN942" s="124">
        <f t="shared" si="8838"/>
        <v>0</v>
      </c>
      <c r="EO942" s="302">
        <f t="shared" si="8838"/>
        <v>0</v>
      </c>
      <c r="EP942" s="5">
        <f t="shared" si="8838"/>
        <v>0</v>
      </c>
      <c r="EQ942" s="302">
        <f t="shared" si="8838"/>
        <v>0</v>
      </c>
      <c r="ER942" s="5">
        <f t="shared" si="8838"/>
        <v>8112190.2200000016</v>
      </c>
      <c r="ES942" s="196">
        <f t="shared" si="8493"/>
        <v>65.186673835286243</v>
      </c>
      <c r="ET942" s="5">
        <f t="shared" si="8839"/>
        <v>0</v>
      </c>
      <c r="EU942" s="197" t="s">
        <v>377</v>
      </c>
      <c r="EV942" s="197" t="s">
        <v>378</v>
      </c>
      <c r="EW942" s="38" t="s">
        <v>373</v>
      </c>
      <c r="EX942" s="38" t="s">
        <v>379</v>
      </c>
      <c r="EY942" s="38" t="s">
        <v>380</v>
      </c>
    </row>
    <row r="943" spans="1:155" s="38" customFormat="1" ht="37.5" hidden="1" customHeight="1" outlineLevel="4" x14ac:dyDescent="0.25">
      <c r="A943" s="70" t="s">
        <v>205</v>
      </c>
      <c r="B943" s="71" t="s">
        <v>80</v>
      </c>
      <c r="C943" s="4"/>
      <c r="D943" s="4"/>
      <c r="E943" s="71" t="s">
        <v>90</v>
      </c>
      <c r="F943" s="71" t="s">
        <v>338</v>
      </c>
      <c r="G943" s="71" t="s">
        <v>65</v>
      </c>
      <c r="H943" s="72">
        <v>81180</v>
      </c>
      <c r="I943" s="72">
        <v>612</v>
      </c>
      <c r="J943" s="5">
        <f>SUBTOTAL(9,K943:O943)</f>
        <v>12896348.17</v>
      </c>
      <c r="K943" s="5">
        <v>380212.08</v>
      </c>
      <c r="L943" s="5">
        <v>7347327.3399999999</v>
      </c>
      <c r="M943" s="5">
        <v>591641.92000000004</v>
      </c>
      <c r="N943" s="5">
        <v>15930.6</v>
      </c>
      <c r="O943" s="5">
        <v>4561236.2300000004</v>
      </c>
      <c r="P943" s="35">
        <f t="shared" ref="P943" si="8840">Q943</f>
        <v>0</v>
      </c>
      <c r="Q943" s="35"/>
      <c r="R943" s="33"/>
      <c r="S943" s="35">
        <f t="shared" ref="S943" si="8841">J943+P943</f>
        <v>12896348.17</v>
      </c>
      <c r="T943" s="43">
        <f>SUM(U943:AE943)</f>
        <v>-451795.1</v>
      </c>
      <c r="U943" s="35">
        <v>17040</v>
      </c>
      <c r="V943" s="35">
        <v>-468835.1</v>
      </c>
      <c r="W943" s="35"/>
      <c r="X943" s="33"/>
      <c r="Y943" s="33"/>
      <c r="Z943" s="33"/>
      <c r="AA943" s="33"/>
      <c r="AB943" s="33"/>
      <c r="AC943" s="5"/>
      <c r="AD943" s="33"/>
      <c r="AE943" s="35"/>
      <c r="AF943" s="43">
        <f>T943+S943</f>
        <v>12444553.07</v>
      </c>
      <c r="AG943" s="43">
        <f t="shared" ref="AG943" si="8842">SUM(AH943:AU943)</f>
        <v>0</v>
      </c>
      <c r="AH943" s="8"/>
      <c r="AI943" s="8"/>
      <c r="AJ943" s="8"/>
      <c r="AK943" s="8"/>
      <c r="AL943" s="8"/>
      <c r="AM943" s="8"/>
      <c r="AN943" s="8"/>
      <c r="AO943" s="8"/>
      <c r="AP943" s="8"/>
      <c r="AQ943" s="8"/>
      <c r="AR943" s="8"/>
      <c r="AS943" s="8"/>
      <c r="AT943" s="8"/>
      <c r="AU943" s="8"/>
      <c r="AV943" s="43">
        <f t="shared" ref="AV943" si="8843">AF943+AG943</f>
        <v>12444553.07</v>
      </c>
      <c r="AW943" s="37">
        <f t="shared" ref="AW943" si="8844">SUM(AX943:BG943)</f>
        <v>0</v>
      </c>
      <c r="AX943" s="8"/>
      <c r="AY943" s="8"/>
      <c r="AZ943" s="8"/>
      <c r="BA943" s="8"/>
      <c r="BB943" s="8"/>
      <c r="BC943" s="8"/>
      <c r="BD943" s="8"/>
      <c r="BE943" s="8"/>
      <c r="BF943" s="8"/>
      <c r="BG943" s="8"/>
      <c r="BH943" s="43">
        <f t="shared" ref="BH943" si="8845">AV943+AW943</f>
        <v>12444553.07</v>
      </c>
      <c r="BI943" s="165">
        <f t="shared" ref="BI943" si="8846">SUM(BJ943:BR943)</f>
        <v>0</v>
      </c>
      <c r="BJ943" s="35"/>
      <c r="BK943" s="35"/>
      <c r="BL943" s="35"/>
      <c r="BM943" s="35"/>
      <c r="BN943" s="35"/>
      <c r="BO943" s="35"/>
      <c r="BP943" s="35"/>
      <c r="BQ943" s="35"/>
      <c r="BR943" s="35"/>
      <c r="BS943" s="43">
        <f t="shared" ref="BS943" si="8847">BH943+BI943</f>
        <v>12444553.07</v>
      </c>
      <c r="BT943" s="181">
        <f t="shared" ref="BT943" si="8848">SUM(BU943:CB943)</f>
        <v>0</v>
      </c>
      <c r="BU943" s="19"/>
      <c r="BV943" s="19"/>
      <c r="BW943" s="19"/>
      <c r="BX943" s="19"/>
      <c r="BY943" s="19"/>
      <c r="BZ943" s="19"/>
      <c r="CA943" s="19"/>
      <c r="CB943" s="19"/>
      <c r="CC943" s="43">
        <f t="shared" ref="CC943" si="8849">BS943+BT943</f>
        <v>12444553.07</v>
      </c>
      <c r="CD943" s="310">
        <f t="shared" ref="CD943" si="8850">CE943+CF943+CG943+CH943+CI943+CJ943+CK943+CL943+CM943+CN943</f>
        <v>0</v>
      </c>
      <c r="CE943" s="39"/>
      <c r="CF943" s="39"/>
      <c r="CG943" s="39"/>
      <c r="CH943" s="39"/>
      <c r="CI943" s="39"/>
      <c r="CJ943" s="39"/>
      <c r="CK943" s="39"/>
      <c r="CL943" s="39"/>
      <c r="CM943" s="39"/>
      <c r="CN943" s="39"/>
      <c r="CO943" s="310">
        <f t="shared" ref="CO943" si="8851">CC943+CD943</f>
        <v>12444553.07</v>
      </c>
      <c r="CP943" s="33">
        <f>SUBTOTAL(9,CQ943:CU943)</f>
        <v>0</v>
      </c>
      <c r="CQ943" s="33">
        <v>0</v>
      </c>
      <c r="CR943" s="33">
        <v>0</v>
      </c>
      <c r="CS943" s="33">
        <v>0</v>
      </c>
      <c r="CT943" s="33">
        <v>0</v>
      </c>
      <c r="CU943" s="33">
        <v>0</v>
      </c>
      <c r="CV943" s="35">
        <f t="shared" ref="CV943" si="8852">CW943+CX943</f>
        <v>0</v>
      </c>
      <c r="CW943" s="35"/>
      <c r="CX943" s="35"/>
      <c r="CY943" s="35">
        <f t="shared" ref="CY943" si="8853">CP943+CV943</f>
        <v>0</v>
      </c>
      <c r="CZ943" s="33"/>
      <c r="DA943" s="33"/>
      <c r="DB943" s="33"/>
      <c r="DC943" s="33">
        <f t="shared" si="8406"/>
        <v>0</v>
      </c>
      <c r="DD943" s="33"/>
      <c r="DE943" s="33">
        <f t="shared" si="8763"/>
        <v>0</v>
      </c>
      <c r="DF943" s="33"/>
      <c r="DG943" s="33">
        <f t="shared" si="8764"/>
        <v>0</v>
      </c>
      <c r="DH943" s="315"/>
      <c r="DI943" s="33"/>
      <c r="DJ943" s="33"/>
      <c r="DK943" s="312">
        <f t="shared" ref="DK943" si="8854">DL943</f>
        <v>0</v>
      </c>
      <c r="DL943" s="39"/>
      <c r="DM943" s="312">
        <f t="shared" ref="DM943" si="8855">DJ943+DK943</f>
        <v>0</v>
      </c>
      <c r="DN943" s="124"/>
      <c r="DO943" s="5"/>
      <c r="DP943" s="124"/>
      <c r="DQ943" s="33">
        <f>SUBTOTAL(9,DR943:DV943)</f>
        <v>0</v>
      </c>
      <c r="DR943" s="33">
        <v>0</v>
      </c>
      <c r="DS943" s="33">
        <v>0</v>
      </c>
      <c r="DT943" s="33">
        <v>0</v>
      </c>
      <c r="DU943" s="33">
        <v>0</v>
      </c>
      <c r="DV943" s="33">
        <v>0</v>
      </c>
      <c r="DW943" s="35">
        <f t="shared" ref="DW943" si="8856">DX943+DY943</f>
        <v>0</v>
      </c>
      <c r="DX943" s="35"/>
      <c r="DY943" s="35"/>
      <c r="DZ943" s="43">
        <f t="shared" ref="DZ943" si="8857">DQ943+DW943</f>
        <v>0</v>
      </c>
      <c r="EA943" s="33"/>
      <c r="EB943" s="33"/>
      <c r="EC943" s="33"/>
      <c r="ED943" s="33">
        <f t="shared" si="8414"/>
        <v>0</v>
      </c>
      <c r="EE943" s="33"/>
      <c r="EF943" s="33">
        <f t="shared" si="8765"/>
        <v>0</v>
      </c>
      <c r="EG943" s="33"/>
      <c r="EH943" s="33">
        <f t="shared" si="8766"/>
        <v>0</v>
      </c>
      <c r="EI943" s="316"/>
      <c r="EJ943" s="5"/>
      <c r="EK943" s="33"/>
      <c r="EL943" s="124"/>
      <c r="EM943" s="5"/>
      <c r="EN943" s="124"/>
      <c r="EO943" s="302"/>
      <c r="EP943" s="5"/>
      <c r="EQ943" s="302"/>
      <c r="ER943" s="5">
        <f>EU943+EV943+EW943+EX943+EY943</f>
        <v>8112190.2200000016</v>
      </c>
      <c r="ES943" s="196">
        <f t="shared" si="8493"/>
        <v>65.186673835286243</v>
      </c>
      <c r="ET943" s="5"/>
      <c r="EU943" s="197">
        <v>298649.07</v>
      </c>
      <c r="EV943" s="197">
        <v>4892649.6500000004</v>
      </c>
      <c r="EW943" s="197">
        <v>361231.44</v>
      </c>
      <c r="EX943" s="197">
        <v>11978.82</v>
      </c>
      <c r="EY943" s="197">
        <v>2547681.2400000002</v>
      </c>
    </row>
    <row r="944" spans="1:155" ht="15" customHeight="1" outlineLevel="4" x14ac:dyDescent="0.25">
      <c r="A944" s="57" t="s">
        <v>329</v>
      </c>
      <c r="B944" s="4" t="s">
        <v>86</v>
      </c>
      <c r="C944" s="4"/>
      <c r="D944" s="4"/>
      <c r="E944" s="4"/>
      <c r="F944" s="4"/>
      <c r="G944" s="4"/>
      <c r="H944" s="7"/>
      <c r="I944" s="7"/>
      <c r="J944" s="5">
        <f t="shared" ref="J944:CP944" si="8858">J945+J951+J957+J963</f>
        <v>0</v>
      </c>
      <c r="K944" s="5"/>
      <c r="L944" s="5"/>
      <c r="M944" s="5"/>
      <c r="N944" s="5"/>
      <c r="O944" s="5"/>
      <c r="P944" s="33">
        <f t="shared" ref="P944" si="8859">P945+P951+P957+P963</f>
        <v>0</v>
      </c>
      <c r="Q944" s="33">
        <f t="shared" ref="Q944:CC944" si="8860">Q945+Q951+Q957+Q963</f>
        <v>0</v>
      </c>
      <c r="R944" s="33">
        <f t="shared" si="8860"/>
        <v>0</v>
      </c>
      <c r="S944" s="33">
        <f t="shared" si="8860"/>
        <v>0</v>
      </c>
      <c r="T944" s="33">
        <f t="shared" si="8860"/>
        <v>0</v>
      </c>
      <c r="U944" s="33">
        <f t="shared" si="8860"/>
        <v>0</v>
      </c>
      <c r="V944" s="33">
        <f t="shared" si="8860"/>
        <v>0</v>
      </c>
      <c r="W944" s="33">
        <f t="shared" ref="W944:AE944" si="8861">W945+W951+W957+W963</f>
        <v>0</v>
      </c>
      <c r="X944" s="33">
        <f t="shared" si="8861"/>
        <v>0</v>
      </c>
      <c r="Y944" s="33">
        <f t="shared" si="8861"/>
        <v>0</v>
      </c>
      <c r="Z944" s="33">
        <f t="shared" ref="Z944:AA944" si="8862">Z945+Z951+Z957+Z963</f>
        <v>0</v>
      </c>
      <c r="AA944" s="33">
        <f t="shared" si="8862"/>
        <v>0</v>
      </c>
      <c r="AB944" s="33">
        <f t="shared" si="8861"/>
        <v>0</v>
      </c>
      <c r="AC944" s="5">
        <f t="shared" si="8861"/>
        <v>0</v>
      </c>
      <c r="AD944" s="33">
        <f t="shared" si="8861"/>
        <v>0</v>
      </c>
      <c r="AE944" s="33">
        <f t="shared" si="8861"/>
        <v>0</v>
      </c>
      <c r="AF944" s="33">
        <f t="shared" si="8860"/>
        <v>0</v>
      </c>
      <c r="AG944" s="5">
        <f t="shared" ref="AG944:AU944" si="8863">AG945+AG951+AG957+AG963</f>
        <v>0</v>
      </c>
      <c r="AH944" s="5">
        <f t="shared" ref="AH944:AT944" si="8864">AH945+AH951+AH957+AH963</f>
        <v>0</v>
      </c>
      <c r="AI944" s="5">
        <f t="shared" ref="AI944:AL944" si="8865">AI945+AI951+AI957+AI963</f>
        <v>0</v>
      </c>
      <c r="AJ944" s="5">
        <f t="shared" si="8865"/>
        <v>0</v>
      </c>
      <c r="AK944" s="5">
        <f t="shared" si="8865"/>
        <v>0</v>
      </c>
      <c r="AL944" s="5">
        <f t="shared" si="8865"/>
        <v>0</v>
      </c>
      <c r="AM944" s="5">
        <f t="shared" si="8864"/>
        <v>0</v>
      </c>
      <c r="AN944" s="5">
        <f t="shared" si="8864"/>
        <v>0</v>
      </c>
      <c r="AO944" s="5">
        <f t="shared" si="8864"/>
        <v>0</v>
      </c>
      <c r="AP944" s="5">
        <f t="shared" ref="AP944" si="8866">AP945+AP951+AP957+AP963</f>
        <v>0</v>
      </c>
      <c r="AQ944" s="5">
        <f t="shared" ref="AQ944:AS944" si="8867">AQ945+AQ951+AQ957+AQ963</f>
        <v>0</v>
      </c>
      <c r="AR944" s="5">
        <f t="shared" si="8867"/>
        <v>0</v>
      </c>
      <c r="AS944" s="5">
        <f t="shared" si="8867"/>
        <v>0</v>
      </c>
      <c r="AT944" s="5">
        <f t="shared" si="8864"/>
        <v>0</v>
      </c>
      <c r="AU944" s="5">
        <f t="shared" si="8863"/>
        <v>0</v>
      </c>
      <c r="AV944" s="33">
        <f t="shared" si="8860"/>
        <v>0</v>
      </c>
      <c r="AW944" s="5">
        <f t="shared" si="8860"/>
        <v>1787639</v>
      </c>
      <c r="AX944" s="5">
        <f t="shared" si="8860"/>
        <v>1787639</v>
      </c>
      <c r="AY944" s="5">
        <f t="shared" si="8860"/>
        <v>0</v>
      </c>
      <c r="AZ944" s="5">
        <f t="shared" ref="AZ944:BD944" si="8868">AZ945+AZ951+AZ957+AZ963</f>
        <v>0</v>
      </c>
      <c r="BA944" s="5">
        <f t="shared" si="8868"/>
        <v>0</v>
      </c>
      <c r="BB944" s="5">
        <f t="shared" si="8868"/>
        <v>0</v>
      </c>
      <c r="BC944" s="5">
        <f t="shared" si="8868"/>
        <v>0</v>
      </c>
      <c r="BD944" s="5">
        <f t="shared" si="8868"/>
        <v>0</v>
      </c>
      <c r="BE944" s="5">
        <f t="shared" ref="BE944:BG944" si="8869">BE945+BE951+BE957+BE963</f>
        <v>0</v>
      </c>
      <c r="BF944" s="5">
        <f t="shared" si="8869"/>
        <v>0</v>
      </c>
      <c r="BG944" s="5">
        <f t="shared" si="8869"/>
        <v>0</v>
      </c>
      <c r="BH944" s="33">
        <f t="shared" si="8860"/>
        <v>1787639</v>
      </c>
      <c r="BI944" s="163">
        <f t="shared" si="8860"/>
        <v>0</v>
      </c>
      <c r="BJ944" s="33">
        <f t="shared" si="8860"/>
        <v>0</v>
      </c>
      <c r="BK944" s="33">
        <f t="shared" si="8860"/>
        <v>0</v>
      </c>
      <c r="BL944" s="33">
        <f t="shared" si="8860"/>
        <v>0</v>
      </c>
      <c r="BM944" s="33">
        <f t="shared" ref="BM944:BO944" si="8870">BM945+BM951+BM957+BM963</f>
        <v>0</v>
      </c>
      <c r="BN944" s="33">
        <f t="shared" si="8870"/>
        <v>0</v>
      </c>
      <c r="BO944" s="33">
        <f t="shared" si="8870"/>
        <v>0</v>
      </c>
      <c r="BP944" s="33">
        <f t="shared" si="8860"/>
        <v>0</v>
      </c>
      <c r="BQ944" s="33">
        <f t="shared" ref="BQ944:BR944" si="8871">BQ945+BQ951+BQ957+BQ963</f>
        <v>0</v>
      </c>
      <c r="BR944" s="33">
        <f t="shared" si="8871"/>
        <v>0</v>
      </c>
      <c r="BS944" s="33">
        <f t="shared" si="8860"/>
        <v>1787639</v>
      </c>
      <c r="BT944" s="298">
        <f t="shared" si="8860"/>
        <v>0</v>
      </c>
      <c r="BU944" s="5">
        <f t="shared" ref="BU944:BX944" si="8872">BU945+BU951+BU957+BU963</f>
        <v>0</v>
      </c>
      <c r="BV944" s="5">
        <f t="shared" si="8872"/>
        <v>0</v>
      </c>
      <c r="BW944" s="5">
        <f t="shared" si="8872"/>
        <v>0</v>
      </c>
      <c r="BX944" s="5">
        <f t="shared" si="8872"/>
        <v>0</v>
      </c>
      <c r="BY944" s="5">
        <f t="shared" si="8860"/>
        <v>0</v>
      </c>
      <c r="BZ944" s="5">
        <f t="shared" ref="BZ944:CB944" si="8873">BZ945+BZ951+BZ957+BZ963</f>
        <v>0</v>
      </c>
      <c r="CA944" s="5">
        <f t="shared" si="8873"/>
        <v>0</v>
      </c>
      <c r="CB944" s="5">
        <f t="shared" si="8873"/>
        <v>0</v>
      </c>
      <c r="CC944" s="33">
        <f t="shared" si="8860"/>
        <v>1787639</v>
      </c>
      <c r="CD944" s="74">
        <f t="shared" ref="CD944:CF944" si="8874">CD945+CD951+CD957+CD963</f>
        <v>0</v>
      </c>
      <c r="CE944" s="5">
        <f t="shared" si="8874"/>
        <v>0</v>
      </c>
      <c r="CF944" s="5">
        <f t="shared" si="8874"/>
        <v>0</v>
      </c>
      <c r="CG944" s="5">
        <f t="shared" ref="CG944:CI944" si="8875">CG945+CG951+CG957+CG963</f>
        <v>0</v>
      </c>
      <c r="CH944" s="5">
        <f t="shared" si="8875"/>
        <v>0</v>
      </c>
      <c r="CI944" s="5">
        <f t="shared" si="8875"/>
        <v>0</v>
      </c>
      <c r="CJ944" s="5">
        <f t="shared" ref="CJ944:CL944" si="8876">CJ945+CJ951+CJ957+CJ963</f>
        <v>0</v>
      </c>
      <c r="CK944" s="5">
        <f t="shared" si="8876"/>
        <v>0</v>
      </c>
      <c r="CL944" s="5">
        <f t="shared" si="8876"/>
        <v>0</v>
      </c>
      <c r="CM944" s="5">
        <f t="shared" ref="CM944:CO944" si="8877">CM945+CM951+CM957+CM963</f>
        <v>0</v>
      </c>
      <c r="CN944" s="5">
        <f t="shared" si="8877"/>
        <v>0</v>
      </c>
      <c r="CO944" s="74">
        <f t="shared" si="8877"/>
        <v>1787639</v>
      </c>
      <c r="CP944" s="33">
        <f t="shared" si="8858"/>
        <v>0</v>
      </c>
      <c r="CQ944" s="33"/>
      <c r="CR944" s="33"/>
      <c r="CS944" s="33"/>
      <c r="CT944" s="33"/>
      <c r="CU944" s="33"/>
      <c r="CV944" s="33">
        <f t="shared" ref="CV944:DB944" si="8878">CV945+CV951+CV957+CV963</f>
        <v>0</v>
      </c>
      <c r="CW944" s="33">
        <f t="shared" si="8878"/>
        <v>0</v>
      </c>
      <c r="CX944" s="33">
        <f t="shared" si="8878"/>
        <v>0</v>
      </c>
      <c r="CY944" s="33">
        <f t="shared" si="8878"/>
        <v>0</v>
      </c>
      <c r="CZ944" s="33">
        <f t="shared" si="8878"/>
        <v>0</v>
      </c>
      <c r="DA944" s="33">
        <f t="shared" si="8878"/>
        <v>0</v>
      </c>
      <c r="DB944" s="33">
        <f t="shared" si="8878"/>
        <v>0</v>
      </c>
      <c r="DC944" s="33">
        <f t="shared" si="8406"/>
        <v>0</v>
      </c>
      <c r="DD944" s="33">
        <f t="shared" ref="DD944" si="8879">DD945+DD951+DD957+DD963</f>
        <v>0</v>
      </c>
      <c r="DE944" s="33">
        <f t="shared" si="8763"/>
        <v>0</v>
      </c>
      <c r="DF944" s="33">
        <f t="shared" ref="DF944" si="8880">DF945+DF951+DF957+DF963</f>
        <v>0</v>
      </c>
      <c r="DG944" s="33">
        <f t="shared" si="8764"/>
        <v>0</v>
      </c>
      <c r="DH944" s="299">
        <f t="shared" ref="DH944" si="8881">DH945+DH951+DH957+DH963</f>
        <v>0</v>
      </c>
      <c r="DI944" s="33">
        <f t="shared" ref="DI944:DP944" si="8882">DI945+DI951+DI957+DI963</f>
        <v>0</v>
      </c>
      <c r="DJ944" s="33">
        <f t="shared" si="8882"/>
        <v>0</v>
      </c>
      <c r="DK944" s="300">
        <f t="shared" ref="DK944:DL944" si="8883">DK945+DK951+DK957+DK963</f>
        <v>0</v>
      </c>
      <c r="DL944" s="5">
        <f t="shared" si="8883"/>
        <v>0</v>
      </c>
      <c r="DM944" s="300">
        <f t="shared" si="8882"/>
        <v>0</v>
      </c>
      <c r="DN944" s="124">
        <f t="shared" si="8882"/>
        <v>0</v>
      </c>
      <c r="DO944" s="5">
        <f t="shared" si="8882"/>
        <v>0</v>
      </c>
      <c r="DP944" s="124">
        <f t="shared" si="8882"/>
        <v>0</v>
      </c>
      <c r="DQ944" s="33">
        <f t="shared" ref="DQ944" si="8884">DQ945+DQ951+DQ957+DQ963</f>
        <v>0</v>
      </c>
      <c r="DR944" s="33"/>
      <c r="DS944" s="33"/>
      <c r="DT944" s="33"/>
      <c r="DU944" s="33"/>
      <c r="DV944" s="33"/>
      <c r="DW944" s="33">
        <f t="shared" ref="DW944:EC944" si="8885">DW945+DW951+DW957+DW963</f>
        <v>0</v>
      </c>
      <c r="DX944" s="33">
        <f t="shared" si="8885"/>
        <v>0</v>
      </c>
      <c r="DY944" s="33">
        <f t="shared" si="8885"/>
        <v>0</v>
      </c>
      <c r="DZ944" s="33">
        <f t="shared" si="8885"/>
        <v>0</v>
      </c>
      <c r="EA944" s="33">
        <f t="shared" si="8885"/>
        <v>0</v>
      </c>
      <c r="EB944" s="33">
        <f t="shared" si="8885"/>
        <v>0</v>
      </c>
      <c r="EC944" s="33">
        <f t="shared" si="8885"/>
        <v>0</v>
      </c>
      <c r="ED944" s="33">
        <f t="shared" si="8414"/>
        <v>0</v>
      </c>
      <c r="EE944" s="33">
        <f t="shared" ref="EE944" si="8886">EE945+EE951+EE957+EE963</f>
        <v>0</v>
      </c>
      <c r="EF944" s="33">
        <f t="shared" si="8765"/>
        <v>0</v>
      </c>
      <c r="EG944" s="33">
        <f t="shared" ref="EG944" si="8887">EG945+EG951+EG957+EG963</f>
        <v>0</v>
      </c>
      <c r="EH944" s="33">
        <f t="shared" si="8766"/>
        <v>0</v>
      </c>
      <c r="EI944" s="301">
        <f t="shared" ref="EI944:ER944" si="8888">EI945+EI951+EI957+EI963</f>
        <v>0</v>
      </c>
      <c r="EJ944" s="5">
        <f t="shared" si="8888"/>
        <v>0</v>
      </c>
      <c r="EK944" s="33">
        <f t="shared" si="8888"/>
        <v>0</v>
      </c>
      <c r="EL944" s="124">
        <f t="shared" ref="EL944" si="8889">EL945+EL951+EL957+EL963</f>
        <v>0</v>
      </c>
      <c r="EM944" s="5">
        <f t="shared" si="8888"/>
        <v>0</v>
      </c>
      <c r="EN944" s="124">
        <f t="shared" ref="EN944:EQ944" si="8890">EN945+EN951+EN957+EN963</f>
        <v>0</v>
      </c>
      <c r="EO944" s="302">
        <f t="shared" si="8890"/>
        <v>0</v>
      </c>
      <c r="EP944" s="5">
        <f t="shared" si="8890"/>
        <v>0</v>
      </c>
      <c r="EQ944" s="302">
        <f t="shared" si="8890"/>
        <v>0</v>
      </c>
      <c r="ER944" s="5">
        <f t="shared" si="8888"/>
        <v>1787639</v>
      </c>
      <c r="ES944" s="196">
        <f t="shared" si="8493"/>
        <v>100</v>
      </c>
      <c r="ET944" s="5">
        <f t="shared" ref="ET944" si="8891">ET945+ET951+ET957+ET963</f>
        <v>0</v>
      </c>
    </row>
    <row r="945" spans="1:152" ht="15" customHeight="1" outlineLevel="4" x14ac:dyDescent="0.25">
      <c r="A945" s="57" t="s">
        <v>288</v>
      </c>
      <c r="B945" s="4" t="s">
        <v>86</v>
      </c>
      <c r="C945" s="4"/>
      <c r="D945" s="4"/>
      <c r="E945" s="4" t="s">
        <v>88</v>
      </c>
      <c r="F945" s="4" t="s">
        <v>73</v>
      </c>
      <c r="G945" s="4" t="s">
        <v>0</v>
      </c>
      <c r="H945" s="7"/>
      <c r="I945" s="7"/>
      <c r="J945" s="5">
        <f t="shared" ref="J945:EK947" si="8892">J946</f>
        <v>0</v>
      </c>
      <c r="K945" s="5"/>
      <c r="L945" s="5"/>
      <c r="M945" s="5"/>
      <c r="N945" s="5"/>
      <c r="O945" s="5"/>
      <c r="P945" s="33">
        <f t="shared" si="8892"/>
        <v>0</v>
      </c>
      <c r="Q945" s="33">
        <f t="shared" si="8892"/>
        <v>0</v>
      </c>
      <c r="R945" s="33">
        <f t="shared" si="8892"/>
        <v>0</v>
      </c>
      <c r="S945" s="33">
        <f t="shared" si="8892"/>
        <v>0</v>
      </c>
      <c r="T945" s="33">
        <f t="shared" si="8892"/>
        <v>0</v>
      </c>
      <c r="U945" s="33">
        <f t="shared" si="8892"/>
        <v>0</v>
      </c>
      <c r="V945" s="33">
        <f t="shared" si="8892"/>
        <v>0</v>
      </c>
      <c r="W945" s="33">
        <f t="shared" si="8892"/>
        <v>0</v>
      </c>
      <c r="X945" s="33">
        <f t="shared" si="8892"/>
        <v>0</v>
      </c>
      <c r="Y945" s="33">
        <f t="shared" si="8892"/>
        <v>0</v>
      </c>
      <c r="Z945" s="33">
        <f t="shared" si="8892"/>
        <v>0</v>
      </c>
      <c r="AA945" s="33">
        <f t="shared" si="8892"/>
        <v>0</v>
      </c>
      <c r="AB945" s="33">
        <f t="shared" si="8892"/>
        <v>0</v>
      </c>
      <c r="AC945" s="5">
        <f t="shared" si="8892"/>
        <v>0</v>
      </c>
      <c r="AD945" s="33">
        <f t="shared" si="8892"/>
        <v>0</v>
      </c>
      <c r="AE945" s="33">
        <f t="shared" si="8892"/>
        <v>0</v>
      </c>
      <c r="AF945" s="33">
        <f t="shared" si="8892"/>
        <v>0</v>
      </c>
      <c r="AG945" s="5">
        <f t="shared" si="8892"/>
        <v>0</v>
      </c>
      <c r="AH945" s="5">
        <f t="shared" si="8892"/>
        <v>0</v>
      </c>
      <c r="AI945" s="5">
        <f t="shared" si="8892"/>
        <v>0</v>
      </c>
      <c r="AJ945" s="5">
        <f t="shared" si="8892"/>
        <v>0</v>
      </c>
      <c r="AK945" s="5">
        <f t="shared" si="8892"/>
        <v>0</v>
      </c>
      <c r="AL945" s="5">
        <f t="shared" si="8892"/>
        <v>0</v>
      </c>
      <c r="AM945" s="5">
        <f t="shared" si="8892"/>
        <v>0</v>
      </c>
      <c r="AN945" s="5">
        <f t="shared" si="8892"/>
        <v>0</v>
      </c>
      <c r="AO945" s="5">
        <f t="shared" si="8892"/>
        <v>0</v>
      </c>
      <c r="AP945" s="5">
        <f t="shared" si="8892"/>
        <v>0</v>
      </c>
      <c r="AQ945" s="5">
        <f t="shared" si="8892"/>
        <v>0</v>
      </c>
      <c r="AR945" s="5">
        <f t="shared" si="8892"/>
        <v>0</v>
      </c>
      <c r="AS945" s="5">
        <f t="shared" si="8892"/>
        <v>0</v>
      </c>
      <c r="AT945" s="5">
        <f t="shared" si="8892"/>
        <v>0</v>
      </c>
      <c r="AU945" s="5">
        <f t="shared" si="8892"/>
        <v>0</v>
      </c>
      <c r="AV945" s="33">
        <f t="shared" si="8892"/>
        <v>0</v>
      </c>
      <c r="AW945" s="5">
        <f t="shared" si="8892"/>
        <v>1231683</v>
      </c>
      <c r="AX945" s="5">
        <f t="shared" si="8892"/>
        <v>1231683</v>
      </c>
      <c r="AY945" s="5">
        <f t="shared" si="8892"/>
        <v>0</v>
      </c>
      <c r="AZ945" s="5">
        <f t="shared" si="8892"/>
        <v>0</v>
      </c>
      <c r="BA945" s="5">
        <f t="shared" si="8892"/>
        <v>0</v>
      </c>
      <c r="BB945" s="5">
        <f t="shared" si="8892"/>
        <v>0</v>
      </c>
      <c r="BC945" s="5">
        <f t="shared" si="8892"/>
        <v>0</v>
      </c>
      <c r="BD945" s="5">
        <f t="shared" si="8892"/>
        <v>0</v>
      </c>
      <c r="BE945" s="5">
        <f t="shared" si="8892"/>
        <v>0</v>
      </c>
      <c r="BF945" s="5">
        <f t="shared" si="8892"/>
        <v>0</v>
      </c>
      <c r="BG945" s="5">
        <f t="shared" si="8892"/>
        <v>0</v>
      </c>
      <c r="BH945" s="33">
        <f t="shared" si="8892"/>
        <v>1231683</v>
      </c>
      <c r="BI945" s="163">
        <f t="shared" si="8892"/>
        <v>0</v>
      </c>
      <c r="BJ945" s="33">
        <f t="shared" si="8892"/>
        <v>0</v>
      </c>
      <c r="BK945" s="33">
        <f t="shared" si="8892"/>
        <v>0</v>
      </c>
      <c r="BL945" s="33">
        <f t="shared" si="8892"/>
        <v>0</v>
      </c>
      <c r="BM945" s="33">
        <f t="shared" si="8892"/>
        <v>0</v>
      </c>
      <c r="BN945" s="33">
        <f t="shared" si="8892"/>
        <v>0</v>
      </c>
      <c r="BO945" s="33">
        <f t="shared" si="8892"/>
        <v>0</v>
      </c>
      <c r="BP945" s="33">
        <f t="shared" si="8892"/>
        <v>0</v>
      </c>
      <c r="BQ945" s="33">
        <f t="shared" si="8892"/>
        <v>0</v>
      </c>
      <c r="BR945" s="33">
        <f t="shared" si="8892"/>
        <v>0</v>
      </c>
      <c r="BS945" s="33">
        <f t="shared" si="8892"/>
        <v>1231683</v>
      </c>
      <c r="BT945" s="298">
        <f t="shared" ref="BT945:CB947" si="8893">BT946</f>
        <v>0</v>
      </c>
      <c r="BU945" s="5">
        <f t="shared" si="8893"/>
        <v>0</v>
      </c>
      <c r="BV945" s="5">
        <f t="shared" si="8893"/>
        <v>0</v>
      </c>
      <c r="BW945" s="5">
        <f t="shared" si="8893"/>
        <v>0</v>
      </c>
      <c r="BX945" s="5">
        <f t="shared" si="8893"/>
        <v>0</v>
      </c>
      <c r="BY945" s="5">
        <f t="shared" si="8893"/>
        <v>0</v>
      </c>
      <c r="BZ945" s="5">
        <f t="shared" si="8893"/>
        <v>0</v>
      </c>
      <c r="CA945" s="5">
        <f t="shared" si="8893"/>
        <v>0</v>
      </c>
      <c r="CB945" s="5">
        <f t="shared" si="8893"/>
        <v>0</v>
      </c>
      <c r="CC945" s="33">
        <f t="shared" si="8892"/>
        <v>1231683</v>
      </c>
      <c r="CD945" s="74">
        <f t="shared" ref="CD945:CF947" si="8894">CD946</f>
        <v>0</v>
      </c>
      <c r="CE945" s="5">
        <f t="shared" si="8894"/>
        <v>0</v>
      </c>
      <c r="CF945" s="5">
        <f t="shared" si="8894"/>
        <v>0</v>
      </c>
      <c r="CG945" s="5">
        <f t="shared" ref="CG945:CI947" si="8895">CG946</f>
        <v>0</v>
      </c>
      <c r="CH945" s="5">
        <f t="shared" si="8895"/>
        <v>0</v>
      </c>
      <c r="CI945" s="5">
        <f t="shared" si="8895"/>
        <v>0</v>
      </c>
      <c r="CJ945" s="5">
        <f t="shared" ref="CJ945:CL947" si="8896">CJ946</f>
        <v>0</v>
      </c>
      <c r="CK945" s="5">
        <f t="shared" si="8896"/>
        <v>0</v>
      </c>
      <c r="CL945" s="5">
        <f t="shared" si="8896"/>
        <v>0</v>
      </c>
      <c r="CM945" s="5">
        <f t="shared" ref="CM945:CO947" si="8897">CM946</f>
        <v>0</v>
      </c>
      <c r="CN945" s="5">
        <f t="shared" si="8897"/>
        <v>0</v>
      </c>
      <c r="CO945" s="74">
        <f t="shared" si="8897"/>
        <v>1231683</v>
      </c>
      <c r="CP945" s="33">
        <f t="shared" si="8892"/>
        <v>0</v>
      </c>
      <c r="CQ945" s="33"/>
      <c r="CR945" s="33"/>
      <c r="CS945" s="33"/>
      <c r="CT945" s="33"/>
      <c r="CU945" s="33"/>
      <c r="CV945" s="33">
        <f t="shared" si="8892"/>
        <v>0</v>
      </c>
      <c r="CW945" s="33">
        <f t="shared" si="8892"/>
        <v>0</v>
      </c>
      <c r="CX945" s="33">
        <f t="shared" si="8892"/>
        <v>0</v>
      </c>
      <c r="CY945" s="33">
        <f t="shared" si="8892"/>
        <v>0</v>
      </c>
      <c r="CZ945" s="33">
        <f t="shared" si="8892"/>
        <v>0</v>
      </c>
      <c r="DA945" s="33">
        <f t="shared" si="8892"/>
        <v>0</v>
      </c>
      <c r="DB945" s="33">
        <f t="shared" si="8892"/>
        <v>0</v>
      </c>
      <c r="DC945" s="33">
        <f t="shared" si="8406"/>
        <v>0</v>
      </c>
      <c r="DD945" s="33">
        <f t="shared" si="8892"/>
        <v>0</v>
      </c>
      <c r="DE945" s="33">
        <f t="shared" si="8763"/>
        <v>0</v>
      </c>
      <c r="DF945" s="33">
        <f t="shared" si="8892"/>
        <v>0</v>
      </c>
      <c r="DG945" s="33">
        <f t="shared" si="8764"/>
        <v>0</v>
      </c>
      <c r="DH945" s="299">
        <f t="shared" si="8892"/>
        <v>0</v>
      </c>
      <c r="DI945" s="33">
        <f t="shared" si="8892"/>
        <v>0</v>
      </c>
      <c r="DJ945" s="33">
        <f t="shared" si="8892"/>
        <v>0</v>
      </c>
      <c r="DK945" s="300">
        <f t="shared" ref="DK945:DP947" si="8898">DK946</f>
        <v>0</v>
      </c>
      <c r="DL945" s="5">
        <f t="shared" si="8898"/>
        <v>0</v>
      </c>
      <c r="DM945" s="300">
        <f t="shared" si="8898"/>
        <v>0</v>
      </c>
      <c r="DN945" s="124">
        <f t="shared" si="8898"/>
        <v>0</v>
      </c>
      <c r="DO945" s="5">
        <f t="shared" si="8898"/>
        <v>0</v>
      </c>
      <c r="DP945" s="124">
        <f t="shared" si="8898"/>
        <v>0</v>
      </c>
      <c r="DQ945" s="33">
        <f t="shared" si="8892"/>
        <v>0</v>
      </c>
      <c r="DR945" s="33"/>
      <c r="DS945" s="33"/>
      <c r="DT945" s="33"/>
      <c r="DU945" s="33"/>
      <c r="DV945" s="33"/>
      <c r="DW945" s="33">
        <f t="shared" si="8892"/>
        <v>0</v>
      </c>
      <c r="DX945" s="33">
        <f t="shared" si="8892"/>
        <v>0</v>
      </c>
      <c r="DY945" s="33">
        <f t="shared" si="8892"/>
        <v>0</v>
      </c>
      <c r="DZ945" s="33">
        <f t="shared" si="8892"/>
        <v>0</v>
      </c>
      <c r="EA945" s="33">
        <f t="shared" si="8892"/>
        <v>0</v>
      </c>
      <c r="EB945" s="33">
        <f t="shared" si="8892"/>
        <v>0</v>
      </c>
      <c r="EC945" s="33">
        <f t="shared" si="8892"/>
        <v>0</v>
      </c>
      <c r="ED945" s="33">
        <f t="shared" si="8414"/>
        <v>0</v>
      </c>
      <c r="EE945" s="33">
        <f t="shared" si="8892"/>
        <v>0</v>
      </c>
      <c r="EF945" s="33">
        <f t="shared" si="8765"/>
        <v>0</v>
      </c>
      <c r="EG945" s="33">
        <f t="shared" si="8892"/>
        <v>0</v>
      </c>
      <c r="EH945" s="33">
        <f t="shared" si="8766"/>
        <v>0</v>
      </c>
      <c r="EI945" s="301">
        <f t="shared" si="8892"/>
        <v>0</v>
      </c>
      <c r="EJ945" s="5">
        <f t="shared" si="8892"/>
        <v>0</v>
      </c>
      <c r="EK945" s="33">
        <f t="shared" si="8892"/>
        <v>0</v>
      </c>
      <c r="EL945" s="124">
        <f t="shared" ref="EL945:ER947" si="8899">EL946</f>
        <v>0</v>
      </c>
      <c r="EM945" s="5">
        <f t="shared" si="8899"/>
        <v>0</v>
      </c>
      <c r="EN945" s="124">
        <f t="shared" si="8899"/>
        <v>0</v>
      </c>
      <c r="EO945" s="302">
        <f t="shared" si="8899"/>
        <v>0</v>
      </c>
      <c r="EP945" s="5">
        <f t="shared" si="8899"/>
        <v>0</v>
      </c>
      <c r="EQ945" s="302">
        <f t="shared" si="8899"/>
        <v>0</v>
      </c>
      <c r="ER945" s="5">
        <f t="shared" si="8899"/>
        <v>1231683</v>
      </c>
      <c r="ES945" s="196">
        <f t="shared" si="8493"/>
        <v>100</v>
      </c>
      <c r="ET945" s="5">
        <f t="shared" ref="ET945:ET947" si="8900">ET946</f>
        <v>0</v>
      </c>
    </row>
    <row r="946" spans="1:152" ht="38.25" customHeight="1" outlineLevel="4" x14ac:dyDescent="0.25">
      <c r="A946" s="57" t="s">
        <v>23</v>
      </c>
      <c r="B946" s="4" t="s">
        <v>86</v>
      </c>
      <c r="C946" s="4"/>
      <c r="D946" s="4"/>
      <c r="E946" s="4" t="s">
        <v>88</v>
      </c>
      <c r="F946" s="4" t="s">
        <v>73</v>
      </c>
      <c r="G946" s="4" t="s">
        <v>0</v>
      </c>
      <c r="H946" s="7">
        <v>55490</v>
      </c>
      <c r="I946" s="7"/>
      <c r="J946" s="5">
        <f t="shared" si="8892"/>
        <v>0</v>
      </c>
      <c r="K946" s="5"/>
      <c r="L946" s="5"/>
      <c r="M946" s="5"/>
      <c r="N946" s="5"/>
      <c r="O946" s="5"/>
      <c r="P946" s="33">
        <f t="shared" si="8892"/>
        <v>0</v>
      </c>
      <c r="Q946" s="33">
        <f t="shared" si="8892"/>
        <v>0</v>
      </c>
      <c r="R946" s="33">
        <f t="shared" si="8892"/>
        <v>0</v>
      </c>
      <c r="S946" s="33">
        <f t="shared" si="8892"/>
        <v>0</v>
      </c>
      <c r="T946" s="33">
        <f t="shared" si="8892"/>
        <v>0</v>
      </c>
      <c r="U946" s="33">
        <f t="shared" si="8892"/>
        <v>0</v>
      </c>
      <c r="V946" s="33">
        <f t="shared" si="8892"/>
        <v>0</v>
      </c>
      <c r="W946" s="33">
        <f t="shared" si="8892"/>
        <v>0</v>
      </c>
      <c r="X946" s="33">
        <f t="shared" si="8892"/>
        <v>0</v>
      </c>
      <c r="Y946" s="33">
        <f t="shared" si="8892"/>
        <v>0</v>
      </c>
      <c r="Z946" s="33">
        <f t="shared" si="8892"/>
        <v>0</v>
      </c>
      <c r="AA946" s="33">
        <f t="shared" si="8892"/>
        <v>0</v>
      </c>
      <c r="AB946" s="33">
        <f t="shared" si="8892"/>
        <v>0</v>
      </c>
      <c r="AC946" s="5">
        <f t="shared" si="8892"/>
        <v>0</v>
      </c>
      <c r="AD946" s="33">
        <f t="shared" si="8892"/>
        <v>0</v>
      </c>
      <c r="AE946" s="33">
        <f t="shared" si="8892"/>
        <v>0</v>
      </c>
      <c r="AF946" s="33">
        <f t="shared" si="8892"/>
        <v>0</v>
      </c>
      <c r="AG946" s="5">
        <f t="shared" si="8892"/>
        <v>0</v>
      </c>
      <c r="AH946" s="5">
        <f t="shared" si="8892"/>
        <v>0</v>
      </c>
      <c r="AI946" s="5">
        <f t="shared" si="8892"/>
        <v>0</v>
      </c>
      <c r="AJ946" s="5">
        <f t="shared" si="8892"/>
        <v>0</v>
      </c>
      <c r="AK946" s="5">
        <f t="shared" si="8892"/>
        <v>0</v>
      </c>
      <c r="AL946" s="5">
        <f t="shared" si="8892"/>
        <v>0</v>
      </c>
      <c r="AM946" s="5">
        <f t="shared" si="8892"/>
        <v>0</v>
      </c>
      <c r="AN946" s="5">
        <f t="shared" si="8892"/>
        <v>0</v>
      </c>
      <c r="AO946" s="5">
        <f t="shared" si="8892"/>
        <v>0</v>
      </c>
      <c r="AP946" s="5">
        <f t="shared" si="8892"/>
        <v>0</v>
      </c>
      <c r="AQ946" s="5">
        <f t="shared" si="8892"/>
        <v>0</v>
      </c>
      <c r="AR946" s="5">
        <f t="shared" si="8892"/>
        <v>0</v>
      </c>
      <c r="AS946" s="5">
        <f t="shared" si="8892"/>
        <v>0</v>
      </c>
      <c r="AT946" s="5">
        <f t="shared" si="8892"/>
        <v>0</v>
      </c>
      <c r="AU946" s="5">
        <f t="shared" si="8892"/>
        <v>0</v>
      </c>
      <c r="AV946" s="33">
        <f t="shared" si="8892"/>
        <v>0</v>
      </c>
      <c r="AW946" s="5">
        <f t="shared" si="8892"/>
        <v>1231683</v>
      </c>
      <c r="AX946" s="5">
        <f t="shared" si="8892"/>
        <v>1231683</v>
      </c>
      <c r="AY946" s="5">
        <f t="shared" si="8892"/>
        <v>0</v>
      </c>
      <c r="AZ946" s="5">
        <f t="shared" si="8892"/>
        <v>0</v>
      </c>
      <c r="BA946" s="5">
        <f t="shared" si="8892"/>
        <v>0</v>
      </c>
      <c r="BB946" s="5">
        <f t="shared" si="8892"/>
        <v>0</v>
      </c>
      <c r="BC946" s="5">
        <f t="shared" si="8892"/>
        <v>0</v>
      </c>
      <c r="BD946" s="5">
        <f t="shared" si="8892"/>
        <v>0</v>
      </c>
      <c r="BE946" s="5">
        <f t="shared" si="8892"/>
        <v>0</v>
      </c>
      <c r="BF946" s="5">
        <f t="shared" si="8892"/>
        <v>0</v>
      </c>
      <c r="BG946" s="5">
        <f t="shared" si="8892"/>
        <v>0</v>
      </c>
      <c r="BH946" s="33">
        <f t="shared" si="8892"/>
        <v>1231683</v>
      </c>
      <c r="BI946" s="163">
        <f t="shared" si="8892"/>
        <v>0</v>
      </c>
      <c r="BJ946" s="33">
        <f t="shared" si="8892"/>
        <v>0</v>
      </c>
      <c r="BK946" s="33">
        <f t="shared" si="8892"/>
        <v>0</v>
      </c>
      <c r="BL946" s="33">
        <f t="shared" si="8892"/>
        <v>0</v>
      </c>
      <c r="BM946" s="33">
        <f t="shared" si="8892"/>
        <v>0</v>
      </c>
      <c r="BN946" s="33">
        <f t="shared" si="8892"/>
        <v>0</v>
      </c>
      <c r="BO946" s="33">
        <f t="shared" si="8892"/>
        <v>0</v>
      </c>
      <c r="BP946" s="33">
        <f t="shared" si="8892"/>
        <v>0</v>
      </c>
      <c r="BQ946" s="33">
        <f t="shared" si="8892"/>
        <v>0</v>
      </c>
      <c r="BR946" s="33">
        <f t="shared" si="8892"/>
        <v>0</v>
      </c>
      <c r="BS946" s="33">
        <f t="shared" si="8892"/>
        <v>1231683</v>
      </c>
      <c r="BT946" s="298">
        <f t="shared" si="8893"/>
        <v>0</v>
      </c>
      <c r="BU946" s="5">
        <f t="shared" si="8893"/>
        <v>0</v>
      </c>
      <c r="BV946" s="5">
        <f t="shared" si="8893"/>
        <v>0</v>
      </c>
      <c r="BW946" s="5">
        <f t="shared" si="8893"/>
        <v>0</v>
      </c>
      <c r="BX946" s="5">
        <f t="shared" si="8893"/>
        <v>0</v>
      </c>
      <c r="BY946" s="5">
        <f t="shared" si="8893"/>
        <v>0</v>
      </c>
      <c r="BZ946" s="5">
        <f t="shared" si="8893"/>
        <v>0</v>
      </c>
      <c r="CA946" s="5">
        <f t="shared" si="8893"/>
        <v>0</v>
      </c>
      <c r="CB946" s="5">
        <f t="shared" si="8893"/>
        <v>0</v>
      </c>
      <c r="CC946" s="33">
        <f t="shared" si="8892"/>
        <v>1231683</v>
      </c>
      <c r="CD946" s="74">
        <f t="shared" si="8894"/>
        <v>0</v>
      </c>
      <c r="CE946" s="5">
        <f t="shared" si="8894"/>
        <v>0</v>
      </c>
      <c r="CF946" s="5">
        <f t="shared" si="8894"/>
        <v>0</v>
      </c>
      <c r="CG946" s="5">
        <f t="shared" si="8895"/>
        <v>0</v>
      </c>
      <c r="CH946" s="5">
        <f t="shared" si="8895"/>
        <v>0</v>
      </c>
      <c r="CI946" s="5">
        <f t="shared" si="8895"/>
        <v>0</v>
      </c>
      <c r="CJ946" s="5">
        <f t="shared" si="8896"/>
        <v>0</v>
      </c>
      <c r="CK946" s="5">
        <f t="shared" si="8896"/>
        <v>0</v>
      </c>
      <c r="CL946" s="5">
        <f t="shared" si="8896"/>
        <v>0</v>
      </c>
      <c r="CM946" s="5">
        <f t="shared" si="8897"/>
        <v>0</v>
      </c>
      <c r="CN946" s="5">
        <f t="shared" si="8897"/>
        <v>0</v>
      </c>
      <c r="CO946" s="74">
        <f t="shared" si="8897"/>
        <v>1231683</v>
      </c>
      <c r="CP946" s="33">
        <f t="shared" si="8892"/>
        <v>0</v>
      </c>
      <c r="CQ946" s="33"/>
      <c r="CR946" s="33"/>
      <c r="CS946" s="33"/>
      <c r="CT946" s="33"/>
      <c r="CU946" s="33"/>
      <c r="CV946" s="33">
        <f t="shared" si="8892"/>
        <v>0</v>
      </c>
      <c r="CW946" s="33">
        <f t="shared" si="8892"/>
        <v>0</v>
      </c>
      <c r="CX946" s="33">
        <f t="shared" si="8892"/>
        <v>0</v>
      </c>
      <c r="CY946" s="33">
        <f t="shared" si="8892"/>
        <v>0</v>
      </c>
      <c r="CZ946" s="33">
        <f t="shared" si="8892"/>
        <v>0</v>
      </c>
      <c r="DA946" s="33">
        <f t="shared" si="8892"/>
        <v>0</v>
      </c>
      <c r="DB946" s="33">
        <f t="shared" si="8892"/>
        <v>0</v>
      </c>
      <c r="DC946" s="33">
        <f t="shared" si="8406"/>
        <v>0</v>
      </c>
      <c r="DD946" s="33">
        <f t="shared" si="8892"/>
        <v>0</v>
      </c>
      <c r="DE946" s="33">
        <f t="shared" si="8763"/>
        <v>0</v>
      </c>
      <c r="DF946" s="33">
        <f t="shared" si="8892"/>
        <v>0</v>
      </c>
      <c r="DG946" s="33">
        <f t="shared" si="8764"/>
        <v>0</v>
      </c>
      <c r="DH946" s="299">
        <f t="shared" si="8892"/>
        <v>0</v>
      </c>
      <c r="DI946" s="33">
        <f t="shared" si="8892"/>
        <v>0</v>
      </c>
      <c r="DJ946" s="33">
        <f t="shared" si="8892"/>
        <v>0</v>
      </c>
      <c r="DK946" s="300">
        <f t="shared" si="8898"/>
        <v>0</v>
      </c>
      <c r="DL946" s="5">
        <f t="shared" si="8898"/>
        <v>0</v>
      </c>
      <c r="DM946" s="300">
        <f t="shared" si="8898"/>
        <v>0</v>
      </c>
      <c r="DN946" s="124">
        <f t="shared" si="8898"/>
        <v>0</v>
      </c>
      <c r="DO946" s="5">
        <f t="shared" si="8898"/>
        <v>0</v>
      </c>
      <c r="DP946" s="124">
        <f t="shared" si="8898"/>
        <v>0</v>
      </c>
      <c r="DQ946" s="33">
        <f t="shared" si="8892"/>
        <v>0</v>
      </c>
      <c r="DR946" s="33"/>
      <c r="DS946" s="33"/>
      <c r="DT946" s="33"/>
      <c r="DU946" s="33"/>
      <c r="DV946" s="33"/>
      <c r="DW946" s="33">
        <f t="shared" si="8892"/>
        <v>0</v>
      </c>
      <c r="DX946" s="33">
        <f t="shared" si="8892"/>
        <v>0</v>
      </c>
      <c r="DY946" s="33">
        <f t="shared" si="8892"/>
        <v>0</v>
      </c>
      <c r="DZ946" s="33">
        <f t="shared" si="8892"/>
        <v>0</v>
      </c>
      <c r="EA946" s="33">
        <f t="shared" si="8892"/>
        <v>0</v>
      </c>
      <c r="EB946" s="33">
        <f t="shared" si="8892"/>
        <v>0</v>
      </c>
      <c r="EC946" s="33">
        <f t="shared" si="8892"/>
        <v>0</v>
      </c>
      <c r="ED946" s="33">
        <f t="shared" si="8414"/>
        <v>0</v>
      </c>
      <c r="EE946" s="33">
        <f t="shared" si="8892"/>
        <v>0</v>
      </c>
      <c r="EF946" s="33">
        <f t="shared" si="8765"/>
        <v>0</v>
      </c>
      <c r="EG946" s="33">
        <f t="shared" si="8892"/>
        <v>0</v>
      </c>
      <c r="EH946" s="33">
        <f t="shared" si="8766"/>
        <v>0</v>
      </c>
      <c r="EI946" s="301">
        <f t="shared" si="8892"/>
        <v>0</v>
      </c>
      <c r="EJ946" s="5">
        <f t="shared" si="8892"/>
        <v>0</v>
      </c>
      <c r="EK946" s="33">
        <f t="shared" si="8892"/>
        <v>0</v>
      </c>
      <c r="EL946" s="124">
        <f t="shared" si="8899"/>
        <v>0</v>
      </c>
      <c r="EM946" s="5">
        <f t="shared" si="8899"/>
        <v>0</v>
      </c>
      <c r="EN946" s="124">
        <f t="shared" si="8899"/>
        <v>0</v>
      </c>
      <c r="EO946" s="302">
        <f t="shared" si="8899"/>
        <v>0</v>
      </c>
      <c r="EP946" s="5">
        <f t="shared" si="8899"/>
        <v>0</v>
      </c>
      <c r="EQ946" s="302">
        <f t="shared" si="8899"/>
        <v>0</v>
      </c>
      <c r="ER946" s="5">
        <f t="shared" si="8899"/>
        <v>1231683</v>
      </c>
      <c r="ES946" s="196">
        <f t="shared" si="8493"/>
        <v>100</v>
      </c>
      <c r="ET946" s="5">
        <f t="shared" si="8900"/>
        <v>0</v>
      </c>
    </row>
    <row r="947" spans="1:152" ht="89.25" customHeight="1" outlineLevel="4" x14ac:dyDescent="0.25">
      <c r="A947" s="57" t="s">
        <v>1</v>
      </c>
      <c r="B947" s="4" t="s">
        <v>86</v>
      </c>
      <c r="C947" s="4"/>
      <c r="D947" s="4"/>
      <c r="E947" s="4" t="s">
        <v>88</v>
      </c>
      <c r="F947" s="4" t="s">
        <v>73</v>
      </c>
      <c r="G947" s="4" t="s">
        <v>0</v>
      </c>
      <c r="H947" s="7">
        <v>55490</v>
      </c>
      <c r="I947" s="7">
        <v>100</v>
      </c>
      <c r="J947" s="5">
        <f t="shared" si="8892"/>
        <v>0</v>
      </c>
      <c r="K947" s="5"/>
      <c r="L947" s="5"/>
      <c r="M947" s="5"/>
      <c r="N947" s="5"/>
      <c r="O947" s="5"/>
      <c r="P947" s="33">
        <f t="shared" si="8892"/>
        <v>0</v>
      </c>
      <c r="Q947" s="33">
        <f t="shared" si="8892"/>
        <v>0</v>
      </c>
      <c r="R947" s="33">
        <f t="shared" si="8892"/>
        <v>0</v>
      </c>
      <c r="S947" s="33">
        <f t="shared" si="8892"/>
        <v>0</v>
      </c>
      <c r="T947" s="33">
        <f t="shared" si="8892"/>
        <v>0</v>
      </c>
      <c r="U947" s="33">
        <f t="shared" si="8892"/>
        <v>0</v>
      </c>
      <c r="V947" s="33">
        <f t="shared" si="8892"/>
        <v>0</v>
      </c>
      <c r="W947" s="33">
        <f t="shared" si="8892"/>
        <v>0</v>
      </c>
      <c r="X947" s="33">
        <f t="shared" si="8892"/>
        <v>0</v>
      </c>
      <c r="Y947" s="33">
        <f t="shared" si="8892"/>
        <v>0</v>
      </c>
      <c r="Z947" s="33">
        <f t="shared" si="8892"/>
        <v>0</v>
      </c>
      <c r="AA947" s="33">
        <f t="shared" si="8892"/>
        <v>0</v>
      </c>
      <c r="AB947" s="33">
        <f t="shared" si="8892"/>
        <v>0</v>
      </c>
      <c r="AC947" s="5">
        <f t="shared" si="8892"/>
        <v>0</v>
      </c>
      <c r="AD947" s="33">
        <f t="shared" si="8892"/>
        <v>0</v>
      </c>
      <c r="AE947" s="33">
        <f t="shared" si="8892"/>
        <v>0</v>
      </c>
      <c r="AF947" s="33">
        <f t="shared" si="8892"/>
        <v>0</v>
      </c>
      <c r="AG947" s="5">
        <f t="shared" si="8892"/>
        <v>0</v>
      </c>
      <c r="AH947" s="5">
        <f t="shared" si="8892"/>
        <v>0</v>
      </c>
      <c r="AI947" s="5">
        <f t="shared" si="8892"/>
        <v>0</v>
      </c>
      <c r="AJ947" s="5">
        <f t="shared" si="8892"/>
        <v>0</v>
      </c>
      <c r="AK947" s="5">
        <f t="shared" si="8892"/>
        <v>0</v>
      </c>
      <c r="AL947" s="5">
        <f t="shared" si="8892"/>
        <v>0</v>
      </c>
      <c r="AM947" s="5">
        <f t="shared" si="8892"/>
        <v>0</v>
      </c>
      <c r="AN947" s="5">
        <f t="shared" si="8892"/>
        <v>0</v>
      </c>
      <c r="AO947" s="5">
        <f t="shared" si="8892"/>
        <v>0</v>
      </c>
      <c r="AP947" s="5">
        <f t="shared" si="8892"/>
        <v>0</v>
      </c>
      <c r="AQ947" s="5">
        <f t="shared" si="8892"/>
        <v>0</v>
      </c>
      <c r="AR947" s="5">
        <f t="shared" si="8892"/>
        <v>0</v>
      </c>
      <c r="AS947" s="5">
        <f t="shared" si="8892"/>
        <v>0</v>
      </c>
      <c r="AT947" s="5">
        <f t="shared" si="8892"/>
        <v>0</v>
      </c>
      <c r="AU947" s="5">
        <f t="shared" si="8892"/>
        <v>0</v>
      </c>
      <c r="AV947" s="33">
        <f t="shared" si="8892"/>
        <v>0</v>
      </c>
      <c r="AW947" s="5">
        <f t="shared" si="8892"/>
        <v>1231683</v>
      </c>
      <c r="AX947" s="5">
        <f t="shared" si="8892"/>
        <v>1231683</v>
      </c>
      <c r="AY947" s="5">
        <f t="shared" si="8892"/>
        <v>0</v>
      </c>
      <c r="AZ947" s="5">
        <f t="shared" si="8892"/>
        <v>0</v>
      </c>
      <c r="BA947" s="5">
        <f t="shared" si="8892"/>
        <v>0</v>
      </c>
      <c r="BB947" s="5">
        <f t="shared" si="8892"/>
        <v>0</v>
      </c>
      <c r="BC947" s="5">
        <f t="shared" si="8892"/>
        <v>0</v>
      </c>
      <c r="BD947" s="5">
        <f t="shared" si="8892"/>
        <v>0</v>
      </c>
      <c r="BE947" s="5">
        <f t="shared" si="8892"/>
        <v>0</v>
      </c>
      <c r="BF947" s="5">
        <f t="shared" si="8892"/>
        <v>0</v>
      </c>
      <c r="BG947" s="5">
        <f t="shared" si="8892"/>
        <v>0</v>
      </c>
      <c r="BH947" s="33">
        <f t="shared" si="8892"/>
        <v>1231683</v>
      </c>
      <c r="BI947" s="163">
        <f t="shared" si="8892"/>
        <v>0</v>
      </c>
      <c r="BJ947" s="33">
        <f t="shared" si="8892"/>
        <v>0</v>
      </c>
      <c r="BK947" s="33">
        <f t="shared" si="8892"/>
        <v>0</v>
      </c>
      <c r="BL947" s="33">
        <f t="shared" si="8892"/>
        <v>0</v>
      </c>
      <c r="BM947" s="33">
        <f t="shared" si="8892"/>
        <v>0</v>
      </c>
      <c r="BN947" s="33">
        <f t="shared" si="8892"/>
        <v>0</v>
      </c>
      <c r="BO947" s="33">
        <f t="shared" si="8892"/>
        <v>0</v>
      </c>
      <c r="BP947" s="33">
        <f t="shared" si="8892"/>
        <v>0</v>
      </c>
      <c r="BQ947" s="33">
        <f t="shared" si="8892"/>
        <v>0</v>
      </c>
      <c r="BR947" s="33">
        <f t="shared" si="8892"/>
        <v>0</v>
      </c>
      <c r="BS947" s="33">
        <f t="shared" si="8892"/>
        <v>1231683</v>
      </c>
      <c r="BT947" s="298">
        <f t="shared" si="8893"/>
        <v>0</v>
      </c>
      <c r="BU947" s="5">
        <f t="shared" si="8893"/>
        <v>0</v>
      </c>
      <c r="BV947" s="5">
        <f t="shared" si="8893"/>
        <v>0</v>
      </c>
      <c r="BW947" s="5">
        <f t="shared" si="8893"/>
        <v>0</v>
      </c>
      <c r="BX947" s="5">
        <f t="shared" si="8893"/>
        <v>0</v>
      </c>
      <c r="BY947" s="5">
        <f t="shared" si="8893"/>
        <v>0</v>
      </c>
      <c r="BZ947" s="5">
        <f t="shared" si="8893"/>
        <v>0</v>
      </c>
      <c r="CA947" s="5">
        <f t="shared" si="8893"/>
        <v>0</v>
      </c>
      <c r="CB947" s="5">
        <f t="shared" si="8893"/>
        <v>0</v>
      </c>
      <c r="CC947" s="33">
        <f t="shared" si="8892"/>
        <v>1231683</v>
      </c>
      <c r="CD947" s="74">
        <f t="shared" si="8894"/>
        <v>0</v>
      </c>
      <c r="CE947" s="5">
        <f t="shared" si="8894"/>
        <v>0</v>
      </c>
      <c r="CF947" s="5">
        <f t="shared" si="8894"/>
        <v>0</v>
      </c>
      <c r="CG947" s="5">
        <f t="shared" si="8895"/>
        <v>0</v>
      </c>
      <c r="CH947" s="5">
        <f t="shared" si="8895"/>
        <v>0</v>
      </c>
      <c r="CI947" s="5">
        <f t="shared" si="8895"/>
        <v>0</v>
      </c>
      <c r="CJ947" s="5">
        <f t="shared" si="8896"/>
        <v>0</v>
      </c>
      <c r="CK947" s="5">
        <f t="shared" si="8896"/>
        <v>0</v>
      </c>
      <c r="CL947" s="5">
        <f t="shared" si="8896"/>
        <v>0</v>
      </c>
      <c r="CM947" s="5">
        <f t="shared" si="8897"/>
        <v>0</v>
      </c>
      <c r="CN947" s="5">
        <f t="shared" si="8897"/>
        <v>0</v>
      </c>
      <c r="CO947" s="74">
        <f t="shared" si="8897"/>
        <v>1231683</v>
      </c>
      <c r="CP947" s="33">
        <f t="shared" si="8892"/>
        <v>0</v>
      </c>
      <c r="CQ947" s="33"/>
      <c r="CR947" s="33"/>
      <c r="CS947" s="33"/>
      <c r="CT947" s="33"/>
      <c r="CU947" s="33"/>
      <c r="CV947" s="33">
        <f t="shared" si="8892"/>
        <v>0</v>
      </c>
      <c r="CW947" s="33">
        <f t="shared" si="8892"/>
        <v>0</v>
      </c>
      <c r="CX947" s="33">
        <f t="shared" si="8892"/>
        <v>0</v>
      </c>
      <c r="CY947" s="33">
        <f t="shared" si="8892"/>
        <v>0</v>
      </c>
      <c r="CZ947" s="33">
        <f t="shared" si="8892"/>
        <v>0</v>
      </c>
      <c r="DA947" s="33">
        <f t="shared" si="8892"/>
        <v>0</v>
      </c>
      <c r="DB947" s="33">
        <f t="shared" si="8892"/>
        <v>0</v>
      </c>
      <c r="DC947" s="33">
        <f t="shared" si="8406"/>
        <v>0</v>
      </c>
      <c r="DD947" s="33">
        <f t="shared" si="8892"/>
        <v>0</v>
      </c>
      <c r="DE947" s="33">
        <f t="shared" si="8763"/>
        <v>0</v>
      </c>
      <c r="DF947" s="33">
        <f t="shared" si="8892"/>
        <v>0</v>
      </c>
      <c r="DG947" s="33">
        <f t="shared" si="8764"/>
        <v>0</v>
      </c>
      <c r="DH947" s="299">
        <f t="shared" si="8892"/>
        <v>0</v>
      </c>
      <c r="DI947" s="33">
        <f t="shared" si="8892"/>
        <v>0</v>
      </c>
      <c r="DJ947" s="33">
        <f t="shared" si="8892"/>
        <v>0</v>
      </c>
      <c r="DK947" s="300">
        <f t="shared" si="8898"/>
        <v>0</v>
      </c>
      <c r="DL947" s="5">
        <f t="shared" si="8898"/>
        <v>0</v>
      </c>
      <c r="DM947" s="300">
        <f t="shared" si="8898"/>
        <v>0</v>
      </c>
      <c r="DN947" s="124">
        <f t="shared" si="8898"/>
        <v>0</v>
      </c>
      <c r="DO947" s="5">
        <f t="shared" si="8898"/>
        <v>0</v>
      </c>
      <c r="DP947" s="124">
        <f t="shared" si="8898"/>
        <v>0</v>
      </c>
      <c r="DQ947" s="33">
        <f t="shared" si="8892"/>
        <v>0</v>
      </c>
      <c r="DR947" s="33"/>
      <c r="DS947" s="33"/>
      <c r="DT947" s="33"/>
      <c r="DU947" s="33"/>
      <c r="DV947" s="33"/>
      <c r="DW947" s="33">
        <f t="shared" si="8892"/>
        <v>0</v>
      </c>
      <c r="DX947" s="33">
        <f t="shared" si="8892"/>
        <v>0</v>
      </c>
      <c r="DY947" s="33">
        <f t="shared" si="8892"/>
        <v>0</v>
      </c>
      <c r="DZ947" s="33">
        <f t="shared" si="8892"/>
        <v>0</v>
      </c>
      <c r="EA947" s="33">
        <f t="shared" si="8892"/>
        <v>0</v>
      </c>
      <c r="EB947" s="33">
        <f t="shared" si="8892"/>
        <v>0</v>
      </c>
      <c r="EC947" s="33">
        <f t="shared" si="8892"/>
        <v>0</v>
      </c>
      <c r="ED947" s="33">
        <f t="shared" si="8414"/>
        <v>0</v>
      </c>
      <c r="EE947" s="33">
        <f t="shared" si="8892"/>
        <v>0</v>
      </c>
      <c r="EF947" s="33">
        <f t="shared" si="8765"/>
        <v>0</v>
      </c>
      <c r="EG947" s="33">
        <f t="shared" si="8892"/>
        <v>0</v>
      </c>
      <c r="EH947" s="33">
        <f t="shared" si="8766"/>
        <v>0</v>
      </c>
      <c r="EI947" s="301">
        <f t="shared" si="8892"/>
        <v>0</v>
      </c>
      <c r="EJ947" s="5">
        <f t="shared" si="8892"/>
        <v>0</v>
      </c>
      <c r="EK947" s="33">
        <f t="shared" si="8892"/>
        <v>0</v>
      </c>
      <c r="EL947" s="124">
        <f t="shared" si="8899"/>
        <v>0</v>
      </c>
      <c r="EM947" s="5">
        <f t="shared" si="8899"/>
        <v>0</v>
      </c>
      <c r="EN947" s="124">
        <f t="shared" si="8899"/>
        <v>0</v>
      </c>
      <c r="EO947" s="302">
        <f t="shared" si="8899"/>
        <v>0</v>
      </c>
      <c r="EP947" s="5">
        <f t="shared" si="8899"/>
        <v>0</v>
      </c>
      <c r="EQ947" s="302">
        <f t="shared" si="8899"/>
        <v>0</v>
      </c>
      <c r="ER947" s="5">
        <f t="shared" si="8899"/>
        <v>1231683</v>
      </c>
      <c r="ES947" s="196">
        <f t="shared" si="8493"/>
        <v>100</v>
      </c>
      <c r="ET947" s="5">
        <f t="shared" si="8900"/>
        <v>0</v>
      </c>
    </row>
    <row r="948" spans="1:152" ht="38.25" customHeight="1" outlineLevel="4" x14ac:dyDescent="0.25">
      <c r="A948" s="57" t="s">
        <v>3</v>
      </c>
      <c r="B948" s="4" t="s">
        <v>86</v>
      </c>
      <c r="C948" s="4"/>
      <c r="D948" s="4"/>
      <c r="E948" s="4" t="s">
        <v>88</v>
      </c>
      <c r="F948" s="4" t="s">
        <v>73</v>
      </c>
      <c r="G948" s="4" t="s">
        <v>0</v>
      </c>
      <c r="H948" s="7">
        <v>55490</v>
      </c>
      <c r="I948" s="7">
        <v>120</v>
      </c>
      <c r="J948" s="5">
        <f t="shared" ref="J948:CP948" si="8901">J949+J950</f>
        <v>0</v>
      </c>
      <c r="K948" s="5"/>
      <c r="L948" s="5"/>
      <c r="M948" s="5"/>
      <c r="N948" s="5"/>
      <c r="O948" s="5"/>
      <c r="P948" s="33">
        <f t="shared" ref="P948" si="8902">P949+P950</f>
        <v>0</v>
      </c>
      <c r="Q948" s="33">
        <f t="shared" ref="Q948:CC948" si="8903">Q949+Q950</f>
        <v>0</v>
      </c>
      <c r="R948" s="33">
        <f t="shared" si="8903"/>
        <v>0</v>
      </c>
      <c r="S948" s="33">
        <f t="shared" si="8903"/>
        <v>0</v>
      </c>
      <c r="T948" s="33">
        <f t="shared" si="8903"/>
        <v>0</v>
      </c>
      <c r="U948" s="33">
        <f t="shared" si="8903"/>
        <v>0</v>
      </c>
      <c r="V948" s="33">
        <f t="shared" si="8903"/>
        <v>0</v>
      </c>
      <c r="W948" s="33">
        <f t="shared" ref="W948:AE948" si="8904">W949+W950</f>
        <v>0</v>
      </c>
      <c r="X948" s="33">
        <f t="shared" si="8904"/>
        <v>0</v>
      </c>
      <c r="Y948" s="33">
        <f t="shared" si="8904"/>
        <v>0</v>
      </c>
      <c r="Z948" s="33">
        <f t="shared" ref="Z948:AA948" si="8905">Z949+Z950</f>
        <v>0</v>
      </c>
      <c r="AA948" s="33">
        <f t="shared" si="8905"/>
        <v>0</v>
      </c>
      <c r="AB948" s="33">
        <f t="shared" si="8904"/>
        <v>0</v>
      </c>
      <c r="AC948" s="5">
        <f t="shared" si="8904"/>
        <v>0</v>
      </c>
      <c r="AD948" s="33">
        <f t="shared" si="8904"/>
        <v>0</v>
      </c>
      <c r="AE948" s="33">
        <f t="shared" si="8904"/>
        <v>0</v>
      </c>
      <c r="AF948" s="33">
        <f t="shared" si="8903"/>
        <v>0</v>
      </c>
      <c r="AG948" s="5">
        <f t="shared" ref="AG948:AU948" si="8906">AG949+AG950</f>
        <v>0</v>
      </c>
      <c r="AH948" s="5">
        <f t="shared" ref="AH948:AT948" si="8907">AH949+AH950</f>
        <v>0</v>
      </c>
      <c r="AI948" s="5">
        <f t="shared" ref="AI948:AL948" si="8908">AI949+AI950</f>
        <v>0</v>
      </c>
      <c r="AJ948" s="5">
        <f t="shared" si="8908"/>
        <v>0</v>
      </c>
      <c r="AK948" s="5">
        <f t="shared" si="8908"/>
        <v>0</v>
      </c>
      <c r="AL948" s="5">
        <f t="shared" si="8908"/>
        <v>0</v>
      </c>
      <c r="AM948" s="5">
        <f t="shared" si="8907"/>
        <v>0</v>
      </c>
      <c r="AN948" s="5">
        <f t="shared" si="8907"/>
        <v>0</v>
      </c>
      <c r="AO948" s="5">
        <f t="shared" si="8907"/>
        <v>0</v>
      </c>
      <c r="AP948" s="5">
        <f t="shared" ref="AP948" si="8909">AP949+AP950</f>
        <v>0</v>
      </c>
      <c r="AQ948" s="5">
        <f t="shared" ref="AQ948:AS948" si="8910">AQ949+AQ950</f>
        <v>0</v>
      </c>
      <c r="AR948" s="5">
        <f t="shared" si="8910"/>
        <v>0</v>
      </c>
      <c r="AS948" s="5">
        <f t="shared" si="8910"/>
        <v>0</v>
      </c>
      <c r="AT948" s="5">
        <f t="shared" si="8907"/>
        <v>0</v>
      </c>
      <c r="AU948" s="5">
        <f t="shared" si="8906"/>
        <v>0</v>
      </c>
      <c r="AV948" s="33">
        <f t="shared" si="8903"/>
        <v>0</v>
      </c>
      <c r="AW948" s="5">
        <f t="shared" si="8903"/>
        <v>1231683</v>
      </c>
      <c r="AX948" s="5">
        <f t="shared" si="8903"/>
        <v>1231683</v>
      </c>
      <c r="AY948" s="5">
        <f t="shared" si="8903"/>
        <v>0</v>
      </c>
      <c r="AZ948" s="5">
        <f t="shared" ref="AZ948:BD948" si="8911">AZ949+AZ950</f>
        <v>0</v>
      </c>
      <c r="BA948" s="5">
        <f t="shared" si="8911"/>
        <v>0</v>
      </c>
      <c r="BB948" s="5">
        <f t="shared" si="8911"/>
        <v>0</v>
      </c>
      <c r="BC948" s="5">
        <f t="shared" si="8911"/>
        <v>0</v>
      </c>
      <c r="BD948" s="5">
        <f t="shared" si="8911"/>
        <v>0</v>
      </c>
      <c r="BE948" s="5">
        <f t="shared" ref="BE948:BG948" si="8912">BE949+BE950</f>
        <v>0</v>
      </c>
      <c r="BF948" s="5">
        <f t="shared" si="8912"/>
        <v>0</v>
      </c>
      <c r="BG948" s="5">
        <f t="shared" si="8912"/>
        <v>0</v>
      </c>
      <c r="BH948" s="33">
        <f t="shared" si="8903"/>
        <v>1231683</v>
      </c>
      <c r="BI948" s="163">
        <f t="shared" si="8903"/>
        <v>0</v>
      </c>
      <c r="BJ948" s="33">
        <f t="shared" si="8903"/>
        <v>0</v>
      </c>
      <c r="BK948" s="33">
        <f t="shared" si="8903"/>
        <v>0</v>
      </c>
      <c r="BL948" s="33">
        <f t="shared" si="8903"/>
        <v>0</v>
      </c>
      <c r="BM948" s="33">
        <f t="shared" ref="BM948:BO948" si="8913">BM949+BM950</f>
        <v>0</v>
      </c>
      <c r="BN948" s="33">
        <f t="shared" si="8913"/>
        <v>0</v>
      </c>
      <c r="BO948" s="33">
        <f t="shared" si="8913"/>
        <v>0</v>
      </c>
      <c r="BP948" s="33">
        <f t="shared" si="8903"/>
        <v>0</v>
      </c>
      <c r="BQ948" s="33">
        <f t="shared" ref="BQ948:BR948" si="8914">BQ949+BQ950</f>
        <v>0</v>
      </c>
      <c r="BR948" s="33">
        <f t="shared" si="8914"/>
        <v>0</v>
      </c>
      <c r="BS948" s="33">
        <f t="shared" si="8903"/>
        <v>1231683</v>
      </c>
      <c r="BT948" s="298">
        <f t="shared" si="8903"/>
        <v>0</v>
      </c>
      <c r="BU948" s="5">
        <f t="shared" ref="BU948:BX948" si="8915">BU949+BU950</f>
        <v>0</v>
      </c>
      <c r="BV948" s="5">
        <f t="shared" si="8915"/>
        <v>0</v>
      </c>
      <c r="BW948" s="5">
        <f t="shared" si="8915"/>
        <v>0</v>
      </c>
      <c r="BX948" s="5">
        <f t="shared" si="8915"/>
        <v>0</v>
      </c>
      <c r="BY948" s="5">
        <f t="shared" si="8903"/>
        <v>0</v>
      </c>
      <c r="BZ948" s="5">
        <f t="shared" ref="BZ948:CB948" si="8916">BZ949+BZ950</f>
        <v>0</v>
      </c>
      <c r="CA948" s="5">
        <f t="shared" si="8916"/>
        <v>0</v>
      </c>
      <c r="CB948" s="5">
        <f t="shared" si="8916"/>
        <v>0</v>
      </c>
      <c r="CC948" s="33">
        <f t="shared" si="8903"/>
        <v>1231683</v>
      </c>
      <c r="CD948" s="74">
        <f t="shared" ref="CD948:CF948" si="8917">CD949+CD950</f>
        <v>0</v>
      </c>
      <c r="CE948" s="5">
        <f t="shared" si="8917"/>
        <v>0</v>
      </c>
      <c r="CF948" s="5">
        <f t="shared" si="8917"/>
        <v>0</v>
      </c>
      <c r="CG948" s="5">
        <f t="shared" ref="CG948:CI948" si="8918">CG949+CG950</f>
        <v>0</v>
      </c>
      <c r="CH948" s="5">
        <f t="shared" si="8918"/>
        <v>0</v>
      </c>
      <c r="CI948" s="5">
        <f t="shared" si="8918"/>
        <v>0</v>
      </c>
      <c r="CJ948" s="5">
        <f t="shared" ref="CJ948:CL948" si="8919">CJ949+CJ950</f>
        <v>0</v>
      </c>
      <c r="CK948" s="5">
        <f t="shared" si="8919"/>
        <v>0</v>
      </c>
      <c r="CL948" s="5">
        <f t="shared" si="8919"/>
        <v>0</v>
      </c>
      <c r="CM948" s="5">
        <f t="shared" ref="CM948:CO948" si="8920">CM949+CM950</f>
        <v>0</v>
      </c>
      <c r="CN948" s="5">
        <f t="shared" si="8920"/>
        <v>0</v>
      </c>
      <c r="CO948" s="74">
        <f t="shared" si="8920"/>
        <v>1231683</v>
      </c>
      <c r="CP948" s="33">
        <f t="shared" si="8901"/>
        <v>0</v>
      </c>
      <c r="CQ948" s="33"/>
      <c r="CR948" s="33"/>
      <c r="CS948" s="33"/>
      <c r="CT948" s="33"/>
      <c r="CU948" s="33"/>
      <c r="CV948" s="33">
        <f t="shared" ref="CV948:DB948" si="8921">CV949+CV950</f>
        <v>0</v>
      </c>
      <c r="CW948" s="33">
        <f t="shared" si="8921"/>
        <v>0</v>
      </c>
      <c r="CX948" s="33">
        <f t="shared" si="8921"/>
        <v>0</v>
      </c>
      <c r="CY948" s="33">
        <f t="shared" si="8921"/>
        <v>0</v>
      </c>
      <c r="CZ948" s="33">
        <f t="shared" si="8921"/>
        <v>0</v>
      </c>
      <c r="DA948" s="33">
        <f t="shared" si="8921"/>
        <v>0</v>
      </c>
      <c r="DB948" s="33">
        <f t="shared" si="8921"/>
        <v>0</v>
      </c>
      <c r="DC948" s="33">
        <f t="shared" si="8406"/>
        <v>0</v>
      </c>
      <c r="DD948" s="33">
        <f t="shared" ref="DD948" si="8922">DD949+DD950</f>
        <v>0</v>
      </c>
      <c r="DE948" s="33">
        <f t="shared" si="8763"/>
        <v>0</v>
      </c>
      <c r="DF948" s="33">
        <f t="shared" ref="DF948" si="8923">DF949+DF950</f>
        <v>0</v>
      </c>
      <c r="DG948" s="33">
        <f t="shared" si="8764"/>
        <v>0</v>
      </c>
      <c r="DH948" s="299">
        <f t="shared" ref="DH948" si="8924">DH949+DH950</f>
        <v>0</v>
      </c>
      <c r="DI948" s="33">
        <f t="shared" ref="DI948:DP948" si="8925">DI949+DI950</f>
        <v>0</v>
      </c>
      <c r="DJ948" s="33">
        <f t="shared" si="8925"/>
        <v>0</v>
      </c>
      <c r="DK948" s="300">
        <f t="shared" ref="DK948:DL948" si="8926">DK949+DK950</f>
        <v>0</v>
      </c>
      <c r="DL948" s="5">
        <f t="shared" si="8926"/>
        <v>0</v>
      </c>
      <c r="DM948" s="300">
        <f t="shared" si="8925"/>
        <v>0</v>
      </c>
      <c r="DN948" s="124">
        <f t="shared" si="8925"/>
        <v>0</v>
      </c>
      <c r="DO948" s="5">
        <f t="shared" si="8925"/>
        <v>0</v>
      </c>
      <c r="DP948" s="124">
        <f t="shared" si="8925"/>
        <v>0</v>
      </c>
      <c r="DQ948" s="33">
        <f t="shared" ref="DQ948" si="8927">DQ949+DQ950</f>
        <v>0</v>
      </c>
      <c r="DR948" s="33"/>
      <c r="DS948" s="33"/>
      <c r="DT948" s="33"/>
      <c r="DU948" s="33"/>
      <c r="DV948" s="33"/>
      <c r="DW948" s="33">
        <f t="shared" ref="DW948:EC948" si="8928">DW949+DW950</f>
        <v>0</v>
      </c>
      <c r="DX948" s="33">
        <f t="shared" si="8928"/>
        <v>0</v>
      </c>
      <c r="DY948" s="33">
        <f t="shared" si="8928"/>
        <v>0</v>
      </c>
      <c r="DZ948" s="33">
        <f t="shared" si="8928"/>
        <v>0</v>
      </c>
      <c r="EA948" s="33">
        <f t="shared" si="8928"/>
        <v>0</v>
      </c>
      <c r="EB948" s="33">
        <f t="shared" si="8928"/>
        <v>0</v>
      </c>
      <c r="EC948" s="33">
        <f t="shared" si="8928"/>
        <v>0</v>
      </c>
      <c r="ED948" s="33">
        <f t="shared" si="8414"/>
        <v>0</v>
      </c>
      <c r="EE948" s="33">
        <f t="shared" ref="EE948" si="8929">EE949+EE950</f>
        <v>0</v>
      </c>
      <c r="EF948" s="33">
        <f t="shared" si="8765"/>
        <v>0</v>
      </c>
      <c r="EG948" s="33">
        <f t="shared" ref="EG948" si="8930">EG949+EG950</f>
        <v>0</v>
      </c>
      <c r="EH948" s="33">
        <f t="shared" si="8766"/>
        <v>0</v>
      </c>
      <c r="EI948" s="301">
        <f t="shared" ref="EI948:ER948" si="8931">EI949+EI950</f>
        <v>0</v>
      </c>
      <c r="EJ948" s="5">
        <f t="shared" si="8931"/>
        <v>0</v>
      </c>
      <c r="EK948" s="33">
        <f t="shared" si="8931"/>
        <v>0</v>
      </c>
      <c r="EL948" s="124">
        <f t="shared" ref="EL948" si="8932">EL949+EL950</f>
        <v>0</v>
      </c>
      <c r="EM948" s="5">
        <f t="shared" si="8931"/>
        <v>0</v>
      </c>
      <c r="EN948" s="124">
        <f t="shared" ref="EN948:EQ948" si="8933">EN949+EN950</f>
        <v>0</v>
      </c>
      <c r="EO948" s="302">
        <f t="shared" si="8933"/>
        <v>0</v>
      </c>
      <c r="EP948" s="5">
        <f t="shared" si="8933"/>
        <v>0</v>
      </c>
      <c r="EQ948" s="302">
        <f t="shared" si="8933"/>
        <v>0</v>
      </c>
      <c r="ER948" s="5">
        <f t="shared" si="8931"/>
        <v>1231683</v>
      </c>
      <c r="ES948" s="196">
        <f t="shared" si="8493"/>
        <v>100</v>
      </c>
      <c r="ET948" s="5">
        <f t="shared" ref="ET948" si="8934">ET949+ET950</f>
        <v>0</v>
      </c>
    </row>
    <row r="949" spans="1:152" s="38" customFormat="1" ht="38.25" hidden="1" customHeight="1" outlineLevel="4" x14ac:dyDescent="0.25">
      <c r="A949" s="138" t="s">
        <v>5</v>
      </c>
      <c r="B949" s="71" t="s">
        <v>86</v>
      </c>
      <c r="C949" s="4"/>
      <c r="D949" s="4"/>
      <c r="E949" s="71" t="s">
        <v>88</v>
      </c>
      <c r="F949" s="71" t="s">
        <v>73</v>
      </c>
      <c r="G949" s="71" t="s">
        <v>0</v>
      </c>
      <c r="H949" s="72">
        <v>55490</v>
      </c>
      <c r="I949" s="72">
        <v>121</v>
      </c>
      <c r="J949" s="5">
        <v>0</v>
      </c>
      <c r="K949" s="5"/>
      <c r="L949" s="5"/>
      <c r="M949" s="5"/>
      <c r="N949" s="5"/>
      <c r="O949" s="5"/>
      <c r="P949" s="35">
        <f t="shared" ref="P949:P950" si="8935">Q949</f>
        <v>0</v>
      </c>
      <c r="Q949" s="35"/>
      <c r="R949" s="33">
        <v>0</v>
      </c>
      <c r="S949" s="35">
        <f t="shared" ref="S949:S950" si="8936">J949+P949</f>
        <v>0</v>
      </c>
      <c r="T949" s="43">
        <f>SUM(U949:AE949)</f>
        <v>0</v>
      </c>
      <c r="U949" s="35"/>
      <c r="V949" s="35"/>
      <c r="W949" s="35"/>
      <c r="X949" s="33">
        <v>0</v>
      </c>
      <c r="Y949" s="33">
        <v>0</v>
      </c>
      <c r="Z949" s="33">
        <v>0</v>
      </c>
      <c r="AA949" s="33">
        <v>0</v>
      </c>
      <c r="AB949" s="33">
        <v>0</v>
      </c>
      <c r="AC949" s="5">
        <v>0</v>
      </c>
      <c r="AD949" s="33">
        <v>0</v>
      </c>
      <c r="AE949" s="35"/>
      <c r="AF949" s="43">
        <f>T949+S949</f>
        <v>0</v>
      </c>
      <c r="AG949" s="43">
        <f t="shared" ref="AG949:AG950" si="8937">SUM(AH949:AU949)</f>
        <v>0</v>
      </c>
      <c r="AH949" s="8"/>
      <c r="AI949" s="8"/>
      <c r="AJ949" s="8"/>
      <c r="AK949" s="8"/>
      <c r="AL949" s="8"/>
      <c r="AM949" s="8"/>
      <c r="AN949" s="8"/>
      <c r="AO949" s="8"/>
      <c r="AP949" s="8"/>
      <c r="AQ949" s="8"/>
      <c r="AR949" s="8"/>
      <c r="AS949" s="8"/>
      <c r="AT949" s="8"/>
      <c r="AU949" s="8"/>
      <c r="AV949" s="43">
        <f t="shared" ref="AV949:AV950" si="8938">AF949+AG949</f>
        <v>0</v>
      </c>
      <c r="AW949" s="37">
        <f t="shared" ref="AW949:AW950" si="8939">SUM(AX949:BG949)</f>
        <v>945993.09</v>
      </c>
      <c r="AX949" s="8">
        <v>945993.09</v>
      </c>
      <c r="AY949" s="8"/>
      <c r="AZ949" s="8"/>
      <c r="BA949" s="8"/>
      <c r="BB949" s="8"/>
      <c r="BC949" s="8"/>
      <c r="BD949" s="8"/>
      <c r="BE949" s="8"/>
      <c r="BF949" s="8"/>
      <c r="BG949" s="8"/>
      <c r="BH949" s="43">
        <f t="shared" ref="BH949:BH950" si="8940">AV949+AW949</f>
        <v>945993.09</v>
      </c>
      <c r="BI949" s="165">
        <f t="shared" ref="BI949:BI950" si="8941">SUM(BJ949:BR949)</f>
        <v>0</v>
      </c>
      <c r="BJ949" s="35"/>
      <c r="BK949" s="35"/>
      <c r="BL949" s="35"/>
      <c r="BM949" s="35"/>
      <c r="BN949" s="35"/>
      <c r="BO949" s="35"/>
      <c r="BP949" s="35"/>
      <c r="BQ949" s="35"/>
      <c r="BR949" s="35"/>
      <c r="BS949" s="43">
        <f t="shared" ref="BS949:BS950" si="8942">BH949+BI949</f>
        <v>945993.09</v>
      </c>
      <c r="BT949" s="181">
        <f t="shared" ref="BT949:BT950" si="8943">SUM(BU949:CB949)</f>
        <v>0</v>
      </c>
      <c r="BU949" s="19"/>
      <c r="BV949" s="19"/>
      <c r="BW949" s="19"/>
      <c r="BX949" s="19"/>
      <c r="BY949" s="19"/>
      <c r="BZ949" s="19"/>
      <c r="CA949" s="19"/>
      <c r="CB949" s="19"/>
      <c r="CC949" s="43">
        <f t="shared" ref="CC949:CC950" si="8944">BS949+BT949</f>
        <v>945993.09</v>
      </c>
      <c r="CD949" s="310">
        <f t="shared" ref="CD949:CD950" si="8945">CE949+CF949+CG949+CH949+CI949+CJ949+CK949+CL949+CM949+CN949</f>
        <v>0</v>
      </c>
      <c r="CE949" s="39"/>
      <c r="CF949" s="39"/>
      <c r="CG949" s="39"/>
      <c r="CH949" s="39"/>
      <c r="CI949" s="39"/>
      <c r="CJ949" s="39"/>
      <c r="CK949" s="39"/>
      <c r="CL949" s="39"/>
      <c r="CM949" s="39"/>
      <c r="CN949" s="39"/>
      <c r="CO949" s="310">
        <f t="shared" ref="CO949:CO950" si="8946">CC949+CD949</f>
        <v>945993.09</v>
      </c>
      <c r="CP949" s="33">
        <v>0</v>
      </c>
      <c r="CQ949" s="33"/>
      <c r="CR949" s="33"/>
      <c r="CS949" s="33"/>
      <c r="CT949" s="33"/>
      <c r="CU949" s="33"/>
      <c r="CV949" s="33">
        <v>0</v>
      </c>
      <c r="CW949" s="33">
        <v>0</v>
      </c>
      <c r="CX949" s="33">
        <v>0</v>
      </c>
      <c r="CY949" s="33">
        <v>0</v>
      </c>
      <c r="CZ949" s="33">
        <v>0</v>
      </c>
      <c r="DA949" s="33">
        <v>0</v>
      </c>
      <c r="DB949" s="33">
        <v>0</v>
      </c>
      <c r="DC949" s="33">
        <f t="shared" si="8406"/>
        <v>0</v>
      </c>
      <c r="DD949" s="33">
        <v>0</v>
      </c>
      <c r="DE949" s="33">
        <f t="shared" si="8763"/>
        <v>0</v>
      </c>
      <c r="DF949" s="33">
        <v>0</v>
      </c>
      <c r="DG949" s="33">
        <f t="shared" si="8764"/>
        <v>0</v>
      </c>
      <c r="DH949" s="315">
        <v>0</v>
      </c>
      <c r="DI949" s="33">
        <v>0</v>
      </c>
      <c r="DJ949" s="33">
        <v>0</v>
      </c>
      <c r="DK949" s="312">
        <f t="shared" ref="DK949:DK950" si="8947">DL949</f>
        <v>0</v>
      </c>
      <c r="DL949" s="39"/>
      <c r="DM949" s="312">
        <f t="shared" ref="DM949:DM950" si="8948">DJ949+DK949</f>
        <v>0</v>
      </c>
      <c r="DN949" s="124">
        <v>0</v>
      </c>
      <c r="DO949" s="5">
        <v>0</v>
      </c>
      <c r="DP949" s="124">
        <v>0</v>
      </c>
      <c r="DQ949" s="33">
        <v>0</v>
      </c>
      <c r="DR949" s="33"/>
      <c r="DS949" s="33"/>
      <c r="DT949" s="33"/>
      <c r="DU949" s="33"/>
      <c r="DV949" s="33"/>
      <c r="DW949" s="33">
        <v>0</v>
      </c>
      <c r="DX949" s="33">
        <v>0</v>
      </c>
      <c r="DY949" s="33">
        <v>0</v>
      </c>
      <c r="DZ949" s="33">
        <v>0</v>
      </c>
      <c r="EA949" s="33">
        <v>0</v>
      </c>
      <c r="EB949" s="33">
        <v>0</v>
      </c>
      <c r="EC949" s="33">
        <v>0</v>
      </c>
      <c r="ED949" s="33">
        <f t="shared" si="8414"/>
        <v>0</v>
      </c>
      <c r="EE949" s="33">
        <v>0</v>
      </c>
      <c r="EF949" s="33">
        <f t="shared" si="8765"/>
        <v>0</v>
      </c>
      <c r="EG949" s="33">
        <v>0</v>
      </c>
      <c r="EH949" s="33">
        <f t="shared" si="8766"/>
        <v>0</v>
      </c>
      <c r="EI949" s="316">
        <v>0</v>
      </c>
      <c r="EJ949" s="5">
        <v>0</v>
      </c>
      <c r="EK949" s="33">
        <v>0</v>
      </c>
      <c r="EL949" s="124">
        <v>0</v>
      </c>
      <c r="EM949" s="5">
        <v>0</v>
      </c>
      <c r="EN949" s="124">
        <v>0</v>
      </c>
      <c r="EO949" s="302">
        <v>0</v>
      </c>
      <c r="EP949" s="5">
        <v>0</v>
      </c>
      <c r="EQ949" s="302">
        <v>0</v>
      </c>
      <c r="ER949" s="5">
        <v>945993.09</v>
      </c>
      <c r="ES949" s="196">
        <f t="shared" si="8493"/>
        <v>100</v>
      </c>
      <c r="ET949" s="5">
        <v>0</v>
      </c>
      <c r="EU949" s="197"/>
      <c r="EV949" s="197"/>
    </row>
    <row r="950" spans="1:152" s="38" customFormat="1" ht="63.75" hidden="1" customHeight="1" outlineLevel="4" x14ac:dyDescent="0.25">
      <c r="A950" s="138" t="s">
        <v>9</v>
      </c>
      <c r="B950" s="71" t="s">
        <v>86</v>
      </c>
      <c r="C950" s="4"/>
      <c r="D950" s="4"/>
      <c r="E950" s="71" t="s">
        <v>88</v>
      </c>
      <c r="F950" s="71" t="s">
        <v>73</v>
      </c>
      <c r="G950" s="71" t="s">
        <v>0</v>
      </c>
      <c r="H950" s="72">
        <v>55490</v>
      </c>
      <c r="I950" s="72">
        <v>129</v>
      </c>
      <c r="J950" s="5">
        <v>0</v>
      </c>
      <c r="K950" s="5"/>
      <c r="L950" s="5"/>
      <c r="M950" s="5"/>
      <c r="N950" s="5"/>
      <c r="O950" s="5"/>
      <c r="P950" s="35">
        <f t="shared" si="8935"/>
        <v>0</v>
      </c>
      <c r="Q950" s="35"/>
      <c r="R950" s="33">
        <v>0</v>
      </c>
      <c r="S950" s="35">
        <f t="shared" si="8936"/>
        <v>0</v>
      </c>
      <c r="T950" s="43">
        <f>SUM(U950:AE950)</f>
        <v>0</v>
      </c>
      <c r="U950" s="35"/>
      <c r="V950" s="35"/>
      <c r="W950" s="35"/>
      <c r="X950" s="33">
        <v>0</v>
      </c>
      <c r="Y950" s="33">
        <v>0</v>
      </c>
      <c r="Z950" s="33">
        <v>0</v>
      </c>
      <c r="AA950" s="33">
        <v>0</v>
      </c>
      <c r="AB950" s="33">
        <v>0</v>
      </c>
      <c r="AC950" s="5">
        <v>0</v>
      </c>
      <c r="AD950" s="33">
        <v>0</v>
      </c>
      <c r="AE950" s="35"/>
      <c r="AF950" s="43">
        <f>T950+S950</f>
        <v>0</v>
      </c>
      <c r="AG950" s="43">
        <f t="shared" si="8937"/>
        <v>0</v>
      </c>
      <c r="AH950" s="8"/>
      <c r="AI950" s="8"/>
      <c r="AJ950" s="8"/>
      <c r="AK950" s="8"/>
      <c r="AL950" s="8"/>
      <c r="AM950" s="8"/>
      <c r="AN950" s="8"/>
      <c r="AO950" s="8"/>
      <c r="AP950" s="8"/>
      <c r="AQ950" s="8"/>
      <c r="AR950" s="8"/>
      <c r="AS950" s="8"/>
      <c r="AT950" s="8"/>
      <c r="AU950" s="8"/>
      <c r="AV950" s="43">
        <f t="shared" si="8938"/>
        <v>0</v>
      </c>
      <c r="AW950" s="37">
        <f t="shared" si="8939"/>
        <v>285689.90999999997</v>
      </c>
      <c r="AX950" s="8">
        <v>285689.90999999997</v>
      </c>
      <c r="AY950" s="8"/>
      <c r="AZ950" s="8"/>
      <c r="BA950" s="8"/>
      <c r="BB950" s="8"/>
      <c r="BC950" s="8"/>
      <c r="BD950" s="8"/>
      <c r="BE950" s="8"/>
      <c r="BF950" s="8"/>
      <c r="BG950" s="8"/>
      <c r="BH950" s="43">
        <f t="shared" si="8940"/>
        <v>285689.90999999997</v>
      </c>
      <c r="BI950" s="165">
        <f t="shared" si="8941"/>
        <v>0</v>
      </c>
      <c r="BJ950" s="35"/>
      <c r="BK950" s="35"/>
      <c r="BL950" s="35"/>
      <c r="BM950" s="35"/>
      <c r="BN950" s="35"/>
      <c r="BO950" s="35"/>
      <c r="BP950" s="35"/>
      <c r="BQ950" s="35"/>
      <c r="BR950" s="35"/>
      <c r="BS950" s="43">
        <f t="shared" si="8942"/>
        <v>285689.90999999997</v>
      </c>
      <c r="BT950" s="181">
        <f t="shared" si="8943"/>
        <v>0</v>
      </c>
      <c r="BU950" s="19"/>
      <c r="BV950" s="19"/>
      <c r="BW950" s="19"/>
      <c r="BX950" s="19"/>
      <c r="BY950" s="19"/>
      <c r="BZ950" s="19"/>
      <c r="CA950" s="19"/>
      <c r="CB950" s="19"/>
      <c r="CC950" s="43">
        <f t="shared" si="8944"/>
        <v>285689.90999999997</v>
      </c>
      <c r="CD950" s="310">
        <f t="shared" si="8945"/>
        <v>0</v>
      </c>
      <c r="CE950" s="39"/>
      <c r="CF950" s="39"/>
      <c r="CG950" s="39"/>
      <c r="CH950" s="39"/>
      <c r="CI950" s="39"/>
      <c r="CJ950" s="39"/>
      <c r="CK950" s="39"/>
      <c r="CL950" s="39"/>
      <c r="CM950" s="39"/>
      <c r="CN950" s="39"/>
      <c r="CO950" s="310">
        <f t="shared" si="8946"/>
        <v>285689.90999999997</v>
      </c>
      <c r="CP950" s="33">
        <v>0</v>
      </c>
      <c r="CQ950" s="33"/>
      <c r="CR950" s="33"/>
      <c r="CS950" s="33"/>
      <c r="CT950" s="33"/>
      <c r="CU950" s="33"/>
      <c r="CV950" s="33">
        <v>0</v>
      </c>
      <c r="CW950" s="33">
        <v>0</v>
      </c>
      <c r="CX950" s="33">
        <v>0</v>
      </c>
      <c r="CY950" s="33">
        <v>0</v>
      </c>
      <c r="CZ950" s="33">
        <v>0</v>
      </c>
      <c r="DA950" s="33">
        <v>0</v>
      </c>
      <c r="DB950" s="33">
        <v>0</v>
      </c>
      <c r="DC950" s="33">
        <f t="shared" si="8406"/>
        <v>0</v>
      </c>
      <c r="DD950" s="33">
        <v>0</v>
      </c>
      <c r="DE950" s="33">
        <f t="shared" si="8763"/>
        <v>0</v>
      </c>
      <c r="DF950" s="33">
        <v>0</v>
      </c>
      <c r="DG950" s="33">
        <f t="shared" si="8764"/>
        <v>0</v>
      </c>
      <c r="DH950" s="315">
        <v>0</v>
      </c>
      <c r="DI950" s="33">
        <v>0</v>
      </c>
      <c r="DJ950" s="33">
        <v>0</v>
      </c>
      <c r="DK950" s="312">
        <f t="shared" si="8947"/>
        <v>0</v>
      </c>
      <c r="DL950" s="39"/>
      <c r="DM950" s="312">
        <f t="shared" si="8948"/>
        <v>0</v>
      </c>
      <c r="DN950" s="124">
        <v>0</v>
      </c>
      <c r="DO950" s="5">
        <v>0</v>
      </c>
      <c r="DP950" s="124">
        <v>0</v>
      </c>
      <c r="DQ950" s="33">
        <v>0</v>
      </c>
      <c r="DR950" s="33"/>
      <c r="DS950" s="33"/>
      <c r="DT950" s="33"/>
      <c r="DU950" s="33"/>
      <c r="DV950" s="33"/>
      <c r="DW950" s="33">
        <v>0</v>
      </c>
      <c r="DX950" s="33">
        <v>0</v>
      </c>
      <c r="DY950" s="33">
        <v>0</v>
      </c>
      <c r="DZ950" s="33">
        <v>0</v>
      </c>
      <c r="EA950" s="33">
        <v>0</v>
      </c>
      <c r="EB950" s="33">
        <v>0</v>
      </c>
      <c r="EC950" s="33">
        <v>0</v>
      </c>
      <c r="ED950" s="33">
        <f t="shared" si="8414"/>
        <v>0</v>
      </c>
      <c r="EE950" s="33">
        <v>0</v>
      </c>
      <c r="EF950" s="33">
        <f t="shared" si="8765"/>
        <v>0</v>
      </c>
      <c r="EG950" s="33">
        <v>0</v>
      </c>
      <c r="EH950" s="33">
        <f t="shared" si="8766"/>
        <v>0</v>
      </c>
      <c r="EI950" s="316">
        <v>0</v>
      </c>
      <c r="EJ950" s="5">
        <v>0</v>
      </c>
      <c r="EK950" s="33">
        <v>0</v>
      </c>
      <c r="EL950" s="124">
        <v>0</v>
      </c>
      <c r="EM950" s="5">
        <v>0</v>
      </c>
      <c r="EN950" s="124">
        <v>0</v>
      </c>
      <c r="EO950" s="302">
        <v>0</v>
      </c>
      <c r="EP950" s="5">
        <v>0</v>
      </c>
      <c r="EQ950" s="302">
        <v>0</v>
      </c>
      <c r="ER950" s="5">
        <v>285689.90999999997</v>
      </c>
      <c r="ES950" s="196">
        <f t="shared" si="8493"/>
        <v>100</v>
      </c>
      <c r="ET950" s="5">
        <v>0</v>
      </c>
      <c r="EU950" s="197"/>
      <c r="EV950" s="197"/>
    </row>
    <row r="951" spans="1:152" ht="25.5" customHeight="1" outlineLevel="4" x14ac:dyDescent="0.25">
      <c r="A951" s="58" t="s">
        <v>295</v>
      </c>
      <c r="B951" s="4" t="s">
        <v>86</v>
      </c>
      <c r="C951" s="4"/>
      <c r="D951" s="4"/>
      <c r="E951" s="4" t="s">
        <v>88</v>
      </c>
      <c r="F951" s="4" t="s">
        <v>73</v>
      </c>
      <c r="G951" s="4" t="s">
        <v>59</v>
      </c>
      <c r="H951" s="7"/>
      <c r="I951" s="7"/>
      <c r="J951" s="5">
        <f t="shared" ref="J951:EK953" si="8949">J952</f>
        <v>0</v>
      </c>
      <c r="K951" s="5"/>
      <c r="L951" s="5"/>
      <c r="M951" s="5"/>
      <c r="N951" s="5"/>
      <c r="O951" s="5"/>
      <c r="P951" s="33">
        <f t="shared" si="8949"/>
        <v>0</v>
      </c>
      <c r="Q951" s="33">
        <f t="shared" si="8949"/>
        <v>0</v>
      </c>
      <c r="R951" s="33">
        <f t="shared" si="8949"/>
        <v>0</v>
      </c>
      <c r="S951" s="33">
        <f t="shared" si="8949"/>
        <v>0</v>
      </c>
      <c r="T951" s="33">
        <f t="shared" si="8949"/>
        <v>0</v>
      </c>
      <c r="U951" s="33">
        <f t="shared" si="8949"/>
        <v>0</v>
      </c>
      <c r="V951" s="33">
        <f t="shared" si="8949"/>
        <v>0</v>
      </c>
      <c r="W951" s="33">
        <f t="shared" si="8949"/>
        <v>0</v>
      </c>
      <c r="X951" s="33">
        <f t="shared" si="8949"/>
        <v>0</v>
      </c>
      <c r="Y951" s="33">
        <f t="shared" si="8949"/>
        <v>0</v>
      </c>
      <c r="Z951" s="33">
        <f t="shared" si="8949"/>
        <v>0</v>
      </c>
      <c r="AA951" s="33">
        <f t="shared" si="8949"/>
        <v>0</v>
      </c>
      <c r="AB951" s="33">
        <f t="shared" si="8949"/>
        <v>0</v>
      </c>
      <c r="AC951" s="5">
        <f t="shared" si="8949"/>
        <v>0</v>
      </c>
      <c r="AD951" s="33">
        <f t="shared" si="8949"/>
        <v>0</v>
      </c>
      <c r="AE951" s="33">
        <f t="shared" si="8949"/>
        <v>0</v>
      </c>
      <c r="AF951" s="33">
        <f t="shared" si="8949"/>
        <v>0</v>
      </c>
      <c r="AG951" s="5">
        <f t="shared" si="8949"/>
        <v>0</v>
      </c>
      <c r="AH951" s="5">
        <f t="shared" si="8949"/>
        <v>0</v>
      </c>
      <c r="AI951" s="5">
        <f t="shared" si="8949"/>
        <v>0</v>
      </c>
      <c r="AJ951" s="5">
        <f t="shared" si="8949"/>
        <v>0</v>
      </c>
      <c r="AK951" s="5">
        <f t="shared" si="8949"/>
        <v>0</v>
      </c>
      <c r="AL951" s="5">
        <f t="shared" si="8949"/>
        <v>0</v>
      </c>
      <c r="AM951" s="5">
        <f t="shared" si="8949"/>
        <v>0</v>
      </c>
      <c r="AN951" s="5">
        <f t="shared" si="8949"/>
        <v>0</v>
      </c>
      <c r="AO951" s="5">
        <f t="shared" si="8949"/>
        <v>0</v>
      </c>
      <c r="AP951" s="5">
        <f t="shared" si="8949"/>
        <v>0</v>
      </c>
      <c r="AQ951" s="5">
        <f t="shared" si="8949"/>
        <v>0</v>
      </c>
      <c r="AR951" s="5">
        <f t="shared" si="8949"/>
        <v>0</v>
      </c>
      <c r="AS951" s="5">
        <f t="shared" si="8949"/>
        <v>0</v>
      </c>
      <c r="AT951" s="5">
        <f t="shared" si="8949"/>
        <v>0</v>
      </c>
      <c r="AU951" s="5">
        <f t="shared" si="8949"/>
        <v>0</v>
      </c>
      <c r="AV951" s="33">
        <f t="shared" si="8949"/>
        <v>0</v>
      </c>
      <c r="AW951" s="5">
        <f t="shared" si="8949"/>
        <v>107258</v>
      </c>
      <c r="AX951" s="5">
        <f t="shared" si="8949"/>
        <v>107258</v>
      </c>
      <c r="AY951" s="5">
        <f t="shared" si="8949"/>
        <v>0</v>
      </c>
      <c r="AZ951" s="5">
        <f t="shared" si="8949"/>
        <v>0</v>
      </c>
      <c r="BA951" s="5">
        <f t="shared" si="8949"/>
        <v>0</v>
      </c>
      <c r="BB951" s="5">
        <f t="shared" si="8949"/>
        <v>0</v>
      </c>
      <c r="BC951" s="5">
        <f t="shared" si="8949"/>
        <v>0</v>
      </c>
      <c r="BD951" s="5">
        <f t="shared" si="8949"/>
        <v>0</v>
      </c>
      <c r="BE951" s="5">
        <f t="shared" si="8949"/>
        <v>0</v>
      </c>
      <c r="BF951" s="5">
        <f t="shared" si="8949"/>
        <v>0</v>
      </c>
      <c r="BG951" s="5">
        <f t="shared" si="8949"/>
        <v>0</v>
      </c>
      <c r="BH951" s="33">
        <f t="shared" si="8949"/>
        <v>107258</v>
      </c>
      <c r="BI951" s="163">
        <f t="shared" si="8949"/>
        <v>0</v>
      </c>
      <c r="BJ951" s="33">
        <f t="shared" si="8949"/>
        <v>0</v>
      </c>
      <c r="BK951" s="33">
        <f t="shared" si="8949"/>
        <v>0</v>
      </c>
      <c r="BL951" s="33">
        <f t="shared" si="8949"/>
        <v>0</v>
      </c>
      <c r="BM951" s="33">
        <f t="shared" si="8949"/>
        <v>0</v>
      </c>
      <c r="BN951" s="33">
        <f t="shared" si="8949"/>
        <v>0</v>
      </c>
      <c r="BO951" s="33">
        <f t="shared" si="8949"/>
        <v>0</v>
      </c>
      <c r="BP951" s="33">
        <f t="shared" si="8949"/>
        <v>0</v>
      </c>
      <c r="BQ951" s="33">
        <f t="shared" si="8949"/>
        <v>0</v>
      </c>
      <c r="BR951" s="33">
        <f t="shared" si="8949"/>
        <v>0</v>
      </c>
      <c r="BS951" s="33">
        <f t="shared" si="8949"/>
        <v>107258</v>
      </c>
      <c r="BT951" s="298">
        <f t="shared" ref="BT951:CB953" si="8950">BT952</f>
        <v>0</v>
      </c>
      <c r="BU951" s="5">
        <f t="shared" si="8950"/>
        <v>0</v>
      </c>
      <c r="BV951" s="5">
        <f t="shared" si="8950"/>
        <v>0</v>
      </c>
      <c r="BW951" s="5">
        <f t="shared" si="8950"/>
        <v>0</v>
      </c>
      <c r="BX951" s="5">
        <f t="shared" si="8950"/>
        <v>0</v>
      </c>
      <c r="BY951" s="5">
        <f t="shared" si="8950"/>
        <v>0</v>
      </c>
      <c r="BZ951" s="5">
        <f t="shared" si="8950"/>
        <v>0</v>
      </c>
      <c r="CA951" s="5">
        <f t="shared" si="8950"/>
        <v>0</v>
      </c>
      <c r="CB951" s="5">
        <f t="shared" si="8950"/>
        <v>0</v>
      </c>
      <c r="CC951" s="33">
        <f t="shared" si="8949"/>
        <v>107258</v>
      </c>
      <c r="CD951" s="74">
        <f t="shared" ref="CD951:CF953" si="8951">CD952</f>
        <v>0</v>
      </c>
      <c r="CE951" s="5">
        <f t="shared" si="8951"/>
        <v>0</v>
      </c>
      <c r="CF951" s="5">
        <f t="shared" si="8951"/>
        <v>0</v>
      </c>
      <c r="CG951" s="5">
        <f t="shared" ref="CG951:CI953" si="8952">CG952</f>
        <v>0</v>
      </c>
      <c r="CH951" s="5">
        <f t="shared" si="8952"/>
        <v>0</v>
      </c>
      <c r="CI951" s="5">
        <f t="shared" si="8952"/>
        <v>0</v>
      </c>
      <c r="CJ951" s="5">
        <f t="shared" ref="CJ951:CL953" si="8953">CJ952</f>
        <v>0</v>
      </c>
      <c r="CK951" s="5">
        <f t="shared" si="8953"/>
        <v>0</v>
      </c>
      <c r="CL951" s="5">
        <f t="shared" si="8953"/>
        <v>0</v>
      </c>
      <c r="CM951" s="5">
        <f t="shared" ref="CM951:CO953" si="8954">CM952</f>
        <v>0</v>
      </c>
      <c r="CN951" s="5">
        <f t="shared" si="8954"/>
        <v>0</v>
      </c>
      <c r="CO951" s="74">
        <f t="shared" si="8954"/>
        <v>107258</v>
      </c>
      <c r="CP951" s="33">
        <f t="shared" si="8949"/>
        <v>0</v>
      </c>
      <c r="CQ951" s="33"/>
      <c r="CR951" s="33"/>
      <c r="CS951" s="33"/>
      <c r="CT951" s="33"/>
      <c r="CU951" s="33"/>
      <c r="CV951" s="33">
        <f t="shared" si="8949"/>
        <v>0</v>
      </c>
      <c r="CW951" s="33">
        <f t="shared" si="8949"/>
        <v>0</v>
      </c>
      <c r="CX951" s="33">
        <f t="shared" si="8949"/>
        <v>0</v>
      </c>
      <c r="CY951" s="33">
        <f t="shared" si="8949"/>
        <v>0</v>
      </c>
      <c r="CZ951" s="33">
        <f t="shared" si="8949"/>
        <v>0</v>
      </c>
      <c r="DA951" s="33">
        <f t="shared" si="8949"/>
        <v>0</v>
      </c>
      <c r="DB951" s="33">
        <f t="shared" si="8949"/>
        <v>0</v>
      </c>
      <c r="DC951" s="33">
        <f t="shared" si="8406"/>
        <v>0</v>
      </c>
      <c r="DD951" s="33">
        <f t="shared" si="8949"/>
        <v>0</v>
      </c>
      <c r="DE951" s="33">
        <f t="shared" si="8763"/>
        <v>0</v>
      </c>
      <c r="DF951" s="33">
        <f t="shared" si="8949"/>
        <v>0</v>
      </c>
      <c r="DG951" s="33">
        <f t="shared" si="8764"/>
        <v>0</v>
      </c>
      <c r="DH951" s="299">
        <f t="shared" si="8949"/>
        <v>0</v>
      </c>
      <c r="DI951" s="33">
        <f t="shared" si="8949"/>
        <v>0</v>
      </c>
      <c r="DJ951" s="33">
        <f t="shared" si="8949"/>
        <v>0</v>
      </c>
      <c r="DK951" s="300">
        <f t="shared" ref="DK951:DP953" si="8955">DK952</f>
        <v>0</v>
      </c>
      <c r="DL951" s="5">
        <f t="shared" si="8955"/>
        <v>0</v>
      </c>
      <c r="DM951" s="300">
        <f t="shared" si="8955"/>
        <v>0</v>
      </c>
      <c r="DN951" s="124">
        <f t="shared" si="8955"/>
        <v>0</v>
      </c>
      <c r="DO951" s="5">
        <f t="shared" si="8955"/>
        <v>0</v>
      </c>
      <c r="DP951" s="124">
        <f t="shared" si="8955"/>
        <v>0</v>
      </c>
      <c r="DQ951" s="33">
        <f t="shared" si="8949"/>
        <v>0</v>
      </c>
      <c r="DR951" s="33"/>
      <c r="DS951" s="33"/>
      <c r="DT951" s="33"/>
      <c r="DU951" s="33"/>
      <c r="DV951" s="33"/>
      <c r="DW951" s="33">
        <f t="shared" si="8949"/>
        <v>0</v>
      </c>
      <c r="DX951" s="33">
        <f t="shared" si="8949"/>
        <v>0</v>
      </c>
      <c r="DY951" s="33">
        <f t="shared" si="8949"/>
        <v>0</v>
      </c>
      <c r="DZ951" s="33">
        <f t="shared" si="8949"/>
        <v>0</v>
      </c>
      <c r="EA951" s="33">
        <f t="shared" si="8949"/>
        <v>0</v>
      </c>
      <c r="EB951" s="33">
        <f t="shared" si="8949"/>
        <v>0</v>
      </c>
      <c r="EC951" s="33">
        <f t="shared" si="8949"/>
        <v>0</v>
      </c>
      <c r="ED951" s="33">
        <f t="shared" si="8414"/>
        <v>0</v>
      </c>
      <c r="EE951" s="33">
        <f t="shared" si="8949"/>
        <v>0</v>
      </c>
      <c r="EF951" s="33">
        <f t="shared" si="8765"/>
        <v>0</v>
      </c>
      <c r="EG951" s="33">
        <f t="shared" si="8949"/>
        <v>0</v>
      </c>
      <c r="EH951" s="33">
        <f t="shared" si="8766"/>
        <v>0</v>
      </c>
      <c r="EI951" s="301">
        <f t="shared" si="8949"/>
        <v>0</v>
      </c>
      <c r="EJ951" s="5">
        <f t="shared" si="8949"/>
        <v>0</v>
      </c>
      <c r="EK951" s="33">
        <f t="shared" si="8949"/>
        <v>0</v>
      </c>
      <c r="EL951" s="124">
        <f t="shared" ref="EL951:ER953" si="8956">EL952</f>
        <v>0</v>
      </c>
      <c r="EM951" s="5">
        <f t="shared" si="8956"/>
        <v>0</v>
      </c>
      <c r="EN951" s="124">
        <f t="shared" si="8956"/>
        <v>0</v>
      </c>
      <c r="EO951" s="302">
        <f t="shared" si="8956"/>
        <v>0</v>
      </c>
      <c r="EP951" s="5">
        <f t="shared" si="8956"/>
        <v>0</v>
      </c>
      <c r="EQ951" s="302">
        <f t="shared" si="8956"/>
        <v>0</v>
      </c>
      <c r="ER951" s="5">
        <f t="shared" si="8956"/>
        <v>107258</v>
      </c>
      <c r="ES951" s="196">
        <f t="shared" si="8493"/>
        <v>100</v>
      </c>
      <c r="ET951" s="5">
        <f t="shared" ref="ET951:ET953" si="8957">ET952</f>
        <v>0</v>
      </c>
    </row>
    <row r="952" spans="1:152" ht="38.25" customHeight="1" outlineLevel="4" x14ac:dyDescent="0.25">
      <c r="A952" s="57" t="s">
        <v>23</v>
      </c>
      <c r="B952" s="4" t="s">
        <v>86</v>
      </c>
      <c r="C952" s="4"/>
      <c r="D952" s="4"/>
      <c r="E952" s="4" t="s">
        <v>88</v>
      </c>
      <c r="F952" s="4" t="s">
        <v>73</v>
      </c>
      <c r="G952" s="4" t="s">
        <v>59</v>
      </c>
      <c r="H952" s="7">
        <v>55490</v>
      </c>
      <c r="I952" s="7"/>
      <c r="J952" s="5">
        <f t="shared" si="8949"/>
        <v>0</v>
      </c>
      <c r="K952" s="5"/>
      <c r="L952" s="5"/>
      <c r="M952" s="5"/>
      <c r="N952" s="5"/>
      <c r="O952" s="5"/>
      <c r="P952" s="33">
        <f t="shared" si="8949"/>
        <v>0</v>
      </c>
      <c r="Q952" s="33">
        <f t="shared" si="8949"/>
        <v>0</v>
      </c>
      <c r="R952" s="33">
        <f t="shared" si="8949"/>
        <v>0</v>
      </c>
      <c r="S952" s="33">
        <f t="shared" si="8949"/>
        <v>0</v>
      </c>
      <c r="T952" s="33">
        <f t="shared" si="8949"/>
        <v>0</v>
      </c>
      <c r="U952" s="33">
        <f t="shared" si="8949"/>
        <v>0</v>
      </c>
      <c r="V952" s="33">
        <f t="shared" si="8949"/>
        <v>0</v>
      </c>
      <c r="W952" s="33">
        <f t="shared" si="8949"/>
        <v>0</v>
      </c>
      <c r="X952" s="33">
        <f t="shared" si="8949"/>
        <v>0</v>
      </c>
      <c r="Y952" s="33">
        <f t="shared" si="8949"/>
        <v>0</v>
      </c>
      <c r="Z952" s="33">
        <f t="shared" si="8949"/>
        <v>0</v>
      </c>
      <c r="AA952" s="33">
        <f t="shared" si="8949"/>
        <v>0</v>
      </c>
      <c r="AB952" s="33">
        <f t="shared" si="8949"/>
        <v>0</v>
      </c>
      <c r="AC952" s="5">
        <f t="shared" si="8949"/>
        <v>0</v>
      </c>
      <c r="AD952" s="33">
        <f t="shared" si="8949"/>
        <v>0</v>
      </c>
      <c r="AE952" s="33">
        <f t="shared" si="8949"/>
        <v>0</v>
      </c>
      <c r="AF952" s="33">
        <f t="shared" si="8949"/>
        <v>0</v>
      </c>
      <c r="AG952" s="5">
        <f t="shared" si="8949"/>
        <v>0</v>
      </c>
      <c r="AH952" s="5">
        <f t="shared" si="8949"/>
        <v>0</v>
      </c>
      <c r="AI952" s="5">
        <f t="shared" si="8949"/>
        <v>0</v>
      </c>
      <c r="AJ952" s="5">
        <f t="shared" si="8949"/>
        <v>0</v>
      </c>
      <c r="AK952" s="5">
        <f t="shared" si="8949"/>
        <v>0</v>
      </c>
      <c r="AL952" s="5">
        <f t="shared" si="8949"/>
        <v>0</v>
      </c>
      <c r="AM952" s="5">
        <f t="shared" si="8949"/>
        <v>0</v>
      </c>
      <c r="AN952" s="5">
        <f t="shared" si="8949"/>
        <v>0</v>
      </c>
      <c r="AO952" s="5">
        <f t="shared" si="8949"/>
        <v>0</v>
      </c>
      <c r="AP952" s="5">
        <f t="shared" si="8949"/>
        <v>0</v>
      </c>
      <c r="AQ952" s="5">
        <f t="shared" si="8949"/>
        <v>0</v>
      </c>
      <c r="AR952" s="5">
        <f t="shared" si="8949"/>
        <v>0</v>
      </c>
      <c r="AS952" s="5">
        <f t="shared" si="8949"/>
        <v>0</v>
      </c>
      <c r="AT952" s="5">
        <f t="shared" si="8949"/>
        <v>0</v>
      </c>
      <c r="AU952" s="5">
        <f t="shared" si="8949"/>
        <v>0</v>
      </c>
      <c r="AV952" s="33">
        <f t="shared" si="8949"/>
        <v>0</v>
      </c>
      <c r="AW952" s="5">
        <f t="shared" si="8949"/>
        <v>107258</v>
      </c>
      <c r="AX952" s="5">
        <f t="shared" si="8949"/>
        <v>107258</v>
      </c>
      <c r="AY952" s="5">
        <f t="shared" si="8949"/>
        <v>0</v>
      </c>
      <c r="AZ952" s="5">
        <f t="shared" si="8949"/>
        <v>0</v>
      </c>
      <c r="BA952" s="5">
        <f t="shared" si="8949"/>
        <v>0</v>
      </c>
      <c r="BB952" s="5">
        <f t="shared" si="8949"/>
        <v>0</v>
      </c>
      <c r="BC952" s="5">
        <f t="shared" si="8949"/>
        <v>0</v>
      </c>
      <c r="BD952" s="5">
        <f t="shared" si="8949"/>
        <v>0</v>
      </c>
      <c r="BE952" s="5">
        <f t="shared" si="8949"/>
        <v>0</v>
      </c>
      <c r="BF952" s="5">
        <f t="shared" si="8949"/>
        <v>0</v>
      </c>
      <c r="BG952" s="5">
        <f t="shared" si="8949"/>
        <v>0</v>
      </c>
      <c r="BH952" s="33">
        <f t="shared" si="8949"/>
        <v>107258</v>
      </c>
      <c r="BI952" s="163">
        <f t="shared" si="8949"/>
        <v>0</v>
      </c>
      <c r="BJ952" s="33">
        <f t="shared" si="8949"/>
        <v>0</v>
      </c>
      <c r="BK952" s="33">
        <f t="shared" si="8949"/>
        <v>0</v>
      </c>
      <c r="BL952" s="33">
        <f t="shared" si="8949"/>
        <v>0</v>
      </c>
      <c r="BM952" s="33">
        <f t="shared" si="8949"/>
        <v>0</v>
      </c>
      <c r="BN952" s="33">
        <f t="shared" si="8949"/>
        <v>0</v>
      </c>
      <c r="BO952" s="33">
        <f t="shared" si="8949"/>
        <v>0</v>
      </c>
      <c r="BP952" s="33">
        <f t="shared" si="8949"/>
        <v>0</v>
      </c>
      <c r="BQ952" s="33">
        <f t="shared" si="8949"/>
        <v>0</v>
      </c>
      <c r="BR952" s="33">
        <f t="shared" si="8949"/>
        <v>0</v>
      </c>
      <c r="BS952" s="33">
        <f t="shared" si="8949"/>
        <v>107258</v>
      </c>
      <c r="BT952" s="298">
        <f t="shared" si="8950"/>
        <v>0</v>
      </c>
      <c r="BU952" s="5">
        <f t="shared" si="8950"/>
        <v>0</v>
      </c>
      <c r="BV952" s="5">
        <f t="shared" si="8950"/>
        <v>0</v>
      </c>
      <c r="BW952" s="5">
        <f t="shared" si="8950"/>
        <v>0</v>
      </c>
      <c r="BX952" s="5">
        <f t="shared" si="8950"/>
        <v>0</v>
      </c>
      <c r="BY952" s="5">
        <f t="shared" si="8950"/>
        <v>0</v>
      </c>
      <c r="BZ952" s="5">
        <f t="shared" si="8950"/>
        <v>0</v>
      </c>
      <c r="CA952" s="5">
        <f t="shared" si="8950"/>
        <v>0</v>
      </c>
      <c r="CB952" s="5">
        <f t="shared" si="8950"/>
        <v>0</v>
      </c>
      <c r="CC952" s="33">
        <f t="shared" si="8949"/>
        <v>107258</v>
      </c>
      <c r="CD952" s="74">
        <f t="shared" si="8951"/>
        <v>0</v>
      </c>
      <c r="CE952" s="5">
        <f t="shared" si="8951"/>
        <v>0</v>
      </c>
      <c r="CF952" s="5">
        <f t="shared" si="8951"/>
        <v>0</v>
      </c>
      <c r="CG952" s="5">
        <f t="shared" si="8952"/>
        <v>0</v>
      </c>
      <c r="CH952" s="5">
        <f t="shared" si="8952"/>
        <v>0</v>
      </c>
      <c r="CI952" s="5">
        <f t="shared" si="8952"/>
        <v>0</v>
      </c>
      <c r="CJ952" s="5">
        <f t="shared" si="8953"/>
        <v>0</v>
      </c>
      <c r="CK952" s="5">
        <f t="shared" si="8953"/>
        <v>0</v>
      </c>
      <c r="CL952" s="5">
        <f t="shared" si="8953"/>
        <v>0</v>
      </c>
      <c r="CM952" s="5">
        <f t="shared" si="8954"/>
        <v>0</v>
      </c>
      <c r="CN952" s="5">
        <f t="shared" si="8954"/>
        <v>0</v>
      </c>
      <c r="CO952" s="74">
        <f t="shared" si="8954"/>
        <v>107258</v>
      </c>
      <c r="CP952" s="33">
        <f t="shared" si="8949"/>
        <v>0</v>
      </c>
      <c r="CQ952" s="33"/>
      <c r="CR952" s="33"/>
      <c r="CS952" s="33"/>
      <c r="CT952" s="33"/>
      <c r="CU952" s="33"/>
      <c r="CV952" s="33">
        <f t="shared" si="8949"/>
        <v>0</v>
      </c>
      <c r="CW952" s="33">
        <f t="shared" si="8949"/>
        <v>0</v>
      </c>
      <c r="CX952" s="33">
        <f t="shared" si="8949"/>
        <v>0</v>
      </c>
      <c r="CY952" s="33">
        <f t="shared" si="8949"/>
        <v>0</v>
      </c>
      <c r="CZ952" s="33">
        <f t="shared" si="8949"/>
        <v>0</v>
      </c>
      <c r="DA952" s="33">
        <f t="shared" si="8949"/>
        <v>0</v>
      </c>
      <c r="DB952" s="33">
        <f t="shared" si="8949"/>
        <v>0</v>
      </c>
      <c r="DC952" s="33">
        <f t="shared" si="8406"/>
        <v>0</v>
      </c>
      <c r="DD952" s="33">
        <f t="shared" si="8949"/>
        <v>0</v>
      </c>
      <c r="DE952" s="33">
        <f t="shared" si="8763"/>
        <v>0</v>
      </c>
      <c r="DF952" s="33">
        <f t="shared" si="8949"/>
        <v>0</v>
      </c>
      <c r="DG952" s="33">
        <f t="shared" si="8764"/>
        <v>0</v>
      </c>
      <c r="DH952" s="299">
        <f t="shared" si="8949"/>
        <v>0</v>
      </c>
      <c r="DI952" s="33">
        <f t="shared" si="8949"/>
        <v>0</v>
      </c>
      <c r="DJ952" s="33">
        <f t="shared" si="8949"/>
        <v>0</v>
      </c>
      <c r="DK952" s="300">
        <f t="shared" si="8955"/>
        <v>0</v>
      </c>
      <c r="DL952" s="5">
        <f t="shared" si="8955"/>
        <v>0</v>
      </c>
      <c r="DM952" s="300">
        <f t="shared" si="8955"/>
        <v>0</v>
      </c>
      <c r="DN952" s="124">
        <f t="shared" si="8955"/>
        <v>0</v>
      </c>
      <c r="DO952" s="5">
        <f t="shared" si="8955"/>
        <v>0</v>
      </c>
      <c r="DP952" s="124">
        <f t="shared" si="8955"/>
        <v>0</v>
      </c>
      <c r="DQ952" s="33">
        <f t="shared" si="8949"/>
        <v>0</v>
      </c>
      <c r="DR952" s="33"/>
      <c r="DS952" s="33"/>
      <c r="DT952" s="33"/>
      <c r="DU952" s="33"/>
      <c r="DV952" s="33"/>
      <c r="DW952" s="33">
        <f t="shared" si="8949"/>
        <v>0</v>
      </c>
      <c r="DX952" s="33">
        <f t="shared" si="8949"/>
        <v>0</v>
      </c>
      <c r="DY952" s="33">
        <f t="shared" si="8949"/>
        <v>0</v>
      </c>
      <c r="DZ952" s="33">
        <f t="shared" si="8949"/>
        <v>0</v>
      </c>
      <c r="EA952" s="33">
        <f t="shared" si="8949"/>
        <v>0</v>
      </c>
      <c r="EB952" s="33">
        <f t="shared" si="8949"/>
        <v>0</v>
      </c>
      <c r="EC952" s="33">
        <f t="shared" si="8949"/>
        <v>0</v>
      </c>
      <c r="ED952" s="33">
        <f t="shared" si="8414"/>
        <v>0</v>
      </c>
      <c r="EE952" s="33">
        <f t="shared" si="8949"/>
        <v>0</v>
      </c>
      <c r="EF952" s="33">
        <f t="shared" si="8765"/>
        <v>0</v>
      </c>
      <c r="EG952" s="33">
        <f t="shared" si="8949"/>
        <v>0</v>
      </c>
      <c r="EH952" s="33">
        <f t="shared" si="8766"/>
        <v>0</v>
      </c>
      <c r="EI952" s="301">
        <f t="shared" si="8949"/>
        <v>0</v>
      </c>
      <c r="EJ952" s="5">
        <f t="shared" si="8949"/>
        <v>0</v>
      </c>
      <c r="EK952" s="33">
        <f t="shared" si="8949"/>
        <v>0</v>
      </c>
      <c r="EL952" s="124">
        <f t="shared" si="8956"/>
        <v>0</v>
      </c>
      <c r="EM952" s="5">
        <f t="shared" si="8956"/>
        <v>0</v>
      </c>
      <c r="EN952" s="124">
        <f t="shared" si="8956"/>
        <v>0</v>
      </c>
      <c r="EO952" s="302">
        <f t="shared" si="8956"/>
        <v>0</v>
      </c>
      <c r="EP952" s="5">
        <f t="shared" si="8956"/>
        <v>0</v>
      </c>
      <c r="EQ952" s="302">
        <f t="shared" si="8956"/>
        <v>0</v>
      </c>
      <c r="ER952" s="5">
        <f t="shared" si="8956"/>
        <v>107258</v>
      </c>
      <c r="ES952" s="196">
        <f t="shared" si="8493"/>
        <v>100</v>
      </c>
      <c r="ET952" s="5">
        <f t="shared" si="8957"/>
        <v>0</v>
      </c>
    </row>
    <row r="953" spans="1:152" ht="89.25" customHeight="1" outlineLevel="4" x14ac:dyDescent="0.25">
      <c r="A953" s="57" t="s">
        <v>1</v>
      </c>
      <c r="B953" s="4" t="s">
        <v>86</v>
      </c>
      <c r="C953" s="4"/>
      <c r="D953" s="4"/>
      <c r="E953" s="4" t="s">
        <v>88</v>
      </c>
      <c r="F953" s="4" t="s">
        <v>73</v>
      </c>
      <c r="G953" s="4" t="s">
        <v>59</v>
      </c>
      <c r="H953" s="7">
        <v>55490</v>
      </c>
      <c r="I953" s="7">
        <v>100</v>
      </c>
      <c r="J953" s="5">
        <f t="shared" si="8949"/>
        <v>0</v>
      </c>
      <c r="K953" s="5"/>
      <c r="L953" s="5"/>
      <c r="M953" s="5"/>
      <c r="N953" s="5"/>
      <c r="O953" s="5"/>
      <c r="P953" s="33">
        <f t="shared" si="8949"/>
        <v>0</v>
      </c>
      <c r="Q953" s="33">
        <f t="shared" si="8949"/>
        <v>0</v>
      </c>
      <c r="R953" s="33">
        <f t="shared" si="8949"/>
        <v>0</v>
      </c>
      <c r="S953" s="33">
        <f t="shared" si="8949"/>
        <v>0</v>
      </c>
      <c r="T953" s="33">
        <f t="shared" si="8949"/>
        <v>0</v>
      </c>
      <c r="U953" s="33">
        <f t="shared" si="8949"/>
        <v>0</v>
      </c>
      <c r="V953" s="33">
        <f t="shared" si="8949"/>
        <v>0</v>
      </c>
      <c r="W953" s="33">
        <f t="shared" si="8949"/>
        <v>0</v>
      </c>
      <c r="X953" s="33">
        <f t="shared" si="8949"/>
        <v>0</v>
      </c>
      <c r="Y953" s="33">
        <f t="shared" si="8949"/>
        <v>0</v>
      </c>
      <c r="Z953" s="33">
        <f t="shared" si="8949"/>
        <v>0</v>
      </c>
      <c r="AA953" s="33">
        <f t="shared" si="8949"/>
        <v>0</v>
      </c>
      <c r="AB953" s="33">
        <f t="shared" si="8949"/>
        <v>0</v>
      </c>
      <c r="AC953" s="5">
        <f t="shared" si="8949"/>
        <v>0</v>
      </c>
      <c r="AD953" s="33">
        <f t="shared" si="8949"/>
        <v>0</v>
      </c>
      <c r="AE953" s="33">
        <f t="shared" si="8949"/>
        <v>0</v>
      </c>
      <c r="AF953" s="33">
        <f t="shared" si="8949"/>
        <v>0</v>
      </c>
      <c r="AG953" s="5">
        <f t="shared" si="8949"/>
        <v>0</v>
      </c>
      <c r="AH953" s="5">
        <f t="shared" si="8949"/>
        <v>0</v>
      </c>
      <c r="AI953" s="5">
        <f t="shared" si="8949"/>
        <v>0</v>
      </c>
      <c r="AJ953" s="5">
        <f t="shared" si="8949"/>
        <v>0</v>
      </c>
      <c r="AK953" s="5">
        <f t="shared" si="8949"/>
        <v>0</v>
      </c>
      <c r="AL953" s="5">
        <f t="shared" si="8949"/>
        <v>0</v>
      </c>
      <c r="AM953" s="5">
        <f t="shared" si="8949"/>
        <v>0</v>
      </c>
      <c r="AN953" s="5">
        <f t="shared" si="8949"/>
        <v>0</v>
      </c>
      <c r="AO953" s="5">
        <f t="shared" si="8949"/>
        <v>0</v>
      </c>
      <c r="AP953" s="5">
        <f t="shared" si="8949"/>
        <v>0</v>
      </c>
      <c r="AQ953" s="5">
        <f t="shared" si="8949"/>
        <v>0</v>
      </c>
      <c r="AR953" s="5">
        <f t="shared" si="8949"/>
        <v>0</v>
      </c>
      <c r="AS953" s="5">
        <f t="shared" si="8949"/>
        <v>0</v>
      </c>
      <c r="AT953" s="5">
        <f t="shared" si="8949"/>
        <v>0</v>
      </c>
      <c r="AU953" s="5">
        <f t="shared" si="8949"/>
        <v>0</v>
      </c>
      <c r="AV953" s="33">
        <f t="shared" si="8949"/>
        <v>0</v>
      </c>
      <c r="AW953" s="5">
        <f t="shared" si="8949"/>
        <v>107258</v>
      </c>
      <c r="AX953" s="5">
        <f t="shared" si="8949"/>
        <v>107258</v>
      </c>
      <c r="AY953" s="5">
        <f t="shared" si="8949"/>
        <v>0</v>
      </c>
      <c r="AZ953" s="5">
        <f t="shared" si="8949"/>
        <v>0</v>
      </c>
      <c r="BA953" s="5">
        <f t="shared" si="8949"/>
        <v>0</v>
      </c>
      <c r="BB953" s="5">
        <f t="shared" si="8949"/>
        <v>0</v>
      </c>
      <c r="BC953" s="5">
        <f t="shared" si="8949"/>
        <v>0</v>
      </c>
      <c r="BD953" s="5">
        <f t="shared" si="8949"/>
        <v>0</v>
      </c>
      <c r="BE953" s="5">
        <f t="shared" si="8949"/>
        <v>0</v>
      </c>
      <c r="BF953" s="5">
        <f t="shared" si="8949"/>
        <v>0</v>
      </c>
      <c r="BG953" s="5">
        <f t="shared" si="8949"/>
        <v>0</v>
      </c>
      <c r="BH953" s="33">
        <f t="shared" si="8949"/>
        <v>107258</v>
      </c>
      <c r="BI953" s="163">
        <f t="shared" si="8949"/>
        <v>0</v>
      </c>
      <c r="BJ953" s="33">
        <f t="shared" si="8949"/>
        <v>0</v>
      </c>
      <c r="BK953" s="33">
        <f t="shared" si="8949"/>
        <v>0</v>
      </c>
      <c r="BL953" s="33">
        <f t="shared" si="8949"/>
        <v>0</v>
      </c>
      <c r="BM953" s="33">
        <f t="shared" si="8949"/>
        <v>0</v>
      </c>
      <c r="BN953" s="33">
        <f t="shared" si="8949"/>
        <v>0</v>
      </c>
      <c r="BO953" s="33">
        <f t="shared" si="8949"/>
        <v>0</v>
      </c>
      <c r="BP953" s="33">
        <f t="shared" si="8949"/>
        <v>0</v>
      </c>
      <c r="BQ953" s="33">
        <f t="shared" si="8949"/>
        <v>0</v>
      </c>
      <c r="BR953" s="33">
        <f t="shared" si="8949"/>
        <v>0</v>
      </c>
      <c r="BS953" s="33">
        <f t="shared" si="8949"/>
        <v>107258</v>
      </c>
      <c r="BT953" s="298">
        <f t="shared" si="8950"/>
        <v>0</v>
      </c>
      <c r="BU953" s="5">
        <f t="shared" si="8950"/>
        <v>0</v>
      </c>
      <c r="BV953" s="5">
        <f t="shared" si="8950"/>
        <v>0</v>
      </c>
      <c r="BW953" s="5">
        <f t="shared" si="8950"/>
        <v>0</v>
      </c>
      <c r="BX953" s="5">
        <f t="shared" si="8950"/>
        <v>0</v>
      </c>
      <c r="BY953" s="5">
        <f t="shared" si="8950"/>
        <v>0</v>
      </c>
      <c r="BZ953" s="5">
        <f t="shared" si="8950"/>
        <v>0</v>
      </c>
      <c r="CA953" s="5">
        <f t="shared" si="8950"/>
        <v>0</v>
      </c>
      <c r="CB953" s="5">
        <f t="shared" si="8950"/>
        <v>0</v>
      </c>
      <c r="CC953" s="33">
        <f t="shared" si="8949"/>
        <v>107258</v>
      </c>
      <c r="CD953" s="74">
        <f t="shared" si="8951"/>
        <v>0</v>
      </c>
      <c r="CE953" s="5">
        <f t="shared" si="8951"/>
        <v>0</v>
      </c>
      <c r="CF953" s="5">
        <f t="shared" si="8951"/>
        <v>0</v>
      </c>
      <c r="CG953" s="5">
        <f t="shared" si="8952"/>
        <v>0</v>
      </c>
      <c r="CH953" s="5">
        <f t="shared" si="8952"/>
        <v>0</v>
      </c>
      <c r="CI953" s="5">
        <f t="shared" si="8952"/>
        <v>0</v>
      </c>
      <c r="CJ953" s="5">
        <f t="shared" si="8953"/>
        <v>0</v>
      </c>
      <c r="CK953" s="5">
        <f t="shared" si="8953"/>
        <v>0</v>
      </c>
      <c r="CL953" s="5">
        <f t="shared" si="8953"/>
        <v>0</v>
      </c>
      <c r="CM953" s="5">
        <f t="shared" si="8954"/>
        <v>0</v>
      </c>
      <c r="CN953" s="5">
        <f t="shared" si="8954"/>
        <v>0</v>
      </c>
      <c r="CO953" s="74">
        <f t="shared" si="8954"/>
        <v>107258</v>
      </c>
      <c r="CP953" s="33">
        <f t="shared" si="8949"/>
        <v>0</v>
      </c>
      <c r="CQ953" s="33"/>
      <c r="CR953" s="33"/>
      <c r="CS953" s="33"/>
      <c r="CT953" s="33"/>
      <c r="CU953" s="33"/>
      <c r="CV953" s="33">
        <f t="shared" si="8949"/>
        <v>0</v>
      </c>
      <c r="CW953" s="33">
        <f t="shared" si="8949"/>
        <v>0</v>
      </c>
      <c r="CX953" s="33">
        <f t="shared" si="8949"/>
        <v>0</v>
      </c>
      <c r="CY953" s="33">
        <f t="shared" si="8949"/>
        <v>0</v>
      </c>
      <c r="CZ953" s="33">
        <f t="shared" si="8949"/>
        <v>0</v>
      </c>
      <c r="DA953" s="33">
        <f t="shared" si="8949"/>
        <v>0</v>
      </c>
      <c r="DB953" s="33">
        <f t="shared" si="8949"/>
        <v>0</v>
      </c>
      <c r="DC953" s="33">
        <f t="shared" si="8406"/>
        <v>0</v>
      </c>
      <c r="DD953" s="33">
        <f t="shared" si="8949"/>
        <v>0</v>
      </c>
      <c r="DE953" s="33">
        <f t="shared" si="8763"/>
        <v>0</v>
      </c>
      <c r="DF953" s="33">
        <f t="shared" si="8949"/>
        <v>0</v>
      </c>
      <c r="DG953" s="33">
        <f t="shared" si="8764"/>
        <v>0</v>
      </c>
      <c r="DH953" s="299">
        <f t="shared" si="8949"/>
        <v>0</v>
      </c>
      <c r="DI953" s="33">
        <f t="shared" si="8949"/>
        <v>0</v>
      </c>
      <c r="DJ953" s="33">
        <f t="shared" si="8949"/>
        <v>0</v>
      </c>
      <c r="DK953" s="300">
        <f t="shared" si="8955"/>
        <v>0</v>
      </c>
      <c r="DL953" s="5">
        <f t="shared" si="8955"/>
        <v>0</v>
      </c>
      <c r="DM953" s="300">
        <f t="shared" si="8955"/>
        <v>0</v>
      </c>
      <c r="DN953" s="124">
        <f t="shared" si="8955"/>
        <v>0</v>
      </c>
      <c r="DO953" s="5">
        <f t="shared" si="8955"/>
        <v>0</v>
      </c>
      <c r="DP953" s="124">
        <f t="shared" si="8955"/>
        <v>0</v>
      </c>
      <c r="DQ953" s="33">
        <f t="shared" si="8949"/>
        <v>0</v>
      </c>
      <c r="DR953" s="33"/>
      <c r="DS953" s="33"/>
      <c r="DT953" s="33"/>
      <c r="DU953" s="33"/>
      <c r="DV953" s="33"/>
      <c r="DW953" s="33">
        <f t="shared" si="8949"/>
        <v>0</v>
      </c>
      <c r="DX953" s="33">
        <f t="shared" si="8949"/>
        <v>0</v>
      </c>
      <c r="DY953" s="33">
        <f t="shared" si="8949"/>
        <v>0</v>
      </c>
      <c r="DZ953" s="33">
        <f t="shared" si="8949"/>
        <v>0</v>
      </c>
      <c r="EA953" s="33">
        <f t="shared" si="8949"/>
        <v>0</v>
      </c>
      <c r="EB953" s="33">
        <f t="shared" si="8949"/>
        <v>0</v>
      </c>
      <c r="EC953" s="33">
        <f t="shared" si="8949"/>
        <v>0</v>
      </c>
      <c r="ED953" s="33">
        <f t="shared" si="8414"/>
        <v>0</v>
      </c>
      <c r="EE953" s="33">
        <f t="shared" si="8949"/>
        <v>0</v>
      </c>
      <c r="EF953" s="33">
        <f t="shared" si="8765"/>
        <v>0</v>
      </c>
      <c r="EG953" s="33">
        <f t="shared" si="8949"/>
        <v>0</v>
      </c>
      <c r="EH953" s="33">
        <f t="shared" si="8766"/>
        <v>0</v>
      </c>
      <c r="EI953" s="301">
        <f t="shared" si="8949"/>
        <v>0</v>
      </c>
      <c r="EJ953" s="5">
        <f t="shared" si="8949"/>
        <v>0</v>
      </c>
      <c r="EK953" s="33">
        <f t="shared" si="8949"/>
        <v>0</v>
      </c>
      <c r="EL953" s="124">
        <f t="shared" si="8956"/>
        <v>0</v>
      </c>
      <c r="EM953" s="5">
        <f t="shared" si="8956"/>
        <v>0</v>
      </c>
      <c r="EN953" s="124">
        <f t="shared" si="8956"/>
        <v>0</v>
      </c>
      <c r="EO953" s="302">
        <f t="shared" si="8956"/>
        <v>0</v>
      </c>
      <c r="EP953" s="5">
        <f t="shared" si="8956"/>
        <v>0</v>
      </c>
      <c r="EQ953" s="302">
        <f t="shared" si="8956"/>
        <v>0</v>
      </c>
      <c r="ER953" s="5">
        <f t="shared" si="8956"/>
        <v>107258</v>
      </c>
      <c r="ES953" s="196">
        <f t="shared" si="8493"/>
        <v>100</v>
      </c>
      <c r="ET953" s="5">
        <f t="shared" si="8957"/>
        <v>0</v>
      </c>
    </row>
    <row r="954" spans="1:152" ht="38.25" customHeight="1" outlineLevel="4" x14ac:dyDescent="0.25">
      <c r="A954" s="57" t="s">
        <v>3</v>
      </c>
      <c r="B954" s="4" t="s">
        <v>86</v>
      </c>
      <c r="C954" s="4"/>
      <c r="D954" s="4"/>
      <c r="E954" s="4" t="s">
        <v>88</v>
      </c>
      <c r="F954" s="4" t="s">
        <v>73</v>
      </c>
      <c r="G954" s="4" t="s">
        <v>59</v>
      </c>
      <c r="H954" s="7">
        <v>55490</v>
      </c>
      <c r="I954" s="7">
        <v>120</v>
      </c>
      <c r="J954" s="5">
        <f t="shared" ref="J954:CP954" si="8958">J955+J956</f>
        <v>0</v>
      </c>
      <c r="K954" s="5"/>
      <c r="L954" s="5"/>
      <c r="M954" s="5"/>
      <c r="N954" s="5"/>
      <c r="O954" s="5"/>
      <c r="P954" s="33">
        <f t="shared" ref="P954" si="8959">P955+P956</f>
        <v>0</v>
      </c>
      <c r="Q954" s="33">
        <f t="shared" ref="Q954:CC954" si="8960">Q955+Q956</f>
        <v>0</v>
      </c>
      <c r="R954" s="33">
        <f t="shared" si="8960"/>
        <v>0</v>
      </c>
      <c r="S954" s="33">
        <f t="shared" si="8960"/>
        <v>0</v>
      </c>
      <c r="T954" s="33">
        <f t="shared" si="8960"/>
        <v>0</v>
      </c>
      <c r="U954" s="33">
        <f t="shared" si="8960"/>
        <v>0</v>
      </c>
      <c r="V954" s="33">
        <f t="shared" si="8960"/>
        <v>0</v>
      </c>
      <c r="W954" s="33">
        <f t="shared" ref="W954:AE954" si="8961">W955+W956</f>
        <v>0</v>
      </c>
      <c r="X954" s="33">
        <f t="shared" si="8961"/>
        <v>0</v>
      </c>
      <c r="Y954" s="33">
        <f t="shared" si="8961"/>
        <v>0</v>
      </c>
      <c r="Z954" s="33">
        <f t="shared" ref="Z954:AA954" si="8962">Z955+Z956</f>
        <v>0</v>
      </c>
      <c r="AA954" s="33">
        <f t="shared" si="8962"/>
        <v>0</v>
      </c>
      <c r="AB954" s="33">
        <f t="shared" si="8961"/>
        <v>0</v>
      </c>
      <c r="AC954" s="5">
        <f t="shared" si="8961"/>
        <v>0</v>
      </c>
      <c r="AD954" s="33">
        <f t="shared" si="8961"/>
        <v>0</v>
      </c>
      <c r="AE954" s="33">
        <f t="shared" si="8961"/>
        <v>0</v>
      </c>
      <c r="AF954" s="33">
        <f t="shared" si="8960"/>
        <v>0</v>
      </c>
      <c r="AG954" s="5">
        <f t="shared" ref="AG954:AU954" si="8963">AG955+AG956</f>
        <v>0</v>
      </c>
      <c r="AH954" s="5">
        <f t="shared" ref="AH954:AT954" si="8964">AH955+AH956</f>
        <v>0</v>
      </c>
      <c r="AI954" s="5">
        <f t="shared" ref="AI954:AL954" si="8965">AI955+AI956</f>
        <v>0</v>
      </c>
      <c r="AJ954" s="5">
        <f t="shared" si="8965"/>
        <v>0</v>
      </c>
      <c r="AK954" s="5">
        <f t="shared" si="8965"/>
        <v>0</v>
      </c>
      <c r="AL954" s="5">
        <f t="shared" si="8965"/>
        <v>0</v>
      </c>
      <c r="AM954" s="5">
        <f t="shared" si="8964"/>
        <v>0</v>
      </c>
      <c r="AN954" s="5">
        <f t="shared" si="8964"/>
        <v>0</v>
      </c>
      <c r="AO954" s="5">
        <f t="shared" si="8964"/>
        <v>0</v>
      </c>
      <c r="AP954" s="5">
        <f t="shared" ref="AP954" si="8966">AP955+AP956</f>
        <v>0</v>
      </c>
      <c r="AQ954" s="5">
        <f t="shared" ref="AQ954:AS954" si="8967">AQ955+AQ956</f>
        <v>0</v>
      </c>
      <c r="AR954" s="5">
        <f t="shared" si="8967"/>
        <v>0</v>
      </c>
      <c r="AS954" s="5">
        <f t="shared" si="8967"/>
        <v>0</v>
      </c>
      <c r="AT954" s="5">
        <f t="shared" si="8964"/>
        <v>0</v>
      </c>
      <c r="AU954" s="5">
        <f t="shared" si="8963"/>
        <v>0</v>
      </c>
      <c r="AV954" s="33">
        <f t="shared" si="8960"/>
        <v>0</v>
      </c>
      <c r="AW954" s="5">
        <f t="shared" si="8960"/>
        <v>107258</v>
      </c>
      <c r="AX954" s="5">
        <f t="shared" si="8960"/>
        <v>107258</v>
      </c>
      <c r="AY954" s="5">
        <f t="shared" si="8960"/>
        <v>0</v>
      </c>
      <c r="AZ954" s="5">
        <f t="shared" ref="AZ954:BD954" si="8968">AZ955+AZ956</f>
        <v>0</v>
      </c>
      <c r="BA954" s="5">
        <f t="shared" si="8968"/>
        <v>0</v>
      </c>
      <c r="BB954" s="5">
        <f t="shared" si="8968"/>
        <v>0</v>
      </c>
      <c r="BC954" s="5">
        <f t="shared" si="8968"/>
        <v>0</v>
      </c>
      <c r="BD954" s="5">
        <f t="shared" si="8968"/>
        <v>0</v>
      </c>
      <c r="BE954" s="5">
        <f t="shared" ref="BE954:BG954" si="8969">BE955+BE956</f>
        <v>0</v>
      </c>
      <c r="BF954" s="5">
        <f t="shared" si="8969"/>
        <v>0</v>
      </c>
      <c r="BG954" s="5">
        <f t="shared" si="8969"/>
        <v>0</v>
      </c>
      <c r="BH954" s="33">
        <f t="shared" si="8960"/>
        <v>107258</v>
      </c>
      <c r="BI954" s="163">
        <f t="shared" si="8960"/>
        <v>0</v>
      </c>
      <c r="BJ954" s="33">
        <f t="shared" si="8960"/>
        <v>0</v>
      </c>
      <c r="BK954" s="33">
        <f t="shared" si="8960"/>
        <v>0</v>
      </c>
      <c r="BL954" s="33">
        <f t="shared" si="8960"/>
        <v>0</v>
      </c>
      <c r="BM954" s="33">
        <f t="shared" ref="BM954:BO954" si="8970">BM955+BM956</f>
        <v>0</v>
      </c>
      <c r="BN954" s="33">
        <f t="shared" si="8970"/>
        <v>0</v>
      </c>
      <c r="BO954" s="33">
        <f t="shared" si="8970"/>
        <v>0</v>
      </c>
      <c r="BP954" s="33">
        <f t="shared" si="8960"/>
        <v>0</v>
      </c>
      <c r="BQ954" s="33">
        <f t="shared" ref="BQ954:BR954" si="8971">BQ955+BQ956</f>
        <v>0</v>
      </c>
      <c r="BR954" s="33">
        <f t="shared" si="8971"/>
        <v>0</v>
      </c>
      <c r="BS954" s="33">
        <f t="shared" si="8960"/>
        <v>107258</v>
      </c>
      <c r="BT954" s="298">
        <f t="shared" si="8960"/>
        <v>0</v>
      </c>
      <c r="BU954" s="5">
        <f t="shared" ref="BU954:BX954" si="8972">BU955+BU956</f>
        <v>0</v>
      </c>
      <c r="BV954" s="5">
        <f t="shared" si="8972"/>
        <v>0</v>
      </c>
      <c r="BW954" s="5">
        <f t="shared" si="8972"/>
        <v>0</v>
      </c>
      <c r="BX954" s="5">
        <f t="shared" si="8972"/>
        <v>0</v>
      </c>
      <c r="BY954" s="5">
        <f t="shared" si="8960"/>
        <v>0</v>
      </c>
      <c r="BZ954" s="5">
        <f t="shared" ref="BZ954:CB954" si="8973">BZ955+BZ956</f>
        <v>0</v>
      </c>
      <c r="CA954" s="5">
        <f t="shared" si="8973"/>
        <v>0</v>
      </c>
      <c r="CB954" s="5">
        <f t="shared" si="8973"/>
        <v>0</v>
      </c>
      <c r="CC954" s="33">
        <f t="shared" si="8960"/>
        <v>107258</v>
      </c>
      <c r="CD954" s="74">
        <f t="shared" ref="CD954:CF954" si="8974">CD955+CD956</f>
        <v>0</v>
      </c>
      <c r="CE954" s="5">
        <f t="shared" si="8974"/>
        <v>0</v>
      </c>
      <c r="CF954" s="5">
        <f t="shared" si="8974"/>
        <v>0</v>
      </c>
      <c r="CG954" s="5">
        <f t="shared" ref="CG954:CI954" si="8975">CG955+CG956</f>
        <v>0</v>
      </c>
      <c r="CH954" s="5">
        <f t="shared" si="8975"/>
        <v>0</v>
      </c>
      <c r="CI954" s="5">
        <f t="shared" si="8975"/>
        <v>0</v>
      </c>
      <c r="CJ954" s="5">
        <f t="shared" ref="CJ954:CL954" si="8976">CJ955+CJ956</f>
        <v>0</v>
      </c>
      <c r="CK954" s="5">
        <f t="shared" si="8976"/>
        <v>0</v>
      </c>
      <c r="CL954" s="5">
        <f t="shared" si="8976"/>
        <v>0</v>
      </c>
      <c r="CM954" s="5">
        <f t="shared" ref="CM954:CO954" si="8977">CM955+CM956</f>
        <v>0</v>
      </c>
      <c r="CN954" s="5">
        <f t="shared" si="8977"/>
        <v>0</v>
      </c>
      <c r="CO954" s="74">
        <f t="shared" si="8977"/>
        <v>107258</v>
      </c>
      <c r="CP954" s="33">
        <f t="shared" si="8958"/>
        <v>0</v>
      </c>
      <c r="CQ954" s="33"/>
      <c r="CR954" s="33"/>
      <c r="CS954" s="33"/>
      <c r="CT954" s="33"/>
      <c r="CU954" s="33"/>
      <c r="CV954" s="33">
        <f t="shared" ref="CV954:DB954" si="8978">CV955+CV956</f>
        <v>0</v>
      </c>
      <c r="CW954" s="33">
        <f t="shared" si="8978"/>
        <v>0</v>
      </c>
      <c r="CX954" s="33">
        <f t="shared" si="8978"/>
        <v>0</v>
      </c>
      <c r="CY954" s="33">
        <f t="shared" si="8978"/>
        <v>0</v>
      </c>
      <c r="CZ954" s="33">
        <f t="shared" si="8978"/>
        <v>0</v>
      </c>
      <c r="DA954" s="33">
        <f t="shared" si="8978"/>
        <v>0</v>
      </c>
      <c r="DB954" s="33">
        <f t="shared" si="8978"/>
        <v>0</v>
      </c>
      <c r="DC954" s="33">
        <f t="shared" si="8406"/>
        <v>0</v>
      </c>
      <c r="DD954" s="33">
        <f t="shared" ref="DD954" si="8979">DD955+DD956</f>
        <v>0</v>
      </c>
      <c r="DE954" s="33">
        <f t="shared" si="8763"/>
        <v>0</v>
      </c>
      <c r="DF954" s="33">
        <f t="shared" ref="DF954" si="8980">DF955+DF956</f>
        <v>0</v>
      </c>
      <c r="DG954" s="33">
        <f t="shared" si="8764"/>
        <v>0</v>
      </c>
      <c r="DH954" s="299">
        <f t="shared" ref="DH954" si="8981">DH955+DH956</f>
        <v>0</v>
      </c>
      <c r="DI954" s="33">
        <f t="shared" ref="DI954:DP954" si="8982">DI955+DI956</f>
        <v>0</v>
      </c>
      <c r="DJ954" s="33">
        <f t="shared" si="8982"/>
        <v>0</v>
      </c>
      <c r="DK954" s="300">
        <f t="shared" ref="DK954:DL954" si="8983">DK955+DK956</f>
        <v>0</v>
      </c>
      <c r="DL954" s="5">
        <f t="shared" si="8983"/>
        <v>0</v>
      </c>
      <c r="DM954" s="300">
        <f t="shared" si="8982"/>
        <v>0</v>
      </c>
      <c r="DN954" s="124">
        <f t="shared" si="8982"/>
        <v>0</v>
      </c>
      <c r="DO954" s="5">
        <f t="shared" si="8982"/>
        <v>0</v>
      </c>
      <c r="DP954" s="124">
        <f t="shared" si="8982"/>
        <v>0</v>
      </c>
      <c r="DQ954" s="33">
        <f t="shared" ref="DQ954" si="8984">DQ955+DQ956</f>
        <v>0</v>
      </c>
      <c r="DR954" s="33"/>
      <c r="DS954" s="33"/>
      <c r="DT954" s="33"/>
      <c r="DU954" s="33"/>
      <c r="DV954" s="33"/>
      <c r="DW954" s="33">
        <f t="shared" ref="DW954:EC954" si="8985">DW955+DW956</f>
        <v>0</v>
      </c>
      <c r="DX954" s="33">
        <f t="shared" si="8985"/>
        <v>0</v>
      </c>
      <c r="DY954" s="33">
        <f t="shared" si="8985"/>
        <v>0</v>
      </c>
      <c r="DZ954" s="33">
        <f t="shared" si="8985"/>
        <v>0</v>
      </c>
      <c r="EA954" s="33">
        <f t="shared" si="8985"/>
        <v>0</v>
      </c>
      <c r="EB954" s="33">
        <f t="shared" si="8985"/>
        <v>0</v>
      </c>
      <c r="EC954" s="33">
        <f t="shared" si="8985"/>
        <v>0</v>
      </c>
      <c r="ED954" s="33">
        <f t="shared" si="8414"/>
        <v>0</v>
      </c>
      <c r="EE954" s="33">
        <f t="shared" ref="EE954" si="8986">EE955+EE956</f>
        <v>0</v>
      </c>
      <c r="EF954" s="33">
        <f t="shared" si="8765"/>
        <v>0</v>
      </c>
      <c r="EG954" s="33">
        <f t="shared" ref="EG954" si="8987">EG955+EG956</f>
        <v>0</v>
      </c>
      <c r="EH954" s="33">
        <f t="shared" si="8766"/>
        <v>0</v>
      </c>
      <c r="EI954" s="301">
        <f t="shared" ref="EI954:ER954" si="8988">EI955+EI956</f>
        <v>0</v>
      </c>
      <c r="EJ954" s="5">
        <f t="shared" si="8988"/>
        <v>0</v>
      </c>
      <c r="EK954" s="33">
        <f t="shared" si="8988"/>
        <v>0</v>
      </c>
      <c r="EL954" s="124">
        <f t="shared" ref="EL954" si="8989">EL955+EL956</f>
        <v>0</v>
      </c>
      <c r="EM954" s="5">
        <f t="shared" si="8988"/>
        <v>0</v>
      </c>
      <c r="EN954" s="124">
        <f t="shared" ref="EN954:EQ954" si="8990">EN955+EN956</f>
        <v>0</v>
      </c>
      <c r="EO954" s="302">
        <f t="shared" si="8990"/>
        <v>0</v>
      </c>
      <c r="EP954" s="5">
        <f t="shared" si="8990"/>
        <v>0</v>
      </c>
      <c r="EQ954" s="302">
        <f t="shared" si="8990"/>
        <v>0</v>
      </c>
      <c r="ER954" s="5">
        <f t="shared" si="8988"/>
        <v>107258</v>
      </c>
      <c r="ES954" s="196">
        <f t="shared" si="8493"/>
        <v>100</v>
      </c>
      <c r="ET954" s="5">
        <f t="shared" ref="ET954" si="8991">ET955+ET956</f>
        <v>0</v>
      </c>
    </row>
    <row r="955" spans="1:152" s="38" customFormat="1" ht="38.25" hidden="1" customHeight="1" outlineLevel="4" x14ac:dyDescent="0.25">
      <c r="A955" s="138" t="s">
        <v>5</v>
      </c>
      <c r="B955" s="71" t="s">
        <v>86</v>
      </c>
      <c r="C955" s="4"/>
      <c r="D955" s="4"/>
      <c r="E955" s="71" t="s">
        <v>88</v>
      </c>
      <c r="F955" s="71" t="s">
        <v>73</v>
      </c>
      <c r="G955" s="71" t="s">
        <v>59</v>
      </c>
      <c r="H955" s="72">
        <v>55490</v>
      </c>
      <c r="I955" s="72">
        <v>121</v>
      </c>
      <c r="J955" s="5">
        <v>0</v>
      </c>
      <c r="K955" s="5"/>
      <c r="L955" s="5"/>
      <c r="M955" s="5"/>
      <c r="N955" s="5"/>
      <c r="O955" s="5"/>
      <c r="P955" s="35">
        <f t="shared" ref="P955:P956" si="8992">Q955</f>
        <v>0</v>
      </c>
      <c r="Q955" s="35"/>
      <c r="R955" s="33">
        <v>0</v>
      </c>
      <c r="S955" s="35">
        <f t="shared" ref="S955:S956" si="8993">J955+P955</f>
        <v>0</v>
      </c>
      <c r="T955" s="43">
        <f>SUM(U955:AE955)</f>
        <v>0</v>
      </c>
      <c r="U955" s="35"/>
      <c r="V955" s="35"/>
      <c r="W955" s="35"/>
      <c r="X955" s="33">
        <v>0</v>
      </c>
      <c r="Y955" s="33">
        <v>0</v>
      </c>
      <c r="Z955" s="33">
        <v>0</v>
      </c>
      <c r="AA955" s="33">
        <v>0</v>
      </c>
      <c r="AB955" s="33">
        <v>0</v>
      </c>
      <c r="AC955" s="5">
        <v>0</v>
      </c>
      <c r="AD955" s="33">
        <v>0</v>
      </c>
      <c r="AE955" s="35"/>
      <c r="AF955" s="43">
        <f>T955+S955</f>
        <v>0</v>
      </c>
      <c r="AG955" s="43">
        <f t="shared" ref="AG955:AG956" si="8994">SUM(AH955:AU955)</f>
        <v>0</v>
      </c>
      <c r="AH955" s="8"/>
      <c r="AI955" s="8"/>
      <c r="AJ955" s="8"/>
      <c r="AK955" s="8"/>
      <c r="AL955" s="8"/>
      <c r="AM955" s="8"/>
      <c r="AN955" s="8"/>
      <c r="AO955" s="8"/>
      <c r="AP955" s="8"/>
      <c r="AQ955" s="8"/>
      <c r="AR955" s="8"/>
      <c r="AS955" s="8"/>
      <c r="AT955" s="8"/>
      <c r="AU955" s="8"/>
      <c r="AV955" s="43">
        <f t="shared" ref="AV955:AV956" si="8995">AF955+AG955</f>
        <v>0</v>
      </c>
      <c r="AW955" s="37">
        <f t="shared" ref="AW955:AW956" si="8996">SUM(AX955:BG955)</f>
        <v>82379.42</v>
      </c>
      <c r="AX955" s="8">
        <v>82379.42</v>
      </c>
      <c r="AY955" s="8"/>
      <c r="AZ955" s="8"/>
      <c r="BA955" s="8"/>
      <c r="BB955" s="8"/>
      <c r="BC955" s="8"/>
      <c r="BD955" s="8"/>
      <c r="BE955" s="8"/>
      <c r="BF955" s="8"/>
      <c r="BG955" s="8"/>
      <c r="BH955" s="43">
        <f t="shared" ref="BH955:BH956" si="8997">AV955+AW955</f>
        <v>82379.42</v>
      </c>
      <c r="BI955" s="165">
        <f t="shared" ref="BI955:BI956" si="8998">SUM(BJ955:BR955)</f>
        <v>0</v>
      </c>
      <c r="BJ955" s="35"/>
      <c r="BK955" s="35"/>
      <c r="BL955" s="35"/>
      <c r="BM955" s="35"/>
      <c r="BN955" s="35"/>
      <c r="BO955" s="35"/>
      <c r="BP955" s="35"/>
      <c r="BQ955" s="35"/>
      <c r="BR955" s="35"/>
      <c r="BS955" s="43">
        <f t="shared" ref="BS955:BS956" si="8999">BH955+BI955</f>
        <v>82379.42</v>
      </c>
      <c r="BT955" s="181">
        <f t="shared" ref="BT955:BT956" si="9000">SUM(BU955:CB955)</f>
        <v>0</v>
      </c>
      <c r="BU955" s="19"/>
      <c r="BV955" s="19"/>
      <c r="BW955" s="19"/>
      <c r="BX955" s="19"/>
      <c r="BY955" s="19"/>
      <c r="BZ955" s="19"/>
      <c r="CA955" s="19"/>
      <c r="CB955" s="19"/>
      <c r="CC955" s="43">
        <f t="shared" ref="CC955:CC956" si="9001">BS955+BT955</f>
        <v>82379.42</v>
      </c>
      <c r="CD955" s="310">
        <f t="shared" ref="CD955:CD956" si="9002">CE955+CF955+CG955+CH955+CI955+CJ955+CK955+CL955+CM955+CN955</f>
        <v>0</v>
      </c>
      <c r="CE955" s="39"/>
      <c r="CF955" s="39"/>
      <c r="CG955" s="39"/>
      <c r="CH955" s="39"/>
      <c r="CI955" s="39"/>
      <c r="CJ955" s="39"/>
      <c r="CK955" s="39"/>
      <c r="CL955" s="39"/>
      <c r="CM955" s="39"/>
      <c r="CN955" s="39"/>
      <c r="CO955" s="310">
        <f t="shared" ref="CO955:CO956" si="9003">CC955+CD955</f>
        <v>82379.42</v>
      </c>
      <c r="CP955" s="33">
        <v>0</v>
      </c>
      <c r="CQ955" s="33"/>
      <c r="CR955" s="33"/>
      <c r="CS955" s="33"/>
      <c r="CT955" s="33"/>
      <c r="CU955" s="33"/>
      <c r="CV955" s="33">
        <v>0</v>
      </c>
      <c r="CW955" s="33">
        <v>0</v>
      </c>
      <c r="CX955" s="33">
        <v>0</v>
      </c>
      <c r="CY955" s="33">
        <v>0</v>
      </c>
      <c r="CZ955" s="33">
        <v>0</v>
      </c>
      <c r="DA955" s="33">
        <v>0</v>
      </c>
      <c r="DB955" s="33">
        <v>0</v>
      </c>
      <c r="DC955" s="33">
        <f t="shared" si="8406"/>
        <v>0</v>
      </c>
      <c r="DD955" s="33">
        <v>0</v>
      </c>
      <c r="DE955" s="33">
        <f t="shared" si="8763"/>
        <v>0</v>
      </c>
      <c r="DF955" s="33">
        <v>0</v>
      </c>
      <c r="DG955" s="33">
        <f t="shared" si="8764"/>
        <v>0</v>
      </c>
      <c r="DH955" s="315">
        <v>0</v>
      </c>
      <c r="DI955" s="33">
        <v>0</v>
      </c>
      <c r="DJ955" s="33">
        <v>0</v>
      </c>
      <c r="DK955" s="300">
        <v>0</v>
      </c>
      <c r="DL955" s="5">
        <v>0</v>
      </c>
      <c r="DM955" s="300">
        <v>0</v>
      </c>
      <c r="DN955" s="124">
        <v>0</v>
      </c>
      <c r="DO955" s="5">
        <v>0</v>
      </c>
      <c r="DP955" s="124">
        <v>0</v>
      </c>
      <c r="DQ955" s="33">
        <v>0</v>
      </c>
      <c r="DR955" s="33"/>
      <c r="DS955" s="33"/>
      <c r="DT955" s="33"/>
      <c r="DU955" s="33"/>
      <c r="DV955" s="33"/>
      <c r="DW955" s="33">
        <v>0</v>
      </c>
      <c r="DX955" s="33">
        <v>0</v>
      </c>
      <c r="DY955" s="33">
        <v>0</v>
      </c>
      <c r="DZ955" s="33">
        <v>0</v>
      </c>
      <c r="EA955" s="33">
        <v>0</v>
      </c>
      <c r="EB955" s="33">
        <v>0</v>
      </c>
      <c r="EC955" s="33">
        <v>0</v>
      </c>
      <c r="ED955" s="33">
        <f t="shared" si="8414"/>
        <v>0</v>
      </c>
      <c r="EE955" s="33">
        <v>0</v>
      </c>
      <c r="EF955" s="33">
        <f t="shared" si="8765"/>
        <v>0</v>
      </c>
      <c r="EG955" s="33">
        <v>0</v>
      </c>
      <c r="EH955" s="33">
        <f t="shared" si="8766"/>
        <v>0</v>
      </c>
      <c r="EI955" s="316">
        <v>0</v>
      </c>
      <c r="EJ955" s="5">
        <v>0</v>
      </c>
      <c r="EK955" s="33">
        <v>0</v>
      </c>
      <c r="EL955" s="124">
        <v>0</v>
      </c>
      <c r="EM955" s="5">
        <v>0</v>
      </c>
      <c r="EN955" s="124">
        <v>0</v>
      </c>
      <c r="EO955" s="302">
        <v>0</v>
      </c>
      <c r="EP955" s="5">
        <v>0</v>
      </c>
      <c r="EQ955" s="302">
        <v>0</v>
      </c>
      <c r="ER955" s="5">
        <v>82379.42</v>
      </c>
      <c r="ES955" s="196">
        <f t="shared" si="8493"/>
        <v>100</v>
      </c>
      <c r="ET955" s="5">
        <v>0</v>
      </c>
      <c r="EU955" s="197"/>
      <c r="EV955" s="197"/>
    </row>
    <row r="956" spans="1:152" s="38" customFormat="1" ht="63.75" hidden="1" customHeight="1" outlineLevel="4" x14ac:dyDescent="0.25">
      <c r="A956" s="138" t="s">
        <v>9</v>
      </c>
      <c r="B956" s="71" t="s">
        <v>86</v>
      </c>
      <c r="C956" s="4"/>
      <c r="D956" s="4"/>
      <c r="E956" s="71" t="s">
        <v>88</v>
      </c>
      <c r="F956" s="71" t="s">
        <v>73</v>
      </c>
      <c r="G956" s="71" t="s">
        <v>59</v>
      </c>
      <c r="H956" s="72">
        <v>55490</v>
      </c>
      <c r="I956" s="72">
        <v>129</v>
      </c>
      <c r="J956" s="5">
        <v>0</v>
      </c>
      <c r="K956" s="5"/>
      <c r="L956" s="5"/>
      <c r="M956" s="5"/>
      <c r="N956" s="5"/>
      <c r="O956" s="5"/>
      <c r="P956" s="35">
        <f t="shared" si="8992"/>
        <v>0</v>
      </c>
      <c r="Q956" s="35"/>
      <c r="R956" s="33">
        <v>0</v>
      </c>
      <c r="S956" s="35">
        <f t="shared" si="8993"/>
        <v>0</v>
      </c>
      <c r="T956" s="43">
        <f>SUM(U956:AE956)</f>
        <v>0</v>
      </c>
      <c r="U956" s="35"/>
      <c r="V956" s="35"/>
      <c r="W956" s="35"/>
      <c r="X956" s="33">
        <v>0</v>
      </c>
      <c r="Y956" s="33">
        <v>0</v>
      </c>
      <c r="Z956" s="33">
        <v>0</v>
      </c>
      <c r="AA956" s="33">
        <v>0</v>
      </c>
      <c r="AB956" s="33">
        <v>0</v>
      </c>
      <c r="AC956" s="5">
        <v>0</v>
      </c>
      <c r="AD956" s="33">
        <v>0</v>
      </c>
      <c r="AE956" s="35"/>
      <c r="AF956" s="43">
        <f>T956+S956</f>
        <v>0</v>
      </c>
      <c r="AG956" s="43">
        <f t="shared" si="8994"/>
        <v>0</v>
      </c>
      <c r="AH956" s="8"/>
      <c r="AI956" s="8"/>
      <c r="AJ956" s="8"/>
      <c r="AK956" s="8"/>
      <c r="AL956" s="8"/>
      <c r="AM956" s="8"/>
      <c r="AN956" s="8"/>
      <c r="AO956" s="8"/>
      <c r="AP956" s="8"/>
      <c r="AQ956" s="8"/>
      <c r="AR956" s="8"/>
      <c r="AS956" s="8"/>
      <c r="AT956" s="8"/>
      <c r="AU956" s="8"/>
      <c r="AV956" s="43">
        <f t="shared" si="8995"/>
        <v>0</v>
      </c>
      <c r="AW956" s="37">
        <f t="shared" si="8996"/>
        <v>24878.58</v>
      </c>
      <c r="AX956" s="8">
        <v>24878.58</v>
      </c>
      <c r="AY956" s="8"/>
      <c r="AZ956" s="8"/>
      <c r="BA956" s="8"/>
      <c r="BB956" s="8"/>
      <c r="BC956" s="8"/>
      <c r="BD956" s="8"/>
      <c r="BE956" s="8"/>
      <c r="BF956" s="8"/>
      <c r="BG956" s="8"/>
      <c r="BH956" s="43">
        <f t="shared" si="8997"/>
        <v>24878.58</v>
      </c>
      <c r="BI956" s="165">
        <f t="shared" si="8998"/>
        <v>0</v>
      </c>
      <c r="BJ956" s="35"/>
      <c r="BK956" s="35"/>
      <c r="BL956" s="35"/>
      <c r="BM956" s="35"/>
      <c r="BN956" s="35"/>
      <c r="BO956" s="35"/>
      <c r="BP956" s="35"/>
      <c r="BQ956" s="35"/>
      <c r="BR956" s="35"/>
      <c r="BS956" s="43">
        <f t="shared" si="8999"/>
        <v>24878.58</v>
      </c>
      <c r="BT956" s="181">
        <f t="shared" si="9000"/>
        <v>0</v>
      </c>
      <c r="BU956" s="19"/>
      <c r="BV956" s="19"/>
      <c r="BW956" s="19"/>
      <c r="BX956" s="19"/>
      <c r="BY956" s="19"/>
      <c r="BZ956" s="19"/>
      <c r="CA956" s="19"/>
      <c r="CB956" s="19"/>
      <c r="CC956" s="43">
        <f t="shared" si="9001"/>
        <v>24878.58</v>
      </c>
      <c r="CD956" s="310">
        <f t="shared" si="9002"/>
        <v>0</v>
      </c>
      <c r="CE956" s="39"/>
      <c r="CF956" s="39"/>
      <c r="CG956" s="39"/>
      <c r="CH956" s="39"/>
      <c r="CI956" s="39"/>
      <c r="CJ956" s="39"/>
      <c r="CK956" s="39"/>
      <c r="CL956" s="39"/>
      <c r="CM956" s="39"/>
      <c r="CN956" s="39"/>
      <c r="CO956" s="310">
        <f t="shared" si="9003"/>
        <v>24878.58</v>
      </c>
      <c r="CP956" s="33">
        <v>0</v>
      </c>
      <c r="CQ956" s="33"/>
      <c r="CR956" s="33"/>
      <c r="CS956" s="33"/>
      <c r="CT956" s="33"/>
      <c r="CU956" s="33"/>
      <c r="CV956" s="33">
        <v>0</v>
      </c>
      <c r="CW956" s="33">
        <v>0</v>
      </c>
      <c r="CX956" s="33">
        <v>0</v>
      </c>
      <c r="CY956" s="33">
        <v>0</v>
      </c>
      <c r="CZ956" s="33">
        <v>0</v>
      </c>
      <c r="DA956" s="33">
        <v>0</v>
      </c>
      <c r="DB956" s="33">
        <v>0</v>
      </c>
      <c r="DC956" s="33">
        <f t="shared" si="8406"/>
        <v>0</v>
      </c>
      <c r="DD956" s="33">
        <v>0</v>
      </c>
      <c r="DE956" s="33">
        <f t="shared" si="8763"/>
        <v>0</v>
      </c>
      <c r="DF956" s="33">
        <v>0</v>
      </c>
      <c r="DG956" s="33">
        <f t="shared" si="8764"/>
        <v>0</v>
      </c>
      <c r="DH956" s="315">
        <v>0</v>
      </c>
      <c r="DI956" s="33">
        <v>0</v>
      </c>
      <c r="DJ956" s="33">
        <v>0</v>
      </c>
      <c r="DK956" s="312">
        <f t="shared" ref="DK956" si="9004">DL956</f>
        <v>0</v>
      </c>
      <c r="DL956" s="39"/>
      <c r="DM956" s="312">
        <f t="shared" ref="DM956" si="9005">DJ956+DK956</f>
        <v>0</v>
      </c>
      <c r="DN956" s="124">
        <v>0</v>
      </c>
      <c r="DO956" s="5">
        <v>0</v>
      </c>
      <c r="DP956" s="124">
        <v>0</v>
      </c>
      <c r="DQ956" s="33">
        <v>0</v>
      </c>
      <c r="DR956" s="33"/>
      <c r="DS956" s="33"/>
      <c r="DT956" s="33"/>
      <c r="DU956" s="33"/>
      <c r="DV956" s="33"/>
      <c r="DW956" s="33">
        <v>0</v>
      </c>
      <c r="DX956" s="33">
        <v>0</v>
      </c>
      <c r="DY956" s="33">
        <v>0</v>
      </c>
      <c r="DZ956" s="33">
        <v>0</v>
      </c>
      <c r="EA956" s="33">
        <v>0</v>
      </c>
      <c r="EB956" s="33">
        <v>0</v>
      </c>
      <c r="EC956" s="33">
        <v>0</v>
      </c>
      <c r="ED956" s="33">
        <f t="shared" si="8414"/>
        <v>0</v>
      </c>
      <c r="EE956" s="33">
        <v>0</v>
      </c>
      <c r="EF956" s="33">
        <f t="shared" si="8765"/>
        <v>0</v>
      </c>
      <c r="EG956" s="33">
        <v>0</v>
      </c>
      <c r="EH956" s="33">
        <f t="shared" si="8766"/>
        <v>0</v>
      </c>
      <c r="EI956" s="316">
        <v>0</v>
      </c>
      <c r="EJ956" s="5">
        <v>0</v>
      </c>
      <c r="EK956" s="33">
        <v>0</v>
      </c>
      <c r="EL956" s="124">
        <v>0</v>
      </c>
      <c r="EM956" s="5">
        <v>0</v>
      </c>
      <c r="EN956" s="124">
        <v>0</v>
      </c>
      <c r="EO956" s="302">
        <v>0</v>
      </c>
      <c r="EP956" s="5">
        <v>0</v>
      </c>
      <c r="EQ956" s="302">
        <v>0</v>
      </c>
      <c r="ER956" s="5">
        <v>24878.58</v>
      </c>
      <c r="ES956" s="196">
        <f t="shared" si="8493"/>
        <v>100</v>
      </c>
      <c r="ET956" s="5">
        <v>0</v>
      </c>
      <c r="EU956" s="197"/>
      <c r="EV956" s="197"/>
    </row>
    <row r="957" spans="1:152" ht="25.5" customHeight="1" outlineLevel="4" x14ac:dyDescent="0.25">
      <c r="A957" s="58" t="s">
        <v>298</v>
      </c>
      <c r="B957" s="4" t="s">
        <v>86</v>
      </c>
      <c r="C957" s="4"/>
      <c r="D957" s="4"/>
      <c r="E957" s="4" t="s">
        <v>88</v>
      </c>
      <c r="F957" s="4" t="s">
        <v>73</v>
      </c>
      <c r="G957" s="4" t="s">
        <v>65</v>
      </c>
      <c r="H957" s="7"/>
      <c r="I957" s="7"/>
      <c r="J957" s="5">
        <f t="shared" ref="J957:EK959" si="9006">J958</f>
        <v>0</v>
      </c>
      <c r="K957" s="5"/>
      <c r="L957" s="5"/>
      <c r="M957" s="5"/>
      <c r="N957" s="5"/>
      <c r="O957" s="5"/>
      <c r="P957" s="33">
        <f t="shared" si="9006"/>
        <v>0</v>
      </c>
      <c r="Q957" s="33">
        <f t="shared" si="9006"/>
        <v>0</v>
      </c>
      <c r="R957" s="33">
        <f t="shared" si="9006"/>
        <v>0</v>
      </c>
      <c r="S957" s="33">
        <f t="shared" si="9006"/>
        <v>0</v>
      </c>
      <c r="T957" s="33">
        <f t="shared" si="9006"/>
        <v>0</v>
      </c>
      <c r="U957" s="33">
        <f t="shared" si="9006"/>
        <v>0</v>
      </c>
      <c r="V957" s="33">
        <f t="shared" si="9006"/>
        <v>0</v>
      </c>
      <c r="W957" s="33">
        <f t="shared" si="9006"/>
        <v>0</v>
      </c>
      <c r="X957" s="33">
        <f t="shared" si="9006"/>
        <v>0</v>
      </c>
      <c r="Y957" s="33">
        <f t="shared" si="9006"/>
        <v>0</v>
      </c>
      <c r="Z957" s="33">
        <f t="shared" si="9006"/>
        <v>0</v>
      </c>
      <c r="AA957" s="33">
        <f t="shared" si="9006"/>
        <v>0</v>
      </c>
      <c r="AB957" s="33">
        <f t="shared" si="9006"/>
        <v>0</v>
      </c>
      <c r="AC957" s="5">
        <f t="shared" si="9006"/>
        <v>0</v>
      </c>
      <c r="AD957" s="33">
        <f t="shared" si="9006"/>
        <v>0</v>
      </c>
      <c r="AE957" s="33">
        <f t="shared" si="9006"/>
        <v>0</v>
      </c>
      <c r="AF957" s="33">
        <f t="shared" si="9006"/>
        <v>0</v>
      </c>
      <c r="AG957" s="5">
        <f t="shared" si="9006"/>
        <v>0</v>
      </c>
      <c r="AH957" s="5">
        <f t="shared" si="9006"/>
        <v>0</v>
      </c>
      <c r="AI957" s="5">
        <f t="shared" si="9006"/>
        <v>0</v>
      </c>
      <c r="AJ957" s="5">
        <f t="shared" si="9006"/>
        <v>0</v>
      </c>
      <c r="AK957" s="5">
        <f t="shared" si="9006"/>
        <v>0</v>
      </c>
      <c r="AL957" s="5">
        <f t="shared" si="9006"/>
        <v>0</v>
      </c>
      <c r="AM957" s="5">
        <f t="shared" si="9006"/>
        <v>0</v>
      </c>
      <c r="AN957" s="5">
        <f t="shared" si="9006"/>
        <v>0</v>
      </c>
      <c r="AO957" s="5">
        <f t="shared" si="9006"/>
        <v>0</v>
      </c>
      <c r="AP957" s="5">
        <f t="shared" si="9006"/>
        <v>0</v>
      </c>
      <c r="AQ957" s="5">
        <f t="shared" si="9006"/>
        <v>0</v>
      </c>
      <c r="AR957" s="5">
        <f t="shared" si="9006"/>
        <v>0</v>
      </c>
      <c r="AS957" s="5">
        <f t="shared" si="9006"/>
        <v>0</v>
      </c>
      <c r="AT957" s="5">
        <f t="shared" si="9006"/>
        <v>0</v>
      </c>
      <c r="AU957" s="5">
        <f t="shared" si="9006"/>
        <v>0</v>
      </c>
      <c r="AV957" s="33">
        <f t="shared" si="9006"/>
        <v>0</v>
      </c>
      <c r="AW957" s="5">
        <f t="shared" si="9006"/>
        <v>157312</v>
      </c>
      <c r="AX957" s="5">
        <f t="shared" si="9006"/>
        <v>157312</v>
      </c>
      <c r="AY957" s="5">
        <f t="shared" si="9006"/>
        <v>0</v>
      </c>
      <c r="AZ957" s="5">
        <f t="shared" si="9006"/>
        <v>0</v>
      </c>
      <c r="BA957" s="5">
        <f t="shared" si="9006"/>
        <v>0</v>
      </c>
      <c r="BB957" s="5">
        <f t="shared" si="9006"/>
        <v>0</v>
      </c>
      <c r="BC957" s="5">
        <f t="shared" si="9006"/>
        <v>0</v>
      </c>
      <c r="BD957" s="5">
        <f t="shared" si="9006"/>
        <v>0</v>
      </c>
      <c r="BE957" s="5">
        <f t="shared" si="9006"/>
        <v>0</v>
      </c>
      <c r="BF957" s="5">
        <f t="shared" si="9006"/>
        <v>0</v>
      </c>
      <c r="BG957" s="5">
        <f t="shared" si="9006"/>
        <v>0</v>
      </c>
      <c r="BH957" s="33">
        <f t="shared" si="9006"/>
        <v>157312</v>
      </c>
      <c r="BI957" s="163">
        <f t="shared" si="9006"/>
        <v>0</v>
      </c>
      <c r="BJ957" s="33">
        <f t="shared" si="9006"/>
        <v>0</v>
      </c>
      <c r="BK957" s="33">
        <f t="shared" si="9006"/>
        <v>0</v>
      </c>
      <c r="BL957" s="33">
        <f t="shared" si="9006"/>
        <v>0</v>
      </c>
      <c r="BM957" s="33">
        <f t="shared" si="9006"/>
        <v>0</v>
      </c>
      <c r="BN957" s="33">
        <f t="shared" si="9006"/>
        <v>0</v>
      </c>
      <c r="BO957" s="33">
        <f t="shared" si="9006"/>
        <v>0</v>
      </c>
      <c r="BP957" s="33">
        <f t="shared" si="9006"/>
        <v>0</v>
      </c>
      <c r="BQ957" s="33">
        <f t="shared" si="9006"/>
        <v>0</v>
      </c>
      <c r="BR957" s="33">
        <f t="shared" si="9006"/>
        <v>0</v>
      </c>
      <c r="BS957" s="33">
        <f t="shared" si="9006"/>
        <v>157312</v>
      </c>
      <c r="BT957" s="298">
        <f t="shared" ref="BT957:CB959" si="9007">BT958</f>
        <v>0</v>
      </c>
      <c r="BU957" s="5">
        <f t="shared" si="9007"/>
        <v>0</v>
      </c>
      <c r="BV957" s="5">
        <f t="shared" si="9007"/>
        <v>0</v>
      </c>
      <c r="BW957" s="5">
        <f t="shared" si="9007"/>
        <v>0</v>
      </c>
      <c r="BX957" s="5">
        <f t="shared" si="9007"/>
        <v>0</v>
      </c>
      <c r="BY957" s="5">
        <f t="shared" si="9007"/>
        <v>0</v>
      </c>
      <c r="BZ957" s="5">
        <f t="shared" si="9007"/>
        <v>0</v>
      </c>
      <c r="CA957" s="5">
        <f t="shared" si="9007"/>
        <v>0</v>
      </c>
      <c r="CB957" s="5">
        <f t="shared" si="9007"/>
        <v>0</v>
      </c>
      <c r="CC957" s="33">
        <f t="shared" si="9006"/>
        <v>157312</v>
      </c>
      <c r="CD957" s="74">
        <f t="shared" ref="CD957:CF959" si="9008">CD958</f>
        <v>0</v>
      </c>
      <c r="CE957" s="5">
        <f t="shared" si="9008"/>
        <v>0</v>
      </c>
      <c r="CF957" s="5">
        <f t="shared" si="9008"/>
        <v>0</v>
      </c>
      <c r="CG957" s="5">
        <f t="shared" ref="CG957:CI959" si="9009">CG958</f>
        <v>0</v>
      </c>
      <c r="CH957" s="5">
        <f t="shared" si="9009"/>
        <v>0</v>
      </c>
      <c r="CI957" s="5">
        <f t="shared" si="9009"/>
        <v>0</v>
      </c>
      <c r="CJ957" s="5">
        <f t="shared" ref="CJ957:CL959" si="9010">CJ958</f>
        <v>0</v>
      </c>
      <c r="CK957" s="5">
        <f t="shared" si="9010"/>
        <v>0</v>
      </c>
      <c r="CL957" s="5">
        <f t="shared" si="9010"/>
        <v>0</v>
      </c>
      <c r="CM957" s="5">
        <f t="shared" ref="CM957:CO959" si="9011">CM958</f>
        <v>0</v>
      </c>
      <c r="CN957" s="5">
        <f t="shared" si="9011"/>
        <v>0</v>
      </c>
      <c r="CO957" s="74">
        <f t="shared" si="9011"/>
        <v>157312</v>
      </c>
      <c r="CP957" s="33">
        <f t="shared" si="9006"/>
        <v>0</v>
      </c>
      <c r="CQ957" s="33"/>
      <c r="CR957" s="33"/>
      <c r="CS957" s="33"/>
      <c r="CT957" s="33"/>
      <c r="CU957" s="33"/>
      <c r="CV957" s="33">
        <f t="shared" si="9006"/>
        <v>0</v>
      </c>
      <c r="CW957" s="33">
        <f t="shared" si="9006"/>
        <v>0</v>
      </c>
      <c r="CX957" s="33">
        <f t="shared" si="9006"/>
        <v>0</v>
      </c>
      <c r="CY957" s="33">
        <f t="shared" si="9006"/>
        <v>0</v>
      </c>
      <c r="CZ957" s="33">
        <f t="shared" si="9006"/>
        <v>0</v>
      </c>
      <c r="DA957" s="33">
        <f t="shared" si="9006"/>
        <v>0</v>
      </c>
      <c r="DB957" s="33">
        <f t="shared" si="9006"/>
        <v>0</v>
      </c>
      <c r="DC957" s="33">
        <f t="shared" si="8406"/>
        <v>0</v>
      </c>
      <c r="DD957" s="33">
        <f t="shared" si="9006"/>
        <v>0</v>
      </c>
      <c r="DE957" s="33">
        <f t="shared" si="8763"/>
        <v>0</v>
      </c>
      <c r="DF957" s="33">
        <f t="shared" si="9006"/>
        <v>0</v>
      </c>
      <c r="DG957" s="33">
        <f t="shared" si="8764"/>
        <v>0</v>
      </c>
      <c r="DH957" s="299">
        <f t="shared" si="9006"/>
        <v>0</v>
      </c>
      <c r="DI957" s="33">
        <f t="shared" si="9006"/>
        <v>0</v>
      </c>
      <c r="DJ957" s="33">
        <f t="shared" si="9006"/>
        <v>0</v>
      </c>
      <c r="DK957" s="300">
        <f t="shared" ref="DK957:DP959" si="9012">DK958</f>
        <v>0</v>
      </c>
      <c r="DL957" s="5">
        <f t="shared" si="9012"/>
        <v>0</v>
      </c>
      <c r="DM957" s="300">
        <f t="shared" si="9012"/>
        <v>0</v>
      </c>
      <c r="DN957" s="124">
        <f t="shared" si="9012"/>
        <v>0</v>
      </c>
      <c r="DO957" s="5">
        <f t="shared" si="9012"/>
        <v>0</v>
      </c>
      <c r="DP957" s="124">
        <f t="shared" si="9012"/>
        <v>0</v>
      </c>
      <c r="DQ957" s="33">
        <f t="shared" si="9006"/>
        <v>0</v>
      </c>
      <c r="DR957" s="33"/>
      <c r="DS957" s="33"/>
      <c r="DT957" s="33"/>
      <c r="DU957" s="33"/>
      <c r="DV957" s="33"/>
      <c r="DW957" s="33">
        <f t="shared" si="9006"/>
        <v>0</v>
      </c>
      <c r="DX957" s="33">
        <f t="shared" si="9006"/>
        <v>0</v>
      </c>
      <c r="DY957" s="33">
        <f t="shared" si="9006"/>
        <v>0</v>
      </c>
      <c r="DZ957" s="33">
        <f t="shared" si="9006"/>
        <v>0</v>
      </c>
      <c r="EA957" s="33">
        <f t="shared" si="9006"/>
        <v>0</v>
      </c>
      <c r="EB957" s="33">
        <f t="shared" si="9006"/>
        <v>0</v>
      </c>
      <c r="EC957" s="33">
        <f t="shared" si="9006"/>
        <v>0</v>
      </c>
      <c r="ED957" s="33">
        <f t="shared" si="8414"/>
        <v>0</v>
      </c>
      <c r="EE957" s="33">
        <f t="shared" si="9006"/>
        <v>0</v>
      </c>
      <c r="EF957" s="33">
        <f t="shared" si="8765"/>
        <v>0</v>
      </c>
      <c r="EG957" s="33">
        <f t="shared" si="9006"/>
        <v>0</v>
      </c>
      <c r="EH957" s="33">
        <f t="shared" si="8766"/>
        <v>0</v>
      </c>
      <c r="EI957" s="301">
        <f t="shared" si="9006"/>
        <v>0</v>
      </c>
      <c r="EJ957" s="5">
        <f t="shared" si="9006"/>
        <v>0</v>
      </c>
      <c r="EK957" s="33">
        <f t="shared" si="9006"/>
        <v>0</v>
      </c>
      <c r="EL957" s="124">
        <f t="shared" ref="EL957:ER959" si="9013">EL958</f>
        <v>0</v>
      </c>
      <c r="EM957" s="5">
        <f t="shared" si="9013"/>
        <v>0</v>
      </c>
      <c r="EN957" s="124">
        <f t="shared" si="9013"/>
        <v>0</v>
      </c>
      <c r="EO957" s="302">
        <f t="shared" si="9013"/>
        <v>0</v>
      </c>
      <c r="EP957" s="5">
        <f t="shared" si="9013"/>
        <v>0</v>
      </c>
      <c r="EQ957" s="302">
        <f t="shared" si="9013"/>
        <v>0</v>
      </c>
      <c r="ER957" s="5">
        <f t="shared" si="9013"/>
        <v>157312</v>
      </c>
      <c r="ES957" s="196">
        <f t="shared" si="8493"/>
        <v>100</v>
      </c>
      <c r="ET957" s="5">
        <f t="shared" ref="ET957:ET959" si="9014">ET958</f>
        <v>0</v>
      </c>
    </row>
    <row r="958" spans="1:152" ht="38.25" customHeight="1" outlineLevel="4" x14ac:dyDescent="0.25">
      <c r="A958" s="57" t="s">
        <v>23</v>
      </c>
      <c r="B958" s="4" t="s">
        <v>86</v>
      </c>
      <c r="C958" s="4"/>
      <c r="D958" s="4"/>
      <c r="E958" s="4" t="s">
        <v>88</v>
      </c>
      <c r="F958" s="4" t="s">
        <v>73</v>
      </c>
      <c r="G958" s="4" t="s">
        <v>65</v>
      </c>
      <c r="H958" s="7">
        <v>55490</v>
      </c>
      <c r="I958" s="7"/>
      <c r="J958" s="5">
        <f t="shared" si="9006"/>
        <v>0</v>
      </c>
      <c r="K958" s="5"/>
      <c r="L958" s="5"/>
      <c r="M958" s="5"/>
      <c r="N958" s="5"/>
      <c r="O958" s="5"/>
      <c r="P958" s="33">
        <f t="shared" si="9006"/>
        <v>0</v>
      </c>
      <c r="Q958" s="33">
        <f t="shared" si="9006"/>
        <v>0</v>
      </c>
      <c r="R958" s="33">
        <f t="shared" si="9006"/>
        <v>0</v>
      </c>
      <c r="S958" s="33">
        <f t="shared" si="9006"/>
        <v>0</v>
      </c>
      <c r="T958" s="33">
        <f t="shared" si="9006"/>
        <v>0</v>
      </c>
      <c r="U958" s="33">
        <f t="shared" si="9006"/>
        <v>0</v>
      </c>
      <c r="V958" s="33">
        <f t="shared" si="9006"/>
        <v>0</v>
      </c>
      <c r="W958" s="33">
        <f t="shared" si="9006"/>
        <v>0</v>
      </c>
      <c r="X958" s="33">
        <f t="shared" si="9006"/>
        <v>0</v>
      </c>
      <c r="Y958" s="33">
        <f t="shared" si="9006"/>
        <v>0</v>
      </c>
      <c r="Z958" s="33">
        <f t="shared" si="9006"/>
        <v>0</v>
      </c>
      <c r="AA958" s="33">
        <f t="shared" si="9006"/>
        <v>0</v>
      </c>
      <c r="AB958" s="33">
        <f t="shared" si="9006"/>
        <v>0</v>
      </c>
      <c r="AC958" s="5">
        <f t="shared" si="9006"/>
        <v>0</v>
      </c>
      <c r="AD958" s="33">
        <f t="shared" si="9006"/>
        <v>0</v>
      </c>
      <c r="AE958" s="33">
        <f t="shared" si="9006"/>
        <v>0</v>
      </c>
      <c r="AF958" s="33">
        <f t="shared" si="9006"/>
        <v>0</v>
      </c>
      <c r="AG958" s="5">
        <f t="shared" si="9006"/>
        <v>0</v>
      </c>
      <c r="AH958" s="5">
        <f t="shared" si="9006"/>
        <v>0</v>
      </c>
      <c r="AI958" s="5">
        <f t="shared" si="9006"/>
        <v>0</v>
      </c>
      <c r="AJ958" s="5">
        <f t="shared" si="9006"/>
        <v>0</v>
      </c>
      <c r="AK958" s="5">
        <f t="shared" si="9006"/>
        <v>0</v>
      </c>
      <c r="AL958" s="5">
        <f t="shared" si="9006"/>
        <v>0</v>
      </c>
      <c r="AM958" s="5">
        <f t="shared" si="9006"/>
        <v>0</v>
      </c>
      <c r="AN958" s="5">
        <f t="shared" si="9006"/>
        <v>0</v>
      </c>
      <c r="AO958" s="5">
        <f t="shared" si="9006"/>
        <v>0</v>
      </c>
      <c r="AP958" s="5">
        <f t="shared" si="9006"/>
        <v>0</v>
      </c>
      <c r="AQ958" s="5">
        <f t="shared" si="9006"/>
        <v>0</v>
      </c>
      <c r="AR958" s="5">
        <f t="shared" si="9006"/>
        <v>0</v>
      </c>
      <c r="AS958" s="5">
        <f t="shared" si="9006"/>
        <v>0</v>
      </c>
      <c r="AT958" s="5">
        <f t="shared" si="9006"/>
        <v>0</v>
      </c>
      <c r="AU958" s="5">
        <f t="shared" si="9006"/>
        <v>0</v>
      </c>
      <c r="AV958" s="33">
        <f t="shared" si="9006"/>
        <v>0</v>
      </c>
      <c r="AW958" s="5">
        <f t="shared" si="9006"/>
        <v>157312</v>
      </c>
      <c r="AX958" s="5">
        <f t="shared" si="9006"/>
        <v>157312</v>
      </c>
      <c r="AY958" s="5">
        <f t="shared" si="9006"/>
        <v>0</v>
      </c>
      <c r="AZ958" s="5">
        <f t="shared" si="9006"/>
        <v>0</v>
      </c>
      <c r="BA958" s="5">
        <f t="shared" si="9006"/>
        <v>0</v>
      </c>
      <c r="BB958" s="5">
        <f t="shared" si="9006"/>
        <v>0</v>
      </c>
      <c r="BC958" s="5">
        <f t="shared" si="9006"/>
        <v>0</v>
      </c>
      <c r="BD958" s="5">
        <f t="shared" si="9006"/>
        <v>0</v>
      </c>
      <c r="BE958" s="5">
        <f t="shared" si="9006"/>
        <v>0</v>
      </c>
      <c r="BF958" s="5">
        <f t="shared" si="9006"/>
        <v>0</v>
      </c>
      <c r="BG958" s="5">
        <f t="shared" si="9006"/>
        <v>0</v>
      </c>
      <c r="BH958" s="33">
        <f t="shared" si="9006"/>
        <v>157312</v>
      </c>
      <c r="BI958" s="163">
        <f t="shared" si="9006"/>
        <v>0</v>
      </c>
      <c r="BJ958" s="33">
        <f t="shared" si="9006"/>
        <v>0</v>
      </c>
      <c r="BK958" s="33">
        <f t="shared" si="9006"/>
        <v>0</v>
      </c>
      <c r="BL958" s="33">
        <f t="shared" si="9006"/>
        <v>0</v>
      </c>
      <c r="BM958" s="33">
        <f t="shared" si="9006"/>
        <v>0</v>
      </c>
      <c r="BN958" s="33">
        <f t="shared" si="9006"/>
        <v>0</v>
      </c>
      <c r="BO958" s="33">
        <f t="shared" si="9006"/>
        <v>0</v>
      </c>
      <c r="BP958" s="33">
        <f t="shared" si="9006"/>
        <v>0</v>
      </c>
      <c r="BQ958" s="33">
        <f t="shared" si="9006"/>
        <v>0</v>
      </c>
      <c r="BR958" s="33">
        <f t="shared" si="9006"/>
        <v>0</v>
      </c>
      <c r="BS958" s="33">
        <f t="shared" si="9006"/>
        <v>157312</v>
      </c>
      <c r="BT958" s="298">
        <f t="shared" si="9007"/>
        <v>0</v>
      </c>
      <c r="BU958" s="5">
        <f t="shared" si="9007"/>
        <v>0</v>
      </c>
      <c r="BV958" s="5">
        <f t="shared" si="9007"/>
        <v>0</v>
      </c>
      <c r="BW958" s="5">
        <f t="shared" si="9007"/>
        <v>0</v>
      </c>
      <c r="BX958" s="5">
        <f t="shared" si="9007"/>
        <v>0</v>
      </c>
      <c r="BY958" s="5">
        <f t="shared" si="9007"/>
        <v>0</v>
      </c>
      <c r="BZ958" s="5">
        <f t="shared" si="9007"/>
        <v>0</v>
      </c>
      <c r="CA958" s="5">
        <f t="shared" si="9007"/>
        <v>0</v>
      </c>
      <c r="CB958" s="5">
        <f t="shared" si="9007"/>
        <v>0</v>
      </c>
      <c r="CC958" s="33">
        <f t="shared" si="9006"/>
        <v>157312</v>
      </c>
      <c r="CD958" s="74">
        <f t="shared" si="9008"/>
        <v>0</v>
      </c>
      <c r="CE958" s="5">
        <f t="shared" si="9008"/>
        <v>0</v>
      </c>
      <c r="CF958" s="5">
        <f t="shared" si="9008"/>
        <v>0</v>
      </c>
      <c r="CG958" s="5">
        <f t="shared" si="9009"/>
        <v>0</v>
      </c>
      <c r="CH958" s="5">
        <f t="shared" si="9009"/>
        <v>0</v>
      </c>
      <c r="CI958" s="5">
        <f t="shared" si="9009"/>
        <v>0</v>
      </c>
      <c r="CJ958" s="5">
        <f t="shared" si="9010"/>
        <v>0</v>
      </c>
      <c r="CK958" s="5">
        <f t="shared" si="9010"/>
        <v>0</v>
      </c>
      <c r="CL958" s="5">
        <f t="shared" si="9010"/>
        <v>0</v>
      </c>
      <c r="CM958" s="5">
        <f t="shared" si="9011"/>
        <v>0</v>
      </c>
      <c r="CN958" s="5">
        <f t="shared" si="9011"/>
        <v>0</v>
      </c>
      <c r="CO958" s="74">
        <f t="shared" si="9011"/>
        <v>157312</v>
      </c>
      <c r="CP958" s="33">
        <f t="shared" si="9006"/>
        <v>0</v>
      </c>
      <c r="CQ958" s="33"/>
      <c r="CR958" s="33"/>
      <c r="CS958" s="33"/>
      <c r="CT958" s="33"/>
      <c r="CU958" s="33"/>
      <c r="CV958" s="33">
        <f t="shared" si="9006"/>
        <v>0</v>
      </c>
      <c r="CW958" s="33">
        <f t="shared" si="9006"/>
        <v>0</v>
      </c>
      <c r="CX958" s="33">
        <f t="shared" si="9006"/>
        <v>0</v>
      </c>
      <c r="CY958" s="33">
        <f t="shared" si="9006"/>
        <v>0</v>
      </c>
      <c r="CZ958" s="33">
        <f t="shared" si="9006"/>
        <v>0</v>
      </c>
      <c r="DA958" s="33">
        <f t="shared" si="9006"/>
        <v>0</v>
      </c>
      <c r="DB958" s="33">
        <f t="shared" si="9006"/>
        <v>0</v>
      </c>
      <c r="DC958" s="33">
        <f t="shared" si="8406"/>
        <v>0</v>
      </c>
      <c r="DD958" s="33">
        <f t="shared" si="9006"/>
        <v>0</v>
      </c>
      <c r="DE958" s="33">
        <f t="shared" si="8763"/>
        <v>0</v>
      </c>
      <c r="DF958" s="33">
        <f t="shared" si="9006"/>
        <v>0</v>
      </c>
      <c r="DG958" s="33">
        <f t="shared" si="8764"/>
        <v>0</v>
      </c>
      <c r="DH958" s="299">
        <f t="shared" si="9006"/>
        <v>0</v>
      </c>
      <c r="DI958" s="33">
        <f t="shared" si="9006"/>
        <v>0</v>
      </c>
      <c r="DJ958" s="33">
        <f t="shared" si="9006"/>
        <v>0</v>
      </c>
      <c r="DK958" s="300">
        <f t="shared" si="9012"/>
        <v>0</v>
      </c>
      <c r="DL958" s="5">
        <f t="shared" si="9012"/>
        <v>0</v>
      </c>
      <c r="DM958" s="300">
        <f t="shared" si="9012"/>
        <v>0</v>
      </c>
      <c r="DN958" s="124">
        <f t="shared" si="9012"/>
        <v>0</v>
      </c>
      <c r="DO958" s="5">
        <f t="shared" si="9012"/>
        <v>0</v>
      </c>
      <c r="DP958" s="124">
        <f t="shared" si="9012"/>
        <v>0</v>
      </c>
      <c r="DQ958" s="33">
        <f t="shared" si="9006"/>
        <v>0</v>
      </c>
      <c r="DR958" s="33"/>
      <c r="DS958" s="33"/>
      <c r="DT958" s="33"/>
      <c r="DU958" s="33"/>
      <c r="DV958" s="33"/>
      <c r="DW958" s="33">
        <f t="shared" si="9006"/>
        <v>0</v>
      </c>
      <c r="DX958" s="33">
        <f t="shared" si="9006"/>
        <v>0</v>
      </c>
      <c r="DY958" s="33">
        <f t="shared" si="9006"/>
        <v>0</v>
      </c>
      <c r="DZ958" s="33">
        <f t="shared" si="9006"/>
        <v>0</v>
      </c>
      <c r="EA958" s="33">
        <f t="shared" si="9006"/>
        <v>0</v>
      </c>
      <c r="EB958" s="33">
        <f t="shared" si="9006"/>
        <v>0</v>
      </c>
      <c r="EC958" s="33">
        <f t="shared" si="9006"/>
        <v>0</v>
      </c>
      <c r="ED958" s="33">
        <f t="shared" si="8414"/>
        <v>0</v>
      </c>
      <c r="EE958" s="33">
        <f t="shared" si="9006"/>
        <v>0</v>
      </c>
      <c r="EF958" s="33">
        <f t="shared" si="8765"/>
        <v>0</v>
      </c>
      <c r="EG958" s="33">
        <f t="shared" si="9006"/>
        <v>0</v>
      </c>
      <c r="EH958" s="33">
        <f t="shared" si="8766"/>
        <v>0</v>
      </c>
      <c r="EI958" s="301">
        <f t="shared" si="9006"/>
        <v>0</v>
      </c>
      <c r="EJ958" s="5">
        <f t="shared" si="9006"/>
        <v>0</v>
      </c>
      <c r="EK958" s="33">
        <f t="shared" si="9006"/>
        <v>0</v>
      </c>
      <c r="EL958" s="124">
        <f t="shared" si="9013"/>
        <v>0</v>
      </c>
      <c r="EM958" s="5">
        <f t="shared" si="9013"/>
        <v>0</v>
      </c>
      <c r="EN958" s="124">
        <f t="shared" si="9013"/>
        <v>0</v>
      </c>
      <c r="EO958" s="302">
        <f t="shared" si="9013"/>
        <v>0</v>
      </c>
      <c r="EP958" s="5">
        <f t="shared" si="9013"/>
        <v>0</v>
      </c>
      <c r="EQ958" s="302">
        <f t="shared" si="9013"/>
        <v>0</v>
      </c>
      <c r="ER958" s="5">
        <f t="shared" si="9013"/>
        <v>157312</v>
      </c>
      <c r="ES958" s="196">
        <f t="shared" si="8493"/>
        <v>100</v>
      </c>
      <c r="ET958" s="5">
        <f t="shared" si="9014"/>
        <v>0</v>
      </c>
    </row>
    <row r="959" spans="1:152" ht="89.25" customHeight="1" outlineLevel="4" x14ac:dyDescent="0.25">
      <c r="A959" s="57" t="s">
        <v>1</v>
      </c>
      <c r="B959" s="4" t="s">
        <v>86</v>
      </c>
      <c r="C959" s="4"/>
      <c r="D959" s="4"/>
      <c r="E959" s="4" t="s">
        <v>88</v>
      </c>
      <c r="F959" s="4" t="s">
        <v>73</v>
      </c>
      <c r="G959" s="4" t="s">
        <v>65</v>
      </c>
      <c r="H959" s="7">
        <v>55490</v>
      </c>
      <c r="I959" s="7">
        <v>100</v>
      </c>
      <c r="J959" s="5">
        <f t="shared" si="9006"/>
        <v>0</v>
      </c>
      <c r="K959" s="5"/>
      <c r="L959" s="5"/>
      <c r="M959" s="5"/>
      <c r="N959" s="5"/>
      <c r="O959" s="5"/>
      <c r="P959" s="33">
        <f t="shared" si="9006"/>
        <v>0</v>
      </c>
      <c r="Q959" s="33">
        <f t="shared" si="9006"/>
        <v>0</v>
      </c>
      <c r="R959" s="33">
        <f t="shared" si="9006"/>
        <v>0</v>
      </c>
      <c r="S959" s="33">
        <f t="shared" si="9006"/>
        <v>0</v>
      </c>
      <c r="T959" s="33">
        <f t="shared" si="9006"/>
        <v>0</v>
      </c>
      <c r="U959" s="33">
        <f t="shared" si="9006"/>
        <v>0</v>
      </c>
      <c r="V959" s="33">
        <f t="shared" si="9006"/>
        <v>0</v>
      </c>
      <c r="W959" s="33">
        <f t="shared" si="9006"/>
        <v>0</v>
      </c>
      <c r="X959" s="33">
        <f t="shared" si="9006"/>
        <v>0</v>
      </c>
      <c r="Y959" s="33">
        <f t="shared" si="9006"/>
        <v>0</v>
      </c>
      <c r="Z959" s="33">
        <f t="shared" si="9006"/>
        <v>0</v>
      </c>
      <c r="AA959" s="33">
        <f t="shared" si="9006"/>
        <v>0</v>
      </c>
      <c r="AB959" s="33">
        <f t="shared" si="9006"/>
        <v>0</v>
      </c>
      <c r="AC959" s="5">
        <f t="shared" si="9006"/>
        <v>0</v>
      </c>
      <c r="AD959" s="33">
        <f t="shared" si="9006"/>
        <v>0</v>
      </c>
      <c r="AE959" s="33">
        <f t="shared" si="9006"/>
        <v>0</v>
      </c>
      <c r="AF959" s="33">
        <f t="shared" si="9006"/>
        <v>0</v>
      </c>
      <c r="AG959" s="5">
        <f t="shared" si="9006"/>
        <v>0</v>
      </c>
      <c r="AH959" s="5">
        <f t="shared" si="9006"/>
        <v>0</v>
      </c>
      <c r="AI959" s="5">
        <f t="shared" si="9006"/>
        <v>0</v>
      </c>
      <c r="AJ959" s="5">
        <f t="shared" si="9006"/>
        <v>0</v>
      </c>
      <c r="AK959" s="5">
        <f t="shared" si="9006"/>
        <v>0</v>
      </c>
      <c r="AL959" s="5">
        <f t="shared" si="9006"/>
        <v>0</v>
      </c>
      <c r="AM959" s="5">
        <f t="shared" si="9006"/>
        <v>0</v>
      </c>
      <c r="AN959" s="5">
        <f t="shared" si="9006"/>
        <v>0</v>
      </c>
      <c r="AO959" s="5">
        <f t="shared" si="9006"/>
        <v>0</v>
      </c>
      <c r="AP959" s="5">
        <f t="shared" si="9006"/>
        <v>0</v>
      </c>
      <c r="AQ959" s="5">
        <f t="shared" si="9006"/>
        <v>0</v>
      </c>
      <c r="AR959" s="5">
        <f t="shared" si="9006"/>
        <v>0</v>
      </c>
      <c r="AS959" s="5">
        <f t="shared" si="9006"/>
        <v>0</v>
      </c>
      <c r="AT959" s="5">
        <f t="shared" si="9006"/>
        <v>0</v>
      </c>
      <c r="AU959" s="5">
        <f t="shared" si="9006"/>
        <v>0</v>
      </c>
      <c r="AV959" s="33">
        <f t="shared" si="9006"/>
        <v>0</v>
      </c>
      <c r="AW959" s="5">
        <f t="shared" si="9006"/>
        <v>157312</v>
      </c>
      <c r="AX959" s="5">
        <f t="shared" si="9006"/>
        <v>157312</v>
      </c>
      <c r="AY959" s="5">
        <f t="shared" si="9006"/>
        <v>0</v>
      </c>
      <c r="AZ959" s="5">
        <f t="shared" si="9006"/>
        <v>0</v>
      </c>
      <c r="BA959" s="5">
        <f t="shared" si="9006"/>
        <v>0</v>
      </c>
      <c r="BB959" s="5">
        <f t="shared" si="9006"/>
        <v>0</v>
      </c>
      <c r="BC959" s="5">
        <f t="shared" si="9006"/>
        <v>0</v>
      </c>
      <c r="BD959" s="5">
        <f t="shared" si="9006"/>
        <v>0</v>
      </c>
      <c r="BE959" s="5">
        <f t="shared" si="9006"/>
        <v>0</v>
      </c>
      <c r="BF959" s="5">
        <f t="shared" si="9006"/>
        <v>0</v>
      </c>
      <c r="BG959" s="5">
        <f t="shared" si="9006"/>
        <v>0</v>
      </c>
      <c r="BH959" s="33">
        <f t="shared" si="9006"/>
        <v>157312</v>
      </c>
      <c r="BI959" s="163">
        <f t="shared" si="9006"/>
        <v>0</v>
      </c>
      <c r="BJ959" s="33">
        <f t="shared" si="9006"/>
        <v>0</v>
      </c>
      <c r="BK959" s="33">
        <f t="shared" si="9006"/>
        <v>0</v>
      </c>
      <c r="BL959" s="33">
        <f t="shared" si="9006"/>
        <v>0</v>
      </c>
      <c r="BM959" s="33">
        <f t="shared" si="9006"/>
        <v>0</v>
      </c>
      <c r="BN959" s="33">
        <f t="shared" si="9006"/>
        <v>0</v>
      </c>
      <c r="BO959" s="33">
        <f t="shared" si="9006"/>
        <v>0</v>
      </c>
      <c r="BP959" s="33">
        <f t="shared" si="9006"/>
        <v>0</v>
      </c>
      <c r="BQ959" s="33">
        <f t="shared" si="9006"/>
        <v>0</v>
      </c>
      <c r="BR959" s="33">
        <f t="shared" si="9006"/>
        <v>0</v>
      </c>
      <c r="BS959" s="33">
        <f t="shared" si="9006"/>
        <v>157312</v>
      </c>
      <c r="BT959" s="298">
        <f t="shared" si="9007"/>
        <v>0</v>
      </c>
      <c r="BU959" s="5">
        <f t="shared" si="9007"/>
        <v>0</v>
      </c>
      <c r="BV959" s="5">
        <f t="shared" si="9007"/>
        <v>0</v>
      </c>
      <c r="BW959" s="5">
        <f t="shared" si="9007"/>
        <v>0</v>
      </c>
      <c r="BX959" s="5">
        <f t="shared" si="9007"/>
        <v>0</v>
      </c>
      <c r="BY959" s="5">
        <f t="shared" si="9007"/>
        <v>0</v>
      </c>
      <c r="BZ959" s="5">
        <f t="shared" si="9007"/>
        <v>0</v>
      </c>
      <c r="CA959" s="5">
        <f t="shared" si="9007"/>
        <v>0</v>
      </c>
      <c r="CB959" s="5">
        <f t="shared" si="9007"/>
        <v>0</v>
      </c>
      <c r="CC959" s="33">
        <f t="shared" si="9006"/>
        <v>157312</v>
      </c>
      <c r="CD959" s="74">
        <f t="shared" si="9008"/>
        <v>0</v>
      </c>
      <c r="CE959" s="5">
        <f t="shared" si="9008"/>
        <v>0</v>
      </c>
      <c r="CF959" s="5">
        <f t="shared" si="9008"/>
        <v>0</v>
      </c>
      <c r="CG959" s="5">
        <f t="shared" si="9009"/>
        <v>0</v>
      </c>
      <c r="CH959" s="5">
        <f t="shared" si="9009"/>
        <v>0</v>
      </c>
      <c r="CI959" s="5">
        <f t="shared" si="9009"/>
        <v>0</v>
      </c>
      <c r="CJ959" s="5">
        <f t="shared" si="9010"/>
        <v>0</v>
      </c>
      <c r="CK959" s="5">
        <f t="shared" si="9010"/>
        <v>0</v>
      </c>
      <c r="CL959" s="5">
        <f t="shared" si="9010"/>
        <v>0</v>
      </c>
      <c r="CM959" s="5">
        <f t="shared" si="9011"/>
        <v>0</v>
      </c>
      <c r="CN959" s="5">
        <f t="shared" si="9011"/>
        <v>0</v>
      </c>
      <c r="CO959" s="74">
        <f t="shared" si="9011"/>
        <v>157312</v>
      </c>
      <c r="CP959" s="33">
        <f t="shared" si="9006"/>
        <v>0</v>
      </c>
      <c r="CQ959" s="33"/>
      <c r="CR959" s="33"/>
      <c r="CS959" s="33"/>
      <c r="CT959" s="33"/>
      <c r="CU959" s="33"/>
      <c r="CV959" s="33">
        <f t="shared" si="9006"/>
        <v>0</v>
      </c>
      <c r="CW959" s="33">
        <f t="shared" si="9006"/>
        <v>0</v>
      </c>
      <c r="CX959" s="33">
        <f t="shared" si="9006"/>
        <v>0</v>
      </c>
      <c r="CY959" s="33">
        <f t="shared" si="9006"/>
        <v>0</v>
      </c>
      <c r="CZ959" s="33">
        <f t="shared" si="9006"/>
        <v>0</v>
      </c>
      <c r="DA959" s="33">
        <f t="shared" si="9006"/>
        <v>0</v>
      </c>
      <c r="DB959" s="33">
        <f t="shared" si="9006"/>
        <v>0</v>
      </c>
      <c r="DC959" s="33">
        <f t="shared" ref="DC959:DC1013" si="9015">CY959+CZ959</f>
        <v>0</v>
      </c>
      <c r="DD959" s="33">
        <f t="shared" si="9006"/>
        <v>0</v>
      </c>
      <c r="DE959" s="33">
        <f t="shared" si="8763"/>
        <v>0</v>
      </c>
      <c r="DF959" s="33">
        <f t="shared" si="9006"/>
        <v>0</v>
      </c>
      <c r="DG959" s="33">
        <f t="shared" si="8764"/>
        <v>0</v>
      </c>
      <c r="DH959" s="299">
        <f t="shared" si="9006"/>
        <v>0</v>
      </c>
      <c r="DI959" s="33">
        <f t="shared" si="9006"/>
        <v>0</v>
      </c>
      <c r="DJ959" s="33">
        <f t="shared" si="9006"/>
        <v>0</v>
      </c>
      <c r="DK959" s="300">
        <f t="shared" si="9012"/>
        <v>0</v>
      </c>
      <c r="DL959" s="5">
        <f t="shared" si="9012"/>
        <v>0</v>
      </c>
      <c r="DM959" s="300">
        <f t="shared" si="9012"/>
        <v>0</v>
      </c>
      <c r="DN959" s="124">
        <f t="shared" si="9012"/>
        <v>0</v>
      </c>
      <c r="DO959" s="5">
        <f t="shared" si="9012"/>
        <v>0</v>
      </c>
      <c r="DP959" s="124">
        <f t="shared" si="9012"/>
        <v>0</v>
      </c>
      <c r="DQ959" s="33">
        <f t="shared" si="9006"/>
        <v>0</v>
      </c>
      <c r="DR959" s="33"/>
      <c r="DS959" s="33"/>
      <c r="DT959" s="33"/>
      <c r="DU959" s="33"/>
      <c r="DV959" s="33"/>
      <c r="DW959" s="33">
        <f t="shared" si="9006"/>
        <v>0</v>
      </c>
      <c r="DX959" s="33">
        <f t="shared" si="9006"/>
        <v>0</v>
      </c>
      <c r="DY959" s="33">
        <f t="shared" si="9006"/>
        <v>0</v>
      </c>
      <c r="DZ959" s="33">
        <f t="shared" si="9006"/>
        <v>0</v>
      </c>
      <c r="EA959" s="33">
        <f t="shared" si="9006"/>
        <v>0</v>
      </c>
      <c r="EB959" s="33">
        <f t="shared" si="9006"/>
        <v>0</v>
      </c>
      <c r="EC959" s="33">
        <f t="shared" si="9006"/>
        <v>0</v>
      </c>
      <c r="ED959" s="33">
        <f t="shared" ref="ED959:ED1013" si="9016">DZ959+EA959</f>
        <v>0</v>
      </c>
      <c r="EE959" s="33">
        <f t="shared" si="9006"/>
        <v>0</v>
      </c>
      <c r="EF959" s="33">
        <f t="shared" si="8765"/>
        <v>0</v>
      </c>
      <c r="EG959" s="33">
        <f t="shared" si="9006"/>
        <v>0</v>
      </c>
      <c r="EH959" s="33">
        <f t="shared" si="8766"/>
        <v>0</v>
      </c>
      <c r="EI959" s="301">
        <f t="shared" si="9006"/>
        <v>0</v>
      </c>
      <c r="EJ959" s="5">
        <f t="shared" si="9006"/>
        <v>0</v>
      </c>
      <c r="EK959" s="33">
        <f t="shared" si="9006"/>
        <v>0</v>
      </c>
      <c r="EL959" s="124">
        <f t="shared" si="9013"/>
        <v>0</v>
      </c>
      <c r="EM959" s="5">
        <f t="shared" si="9013"/>
        <v>0</v>
      </c>
      <c r="EN959" s="124">
        <f t="shared" si="9013"/>
        <v>0</v>
      </c>
      <c r="EO959" s="302">
        <f t="shared" si="9013"/>
        <v>0</v>
      </c>
      <c r="EP959" s="5">
        <f t="shared" si="9013"/>
        <v>0</v>
      </c>
      <c r="EQ959" s="302">
        <f t="shared" si="9013"/>
        <v>0</v>
      </c>
      <c r="ER959" s="5">
        <f t="shared" si="9013"/>
        <v>157312</v>
      </c>
      <c r="ES959" s="196">
        <f t="shared" si="8493"/>
        <v>100</v>
      </c>
      <c r="ET959" s="5">
        <f t="shared" si="9014"/>
        <v>0</v>
      </c>
    </row>
    <row r="960" spans="1:152" ht="38.25" customHeight="1" outlineLevel="4" x14ac:dyDescent="0.25">
      <c r="A960" s="57" t="s">
        <v>3</v>
      </c>
      <c r="B960" s="4" t="s">
        <v>86</v>
      </c>
      <c r="C960" s="4"/>
      <c r="D960" s="4"/>
      <c r="E960" s="4" t="s">
        <v>88</v>
      </c>
      <c r="F960" s="4" t="s">
        <v>73</v>
      </c>
      <c r="G960" s="4" t="s">
        <v>65</v>
      </c>
      <c r="H960" s="7">
        <v>55490</v>
      </c>
      <c r="I960" s="7">
        <v>120</v>
      </c>
      <c r="J960" s="5">
        <f t="shared" ref="J960:CP960" si="9017">J961+J962</f>
        <v>0</v>
      </c>
      <c r="K960" s="5"/>
      <c r="L960" s="5"/>
      <c r="M960" s="5"/>
      <c r="N960" s="5"/>
      <c r="O960" s="5"/>
      <c r="P960" s="33">
        <f t="shared" ref="P960" si="9018">P961+P962</f>
        <v>0</v>
      </c>
      <c r="Q960" s="33">
        <f t="shared" ref="Q960:CC960" si="9019">Q961+Q962</f>
        <v>0</v>
      </c>
      <c r="R960" s="33">
        <f t="shared" si="9019"/>
        <v>0</v>
      </c>
      <c r="S960" s="33">
        <f t="shared" si="9019"/>
        <v>0</v>
      </c>
      <c r="T960" s="33">
        <f t="shared" si="9019"/>
        <v>0</v>
      </c>
      <c r="U960" s="33">
        <f t="shared" si="9019"/>
        <v>0</v>
      </c>
      <c r="V960" s="33">
        <f t="shared" si="9019"/>
        <v>0</v>
      </c>
      <c r="W960" s="33">
        <f t="shared" ref="W960:AE960" si="9020">W961+W962</f>
        <v>0</v>
      </c>
      <c r="X960" s="33">
        <f t="shared" si="9020"/>
        <v>0</v>
      </c>
      <c r="Y960" s="33">
        <f t="shared" si="9020"/>
        <v>0</v>
      </c>
      <c r="Z960" s="33">
        <f t="shared" ref="Z960:AA960" si="9021">Z961+Z962</f>
        <v>0</v>
      </c>
      <c r="AA960" s="33">
        <f t="shared" si="9021"/>
        <v>0</v>
      </c>
      <c r="AB960" s="33">
        <f t="shared" si="9020"/>
        <v>0</v>
      </c>
      <c r="AC960" s="5">
        <f t="shared" si="9020"/>
        <v>0</v>
      </c>
      <c r="AD960" s="33">
        <f t="shared" si="9020"/>
        <v>0</v>
      </c>
      <c r="AE960" s="33">
        <f t="shared" si="9020"/>
        <v>0</v>
      </c>
      <c r="AF960" s="33">
        <f t="shared" si="9019"/>
        <v>0</v>
      </c>
      <c r="AG960" s="5">
        <f t="shared" ref="AG960:AU960" si="9022">AG961+AG962</f>
        <v>0</v>
      </c>
      <c r="AH960" s="5">
        <f t="shared" ref="AH960:AT960" si="9023">AH961+AH962</f>
        <v>0</v>
      </c>
      <c r="AI960" s="5">
        <f t="shared" ref="AI960:AL960" si="9024">AI961+AI962</f>
        <v>0</v>
      </c>
      <c r="AJ960" s="5">
        <f t="shared" si="9024"/>
        <v>0</v>
      </c>
      <c r="AK960" s="5">
        <f t="shared" si="9024"/>
        <v>0</v>
      </c>
      <c r="AL960" s="5">
        <f t="shared" si="9024"/>
        <v>0</v>
      </c>
      <c r="AM960" s="5">
        <f t="shared" si="9023"/>
        <v>0</v>
      </c>
      <c r="AN960" s="5">
        <f t="shared" si="9023"/>
        <v>0</v>
      </c>
      <c r="AO960" s="5">
        <f t="shared" si="9023"/>
        <v>0</v>
      </c>
      <c r="AP960" s="5">
        <f t="shared" ref="AP960" si="9025">AP961+AP962</f>
        <v>0</v>
      </c>
      <c r="AQ960" s="5">
        <f t="shared" ref="AQ960:AS960" si="9026">AQ961+AQ962</f>
        <v>0</v>
      </c>
      <c r="AR960" s="5">
        <f t="shared" si="9026"/>
        <v>0</v>
      </c>
      <c r="AS960" s="5">
        <f t="shared" si="9026"/>
        <v>0</v>
      </c>
      <c r="AT960" s="5">
        <f t="shared" si="9023"/>
        <v>0</v>
      </c>
      <c r="AU960" s="5">
        <f t="shared" si="9022"/>
        <v>0</v>
      </c>
      <c r="AV960" s="33">
        <f t="shared" si="9019"/>
        <v>0</v>
      </c>
      <c r="AW960" s="5">
        <f t="shared" si="9019"/>
        <v>157312</v>
      </c>
      <c r="AX960" s="5">
        <f t="shared" si="9019"/>
        <v>157312</v>
      </c>
      <c r="AY960" s="5">
        <f t="shared" si="9019"/>
        <v>0</v>
      </c>
      <c r="AZ960" s="5">
        <f t="shared" ref="AZ960:BD960" si="9027">AZ961+AZ962</f>
        <v>0</v>
      </c>
      <c r="BA960" s="5">
        <f t="shared" si="9027"/>
        <v>0</v>
      </c>
      <c r="BB960" s="5">
        <f t="shared" si="9027"/>
        <v>0</v>
      </c>
      <c r="BC960" s="5">
        <f t="shared" si="9027"/>
        <v>0</v>
      </c>
      <c r="BD960" s="5">
        <f t="shared" si="9027"/>
        <v>0</v>
      </c>
      <c r="BE960" s="5">
        <f t="shared" ref="BE960:BG960" si="9028">BE961+BE962</f>
        <v>0</v>
      </c>
      <c r="BF960" s="5">
        <f t="shared" si="9028"/>
        <v>0</v>
      </c>
      <c r="BG960" s="5">
        <f t="shared" si="9028"/>
        <v>0</v>
      </c>
      <c r="BH960" s="33">
        <f t="shared" si="9019"/>
        <v>157312</v>
      </c>
      <c r="BI960" s="163">
        <f t="shared" si="9019"/>
        <v>0</v>
      </c>
      <c r="BJ960" s="33">
        <f t="shared" si="9019"/>
        <v>0</v>
      </c>
      <c r="BK960" s="33">
        <f t="shared" si="9019"/>
        <v>0</v>
      </c>
      <c r="BL960" s="33">
        <f t="shared" si="9019"/>
        <v>0</v>
      </c>
      <c r="BM960" s="33">
        <f t="shared" ref="BM960:BO960" si="9029">BM961+BM962</f>
        <v>0</v>
      </c>
      <c r="BN960" s="33">
        <f t="shared" si="9029"/>
        <v>0</v>
      </c>
      <c r="BO960" s="33">
        <f t="shared" si="9029"/>
        <v>0</v>
      </c>
      <c r="BP960" s="33">
        <f t="shared" si="9019"/>
        <v>0</v>
      </c>
      <c r="BQ960" s="33">
        <f t="shared" ref="BQ960:BR960" si="9030">BQ961+BQ962</f>
        <v>0</v>
      </c>
      <c r="BR960" s="33">
        <f t="shared" si="9030"/>
        <v>0</v>
      </c>
      <c r="BS960" s="33">
        <f t="shared" si="9019"/>
        <v>157312</v>
      </c>
      <c r="BT960" s="298">
        <f t="shared" si="9019"/>
        <v>0</v>
      </c>
      <c r="BU960" s="5">
        <f t="shared" ref="BU960:BX960" si="9031">BU961+BU962</f>
        <v>0</v>
      </c>
      <c r="BV960" s="5">
        <f t="shared" si="9031"/>
        <v>0</v>
      </c>
      <c r="BW960" s="5">
        <f t="shared" si="9031"/>
        <v>0</v>
      </c>
      <c r="BX960" s="5">
        <f t="shared" si="9031"/>
        <v>0</v>
      </c>
      <c r="BY960" s="5">
        <f t="shared" si="9019"/>
        <v>0</v>
      </c>
      <c r="BZ960" s="5">
        <f t="shared" ref="BZ960:CB960" si="9032">BZ961+BZ962</f>
        <v>0</v>
      </c>
      <c r="CA960" s="5">
        <f t="shared" si="9032"/>
        <v>0</v>
      </c>
      <c r="CB960" s="5">
        <f t="shared" si="9032"/>
        <v>0</v>
      </c>
      <c r="CC960" s="33">
        <f t="shared" si="9019"/>
        <v>157312</v>
      </c>
      <c r="CD960" s="74">
        <f t="shared" ref="CD960:CF960" si="9033">CD961+CD962</f>
        <v>0</v>
      </c>
      <c r="CE960" s="5">
        <f t="shared" si="9033"/>
        <v>0</v>
      </c>
      <c r="CF960" s="5">
        <f t="shared" si="9033"/>
        <v>0</v>
      </c>
      <c r="CG960" s="5">
        <f t="shared" ref="CG960:CI960" si="9034">CG961+CG962</f>
        <v>0</v>
      </c>
      <c r="CH960" s="5">
        <f t="shared" si="9034"/>
        <v>0</v>
      </c>
      <c r="CI960" s="5">
        <f t="shared" si="9034"/>
        <v>0</v>
      </c>
      <c r="CJ960" s="5">
        <f t="shared" ref="CJ960:CL960" si="9035">CJ961+CJ962</f>
        <v>0</v>
      </c>
      <c r="CK960" s="5">
        <f t="shared" si="9035"/>
        <v>0</v>
      </c>
      <c r="CL960" s="5">
        <f t="shared" si="9035"/>
        <v>0</v>
      </c>
      <c r="CM960" s="5">
        <f t="shared" ref="CM960:CO960" si="9036">CM961+CM962</f>
        <v>0</v>
      </c>
      <c r="CN960" s="5">
        <f t="shared" si="9036"/>
        <v>0</v>
      </c>
      <c r="CO960" s="74">
        <f t="shared" si="9036"/>
        <v>157312</v>
      </c>
      <c r="CP960" s="33">
        <f t="shared" si="9017"/>
        <v>0</v>
      </c>
      <c r="CQ960" s="33"/>
      <c r="CR960" s="33"/>
      <c r="CS960" s="33"/>
      <c r="CT960" s="33"/>
      <c r="CU960" s="33"/>
      <c r="CV960" s="33">
        <f t="shared" ref="CV960:DB960" si="9037">CV961+CV962</f>
        <v>0</v>
      </c>
      <c r="CW960" s="33">
        <f t="shared" si="9037"/>
        <v>0</v>
      </c>
      <c r="CX960" s="33">
        <f t="shared" si="9037"/>
        <v>0</v>
      </c>
      <c r="CY960" s="33">
        <f t="shared" si="9037"/>
        <v>0</v>
      </c>
      <c r="CZ960" s="33">
        <f t="shared" si="9037"/>
        <v>0</v>
      </c>
      <c r="DA960" s="33">
        <f t="shared" si="9037"/>
        <v>0</v>
      </c>
      <c r="DB960" s="33">
        <f t="shared" si="9037"/>
        <v>0</v>
      </c>
      <c r="DC960" s="33">
        <f t="shared" si="9015"/>
        <v>0</v>
      </c>
      <c r="DD960" s="33">
        <f t="shared" ref="DD960" si="9038">DD961+DD962</f>
        <v>0</v>
      </c>
      <c r="DE960" s="33">
        <f t="shared" si="8763"/>
        <v>0</v>
      </c>
      <c r="DF960" s="33">
        <f t="shared" ref="DF960" si="9039">DF961+DF962</f>
        <v>0</v>
      </c>
      <c r="DG960" s="33">
        <f t="shared" si="8764"/>
        <v>0</v>
      </c>
      <c r="DH960" s="299">
        <f t="shared" ref="DH960" si="9040">DH961+DH962</f>
        <v>0</v>
      </c>
      <c r="DI960" s="33">
        <f t="shared" ref="DI960:DP960" si="9041">DI961+DI962</f>
        <v>0</v>
      </c>
      <c r="DJ960" s="33">
        <f t="shared" si="9041"/>
        <v>0</v>
      </c>
      <c r="DK960" s="300">
        <f t="shared" ref="DK960:DL960" si="9042">DK961+DK962</f>
        <v>0</v>
      </c>
      <c r="DL960" s="5">
        <f t="shared" si="9042"/>
        <v>0</v>
      </c>
      <c r="DM960" s="300">
        <f t="shared" si="9041"/>
        <v>0</v>
      </c>
      <c r="DN960" s="124">
        <f t="shared" si="9041"/>
        <v>0</v>
      </c>
      <c r="DO960" s="5">
        <f t="shared" si="9041"/>
        <v>0</v>
      </c>
      <c r="DP960" s="124">
        <f t="shared" si="9041"/>
        <v>0</v>
      </c>
      <c r="DQ960" s="33">
        <f t="shared" ref="DQ960" si="9043">DQ961+DQ962</f>
        <v>0</v>
      </c>
      <c r="DR960" s="33"/>
      <c r="DS960" s="33"/>
      <c r="DT960" s="33"/>
      <c r="DU960" s="33"/>
      <c r="DV960" s="33"/>
      <c r="DW960" s="33">
        <f t="shared" ref="DW960:EC960" si="9044">DW961+DW962</f>
        <v>0</v>
      </c>
      <c r="DX960" s="33">
        <f t="shared" si="9044"/>
        <v>0</v>
      </c>
      <c r="DY960" s="33">
        <f t="shared" si="9044"/>
        <v>0</v>
      </c>
      <c r="DZ960" s="33">
        <f t="shared" si="9044"/>
        <v>0</v>
      </c>
      <c r="EA960" s="33">
        <f t="shared" si="9044"/>
        <v>0</v>
      </c>
      <c r="EB960" s="33">
        <f t="shared" si="9044"/>
        <v>0</v>
      </c>
      <c r="EC960" s="33">
        <f t="shared" si="9044"/>
        <v>0</v>
      </c>
      <c r="ED960" s="33">
        <f t="shared" si="9016"/>
        <v>0</v>
      </c>
      <c r="EE960" s="33">
        <f t="shared" ref="EE960" si="9045">EE961+EE962</f>
        <v>0</v>
      </c>
      <c r="EF960" s="33">
        <f t="shared" si="8765"/>
        <v>0</v>
      </c>
      <c r="EG960" s="33">
        <f t="shared" ref="EG960" si="9046">EG961+EG962</f>
        <v>0</v>
      </c>
      <c r="EH960" s="33">
        <f t="shared" si="8766"/>
        <v>0</v>
      </c>
      <c r="EI960" s="301">
        <f t="shared" ref="EI960:ER960" si="9047">EI961+EI962</f>
        <v>0</v>
      </c>
      <c r="EJ960" s="5">
        <f t="shared" si="9047"/>
        <v>0</v>
      </c>
      <c r="EK960" s="33">
        <f t="shared" si="9047"/>
        <v>0</v>
      </c>
      <c r="EL960" s="124">
        <f t="shared" ref="EL960" si="9048">EL961+EL962</f>
        <v>0</v>
      </c>
      <c r="EM960" s="5">
        <f t="shared" si="9047"/>
        <v>0</v>
      </c>
      <c r="EN960" s="124">
        <f t="shared" ref="EN960:EQ960" si="9049">EN961+EN962</f>
        <v>0</v>
      </c>
      <c r="EO960" s="302">
        <f t="shared" si="9049"/>
        <v>0</v>
      </c>
      <c r="EP960" s="5">
        <f t="shared" si="9049"/>
        <v>0</v>
      </c>
      <c r="EQ960" s="302">
        <f t="shared" si="9049"/>
        <v>0</v>
      </c>
      <c r="ER960" s="5">
        <f t="shared" si="9047"/>
        <v>157312</v>
      </c>
      <c r="ES960" s="196">
        <f t="shared" si="8493"/>
        <v>100</v>
      </c>
      <c r="ET960" s="5">
        <f t="shared" ref="ET960" si="9050">ET961+ET962</f>
        <v>0</v>
      </c>
    </row>
    <row r="961" spans="1:152" s="38" customFormat="1" ht="38.25" hidden="1" customHeight="1" outlineLevel="4" x14ac:dyDescent="0.25">
      <c r="A961" s="138" t="s">
        <v>5</v>
      </c>
      <c r="B961" s="71" t="s">
        <v>86</v>
      </c>
      <c r="C961" s="4"/>
      <c r="D961" s="4"/>
      <c r="E961" s="71" t="s">
        <v>88</v>
      </c>
      <c r="F961" s="71" t="s">
        <v>73</v>
      </c>
      <c r="G961" s="71" t="s">
        <v>65</v>
      </c>
      <c r="H961" s="72">
        <v>55490</v>
      </c>
      <c r="I961" s="72">
        <v>121</v>
      </c>
      <c r="J961" s="5">
        <v>0</v>
      </c>
      <c r="K961" s="5"/>
      <c r="L961" s="5"/>
      <c r="M961" s="5"/>
      <c r="N961" s="5"/>
      <c r="O961" s="5"/>
      <c r="P961" s="35">
        <f t="shared" ref="P961:P962" si="9051">Q961</f>
        <v>0</v>
      </c>
      <c r="Q961" s="35"/>
      <c r="R961" s="33">
        <v>0</v>
      </c>
      <c r="S961" s="35">
        <f t="shared" ref="S961:S962" si="9052">J961+P961</f>
        <v>0</v>
      </c>
      <c r="T961" s="43">
        <f>SUM(U961:AE961)</f>
        <v>0</v>
      </c>
      <c r="U961" s="35"/>
      <c r="V961" s="35"/>
      <c r="W961" s="35"/>
      <c r="X961" s="33">
        <v>0</v>
      </c>
      <c r="Y961" s="33">
        <v>0</v>
      </c>
      <c r="Z961" s="33">
        <v>0</v>
      </c>
      <c r="AA961" s="33">
        <v>0</v>
      </c>
      <c r="AB961" s="33">
        <v>0</v>
      </c>
      <c r="AC961" s="5">
        <v>0</v>
      </c>
      <c r="AD961" s="33">
        <v>0</v>
      </c>
      <c r="AE961" s="35"/>
      <c r="AF961" s="43">
        <f>T961+S961</f>
        <v>0</v>
      </c>
      <c r="AG961" s="43">
        <f t="shared" ref="AG961:AG962" si="9053">SUM(AH961:AU961)</f>
        <v>0</v>
      </c>
      <c r="AH961" s="8"/>
      <c r="AI961" s="8"/>
      <c r="AJ961" s="8"/>
      <c r="AK961" s="8"/>
      <c r="AL961" s="8"/>
      <c r="AM961" s="8"/>
      <c r="AN961" s="8"/>
      <c r="AO961" s="8"/>
      <c r="AP961" s="8"/>
      <c r="AQ961" s="8"/>
      <c r="AR961" s="8"/>
      <c r="AS961" s="8"/>
      <c r="AT961" s="8"/>
      <c r="AU961" s="8"/>
      <c r="AV961" s="43">
        <f t="shared" ref="AV961:AV962" si="9054">AF961+AG961</f>
        <v>0</v>
      </c>
      <c r="AW961" s="37">
        <f t="shared" ref="AW961:AW962" si="9055">SUM(AX961:BG961)</f>
        <v>120823.35</v>
      </c>
      <c r="AX961" s="8">
        <v>120823.35</v>
      </c>
      <c r="AY961" s="8"/>
      <c r="AZ961" s="8"/>
      <c r="BA961" s="8"/>
      <c r="BB961" s="8"/>
      <c r="BC961" s="8"/>
      <c r="BD961" s="8"/>
      <c r="BE961" s="8"/>
      <c r="BF961" s="8"/>
      <c r="BG961" s="8"/>
      <c r="BH961" s="43">
        <f t="shared" ref="BH961:BH962" si="9056">AV961+AW961</f>
        <v>120823.35</v>
      </c>
      <c r="BI961" s="165">
        <f t="shared" ref="BI961:BI962" si="9057">SUM(BJ961:BR961)</f>
        <v>0</v>
      </c>
      <c r="BJ961" s="35"/>
      <c r="BK961" s="35"/>
      <c r="BL961" s="35"/>
      <c r="BM961" s="35"/>
      <c r="BN961" s="35"/>
      <c r="BO961" s="35"/>
      <c r="BP961" s="35"/>
      <c r="BQ961" s="35"/>
      <c r="BR961" s="35"/>
      <c r="BS961" s="43">
        <f t="shared" ref="BS961:BS962" si="9058">BH961+BI961</f>
        <v>120823.35</v>
      </c>
      <c r="BT961" s="181">
        <f t="shared" ref="BT961:BT962" si="9059">SUM(BU961:CB961)</f>
        <v>0</v>
      </c>
      <c r="BU961" s="19"/>
      <c r="BV961" s="19"/>
      <c r="BW961" s="19"/>
      <c r="BX961" s="19"/>
      <c r="BY961" s="19"/>
      <c r="BZ961" s="19"/>
      <c r="CA961" s="19"/>
      <c r="CB961" s="19"/>
      <c r="CC961" s="43">
        <f t="shared" ref="CC961:CC962" si="9060">BS961+BT961</f>
        <v>120823.35</v>
      </c>
      <c r="CD961" s="310">
        <f t="shared" ref="CD961:CD962" si="9061">CE961+CF961+CG961+CH961+CI961+CJ961+CK961+CL961+CM961+CN961</f>
        <v>0</v>
      </c>
      <c r="CE961" s="39"/>
      <c r="CF961" s="39"/>
      <c r="CG961" s="39"/>
      <c r="CH961" s="39"/>
      <c r="CI961" s="39"/>
      <c r="CJ961" s="39"/>
      <c r="CK961" s="39"/>
      <c r="CL961" s="39"/>
      <c r="CM961" s="39"/>
      <c r="CN961" s="39"/>
      <c r="CO961" s="310">
        <f t="shared" ref="CO961:CO962" si="9062">CC961+CD961</f>
        <v>120823.35</v>
      </c>
      <c r="CP961" s="33">
        <v>0</v>
      </c>
      <c r="CQ961" s="33"/>
      <c r="CR961" s="33"/>
      <c r="CS961" s="33"/>
      <c r="CT961" s="33"/>
      <c r="CU961" s="33"/>
      <c r="CV961" s="33">
        <v>0</v>
      </c>
      <c r="CW961" s="33">
        <v>0</v>
      </c>
      <c r="CX961" s="33">
        <v>0</v>
      </c>
      <c r="CY961" s="33">
        <v>0</v>
      </c>
      <c r="CZ961" s="33">
        <v>0</v>
      </c>
      <c r="DA961" s="33">
        <v>0</v>
      </c>
      <c r="DB961" s="33">
        <v>0</v>
      </c>
      <c r="DC961" s="33">
        <f t="shared" si="9015"/>
        <v>0</v>
      </c>
      <c r="DD961" s="33">
        <v>0</v>
      </c>
      <c r="DE961" s="33">
        <f t="shared" si="8763"/>
        <v>0</v>
      </c>
      <c r="DF961" s="33">
        <v>0</v>
      </c>
      <c r="DG961" s="33">
        <f t="shared" si="8764"/>
        <v>0</v>
      </c>
      <c r="DH961" s="315">
        <v>0</v>
      </c>
      <c r="DI961" s="33">
        <v>0</v>
      </c>
      <c r="DJ961" s="33">
        <v>0</v>
      </c>
      <c r="DK961" s="300">
        <v>0</v>
      </c>
      <c r="DL961" s="5">
        <v>0</v>
      </c>
      <c r="DM961" s="300">
        <v>0</v>
      </c>
      <c r="DN961" s="124">
        <v>0</v>
      </c>
      <c r="DO961" s="5">
        <v>0</v>
      </c>
      <c r="DP961" s="124">
        <v>0</v>
      </c>
      <c r="DQ961" s="33">
        <v>0</v>
      </c>
      <c r="DR961" s="33"/>
      <c r="DS961" s="33"/>
      <c r="DT961" s="33"/>
      <c r="DU961" s="33"/>
      <c r="DV961" s="33"/>
      <c r="DW961" s="33">
        <v>0</v>
      </c>
      <c r="DX961" s="33">
        <v>0</v>
      </c>
      <c r="DY961" s="33">
        <v>0</v>
      </c>
      <c r="DZ961" s="33">
        <v>0</v>
      </c>
      <c r="EA961" s="33">
        <v>0</v>
      </c>
      <c r="EB961" s="33">
        <v>0</v>
      </c>
      <c r="EC961" s="33">
        <v>0</v>
      </c>
      <c r="ED961" s="33">
        <f t="shared" si="9016"/>
        <v>0</v>
      </c>
      <c r="EE961" s="33">
        <v>0</v>
      </c>
      <c r="EF961" s="33">
        <f t="shared" si="8765"/>
        <v>0</v>
      </c>
      <c r="EG961" s="33">
        <v>0</v>
      </c>
      <c r="EH961" s="33">
        <f t="shared" si="8766"/>
        <v>0</v>
      </c>
      <c r="EI961" s="316">
        <v>0</v>
      </c>
      <c r="EJ961" s="5">
        <v>0</v>
      </c>
      <c r="EK961" s="33">
        <v>0</v>
      </c>
      <c r="EL961" s="124">
        <v>0</v>
      </c>
      <c r="EM961" s="5">
        <v>0</v>
      </c>
      <c r="EN961" s="124">
        <v>0</v>
      </c>
      <c r="EO961" s="302">
        <v>0</v>
      </c>
      <c r="EP961" s="5">
        <v>0</v>
      </c>
      <c r="EQ961" s="302">
        <v>0</v>
      </c>
      <c r="ER961" s="5">
        <v>120823.35</v>
      </c>
      <c r="ES961" s="196">
        <f t="shared" si="8493"/>
        <v>100</v>
      </c>
      <c r="ET961" s="5">
        <v>0</v>
      </c>
      <c r="EU961" s="197"/>
      <c r="EV961" s="197"/>
    </row>
    <row r="962" spans="1:152" s="38" customFormat="1" ht="63.75" hidden="1" customHeight="1" outlineLevel="4" x14ac:dyDescent="0.25">
      <c r="A962" s="138" t="s">
        <v>9</v>
      </c>
      <c r="B962" s="71" t="s">
        <v>86</v>
      </c>
      <c r="C962" s="4"/>
      <c r="D962" s="4"/>
      <c r="E962" s="71" t="s">
        <v>88</v>
      </c>
      <c r="F962" s="71" t="s">
        <v>73</v>
      </c>
      <c r="G962" s="71" t="s">
        <v>65</v>
      </c>
      <c r="H962" s="72">
        <v>55490</v>
      </c>
      <c r="I962" s="72">
        <v>129</v>
      </c>
      <c r="J962" s="5">
        <v>0</v>
      </c>
      <c r="K962" s="5"/>
      <c r="L962" s="5"/>
      <c r="M962" s="5"/>
      <c r="N962" s="5"/>
      <c r="O962" s="5"/>
      <c r="P962" s="35">
        <f t="shared" si="9051"/>
        <v>0</v>
      </c>
      <c r="Q962" s="35"/>
      <c r="R962" s="33">
        <v>0</v>
      </c>
      <c r="S962" s="35">
        <f t="shared" si="9052"/>
        <v>0</v>
      </c>
      <c r="T962" s="43">
        <f>SUM(U962:AE962)</f>
        <v>0</v>
      </c>
      <c r="U962" s="35"/>
      <c r="V962" s="35"/>
      <c r="W962" s="35"/>
      <c r="X962" s="33">
        <v>0</v>
      </c>
      <c r="Y962" s="33">
        <v>0</v>
      </c>
      <c r="Z962" s="33">
        <v>0</v>
      </c>
      <c r="AA962" s="33">
        <v>0</v>
      </c>
      <c r="AB962" s="33">
        <v>0</v>
      </c>
      <c r="AC962" s="5">
        <v>0</v>
      </c>
      <c r="AD962" s="33">
        <v>0</v>
      </c>
      <c r="AE962" s="35"/>
      <c r="AF962" s="43">
        <f>T962+S962</f>
        <v>0</v>
      </c>
      <c r="AG962" s="43">
        <f t="shared" si="9053"/>
        <v>0</v>
      </c>
      <c r="AH962" s="8"/>
      <c r="AI962" s="8"/>
      <c r="AJ962" s="8"/>
      <c r="AK962" s="8"/>
      <c r="AL962" s="8"/>
      <c r="AM962" s="8"/>
      <c r="AN962" s="8"/>
      <c r="AO962" s="8"/>
      <c r="AP962" s="8"/>
      <c r="AQ962" s="8"/>
      <c r="AR962" s="8"/>
      <c r="AS962" s="8"/>
      <c r="AT962" s="8"/>
      <c r="AU962" s="8"/>
      <c r="AV962" s="43">
        <f t="shared" si="9054"/>
        <v>0</v>
      </c>
      <c r="AW962" s="37">
        <f t="shared" si="9055"/>
        <v>36488.65</v>
      </c>
      <c r="AX962" s="8">
        <v>36488.65</v>
      </c>
      <c r="AY962" s="8"/>
      <c r="AZ962" s="8"/>
      <c r="BA962" s="8"/>
      <c r="BB962" s="8"/>
      <c r="BC962" s="8"/>
      <c r="BD962" s="8"/>
      <c r="BE962" s="8"/>
      <c r="BF962" s="8"/>
      <c r="BG962" s="8"/>
      <c r="BH962" s="43">
        <f t="shared" si="9056"/>
        <v>36488.65</v>
      </c>
      <c r="BI962" s="165">
        <f t="shared" si="9057"/>
        <v>0</v>
      </c>
      <c r="BJ962" s="35"/>
      <c r="BK962" s="35"/>
      <c r="BL962" s="35"/>
      <c r="BM962" s="35"/>
      <c r="BN962" s="35"/>
      <c r="BO962" s="35"/>
      <c r="BP962" s="35"/>
      <c r="BQ962" s="35"/>
      <c r="BR962" s="35"/>
      <c r="BS962" s="43">
        <f t="shared" si="9058"/>
        <v>36488.65</v>
      </c>
      <c r="BT962" s="181">
        <f t="shared" si="9059"/>
        <v>0</v>
      </c>
      <c r="BU962" s="19"/>
      <c r="BV962" s="19"/>
      <c r="BW962" s="19"/>
      <c r="BX962" s="19"/>
      <c r="BY962" s="19"/>
      <c r="BZ962" s="19"/>
      <c r="CA962" s="19"/>
      <c r="CB962" s="19"/>
      <c r="CC962" s="43">
        <f t="shared" si="9060"/>
        <v>36488.65</v>
      </c>
      <c r="CD962" s="310">
        <f t="shared" si="9061"/>
        <v>0</v>
      </c>
      <c r="CE962" s="39"/>
      <c r="CF962" s="39"/>
      <c r="CG962" s="39"/>
      <c r="CH962" s="39"/>
      <c r="CI962" s="39"/>
      <c r="CJ962" s="39"/>
      <c r="CK962" s="39"/>
      <c r="CL962" s="39"/>
      <c r="CM962" s="39"/>
      <c r="CN962" s="39"/>
      <c r="CO962" s="310">
        <f t="shared" si="9062"/>
        <v>36488.65</v>
      </c>
      <c r="CP962" s="33">
        <v>0</v>
      </c>
      <c r="CQ962" s="33"/>
      <c r="CR962" s="33"/>
      <c r="CS962" s="33"/>
      <c r="CT962" s="33"/>
      <c r="CU962" s="33"/>
      <c r="CV962" s="33">
        <v>0</v>
      </c>
      <c r="CW962" s="33">
        <v>0</v>
      </c>
      <c r="CX962" s="33">
        <v>0</v>
      </c>
      <c r="CY962" s="33">
        <v>0</v>
      </c>
      <c r="CZ962" s="33">
        <v>0</v>
      </c>
      <c r="DA962" s="33">
        <v>0</v>
      </c>
      <c r="DB962" s="33">
        <v>0</v>
      </c>
      <c r="DC962" s="33">
        <f t="shared" si="9015"/>
        <v>0</v>
      </c>
      <c r="DD962" s="33">
        <v>0</v>
      </c>
      <c r="DE962" s="33">
        <f t="shared" si="8763"/>
        <v>0</v>
      </c>
      <c r="DF962" s="33">
        <v>0</v>
      </c>
      <c r="DG962" s="33">
        <f t="shared" si="8764"/>
        <v>0</v>
      </c>
      <c r="DH962" s="311">
        <f>DI962</f>
        <v>0</v>
      </c>
      <c r="DI962" s="35"/>
      <c r="DJ962" s="43">
        <f>DG962+DH962</f>
        <v>0</v>
      </c>
      <c r="DK962" s="312">
        <f t="shared" ref="DK962" si="9063">DL962</f>
        <v>0</v>
      </c>
      <c r="DL962" s="39"/>
      <c r="DM962" s="312">
        <f t="shared" ref="DM962" si="9064">DJ962+DK962</f>
        <v>0</v>
      </c>
      <c r="DN962" s="124">
        <v>0</v>
      </c>
      <c r="DO962" s="5">
        <v>0</v>
      </c>
      <c r="DP962" s="124">
        <v>0</v>
      </c>
      <c r="DQ962" s="33">
        <v>0</v>
      </c>
      <c r="DR962" s="33"/>
      <c r="DS962" s="33"/>
      <c r="DT962" s="33"/>
      <c r="DU962" s="33"/>
      <c r="DV962" s="33"/>
      <c r="DW962" s="33">
        <v>0</v>
      </c>
      <c r="DX962" s="33">
        <v>0</v>
      </c>
      <c r="DY962" s="33">
        <v>0</v>
      </c>
      <c r="DZ962" s="33">
        <v>0</v>
      </c>
      <c r="EA962" s="33">
        <v>0</v>
      </c>
      <c r="EB962" s="33">
        <v>0</v>
      </c>
      <c r="EC962" s="33">
        <v>0</v>
      </c>
      <c r="ED962" s="33">
        <f t="shared" si="9016"/>
        <v>0</v>
      </c>
      <c r="EE962" s="33">
        <v>0</v>
      </c>
      <c r="EF962" s="33">
        <f t="shared" si="8765"/>
        <v>0</v>
      </c>
      <c r="EG962" s="33">
        <v>0</v>
      </c>
      <c r="EH962" s="33">
        <f t="shared" si="8766"/>
        <v>0</v>
      </c>
      <c r="EI962" s="316">
        <v>0</v>
      </c>
      <c r="EJ962" s="5">
        <v>0</v>
      </c>
      <c r="EK962" s="33">
        <v>0</v>
      </c>
      <c r="EL962" s="124">
        <v>0</v>
      </c>
      <c r="EM962" s="5">
        <v>0</v>
      </c>
      <c r="EN962" s="124">
        <v>0</v>
      </c>
      <c r="EO962" s="302">
        <v>0</v>
      </c>
      <c r="EP962" s="5">
        <v>0</v>
      </c>
      <c r="EQ962" s="302">
        <v>0</v>
      </c>
      <c r="ER962" s="5">
        <v>36488.65</v>
      </c>
      <c r="ES962" s="196">
        <f t="shared" si="8493"/>
        <v>100</v>
      </c>
      <c r="ET962" s="5">
        <v>0</v>
      </c>
      <c r="EU962" s="197"/>
      <c r="EV962" s="197"/>
    </row>
    <row r="963" spans="1:152" ht="25.5" customHeight="1" outlineLevel="4" x14ac:dyDescent="0.25">
      <c r="A963" s="58" t="s">
        <v>299</v>
      </c>
      <c r="B963" s="4" t="s">
        <v>86</v>
      </c>
      <c r="C963" s="4"/>
      <c r="D963" s="4"/>
      <c r="E963" s="4" t="s">
        <v>88</v>
      </c>
      <c r="F963" s="4" t="s">
        <v>73</v>
      </c>
      <c r="G963" s="4" t="s">
        <v>69</v>
      </c>
      <c r="H963" s="7"/>
      <c r="I963" s="7"/>
      <c r="J963" s="5">
        <f t="shared" ref="J963:EK965" si="9065">J964</f>
        <v>0</v>
      </c>
      <c r="K963" s="5"/>
      <c r="L963" s="5"/>
      <c r="M963" s="5"/>
      <c r="N963" s="5"/>
      <c r="O963" s="5"/>
      <c r="P963" s="33">
        <f t="shared" si="9065"/>
        <v>0</v>
      </c>
      <c r="Q963" s="33">
        <f t="shared" si="9065"/>
        <v>0</v>
      </c>
      <c r="R963" s="33">
        <f t="shared" si="9065"/>
        <v>0</v>
      </c>
      <c r="S963" s="33">
        <f t="shared" si="9065"/>
        <v>0</v>
      </c>
      <c r="T963" s="33">
        <f t="shared" si="9065"/>
        <v>0</v>
      </c>
      <c r="U963" s="33">
        <f t="shared" si="9065"/>
        <v>0</v>
      </c>
      <c r="V963" s="33">
        <f t="shared" si="9065"/>
        <v>0</v>
      </c>
      <c r="W963" s="33">
        <f t="shared" si="9065"/>
        <v>0</v>
      </c>
      <c r="X963" s="33">
        <f t="shared" si="9065"/>
        <v>0</v>
      </c>
      <c r="Y963" s="33">
        <f t="shared" si="9065"/>
        <v>0</v>
      </c>
      <c r="Z963" s="33">
        <f t="shared" si="9065"/>
        <v>0</v>
      </c>
      <c r="AA963" s="33">
        <f t="shared" si="9065"/>
        <v>0</v>
      </c>
      <c r="AB963" s="33">
        <f t="shared" si="9065"/>
        <v>0</v>
      </c>
      <c r="AC963" s="5">
        <f t="shared" si="9065"/>
        <v>0</v>
      </c>
      <c r="AD963" s="33">
        <f t="shared" si="9065"/>
        <v>0</v>
      </c>
      <c r="AE963" s="33">
        <f t="shared" si="9065"/>
        <v>0</v>
      </c>
      <c r="AF963" s="33">
        <f t="shared" si="9065"/>
        <v>0</v>
      </c>
      <c r="AG963" s="5">
        <f t="shared" si="9065"/>
        <v>0</v>
      </c>
      <c r="AH963" s="5">
        <f t="shared" si="9065"/>
        <v>0</v>
      </c>
      <c r="AI963" s="5">
        <f t="shared" si="9065"/>
        <v>0</v>
      </c>
      <c r="AJ963" s="5">
        <f t="shared" si="9065"/>
        <v>0</v>
      </c>
      <c r="AK963" s="5">
        <f t="shared" si="9065"/>
        <v>0</v>
      </c>
      <c r="AL963" s="5">
        <f t="shared" si="9065"/>
        <v>0</v>
      </c>
      <c r="AM963" s="5">
        <f t="shared" si="9065"/>
        <v>0</v>
      </c>
      <c r="AN963" s="5">
        <f t="shared" si="9065"/>
        <v>0</v>
      </c>
      <c r="AO963" s="5">
        <f t="shared" si="9065"/>
        <v>0</v>
      </c>
      <c r="AP963" s="5">
        <f t="shared" si="9065"/>
        <v>0</v>
      </c>
      <c r="AQ963" s="5">
        <f t="shared" si="9065"/>
        <v>0</v>
      </c>
      <c r="AR963" s="5">
        <f t="shared" si="9065"/>
        <v>0</v>
      </c>
      <c r="AS963" s="5">
        <f t="shared" si="9065"/>
        <v>0</v>
      </c>
      <c r="AT963" s="5">
        <f t="shared" si="9065"/>
        <v>0</v>
      </c>
      <c r="AU963" s="5">
        <f t="shared" si="9065"/>
        <v>0</v>
      </c>
      <c r="AV963" s="33">
        <f t="shared" si="9065"/>
        <v>0</v>
      </c>
      <c r="AW963" s="5">
        <f t="shared" si="9065"/>
        <v>291386</v>
      </c>
      <c r="AX963" s="5">
        <f t="shared" si="9065"/>
        <v>291386</v>
      </c>
      <c r="AY963" s="5">
        <f t="shared" si="9065"/>
        <v>0</v>
      </c>
      <c r="AZ963" s="5">
        <f t="shared" si="9065"/>
        <v>0</v>
      </c>
      <c r="BA963" s="5">
        <f t="shared" si="9065"/>
        <v>0</v>
      </c>
      <c r="BB963" s="5">
        <f t="shared" si="9065"/>
        <v>0</v>
      </c>
      <c r="BC963" s="5">
        <f t="shared" si="9065"/>
        <v>0</v>
      </c>
      <c r="BD963" s="5">
        <f t="shared" si="9065"/>
        <v>0</v>
      </c>
      <c r="BE963" s="5">
        <f t="shared" si="9065"/>
        <v>0</v>
      </c>
      <c r="BF963" s="5">
        <f t="shared" si="9065"/>
        <v>0</v>
      </c>
      <c r="BG963" s="5">
        <f t="shared" si="9065"/>
        <v>0</v>
      </c>
      <c r="BH963" s="33">
        <f t="shared" si="9065"/>
        <v>291386</v>
      </c>
      <c r="BI963" s="163">
        <f t="shared" si="9065"/>
        <v>0</v>
      </c>
      <c r="BJ963" s="33">
        <f t="shared" si="9065"/>
        <v>0</v>
      </c>
      <c r="BK963" s="33">
        <f t="shared" si="9065"/>
        <v>0</v>
      </c>
      <c r="BL963" s="33">
        <f t="shared" si="9065"/>
        <v>0</v>
      </c>
      <c r="BM963" s="33">
        <f t="shared" si="9065"/>
        <v>0</v>
      </c>
      <c r="BN963" s="33">
        <f t="shared" si="9065"/>
        <v>0</v>
      </c>
      <c r="BO963" s="33">
        <f t="shared" si="9065"/>
        <v>0</v>
      </c>
      <c r="BP963" s="33">
        <f t="shared" si="9065"/>
        <v>0</v>
      </c>
      <c r="BQ963" s="33">
        <f t="shared" si="9065"/>
        <v>0</v>
      </c>
      <c r="BR963" s="33">
        <f t="shared" si="9065"/>
        <v>0</v>
      </c>
      <c r="BS963" s="33">
        <f t="shared" si="9065"/>
        <v>291386</v>
      </c>
      <c r="BT963" s="298">
        <f t="shared" ref="BT963:CB965" si="9066">BT964</f>
        <v>0</v>
      </c>
      <c r="BU963" s="5">
        <f t="shared" si="9066"/>
        <v>0</v>
      </c>
      <c r="BV963" s="5">
        <f t="shared" si="9066"/>
        <v>0</v>
      </c>
      <c r="BW963" s="5">
        <f t="shared" si="9066"/>
        <v>0</v>
      </c>
      <c r="BX963" s="5">
        <f t="shared" si="9066"/>
        <v>0</v>
      </c>
      <c r="BY963" s="5">
        <f t="shared" si="9066"/>
        <v>0</v>
      </c>
      <c r="BZ963" s="5">
        <f t="shared" si="9066"/>
        <v>0</v>
      </c>
      <c r="CA963" s="5">
        <f t="shared" si="9066"/>
        <v>0</v>
      </c>
      <c r="CB963" s="5">
        <f t="shared" si="9066"/>
        <v>0</v>
      </c>
      <c r="CC963" s="33">
        <f t="shared" si="9065"/>
        <v>291386</v>
      </c>
      <c r="CD963" s="74">
        <f t="shared" ref="CD963:CF965" si="9067">CD964</f>
        <v>0</v>
      </c>
      <c r="CE963" s="5">
        <f t="shared" si="9067"/>
        <v>0</v>
      </c>
      <c r="CF963" s="5">
        <f t="shared" si="9067"/>
        <v>0</v>
      </c>
      <c r="CG963" s="5">
        <f t="shared" ref="CG963:CI965" si="9068">CG964</f>
        <v>0</v>
      </c>
      <c r="CH963" s="5">
        <f t="shared" si="9068"/>
        <v>0</v>
      </c>
      <c r="CI963" s="5">
        <f t="shared" si="9068"/>
        <v>0</v>
      </c>
      <c r="CJ963" s="5">
        <f t="shared" ref="CJ963:CL965" si="9069">CJ964</f>
        <v>0</v>
      </c>
      <c r="CK963" s="5">
        <f t="shared" si="9069"/>
        <v>0</v>
      </c>
      <c r="CL963" s="5">
        <f t="shared" si="9069"/>
        <v>0</v>
      </c>
      <c r="CM963" s="5">
        <f t="shared" ref="CM963:CO965" si="9070">CM964</f>
        <v>0</v>
      </c>
      <c r="CN963" s="5">
        <f t="shared" si="9070"/>
        <v>0</v>
      </c>
      <c r="CO963" s="74">
        <f t="shared" si="9070"/>
        <v>291386</v>
      </c>
      <c r="CP963" s="33">
        <f t="shared" si="9065"/>
        <v>0</v>
      </c>
      <c r="CQ963" s="33"/>
      <c r="CR963" s="33"/>
      <c r="CS963" s="33"/>
      <c r="CT963" s="33"/>
      <c r="CU963" s="33"/>
      <c r="CV963" s="33">
        <f t="shared" si="9065"/>
        <v>0</v>
      </c>
      <c r="CW963" s="33">
        <f t="shared" si="9065"/>
        <v>0</v>
      </c>
      <c r="CX963" s="33">
        <f t="shared" si="9065"/>
        <v>0</v>
      </c>
      <c r="CY963" s="33">
        <f t="shared" si="9065"/>
        <v>0</v>
      </c>
      <c r="CZ963" s="33">
        <f t="shared" si="9065"/>
        <v>0</v>
      </c>
      <c r="DA963" s="33">
        <f t="shared" si="9065"/>
        <v>0</v>
      </c>
      <c r="DB963" s="33">
        <f t="shared" si="9065"/>
        <v>0</v>
      </c>
      <c r="DC963" s="33">
        <f t="shared" si="9015"/>
        <v>0</v>
      </c>
      <c r="DD963" s="33">
        <f t="shared" si="9065"/>
        <v>0</v>
      </c>
      <c r="DE963" s="33">
        <f t="shared" si="8763"/>
        <v>0</v>
      </c>
      <c r="DF963" s="33">
        <f t="shared" si="9065"/>
        <v>0</v>
      </c>
      <c r="DG963" s="33">
        <f t="shared" si="8764"/>
        <v>0</v>
      </c>
      <c r="DH963" s="299">
        <f t="shared" si="9065"/>
        <v>0</v>
      </c>
      <c r="DI963" s="33">
        <f t="shared" si="9065"/>
        <v>0</v>
      </c>
      <c r="DJ963" s="33">
        <f t="shared" si="9065"/>
        <v>0</v>
      </c>
      <c r="DK963" s="300">
        <f t="shared" ref="DK963:DP965" si="9071">DK964</f>
        <v>0</v>
      </c>
      <c r="DL963" s="5">
        <f t="shared" si="9071"/>
        <v>0</v>
      </c>
      <c r="DM963" s="300">
        <f t="shared" si="9071"/>
        <v>0</v>
      </c>
      <c r="DN963" s="124">
        <f t="shared" si="9071"/>
        <v>0</v>
      </c>
      <c r="DO963" s="5">
        <f t="shared" si="9071"/>
        <v>0</v>
      </c>
      <c r="DP963" s="124">
        <f t="shared" si="9071"/>
        <v>0</v>
      </c>
      <c r="DQ963" s="33">
        <f t="shared" si="9065"/>
        <v>0</v>
      </c>
      <c r="DR963" s="33"/>
      <c r="DS963" s="33"/>
      <c r="DT963" s="33"/>
      <c r="DU963" s="33"/>
      <c r="DV963" s="33"/>
      <c r="DW963" s="33">
        <f t="shared" si="9065"/>
        <v>0</v>
      </c>
      <c r="DX963" s="33">
        <f t="shared" si="9065"/>
        <v>0</v>
      </c>
      <c r="DY963" s="33">
        <f t="shared" si="9065"/>
        <v>0</v>
      </c>
      <c r="DZ963" s="33">
        <f t="shared" si="9065"/>
        <v>0</v>
      </c>
      <c r="EA963" s="33">
        <f t="shared" si="9065"/>
        <v>0</v>
      </c>
      <c r="EB963" s="33">
        <f t="shared" si="9065"/>
        <v>0</v>
      </c>
      <c r="EC963" s="33">
        <f t="shared" si="9065"/>
        <v>0</v>
      </c>
      <c r="ED963" s="33">
        <f t="shared" si="9016"/>
        <v>0</v>
      </c>
      <c r="EE963" s="33">
        <f t="shared" si="9065"/>
        <v>0</v>
      </c>
      <c r="EF963" s="33">
        <f t="shared" si="8765"/>
        <v>0</v>
      </c>
      <c r="EG963" s="33">
        <f t="shared" si="9065"/>
        <v>0</v>
      </c>
      <c r="EH963" s="33">
        <f t="shared" si="8766"/>
        <v>0</v>
      </c>
      <c r="EI963" s="301">
        <f t="shared" si="9065"/>
        <v>0</v>
      </c>
      <c r="EJ963" s="5">
        <f t="shared" si="9065"/>
        <v>0</v>
      </c>
      <c r="EK963" s="33">
        <f t="shared" si="9065"/>
        <v>0</v>
      </c>
      <c r="EL963" s="124">
        <f t="shared" ref="EL963:ER965" si="9072">EL964</f>
        <v>0</v>
      </c>
      <c r="EM963" s="5">
        <f t="shared" si="9072"/>
        <v>0</v>
      </c>
      <c r="EN963" s="124">
        <f t="shared" si="9072"/>
        <v>0</v>
      </c>
      <c r="EO963" s="302">
        <f t="shared" si="9072"/>
        <v>0</v>
      </c>
      <c r="EP963" s="5">
        <f t="shared" si="9072"/>
        <v>0</v>
      </c>
      <c r="EQ963" s="302">
        <f t="shared" si="9072"/>
        <v>0</v>
      </c>
      <c r="ER963" s="5">
        <f t="shared" si="9072"/>
        <v>291386</v>
      </c>
      <c r="ES963" s="196">
        <f t="shared" si="8493"/>
        <v>100</v>
      </c>
      <c r="ET963" s="5">
        <f t="shared" ref="ET963:ET965" si="9073">ET964</f>
        <v>0</v>
      </c>
    </row>
    <row r="964" spans="1:152" ht="38.25" customHeight="1" outlineLevel="4" x14ac:dyDescent="0.25">
      <c r="A964" s="57" t="s">
        <v>23</v>
      </c>
      <c r="B964" s="4" t="s">
        <v>86</v>
      </c>
      <c r="C964" s="4"/>
      <c r="D964" s="4"/>
      <c r="E964" s="4" t="s">
        <v>88</v>
      </c>
      <c r="F964" s="4" t="s">
        <v>73</v>
      </c>
      <c r="G964" s="4" t="s">
        <v>69</v>
      </c>
      <c r="H964" s="7">
        <v>55490</v>
      </c>
      <c r="I964" s="7"/>
      <c r="J964" s="5">
        <f t="shared" si="9065"/>
        <v>0</v>
      </c>
      <c r="K964" s="5"/>
      <c r="L964" s="5"/>
      <c r="M964" s="5"/>
      <c r="N964" s="5"/>
      <c r="O964" s="5"/>
      <c r="P964" s="33">
        <f t="shared" si="9065"/>
        <v>0</v>
      </c>
      <c r="Q964" s="33">
        <f t="shared" si="9065"/>
        <v>0</v>
      </c>
      <c r="R964" s="33">
        <f t="shared" si="9065"/>
        <v>0</v>
      </c>
      <c r="S964" s="33">
        <f t="shared" si="9065"/>
        <v>0</v>
      </c>
      <c r="T964" s="33">
        <f t="shared" si="9065"/>
        <v>0</v>
      </c>
      <c r="U964" s="33">
        <f t="shared" si="9065"/>
        <v>0</v>
      </c>
      <c r="V964" s="33">
        <f t="shared" si="9065"/>
        <v>0</v>
      </c>
      <c r="W964" s="33">
        <f t="shared" si="9065"/>
        <v>0</v>
      </c>
      <c r="X964" s="33">
        <f t="shared" si="9065"/>
        <v>0</v>
      </c>
      <c r="Y964" s="33">
        <f t="shared" si="9065"/>
        <v>0</v>
      </c>
      <c r="Z964" s="33">
        <f t="shared" si="9065"/>
        <v>0</v>
      </c>
      <c r="AA964" s="33">
        <f t="shared" si="9065"/>
        <v>0</v>
      </c>
      <c r="AB964" s="33">
        <f t="shared" si="9065"/>
        <v>0</v>
      </c>
      <c r="AC964" s="5">
        <f t="shared" si="9065"/>
        <v>0</v>
      </c>
      <c r="AD964" s="33">
        <f t="shared" si="9065"/>
        <v>0</v>
      </c>
      <c r="AE964" s="33">
        <f t="shared" si="9065"/>
        <v>0</v>
      </c>
      <c r="AF964" s="33">
        <f t="shared" si="9065"/>
        <v>0</v>
      </c>
      <c r="AG964" s="5">
        <f t="shared" si="9065"/>
        <v>0</v>
      </c>
      <c r="AH964" s="5">
        <f t="shared" si="9065"/>
        <v>0</v>
      </c>
      <c r="AI964" s="5">
        <f t="shared" si="9065"/>
        <v>0</v>
      </c>
      <c r="AJ964" s="5">
        <f t="shared" si="9065"/>
        <v>0</v>
      </c>
      <c r="AK964" s="5">
        <f t="shared" si="9065"/>
        <v>0</v>
      </c>
      <c r="AL964" s="5">
        <f t="shared" si="9065"/>
        <v>0</v>
      </c>
      <c r="AM964" s="5">
        <f t="shared" si="9065"/>
        <v>0</v>
      </c>
      <c r="AN964" s="5">
        <f t="shared" si="9065"/>
        <v>0</v>
      </c>
      <c r="AO964" s="5">
        <f t="shared" si="9065"/>
        <v>0</v>
      </c>
      <c r="AP964" s="5">
        <f t="shared" si="9065"/>
        <v>0</v>
      </c>
      <c r="AQ964" s="5">
        <f t="shared" si="9065"/>
        <v>0</v>
      </c>
      <c r="AR964" s="5">
        <f t="shared" si="9065"/>
        <v>0</v>
      </c>
      <c r="AS964" s="5">
        <f t="shared" si="9065"/>
        <v>0</v>
      </c>
      <c r="AT964" s="5">
        <f t="shared" si="9065"/>
        <v>0</v>
      </c>
      <c r="AU964" s="5">
        <f t="shared" si="9065"/>
        <v>0</v>
      </c>
      <c r="AV964" s="33">
        <f t="shared" si="9065"/>
        <v>0</v>
      </c>
      <c r="AW964" s="5">
        <f t="shared" si="9065"/>
        <v>291386</v>
      </c>
      <c r="AX964" s="5">
        <f t="shared" si="9065"/>
        <v>291386</v>
      </c>
      <c r="AY964" s="5">
        <f t="shared" si="9065"/>
        <v>0</v>
      </c>
      <c r="AZ964" s="5">
        <f t="shared" si="9065"/>
        <v>0</v>
      </c>
      <c r="BA964" s="5">
        <f t="shared" si="9065"/>
        <v>0</v>
      </c>
      <c r="BB964" s="5">
        <f t="shared" si="9065"/>
        <v>0</v>
      </c>
      <c r="BC964" s="5">
        <f t="shared" si="9065"/>
        <v>0</v>
      </c>
      <c r="BD964" s="5">
        <f t="shared" si="9065"/>
        <v>0</v>
      </c>
      <c r="BE964" s="5">
        <f t="shared" si="9065"/>
        <v>0</v>
      </c>
      <c r="BF964" s="5">
        <f t="shared" si="9065"/>
        <v>0</v>
      </c>
      <c r="BG964" s="5">
        <f t="shared" si="9065"/>
        <v>0</v>
      </c>
      <c r="BH964" s="33">
        <f t="shared" si="9065"/>
        <v>291386</v>
      </c>
      <c r="BI964" s="163">
        <f t="shared" si="9065"/>
        <v>0</v>
      </c>
      <c r="BJ964" s="33">
        <f t="shared" si="9065"/>
        <v>0</v>
      </c>
      <c r="BK964" s="33">
        <f t="shared" si="9065"/>
        <v>0</v>
      </c>
      <c r="BL964" s="33">
        <f t="shared" si="9065"/>
        <v>0</v>
      </c>
      <c r="BM964" s="33">
        <f t="shared" si="9065"/>
        <v>0</v>
      </c>
      <c r="BN964" s="33">
        <f t="shared" si="9065"/>
        <v>0</v>
      </c>
      <c r="BO964" s="33">
        <f t="shared" si="9065"/>
        <v>0</v>
      </c>
      <c r="BP964" s="33">
        <f t="shared" si="9065"/>
        <v>0</v>
      </c>
      <c r="BQ964" s="33">
        <f t="shared" si="9065"/>
        <v>0</v>
      </c>
      <c r="BR964" s="33">
        <f t="shared" si="9065"/>
        <v>0</v>
      </c>
      <c r="BS964" s="33">
        <f t="shared" si="9065"/>
        <v>291386</v>
      </c>
      <c r="BT964" s="298">
        <f t="shared" si="9066"/>
        <v>0</v>
      </c>
      <c r="BU964" s="5">
        <f t="shared" si="9066"/>
        <v>0</v>
      </c>
      <c r="BV964" s="5">
        <f t="shared" si="9066"/>
        <v>0</v>
      </c>
      <c r="BW964" s="5">
        <f t="shared" si="9066"/>
        <v>0</v>
      </c>
      <c r="BX964" s="5">
        <f t="shared" si="9066"/>
        <v>0</v>
      </c>
      <c r="BY964" s="5">
        <f t="shared" si="9066"/>
        <v>0</v>
      </c>
      <c r="BZ964" s="5">
        <f t="shared" si="9066"/>
        <v>0</v>
      </c>
      <c r="CA964" s="5">
        <f t="shared" si="9066"/>
        <v>0</v>
      </c>
      <c r="CB964" s="5">
        <f t="shared" si="9066"/>
        <v>0</v>
      </c>
      <c r="CC964" s="33">
        <f t="shared" si="9065"/>
        <v>291386</v>
      </c>
      <c r="CD964" s="74">
        <f t="shared" si="9067"/>
        <v>0</v>
      </c>
      <c r="CE964" s="5">
        <f t="shared" si="9067"/>
        <v>0</v>
      </c>
      <c r="CF964" s="5">
        <f t="shared" si="9067"/>
        <v>0</v>
      </c>
      <c r="CG964" s="5">
        <f t="shared" si="9068"/>
        <v>0</v>
      </c>
      <c r="CH964" s="5">
        <f t="shared" si="9068"/>
        <v>0</v>
      </c>
      <c r="CI964" s="5">
        <f t="shared" si="9068"/>
        <v>0</v>
      </c>
      <c r="CJ964" s="5">
        <f t="shared" si="9069"/>
        <v>0</v>
      </c>
      <c r="CK964" s="5">
        <f t="shared" si="9069"/>
        <v>0</v>
      </c>
      <c r="CL964" s="5">
        <f t="shared" si="9069"/>
        <v>0</v>
      </c>
      <c r="CM964" s="5">
        <f t="shared" si="9070"/>
        <v>0</v>
      </c>
      <c r="CN964" s="5">
        <f t="shared" si="9070"/>
        <v>0</v>
      </c>
      <c r="CO964" s="74">
        <f t="shared" si="9070"/>
        <v>291386</v>
      </c>
      <c r="CP964" s="33">
        <f t="shared" si="9065"/>
        <v>0</v>
      </c>
      <c r="CQ964" s="33"/>
      <c r="CR964" s="33"/>
      <c r="CS964" s="33"/>
      <c r="CT964" s="33"/>
      <c r="CU964" s="33"/>
      <c r="CV964" s="33">
        <f t="shared" si="9065"/>
        <v>0</v>
      </c>
      <c r="CW964" s="33">
        <f t="shared" si="9065"/>
        <v>0</v>
      </c>
      <c r="CX964" s="33">
        <f t="shared" si="9065"/>
        <v>0</v>
      </c>
      <c r="CY964" s="33">
        <f t="shared" si="9065"/>
        <v>0</v>
      </c>
      <c r="CZ964" s="33">
        <f t="shared" si="9065"/>
        <v>0</v>
      </c>
      <c r="DA964" s="33">
        <f t="shared" si="9065"/>
        <v>0</v>
      </c>
      <c r="DB964" s="33">
        <f t="shared" si="9065"/>
        <v>0</v>
      </c>
      <c r="DC964" s="33">
        <f t="shared" si="9015"/>
        <v>0</v>
      </c>
      <c r="DD964" s="33">
        <f t="shared" si="9065"/>
        <v>0</v>
      </c>
      <c r="DE964" s="33">
        <f t="shared" si="8763"/>
        <v>0</v>
      </c>
      <c r="DF964" s="33">
        <f t="shared" si="9065"/>
        <v>0</v>
      </c>
      <c r="DG964" s="33">
        <f t="shared" si="8764"/>
        <v>0</v>
      </c>
      <c r="DH964" s="299">
        <f t="shared" si="9065"/>
        <v>0</v>
      </c>
      <c r="DI964" s="33">
        <f t="shared" si="9065"/>
        <v>0</v>
      </c>
      <c r="DJ964" s="33">
        <f t="shared" si="9065"/>
        <v>0</v>
      </c>
      <c r="DK964" s="300">
        <f t="shared" si="9071"/>
        <v>0</v>
      </c>
      <c r="DL964" s="5">
        <f t="shared" si="9071"/>
        <v>0</v>
      </c>
      <c r="DM964" s="300">
        <f t="shared" si="9071"/>
        <v>0</v>
      </c>
      <c r="DN964" s="124">
        <f t="shared" si="9071"/>
        <v>0</v>
      </c>
      <c r="DO964" s="5">
        <f t="shared" si="9071"/>
        <v>0</v>
      </c>
      <c r="DP964" s="124">
        <f t="shared" si="9071"/>
        <v>0</v>
      </c>
      <c r="DQ964" s="33">
        <f t="shared" si="9065"/>
        <v>0</v>
      </c>
      <c r="DR964" s="33"/>
      <c r="DS964" s="33"/>
      <c r="DT964" s="33"/>
      <c r="DU964" s="33"/>
      <c r="DV964" s="33"/>
      <c r="DW964" s="33">
        <f t="shared" si="9065"/>
        <v>0</v>
      </c>
      <c r="DX964" s="33">
        <f t="shared" si="9065"/>
        <v>0</v>
      </c>
      <c r="DY964" s="33">
        <f t="shared" si="9065"/>
        <v>0</v>
      </c>
      <c r="DZ964" s="33">
        <f t="shared" si="9065"/>
        <v>0</v>
      </c>
      <c r="EA964" s="33">
        <f t="shared" si="9065"/>
        <v>0</v>
      </c>
      <c r="EB964" s="33">
        <f t="shared" si="9065"/>
        <v>0</v>
      </c>
      <c r="EC964" s="33">
        <f t="shared" si="9065"/>
        <v>0</v>
      </c>
      <c r="ED964" s="33">
        <f t="shared" si="9016"/>
        <v>0</v>
      </c>
      <c r="EE964" s="33">
        <f t="shared" si="9065"/>
        <v>0</v>
      </c>
      <c r="EF964" s="33">
        <f t="shared" si="8765"/>
        <v>0</v>
      </c>
      <c r="EG964" s="33">
        <f t="shared" si="9065"/>
        <v>0</v>
      </c>
      <c r="EH964" s="33">
        <f t="shared" si="8766"/>
        <v>0</v>
      </c>
      <c r="EI964" s="301">
        <f t="shared" si="9065"/>
        <v>0</v>
      </c>
      <c r="EJ964" s="5">
        <f t="shared" si="9065"/>
        <v>0</v>
      </c>
      <c r="EK964" s="33">
        <f t="shared" si="9065"/>
        <v>0</v>
      </c>
      <c r="EL964" s="124">
        <f t="shared" si="9072"/>
        <v>0</v>
      </c>
      <c r="EM964" s="5">
        <f t="shared" si="9072"/>
        <v>0</v>
      </c>
      <c r="EN964" s="124">
        <f t="shared" si="9072"/>
        <v>0</v>
      </c>
      <c r="EO964" s="302">
        <f t="shared" si="9072"/>
        <v>0</v>
      </c>
      <c r="EP964" s="5">
        <f t="shared" si="9072"/>
        <v>0</v>
      </c>
      <c r="EQ964" s="302">
        <f t="shared" si="9072"/>
        <v>0</v>
      </c>
      <c r="ER964" s="5">
        <f t="shared" si="9072"/>
        <v>291386</v>
      </c>
      <c r="ES964" s="196">
        <f t="shared" si="8493"/>
        <v>100</v>
      </c>
      <c r="ET964" s="5">
        <f t="shared" si="9073"/>
        <v>0</v>
      </c>
    </row>
    <row r="965" spans="1:152" ht="89.25" customHeight="1" outlineLevel="4" x14ac:dyDescent="0.25">
      <c r="A965" s="57" t="s">
        <v>1</v>
      </c>
      <c r="B965" s="4" t="s">
        <v>86</v>
      </c>
      <c r="C965" s="4"/>
      <c r="D965" s="4"/>
      <c r="E965" s="4" t="s">
        <v>88</v>
      </c>
      <c r="F965" s="4" t="s">
        <v>73</v>
      </c>
      <c r="G965" s="4" t="s">
        <v>69</v>
      </c>
      <c r="H965" s="7">
        <v>55490</v>
      </c>
      <c r="I965" s="7">
        <v>100</v>
      </c>
      <c r="J965" s="5">
        <f t="shared" si="9065"/>
        <v>0</v>
      </c>
      <c r="K965" s="5"/>
      <c r="L965" s="5"/>
      <c r="M965" s="5"/>
      <c r="N965" s="5"/>
      <c r="O965" s="5"/>
      <c r="P965" s="33">
        <f t="shared" si="9065"/>
        <v>0</v>
      </c>
      <c r="Q965" s="33">
        <f t="shared" si="9065"/>
        <v>0</v>
      </c>
      <c r="R965" s="33">
        <f t="shared" si="9065"/>
        <v>0</v>
      </c>
      <c r="S965" s="33">
        <f t="shared" si="9065"/>
        <v>0</v>
      </c>
      <c r="T965" s="33">
        <f t="shared" si="9065"/>
        <v>0</v>
      </c>
      <c r="U965" s="33">
        <f t="shared" si="9065"/>
        <v>0</v>
      </c>
      <c r="V965" s="33">
        <f t="shared" si="9065"/>
        <v>0</v>
      </c>
      <c r="W965" s="33">
        <f t="shared" si="9065"/>
        <v>0</v>
      </c>
      <c r="X965" s="33">
        <f t="shared" si="9065"/>
        <v>0</v>
      </c>
      <c r="Y965" s="33">
        <f t="shared" si="9065"/>
        <v>0</v>
      </c>
      <c r="Z965" s="33">
        <f t="shared" si="9065"/>
        <v>0</v>
      </c>
      <c r="AA965" s="33">
        <f t="shared" si="9065"/>
        <v>0</v>
      </c>
      <c r="AB965" s="33">
        <f t="shared" si="9065"/>
        <v>0</v>
      </c>
      <c r="AC965" s="5">
        <f t="shared" si="9065"/>
        <v>0</v>
      </c>
      <c r="AD965" s="33">
        <f t="shared" si="9065"/>
        <v>0</v>
      </c>
      <c r="AE965" s="33">
        <f t="shared" si="9065"/>
        <v>0</v>
      </c>
      <c r="AF965" s="33">
        <f t="shared" si="9065"/>
        <v>0</v>
      </c>
      <c r="AG965" s="5">
        <f t="shared" si="9065"/>
        <v>0</v>
      </c>
      <c r="AH965" s="5">
        <f t="shared" si="9065"/>
        <v>0</v>
      </c>
      <c r="AI965" s="5">
        <f t="shared" si="9065"/>
        <v>0</v>
      </c>
      <c r="AJ965" s="5">
        <f t="shared" si="9065"/>
        <v>0</v>
      </c>
      <c r="AK965" s="5">
        <f t="shared" si="9065"/>
        <v>0</v>
      </c>
      <c r="AL965" s="5">
        <f t="shared" si="9065"/>
        <v>0</v>
      </c>
      <c r="AM965" s="5">
        <f t="shared" si="9065"/>
        <v>0</v>
      </c>
      <c r="AN965" s="5">
        <f t="shared" si="9065"/>
        <v>0</v>
      </c>
      <c r="AO965" s="5">
        <f t="shared" si="9065"/>
        <v>0</v>
      </c>
      <c r="AP965" s="5">
        <f t="shared" si="9065"/>
        <v>0</v>
      </c>
      <c r="AQ965" s="5">
        <f t="shared" si="9065"/>
        <v>0</v>
      </c>
      <c r="AR965" s="5">
        <f t="shared" si="9065"/>
        <v>0</v>
      </c>
      <c r="AS965" s="5">
        <f t="shared" si="9065"/>
        <v>0</v>
      </c>
      <c r="AT965" s="5">
        <f t="shared" si="9065"/>
        <v>0</v>
      </c>
      <c r="AU965" s="5">
        <f t="shared" si="9065"/>
        <v>0</v>
      </c>
      <c r="AV965" s="33">
        <f t="shared" si="9065"/>
        <v>0</v>
      </c>
      <c r="AW965" s="5">
        <f t="shared" si="9065"/>
        <v>291386</v>
      </c>
      <c r="AX965" s="5">
        <f t="shared" si="9065"/>
        <v>291386</v>
      </c>
      <c r="AY965" s="5">
        <f t="shared" si="9065"/>
        <v>0</v>
      </c>
      <c r="AZ965" s="5">
        <f t="shared" si="9065"/>
        <v>0</v>
      </c>
      <c r="BA965" s="5">
        <f t="shared" si="9065"/>
        <v>0</v>
      </c>
      <c r="BB965" s="5">
        <f t="shared" si="9065"/>
        <v>0</v>
      </c>
      <c r="BC965" s="5">
        <f t="shared" si="9065"/>
        <v>0</v>
      </c>
      <c r="BD965" s="5">
        <f t="shared" si="9065"/>
        <v>0</v>
      </c>
      <c r="BE965" s="5">
        <f t="shared" si="9065"/>
        <v>0</v>
      </c>
      <c r="BF965" s="5">
        <f t="shared" si="9065"/>
        <v>0</v>
      </c>
      <c r="BG965" s="5">
        <f t="shared" si="9065"/>
        <v>0</v>
      </c>
      <c r="BH965" s="33">
        <f t="shared" si="9065"/>
        <v>291386</v>
      </c>
      <c r="BI965" s="163">
        <f t="shared" si="9065"/>
        <v>0</v>
      </c>
      <c r="BJ965" s="33">
        <f t="shared" si="9065"/>
        <v>0</v>
      </c>
      <c r="BK965" s="33">
        <f t="shared" si="9065"/>
        <v>0</v>
      </c>
      <c r="BL965" s="33">
        <f t="shared" si="9065"/>
        <v>0</v>
      </c>
      <c r="BM965" s="33">
        <f t="shared" si="9065"/>
        <v>0</v>
      </c>
      <c r="BN965" s="33">
        <f t="shared" si="9065"/>
        <v>0</v>
      </c>
      <c r="BO965" s="33">
        <f t="shared" si="9065"/>
        <v>0</v>
      </c>
      <c r="BP965" s="33">
        <f t="shared" si="9065"/>
        <v>0</v>
      </c>
      <c r="BQ965" s="33">
        <f t="shared" si="9065"/>
        <v>0</v>
      </c>
      <c r="BR965" s="33">
        <f t="shared" si="9065"/>
        <v>0</v>
      </c>
      <c r="BS965" s="33">
        <f t="shared" si="9065"/>
        <v>291386</v>
      </c>
      <c r="BT965" s="298">
        <f t="shared" si="9066"/>
        <v>0</v>
      </c>
      <c r="BU965" s="5">
        <f t="shared" si="9066"/>
        <v>0</v>
      </c>
      <c r="BV965" s="5">
        <f t="shared" si="9066"/>
        <v>0</v>
      </c>
      <c r="BW965" s="5">
        <f t="shared" si="9066"/>
        <v>0</v>
      </c>
      <c r="BX965" s="5">
        <f t="shared" si="9066"/>
        <v>0</v>
      </c>
      <c r="BY965" s="5">
        <f t="shared" si="9066"/>
        <v>0</v>
      </c>
      <c r="BZ965" s="5">
        <f t="shared" si="9066"/>
        <v>0</v>
      </c>
      <c r="CA965" s="5">
        <f t="shared" si="9066"/>
        <v>0</v>
      </c>
      <c r="CB965" s="5">
        <f t="shared" si="9066"/>
        <v>0</v>
      </c>
      <c r="CC965" s="33">
        <f t="shared" si="9065"/>
        <v>291386</v>
      </c>
      <c r="CD965" s="74">
        <f t="shared" si="9067"/>
        <v>0</v>
      </c>
      <c r="CE965" s="5">
        <f t="shared" si="9067"/>
        <v>0</v>
      </c>
      <c r="CF965" s="5">
        <f t="shared" si="9067"/>
        <v>0</v>
      </c>
      <c r="CG965" s="5">
        <f t="shared" si="9068"/>
        <v>0</v>
      </c>
      <c r="CH965" s="5">
        <f t="shared" si="9068"/>
        <v>0</v>
      </c>
      <c r="CI965" s="5">
        <f t="shared" si="9068"/>
        <v>0</v>
      </c>
      <c r="CJ965" s="5">
        <f t="shared" si="9069"/>
        <v>0</v>
      </c>
      <c r="CK965" s="5">
        <f t="shared" si="9069"/>
        <v>0</v>
      </c>
      <c r="CL965" s="5">
        <f t="shared" si="9069"/>
        <v>0</v>
      </c>
      <c r="CM965" s="5">
        <f t="shared" si="9070"/>
        <v>0</v>
      </c>
      <c r="CN965" s="5">
        <f t="shared" si="9070"/>
        <v>0</v>
      </c>
      <c r="CO965" s="74">
        <f t="shared" si="9070"/>
        <v>291386</v>
      </c>
      <c r="CP965" s="33">
        <f t="shared" si="9065"/>
        <v>0</v>
      </c>
      <c r="CQ965" s="33"/>
      <c r="CR965" s="33"/>
      <c r="CS965" s="33"/>
      <c r="CT965" s="33"/>
      <c r="CU965" s="33"/>
      <c r="CV965" s="33">
        <f t="shared" si="9065"/>
        <v>0</v>
      </c>
      <c r="CW965" s="33">
        <f t="shared" si="9065"/>
        <v>0</v>
      </c>
      <c r="CX965" s="33">
        <f t="shared" si="9065"/>
        <v>0</v>
      </c>
      <c r="CY965" s="33">
        <f t="shared" si="9065"/>
        <v>0</v>
      </c>
      <c r="CZ965" s="33">
        <f t="shared" si="9065"/>
        <v>0</v>
      </c>
      <c r="DA965" s="33">
        <f t="shared" si="9065"/>
        <v>0</v>
      </c>
      <c r="DB965" s="33">
        <f t="shared" si="9065"/>
        <v>0</v>
      </c>
      <c r="DC965" s="33">
        <f t="shared" si="9015"/>
        <v>0</v>
      </c>
      <c r="DD965" s="33">
        <f t="shared" si="9065"/>
        <v>0</v>
      </c>
      <c r="DE965" s="33">
        <f t="shared" si="8763"/>
        <v>0</v>
      </c>
      <c r="DF965" s="33">
        <f t="shared" si="9065"/>
        <v>0</v>
      </c>
      <c r="DG965" s="33">
        <f t="shared" si="8764"/>
        <v>0</v>
      </c>
      <c r="DH965" s="299">
        <f t="shared" si="9065"/>
        <v>0</v>
      </c>
      <c r="DI965" s="33">
        <f t="shared" si="9065"/>
        <v>0</v>
      </c>
      <c r="DJ965" s="33">
        <f t="shared" si="9065"/>
        <v>0</v>
      </c>
      <c r="DK965" s="300">
        <f t="shared" si="9071"/>
        <v>0</v>
      </c>
      <c r="DL965" s="5">
        <f t="shared" si="9071"/>
        <v>0</v>
      </c>
      <c r="DM965" s="300">
        <f t="shared" si="9071"/>
        <v>0</v>
      </c>
      <c r="DN965" s="124">
        <f t="shared" si="9071"/>
        <v>0</v>
      </c>
      <c r="DO965" s="5">
        <f t="shared" si="9071"/>
        <v>0</v>
      </c>
      <c r="DP965" s="124">
        <f t="shared" si="9071"/>
        <v>0</v>
      </c>
      <c r="DQ965" s="33">
        <f t="shared" si="9065"/>
        <v>0</v>
      </c>
      <c r="DR965" s="33"/>
      <c r="DS965" s="33"/>
      <c r="DT965" s="33"/>
      <c r="DU965" s="33"/>
      <c r="DV965" s="33"/>
      <c r="DW965" s="33">
        <f t="shared" si="9065"/>
        <v>0</v>
      </c>
      <c r="DX965" s="33">
        <f t="shared" si="9065"/>
        <v>0</v>
      </c>
      <c r="DY965" s="33">
        <f t="shared" si="9065"/>
        <v>0</v>
      </c>
      <c r="DZ965" s="33">
        <f t="shared" si="9065"/>
        <v>0</v>
      </c>
      <c r="EA965" s="33">
        <f t="shared" si="9065"/>
        <v>0</v>
      </c>
      <c r="EB965" s="33">
        <f t="shared" si="9065"/>
        <v>0</v>
      </c>
      <c r="EC965" s="33">
        <f t="shared" si="9065"/>
        <v>0</v>
      </c>
      <c r="ED965" s="33">
        <f t="shared" si="9016"/>
        <v>0</v>
      </c>
      <c r="EE965" s="33">
        <f t="shared" si="9065"/>
        <v>0</v>
      </c>
      <c r="EF965" s="33">
        <f t="shared" si="8765"/>
        <v>0</v>
      </c>
      <c r="EG965" s="33">
        <f t="shared" si="9065"/>
        <v>0</v>
      </c>
      <c r="EH965" s="33">
        <f t="shared" si="8766"/>
        <v>0</v>
      </c>
      <c r="EI965" s="301">
        <f t="shared" si="9065"/>
        <v>0</v>
      </c>
      <c r="EJ965" s="5">
        <f t="shared" si="9065"/>
        <v>0</v>
      </c>
      <c r="EK965" s="33">
        <f t="shared" si="9065"/>
        <v>0</v>
      </c>
      <c r="EL965" s="124">
        <f t="shared" si="9072"/>
        <v>0</v>
      </c>
      <c r="EM965" s="5">
        <f t="shared" si="9072"/>
        <v>0</v>
      </c>
      <c r="EN965" s="124">
        <f t="shared" si="9072"/>
        <v>0</v>
      </c>
      <c r="EO965" s="302">
        <f t="shared" si="9072"/>
        <v>0</v>
      </c>
      <c r="EP965" s="5">
        <f t="shared" si="9072"/>
        <v>0</v>
      </c>
      <c r="EQ965" s="302">
        <f t="shared" si="9072"/>
        <v>0</v>
      </c>
      <c r="ER965" s="5">
        <f t="shared" si="9072"/>
        <v>291386</v>
      </c>
      <c r="ES965" s="196">
        <f t="shared" si="8493"/>
        <v>100</v>
      </c>
      <c r="ET965" s="5">
        <f t="shared" si="9073"/>
        <v>0</v>
      </c>
    </row>
    <row r="966" spans="1:152" ht="38.25" customHeight="1" outlineLevel="4" x14ac:dyDescent="0.25">
      <c r="A966" s="57" t="s">
        <v>3</v>
      </c>
      <c r="B966" s="4" t="s">
        <v>86</v>
      </c>
      <c r="C966" s="4"/>
      <c r="D966" s="4"/>
      <c r="E966" s="4" t="s">
        <v>88</v>
      </c>
      <c r="F966" s="4" t="s">
        <v>73</v>
      </c>
      <c r="G966" s="4" t="s">
        <v>69</v>
      </c>
      <c r="H966" s="7">
        <v>55490</v>
      </c>
      <c r="I966" s="7">
        <v>120</v>
      </c>
      <c r="J966" s="5">
        <f t="shared" ref="J966:CP966" si="9074">J967+J968</f>
        <v>0</v>
      </c>
      <c r="K966" s="5"/>
      <c r="L966" s="5"/>
      <c r="M966" s="5"/>
      <c r="N966" s="5"/>
      <c r="O966" s="5"/>
      <c r="P966" s="33">
        <f t="shared" ref="P966" si="9075">P967+P968</f>
        <v>0</v>
      </c>
      <c r="Q966" s="33">
        <f t="shared" ref="Q966:CC966" si="9076">Q967+Q968</f>
        <v>0</v>
      </c>
      <c r="R966" s="33">
        <f t="shared" si="9076"/>
        <v>0</v>
      </c>
      <c r="S966" s="33">
        <f t="shared" si="9076"/>
        <v>0</v>
      </c>
      <c r="T966" s="33">
        <f t="shared" si="9076"/>
        <v>0</v>
      </c>
      <c r="U966" s="33">
        <f t="shared" si="9076"/>
        <v>0</v>
      </c>
      <c r="V966" s="33">
        <f t="shared" si="9076"/>
        <v>0</v>
      </c>
      <c r="W966" s="33">
        <f t="shared" ref="W966:AE966" si="9077">W967+W968</f>
        <v>0</v>
      </c>
      <c r="X966" s="33">
        <f t="shared" si="9077"/>
        <v>0</v>
      </c>
      <c r="Y966" s="33">
        <f t="shared" si="9077"/>
        <v>0</v>
      </c>
      <c r="Z966" s="33">
        <f t="shared" ref="Z966:AA966" si="9078">Z967+Z968</f>
        <v>0</v>
      </c>
      <c r="AA966" s="33">
        <f t="shared" si="9078"/>
        <v>0</v>
      </c>
      <c r="AB966" s="33">
        <f t="shared" si="9077"/>
        <v>0</v>
      </c>
      <c r="AC966" s="5">
        <f t="shared" si="9077"/>
        <v>0</v>
      </c>
      <c r="AD966" s="33">
        <f t="shared" si="9077"/>
        <v>0</v>
      </c>
      <c r="AE966" s="33">
        <f t="shared" si="9077"/>
        <v>0</v>
      </c>
      <c r="AF966" s="33">
        <f t="shared" si="9076"/>
        <v>0</v>
      </c>
      <c r="AG966" s="5">
        <f t="shared" ref="AG966:AU966" si="9079">AG967+AG968</f>
        <v>0</v>
      </c>
      <c r="AH966" s="5">
        <f t="shared" ref="AH966:AT966" si="9080">AH967+AH968</f>
        <v>0</v>
      </c>
      <c r="AI966" s="5">
        <f t="shared" ref="AI966:AL966" si="9081">AI967+AI968</f>
        <v>0</v>
      </c>
      <c r="AJ966" s="5">
        <f t="shared" si="9081"/>
        <v>0</v>
      </c>
      <c r="AK966" s="5">
        <f t="shared" si="9081"/>
        <v>0</v>
      </c>
      <c r="AL966" s="5">
        <f t="shared" si="9081"/>
        <v>0</v>
      </c>
      <c r="AM966" s="5">
        <f t="shared" si="9080"/>
        <v>0</v>
      </c>
      <c r="AN966" s="5">
        <f t="shared" si="9080"/>
        <v>0</v>
      </c>
      <c r="AO966" s="5">
        <f t="shared" si="9080"/>
        <v>0</v>
      </c>
      <c r="AP966" s="5">
        <f t="shared" ref="AP966" si="9082">AP967+AP968</f>
        <v>0</v>
      </c>
      <c r="AQ966" s="5">
        <f t="shared" ref="AQ966:AS966" si="9083">AQ967+AQ968</f>
        <v>0</v>
      </c>
      <c r="AR966" s="5">
        <f t="shared" si="9083"/>
        <v>0</v>
      </c>
      <c r="AS966" s="5">
        <f t="shared" si="9083"/>
        <v>0</v>
      </c>
      <c r="AT966" s="5">
        <f t="shared" si="9080"/>
        <v>0</v>
      </c>
      <c r="AU966" s="5">
        <f t="shared" si="9079"/>
        <v>0</v>
      </c>
      <c r="AV966" s="33">
        <f t="shared" si="9076"/>
        <v>0</v>
      </c>
      <c r="AW966" s="5">
        <f t="shared" si="9076"/>
        <v>291386</v>
      </c>
      <c r="AX966" s="5">
        <f t="shared" si="9076"/>
        <v>291386</v>
      </c>
      <c r="AY966" s="5">
        <f t="shared" si="9076"/>
        <v>0</v>
      </c>
      <c r="AZ966" s="5">
        <f t="shared" ref="AZ966:BD966" si="9084">AZ967+AZ968</f>
        <v>0</v>
      </c>
      <c r="BA966" s="5">
        <f t="shared" si="9084"/>
        <v>0</v>
      </c>
      <c r="BB966" s="5">
        <f t="shared" si="9084"/>
        <v>0</v>
      </c>
      <c r="BC966" s="5">
        <f t="shared" si="9084"/>
        <v>0</v>
      </c>
      <c r="BD966" s="5">
        <f t="shared" si="9084"/>
        <v>0</v>
      </c>
      <c r="BE966" s="5">
        <f t="shared" ref="BE966:BG966" si="9085">BE967+BE968</f>
        <v>0</v>
      </c>
      <c r="BF966" s="5">
        <f t="shared" si="9085"/>
        <v>0</v>
      </c>
      <c r="BG966" s="5">
        <f t="shared" si="9085"/>
        <v>0</v>
      </c>
      <c r="BH966" s="33">
        <f t="shared" si="9076"/>
        <v>291386</v>
      </c>
      <c r="BI966" s="163">
        <f t="shared" si="9076"/>
        <v>0</v>
      </c>
      <c r="BJ966" s="33">
        <f t="shared" si="9076"/>
        <v>0</v>
      </c>
      <c r="BK966" s="33">
        <f t="shared" si="9076"/>
        <v>0</v>
      </c>
      <c r="BL966" s="33">
        <f t="shared" si="9076"/>
        <v>0</v>
      </c>
      <c r="BM966" s="33">
        <f t="shared" ref="BM966:BO966" si="9086">BM967+BM968</f>
        <v>0</v>
      </c>
      <c r="BN966" s="33">
        <f t="shared" si="9086"/>
        <v>0</v>
      </c>
      <c r="BO966" s="33">
        <f t="shared" si="9086"/>
        <v>0</v>
      </c>
      <c r="BP966" s="33">
        <f t="shared" si="9076"/>
        <v>0</v>
      </c>
      <c r="BQ966" s="33">
        <f t="shared" ref="BQ966:BR966" si="9087">BQ967+BQ968</f>
        <v>0</v>
      </c>
      <c r="BR966" s="33">
        <f t="shared" si="9087"/>
        <v>0</v>
      </c>
      <c r="BS966" s="33">
        <f t="shared" si="9076"/>
        <v>291386</v>
      </c>
      <c r="BT966" s="298">
        <f t="shared" si="9076"/>
        <v>0</v>
      </c>
      <c r="BU966" s="5">
        <f t="shared" ref="BU966:BX966" si="9088">BU967+BU968</f>
        <v>0</v>
      </c>
      <c r="BV966" s="5">
        <f t="shared" si="9088"/>
        <v>0</v>
      </c>
      <c r="BW966" s="5">
        <f t="shared" si="9088"/>
        <v>0</v>
      </c>
      <c r="BX966" s="5">
        <f t="shared" si="9088"/>
        <v>0</v>
      </c>
      <c r="BY966" s="5">
        <f t="shared" si="9076"/>
        <v>0</v>
      </c>
      <c r="BZ966" s="5">
        <f t="shared" ref="BZ966:CB966" si="9089">BZ967+BZ968</f>
        <v>0</v>
      </c>
      <c r="CA966" s="5">
        <f t="shared" si="9089"/>
        <v>0</v>
      </c>
      <c r="CB966" s="5">
        <f t="shared" si="9089"/>
        <v>0</v>
      </c>
      <c r="CC966" s="33">
        <f t="shared" si="9076"/>
        <v>291386</v>
      </c>
      <c r="CD966" s="74">
        <f t="shared" ref="CD966:CF966" si="9090">CD967+CD968</f>
        <v>0</v>
      </c>
      <c r="CE966" s="5">
        <f t="shared" si="9090"/>
        <v>0</v>
      </c>
      <c r="CF966" s="5">
        <f t="shared" si="9090"/>
        <v>0</v>
      </c>
      <c r="CG966" s="5">
        <f t="shared" ref="CG966:CI966" si="9091">CG967+CG968</f>
        <v>0</v>
      </c>
      <c r="CH966" s="5">
        <f t="shared" si="9091"/>
        <v>0</v>
      </c>
      <c r="CI966" s="5">
        <f t="shared" si="9091"/>
        <v>0</v>
      </c>
      <c r="CJ966" s="5">
        <f t="shared" ref="CJ966:CL966" si="9092">CJ967+CJ968</f>
        <v>0</v>
      </c>
      <c r="CK966" s="5">
        <f t="shared" si="9092"/>
        <v>0</v>
      </c>
      <c r="CL966" s="5">
        <f t="shared" si="9092"/>
        <v>0</v>
      </c>
      <c r="CM966" s="5">
        <f t="shared" ref="CM966:CO966" si="9093">CM967+CM968</f>
        <v>0</v>
      </c>
      <c r="CN966" s="5">
        <f t="shared" si="9093"/>
        <v>0</v>
      </c>
      <c r="CO966" s="74">
        <f t="shared" si="9093"/>
        <v>291386</v>
      </c>
      <c r="CP966" s="33">
        <f t="shared" si="9074"/>
        <v>0</v>
      </c>
      <c r="CQ966" s="33"/>
      <c r="CR966" s="33"/>
      <c r="CS966" s="33"/>
      <c r="CT966" s="33"/>
      <c r="CU966" s="33"/>
      <c r="CV966" s="33">
        <f t="shared" ref="CV966:DB966" si="9094">CV967+CV968</f>
        <v>0</v>
      </c>
      <c r="CW966" s="33">
        <f t="shared" si="9094"/>
        <v>0</v>
      </c>
      <c r="CX966" s="33">
        <f t="shared" si="9094"/>
        <v>0</v>
      </c>
      <c r="CY966" s="33">
        <f t="shared" si="9094"/>
        <v>0</v>
      </c>
      <c r="CZ966" s="33">
        <f t="shared" si="9094"/>
        <v>0</v>
      </c>
      <c r="DA966" s="33">
        <f t="shared" si="9094"/>
        <v>0</v>
      </c>
      <c r="DB966" s="33">
        <f t="shared" si="9094"/>
        <v>0</v>
      </c>
      <c r="DC966" s="33">
        <f t="shared" si="9015"/>
        <v>0</v>
      </c>
      <c r="DD966" s="33">
        <f t="shared" ref="DD966" si="9095">DD967+DD968</f>
        <v>0</v>
      </c>
      <c r="DE966" s="33">
        <f t="shared" si="8763"/>
        <v>0</v>
      </c>
      <c r="DF966" s="33">
        <f t="shared" ref="DF966" si="9096">DF967+DF968</f>
        <v>0</v>
      </c>
      <c r="DG966" s="33">
        <f t="shared" si="8764"/>
        <v>0</v>
      </c>
      <c r="DH966" s="299">
        <f t="shared" ref="DH966" si="9097">DH967+DH968</f>
        <v>0</v>
      </c>
      <c r="DI966" s="33">
        <f t="shared" ref="DI966:DP966" si="9098">DI967+DI968</f>
        <v>0</v>
      </c>
      <c r="DJ966" s="33">
        <f t="shared" si="9098"/>
        <v>0</v>
      </c>
      <c r="DK966" s="300">
        <f t="shared" ref="DK966:DL966" si="9099">DK967+DK968</f>
        <v>0</v>
      </c>
      <c r="DL966" s="5">
        <f t="shared" si="9099"/>
        <v>0</v>
      </c>
      <c r="DM966" s="300">
        <f t="shared" si="9098"/>
        <v>0</v>
      </c>
      <c r="DN966" s="124">
        <f t="shared" si="9098"/>
        <v>0</v>
      </c>
      <c r="DO966" s="5">
        <f t="shared" si="9098"/>
        <v>0</v>
      </c>
      <c r="DP966" s="124">
        <f t="shared" si="9098"/>
        <v>0</v>
      </c>
      <c r="DQ966" s="33">
        <f t="shared" ref="DQ966" si="9100">DQ967+DQ968</f>
        <v>0</v>
      </c>
      <c r="DR966" s="33"/>
      <c r="DS966" s="33"/>
      <c r="DT966" s="33"/>
      <c r="DU966" s="33"/>
      <c r="DV966" s="33"/>
      <c r="DW966" s="33">
        <f t="shared" ref="DW966:EC966" si="9101">DW967+DW968</f>
        <v>0</v>
      </c>
      <c r="DX966" s="33">
        <f t="shared" si="9101"/>
        <v>0</v>
      </c>
      <c r="DY966" s="33">
        <f t="shared" si="9101"/>
        <v>0</v>
      </c>
      <c r="DZ966" s="33">
        <f t="shared" si="9101"/>
        <v>0</v>
      </c>
      <c r="EA966" s="33">
        <f t="shared" si="9101"/>
        <v>0</v>
      </c>
      <c r="EB966" s="33">
        <f t="shared" si="9101"/>
        <v>0</v>
      </c>
      <c r="EC966" s="33">
        <f t="shared" si="9101"/>
        <v>0</v>
      </c>
      <c r="ED966" s="33">
        <f t="shared" si="9016"/>
        <v>0</v>
      </c>
      <c r="EE966" s="33">
        <f t="shared" ref="EE966" si="9102">EE967+EE968</f>
        <v>0</v>
      </c>
      <c r="EF966" s="33">
        <f t="shared" si="8765"/>
        <v>0</v>
      </c>
      <c r="EG966" s="33">
        <f t="shared" ref="EG966" si="9103">EG967+EG968</f>
        <v>0</v>
      </c>
      <c r="EH966" s="33">
        <f t="shared" si="8766"/>
        <v>0</v>
      </c>
      <c r="EI966" s="301">
        <f t="shared" ref="EI966:ER966" si="9104">EI967+EI968</f>
        <v>0</v>
      </c>
      <c r="EJ966" s="5">
        <f t="shared" si="9104"/>
        <v>0</v>
      </c>
      <c r="EK966" s="33">
        <f t="shared" si="9104"/>
        <v>0</v>
      </c>
      <c r="EL966" s="124">
        <f t="shared" ref="EL966" si="9105">EL967+EL968</f>
        <v>0</v>
      </c>
      <c r="EM966" s="5">
        <f t="shared" si="9104"/>
        <v>0</v>
      </c>
      <c r="EN966" s="124">
        <f t="shared" ref="EN966:EQ966" si="9106">EN967+EN968</f>
        <v>0</v>
      </c>
      <c r="EO966" s="302">
        <f t="shared" si="9106"/>
        <v>0</v>
      </c>
      <c r="EP966" s="5">
        <f t="shared" si="9106"/>
        <v>0</v>
      </c>
      <c r="EQ966" s="302">
        <f t="shared" si="9106"/>
        <v>0</v>
      </c>
      <c r="ER966" s="5">
        <f t="shared" si="9104"/>
        <v>291386</v>
      </c>
      <c r="ES966" s="196">
        <f t="shared" si="8493"/>
        <v>100</v>
      </c>
      <c r="ET966" s="5">
        <f t="shared" ref="ET966" si="9107">ET967+ET968</f>
        <v>0</v>
      </c>
    </row>
    <row r="967" spans="1:152" s="38" customFormat="1" ht="38.25" hidden="1" customHeight="1" outlineLevel="4" x14ac:dyDescent="0.25">
      <c r="A967" s="138" t="s">
        <v>5</v>
      </c>
      <c r="B967" s="71" t="s">
        <v>86</v>
      </c>
      <c r="C967" s="4"/>
      <c r="D967" s="4"/>
      <c r="E967" s="71" t="s">
        <v>88</v>
      </c>
      <c r="F967" s="71" t="s">
        <v>73</v>
      </c>
      <c r="G967" s="71" t="s">
        <v>69</v>
      </c>
      <c r="H967" s="72">
        <v>55490</v>
      </c>
      <c r="I967" s="72">
        <v>121</v>
      </c>
      <c r="J967" s="5">
        <v>0</v>
      </c>
      <c r="K967" s="5"/>
      <c r="L967" s="5"/>
      <c r="M967" s="5"/>
      <c r="N967" s="5"/>
      <c r="O967" s="5"/>
      <c r="P967" s="35">
        <f t="shared" ref="P967:P968" si="9108">Q967</f>
        <v>0</v>
      </c>
      <c r="Q967" s="35"/>
      <c r="R967" s="33">
        <v>0</v>
      </c>
      <c r="S967" s="35">
        <f t="shared" ref="S967:S968" si="9109">J967+P967</f>
        <v>0</v>
      </c>
      <c r="T967" s="43">
        <f>SUM(U967:AE967)</f>
        <v>0</v>
      </c>
      <c r="U967" s="35"/>
      <c r="V967" s="35"/>
      <c r="W967" s="35"/>
      <c r="X967" s="33">
        <v>0</v>
      </c>
      <c r="Y967" s="33">
        <v>0</v>
      </c>
      <c r="Z967" s="33">
        <v>0</v>
      </c>
      <c r="AA967" s="33">
        <v>0</v>
      </c>
      <c r="AB967" s="33">
        <v>0</v>
      </c>
      <c r="AC967" s="5">
        <v>0</v>
      </c>
      <c r="AD967" s="33">
        <v>0</v>
      </c>
      <c r="AE967" s="35"/>
      <c r="AF967" s="43">
        <f>T967+S967</f>
        <v>0</v>
      </c>
      <c r="AG967" s="43">
        <f t="shared" ref="AG967:AG968" si="9110">SUM(AH967:AU967)</f>
        <v>0</v>
      </c>
      <c r="AH967" s="8"/>
      <c r="AI967" s="8"/>
      <c r="AJ967" s="8"/>
      <c r="AK967" s="8"/>
      <c r="AL967" s="8"/>
      <c r="AM967" s="8"/>
      <c r="AN967" s="8"/>
      <c r="AO967" s="8"/>
      <c r="AP967" s="8"/>
      <c r="AQ967" s="8"/>
      <c r="AR967" s="8"/>
      <c r="AS967" s="8"/>
      <c r="AT967" s="8"/>
      <c r="AU967" s="8"/>
      <c r="AV967" s="43">
        <f t="shared" ref="AV967:AV968" si="9111">AF967+AG967</f>
        <v>0</v>
      </c>
      <c r="AW967" s="37">
        <f t="shared" ref="AW967:AW968" si="9112">SUM(AX967:BG967)</f>
        <v>223798.77</v>
      </c>
      <c r="AX967" s="8">
        <v>223798.77</v>
      </c>
      <c r="AY967" s="8"/>
      <c r="AZ967" s="8"/>
      <c r="BA967" s="8"/>
      <c r="BB967" s="8"/>
      <c r="BC967" s="8"/>
      <c r="BD967" s="8"/>
      <c r="BE967" s="8"/>
      <c r="BF967" s="8"/>
      <c r="BG967" s="8"/>
      <c r="BH967" s="43">
        <f t="shared" ref="BH967:BH968" si="9113">AV967+AW967</f>
        <v>223798.77</v>
      </c>
      <c r="BI967" s="165">
        <f t="shared" ref="BI967:BI968" si="9114">SUM(BJ967:BR967)</f>
        <v>0</v>
      </c>
      <c r="BJ967" s="35"/>
      <c r="BK967" s="35"/>
      <c r="BL967" s="35"/>
      <c r="BM967" s="35"/>
      <c r="BN967" s="35"/>
      <c r="BO967" s="35"/>
      <c r="BP967" s="35"/>
      <c r="BQ967" s="35"/>
      <c r="BR967" s="35"/>
      <c r="BS967" s="43">
        <f t="shared" ref="BS967:BS968" si="9115">BH967+BI967</f>
        <v>223798.77</v>
      </c>
      <c r="BT967" s="181">
        <f t="shared" ref="BT967:BT968" si="9116">SUM(BU967:CB967)</f>
        <v>0</v>
      </c>
      <c r="BU967" s="19"/>
      <c r="BV967" s="19"/>
      <c r="BW967" s="19"/>
      <c r="BX967" s="19"/>
      <c r="BY967" s="19"/>
      <c r="BZ967" s="19"/>
      <c r="CA967" s="19"/>
      <c r="CB967" s="19"/>
      <c r="CC967" s="43">
        <f t="shared" ref="CC967:CC968" si="9117">BS967+BT967</f>
        <v>223798.77</v>
      </c>
      <c r="CD967" s="310">
        <f t="shared" ref="CD967:CD968" si="9118">CE967+CF967+CG967+CH967+CI967+CJ967+CK967+CL967+CM967+CN967</f>
        <v>0</v>
      </c>
      <c r="CE967" s="39"/>
      <c r="CF967" s="39"/>
      <c r="CG967" s="39"/>
      <c r="CH967" s="39"/>
      <c r="CI967" s="39"/>
      <c r="CJ967" s="39"/>
      <c r="CK967" s="39"/>
      <c r="CL967" s="39"/>
      <c r="CM967" s="39"/>
      <c r="CN967" s="39"/>
      <c r="CO967" s="310">
        <f t="shared" ref="CO967:CO968" si="9119">CC967+CD967</f>
        <v>223798.77</v>
      </c>
      <c r="CP967" s="33">
        <v>0</v>
      </c>
      <c r="CQ967" s="33"/>
      <c r="CR967" s="33"/>
      <c r="CS967" s="33"/>
      <c r="CT967" s="33"/>
      <c r="CU967" s="33"/>
      <c r="CV967" s="33">
        <v>0</v>
      </c>
      <c r="CW967" s="33">
        <v>0</v>
      </c>
      <c r="CX967" s="33">
        <v>0</v>
      </c>
      <c r="CY967" s="33">
        <v>0</v>
      </c>
      <c r="CZ967" s="33">
        <v>0</v>
      </c>
      <c r="DA967" s="33">
        <v>0</v>
      </c>
      <c r="DB967" s="33">
        <v>0</v>
      </c>
      <c r="DC967" s="33">
        <f t="shared" si="9015"/>
        <v>0</v>
      </c>
      <c r="DD967" s="33">
        <v>0</v>
      </c>
      <c r="DE967" s="33">
        <f t="shared" si="8763"/>
        <v>0</v>
      </c>
      <c r="DF967" s="33">
        <v>0</v>
      </c>
      <c r="DG967" s="33">
        <f t="shared" si="8764"/>
        <v>0</v>
      </c>
      <c r="DH967" s="311">
        <f>DI967</f>
        <v>0</v>
      </c>
      <c r="DI967" s="35"/>
      <c r="DJ967" s="43">
        <f>DG967+DH967</f>
        <v>0</v>
      </c>
      <c r="DK967" s="312">
        <f t="shared" ref="DK967:DK968" si="9120">DL967</f>
        <v>0</v>
      </c>
      <c r="DL967" s="39"/>
      <c r="DM967" s="312">
        <f t="shared" ref="DM967:DM968" si="9121">DJ967+DK967</f>
        <v>0</v>
      </c>
      <c r="DN967" s="124">
        <v>0</v>
      </c>
      <c r="DO967" s="5">
        <v>0</v>
      </c>
      <c r="DP967" s="124">
        <v>0</v>
      </c>
      <c r="DQ967" s="33">
        <v>0</v>
      </c>
      <c r="DR967" s="33"/>
      <c r="DS967" s="33"/>
      <c r="DT967" s="33"/>
      <c r="DU967" s="33"/>
      <c r="DV967" s="33"/>
      <c r="DW967" s="33">
        <v>0</v>
      </c>
      <c r="DX967" s="33">
        <v>0</v>
      </c>
      <c r="DY967" s="33">
        <v>0</v>
      </c>
      <c r="DZ967" s="33">
        <v>0</v>
      </c>
      <c r="EA967" s="33">
        <v>0</v>
      </c>
      <c r="EB967" s="33">
        <v>0</v>
      </c>
      <c r="EC967" s="33">
        <v>0</v>
      </c>
      <c r="ED967" s="33">
        <f t="shared" si="9016"/>
        <v>0</v>
      </c>
      <c r="EE967" s="33">
        <v>0</v>
      </c>
      <c r="EF967" s="33">
        <f t="shared" si="8765"/>
        <v>0</v>
      </c>
      <c r="EG967" s="33">
        <v>0</v>
      </c>
      <c r="EH967" s="33">
        <f t="shared" si="8766"/>
        <v>0</v>
      </c>
      <c r="EI967" s="316">
        <v>0</v>
      </c>
      <c r="EJ967" s="5">
        <v>0</v>
      </c>
      <c r="EK967" s="33">
        <v>0</v>
      </c>
      <c r="EL967" s="311">
        <f t="shared" ref="EL967:EL968" si="9122">EM967</f>
        <v>0</v>
      </c>
      <c r="EM967" s="39"/>
      <c r="EN967" s="311">
        <f t="shared" ref="EN967:EN968" si="9123">EK967+EL967</f>
        <v>0</v>
      </c>
      <c r="EO967" s="314">
        <f t="shared" ref="EO967:EO968" si="9124">EP967</f>
        <v>0</v>
      </c>
      <c r="EP967" s="39"/>
      <c r="EQ967" s="314">
        <f t="shared" ref="EQ967:EQ968" si="9125">EN967+EO967</f>
        <v>0</v>
      </c>
      <c r="ER967" s="5">
        <v>223798.77</v>
      </c>
      <c r="ES967" s="196">
        <f t="shared" si="8493"/>
        <v>100</v>
      </c>
      <c r="ET967" s="5">
        <v>0</v>
      </c>
      <c r="EU967" s="197"/>
      <c r="EV967" s="197"/>
    </row>
    <row r="968" spans="1:152" s="38" customFormat="1" ht="63.75" hidden="1" customHeight="1" outlineLevel="4" x14ac:dyDescent="0.25">
      <c r="A968" s="138" t="s">
        <v>9</v>
      </c>
      <c r="B968" s="71" t="s">
        <v>86</v>
      </c>
      <c r="C968" s="4"/>
      <c r="D968" s="4"/>
      <c r="E968" s="71" t="s">
        <v>88</v>
      </c>
      <c r="F968" s="71" t="s">
        <v>73</v>
      </c>
      <c r="G968" s="71" t="s">
        <v>69</v>
      </c>
      <c r="H968" s="72">
        <v>55490</v>
      </c>
      <c r="I968" s="72">
        <v>129</v>
      </c>
      <c r="J968" s="5">
        <v>0</v>
      </c>
      <c r="K968" s="5"/>
      <c r="L968" s="5"/>
      <c r="M968" s="5"/>
      <c r="N968" s="5"/>
      <c r="O968" s="5"/>
      <c r="P968" s="35">
        <f t="shared" si="9108"/>
        <v>0</v>
      </c>
      <c r="Q968" s="35"/>
      <c r="R968" s="33">
        <v>0</v>
      </c>
      <c r="S968" s="35">
        <f t="shared" si="9109"/>
        <v>0</v>
      </c>
      <c r="T968" s="43">
        <f>SUM(U968:AE968)</f>
        <v>0</v>
      </c>
      <c r="U968" s="35"/>
      <c r="V968" s="35"/>
      <c r="W968" s="35"/>
      <c r="X968" s="33">
        <v>0</v>
      </c>
      <c r="Y968" s="33">
        <v>0</v>
      </c>
      <c r="Z968" s="33">
        <v>0</v>
      </c>
      <c r="AA968" s="33">
        <v>0</v>
      </c>
      <c r="AB968" s="33">
        <v>0</v>
      </c>
      <c r="AC968" s="5">
        <v>0</v>
      </c>
      <c r="AD968" s="33">
        <v>0</v>
      </c>
      <c r="AE968" s="35"/>
      <c r="AF968" s="43">
        <f>T968+S968</f>
        <v>0</v>
      </c>
      <c r="AG968" s="43">
        <f t="shared" si="9110"/>
        <v>0</v>
      </c>
      <c r="AH968" s="8"/>
      <c r="AI968" s="8"/>
      <c r="AJ968" s="8"/>
      <c r="AK968" s="8"/>
      <c r="AL968" s="8"/>
      <c r="AM968" s="8"/>
      <c r="AN968" s="8"/>
      <c r="AO968" s="8"/>
      <c r="AP968" s="8"/>
      <c r="AQ968" s="8"/>
      <c r="AR968" s="8"/>
      <c r="AS968" s="8"/>
      <c r="AT968" s="8"/>
      <c r="AU968" s="8"/>
      <c r="AV968" s="43">
        <f t="shared" si="9111"/>
        <v>0</v>
      </c>
      <c r="AW968" s="37">
        <f t="shared" si="9112"/>
        <v>67587.23</v>
      </c>
      <c r="AX968" s="8">
        <v>67587.23</v>
      </c>
      <c r="AY968" s="8"/>
      <c r="AZ968" s="8"/>
      <c r="BA968" s="8"/>
      <c r="BB968" s="8"/>
      <c r="BC968" s="8"/>
      <c r="BD968" s="8"/>
      <c r="BE968" s="8"/>
      <c r="BF968" s="8"/>
      <c r="BG968" s="8"/>
      <c r="BH968" s="43">
        <f t="shared" si="9113"/>
        <v>67587.23</v>
      </c>
      <c r="BI968" s="165">
        <f t="shared" si="9114"/>
        <v>0</v>
      </c>
      <c r="BJ968" s="35"/>
      <c r="BK968" s="35"/>
      <c r="BL968" s="35"/>
      <c r="BM968" s="35"/>
      <c r="BN968" s="35"/>
      <c r="BO968" s="35"/>
      <c r="BP968" s="35"/>
      <c r="BQ968" s="35"/>
      <c r="BR968" s="35"/>
      <c r="BS968" s="43">
        <f t="shared" si="9115"/>
        <v>67587.23</v>
      </c>
      <c r="BT968" s="181">
        <f t="shared" si="9116"/>
        <v>0</v>
      </c>
      <c r="BU968" s="19"/>
      <c r="BV968" s="19"/>
      <c r="BW968" s="19"/>
      <c r="BX968" s="19"/>
      <c r="BY968" s="19"/>
      <c r="BZ968" s="19"/>
      <c r="CA968" s="19"/>
      <c r="CB968" s="19"/>
      <c r="CC968" s="43">
        <f t="shared" si="9117"/>
        <v>67587.23</v>
      </c>
      <c r="CD968" s="310">
        <f t="shared" si="9118"/>
        <v>0</v>
      </c>
      <c r="CE968" s="39"/>
      <c r="CF968" s="39"/>
      <c r="CG968" s="39"/>
      <c r="CH968" s="39"/>
      <c r="CI968" s="39"/>
      <c r="CJ968" s="39"/>
      <c r="CK968" s="39"/>
      <c r="CL968" s="39"/>
      <c r="CM968" s="39"/>
      <c r="CN968" s="39"/>
      <c r="CO968" s="310">
        <f t="shared" si="9119"/>
        <v>67587.23</v>
      </c>
      <c r="CP968" s="33">
        <v>0</v>
      </c>
      <c r="CQ968" s="33"/>
      <c r="CR968" s="33"/>
      <c r="CS968" s="33"/>
      <c r="CT968" s="33"/>
      <c r="CU968" s="33"/>
      <c r="CV968" s="33">
        <v>0</v>
      </c>
      <c r="CW968" s="33">
        <v>0</v>
      </c>
      <c r="CX968" s="33">
        <v>0</v>
      </c>
      <c r="CY968" s="33">
        <v>0</v>
      </c>
      <c r="CZ968" s="33">
        <v>0</v>
      </c>
      <c r="DA968" s="33">
        <v>0</v>
      </c>
      <c r="DB968" s="33">
        <v>0</v>
      </c>
      <c r="DC968" s="33">
        <f t="shared" si="9015"/>
        <v>0</v>
      </c>
      <c r="DD968" s="33">
        <v>0</v>
      </c>
      <c r="DE968" s="33">
        <f t="shared" si="8763"/>
        <v>0</v>
      </c>
      <c r="DF968" s="33">
        <v>0</v>
      </c>
      <c r="DG968" s="33">
        <f t="shared" si="8764"/>
        <v>0</v>
      </c>
      <c r="DH968" s="311">
        <f>DI968</f>
        <v>0</v>
      </c>
      <c r="DI968" s="35"/>
      <c r="DJ968" s="43">
        <f>DG968+DH968</f>
        <v>0</v>
      </c>
      <c r="DK968" s="312">
        <f t="shared" si="9120"/>
        <v>0</v>
      </c>
      <c r="DL968" s="39"/>
      <c r="DM968" s="312">
        <f t="shared" si="9121"/>
        <v>0</v>
      </c>
      <c r="DN968" s="124">
        <v>0</v>
      </c>
      <c r="DO968" s="5">
        <v>0</v>
      </c>
      <c r="DP968" s="124">
        <v>0</v>
      </c>
      <c r="DQ968" s="33">
        <v>0</v>
      </c>
      <c r="DR968" s="33"/>
      <c r="DS968" s="33"/>
      <c r="DT968" s="33"/>
      <c r="DU968" s="33"/>
      <c r="DV968" s="33"/>
      <c r="DW968" s="33">
        <v>0</v>
      </c>
      <c r="DX968" s="33">
        <v>0</v>
      </c>
      <c r="DY968" s="33">
        <v>0</v>
      </c>
      <c r="DZ968" s="33">
        <v>0</v>
      </c>
      <c r="EA968" s="33">
        <v>0</v>
      </c>
      <c r="EB968" s="33">
        <v>0</v>
      </c>
      <c r="EC968" s="33">
        <v>0</v>
      </c>
      <c r="ED968" s="33">
        <f t="shared" si="9016"/>
        <v>0</v>
      </c>
      <c r="EE968" s="33">
        <v>0</v>
      </c>
      <c r="EF968" s="33">
        <f t="shared" si="8765"/>
        <v>0</v>
      </c>
      <c r="EG968" s="33">
        <v>0</v>
      </c>
      <c r="EH968" s="33">
        <f t="shared" si="8766"/>
        <v>0</v>
      </c>
      <c r="EI968" s="316">
        <v>0</v>
      </c>
      <c r="EJ968" s="5">
        <v>0</v>
      </c>
      <c r="EK968" s="33">
        <v>0</v>
      </c>
      <c r="EL968" s="311">
        <f t="shared" si="9122"/>
        <v>0</v>
      </c>
      <c r="EM968" s="39"/>
      <c r="EN968" s="311">
        <f t="shared" si="9123"/>
        <v>0</v>
      </c>
      <c r="EO968" s="314">
        <f t="shared" si="9124"/>
        <v>0</v>
      </c>
      <c r="EP968" s="39"/>
      <c r="EQ968" s="314">
        <f t="shared" si="9125"/>
        <v>0</v>
      </c>
      <c r="ER968" s="5">
        <v>67587.23</v>
      </c>
      <c r="ES968" s="196">
        <f t="shared" si="8493"/>
        <v>100</v>
      </c>
      <c r="ET968" s="5">
        <v>0</v>
      </c>
      <c r="EU968" s="197"/>
      <c r="EV968" s="197"/>
    </row>
    <row r="969" spans="1:152" ht="21.75" customHeight="1" outlineLevel="4" x14ac:dyDescent="0.25">
      <c r="A969" s="57" t="s">
        <v>329</v>
      </c>
      <c r="B969" s="4" t="s">
        <v>87</v>
      </c>
      <c r="C969" s="4"/>
      <c r="D969" s="4"/>
      <c r="E969" s="4"/>
      <c r="F969" s="4"/>
      <c r="G969" s="4"/>
      <c r="H969" s="7"/>
      <c r="I969" s="7"/>
      <c r="J969" s="5">
        <f>J970+J990+J1001+J1007</f>
        <v>21756294.73</v>
      </c>
      <c r="K969" s="5"/>
      <c r="L969" s="5"/>
      <c r="M969" s="5"/>
      <c r="N969" s="5"/>
      <c r="O969" s="5"/>
      <c r="P969" s="33">
        <f t="shared" ref="P969" si="9126">P970+P990+P1001+P1007</f>
        <v>0</v>
      </c>
      <c r="Q969" s="33">
        <f t="shared" ref="Q969:CC969" si="9127">Q970+Q990+Q1001+Q1007</f>
        <v>0</v>
      </c>
      <c r="R969" s="33">
        <f t="shared" si="9127"/>
        <v>0</v>
      </c>
      <c r="S969" s="33">
        <f t="shared" si="9127"/>
        <v>21756294.73</v>
      </c>
      <c r="T969" s="33">
        <f t="shared" si="9127"/>
        <v>-2982606.5300000003</v>
      </c>
      <c r="U969" s="33">
        <f t="shared" si="9127"/>
        <v>-952690</v>
      </c>
      <c r="V969" s="33">
        <f t="shared" si="9127"/>
        <v>-198000</v>
      </c>
      <c r="W969" s="33">
        <f t="shared" ref="W969:AE969" si="9128">W970+W990+W1001+W1007</f>
        <v>-310000</v>
      </c>
      <c r="X969" s="33">
        <f t="shared" si="9128"/>
        <v>0</v>
      </c>
      <c r="Y969" s="33">
        <f t="shared" si="9128"/>
        <v>-152500</v>
      </c>
      <c r="Z969" s="33">
        <f t="shared" ref="Z969:AA969" si="9129">Z970+Z990+Z1001+Z1007</f>
        <v>0</v>
      </c>
      <c r="AA969" s="33">
        <f t="shared" si="9129"/>
        <v>0</v>
      </c>
      <c r="AB969" s="33">
        <f t="shared" si="9128"/>
        <v>0</v>
      </c>
      <c r="AC969" s="5">
        <f t="shared" si="9128"/>
        <v>0</v>
      </c>
      <c r="AD969" s="33">
        <f t="shared" si="9128"/>
        <v>-1029266.53</v>
      </c>
      <c r="AE969" s="33">
        <f t="shared" si="9128"/>
        <v>-340150</v>
      </c>
      <c r="AF969" s="33">
        <f t="shared" si="9127"/>
        <v>18773688.199999999</v>
      </c>
      <c r="AG969" s="5">
        <f t="shared" ref="AG969:AU969" si="9130">AG970+AG990+AG1001+AG1007</f>
        <v>187967.09999999986</v>
      </c>
      <c r="AH969" s="5">
        <f t="shared" ref="AH969:AT969" si="9131">AH970+AH990+AH1001+AH1007</f>
        <v>1036885.14</v>
      </c>
      <c r="AI969" s="5">
        <f t="shared" ref="AI969:AL969" si="9132">AI970+AI990+AI1001+AI1007</f>
        <v>-166904.91</v>
      </c>
      <c r="AJ969" s="5">
        <f t="shared" si="9132"/>
        <v>-53000</v>
      </c>
      <c r="AK969" s="5">
        <f t="shared" si="9132"/>
        <v>-80000</v>
      </c>
      <c r="AL969" s="5">
        <f t="shared" si="9132"/>
        <v>-60904.04</v>
      </c>
      <c r="AM969" s="5">
        <f t="shared" si="9131"/>
        <v>-48660</v>
      </c>
      <c r="AN969" s="5">
        <f t="shared" si="9131"/>
        <v>-319449.09000000003</v>
      </c>
      <c r="AO969" s="5">
        <f t="shared" si="9131"/>
        <v>-50000</v>
      </c>
      <c r="AP969" s="5">
        <f t="shared" ref="AP969" si="9133">AP970+AP990+AP1001+AP1007</f>
        <v>-70000</v>
      </c>
      <c r="AQ969" s="5">
        <f t="shared" ref="AQ969:AS969" si="9134">AQ970+AQ990+AQ1001+AQ1007</f>
        <v>0</v>
      </c>
      <c r="AR969" s="5">
        <f t="shared" si="9134"/>
        <v>0</v>
      </c>
      <c r="AS969" s="5">
        <f t="shared" si="9134"/>
        <v>0</v>
      </c>
      <c r="AT969" s="5">
        <f t="shared" si="9131"/>
        <v>0</v>
      </c>
      <c r="AU969" s="5">
        <f t="shared" si="9130"/>
        <v>0</v>
      </c>
      <c r="AV969" s="33">
        <f t="shared" si="9127"/>
        <v>18961655.299999997</v>
      </c>
      <c r="AW969" s="5">
        <f t="shared" si="9127"/>
        <v>-4636228.87</v>
      </c>
      <c r="AX969" s="5">
        <f t="shared" si="9127"/>
        <v>-1178223</v>
      </c>
      <c r="AY969" s="5">
        <f t="shared" si="9127"/>
        <v>-3418005.87</v>
      </c>
      <c r="AZ969" s="5">
        <f t="shared" ref="AZ969:BD969" si="9135">AZ970+AZ990+AZ1001+AZ1007</f>
        <v>0</v>
      </c>
      <c r="BA969" s="5">
        <f t="shared" si="9135"/>
        <v>-40000</v>
      </c>
      <c r="BB969" s="5">
        <f t="shared" si="9135"/>
        <v>0</v>
      </c>
      <c r="BC969" s="5">
        <f t="shared" si="9135"/>
        <v>0</v>
      </c>
      <c r="BD969" s="5">
        <f t="shared" si="9135"/>
        <v>0</v>
      </c>
      <c r="BE969" s="5">
        <f t="shared" ref="BE969:BG969" si="9136">BE970+BE990+BE1001+BE1007</f>
        <v>0</v>
      </c>
      <c r="BF969" s="5">
        <f t="shared" si="9136"/>
        <v>0</v>
      </c>
      <c r="BG969" s="5">
        <f t="shared" si="9136"/>
        <v>0</v>
      </c>
      <c r="BH969" s="33">
        <f t="shared" si="9127"/>
        <v>14325426.43</v>
      </c>
      <c r="BI969" s="163">
        <f t="shared" si="9127"/>
        <v>-3514187.42</v>
      </c>
      <c r="BJ969" s="33">
        <f t="shared" si="9127"/>
        <v>130000</v>
      </c>
      <c r="BK969" s="33">
        <f t="shared" si="9127"/>
        <v>-256654</v>
      </c>
      <c r="BL969" s="33">
        <f t="shared" si="9127"/>
        <v>-200000</v>
      </c>
      <c r="BM969" s="33">
        <f t="shared" ref="BM969:BO969" si="9137">BM970+BM990+BM1001+BM1007</f>
        <v>-196221.87</v>
      </c>
      <c r="BN969" s="33">
        <f t="shared" si="9137"/>
        <v>-1202454.29</v>
      </c>
      <c r="BO969" s="33">
        <f t="shared" si="9137"/>
        <v>-1083780.19</v>
      </c>
      <c r="BP969" s="33">
        <f t="shared" si="9127"/>
        <v>-58901.07</v>
      </c>
      <c r="BQ969" s="33">
        <f t="shared" ref="BQ969:BR969" si="9138">BQ970+BQ990+BQ1001+BQ1007</f>
        <v>-607676</v>
      </c>
      <c r="BR969" s="33">
        <f t="shared" si="9138"/>
        <v>-38500</v>
      </c>
      <c r="BS969" s="33">
        <f t="shared" si="9127"/>
        <v>10811239.009999998</v>
      </c>
      <c r="BT969" s="298">
        <f t="shared" si="9127"/>
        <v>0</v>
      </c>
      <c r="BU969" s="5">
        <f t="shared" ref="BU969:BX969" si="9139">BU970+BU990+BU1001+BU1007</f>
        <v>0</v>
      </c>
      <c r="BV969" s="5">
        <f t="shared" si="9139"/>
        <v>0</v>
      </c>
      <c r="BW969" s="5">
        <f t="shared" si="9139"/>
        <v>0</v>
      </c>
      <c r="BX969" s="5">
        <f t="shared" si="9139"/>
        <v>0</v>
      </c>
      <c r="BY969" s="5">
        <f t="shared" si="9127"/>
        <v>0</v>
      </c>
      <c r="BZ969" s="5">
        <f t="shared" ref="BZ969:CB969" si="9140">BZ970+BZ990+BZ1001+BZ1007</f>
        <v>0</v>
      </c>
      <c r="CA969" s="5">
        <f t="shared" si="9140"/>
        <v>0</v>
      </c>
      <c r="CB969" s="5">
        <f t="shared" si="9140"/>
        <v>0</v>
      </c>
      <c r="CC969" s="33">
        <f t="shared" si="9127"/>
        <v>10811239.01</v>
      </c>
      <c r="CD969" s="74">
        <f t="shared" ref="CD969:CF969" si="9141">CD970+CD990+CD1001+CD1007</f>
        <v>0</v>
      </c>
      <c r="CE969" s="5">
        <f t="shared" si="9141"/>
        <v>0</v>
      </c>
      <c r="CF969" s="5">
        <f t="shared" si="9141"/>
        <v>0</v>
      </c>
      <c r="CG969" s="5">
        <f t="shared" ref="CG969:CI969" si="9142">CG970+CG990+CG1001+CG1007</f>
        <v>0</v>
      </c>
      <c r="CH969" s="5">
        <f t="shared" si="9142"/>
        <v>0</v>
      </c>
      <c r="CI969" s="5">
        <f t="shared" si="9142"/>
        <v>0</v>
      </c>
      <c r="CJ969" s="5">
        <f t="shared" ref="CJ969:CL969" si="9143">CJ970+CJ990+CJ1001+CJ1007</f>
        <v>0</v>
      </c>
      <c r="CK969" s="5">
        <f t="shared" si="9143"/>
        <v>0</v>
      </c>
      <c r="CL969" s="5">
        <f t="shared" si="9143"/>
        <v>0</v>
      </c>
      <c r="CM969" s="5">
        <f t="shared" ref="CM969:CO969" si="9144">CM970+CM990+CM1001+CM1007</f>
        <v>0</v>
      </c>
      <c r="CN969" s="5">
        <f t="shared" si="9144"/>
        <v>0</v>
      </c>
      <c r="CO969" s="74">
        <f t="shared" si="9144"/>
        <v>10811239.01</v>
      </c>
      <c r="CP969" s="33">
        <f>CP970+CP990+CP1001+CP1007</f>
        <v>33714444.010000005</v>
      </c>
      <c r="CQ969" s="33"/>
      <c r="CR969" s="33"/>
      <c r="CS969" s="33"/>
      <c r="CT969" s="33"/>
      <c r="CU969" s="33"/>
      <c r="CV969" s="33">
        <f t="shared" ref="CV969:DB969" si="9145">CV970+CV990+CV1001+CV1007</f>
        <v>0</v>
      </c>
      <c r="CW969" s="33">
        <f t="shared" si="9145"/>
        <v>0</v>
      </c>
      <c r="CX969" s="33">
        <f t="shared" si="9145"/>
        <v>0</v>
      </c>
      <c r="CY969" s="33">
        <f t="shared" si="9145"/>
        <v>33714444.010000005</v>
      </c>
      <c r="CZ969" s="33">
        <f t="shared" si="9145"/>
        <v>0</v>
      </c>
      <c r="DA969" s="33">
        <f t="shared" si="9145"/>
        <v>0</v>
      </c>
      <c r="DB969" s="33">
        <f t="shared" si="9145"/>
        <v>0</v>
      </c>
      <c r="DC969" s="33">
        <f t="shared" si="9015"/>
        <v>33714444.010000005</v>
      </c>
      <c r="DD969" s="33">
        <f t="shared" ref="DD969" si="9146">DD970+DD990+DD1001+DD1007</f>
        <v>0</v>
      </c>
      <c r="DE969" s="33">
        <f t="shared" si="8763"/>
        <v>33714444.010000005</v>
      </c>
      <c r="DF969" s="33">
        <f t="shared" ref="DF969" si="9147">DF970+DF990+DF1001+DF1007</f>
        <v>0</v>
      </c>
      <c r="DG969" s="33">
        <f t="shared" si="8764"/>
        <v>33714444.010000005</v>
      </c>
      <c r="DH969" s="299">
        <f t="shared" ref="DH969" si="9148">DH970+DH990+DH1001+DH1007</f>
        <v>0</v>
      </c>
      <c r="DI969" s="33">
        <f t="shared" ref="DI969:DP969" si="9149">DI970+DI990+DI1001+DI1007</f>
        <v>0</v>
      </c>
      <c r="DJ969" s="33">
        <f t="shared" si="9149"/>
        <v>33714444.010000005</v>
      </c>
      <c r="DK969" s="300">
        <f t="shared" ref="DK969:DL969" si="9150">DK970+DK990+DK1001+DK1007</f>
        <v>0</v>
      </c>
      <c r="DL969" s="5">
        <f t="shared" si="9150"/>
        <v>0</v>
      </c>
      <c r="DM969" s="300">
        <f t="shared" si="9149"/>
        <v>33714444.010000005</v>
      </c>
      <c r="DN969" s="124">
        <f t="shared" si="9149"/>
        <v>0</v>
      </c>
      <c r="DO969" s="5">
        <f t="shared" si="9149"/>
        <v>0</v>
      </c>
      <c r="DP969" s="124">
        <f t="shared" si="9149"/>
        <v>33714444.010000005</v>
      </c>
      <c r="DQ969" s="33">
        <f>DQ970+DQ990+DQ1001+DQ1007</f>
        <v>51902983.980000004</v>
      </c>
      <c r="DR969" s="33">
        <f t="shared" ref="DR969:EC969" si="9151">DR970+DR990+DR1001+DR1007</f>
        <v>0</v>
      </c>
      <c r="DS969" s="33">
        <f t="shared" si="9151"/>
        <v>0</v>
      </c>
      <c r="DT969" s="33">
        <f t="shared" si="9151"/>
        <v>0</v>
      </c>
      <c r="DU969" s="33">
        <f t="shared" si="9151"/>
        <v>0</v>
      </c>
      <c r="DV969" s="33">
        <f t="shared" si="9151"/>
        <v>0</v>
      </c>
      <c r="DW969" s="33">
        <f t="shared" si="9151"/>
        <v>0</v>
      </c>
      <c r="DX969" s="33">
        <f t="shared" si="9151"/>
        <v>0</v>
      </c>
      <c r="DY969" s="33">
        <f t="shared" si="9151"/>
        <v>0</v>
      </c>
      <c r="DZ969" s="33">
        <f t="shared" si="9151"/>
        <v>51902983.980000004</v>
      </c>
      <c r="EA969" s="33">
        <f t="shared" si="9151"/>
        <v>0</v>
      </c>
      <c r="EB969" s="33">
        <f t="shared" si="9151"/>
        <v>0</v>
      </c>
      <c r="EC969" s="33">
        <f t="shared" si="9151"/>
        <v>0</v>
      </c>
      <c r="ED969" s="33">
        <f t="shared" si="9016"/>
        <v>51902983.980000004</v>
      </c>
      <c r="EE969" s="33">
        <f t="shared" ref="EE969" si="9152">EE970+EE990+EE1001+EE1007</f>
        <v>0</v>
      </c>
      <c r="EF969" s="33">
        <f t="shared" si="8765"/>
        <v>51902983.980000004</v>
      </c>
      <c r="EG969" s="33">
        <f t="shared" ref="EG969" si="9153">EG970+EG990+EG1001+EG1007</f>
        <v>0</v>
      </c>
      <c r="EH969" s="33">
        <f t="shared" si="8766"/>
        <v>51902983.980000004</v>
      </c>
      <c r="EI969" s="301">
        <f t="shared" ref="EI969:ER969" si="9154">EI970+EI990+EI1001+EI1007</f>
        <v>0</v>
      </c>
      <c r="EJ969" s="5">
        <f t="shared" si="9154"/>
        <v>0</v>
      </c>
      <c r="EK969" s="33">
        <f t="shared" si="9154"/>
        <v>51902983.980000004</v>
      </c>
      <c r="EL969" s="124">
        <f t="shared" ref="EL969" si="9155">EL970+EL990+EL1001+EL1007</f>
        <v>0</v>
      </c>
      <c r="EM969" s="5">
        <f t="shared" si="9154"/>
        <v>0</v>
      </c>
      <c r="EN969" s="124">
        <f t="shared" ref="EN969:EQ969" si="9156">EN970+EN990+EN1001+EN1007</f>
        <v>51902983.980000004</v>
      </c>
      <c r="EO969" s="302">
        <f t="shared" si="9156"/>
        <v>0</v>
      </c>
      <c r="EP969" s="5">
        <f t="shared" si="9156"/>
        <v>0</v>
      </c>
      <c r="EQ969" s="302">
        <f t="shared" si="9156"/>
        <v>51902983.980000004</v>
      </c>
      <c r="ER969" s="5">
        <f t="shared" si="9154"/>
        <v>7137513.3200000003</v>
      </c>
      <c r="ES969" s="196">
        <f t="shared" si="8493"/>
        <v>66.019383286208566</v>
      </c>
      <c r="ET969" s="5">
        <f t="shared" ref="ET969" si="9157">ET970+ET990+ET1001+ET1007</f>
        <v>0</v>
      </c>
    </row>
    <row r="970" spans="1:152" ht="25.5" customHeight="1" outlineLevel="4" x14ac:dyDescent="0.25">
      <c r="A970" s="58" t="s">
        <v>297</v>
      </c>
      <c r="B970" s="4" t="s">
        <v>87</v>
      </c>
      <c r="C970" s="4"/>
      <c r="D970" s="4"/>
      <c r="E970" s="4" t="s">
        <v>88</v>
      </c>
      <c r="F970" s="4" t="s">
        <v>73</v>
      </c>
      <c r="G970" s="4" t="s">
        <v>64</v>
      </c>
      <c r="H970" s="4"/>
      <c r="I970" s="4"/>
      <c r="J970" s="5">
        <f>J971+J977+J986</f>
        <v>5927920.7300000004</v>
      </c>
      <c r="K970" s="5"/>
      <c r="L970" s="5"/>
      <c r="M970" s="5"/>
      <c r="N970" s="5"/>
      <c r="O970" s="5"/>
      <c r="P970" s="33">
        <f t="shared" ref="P970" si="9158">P971+P977+P986</f>
        <v>0</v>
      </c>
      <c r="Q970" s="33">
        <f t="shared" ref="Q970:CC970" si="9159">Q971+Q977+Q986</f>
        <v>0</v>
      </c>
      <c r="R970" s="33">
        <f t="shared" si="9159"/>
        <v>0</v>
      </c>
      <c r="S970" s="33">
        <f t="shared" si="9159"/>
        <v>5927920.7300000004</v>
      </c>
      <c r="T970" s="33">
        <f t="shared" si="9159"/>
        <v>0</v>
      </c>
      <c r="U970" s="33">
        <f t="shared" si="9159"/>
        <v>0</v>
      </c>
      <c r="V970" s="33">
        <f t="shared" si="9159"/>
        <v>0</v>
      </c>
      <c r="W970" s="33">
        <f t="shared" ref="W970:AE970" si="9160">W971+W977+W986</f>
        <v>0</v>
      </c>
      <c r="X970" s="33">
        <f t="shared" si="9160"/>
        <v>0</v>
      </c>
      <c r="Y970" s="33">
        <f t="shared" si="9160"/>
        <v>0</v>
      </c>
      <c r="Z970" s="33">
        <f t="shared" ref="Z970:AA970" si="9161">Z971+Z977+Z986</f>
        <v>0</v>
      </c>
      <c r="AA970" s="33">
        <f t="shared" si="9161"/>
        <v>0</v>
      </c>
      <c r="AB970" s="33">
        <f t="shared" si="9160"/>
        <v>0</v>
      </c>
      <c r="AC970" s="5">
        <f t="shared" si="9160"/>
        <v>0</v>
      </c>
      <c r="AD970" s="33">
        <f t="shared" si="9160"/>
        <v>0</v>
      </c>
      <c r="AE970" s="33">
        <f t="shared" si="9160"/>
        <v>0</v>
      </c>
      <c r="AF970" s="33">
        <f t="shared" si="9159"/>
        <v>5927920.7300000004</v>
      </c>
      <c r="AG970" s="5">
        <f t="shared" ref="AG970:AU970" si="9162">AG971+AG977+AG986</f>
        <v>857219</v>
      </c>
      <c r="AH970" s="5">
        <f t="shared" ref="AH970:AT970" si="9163">AH971+AH977+AH986</f>
        <v>857219</v>
      </c>
      <c r="AI970" s="5">
        <f t="shared" ref="AI970:AL970" si="9164">AI971+AI977+AI986</f>
        <v>0</v>
      </c>
      <c r="AJ970" s="5">
        <f t="shared" si="9164"/>
        <v>0</v>
      </c>
      <c r="AK970" s="5">
        <f t="shared" si="9164"/>
        <v>0</v>
      </c>
      <c r="AL970" s="5">
        <f t="shared" si="9164"/>
        <v>0</v>
      </c>
      <c r="AM970" s="5">
        <f t="shared" si="9163"/>
        <v>0</v>
      </c>
      <c r="AN970" s="5">
        <f t="shared" si="9163"/>
        <v>0</v>
      </c>
      <c r="AO970" s="5">
        <f t="shared" si="9163"/>
        <v>0</v>
      </c>
      <c r="AP970" s="5">
        <f t="shared" ref="AP970" si="9165">AP971+AP977+AP986</f>
        <v>0</v>
      </c>
      <c r="AQ970" s="5">
        <f t="shared" ref="AQ970:AS970" si="9166">AQ971+AQ977+AQ986</f>
        <v>0</v>
      </c>
      <c r="AR970" s="5">
        <f t="shared" si="9166"/>
        <v>0</v>
      </c>
      <c r="AS970" s="5">
        <f t="shared" si="9166"/>
        <v>0</v>
      </c>
      <c r="AT970" s="5">
        <f t="shared" si="9163"/>
        <v>0</v>
      </c>
      <c r="AU970" s="5">
        <f t="shared" si="9162"/>
        <v>0</v>
      </c>
      <c r="AV970" s="33">
        <f t="shared" si="9159"/>
        <v>6785139.7300000004</v>
      </c>
      <c r="AW970" s="5">
        <f t="shared" si="9159"/>
        <v>0</v>
      </c>
      <c r="AX970" s="5">
        <f t="shared" si="9159"/>
        <v>0</v>
      </c>
      <c r="AY970" s="5">
        <f t="shared" si="9159"/>
        <v>0</v>
      </c>
      <c r="AZ970" s="5">
        <f t="shared" ref="AZ970:BD970" si="9167">AZ971+AZ977+AZ986</f>
        <v>0</v>
      </c>
      <c r="BA970" s="5">
        <f t="shared" si="9167"/>
        <v>0</v>
      </c>
      <c r="BB970" s="5">
        <f t="shared" si="9167"/>
        <v>0</v>
      </c>
      <c r="BC970" s="5">
        <f t="shared" si="9167"/>
        <v>0</v>
      </c>
      <c r="BD970" s="5">
        <f t="shared" si="9167"/>
        <v>0</v>
      </c>
      <c r="BE970" s="5">
        <f t="shared" ref="BE970:BG970" si="9168">BE971+BE977+BE986</f>
        <v>0</v>
      </c>
      <c r="BF970" s="5">
        <f t="shared" si="9168"/>
        <v>0</v>
      </c>
      <c r="BG970" s="5">
        <f t="shared" si="9168"/>
        <v>0</v>
      </c>
      <c r="BH970" s="33">
        <f t="shared" si="9159"/>
        <v>6785139.7300000004</v>
      </c>
      <c r="BI970" s="163">
        <f t="shared" si="9159"/>
        <v>0</v>
      </c>
      <c r="BJ970" s="33">
        <f t="shared" si="9159"/>
        <v>0</v>
      </c>
      <c r="BK970" s="33">
        <f t="shared" si="9159"/>
        <v>0</v>
      </c>
      <c r="BL970" s="33">
        <f t="shared" si="9159"/>
        <v>0</v>
      </c>
      <c r="BM970" s="33">
        <f t="shared" ref="BM970:BO970" si="9169">BM971+BM977+BM986</f>
        <v>0</v>
      </c>
      <c r="BN970" s="33">
        <f t="shared" si="9169"/>
        <v>0</v>
      </c>
      <c r="BO970" s="33">
        <f t="shared" si="9169"/>
        <v>0</v>
      </c>
      <c r="BP970" s="33">
        <f t="shared" si="9159"/>
        <v>0</v>
      </c>
      <c r="BQ970" s="33">
        <f t="shared" ref="BQ970:BR970" si="9170">BQ971+BQ977+BQ986</f>
        <v>0</v>
      </c>
      <c r="BR970" s="33">
        <f t="shared" si="9170"/>
        <v>0</v>
      </c>
      <c r="BS970" s="33">
        <f t="shared" si="9159"/>
        <v>6785139.7300000004</v>
      </c>
      <c r="BT970" s="298">
        <f t="shared" si="9159"/>
        <v>0</v>
      </c>
      <c r="BU970" s="5">
        <f t="shared" ref="BU970:BX970" si="9171">BU971+BU977+BU986</f>
        <v>0</v>
      </c>
      <c r="BV970" s="5">
        <f t="shared" si="9171"/>
        <v>0</v>
      </c>
      <c r="BW970" s="5">
        <f t="shared" si="9171"/>
        <v>0</v>
      </c>
      <c r="BX970" s="5">
        <f t="shared" si="9171"/>
        <v>0</v>
      </c>
      <c r="BY970" s="5">
        <f t="shared" si="9159"/>
        <v>0</v>
      </c>
      <c r="BZ970" s="5">
        <f t="shared" ref="BZ970:CB970" si="9172">BZ971+BZ977+BZ986</f>
        <v>0</v>
      </c>
      <c r="CA970" s="5">
        <f t="shared" si="9172"/>
        <v>0</v>
      </c>
      <c r="CB970" s="5">
        <f t="shared" si="9172"/>
        <v>0</v>
      </c>
      <c r="CC970" s="33">
        <f t="shared" si="9159"/>
        <v>6785139.7300000004</v>
      </c>
      <c r="CD970" s="74">
        <f t="shared" ref="CD970:CF970" si="9173">CD971+CD977+CD986</f>
        <v>0</v>
      </c>
      <c r="CE970" s="5">
        <f t="shared" si="9173"/>
        <v>0</v>
      </c>
      <c r="CF970" s="5">
        <f t="shared" si="9173"/>
        <v>0</v>
      </c>
      <c r="CG970" s="5">
        <f t="shared" ref="CG970:CI970" si="9174">CG971+CG977+CG986</f>
        <v>0</v>
      </c>
      <c r="CH970" s="5">
        <f t="shared" si="9174"/>
        <v>0</v>
      </c>
      <c r="CI970" s="5">
        <f t="shared" si="9174"/>
        <v>0</v>
      </c>
      <c r="CJ970" s="5">
        <f t="shared" ref="CJ970:CL970" si="9175">CJ971+CJ977+CJ986</f>
        <v>0</v>
      </c>
      <c r="CK970" s="5">
        <f t="shared" si="9175"/>
        <v>0</v>
      </c>
      <c r="CL970" s="5">
        <f t="shared" si="9175"/>
        <v>0</v>
      </c>
      <c r="CM970" s="5">
        <f t="shared" ref="CM970:CO970" si="9176">CM971+CM977+CM986</f>
        <v>0</v>
      </c>
      <c r="CN970" s="5">
        <f t="shared" si="9176"/>
        <v>0</v>
      </c>
      <c r="CO970" s="74">
        <f t="shared" si="9176"/>
        <v>6785139.7300000004</v>
      </c>
      <c r="CP970" s="33">
        <f>CP971+CP977+CP986</f>
        <v>5929071.7300000004</v>
      </c>
      <c r="CQ970" s="33">
        <f t="shared" ref="CQ970:DB970" si="9177">CQ971+CQ977+CQ986</f>
        <v>0</v>
      </c>
      <c r="CR970" s="33">
        <f t="shared" si="9177"/>
        <v>0</v>
      </c>
      <c r="CS970" s="33">
        <f t="shared" si="9177"/>
        <v>0</v>
      </c>
      <c r="CT970" s="33">
        <f t="shared" si="9177"/>
        <v>0</v>
      </c>
      <c r="CU970" s="33">
        <f t="shared" si="9177"/>
        <v>0</v>
      </c>
      <c r="CV970" s="33">
        <f t="shared" si="9177"/>
        <v>0</v>
      </c>
      <c r="CW970" s="33">
        <f t="shared" si="9177"/>
        <v>0</v>
      </c>
      <c r="CX970" s="33">
        <f t="shared" si="9177"/>
        <v>0</v>
      </c>
      <c r="CY970" s="33">
        <f t="shared" si="9177"/>
        <v>5929071.7300000004</v>
      </c>
      <c r="CZ970" s="33">
        <f t="shared" si="9177"/>
        <v>0</v>
      </c>
      <c r="DA970" s="33">
        <f t="shared" si="9177"/>
        <v>0</v>
      </c>
      <c r="DB970" s="33">
        <f t="shared" si="9177"/>
        <v>0</v>
      </c>
      <c r="DC970" s="33">
        <f t="shared" si="9015"/>
        <v>5929071.7300000004</v>
      </c>
      <c r="DD970" s="33">
        <f t="shared" ref="DD970" si="9178">DD971+DD977+DD986</f>
        <v>0</v>
      </c>
      <c r="DE970" s="33">
        <f t="shared" si="8763"/>
        <v>5929071.7300000004</v>
      </c>
      <c r="DF970" s="33">
        <f t="shared" ref="DF970" si="9179">DF971+DF977+DF986</f>
        <v>0</v>
      </c>
      <c r="DG970" s="33">
        <f t="shared" si="8764"/>
        <v>5929071.7300000004</v>
      </c>
      <c r="DH970" s="299">
        <f t="shared" ref="DH970" si="9180">DH971+DH977+DH986</f>
        <v>0</v>
      </c>
      <c r="DI970" s="33">
        <f t="shared" ref="DI970:DP970" si="9181">DI971+DI977+DI986</f>
        <v>0</v>
      </c>
      <c r="DJ970" s="33">
        <f t="shared" si="9181"/>
        <v>5929071.7300000004</v>
      </c>
      <c r="DK970" s="300">
        <f t="shared" ref="DK970:DL970" si="9182">DK971+DK977+DK986</f>
        <v>0</v>
      </c>
      <c r="DL970" s="5">
        <f t="shared" si="9182"/>
        <v>0</v>
      </c>
      <c r="DM970" s="300">
        <f t="shared" si="9181"/>
        <v>5929071.7300000004</v>
      </c>
      <c r="DN970" s="124">
        <f t="shared" si="9181"/>
        <v>0</v>
      </c>
      <c r="DO970" s="5">
        <f t="shared" si="9181"/>
        <v>0</v>
      </c>
      <c r="DP970" s="124">
        <f t="shared" si="9181"/>
        <v>5929071.7300000004</v>
      </c>
      <c r="DQ970" s="33">
        <f>DQ971+DQ977+DQ986</f>
        <v>5929976.7300000004</v>
      </c>
      <c r="DR970" s="33">
        <f t="shared" ref="DR970:EC970" si="9183">DR971+DR977+DR986</f>
        <v>0</v>
      </c>
      <c r="DS970" s="33">
        <f t="shared" si="9183"/>
        <v>0</v>
      </c>
      <c r="DT970" s="33">
        <f t="shared" si="9183"/>
        <v>0</v>
      </c>
      <c r="DU970" s="33">
        <f t="shared" si="9183"/>
        <v>0</v>
      </c>
      <c r="DV970" s="33">
        <f t="shared" si="9183"/>
        <v>0</v>
      </c>
      <c r="DW970" s="33">
        <f t="shared" si="9183"/>
        <v>0</v>
      </c>
      <c r="DX970" s="33">
        <f t="shared" si="9183"/>
        <v>0</v>
      </c>
      <c r="DY970" s="33">
        <f t="shared" si="9183"/>
        <v>0</v>
      </c>
      <c r="DZ970" s="33">
        <f t="shared" si="9183"/>
        <v>5929976.7300000004</v>
      </c>
      <c r="EA970" s="33">
        <f t="shared" si="9183"/>
        <v>0</v>
      </c>
      <c r="EB970" s="33">
        <f t="shared" si="9183"/>
        <v>0</v>
      </c>
      <c r="EC970" s="33">
        <f t="shared" si="9183"/>
        <v>0</v>
      </c>
      <c r="ED970" s="33">
        <f t="shared" si="9016"/>
        <v>5929976.7300000004</v>
      </c>
      <c r="EE970" s="33">
        <f t="shared" ref="EE970" si="9184">EE971+EE977+EE986</f>
        <v>0</v>
      </c>
      <c r="EF970" s="33">
        <f t="shared" si="8765"/>
        <v>5929976.7300000004</v>
      </c>
      <c r="EG970" s="33">
        <f t="shared" ref="EG970" si="9185">EG971+EG977+EG986</f>
        <v>0</v>
      </c>
      <c r="EH970" s="33">
        <f t="shared" si="8766"/>
        <v>5929976.7300000004</v>
      </c>
      <c r="EI970" s="301">
        <f t="shared" ref="EI970:ER970" si="9186">EI971+EI977+EI986</f>
        <v>0</v>
      </c>
      <c r="EJ970" s="5">
        <f t="shared" si="9186"/>
        <v>0</v>
      </c>
      <c r="EK970" s="33">
        <f t="shared" si="9186"/>
        <v>5929976.7300000004</v>
      </c>
      <c r="EL970" s="124">
        <f t="shared" ref="EL970" si="9187">EL971+EL977+EL986</f>
        <v>0</v>
      </c>
      <c r="EM970" s="5">
        <f t="shared" si="9186"/>
        <v>0</v>
      </c>
      <c r="EN970" s="124">
        <f t="shared" ref="EN970:EQ970" si="9188">EN971+EN977+EN986</f>
        <v>5929976.7300000004</v>
      </c>
      <c r="EO970" s="302">
        <f t="shared" si="9188"/>
        <v>0</v>
      </c>
      <c r="EP970" s="5">
        <f t="shared" si="9188"/>
        <v>0</v>
      </c>
      <c r="EQ970" s="302">
        <f t="shared" si="9188"/>
        <v>5929976.7300000004</v>
      </c>
      <c r="ER970" s="5">
        <f t="shared" si="9186"/>
        <v>4621912</v>
      </c>
      <c r="ES970" s="196">
        <f t="shared" ref="ES970:ES1014" si="9189">ER970/CC970*100</f>
        <v>68.118155025821409</v>
      </c>
      <c r="ET970" s="5">
        <f t="shared" ref="ET970" si="9190">ET971+ET977+ET986</f>
        <v>0</v>
      </c>
    </row>
    <row r="971" spans="1:152" ht="38.25" customHeight="1" outlineLevel="4" x14ac:dyDescent="0.25">
      <c r="A971" s="58" t="s">
        <v>175</v>
      </c>
      <c r="B971" s="4" t="s">
        <v>87</v>
      </c>
      <c r="C971" s="4"/>
      <c r="D971" s="4"/>
      <c r="E971" s="4" t="s">
        <v>88</v>
      </c>
      <c r="F971" s="4" t="s">
        <v>73</v>
      </c>
      <c r="G971" s="4" t="s">
        <v>64</v>
      </c>
      <c r="H971" s="7">
        <v>80030</v>
      </c>
      <c r="I971" s="7"/>
      <c r="J971" s="5">
        <f t="shared" ref="J971:ET972" si="9191">J972</f>
        <v>2443206</v>
      </c>
      <c r="K971" s="5"/>
      <c r="L971" s="5"/>
      <c r="M971" s="5"/>
      <c r="N971" s="5"/>
      <c r="O971" s="5"/>
      <c r="P971" s="33">
        <f t="shared" si="9191"/>
        <v>0</v>
      </c>
      <c r="Q971" s="33">
        <f t="shared" si="9191"/>
        <v>0</v>
      </c>
      <c r="R971" s="33">
        <f t="shared" si="9191"/>
        <v>0</v>
      </c>
      <c r="S971" s="33">
        <f t="shared" si="9191"/>
        <v>2443206</v>
      </c>
      <c r="T971" s="33">
        <f t="shared" si="9191"/>
        <v>0</v>
      </c>
      <c r="U971" s="33">
        <f t="shared" si="9191"/>
        <v>0</v>
      </c>
      <c r="V971" s="33">
        <f t="shared" si="9191"/>
        <v>0</v>
      </c>
      <c r="W971" s="33">
        <f t="shared" si="9191"/>
        <v>0</v>
      </c>
      <c r="X971" s="33">
        <f t="shared" si="9191"/>
        <v>0</v>
      </c>
      <c r="Y971" s="33">
        <f t="shared" si="9191"/>
        <v>0</v>
      </c>
      <c r="Z971" s="33">
        <f t="shared" si="9191"/>
        <v>0</v>
      </c>
      <c r="AA971" s="33">
        <f t="shared" si="9191"/>
        <v>0</v>
      </c>
      <c r="AB971" s="33">
        <f t="shared" si="9191"/>
        <v>0</v>
      </c>
      <c r="AC971" s="5">
        <f t="shared" si="9191"/>
        <v>0</v>
      </c>
      <c r="AD971" s="33">
        <f t="shared" si="9191"/>
        <v>0</v>
      </c>
      <c r="AE971" s="33">
        <f t="shared" si="9191"/>
        <v>0</v>
      </c>
      <c r="AF971" s="33">
        <f t="shared" si="9191"/>
        <v>2443206</v>
      </c>
      <c r="AG971" s="5">
        <f t="shared" si="9191"/>
        <v>420181</v>
      </c>
      <c r="AH971" s="5">
        <f t="shared" si="9191"/>
        <v>420181</v>
      </c>
      <c r="AI971" s="5">
        <f t="shared" si="9191"/>
        <v>0</v>
      </c>
      <c r="AJ971" s="5">
        <f t="shared" si="9191"/>
        <v>0</v>
      </c>
      <c r="AK971" s="5">
        <f t="shared" si="9191"/>
        <v>0</v>
      </c>
      <c r="AL971" s="5">
        <f t="shared" si="9191"/>
        <v>0</v>
      </c>
      <c r="AM971" s="5">
        <f t="shared" si="9191"/>
        <v>0</v>
      </c>
      <c r="AN971" s="5">
        <f t="shared" si="9191"/>
        <v>0</v>
      </c>
      <c r="AO971" s="5">
        <f t="shared" si="9191"/>
        <v>0</v>
      </c>
      <c r="AP971" s="5">
        <f t="shared" si="9191"/>
        <v>0</v>
      </c>
      <c r="AQ971" s="5">
        <f t="shared" si="9191"/>
        <v>0</v>
      </c>
      <c r="AR971" s="5">
        <f t="shared" si="9191"/>
        <v>0</v>
      </c>
      <c r="AS971" s="5">
        <f t="shared" si="9191"/>
        <v>0</v>
      </c>
      <c r="AT971" s="5">
        <f t="shared" si="9191"/>
        <v>0</v>
      </c>
      <c r="AU971" s="5">
        <f t="shared" si="9191"/>
        <v>0</v>
      </c>
      <c r="AV971" s="33">
        <f t="shared" si="9191"/>
        <v>2863387</v>
      </c>
      <c r="AW971" s="5">
        <f t="shared" si="9191"/>
        <v>0</v>
      </c>
      <c r="AX971" s="5">
        <f t="shared" si="9191"/>
        <v>0</v>
      </c>
      <c r="AY971" s="5">
        <f t="shared" si="9191"/>
        <v>0</v>
      </c>
      <c r="AZ971" s="5">
        <f t="shared" si="9191"/>
        <v>0</v>
      </c>
      <c r="BA971" s="5">
        <f t="shared" si="9191"/>
        <v>0</v>
      </c>
      <c r="BB971" s="5">
        <f t="shared" si="9191"/>
        <v>0</v>
      </c>
      <c r="BC971" s="5">
        <f t="shared" si="9191"/>
        <v>0</v>
      </c>
      <c r="BD971" s="5">
        <f t="shared" si="9191"/>
        <v>0</v>
      </c>
      <c r="BE971" s="5">
        <f t="shared" si="9191"/>
        <v>0</v>
      </c>
      <c r="BF971" s="5">
        <f t="shared" si="9191"/>
        <v>0</v>
      </c>
      <c r="BG971" s="5">
        <f t="shared" si="9191"/>
        <v>0</v>
      </c>
      <c r="BH971" s="33">
        <f t="shared" si="9191"/>
        <v>2863387</v>
      </c>
      <c r="BI971" s="163">
        <f t="shared" si="9191"/>
        <v>0</v>
      </c>
      <c r="BJ971" s="33">
        <f t="shared" si="9191"/>
        <v>0</v>
      </c>
      <c r="BK971" s="33">
        <f t="shared" si="9191"/>
        <v>0</v>
      </c>
      <c r="BL971" s="33">
        <f t="shared" si="9191"/>
        <v>0</v>
      </c>
      <c r="BM971" s="33">
        <f t="shared" si="9191"/>
        <v>0</v>
      </c>
      <c r="BN971" s="33">
        <f t="shared" si="9191"/>
        <v>0</v>
      </c>
      <c r="BO971" s="33">
        <f t="shared" si="9191"/>
        <v>0</v>
      </c>
      <c r="BP971" s="33">
        <f t="shared" si="9191"/>
        <v>0</v>
      </c>
      <c r="BQ971" s="33">
        <f t="shared" si="9191"/>
        <v>0</v>
      </c>
      <c r="BR971" s="33">
        <f t="shared" si="9191"/>
        <v>0</v>
      </c>
      <c r="BS971" s="33">
        <f t="shared" si="9191"/>
        <v>2863387</v>
      </c>
      <c r="BT971" s="298">
        <f t="shared" si="9191"/>
        <v>0</v>
      </c>
      <c r="BU971" s="5">
        <f t="shared" si="9191"/>
        <v>0</v>
      </c>
      <c r="BV971" s="5">
        <f t="shared" si="9191"/>
        <v>0</v>
      </c>
      <c r="BW971" s="5">
        <f t="shared" si="9191"/>
        <v>0</v>
      </c>
      <c r="BX971" s="5">
        <f t="shared" si="9191"/>
        <v>0</v>
      </c>
      <c r="BY971" s="5">
        <f t="shared" si="9191"/>
        <v>0</v>
      </c>
      <c r="BZ971" s="5">
        <f t="shared" si="9191"/>
        <v>0</v>
      </c>
      <c r="CA971" s="5">
        <f t="shared" si="9191"/>
        <v>0</v>
      </c>
      <c r="CB971" s="5">
        <f t="shared" si="9191"/>
        <v>0</v>
      </c>
      <c r="CC971" s="33">
        <f t="shared" si="9191"/>
        <v>2863387</v>
      </c>
      <c r="CD971" s="74">
        <f t="shared" si="9191"/>
        <v>0</v>
      </c>
      <c r="CE971" s="5">
        <f t="shared" si="9191"/>
        <v>0</v>
      </c>
      <c r="CF971" s="5">
        <f t="shared" si="9191"/>
        <v>0</v>
      </c>
      <c r="CG971" s="5">
        <f t="shared" si="9191"/>
        <v>0</v>
      </c>
      <c r="CH971" s="5">
        <f t="shared" si="9191"/>
        <v>0</v>
      </c>
      <c r="CI971" s="5">
        <f t="shared" si="9191"/>
        <v>0</v>
      </c>
      <c r="CJ971" s="5">
        <f t="shared" si="9191"/>
        <v>0</v>
      </c>
      <c r="CK971" s="5">
        <f t="shared" si="9191"/>
        <v>0</v>
      </c>
      <c r="CL971" s="5">
        <f t="shared" si="9191"/>
        <v>0</v>
      </c>
      <c r="CM971" s="5">
        <f t="shared" si="9191"/>
        <v>0</v>
      </c>
      <c r="CN971" s="5">
        <f t="shared" si="9191"/>
        <v>0</v>
      </c>
      <c r="CO971" s="74">
        <f t="shared" si="9191"/>
        <v>2863387</v>
      </c>
      <c r="CP971" s="33">
        <f>CP972</f>
        <v>2443206</v>
      </c>
      <c r="CQ971" s="33"/>
      <c r="CR971" s="33"/>
      <c r="CS971" s="33"/>
      <c r="CT971" s="33"/>
      <c r="CU971" s="33"/>
      <c r="CV971" s="33">
        <f t="shared" si="9191"/>
        <v>0</v>
      </c>
      <c r="CW971" s="33">
        <f t="shared" si="9191"/>
        <v>0</v>
      </c>
      <c r="CX971" s="33">
        <f t="shared" si="9191"/>
        <v>0</v>
      </c>
      <c r="CY971" s="33">
        <f t="shared" si="9191"/>
        <v>2443206</v>
      </c>
      <c r="CZ971" s="33">
        <f t="shared" si="9191"/>
        <v>0</v>
      </c>
      <c r="DA971" s="33">
        <f t="shared" si="9191"/>
        <v>0</v>
      </c>
      <c r="DB971" s="33">
        <f t="shared" si="9191"/>
        <v>0</v>
      </c>
      <c r="DC971" s="33">
        <f t="shared" si="9015"/>
        <v>2443206</v>
      </c>
      <c r="DD971" s="33">
        <f t="shared" si="9191"/>
        <v>0</v>
      </c>
      <c r="DE971" s="33">
        <f t="shared" si="8763"/>
        <v>2443206</v>
      </c>
      <c r="DF971" s="33">
        <f t="shared" si="9191"/>
        <v>0</v>
      </c>
      <c r="DG971" s="33">
        <f t="shared" si="8764"/>
        <v>2443206</v>
      </c>
      <c r="DH971" s="299">
        <f t="shared" si="9191"/>
        <v>0</v>
      </c>
      <c r="DI971" s="33">
        <f t="shared" si="9191"/>
        <v>0</v>
      </c>
      <c r="DJ971" s="33">
        <f t="shared" si="9191"/>
        <v>2443206</v>
      </c>
      <c r="DK971" s="300">
        <f t="shared" si="9191"/>
        <v>0</v>
      </c>
      <c r="DL971" s="5">
        <f t="shared" si="9191"/>
        <v>0</v>
      </c>
      <c r="DM971" s="300">
        <f t="shared" si="9191"/>
        <v>2443206</v>
      </c>
      <c r="DN971" s="124">
        <f t="shared" si="9191"/>
        <v>0</v>
      </c>
      <c r="DO971" s="5">
        <f t="shared" si="9191"/>
        <v>0</v>
      </c>
      <c r="DP971" s="124">
        <f t="shared" si="9191"/>
        <v>2443206</v>
      </c>
      <c r="DQ971" s="33">
        <f t="shared" si="9191"/>
        <v>2443206</v>
      </c>
      <c r="DR971" s="33"/>
      <c r="DS971" s="33"/>
      <c r="DT971" s="33"/>
      <c r="DU971" s="33"/>
      <c r="DV971" s="33"/>
      <c r="DW971" s="33">
        <f t="shared" si="9191"/>
        <v>0</v>
      </c>
      <c r="DX971" s="33">
        <f t="shared" si="9191"/>
        <v>0</v>
      </c>
      <c r="DY971" s="33">
        <f t="shared" si="9191"/>
        <v>0</v>
      </c>
      <c r="DZ971" s="33">
        <f t="shared" si="9191"/>
        <v>2443206</v>
      </c>
      <c r="EA971" s="33">
        <f t="shared" si="9191"/>
        <v>0</v>
      </c>
      <c r="EB971" s="33">
        <f t="shared" si="9191"/>
        <v>0</v>
      </c>
      <c r="EC971" s="33">
        <f t="shared" si="9191"/>
        <v>0</v>
      </c>
      <c r="ED971" s="33">
        <f t="shared" si="9016"/>
        <v>2443206</v>
      </c>
      <c r="EE971" s="33">
        <f t="shared" si="9191"/>
        <v>0</v>
      </c>
      <c r="EF971" s="33">
        <f t="shared" si="8765"/>
        <v>2443206</v>
      </c>
      <c r="EG971" s="33">
        <f t="shared" si="9191"/>
        <v>0</v>
      </c>
      <c r="EH971" s="33">
        <f t="shared" si="8766"/>
        <v>2443206</v>
      </c>
      <c r="EI971" s="301">
        <f t="shared" si="9191"/>
        <v>0</v>
      </c>
      <c r="EJ971" s="5">
        <f t="shared" si="9191"/>
        <v>0</v>
      </c>
      <c r="EK971" s="33">
        <f t="shared" si="9191"/>
        <v>2443206</v>
      </c>
      <c r="EL971" s="124">
        <f t="shared" si="9191"/>
        <v>0</v>
      </c>
      <c r="EM971" s="5">
        <f t="shared" si="9191"/>
        <v>0</v>
      </c>
      <c r="EN971" s="124">
        <f t="shared" si="9191"/>
        <v>2443206</v>
      </c>
      <c r="EO971" s="302">
        <f t="shared" si="9191"/>
        <v>0</v>
      </c>
      <c r="EP971" s="5">
        <f t="shared" si="9191"/>
        <v>0</v>
      </c>
      <c r="EQ971" s="302">
        <f t="shared" si="9191"/>
        <v>2443206</v>
      </c>
      <c r="ER971" s="5">
        <f t="shared" si="9191"/>
        <v>2162507.54</v>
      </c>
      <c r="ES971" s="196">
        <f t="shared" si="9189"/>
        <v>75.522712787338904</v>
      </c>
      <c r="ET971" s="5">
        <f t="shared" si="9191"/>
        <v>0</v>
      </c>
    </row>
    <row r="972" spans="1:152" ht="89.25" customHeight="1" outlineLevel="4" x14ac:dyDescent="0.25">
      <c r="A972" s="58" t="s">
        <v>176</v>
      </c>
      <c r="B972" s="4" t="s">
        <v>87</v>
      </c>
      <c r="C972" s="4"/>
      <c r="D972" s="4"/>
      <c r="E972" s="4" t="s">
        <v>88</v>
      </c>
      <c r="F972" s="4" t="s">
        <v>73</v>
      </c>
      <c r="G972" s="4" t="s">
        <v>64</v>
      </c>
      <c r="H972" s="7">
        <v>80030</v>
      </c>
      <c r="I972" s="7" t="s">
        <v>2</v>
      </c>
      <c r="J972" s="5">
        <f t="shared" si="9191"/>
        <v>2443206</v>
      </c>
      <c r="K972" s="5"/>
      <c r="L972" s="5"/>
      <c r="M972" s="5"/>
      <c r="N972" s="5"/>
      <c r="O972" s="5"/>
      <c r="P972" s="33">
        <f t="shared" si="9191"/>
        <v>0</v>
      </c>
      <c r="Q972" s="33">
        <f t="shared" si="9191"/>
        <v>0</v>
      </c>
      <c r="R972" s="33">
        <f t="shared" si="9191"/>
        <v>0</v>
      </c>
      <c r="S972" s="33">
        <f t="shared" si="9191"/>
        <v>2443206</v>
      </c>
      <c r="T972" s="33">
        <f t="shared" si="9191"/>
        <v>0</v>
      </c>
      <c r="U972" s="33">
        <f t="shared" si="9191"/>
        <v>0</v>
      </c>
      <c r="V972" s="33">
        <f t="shared" si="9191"/>
        <v>0</v>
      </c>
      <c r="W972" s="33">
        <f t="shared" si="9191"/>
        <v>0</v>
      </c>
      <c r="X972" s="33">
        <f t="shared" si="9191"/>
        <v>0</v>
      </c>
      <c r="Y972" s="33">
        <f t="shared" si="9191"/>
        <v>0</v>
      </c>
      <c r="Z972" s="33">
        <f t="shared" si="9191"/>
        <v>0</v>
      </c>
      <c r="AA972" s="33">
        <f t="shared" si="9191"/>
        <v>0</v>
      </c>
      <c r="AB972" s="33">
        <f t="shared" si="9191"/>
        <v>0</v>
      </c>
      <c r="AC972" s="5">
        <f t="shared" si="9191"/>
        <v>0</v>
      </c>
      <c r="AD972" s="33">
        <f t="shared" si="9191"/>
        <v>0</v>
      </c>
      <c r="AE972" s="33">
        <f t="shared" si="9191"/>
        <v>0</v>
      </c>
      <c r="AF972" s="33">
        <f t="shared" si="9191"/>
        <v>2443206</v>
      </c>
      <c r="AG972" s="5">
        <f t="shared" si="9191"/>
        <v>420181</v>
      </c>
      <c r="AH972" s="5">
        <f t="shared" si="9191"/>
        <v>420181</v>
      </c>
      <c r="AI972" s="5">
        <f t="shared" si="9191"/>
        <v>0</v>
      </c>
      <c r="AJ972" s="5">
        <f t="shared" si="9191"/>
        <v>0</v>
      </c>
      <c r="AK972" s="5">
        <f t="shared" si="9191"/>
        <v>0</v>
      </c>
      <c r="AL972" s="5">
        <f t="shared" si="9191"/>
        <v>0</v>
      </c>
      <c r="AM972" s="5">
        <f t="shared" si="9191"/>
        <v>0</v>
      </c>
      <c r="AN972" s="5">
        <f t="shared" si="9191"/>
        <v>0</v>
      </c>
      <c r="AO972" s="5">
        <f t="shared" si="9191"/>
        <v>0</v>
      </c>
      <c r="AP972" s="5">
        <f t="shared" si="9191"/>
        <v>0</v>
      </c>
      <c r="AQ972" s="5">
        <f t="shared" si="9191"/>
        <v>0</v>
      </c>
      <c r="AR972" s="5">
        <f t="shared" si="9191"/>
        <v>0</v>
      </c>
      <c r="AS972" s="5">
        <f t="shared" si="9191"/>
        <v>0</v>
      </c>
      <c r="AT972" s="5">
        <f t="shared" si="9191"/>
        <v>0</v>
      </c>
      <c r="AU972" s="5">
        <f t="shared" si="9191"/>
        <v>0</v>
      </c>
      <c r="AV972" s="33">
        <f t="shared" si="9191"/>
        <v>2863387</v>
      </c>
      <c r="AW972" s="5">
        <f t="shared" si="9191"/>
        <v>0</v>
      </c>
      <c r="AX972" s="5">
        <f t="shared" si="9191"/>
        <v>0</v>
      </c>
      <c r="AY972" s="5">
        <f t="shared" si="9191"/>
        <v>0</v>
      </c>
      <c r="AZ972" s="5">
        <f t="shared" si="9191"/>
        <v>0</v>
      </c>
      <c r="BA972" s="5">
        <f t="shared" si="9191"/>
        <v>0</v>
      </c>
      <c r="BB972" s="5">
        <f t="shared" si="9191"/>
        <v>0</v>
      </c>
      <c r="BC972" s="5">
        <f t="shared" si="9191"/>
        <v>0</v>
      </c>
      <c r="BD972" s="5">
        <f t="shared" si="9191"/>
        <v>0</v>
      </c>
      <c r="BE972" s="5">
        <f t="shared" si="9191"/>
        <v>0</v>
      </c>
      <c r="BF972" s="5">
        <f t="shared" si="9191"/>
        <v>0</v>
      </c>
      <c r="BG972" s="5">
        <f t="shared" si="9191"/>
        <v>0</v>
      </c>
      <c r="BH972" s="33">
        <f t="shared" si="9191"/>
        <v>2863387</v>
      </c>
      <c r="BI972" s="163">
        <f t="shared" si="9191"/>
        <v>0</v>
      </c>
      <c r="BJ972" s="33">
        <f t="shared" si="9191"/>
        <v>0</v>
      </c>
      <c r="BK972" s="33">
        <f t="shared" si="9191"/>
        <v>0</v>
      </c>
      <c r="BL972" s="33">
        <f t="shared" si="9191"/>
        <v>0</v>
      </c>
      <c r="BM972" s="33">
        <f t="shared" si="9191"/>
        <v>0</v>
      </c>
      <c r="BN972" s="33">
        <f t="shared" si="9191"/>
        <v>0</v>
      </c>
      <c r="BO972" s="33">
        <f t="shared" si="9191"/>
        <v>0</v>
      </c>
      <c r="BP972" s="33">
        <f t="shared" si="9191"/>
        <v>0</v>
      </c>
      <c r="BQ972" s="33">
        <f t="shared" si="9191"/>
        <v>0</v>
      </c>
      <c r="BR972" s="33">
        <f t="shared" si="9191"/>
        <v>0</v>
      </c>
      <c r="BS972" s="33">
        <f t="shared" si="9191"/>
        <v>2863387</v>
      </c>
      <c r="BT972" s="298">
        <f t="shared" si="9191"/>
        <v>0</v>
      </c>
      <c r="BU972" s="5">
        <f t="shared" si="9191"/>
        <v>0</v>
      </c>
      <c r="BV972" s="5">
        <f t="shared" si="9191"/>
        <v>0</v>
      </c>
      <c r="BW972" s="5">
        <f t="shared" si="9191"/>
        <v>0</v>
      </c>
      <c r="BX972" s="5">
        <f t="shared" si="9191"/>
        <v>0</v>
      </c>
      <c r="BY972" s="5">
        <f t="shared" si="9191"/>
        <v>0</v>
      </c>
      <c r="BZ972" s="5">
        <f t="shared" si="9191"/>
        <v>0</v>
      </c>
      <c r="CA972" s="5">
        <f t="shared" si="9191"/>
        <v>0</v>
      </c>
      <c r="CB972" s="5">
        <f t="shared" si="9191"/>
        <v>0</v>
      </c>
      <c r="CC972" s="33">
        <f t="shared" si="9191"/>
        <v>2863387</v>
      </c>
      <c r="CD972" s="74">
        <f t="shared" si="9191"/>
        <v>0</v>
      </c>
      <c r="CE972" s="5">
        <f t="shared" si="9191"/>
        <v>0</v>
      </c>
      <c r="CF972" s="5">
        <f t="shared" si="9191"/>
        <v>0</v>
      </c>
      <c r="CG972" s="5">
        <f t="shared" si="9191"/>
        <v>0</v>
      </c>
      <c r="CH972" s="5">
        <f t="shared" si="9191"/>
        <v>0</v>
      </c>
      <c r="CI972" s="5">
        <f t="shared" si="9191"/>
        <v>0</v>
      </c>
      <c r="CJ972" s="5">
        <f t="shared" si="9191"/>
        <v>0</v>
      </c>
      <c r="CK972" s="5">
        <f t="shared" si="9191"/>
        <v>0</v>
      </c>
      <c r="CL972" s="5">
        <f t="shared" si="9191"/>
        <v>0</v>
      </c>
      <c r="CM972" s="5">
        <f t="shared" si="9191"/>
        <v>0</v>
      </c>
      <c r="CN972" s="5">
        <f t="shared" si="9191"/>
        <v>0</v>
      </c>
      <c r="CO972" s="74">
        <f t="shared" si="9191"/>
        <v>2863387</v>
      </c>
      <c r="CP972" s="33">
        <f t="shared" si="9191"/>
        <v>2443206</v>
      </c>
      <c r="CQ972" s="33"/>
      <c r="CR972" s="33"/>
      <c r="CS972" s="33"/>
      <c r="CT972" s="33"/>
      <c r="CU972" s="33"/>
      <c r="CV972" s="33">
        <f t="shared" si="9191"/>
        <v>0</v>
      </c>
      <c r="CW972" s="33">
        <f t="shared" si="9191"/>
        <v>0</v>
      </c>
      <c r="CX972" s="33">
        <f t="shared" si="9191"/>
        <v>0</v>
      </c>
      <c r="CY972" s="33">
        <f t="shared" si="9191"/>
        <v>2443206</v>
      </c>
      <c r="CZ972" s="33">
        <f t="shared" si="9191"/>
        <v>0</v>
      </c>
      <c r="DA972" s="33">
        <f t="shared" si="9191"/>
        <v>0</v>
      </c>
      <c r="DB972" s="33">
        <f t="shared" si="9191"/>
        <v>0</v>
      </c>
      <c r="DC972" s="33">
        <f t="shared" si="9015"/>
        <v>2443206</v>
      </c>
      <c r="DD972" s="33">
        <f t="shared" si="9191"/>
        <v>0</v>
      </c>
      <c r="DE972" s="33">
        <f t="shared" si="8763"/>
        <v>2443206</v>
      </c>
      <c r="DF972" s="33">
        <f t="shared" si="9191"/>
        <v>0</v>
      </c>
      <c r="DG972" s="33">
        <f t="shared" si="8764"/>
        <v>2443206</v>
      </c>
      <c r="DH972" s="299">
        <f t="shared" si="9191"/>
        <v>0</v>
      </c>
      <c r="DI972" s="33">
        <f t="shared" si="9191"/>
        <v>0</v>
      </c>
      <c r="DJ972" s="33">
        <f t="shared" si="9191"/>
        <v>2443206</v>
      </c>
      <c r="DK972" s="300">
        <f t="shared" si="9191"/>
        <v>0</v>
      </c>
      <c r="DL972" s="5">
        <f t="shared" si="9191"/>
        <v>0</v>
      </c>
      <c r="DM972" s="300">
        <f t="shared" si="9191"/>
        <v>2443206</v>
      </c>
      <c r="DN972" s="124">
        <f t="shared" si="9191"/>
        <v>0</v>
      </c>
      <c r="DO972" s="5">
        <f t="shared" si="9191"/>
        <v>0</v>
      </c>
      <c r="DP972" s="124">
        <f t="shared" si="9191"/>
        <v>2443206</v>
      </c>
      <c r="DQ972" s="33">
        <f t="shared" si="9191"/>
        <v>2443206</v>
      </c>
      <c r="DR972" s="33"/>
      <c r="DS972" s="33"/>
      <c r="DT972" s="33"/>
      <c r="DU972" s="33"/>
      <c r="DV972" s="33"/>
      <c r="DW972" s="33">
        <f t="shared" si="9191"/>
        <v>0</v>
      </c>
      <c r="DX972" s="33">
        <f t="shared" si="9191"/>
        <v>0</v>
      </c>
      <c r="DY972" s="33">
        <f t="shared" si="9191"/>
        <v>0</v>
      </c>
      <c r="DZ972" s="33">
        <f t="shared" si="9191"/>
        <v>2443206</v>
      </c>
      <c r="EA972" s="33">
        <f t="shared" si="9191"/>
        <v>0</v>
      </c>
      <c r="EB972" s="33">
        <f t="shared" si="9191"/>
        <v>0</v>
      </c>
      <c r="EC972" s="33">
        <f t="shared" si="9191"/>
        <v>0</v>
      </c>
      <c r="ED972" s="33">
        <f t="shared" si="9016"/>
        <v>2443206</v>
      </c>
      <c r="EE972" s="33">
        <f t="shared" si="9191"/>
        <v>0</v>
      </c>
      <c r="EF972" s="33">
        <f t="shared" si="8765"/>
        <v>2443206</v>
      </c>
      <c r="EG972" s="33">
        <f t="shared" si="9191"/>
        <v>0</v>
      </c>
      <c r="EH972" s="33">
        <f t="shared" si="8766"/>
        <v>2443206</v>
      </c>
      <c r="EI972" s="301">
        <f t="shared" si="9191"/>
        <v>0</v>
      </c>
      <c r="EJ972" s="5">
        <f t="shared" si="9191"/>
        <v>0</v>
      </c>
      <c r="EK972" s="33">
        <f t="shared" si="9191"/>
        <v>2443206</v>
      </c>
      <c r="EL972" s="124">
        <f t="shared" si="9191"/>
        <v>0</v>
      </c>
      <c r="EM972" s="5">
        <f t="shared" si="9191"/>
        <v>0</v>
      </c>
      <c r="EN972" s="124">
        <f t="shared" si="9191"/>
        <v>2443206</v>
      </c>
      <c r="EO972" s="302">
        <f t="shared" si="9191"/>
        <v>0</v>
      </c>
      <c r="EP972" s="5">
        <f t="shared" si="9191"/>
        <v>0</v>
      </c>
      <c r="EQ972" s="302">
        <f t="shared" si="9191"/>
        <v>2443206</v>
      </c>
      <c r="ER972" s="5">
        <f t="shared" si="9191"/>
        <v>2162507.54</v>
      </c>
      <c r="ES972" s="196">
        <f t="shared" si="9189"/>
        <v>75.522712787338904</v>
      </c>
      <c r="ET972" s="5">
        <f t="shared" si="9191"/>
        <v>0</v>
      </c>
    </row>
    <row r="973" spans="1:152" ht="38.25" customHeight="1" outlineLevel="4" x14ac:dyDescent="0.25">
      <c r="A973" s="58" t="s">
        <v>177</v>
      </c>
      <c r="B973" s="4" t="s">
        <v>87</v>
      </c>
      <c r="C973" s="4"/>
      <c r="D973" s="4"/>
      <c r="E973" s="4" t="s">
        <v>88</v>
      </c>
      <c r="F973" s="4" t="s">
        <v>73</v>
      </c>
      <c r="G973" s="4" t="s">
        <v>64</v>
      </c>
      <c r="H973" s="7">
        <v>80030</v>
      </c>
      <c r="I973" s="7" t="s">
        <v>4</v>
      </c>
      <c r="J973" s="5">
        <f t="shared" ref="J973:CP973" si="9192">J974+J975+J976</f>
        <v>2443206</v>
      </c>
      <c r="K973" s="5"/>
      <c r="L973" s="5"/>
      <c r="M973" s="5"/>
      <c r="N973" s="5"/>
      <c r="O973" s="5"/>
      <c r="P973" s="33">
        <f t="shared" ref="P973" si="9193">P974+P975+P976</f>
        <v>0</v>
      </c>
      <c r="Q973" s="33">
        <f t="shared" ref="Q973:CC973" si="9194">Q974+Q975+Q976</f>
        <v>0</v>
      </c>
      <c r="R973" s="33">
        <f t="shared" si="9194"/>
        <v>0</v>
      </c>
      <c r="S973" s="33">
        <f t="shared" si="9194"/>
        <v>2443206</v>
      </c>
      <c r="T973" s="33">
        <f t="shared" si="9194"/>
        <v>0</v>
      </c>
      <c r="U973" s="33">
        <f t="shared" si="9194"/>
        <v>0</v>
      </c>
      <c r="V973" s="33">
        <f t="shared" si="9194"/>
        <v>0</v>
      </c>
      <c r="W973" s="33">
        <f t="shared" ref="W973:AE973" si="9195">W974+W975+W976</f>
        <v>0</v>
      </c>
      <c r="X973" s="33">
        <f t="shared" si="9195"/>
        <v>0</v>
      </c>
      <c r="Y973" s="33">
        <f t="shared" si="9195"/>
        <v>0</v>
      </c>
      <c r="Z973" s="33">
        <f t="shared" ref="Z973:AA973" si="9196">Z974+Z975+Z976</f>
        <v>0</v>
      </c>
      <c r="AA973" s="33">
        <f t="shared" si="9196"/>
        <v>0</v>
      </c>
      <c r="AB973" s="33">
        <f t="shared" si="9195"/>
        <v>0</v>
      </c>
      <c r="AC973" s="5">
        <f t="shared" si="9195"/>
        <v>0</v>
      </c>
      <c r="AD973" s="33">
        <f t="shared" si="9195"/>
        <v>0</v>
      </c>
      <c r="AE973" s="33">
        <f t="shared" si="9195"/>
        <v>0</v>
      </c>
      <c r="AF973" s="33">
        <f t="shared" si="9194"/>
        <v>2443206</v>
      </c>
      <c r="AG973" s="5">
        <f t="shared" ref="AG973:AU973" si="9197">AG974+AG975+AG976</f>
        <v>420181</v>
      </c>
      <c r="AH973" s="5">
        <f t="shared" ref="AH973:AT973" si="9198">AH974+AH975+AH976</f>
        <v>420181</v>
      </c>
      <c r="AI973" s="5">
        <f t="shared" ref="AI973:AL973" si="9199">AI974+AI975+AI976</f>
        <v>0</v>
      </c>
      <c r="AJ973" s="5">
        <f t="shared" si="9199"/>
        <v>0</v>
      </c>
      <c r="AK973" s="5">
        <f t="shared" si="9199"/>
        <v>0</v>
      </c>
      <c r="AL973" s="5">
        <f t="shared" si="9199"/>
        <v>0</v>
      </c>
      <c r="AM973" s="5">
        <f t="shared" si="9198"/>
        <v>0</v>
      </c>
      <c r="AN973" s="5">
        <f t="shared" si="9198"/>
        <v>0</v>
      </c>
      <c r="AO973" s="5">
        <f t="shared" si="9198"/>
        <v>0</v>
      </c>
      <c r="AP973" s="5">
        <f t="shared" ref="AP973" si="9200">AP974+AP975+AP976</f>
        <v>0</v>
      </c>
      <c r="AQ973" s="5">
        <f t="shared" ref="AQ973:AS973" si="9201">AQ974+AQ975+AQ976</f>
        <v>0</v>
      </c>
      <c r="AR973" s="5">
        <f t="shared" si="9201"/>
        <v>0</v>
      </c>
      <c r="AS973" s="5">
        <f t="shared" si="9201"/>
        <v>0</v>
      </c>
      <c r="AT973" s="5">
        <f t="shared" si="9198"/>
        <v>0</v>
      </c>
      <c r="AU973" s="5">
        <f t="shared" si="9197"/>
        <v>0</v>
      </c>
      <c r="AV973" s="33">
        <f t="shared" si="9194"/>
        <v>2863387</v>
      </c>
      <c r="AW973" s="5">
        <f t="shared" si="9194"/>
        <v>0</v>
      </c>
      <c r="AX973" s="5">
        <f t="shared" si="9194"/>
        <v>0</v>
      </c>
      <c r="AY973" s="5">
        <f t="shared" si="9194"/>
        <v>0</v>
      </c>
      <c r="AZ973" s="5">
        <f t="shared" ref="AZ973:BD973" si="9202">AZ974+AZ975+AZ976</f>
        <v>0</v>
      </c>
      <c r="BA973" s="5">
        <f t="shared" si="9202"/>
        <v>0</v>
      </c>
      <c r="BB973" s="5">
        <f t="shared" si="9202"/>
        <v>0</v>
      </c>
      <c r="BC973" s="5">
        <f t="shared" si="9202"/>
        <v>0</v>
      </c>
      <c r="BD973" s="5">
        <f t="shared" si="9202"/>
        <v>0</v>
      </c>
      <c r="BE973" s="5">
        <f t="shared" ref="BE973:BG973" si="9203">BE974+BE975+BE976</f>
        <v>0</v>
      </c>
      <c r="BF973" s="5">
        <f t="shared" si="9203"/>
        <v>0</v>
      </c>
      <c r="BG973" s="5">
        <f t="shared" si="9203"/>
        <v>0</v>
      </c>
      <c r="BH973" s="33">
        <f t="shared" si="9194"/>
        <v>2863387</v>
      </c>
      <c r="BI973" s="163">
        <f t="shared" si="9194"/>
        <v>0</v>
      </c>
      <c r="BJ973" s="33">
        <f t="shared" si="9194"/>
        <v>0</v>
      </c>
      <c r="BK973" s="33">
        <f t="shared" si="9194"/>
        <v>0</v>
      </c>
      <c r="BL973" s="33">
        <f t="shared" si="9194"/>
        <v>0</v>
      </c>
      <c r="BM973" s="33">
        <f t="shared" ref="BM973:BO973" si="9204">BM974+BM975+BM976</f>
        <v>0</v>
      </c>
      <c r="BN973" s="33">
        <f t="shared" si="9204"/>
        <v>0</v>
      </c>
      <c r="BO973" s="33">
        <f t="shared" si="9204"/>
        <v>0</v>
      </c>
      <c r="BP973" s="33">
        <f t="shared" si="9194"/>
        <v>0</v>
      </c>
      <c r="BQ973" s="33">
        <f t="shared" ref="BQ973:BR973" si="9205">BQ974+BQ975+BQ976</f>
        <v>0</v>
      </c>
      <c r="BR973" s="33">
        <f t="shared" si="9205"/>
        <v>0</v>
      </c>
      <c r="BS973" s="33">
        <f t="shared" si="9194"/>
        <v>2863387</v>
      </c>
      <c r="BT973" s="298">
        <f t="shared" si="9194"/>
        <v>0</v>
      </c>
      <c r="BU973" s="5">
        <f t="shared" ref="BU973:BX973" si="9206">BU974+BU975+BU976</f>
        <v>0</v>
      </c>
      <c r="BV973" s="5">
        <f t="shared" si="9206"/>
        <v>0</v>
      </c>
      <c r="BW973" s="5">
        <f t="shared" si="9206"/>
        <v>0</v>
      </c>
      <c r="BX973" s="5">
        <f t="shared" si="9206"/>
        <v>0</v>
      </c>
      <c r="BY973" s="5">
        <f t="shared" si="9194"/>
        <v>0</v>
      </c>
      <c r="BZ973" s="5">
        <f t="shared" ref="BZ973:CB973" si="9207">BZ974+BZ975+BZ976</f>
        <v>0</v>
      </c>
      <c r="CA973" s="5">
        <f t="shared" si="9207"/>
        <v>0</v>
      </c>
      <c r="CB973" s="5">
        <f t="shared" si="9207"/>
        <v>0</v>
      </c>
      <c r="CC973" s="33">
        <f t="shared" si="9194"/>
        <v>2863387</v>
      </c>
      <c r="CD973" s="74">
        <f t="shared" ref="CD973:CF973" si="9208">CD974+CD975+CD976</f>
        <v>0</v>
      </c>
      <c r="CE973" s="5">
        <f t="shared" si="9208"/>
        <v>0</v>
      </c>
      <c r="CF973" s="5">
        <f t="shared" si="9208"/>
        <v>0</v>
      </c>
      <c r="CG973" s="5">
        <f t="shared" ref="CG973:CI973" si="9209">CG974+CG975+CG976</f>
        <v>0</v>
      </c>
      <c r="CH973" s="5">
        <f t="shared" si="9209"/>
        <v>0</v>
      </c>
      <c r="CI973" s="5">
        <f t="shared" si="9209"/>
        <v>0</v>
      </c>
      <c r="CJ973" s="5">
        <f t="shared" ref="CJ973:CL973" si="9210">CJ974+CJ975+CJ976</f>
        <v>0</v>
      </c>
      <c r="CK973" s="5">
        <f t="shared" si="9210"/>
        <v>0</v>
      </c>
      <c r="CL973" s="5">
        <f t="shared" si="9210"/>
        <v>0</v>
      </c>
      <c r="CM973" s="5">
        <f t="shared" ref="CM973:CO973" si="9211">CM974+CM975+CM976</f>
        <v>0</v>
      </c>
      <c r="CN973" s="5">
        <f t="shared" si="9211"/>
        <v>0</v>
      </c>
      <c r="CO973" s="74">
        <f t="shared" si="9211"/>
        <v>2863387</v>
      </c>
      <c r="CP973" s="33">
        <f t="shared" si="9192"/>
        <v>2443206</v>
      </c>
      <c r="CQ973" s="33"/>
      <c r="CR973" s="33"/>
      <c r="CS973" s="33"/>
      <c r="CT973" s="33"/>
      <c r="CU973" s="33"/>
      <c r="CV973" s="33">
        <f t="shared" ref="CV973:DB973" si="9212">CV974+CV975+CV976</f>
        <v>0</v>
      </c>
      <c r="CW973" s="33">
        <f t="shared" si="9212"/>
        <v>0</v>
      </c>
      <c r="CX973" s="33">
        <f t="shared" si="9212"/>
        <v>0</v>
      </c>
      <c r="CY973" s="33">
        <f t="shared" si="9212"/>
        <v>2443206</v>
      </c>
      <c r="CZ973" s="33">
        <f t="shared" si="9212"/>
        <v>0</v>
      </c>
      <c r="DA973" s="33">
        <f t="shared" si="9212"/>
        <v>0</v>
      </c>
      <c r="DB973" s="33">
        <f t="shared" si="9212"/>
        <v>0</v>
      </c>
      <c r="DC973" s="33">
        <f t="shared" si="9015"/>
        <v>2443206</v>
      </c>
      <c r="DD973" s="33">
        <f t="shared" ref="DD973" si="9213">DD974+DD975+DD976</f>
        <v>0</v>
      </c>
      <c r="DE973" s="33">
        <f t="shared" si="8763"/>
        <v>2443206</v>
      </c>
      <c r="DF973" s="33">
        <f t="shared" ref="DF973" si="9214">DF974+DF975+DF976</f>
        <v>0</v>
      </c>
      <c r="DG973" s="33">
        <f t="shared" si="8764"/>
        <v>2443206</v>
      </c>
      <c r="DH973" s="299">
        <f t="shared" ref="DH973" si="9215">DH974+DH975+DH976</f>
        <v>0</v>
      </c>
      <c r="DI973" s="33">
        <f t="shared" ref="DI973:DP973" si="9216">DI974+DI975+DI976</f>
        <v>0</v>
      </c>
      <c r="DJ973" s="33">
        <f t="shared" si="9216"/>
        <v>2443206</v>
      </c>
      <c r="DK973" s="300">
        <f t="shared" ref="DK973:DL973" si="9217">DK974+DK975+DK976</f>
        <v>0</v>
      </c>
      <c r="DL973" s="5">
        <f t="shared" si="9217"/>
        <v>0</v>
      </c>
      <c r="DM973" s="300">
        <f t="shared" si="9216"/>
        <v>2443206</v>
      </c>
      <c r="DN973" s="124">
        <f t="shared" si="9216"/>
        <v>0</v>
      </c>
      <c r="DO973" s="5">
        <f t="shared" si="9216"/>
        <v>0</v>
      </c>
      <c r="DP973" s="124">
        <f t="shared" si="9216"/>
        <v>2443206</v>
      </c>
      <c r="DQ973" s="33">
        <f t="shared" ref="DQ973" si="9218">DQ974+DQ975+DQ976</f>
        <v>2443206</v>
      </c>
      <c r="DR973" s="33"/>
      <c r="DS973" s="33"/>
      <c r="DT973" s="33"/>
      <c r="DU973" s="33"/>
      <c r="DV973" s="33"/>
      <c r="DW973" s="33">
        <f t="shared" ref="DW973:EC973" si="9219">DW974+DW975+DW976</f>
        <v>0</v>
      </c>
      <c r="DX973" s="33">
        <f t="shared" si="9219"/>
        <v>0</v>
      </c>
      <c r="DY973" s="33">
        <f t="shared" si="9219"/>
        <v>0</v>
      </c>
      <c r="DZ973" s="33">
        <f t="shared" si="9219"/>
        <v>2443206</v>
      </c>
      <c r="EA973" s="33">
        <f t="shared" si="9219"/>
        <v>0</v>
      </c>
      <c r="EB973" s="33">
        <f t="shared" si="9219"/>
        <v>0</v>
      </c>
      <c r="EC973" s="33">
        <f t="shared" si="9219"/>
        <v>0</v>
      </c>
      <c r="ED973" s="33">
        <f t="shared" si="9016"/>
        <v>2443206</v>
      </c>
      <c r="EE973" s="33">
        <f t="shared" ref="EE973" si="9220">EE974+EE975+EE976</f>
        <v>0</v>
      </c>
      <c r="EF973" s="33">
        <f t="shared" si="8765"/>
        <v>2443206</v>
      </c>
      <c r="EG973" s="33">
        <f t="shared" ref="EG973" si="9221">EG974+EG975+EG976</f>
        <v>0</v>
      </c>
      <c r="EH973" s="33">
        <f t="shared" si="8766"/>
        <v>2443206</v>
      </c>
      <c r="EI973" s="301">
        <f t="shared" ref="EI973:EJ973" si="9222">EI974+EI975+EI976</f>
        <v>0</v>
      </c>
      <c r="EJ973" s="5">
        <f t="shared" si="9222"/>
        <v>0</v>
      </c>
      <c r="EK973" s="33">
        <f t="shared" ref="EK973" si="9223">EK974+EK975+EK976</f>
        <v>2443206</v>
      </c>
      <c r="EL973" s="124">
        <f t="shared" ref="EL973:ER973" si="9224">EL974+EL975+EL976</f>
        <v>0</v>
      </c>
      <c r="EM973" s="5">
        <f t="shared" si="9224"/>
        <v>0</v>
      </c>
      <c r="EN973" s="124">
        <f t="shared" ref="EN973:EQ973" si="9225">EN974+EN975+EN976</f>
        <v>2443206</v>
      </c>
      <c r="EO973" s="302">
        <f t="shared" si="9225"/>
        <v>0</v>
      </c>
      <c r="EP973" s="5">
        <f t="shared" si="9225"/>
        <v>0</v>
      </c>
      <c r="EQ973" s="302">
        <f t="shared" si="9225"/>
        <v>2443206</v>
      </c>
      <c r="ER973" s="5">
        <f t="shared" si="9224"/>
        <v>2162507.54</v>
      </c>
      <c r="ES973" s="196">
        <f t="shared" si="9189"/>
        <v>75.522712787338904</v>
      </c>
      <c r="ET973" s="5">
        <f t="shared" ref="ET973" si="9226">ET974+ET975+ET976</f>
        <v>0</v>
      </c>
    </row>
    <row r="974" spans="1:152" s="38" customFormat="1" ht="38.25" hidden="1" customHeight="1" outlineLevel="4" x14ac:dyDescent="0.25">
      <c r="A974" s="70" t="s">
        <v>178</v>
      </c>
      <c r="B974" s="71" t="s">
        <v>87</v>
      </c>
      <c r="C974" s="4"/>
      <c r="D974" s="4"/>
      <c r="E974" s="71" t="s">
        <v>88</v>
      </c>
      <c r="F974" s="71" t="s">
        <v>73</v>
      </c>
      <c r="G974" s="71" t="s">
        <v>64</v>
      </c>
      <c r="H974" s="72">
        <v>80030</v>
      </c>
      <c r="I974" s="72" t="s">
        <v>6</v>
      </c>
      <c r="J974" s="8">
        <v>1773740</v>
      </c>
      <c r="K974" s="8"/>
      <c r="L974" s="8"/>
      <c r="M974" s="8"/>
      <c r="N974" s="8"/>
      <c r="O974" s="8"/>
      <c r="P974" s="35">
        <f t="shared" ref="P974:P976" si="9227">Q974</f>
        <v>0</v>
      </c>
      <c r="Q974" s="35"/>
      <c r="R974" s="35"/>
      <c r="S974" s="35">
        <f t="shared" ref="S974:S976" si="9228">J974+P974</f>
        <v>1773740</v>
      </c>
      <c r="T974" s="43">
        <f>SUM(U974:AE974)</f>
        <v>0</v>
      </c>
      <c r="U974" s="35"/>
      <c r="V974" s="35"/>
      <c r="W974" s="35"/>
      <c r="X974" s="35"/>
      <c r="Y974" s="35"/>
      <c r="Z974" s="35"/>
      <c r="AA974" s="35"/>
      <c r="AB974" s="35"/>
      <c r="AC974" s="8"/>
      <c r="AD974" s="35"/>
      <c r="AE974" s="35"/>
      <c r="AF974" s="43">
        <f>T974+S974</f>
        <v>1773740</v>
      </c>
      <c r="AG974" s="43">
        <f t="shared" ref="AG974:AG976" si="9229">SUM(AH974:AU974)</f>
        <v>322720</v>
      </c>
      <c r="AH974" s="8">
        <v>322720</v>
      </c>
      <c r="AI974" s="8"/>
      <c r="AJ974" s="8"/>
      <c r="AK974" s="8"/>
      <c r="AL974" s="8"/>
      <c r="AM974" s="8"/>
      <c r="AN974" s="8"/>
      <c r="AO974" s="8"/>
      <c r="AP974" s="8"/>
      <c r="AQ974" s="8"/>
      <c r="AR974" s="8"/>
      <c r="AS974" s="8"/>
      <c r="AT974" s="8"/>
      <c r="AU974" s="8"/>
      <c r="AV974" s="43">
        <f t="shared" ref="AV974:AV976" si="9230">AF974+AG974</f>
        <v>2096460</v>
      </c>
      <c r="AW974" s="37">
        <f t="shared" ref="AW974:AW976" si="9231">SUM(AX974:BG974)</f>
        <v>0</v>
      </c>
      <c r="AX974" s="8"/>
      <c r="AY974" s="8"/>
      <c r="AZ974" s="8"/>
      <c r="BA974" s="8"/>
      <c r="BB974" s="8"/>
      <c r="BC974" s="8"/>
      <c r="BD974" s="8"/>
      <c r="BE974" s="8"/>
      <c r="BF974" s="8"/>
      <c r="BG974" s="8"/>
      <c r="BH974" s="43">
        <f t="shared" ref="BH974:BH976" si="9232">AV974+AW974</f>
        <v>2096460</v>
      </c>
      <c r="BI974" s="165">
        <f t="shared" ref="BI974:BI976" si="9233">SUM(BJ974:BR974)</f>
        <v>0</v>
      </c>
      <c r="BJ974" s="35"/>
      <c r="BK974" s="35"/>
      <c r="BL974" s="35"/>
      <c r="BM974" s="35"/>
      <c r="BN974" s="35"/>
      <c r="BO974" s="35"/>
      <c r="BP974" s="35"/>
      <c r="BQ974" s="35"/>
      <c r="BR974" s="35"/>
      <c r="BS974" s="43">
        <f t="shared" ref="BS974:BS976" si="9234">BH974+BI974</f>
        <v>2096460</v>
      </c>
      <c r="BT974" s="181">
        <f t="shared" ref="BT974:BT976" si="9235">SUM(BU974:CB974)</f>
        <v>0</v>
      </c>
      <c r="BU974" s="19"/>
      <c r="BV974" s="19"/>
      <c r="BW974" s="19"/>
      <c r="BX974" s="19"/>
      <c r="BY974" s="19"/>
      <c r="BZ974" s="19"/>
      <c r="CA974" s="19"/>
      <c r="CB974" s="19"/>
      <c r="CC974" s="43">
        <f t="shared" ref="CC974:CC976" si="9236">BS974+BT974</f>
        <v>2096460</v>
      </c>
      <c r="CD974" s="310">
        <f t="shared" ref="CD974:CD976" si="9237">CE974+CF974+CG974+CH974+CI974+CJ974+CK974+CL974+CM974+CN974</f>
        <v>0</v>
      </c>
      <c r="CE974" s="39"/>
      <c r="CF974" s="39"/>
      <c r="CG974" s="39"/>
      <c r="CH974" s="39"/>
      <c r="CI974" s="39"/>
      <c r="CJ974" s="39"/>
      <c r="CK974" s="39"/>
      <c r="CL974" s="39"/>
      <c r="CM974" s="39"/>
      <c r="CN974" s="39"/>
      <c r="CO974" s="310">
        <f t="shared" ref="CO974:CO976" si="9238">CC974+CD974</f>
        <v>2096460</v>
      </c>
      <c r="CP974" s="35">
        <v>1773740</v>
      </c>
      <c r="CQ974" s="35"/>
      <c r="CR974" s="35"/>
      <c r="CS974" s="35"/>
      <c r="CT974" s="35"/>
      <c r="CU974" s="35"/>
      <c r="CV974" s="35">
        <f t="shared" ref="CV974:CV976" si="9239">CW974+CX974</f>
        <v>0</v>
      </c>
      <c r="CW974" s="35"/>
      <c r="CX974" s="35"/>
      <c r="CY974" s="35">
        <f t="shared" ref="CY974:CY976" si="9240">CP974+CV974</f>
        <v>1773740</v>
      </c>
      <c r="CZ974" s="35"/>
      <c r="DA974" s="35"/>
      <c r="DB974" s="35"/>
      <c r="DC974" s="33">
        <f t="shared" si="9015"/>
        <v>1773740</v>
      </c>
      <c r="DD974" s="35"/>
      <c r="DE974" s="33">
        <f t="shared" si="8763"/>
        <v>1773740</v>
      </c>
      <c r="DF974" s="35"/>
      <c r="DG974" s="33">
        <f t="shared" si="8764"/>
        <v>1773740</v>
      </c>
      <c r="DH974" s="311">
        <f t="shared" ref="DH974:DH976" si="9241">DI974</f>
        <v>0</v>
      </c>
      <c r="DI974" s="35"/>
      <c r="DJ974" s="43">
        <f t="shared" ref="DJ974:DJ976" si="9242">DG974+DH974</f>
        <v>1773740</v>
      </c>
      <c r="DK974" s="312">
        <f t="shared" ref="DK974:DK976" si="9243">DL974</f>
        <v>0</v>
      </c>
      <c r="DL974" s="39"/>
      <c r="DM974" s="312">
        <f t="shared" ref="DM974:DM976" si="9244">DJ974+DK974</f>
        <v>1773740</v>
      </c>
      <c r="DN974" s="311">
        <f t="shared" ref="DN974:DN976" si="9245">DO974</f>
        <v>0</v>
      </c>
      <c r="DO974" s="39">
        <v>0</v>
      </c>
      <c r="DP974" s="311">
        <f t="shared" ref="DP974:DP976" si="9246">DM974+DN974</f>
        <v>1773740</v>
      </c>
      <c r="DQ974" s="35">
        <v>1773740</v>
      </c>
      <c r="DR974" s="35"/>
      <c r="DS974" s="35"/>
      <c r="DT974" s="35"/>
      <c r="DU974" s="35"/>
      <c r="DV974" s="35"/>
      <c r="DW974" s="35">
        <f t="shared" ref="DW974:DW976" si="9247">DX974+DY974</f>
        <v>0</v>
      </c>
      <c r="DX974" s="35"/>
      <c r="DY974" s="35"/>
      <c r="DZ974" s="43">
        <f t="shared" ref="DZ974:DZ976" si="9248">DQ974+DW974</f>
        <v>1773740</v>
      </c>
      <c r="EA974" s="35"/>
      <c r="EB974" s="35"/>
      <c r="EC974" s="35"/>
      <c r="ED974" s="33">
        <f t="shared" si="9016"/>
        <v>1773740</v>
      </c>
      <c r="EE974" s="35"/>
      <c r="EF974" s="33">
        <f t="shared" si="8765"/>
        <v>1773740</v>
      </c>
      <c r="EG974" s="35"/>
      <c r="EH974" s="33">
        <f t="shared" si="8766"/>
        <v>1773740</v>
      </c>
      <c r="EI974" s="313">
        <f t="shared" ref="EI974:EI976" si="9249">EJ974</f>
        <v>0</v>
      </c>
      <c r="EJ974" s="8">
        <v>0</v>
      </c>
      <c r="EK974" s="43">
        <f t="shared" ref="EK974:EK976" si="9250">EH974+EI974</f>
        <v>1773740</v>
      </c>
      <c r="EL974" s="311">
        <f t="shared" ref="EL974:EL976" si="9251">EM974</f>
        <v>0</v>
      </c>
      <c r="EM974" s="39"/>
      <c r="EN974" s="311">
        <f t="shared" ref="EN974:EN976" si="9252">EK974+EL974</f>
        <v>1773740</v>
      </c>
      <c r="EO974" s="314">
        <f t="shared" ref="EO974:EO976" si="9253">EP974</f>
        <v>0</v>
      </c>
      <c r="EP974" s="39"/>
      <c r="EQ974" s="314">
        <f t="shared" ref="EQ974:EQ976" si="9254">EN974+EO974</f>
        <v>1773740</v>
      </c>
      <c r="ER974" s="8">
        <v>1645826.45</v>
      </c>
      <c r="ES974" s="196">
        <f t="shared" si="9189"/>
        <v>78.505025137612932</v>
      </c>
      <c r="ET974" s="8"/>
      <c r="EU974" s="197"/>
      <c r="EV974" s="197"/>
    </row>
    <row r="975" spans="1:152" s="38" customFormat="1" ht="51" hidden="1" customHeight="1" outlineLevel="4" x14ac:dyDescent="0.25">
      <c r="A975" s="70" t="s">
        <v>179</v>
      </c>
      <c r="B975" s="71" t="s">
        <v>87</v>
      </c>
      <c r="C975" s="4"/>
      <c r="D975" s="4"/>
      <c r="E975" s="71" t="s">
        <v>88</v>
      </c>
      <c r="F975" s="71" t="s">
        <v>73</v>
      </c>
      <c r="G975" s="71" t="s">
        <v>64</v>
      </c>
      <c r="H975" s="72">
        <v>80030</v>
      </c>
      <c r="I975" s="72" t="s">
        <v>8</v>
      </c>
      <c r="J975" s="8">
        <v>102762</v>
      </c>
      <c r="K975" s="8"/>
      <c r="L975" s="8"/>
      <c r="M975" s="8"/>
      <c r="N975" s="8"/>
      <c r="O975" s="8"/>
      <c r="P975" s="35">
        <f t="shared" si="9227"/>
        <v>0</v>
      </c>
      <c r="Q975" s="35"/>
      <c r="R975" s="35"/>
      <c r="S975" s="35">
        <f t="shared" si="9228"/>
        <v>102762</v>
      </c>
      <c r="T975" s="43">
        <f>SUM(U975:AE975)</f>
        <v>0</v>
      </c>
      <c r="U975" s="35"/>
      <c r="V975" s="35"/>
      <c r="W975" s="35"/>
      <c r="X975" s="35"/>
      <c r="Y975" s="35"/>
      <c r="Z975" s="35"/>
      <c r="AA975" s="35"/>
      <c r="AB975" s="35"/>
      <c r="AC975" s="8"/>
      <c r="AD975" s="35"/>
      <c r="AE975" s="35"/>
      <c r="AF975" s="43">
        <f>T975+S975</f>
        <v>102762</v>
      </c>
      <c r="AG975" s="43">
        <f t="shared" si="9229"/>
        <v>0</v>
      </c>
      <c r="AH975" s="8"/>
      <c r="AI975" s="8"/>
      <c r="AJ975" s="8"/>
      <c r="AK975" s="8"/>
      <c r="AL975" s="8"/>
      <c r="AM975" s="8"/>
      <c r="AN975" s="8"/>
      <c r="AO975" s="8"/>
      <c r="AP975" s="8"/>
      <c r="AQ975" s="8"/>
      <c r="AR975" s="8"/>
      <c r="AS975" s="8"/>
      <c r="AT975" s="8"/>
      <c r="AU975" s="8"/>
      <c r="AV975" s="43">
        <f t="shared" si="9230"/>
        <v>102762</v>
      </c>
      <c r="AW975" s="37">
        <f t="shared" si="9231"/>
        <v>0</v>
      </c>
      <c r="AX975" s="8"/>
      <c r="AY975" s="8"/>
      <c r="AZ975" s="8"/>
      <c r="BA975" s="8"/>
      <c r="BB975" s="8"/>
      <c r="BC975" s="8"/>
      <c r="BD975" s="8"/>
      <c r="BE975" s="8"/>
      <c r="BF975" s="8"/>
      <c r="BG975" s="8"/>
      <c r="BH975" s="43">
        <f t="shared" si="9232"/>
        <v>102762</v>
      </c>
      <c r="BI975" s="165">
        <f t="shared" si="9233"/>
        <v>0</v>
      </c>
      <c r="BJ975" s="35"/>
      <c r="BK975" s="35"/>
      <c r="BL975" s="35"/>
      <c r="BM975" s="35"/>
      <c r="BN975" s="35"/>
      <c r="BO975" s="35"/>
      <c r="BP975" s="35"/>
      <c r="BQ975" s="35"/>
      <c r="BR975" s="35"/>
      <c r="BS975" s="43">
        <f t="shared" si="9234"/>
        <v>102762</v>
      </c>
      <c r="BT975" s="181">
        <f t="shared" si="9235"/>
        <v>0</v>
      </c>
      <c r="BU975" s="19"/>
      <c r="BV975" s="19"/>
      <c r="BW975" s="19"/>
      <c r="BX975" s="19"/>
      <c r="BY975" s="19"/>
      <c r="BZ975" s="19"/>
      <c r="CA975" s="19"/>
      <c r="CB975" s="19"/>
      <c r="CC975" s="43">
        <f t="shared" si="9236"/>
        <v>102762</v>
      </c>
      <c r="CD975" s="310">
        <f t="shared" si="9237"/>
        <v>0</v>
      </c>
      <c r="CE975" s="39"/>
      <c r="CF975" s="39"/>
      <c r="CG975" s="39"/>
      <c r="CH975" s="39"/>
      <c r="CI975" s="39"/>
      <c r="CJ975" s="39"/>
      <c r="CK975" s="39"/>
      <c r="CL975" s="39"/>
      <c r="CM975" s="39"/>
      <c r="CN975" s="39"/>
      <c r="CO975" s="310">
        <f t="shared" si="9238"/>
        <v>102762</v>
      </c>
      <c r="CP975" s="35">
        <v>102762</v>
      </c>
      <c r="CQ975" s="35"/>
      <c r="CR975" s="35"/>
      <c r="CS975" s="35"/>
      <c r="CT975" s="35"/>
      <c r="CU975" s="35"/>
      <c r="CV975" s="35">
        <f t="shared" si="9239"/>
        <v>0</v>
      </c>
      <c r="CW975" s="35"/>
      <c r="CX975" s="35"/>
      <c r="CY975" s="35">
        <f t="shared" si="9240"/>
        <v>102762</v>
      </c>
      <c r="CZ975" s="35"/>
      <c r="DA975" s="35"/>
      <c r="DB975" s="35"/>
      <c r="DC975" s="33">
        <f t="shared" si="9015"/>
        <v>102762</v>
      </c>
      <c r="DD975" s="35"/>
      <c r="DE975" s="33">
        <f t="shared" si="8763"/>
        <v>102762</v>
      </c>
      <c r="DF975" s="35"/>
      <c r="DG975" s="33">
        <f t="shared" si="8764"/>
        <v>102762</v>
      </c>
      <c r="DH975" s="311">
        <f t="shared" si="9241"/>
        <v>0</v>
      </c>
      <c r="DI975" s="35"/>
      <c r="DJ975" s="43">
        <f t="shared" si="9242"/>
        <v>102762</v>
      </c>
      <c r="DK975" s="312">
        <f t="shared" si="9243"/>
        <v>0</v>
      </c>
      <c r="DL975" s="39"/>
      <c r="DM975" s="312">
        <f t="shared" si="9244"/>
        <v>102762</v>
      </c>
      <c r="DN975" s="311">
        <f t="shared" si="9245"/>
        <v>0</v>
      </c>
      <c r="DO975" s="39">
        <v>0</v>
      </c>
      <c r="DP975" s="311">
        <f t="shared" si="9246"/>
        <v>102762</v>
      </c>
      <c r="DQ975" s="35">
        <v>102762</v>
      </c>
      <c r="DR975" s="35"/>
      <c r="DS975" s="35"/>
      <c r="DT975" s="35"/>
      <c r="DU975" s="35"/>
      <c r="DV975" s="35"/>
      <c r="DW975" s="35">
        <f t="shared" si="9247"/>
        <v>0</v>
      </c>
      <c r="DX975" s="35"/>
      <c r="DY975" s="35"/>
      <c r="DZ975" s="43">
        <f t="shared" si="9248"/>
        <v>102762</v>
      </c>
      <c r="EA975" s="35"/>
      <c r="EB975" s="35"/>
      <c r="EC975" s="35"/>
      <c r="ED975" s="33">
        <f t="shared" si="9016"/>
        <v>102762</v>
      </c>
      <c r="EE975" s="35"/>
      <c r="EF975" s="33">
        <f t="shared" si="8765"/>
        <v>102762</v>
      </c>
      <c r="EG975" s="35"/>
      <c r="EH975" s="33">
        <f t="shared" si="8766"/>
        <v>102762</v>
      </c>
      <c r="EI975" s="313">
        <f t="shared" si="9249"/>
        <v>0</v>
      </c>
      <c r="EJ975" s="8">
        <v>0</v>
      </c>
      <c r="EK975" s="43">
        <f t="shared" si="9250"/>
        <v>102762</v>
      </c>
      <c r="EL975" s="311">
        <f t="shared" si="9251"/>
        <v>0</v>
      </c>
      <c r="EM975" s="39"/>
      <c r="EN975" s="311">
        <f t="shared" si="9252"/>
        <v>102762</v>
      </c>
      <c r="EO975" s="314">
        <f t="shared" si="9253"/>
        <v>0</v>
      </c>
      <c r="EP975" s="39"/>
      <c r="EQ975" s="314">
        <f t="shared" si="9254"/>
        <v>102762</v>
      </c>
      <c r="ER975" s="8">
        <v>102762</v>
      </c>
      <c r="ES975" s="196">
        <f t="shared" si="9189"/>
        <v>100</v>
      </c>
      <c r="ET975" s="8"/>
      <c r="EU975" s="197"/>
      <c r="EV975" s="197"/>
    </row>
    <row r="976" spans="1:152" s="38" customFormat="1" ht="63.75" hidden="1" customHeight="1" outlineLevel="4" x14ac:dyDescent="0.25">
      <c r="A976" s="70" t="s">
        <v>180</v>
      </c>
      <c r="B976" s="71" t="s">
        <v>87</v>
      </c>
      <c r="C976" s="4"/>
      <c r="D976" s="4"/>
      <c r="E976" s="71" t="s">
        <v>88</v>
      </c>
      <c r="F976" s="71" t="s">
        <v>73</v>
      </c>
      <c r="G976" s="71" t="s">
        <v>64</v>
      </c>
      <c r="H976" s="72">
        <v>80030</v>
      </c>
      <c r="I976" s="72" t="s">
        <v>10</v>
      </c>
      <c r="J976" s="8">
        <v>566704</v>
      </c>
      <c r="K976" s="8"/>
      <c r="L976" s="8"/>
      <c r="M976" s="8"/>
      <c r="N976" s="8"/>
      <c r="O976" s="8"/>
      <c r="P976" s="35">
        <f t="shared" si="9227"/>
        <v>0</v>
      </c>
      <c r="Q976" s="35"/>
      <c r="R976" s="35"/>
      <c r="S976" s="35">
        <f t="shared" si="9228"/>
        <v>566704</v>
      </c>
      <c r="T976" s="43">
        <f>SUM(U976:AE976)</f>
        <v>0</v>
      </c>
      <c r="U976" s="35"/>
      <c r="V976" s="35"/>
      <c r="W976" s="35"/>
      <c r="X976" s="35"/>
      <c r="Y976" s="35"/>
      <c r="Z976" s="35"/>
      <c r="AA976" s="35"/>
      <c r="AB976" s="35"/>
      <c r="AC976" s="8"/>
      <c r="AD976" s="35"/>
      <c r="AE976" s="35"/>
      <c r="AF976" s="43">
        <f>T976+S976</f>
        <v>566704</v>
      </c>
      <c r="AG976" s="43">
        <f t="shared" si="9229"/>
        <v>97461</v>
      </c>
      <c r="AH976" s="8">
        <v>97461</v>
      </c>
      <c r="AI976" s="8"/>
      <c r="AJ976" s="8"/>
      <c r="AK976" s="8"/>
      <c r="AL976" s="8"/>
      <c r="AM976" s="8"/>
      <c r="AN976" s="8"/>
      <c r="AO976" s="8"/>
      <c r="AP976" s="8"/>
      <c r="AQ976" s="8"/>
      <c r="AR976" s="8"/>
      <c r="AS976" s="8"/>
      <c r="AT976" s="8"/>
      <c r="AU976" s="8"/>
      <c r="AV976" s="43">
        <f t="shared" si="9230"/>
        <v>664165</v>
      </c>
      <c r="AW976" s="37">
        <f t="shared" si="9231"/>
        <v>0</v>
      </c>
      <c r="AX976" s="8"/>
      <c r="AY976" s="8"/>
      <c r="AZ976" s="8"/>
      <c r="BA976" s="8"/>
      <c r="BB976" s="8"/>
      <c r="BC976" s="8"/>
      <c r="BD976" s="8"/>
      <c r="BE976" s="8"/>
      <c r="BF976" s="8"/>
      <c r="BG976" s="8"/>
      <c r="BH976" s="43">
        <f t="shared" si="9232"/>
        <v>664165</v>
      </c>
      <c r="BI976" s="165">
        <f t="shared" si="9233"/>
        <v>0</v>
      </c>
      <c r="BJ976" s="35"/>
      <c r="BK976" s="35"/>
      <c r="BL976" s="35"/>
      <c r="BM976" s="35"/>
      <c r="BN976" s="35"/>
      <c r="BO976" s="35"/>
      <c r="BP976" s="35"/>
      <c r="BQ976" s="35"/>
      <c r="BR976" s="35"/>
      <c r="BS976" s="43">
        <f t="shared" si="9234"/>
        <v>664165</v>
      </c>
      <c r="BT976" s="181">
        <f t="shared" si="9235"/>
        <v>0</v>
      </c>
      <c r="BU976" s="19"/>
      <c r="BV976" s="19"/>
      <c r="BW976" s="19"/>
      <c r="BX976" s="19"/>
      <c r="BY976" s="19"/>
      <c r="BZ976" s="19"/>
      <c r="CA976" s="19"/>
      <c r="CB976" s="19"/>
      <c r="CC976" s="43">
        <f t="shared" si="9236"/>
        <v>664165</v>
      </c>
      <c r="CD976" s="310">
        <f t="shared" si="9237"/>
        <v>0</v>
      </c>
      <c r="CE976" s="39"/>
      <c r="CF976" s="39"/>
      <c r="CG976" s="39"/>
      <c r="CH976" s="39"/>
      <c r="CI976" s="39"/>
      <c r="CJ976" s="39"/>
      <c r="CK976" s="39"/>
      <c r="CL976" s="39"/>
      <c r="CM976" s="39"/>
      <c r="CN976" s="39"/>
      <c r="CO976" s="310">
        <f t="shared" si="9238"/>
        <v>664165</v>
      </c>
      <c r="CP976" s="35">
        <v>566704</v>
      </c>
      <c r="CQ976" s="35"/>
      <c r="CR976" s="35"/>
      <c r="CS976" s="35"/>
      <c r="CT976" s="35"/>
      <c r="CU976" s="35"/>
      <c r="CV976" s="35">
        <f t="shared" si="9239"/>
        <v>0</v>
      </c>
      <c r="CW976" s="35"/>
      <c r="CX976" s="35"/>
      <c r="CY976" s="35">
        <f t="shared" si="9240"/>
        <v>566704</v>
      </c>
      <c r="CZ976" s="35"/>
      <c r="DA976" s="35"/>
      <c r="DB976" s="35"/>
      <c r="DC976" s="33">
        <f t="shared" si="9015"/>
        <v>566704</v>
      </c>
      <c r="DD976" s="35"/>
      <c r="DE976" s="33">
        <f t="shared" si="8763"/>
        <v>566704</v>
      </c>
      <c r="DF976" s="35"/>
      <c r="DG976" s="33">
        <f t="shared" si="8764"/>
        <v>566704</v>
      </c>
      <c r="DH976" s="311">
        <f t="shared" si="9241"/>
        <v>0</v>
      </c>
      <c r="DI976" s="35"/>
      <c r="DJ976" s="43">
        <f t="shared" si="9242"/>
        <v>566704</v>
      </c>
      <c r="DK976" s="312">
        <f t="shared" si="9243"/>
        <v>0</v>
      </c>
      <c r="DL976" s="39"/>
      <c r="DM976" s="312">
        <f t="shared" si="9244"/>
        <v>566704</v>
      </c>
      <c r="DN976" s="311">
        <f t="shared" si="9245"/>
        <v>0</v>
      </c>
      <c r="DO976" s="39">
        <v>0</v>
      </c>
      <c r="DP976" s="311">
        <f t="shared" si="9246"/>
        <v>566704</v>
      </c>
      <c r="DQ976" s="35">
        <v>566704</v>
      </c>
      <c r="DR976" s="35"/>
      <c r="DS976" s="35"/>
      <c r="DT976" s="35"/>
      <c r="DU976" s="35"/>
      <c r="DV976" s="35"/>
      <c r="DW976" s="35">
        <f t="shared" si="9247"/>
        <v>0</v>
      </c>
      <c r="DX976" s="35"/>
      <c r="DY976" s="35"/>
      <c r="DZ976" s="43">
        <f t="shared" si="9248"/>
        <v>566704</v>
      </c>
      <c r="EA976" s="35"/>
      <c r="EB976" s="35"/>
      <c r="EC976" s="35"/>
      <c r="ED976" s="33">
        <f t="shared" si="9016"/>
        <v>566704</v>
      </c>
      <c r="EE976" s="35"/>
      <c r="EF976" s="33">
        <f t="shared" si="8765"/>
        <v>566704</v>
      </c>
      <c r="EG976" s="35"/>
      <c r="EH976" s="33">
        <f t="shared" si="8766"/>
        <v>566704</v>
      </c>
      <c r="EI976" s="313">
        <f t="shared" si="9249"/>
        <v>0</v>
      </c>
      <c r="EJ976" s="8">
        <v>0</v>
      </c>
      <c r="EK976" s="43">
        <f t="shared" si="9250"/>
        <v>566704</v>
      </c>
      <c r="EL976" s="311">
        <f t="shared" si="9251"/>
        <v>0</v>
      </c>
      <c r="EM976" s="39"/>
      <c r="EN976" s="311">
        <f t="shared" si="9252"/>
        <v>566704</v>
      </c>
      <c r="EO976" s="314">
        <f t="shared" si="9253"/>
        <v>0</v>
      </c>
      <c r="EP976" s="39"/>
      <c r="EQ976" s="314">
        <f t="shared" si="9254"/>
        <v>566704</v>
      </c>
      <c r="ER976" s="8">
        <v>413919.09</v>
      </c>
      <c r="ES976" s="196">
        <f t="shared" si="9189"/>
        <v>62.321725775974343</v>
      </c>
      <c r="ET976" s="8"/>
      <c r="EU976" s="197"/>
      <c r="EV976" s="197"/>
    </row>
    <row r="977" spans="1:152" ht="38.25" customHeight="1" outlineLevel="3" collapsed="1" x14ac:dyDescent="0.25">
      <c r="A977" s="58" t="s">
        <v>181</v>
      </c>
      <c r="B977" s="4" t="s">
        <v>87</v>
      </c>
      <c r="C977" s="4"/>
      <c r="D977" s="4"/>
      <c r="E977" s="4" t="s">
        <v>88</v>
      </c>
      <c r="F977" s="4" t="s">
        <v>73</v>
      </c>
      <c r="G977" s="4" t="s">
        <v>64</v>
      </c>
      <c r="H977" s="7">
        <v>80040</v>
      </c>
      <c r="I977" s="7"/>
      <c r="J977" s="5">
        <f t="shared" ref="J977:CP977" si="9255">J978+J983</f>
        <v>2947234</v>
      </c>
      <c r="K977" s="5"/>
      <c r="L977" s="5"/>
      <c r="M977" s="5"/>
      <c r="N977" s="5"/>
      <c r="O977" s="5"/>
      <c r="P977" s="33">
        <f t="shared" ref="P977" si="9256">P978+P983</f>
        <v>0</v>
      </c>
      <c r="Q977" s="33">
        <f t="shared" ref="Q977:CC977" si="9257">Q978+Q983</f>
        <v>0</v>
      </c>
      <c r="R977" s="33">
        <f t="shared" si="9257"/>
        <v>0</v>
      </c>
      <c r="S977" s="33">
        <f t="shared" si="9257"/>
        <v>2947234</v>
      </c>
      <c r="T977" s="33">
        <f t="shared" si="9257"/>
        <v>0</v>
      </c>
      <c r="U977" s="33">
        <f t="shared" si="9257"/>
        <v>0</v>
      </c>
      <c r="V977" s="33">
        <f t="shared" si="9257"/>
        <v>0</v>
      </c>
      <c r="W977" s="33">
        <f t="shared" ref="W977:AE977" si="9258">W978+W983</f>
        <v>0</v>
      </c>
      <c r="X977" s="33">
        <f t="shared" si="9258"/>
        <v>0</v>
      </c>
      <c r="Y977" s="33">
        <f t="shared" si="9258"/>
        <v>0</v>
      </c>
      <c r="Z977" s="33">
        <f t="shared" ref="Z977:AA977" si="9259">Z978+Z983</f>
        <v>0</v>
      </c>
      <c r="AA977" s="33">
        <f t="shared" si="9259"/>
        <v>0</v>
      </c>
      <c r="AB977" s="33">
        <f t="shared" si="9258"/>
        <v>0</v>
      </c>
      <c r="AC977" s="5">
        <f t="shared" si="9258"/>
        <v>0</v>
      </c>
      <c r="AD977" s="33">
        <f t="shared" si="9258"/>
        <v>0</v>
      </c>
      <c r="AE977" s="33">
        <f t="shared" si="9258"/>
        <v>0</v>
      </c>
      <c r="AF977" s="33">
        <f t="shared" si="9257"/>
        <v>2947234</v>
      </c>
      <c r="AG977" s="5">
        <f t="shared" ref="AG977:AU977" si="9260">AG978+AG983</f>
        <v>437038</v>
      </c>
      <c r="AH977" s="5">
        <f t="shared" ref="AH977:AT977" si="9261">AH978+AH983</f>
        <v>437038</v>
      </c>
      <c r="AI977" s="5">
        <f t="shared" ref="AI977:AL977" si="9262">AI978+AI983</f>
        <v>0</v>
      </c>
      <c r="AJ977" s="5">
        <f t="shared" si="9262"/>
        <v>0</v>
      </c>
      <c r="AK977" s="5">
        <f t="shared" si="9262"/>
        <v>0</v>
      </c>
      <c r="AL977" s="5">
        <f t="shared" si="9262"/>
        <v>0</v>
      </c>
      <c r="AM977" s="5">
        <f t="shared" si="9261"/>
        <v>0</v>
      </c>
      <c r="AN977" s="5">
        <f t="shared" si="9261"/>
        <v>0</v>
      </c>
      <c r="AO977" s="5">
        <f t="shared" si="9261"/>
        <v>0</v>
      </c>
      <c r="AP977" s="5">
        <f t="shared" ref="AP977" si="9263">AP978+AP983</f>
        <v>0</v>
      </c>
      <c r="AQ977" s="5">
        <f t="shared" ref="AQ977:AS977" si="9264">AQ978+AQ983</f>
        <v>0</v>
      </c>
      <c r="AR977" s="5">
        <f t="shared" si="9264"/>
        <v>0</v>
      </c>
      <c r="AS977" s="5">
        <f t="shared" si="9264"/>
        <v>0</v>
      </c>
      <c r="AT977" s="5">
        <f t="shared" si="9261"/>
        <v>0</v>
      </c>
      <c r="AU977" s="5">
        <f t="shared" si="9260"/>
        <v>0</v>
      </c>
      <c r="AV977" s="33">
        <f t="shared" si="9257"/>
        <v>3384272</v>
      </c>
      <c r="AW977" s="5">
        <f t="shared" si="9257"/>
        <v>0</v>
      </c>
      <c r="AX977" s="5">
        <f t="shared" si="9257"/>
        <v>0</v>
      </c>
      <c r="AY977" s="5">
        <f t="shared" si="9257"/>
        <v>0</v>
      </c>
      <c r="AZ977" s="5">
        <f t="shared" ref="AZ977:BD977" si="9265">AZ978+AZ983</f>
        <v>0</v>
      </c>
      <c r="BA977" s="5">
        <f t="shared" si="9265"/>
        <v>0</v>
      </c>
      <c r="BB977" s="5">
        <f t="shared" si="9265"/>
        <v>0</v>
      </c>
      <c r="BC977" s="5">
        <f t="shared" si="9265"/>
        <v>0</v>
      </c>
      <c r="BD977" s="5">
        <f t="shared" si="9265"/>
        <v>0</v>
      </c>
      <c r="BE977" s="5">
        <f t="shared" ref="BE977:BG977" si="9266">BE978+BE983</f>
        <v>0</v>
      </c>
      <c r="BF977" s="5">
        <f t="shared" si="9266"/>
        <v>0</v>
      </c>
      <c r="BG977" s="5">
        <f t="shared" si="9266"/>
        <v>0</v>
      </c>
      <c r="BH977" s="33">
        <f t="shared" si="9257"/>
        <v>3384272</v>
      </c>
      <c r="BI977" s="163">
        <f t="shared" si="9257"/>
        <v>0</v>
      </c>
      <c r="BJ977" s="33">
        <f t="shared" si="9257"/>
        <v>0</v>
      </c>
      <c r="BK977" s="33">
        <f t="shared" si="9257"/>
        <v>0</v>
      </c>
      <c r="BL977" s="33">
        <f t="shared" si="9257"/>
        <v>0</v>
      </c>
      <c r="BM977" s="33">
        <f t="shared" ref="BM977:BO977" si="9267">BM978+BM983</f>
        <v>0</v>
      </c>
      <c r="BN977" s="33">
        <f t="shared" si="9267"/>
        <v>0</v>
      </c>
      <c r="BO977" s="33">
        <f t="shared" si="9267"/>
        <v>0</v>
      </c>
      <c r="BP977" s="33">
        <f t="shared" si="9257"/>
        <v>0</v>
      </c>
      <c r="BQ977" s="33">
        <f t="shared" ref="BQ977:BR977" si="9268">BQ978+BQ983</f>
        <v>0</v>
      </c>
      <c r="BR977" s="33">
        <f t="shared" si="9268"/>
        <v>0</v>
      </c>
      <c r="BS977" s="33">
        <f t="shared" si="9257"/>
        <v>3384272</v>
      </c>
      <c r="BT977" s="298">
        <f t="shared" si="9257"/>
        <v>0</v>
      </c>
      <c r="BU977" s="5">
        <f t="shared" ref="BU977:BX977" si="9269">BU978+BU983</f>
        <v>0</v>
      </c>
      <c r="BV977" s="5">
        <f t="shared" si="9269"/>
        <v>0</v>
      </c>
      <c r="BW977" s="5">
        <f t="shared" si="9269"/>
        <v>0</v>
      </c>
      <c r="BX977" s="5">
        <f t="shared" si="9269"/>
        <v>0</v>
      </c>
      <c r="BY977" s="5">
        <f t="shared" si="9257"/>
        <v>0</v>
      </c>
      <c r="BZ977" s="5">
        <f t="shared" ref="BZ977:CB977" si="9270">BZ978+BZ983</f>
        <v>0</v>
      </c>
      <c r="CA977" s="5">
        <f t="shared" si="9270"/>
        <v>0</v>
      </c>
      <c r="CB977" s="5">
        <f t="shared" si="9270"/>
        <v>0</v>
      </c>
      <c r="CC977" s="33">
        <f t="shared" si="9257"/>
        <v>3384272</v>
      </c>
      <c r="CD977" s="74">
        <f t="shared" ref="CD977:CF977" si="9271">CD978+CD983</f>
        <v>0</v>
      </c>
      <c r="CE977" s="5">
        <f t="shared" si="9271"/>
        <v>0</v>
      </c>
      <c r="CF977" s="5">
        <f t="shared" si="9271"/>
        <v>0</v>
      </c>
      <c r="CG977" s="5">
        <f t="shared" ref="CG977:CI977" si="9272">CG978+CG983</f>
        <v>0</v>
      </c>
      <c r="CH977" s="5">
        <f t="shared" si="9272"/>
        <v>0</v>
      </c>
      <c r="CI977" s="5">
        <f t="shared" si="9272"/>
        <v>0</v>
      </c>
      <c r="CJ977" s="5">
        <f t="shared" ref="CJ977:CL977" si="9273">CJ978+CJ983</f>
        <v>0</v>
      </c>
      <c r="CK977" s="5">
        <f t="shared" si="9273"/>
        <v>0</v>
      </c>
      <c r="CL977" s="5">
        <f t="shared" si="9273"/>
        <v>0</v>
      </c>
      <c r="CM977" s="5">
        <f t="shared" ref="CM977:CO977" si="9274">CM978+CM983</f>
        <v>0</v>
      </c>
      <c r="CN977" s="5">
        <f t="shared" si="9274"/>
        <v>0</v>
      </c>
      <c r="CO977" s="74">
        <f t="shared" si="9274"/>
        <v>3384272</v>
      </c>
      <c r="CP977" s="33">
        <f t="shared" si="9255"/>
        <v>2948385</v>
      </c>
      <c r="CQ977" s="33"/>
      <c r="CR977" s="33"/>
      <c r="CS977" s="33"/>
      <c r="CT977" s="33"/>
      <c r="CU977" s="33"/>
      <c r="CV977" s="33">
        <f t="shared" ref="CV977:DB977" si="9275">CV978+CV983</f>
        <v>0</v>
      </c>
      <c r="CW977" s="33">
        <f t="shared" si="9275"/>
        <v>0</v>
      </c>
      <c r="CX977" s="33">
        <f t="shared" si="9275"/>
        <v>0</v>
      </c>
      <c r="CY977" s="33">
        <f t="shared" si="9275"/>
        <v>2948385</v>
      </c>
      <c r="CZ977" s="33">
        <f t="shared" si="9275"/>
        <v>0</v>
      </c>
      <c r="DA977" s="33">
        <f t="shared" si="9275"/>
        <v>0</v>
      </c>
      <c r="DB977" s="33">
        <f t="shared" si="9275"/>
        <v>0</v>
      </c>
      <c r="DC977" s="33">
        <f t="shared" si="9015"/>
        <v>2948385</v>
      </c>
      <c r="DD977" s="33">
        <f t="shared" ref="DD977" si="9276">DD978+DD983</f>
        <v>0</v>
      </c>
      <c r="DE977" s="33">
        <f t="shared" si="8763"/>
        <v>2948385</v>
      </c>
      <c r="DF977" s="33">
        <f t="shared" ref="DF977" si="9277">DF978+DF983</f>
        <v>0</v>
      </c>
      <c r="DG977" s="33">
        <f t="shared" si="8764"/>
        <v>2948385</v>
      </c>
      <c r="DH977" s="299">
        <f t="shared" ref="DH977" si="9278">DH978+DH983</f>
        <v>0</v>
      </c>
      <c r="DI977" s="33">
        <f t="shared" ref="DI977:DP977" si="9279">DI978+DI983</f>
        <v>0</v>
      </c>
      <c r="DJ977" s="33">
        <f t="shared" si="9279"/>
        <v>2948385</v>
      </c>
      <c r="DK977" s="300">
        <f t="shared" ref="DK977:DL977" si="9280">DK978+DK983</f>
        <v>0</v>
      </c>
      <c r="DL977" s="5">
        <f t="shared" si="9280"/>
        <v>0</v>
      </c>
      <c r="DM977" s="300">
        <f t="shared" si="9279"/>
        <v>2948385</v>
      </c>
      <c r="DN977" s="124">
        <f t="shared" si="9279"/>
        <v>0</v>
      </c>
      <c r="DO977" s="5">
        <f t="shared" si="9279"/>
        <v>0</v>
      </c>
      <c r="DP977" s="124">
        <f t="shared" si="9279"/>
        <v>2948385</v>
      </c>
      <c r="DQ977" s="33">
        <f t="shared" ref="DQ977" si="9281">DQ978+DQ983</f>
        <v>2949290</v>
      </c>
      <c r="DR977" s="33"/>
      <c r="DS977" s="33"/>
      <c r="DT977" s="33"/>
      <c r="DU977" s="33"/>
      <c r="DV977" s="33"/>
      <c r="DW977" s="33">
        <f t="shared" ref="DW977:EC977" si="9282">DW978+DW983</f>
        <v>0</v>
      </c>
      <c r="DX977" s="33">
        <f t="shared" si="9282"/>
        <v>0</v>
      </c>
      <c r="DY977" s="33">
        <f t="shared" si="9282"/>
        <v>0</v>
      </c>
      <c r="DZ977" s="33">
        <f t="shared" si="9282"/>
        <v>2949290</v>
      </c>
      <c r="EA977" s="33">
        <f t="shared" si="9282"/>
        <v>0</v>
      </c>
      <c r="EB977" s="33">
        <f t="shared" si="9282"/>
        <v>0</v>
      </c>
      <c r="EC977" s="33">
        <f t="shared" si="9282"/>
        <v>0</v>
      </c>
      <c r="ED977" s="33">
        <f t="shared" si="9016"/>
        <v>2949290</v>
      </c>
      <c r="EE977" s="33">
        <f t="shared" ref="EE977" si="9283">EE978+EE983</f>
        <v>0</v>
      </c>
      <c r="EF977" s="33">
        <f t="shared" si="8765"/>
        <v>2949290</v>
      </c>
      <c r="EG977" s="33">
        <f t="shared" ref="EG977" si="9284">EG978+EG983</f>
        <v>0</v>
      </c>
      <c r="EH977" s="33">
        <f t="shared" si="8766"/>
        <v>2949290</v>
      </c>
      <c r="EI977" s="301">
        <f t="shared" ref="EI977:EJ977" si="9285">EI978+EI983</f>
        <v>0</v>
      </c>
      <c r="EJ977" s="5">
        <f t="shared" si="9285"/>
        <v>0</v>
      </c>
      <c r="EK977" s="33">
        <f t="shared" ref="EK977" si="9286">EK978+EK983</f>
        <v>2949290</v>
      </c>
      <c r="EL977" s="124">
        <f t="shared" ref="EL977:ER977" si="9287">EL978+EL983</f>
        <v>0</v>
      </c>
      <c r="EM977" s="5">
        <f t="shared" si="9287"/>
        <v>0</v>
      </c>
      <c r="EN977" s="124">
        <f t="shared" ref="EN977:EQ977" si="9288">EN978+EN983</f>
        <v>2949290</v>
      </c>
      <c r="EO977" s="302">
        <f t="shared" si="9288"/>
        <v>0</v>
      </c>
      <c r="EP977" s="5">
        <f t="shared" si="9288"/>
        <v>0</v>
      </c>
      <c r="EQ977" s="302">
        <f t="shared" si="9288"/>
        <v>2949290</v>
      </c>
      <c r="ER977" s="5">
        <f t="shared" si="9287"/>
        <v>2209864.2599999998</v>
      </c>
      <c r="ES977" s="196">
        <f t="shared" si="9189"/>
        <v>65.298068831346882</v>
      </c>
      <c r="ET977" s="5">
        <f t="shared" ref="ET977" si="9289">ET978+ET983</f>
        <v>0</v>
      </c>
    </row>
    <row r="978" spans="1:152" ht="67.5" customHeight="1" outlineLevel="3" x14ac:dyDescent="0.25">
      <c r="A978" s="58" t="s">
        <v>176</v>
      </c>
      <c r="B978" s="4" t="s">
        <v>87</v>
      </c>
      <c r="C978" s="4"/>
      <c r="D978" s="4"/>
      <c r="E978" s="4" t="s">
        <v>88</v>
      </c>
      <c r="F978" s="4" t="s">
        <v>73</v>
      </c>
      <c r="G978" s="4" t="s">
        <v>64</v>
      </c>
      <c r="H978" s="7">
        <v>80040</v>
      </c>
      <c r="I978" s="7" t="s">
        <v>2</v>
      </c>
      <c r="J978" s="5">
        <f t="shared" ref="J978:ET978" si="9290">J979</f>
        <v>2358514</v>
      </c>
      <c r="K978" s="5"/>
      <c r="L978" s="5"/>
      <c r="M978" s="5"/>
      <c r="N978" s="5"/>
      <c r="O978" s="5"/>
      <c r="P978" s="33">
        <f t="shared" si="9290"/>
        <v>0</v>
      </c>
      <c r="Q978" s="33">
        <f t="shared" si="9290"/>
        <v>0</v>
      </c>
      <c r="R978" s="33">
        <f t="shared" si="9290"/>
        <v>0</v>
      </c>
      <c r="S978" s="33">
        <f t="shared" si="9290"/>
        <v>2358514</v>
      </c>
      <c r="T978" s="33">
        <f t="shared" si="9290"/>
        <v>0</v>
      </c>
      <c r="U978" s="33">
        <f t="shared" si="9290"/>
        <v>0</v>
      </c>
      <c r="V978" s="33">
        <f t="shared" si="9290"/>
        <v>0</v>
      </c>
      <c r="W978" s="33">
        <f t="shared" si="9290"/>
        <v>0</v>
      </c>
      <c r="X978" s="33">
        <f t="shared" si="9290"/>
        <v>0</v>
      </c>
      <c r="Y978" s="33">
        <f t="shared" si="9290"/>
        <v>0</v>
      </c>
      <c r="Z978" s="33">
        <f t="shared" si="9290"/>
        <v>0</v>
      </c>
      <c r="AA978" s="33">
        <f t="shared" si="9290"/>
        <v>0</v>
      </c>
      <c r="AB978" s="33">
        <f t="shared" si="9290"/>
        <v>0</v>
      </c>
      <c r="AC978" s="5">
        <f t="shared" si="9290"/>
        <v>0</v>
      </c>
      <c r="AD978" s="33">
        <f t="shared" si="9290"/>
        <v>0</v>
      </c>
      <c r="AE978" s="33">
        <f t="shared" si="9290"/>
        <v>0</v>
      </c>
      <c r="AF978" s="33">
        <f t="shared" si="9290"/>
        <v>2358514</v>
      </c>
      <c r="AG978" s="5">
        <f t="shared" si="9290"/>
        <v>437038</v>
      </c>
      <c r="AH978" s="5">
        <f t="shared" si="9290"/>
        <v>437038</v>
      </c>
      <c r="AI978" s="5">
        <f t="shared" si="9290"/>
        <v>0</v>
      </c>
      <c r="AJ978" s="5">
        <f t="shared" si="9290"/>
        <v>0</v>
      </c>
      <c r="AK978" s="5">
        <f t="shared" si="9290"/>
        <v>0</v>
      </c>
      <c r="AL978" s="5">
        <f t="shared" si="9290"/>
        <v>0</v>
      </c>
      <c r="AM978" s="5">
        <f t="shared" si="9290"/>
        <v>0</v>
      </c>
      <c r="AN978" s="5">
        <f t="shared" si="9290"/>
        <v>0</v>
      </c>
      <c r="AO978" s="5">
        <f t="shared" si="9290"/>
        <v>0</v>
      </c>
      <c r="AP978" s="5">
        <f t="shared" si="9290"/>
        <v>0</v>
      </c>
      <c r="AQ978" s="5">
        <f t="shared" si="9290"/>
        <v>0</v>
      </c>
      <c r="AR978" s="5">
        <f t="shared" si="9290"/>
        <v>0</v>
      </c>
      <c r="AS978" s="5">
        <f t="shared" si="9290"/>
        <v>0</v>
      </c>
      <c r="AT978" s="5">
        <f t="shared" si="9290"/>
        <v>0</v>
      </c>
      <c r="AU978" s="5">
        <f t="shared" si="9290"/>
        <v>0</v>
      </c>
      <c r="AV978" s="33">
        <f t="shared" si="9290"/>
        <v>2795552</v>
      </c>
      <c r="AW978" s="5">
        <f t="shared" si="9290"/>
        <v>0</v>
      </c>
      <c r="AX978" s="5">
        <f t="shared" si="9290"/>
        <v>0</v>
      </c>
      <c r="AY978" s="5">
        <f t="shared" si="9290"/>
        <v>0</v>
      </c>
      <c r="AZ978" s="5">
        <f t="shared" si="9290"/>
        <v>0</v>
      </c>
      <c r="BA978" s="5">
        <f t="shared" si="9290"/>
        <v>0</v>
      </c>
      <c r="BB978" s="5">
        <f t="shared" si="9290"/>
        <v>0</v>
      </c>
      <c r="BC978" s="5">
        <f t="shared" si="9290"/>
        <v>0</v>
      </c>
      <c r="BD978" s="5">
        <f t="shared" si="9290"/>
        <v>0</v>
      </c>
      <c r="BE978" s="5">
        <f t="shared" si="9290"/>
        <v>0</v>
      </c>
      <c r="BF978" s="5">
        <f t="shared" si="9290"/>
        <v>0</v>
      </c>
      <c r="BG978" s="5">
        <f t="shared" si="9290"/>
        <v>0</v>
      </c>
      <c r="BH978" s="33">
        <f t="shared" si="9290"/>
        <v>2795552</v>
      </c>
      <c r="BI978" s="163">
        <f t="shared" si="9290"/>
        <v>0</v>
      </c>
      <c r="BJ978" s="33">
        <f t="shared" si="9290"/>
        <v>0</v>
      </c>
      <c r="BK978" s="33">
        <f t="shared" si="9290"/>
        <v>0</v>
      </c>
      <c r="BL978" s="33">
        <f t="shared" si="9290"/>
        <v>0</v>
      </c>
      <c r="BM978" s="33">
        <f t="shared" si="9290"/>
        <v>0</v>
      </c>
      <c r="BN978" s="33">
        <f t="shared" si="9290"/>
        <v>0</v>
      </c>
      <c r="BO978" s="33">
        <f t="shared" si="9290"/>
        <v>0</v>
      </c>
      <c r="BP978" s="33">
        <f t="shared" si="9290"/>
        <v>0</v>
      </c>
      <c r="BQ978" s="33">
        <f t="shared" si="9290"/>
        <v>0</v>
      </c>
      <c r="BR978" s="33">
        <f t="shared" si="9290"/>
        <v>0</v>
      </c>
      <c r="BS978" s="33">
        <f t="shared" si="9290"/>
        <v>2795552</v>
      </c>
      <c r="BT978" s="298">
        <f t="shared" si="9290"/>
        <v>0</v>
      </c>
      <c r="BU978" s="5">
        <f t="shared" si="9290"/>
        <v>0</v>
      </c>
      <c r="BV978" s="5">
        <f t="shared" si="9290"/>
        <v>0</v>
      </c>
      <c r="BW978" s="5">
        <f t="shared" si="9290"/>
        <v>0</v>
      </c>
      <c r="BX978" s="5">
        <f t="shared" si="9290"/>
        <v>0</v>
      </c>
      <c r="BY978" s="5">
        <f t="shared" si="9290"/>
        <v>0</v>
      </c>
      <c r="BZ978" s="5">
        <f t="shared" si="9290"/>
        <v>0</v>
      </c>
      <c r="CA978" s="5">
        <f t="shared" si="9290"/>
        <v>0</v>
      </c>
      <c r="CB978" s="5">
        <f t="shared" si="9290"/>
        <v>0</v>
      </c>
      <c r="CC978" s="33">
        <f t="shared" si="9290"/>
        <v>2795552</v>
      </c>
      <c r="CD978" s="74">
        <f t="shared" si="9290"/>
        <v>0</v>
      </c>
      <c r="CE978" s="5">
        <f t="shared" si="9290"/>
        <v>0</v>
      </c>
      <c r="CF978" s="5">
        <f t="shared" si="9290"/>
        <v>0</v>
      </c>
      <c r="CG978" s="5">
        <f t="shared" si="9290"/>
        <v>0</v>
      </c>
      <c r="CH978" s="5">
        <f t="shared" si="9290"/>
        <v>0</v>
      </c>
      <c r="CI978" s="5">
        <f t="shared" si="9290"/>
        <v>0</v>
      </c>
      <c r="CJ978" s="5">
        <f t="shared" si="9290"/>
        <v>0</v>
      </c>
      <c r="CK978" s="5">
        <f t="shared" si="9290"/>
        <v>0</v>
      </c>
      <c r="CL978" s="5">
        <f t="shared" si="9290"/>
        <v>0</v>
      </c>
      <c r="CM978" s="5">
        <f t="shared" si="9290"/>
        <v>0</v>
      </c>
      <c r="CN978" s="5">
        <f t="shared" si="9290"/>
        <v>0</v>
      </c>
      <c r="CO978" s="74">
        <f t="shared" si="9290"/>
        <v>2795552</v>
      </c>
      <c r="CP978" s="33">
        <f t="shared" si="9290"/>
        <v>2358514</v>
      </c>
      <c r="CQ978" s="33"/>
      <c r="CR978" s="33"/>
      <c r="CS978" s="33"/>
      <c r="CT978" s="33"/>
      <c r="CU978" s="33"/>
      <c r="CV978" s="33">
        <f t="shared" si="9290"/>
        <v>0</v>
      </c>
      <c r="CW978" s="33">
        <f t="shared" si="9290"/>
        <v>0</v>
      </c>
      <c r="CX978" s="33">
        <f t="shared" si="9290"/>
        <v>0</v>
      </c>
      <c r="CY978" s="33">
        <f t="shared" si="9290"/>
        <v>2358514</v>
      </c>
      <c r="CZ978" s="33">
        <f t="shared" si="9290"/>
        <v>0</v>
      </c>
      <c r="DA978" s="33">
        <f t="shared" si="9290"/>
        <v>0</v>
      </c>
      <c r="DB978" s="33">
        <f t="shared" si="9290"/>
        <v>0</v>
      </c>
      <c r="DC978" s="33">
        <f t="shared" si="9015"/>
        <v>2358514</v>
      </c>
      <c r="DD978" s="33">
        <f t="shared" si="9290"/>
        <v>0</v>
      </c>
      <c r="DE978" s="33">
        <f t="shared" si="8763"/>
        <v>2358514</v>
      </c>
      <c r="DF978" s="33">
        <f t="shared" si="9290"/>
        <v>0</v>
      </c>
      <c r="DG978" s="33">
        <f t="shared" si="8764"/>
        <v>2358514</v>
      </c>
      <c r="DH978" s="299">
        <f t="shared" si="9290"/>
        <v>0</v>
      </c>
      <c r="DI978" s="33">
        <f t="shared" si="9290"/>
        <v>0</v>
      </c>
      <c r="DJ978" s="33">
        <f t="shared" si="9290"/>
        <v>2358514</v>
      </c>
      <c r="DK978" s="300">
        <f t="shared" si="9290"/>
        <v>0</v>
      </c>
      <c r="DL978" s="5">
        <f t="shared" si="9290"/>
        <v>0</v>
      </c>
      <c r="DM978" s="300">
        <f t="shared" si="9290"/>
        <v>2358514</v>
      </c>
      <c r="DN978" s="124">
        <f t="shared" si="9290"/>
        <v>0</v>
      </c>
      <c r="DO978" s="5">
        <f t="shared" si="9290"/>
        <v>0</v>
      </c>
      <c r="DP978" s="124">
        <f t="shared" si="9290"/>
        <v>2358514</v>
      </c>
      <c r="DQ978" s="33">
        <f t="shared" si="9290"/>
        <v>2358514</v>
      </c>
      <c r="DR978" s="33"/>
      <c r="DS978" s="33"/>
      <c r="DT978" s="33"/>
      <c r="DU978" s="33"/>
      <c r="DV978" s="33"/>
      <c r="DW978" s="33">
        <f t="shared" si="9290"/>
        <v>0</v>
      </c>
      <c r="DX978" s="33">
        <f t="shared" si="9290"/>
        <v>0</v>
      </c>
      <c r="DY978" s="33">
        <f t="shared" si="9290"/>
        <v>0</v>
      </c>
      <c r="DZ978" s="33">
        <f t="shared" si="9290"/>
        <v>2358514</v>
      </c>
      <c r="EA978" s="33">
        <f t="shared" si="9290"/>
        <v>0</v>
      </c>
      <c r="EB978" s="33">
        <f t="shared" si="9290"/>
        <v>0</v>
      </c>
      <c r="EC978" s="33">
        <f t="shared" si="9290"/>
        <v>0</v>
      </c>
      <c r="ED978" s="33">
        <f t="shared" si="9016"/>
        <v>2358514</v>
      </c>
      <c r="EE978" s="33">
        <f t="shared" si="9290"/>
        <v>0</v>
      </c>
      <c r="EF978" s="33">
        <f t="shared" si="8765"/>
        <v>2358514</v>
      </c>
      <c r="EG978" s="33">
        <f t="shared" si="9290"/>
        <v>0</v>
      </c>
      <c r="EH978" s="33">
        <f t="shared" si="8766"/>
        <v>2358514</v>
      </c>
      <c r="EI978" s="301">
        <f t="shared" si="9290"/>
        <v>0</v>
      </c>
      <c r="EJ978" s="5">
        <f t="shared" si="9290"/>
        <v>0</v>
      </c>
      <c r="EK978" s="33">
        <f t="shared" si="9290"/>
        <v>2358514</v>
      </c>
      <c r="EL978" s="124">
        <f t="shared" si="9290"/>
        <v>0</v>
      </c>
      <c r="EM978" s="5">
        <f t="shared" si="9290"/>
        <v>0</v>
      </c>
      <c r="EN978" s="124">
        <f t="shared" si="9290"/>
        <v>2358514</v>
      </c>
      <c r="EO978" s="302">
        <f t="shared" si="9290"/>
        <v>0</v>
      </c>
      <c r="EP978" s="5">
        <f t="shared" si="9290"/>
        <v>0</v>
      </c>
      <c r="EQ978" s="302">
        <f t="shared" si="9290"/>
        <v>2358514</v>
      </c>
      <c r="ER978" s="5">
        <f t="shared" si="9290"/>
        <v>1847613.76</v>
      </c>
      <c r="ES978" s="196">
        <f t="shared" si="9189"/>
        <v>66.091196300408654</v>
      </c>
      <c r="ET978" s="5">
        <f t="shared" si="9290"/>
        <v>0</v>
      </c>
    </row>
    <row r="979" spans="1:152" ht="38.25" customHeight="1" outlineLevel="3" x14ac:dyDescent="0.25">
      <c r="A979" s="58" t="s">
        <v>177</v>
      </c>
      <c r="B979" s="4" t="s">
        <v>87</v>
      </c>
      <c r="C979" s="4"/>
      <c r="D979" s="4"/>
      <c r="E979" s="4" t="s">
        <v>88</v>
      </c>
      <c r="F979" s="4" t="s">
        <v>73</v>
      </c>
      <c r="G979" s="4" t="s">
        <v>64</v>
      </c>
      <c r="H979" s="7">
        <v>80040</v>
      </c>
      <c r="I979" s="7" t="s">
        <v>4</v>
      </c>
      <c r="J979" s="5">
        <f t="shared" ref="J979:CP979" si="9291">J980+J981+J982</f>
        <v>2358514</v>
      </c>
      <c r="K979" s="5"/>
      <c r="L979" s="5"/>
      <c r="M979" s="5"/>
      <c r="N979" s="5"/>
      <c r="O979" s="5"/>
      <c r="P979" s="33">
        <f t="shared" ref="P979" si="9292">P980+P981+P982</f>
        <v>0</v>
      </c>
      <c r="Q979" s="33">
        <f t="shared" ref="Q979:CC979" si="9293">Q980+Q981+Q982</f>
        <v>0</v>
      </c>
      <c r="R979" s="33">
        <f t="shared" si="9293"/>
        <v>0</v>
      </c>
      <c r="S979" s="33">
        <f t="shared" si="9293"/>
        <v>2358514</v>
      </c>
      <c r="T979" s="33">
        <f t="shared" si="9293"/>
        <v>0</v>
      </c>
      <c r="U979" s="33">
        <f t="shared" si="9293"/>
        <v>0</v>
      </c>
      <c r="V979" s="33">
        <f t="shared" si="9293"/>
        <v>0</v>
      </c>
      <c r="W979" s="33">
        <f t="shared" ref="W979:AE979" si="9294">W980+W981+W982</f>
        <v>0</v>
      </c>
      <c r="X979" s="33">
        <f t="shared" si="9294"/>
        <v>0</v>
      </c>
      <c r="Y979" s="33">
        <f t="shared" si="9294"/>
        <v>0</v>
      </c>
      <c r="Z979" s="33">
        <f t="shared" ref="Z979:AA979" si="9295">Z980+Z981+Z982</f>
        <v>0</v>
      </c>
      <c r="AA979" s="33">
        <f t="shared" si="9295"/>
        <v>0</v>
      </c>
      <c r="AB979" s="33">
        <f t="shared" si="9294"/>
        <v>0</v>
      </c>
      <c r="AC979" s="5">
        <f t="shared" si="9294"/>
        <v>0</v>
      </c>
      <c r="AD979" s="33">
        <f t="shared" si="9294"/>
        <v>0</v>
      </c>
      <c r="AE979" s="33">
        <f t="shared" si="9294"/>
        <v>0</v>
      </c>
      <c r="AF979" s="33">
        <f t="shared" si="9293"/>
        <v>2358514</v>
      </c>
      <c r="AG979" s="5">
        <f t="shared" ref="AG979:AU979" si="9296">AG980+AG981+AG982</f>
        <v>437038</v>
      </c>
      <c r="AH979" s="5">
        <f t="shared" ref="AH979:AT979" si="9297">AH980+AH981+AH982</f>
        <v>437038</v>
      </c>
      <c r="AI979" s="5">
        <f t="shared" ref="AI979:AL979" si="9298">AI980+AI981+AI982</f>
        <v>0</v>
      </c>
      <c r="AJ979" s="5">
        <f t="shared" si="9298"/>
        <v>0</v>
      </c>
      <c r="AK979" s="5">
        <f t="shared" si="9298"/>
        <v>0</v>
      </c>
      <c r="AL979" s="5">
        <f t="shared" si="9298"/>
        <v>0</v>
      </c>
      <c r="AM979" s="5">
        <f t="shared" si="9297"/>
        <v>0</v>
      </c>
      <c r="AN979" s="5">
        <f t="shared" si="9297"/>
        <v>0</v>
      </c>
      <c r="AO979" s="5">
        <f t="shared" si="9297"/>
        <v>0</v>
      </c>
      <c r="AP979" s="5">
        <f t="shared" ref="AP979" si="9299">AP980+AP981+AP982</f>
        <v>0</v>
      </c>
      <c r="AQ979" s="5">
        <f t="shared" ref="AQ979:AS979" si="9300">AQ980+AQ981+AQ982</f>
        <v>0</v>
      </c>
      <c r="AR979" s="5">
        <f t="shared" si="9300"/>
        <v>0</v>
      </c>
      <c r="AS979" s="5">
        <f t="shared" si="9300"/>
        <v>0</v>
      </c>
      <c r="AT979" s="5">
        <f t="shared" si="9297"/>
        <v>0</v>
      </c>
      <c r="AU979" s="5">
        <f t="shared" si="9296"/>
        <v>0</v>
      </c>
      <c r="AV979" s="33">
        <f t="shared" si="9293"/>
        <v>2795552</v>
      </c>
      <c r="AW979" s="5">
        <f t="shared" si="9293"/>
        <v>0</v>
      </c>
      <c r="AX979" s="5">
        <f t="shared" si="9293"/>
        <v>0</v>
      </c>
      <c r="AY979" s="5">
        <f t="shared" si="9293"/>
        <v>0</v>
      </c>
      <c r="AZ979" s="5">
        <f t="shared" ref="AZ979:BD979" si="9301">AZ980+AZ981+AZ982</f>
        <v>0</v>
      </c>
      <c r="BA979" s="5">
        <f t="shared" si="9301"/>
        <v>0</v>
      </c>
      <c r="BB979" s="5">
        <f t="shared" si="9301"/>
        <v>0</v>
      </c>
      <c r="BC979" s="5">
        <f t="shared" si="9301"/>
        <v>0</v>
      </c>
      <c r="BD979" s="5">
        <f t="shared" si="9301"/>
        <v>0</v>
      </c>
      <c r="BE979" s="5">
        <f t="shared" ref="BE979:BG979" si="9302">BE980+BE981+BE982</f>
        <v>0</v>
      </c>
      <c r="BF979" s="5">
        <f t="shared" si="9302"/>
        <v>0</v>
      </c>
      <c r="BG979" s="5">
        <f t="shared" si="9302"/>
        <v>0</v>
      </c>
      <c r="BH979" s="33">
        <f t="shared" si="9293"/>
        <v>2795552</v>
      </c>
      <c r="BI979" s="163">
        <f t="shared" si="9293"/>
        <v>0</v>
      </c>
      <c r="BJ979" s="33">
        <f t="shared" si="9293"/>
        <v>0</v>
      </c>
      <c r="BK979" s="33">
        <f t="shared" si="9293"/>
        <v>0</v>
      </c>
      <c r="BL979" s="33">
        <f t="shared" si="9293"/>
        <v>0</v>
      </c>
      <c r="BM979" s="33">
        <f t="shared" ref="BM979:BO979" si="9303">BM980+BM981+BM982</f>
        <v>0</v>
      </c>
      <c r="BN979" s="33">
        <f t="shared" si="9303"/>
        <v>0</v>
      </c>
      <c r="BO979" s="33">
        <f t="shared" si="9303"/>
        <v>0</v>
      </c>
      <c r="BP979" s="33">
        <f t="shared" si="9293"/>
        <v>0</v>
      </c>
      <c r="BQ979" s="33">
        <f t="shared" ref="BQ979:BR979" si="9304">BQ980+BQ981+BQ982</f>
        <v>0</v>
      </c>
      <c r="BR979" s="33">
        <f t="shared" si="9304"/>
        <v>0</v>
      </c>
      <c r="BS979" s="33">
        <f t="shared" si="9293"/>
        <v>2795552</v>
      </c>
      <c r="BT979" s="298">
        <f t="shared" si="9293"/>
        <v>0</v>
      </c>
      <c r="BU979" s="5">
        <f t="shared" ref="BU979:BX979" si="9305">BU980+BU981+BU982</f>
        <v>0</v>
      </c>
      <c r="BV979" s="5">
        <f t="shared" si="9305"/>
        <v>0</v>
      </c>
      <c r="BW979" s="5">
        <f t="shared" si="9305"/>
        <v>0</v>
      </c>
      <c r="BX979" s="5">
        <f t="shared" si="9305"/>
        <v>0</v>
      </c>
      <c r="BY979" s="5">
        <f t="shared" si="9293"/>
        <v>0</v>
      </c>
      <c r="BZ979" s="5">
        <f t="shared" ref="BZ979:CB979" si="9306">BZ980+BZ981+BZ982</f>
        <v>0</v>
      </c>
      <c r="CA979" s="5">
        <f t="shared" si="9306"/>
        <v>0</v>
      </c>
      <c r="CB979" s="5">
        <f t="shared" si="9306"/>
        <v>0</v>
      </c>
      <c r="CC979" s="33">
        <f t="shared" si="9293"/>
        <v>2795552</v>
      </c>
      <c r="CD979" s="74">
        <f t="shared" ref="CD979:CF979" si="9307">CD980+CD981+CD982</f>
        <v>0</v>
      </c>
      <c r="CE979" s="5">
        <f t="shared" si="9307"/>
        <v>0</v>
      </c>
      <c r="CF979" s="5">
        <f t="shared" si="9307"/>
        <v>0</v>
      </c>
      <c r="CG979" s="5">
        <f t="shared" ref="CG979:CI979" si="9308">CG980+CG981+CG982</f>
        <v>0</v>
      </c>
      <c r="CH979" s="5">
        <f t="shared" si="9308"/>
        <v>0</v>
      </c>
      <c r="CI979" s="5">
        <f t="shared" si="9308"/>
        <v>0</v>
      </c>
      <c r="CJ979" s="5">
        <f t="shared" ref="CJ979:CL979" si="9309">CJ980+CJ981+CJ982</f>
        <v>0</v>
      </c>
      <c r="CK979" s="5">
        <f t="shared" si="9309"/>
        <v>0</v>
      </c>
      <c r="CL979" s="5">
        <f t="shared" si="9309"/>
        <v>0</v>
      </c>
      <c r="CM979" s="5">
        <f t="shared" ref="CM979:CO979" si="9310">CM980+CM981+CM982</f>
        <v>0</v>
      </c>
      <c r="CN979" s="5">
        <f t="shared" si="9310"/>
        <v>0</v>
      </c>
      <c r="CO979" s="74">
        <f t="shared" si="9310"/>
        <v>2795552</v>
      </c>
      <c r="CP979" s="33">
        <f t="shared" si="9291"/>
        <v>2358514</v>
      </c>
      <c r="CQ979" s="33"/>
      <c r="CR979" s="33"/>
      <c r="CS979" s="33"/>
      <c r="CT979" s="33"/>
      <c r="CU979" s="33"/>
      <c r="CV979" s="33">
        <f t="shared" ref="CV979:DB979" si="9311">CV980+CV981+CV982</f>
        <v>0</v>
      </c>
      <c r="CW979" s="33">
        <f t="shared" si="9311"/>
        <v>0</v>
      </c>
      <c r="CX979" s="33">
        <f t="shared" si="9311"/>
        <v>0</v>
      </c>
      <c r="CY979" s="33">
        <f t="shared" si="9311"/>
        <v>2358514</v>
      </c>
      <c r="CZ979" s="33">
        <f t="shared" si="9311"/>
        <v>0</v>
      </c>
      <c r="DA979" s="33">
        <f t="shared" si="9311"/>
        <v>0</v>
      </c>
      <c r="DB979" s="33">
        <f t="shared" si="9311"/>
        <v>0</v>
      </c>
      <c r="DC979" s="33">
        <f t="shared" si="9015"/>
        <v>2358514</v>
      </c>
      <c r="DD979" s="33">
        <f t="shared" ref="DD979" si="9312">DD980+DD981+DD982</f>
        <v>0</v>
      </c>
      <c r="DE979" s="33">
        <f t="shared" si="8763"/>
        <v>2358514</v>
      </c>
      <c r="DF979" s="33">
        <f t="shared" ref="DF979" si="9313">DF980+DF981+DF982</f>
        <v>0</v>
      </c>
      <c r="DG979" s="33">
        <f t="shared" si="8764"/>
        <v>2358514</v>
      </c>
      <c r="DH979" s="299">
        <f t="shared" ref="DH979" si="9314">DH980+DH981+DH982</f>
        <v>0</v>
      </c>
      <c r="DI979" s="33">
        <f t="shared" ref="DI979:DP979" si="9315">DI980+DI981+DI982</f>
        <v>0</v>
      </c>
      <c r="DJ979" s="33">
        <f t="shared" si="9315"/>
        <v>2358514</v>
      </c>
      <c r="DK979" s="300">
        <f t="shared" ref="DK979:DL979" si="9316">DK980+DK981+DK982</f>
        <v>0</v>
      </c>
      <c r="DL979" s="5">
        <f t="shared" si="9316"/>
        <v>0</v>
      </c>
      <c r="DM979" s="300">
        <f t="shared" si="9315"/>
        <v>2358514</v>
      </c>
      <c r="DN979" s="124">
        <f t="shared" si="9315"/>
        <v>0</v>
      </c>
      <c r="DO979" s="5">
        <f t="shared" si="9315"/>
        <v>0</v>
      </c>
      <c r="DP979" s="124">
        <f t="shared" si="9315"/>
        <v>2358514</v>
      </c>
      <c r="DQ979" s="33">
        <f t="shared" ref="DQ979" si="9317">DQ980+DQ981+DQ982</f>
        <v>2358514</v>
      </c>
      <c r="DR979" s="33"/>
      <c r="DS979" s="33"/>
      <c r="DT979" s="33"/>
      <c r="DU979" s="33"/>
      <c r="DV979" s="33"/>
      <c r="DW979" s="33">
        <f t="shared" ref="DW979:EC979" si="9318">DW980+DW981+DW982</f>
        <v>0</v>
      </c>
      <c r="DX979" s="33">
        <f t="shared" si="9318"/>
        <v>0</v>
      </c>
      <c r="DY979" s="33">
        <f t="shared" si="9318"/>
        <v>0</v>
      </c>
      <c r="DZ979" s="33">
        <f t="shared" si="9318"/>
        <v>2358514</v>
      </c>
      <c r="EA979" s="33">
        <f t="shared" si="9318"/>
        <v>0</v>
      </c>
      <c r="EB979" s="33">
        <f t="shared" si="9318"/>
        <v>0</v>
      </c>
      <c r="EC979" s="33">
        <f t="shared" si="9318"/>
        <v>0</v>
      </c>
      <c r="ED979" s="33">
        <f t="shared" si="9016"/>
        <v>2358514</v>
      </c>
      <c r="EE979" s="33">
        <f t="shared" ref="EE979" si="9319">EE980+EE981+EE982</f>
        <v>0</v>
      </c>
      <c r="EF979" s="33">
        <f t="shared" si="8765"/>
        <v>2358514</v>
      </c>
      <c r="EG979" s="33">
        <f t="shared" ref="EG979" si="9320">EG980+EG981+EG982</f>
        <v>0</v>
      </c>
      <c r="EH979" s="33">
        <f t="shared" si="8766"/>
        <v>2358514</v>
      </c>
      <c r="EI979" s="301">
        <f t="shared" ref="EI979:EJ979" si="9321">EI980+EI981+EI982</f>
        <v>0</v>
      </c>
      <c r="EJ979" s="5">
        <f t="shared" si="9321"/>
        <v>0</v>
      </c>
      <c r="EK979" s="33">
        <f t="shared" ref="EK979" si="9322">EK980+EK981+EK982</f>
        <v>2358514</v>
      </c>
      <c r="EL979" s="124">
        <f t="shared" ref="EL979:ER979" si="9323">EL980+EL981+EL982</f>
        <v>0</v>
      </c>
      <c r="EM979" s="5">
        <f t="shared" si="9323"/>
        <v>0</v>
      </c>
      <c r="EN979" s="124">
        <f t="shared" ref="EN979:EQ979" si="9324">EN980+EN981+EN982</f>
        <v>2358514</v>
      </c>
      <c r="EO979" s="302">
        <f t="shared" si="9324"/>
        <v>0</v>
      </c>
      <c r="EP979" s="5">
        <f t="shared" si="9324"/>
        <v>0</v>
      </c>
      <c r="EQ979" s="302">
        <f t="shared" si="9324"/>
        <v>2358514</v>
      </c>
      <c r="ER979" s="5">
        <f t="shared" si="9323"/>
        <v>1847613.76</v>
      </c>
      <c r="ES979" s="196">
        <f t="shared" si="9189"/>
        <v>66.091196300408654</v>
      </c>
      <c r="ET979" s="5">
        <f t="shared" ref="ET979" si="9325">ET980+ET981+ET982</f>
        <v>0</v>
      </c>
    </row>
    <row r="980" spans="1:152" s="38" customFormat="1" ht="38.25" hidden="1" customHeight="1" outlineLevel="3" x14ac:dyDescent="0.25">
      <c r="A980" s="70" t="s">
        <v>178</v>
      </c>
      <c r="B980" s="71" t="s">
        <v>87</v>
      </c>
      <c r="C980" s="4"/>
      <c r="D980" s="4"/>
      <c r="E980" s="71" t="s">
        <v>88</v>
      </c>
      <c r="F980" s="71" t="s">
        <v>73</v>
      </c>
      <c r="G980" s="71" t="s">
        <v>64</v>
      </c>
      <c r="H980" s="72">
        <v>80040</v>
      </c>
      <c r="I980" s="72" t="s">
        <v>6</v>
      </c>
      <c r="J980" s="8">
        <v>1718035</v>
      </c>
      <c r="K980" s="8"/>
      <c r="L980" s="8"/>
      <c r="M980" s="8"/>
      <c r="N980" s="8"/>
      <c r="O980" s="8"/>
      <c r="P980" s="35">
        <f t="shared" ref="P980:P982" si="9326">Q980</f>
        <v>0</v>
      </c>
      <c r="Q980" s="35"/>
      <c r="R980" s="35"/>
      <c r="S980" s="35">
        <f t="shared" ref="S980:S982" si="9327">J980+P980</f>
        <v>1718035</v>
      </c>
      <c r="T980" s="43">
        <f>SUM(U980:AE980)</f>
        <v>0</v>
      </c>
      <c r="U980" s="35"/>
      <c r="V980" s="35"/>
      <c r="W980" s="35"/>
      <c r="X980" s="35"/>
      <c r="Y980" s="35"/>
      <c r="Z980" s="35"/>
      <c r="AA980" s="35"/>
      <c r="AB980" s="35"/>
      <c r="AC980" s="8"/>
      <c r="AD980" s="35"/>
      <c r="AE980" s="35"/>
      <c r="AF980" s="43">
        <f>T980+S980</f>
        <v>1718035</v>
      </c>
      <c r="AG980" s="43">
        <f t="shared" ref="AG980:AG982" si="9328">SUM(AH980:AU980)</f>
        <v>335667</v>
      </c>
      <c r="AH980" s="8">
        <v>335667</v>
      </c>
      <c r="AI980" s="8"/>
      <c r="AJ980" s="8"/>
      <c r="AK980" s="8"/>
      <c r="AL980" s="8"/>
      <c r="AM980" s="8"/>
      <c r="AN980" s="8"/>
      <c r="AO980" s="8"/>
      <c r="AP980" s="8"/>
      <c r="AQ980" s="8"/>
      <c r="AR980" s="8"/>
      <c r="AS980" s="8"/>
      <c r="AT980" s="8"/>
      <c r="AU980" s="8"/>
      <c r="AV980" s="43">
        <f t="shared" ref="AV980:AV982" si="9329">AF980+AG980</f>
        <v>2053702</v>
      </c>
      <c r="AW980" s="37">
        <f t="shared" ref="AW980:AW982" si="9330">SUM(AX980:BG980)</f>
        <v>0</v>
      </c>
      <c r="AX980" s="8"/>
      <c r="AY980" s="8"/>
      <c r="AZ980" s="8"/>
      <c r="BA980" s="8"/>
      <c r="BB980" s="8"/>
      <c r="BC980" s="8"/>
      <c r="BD980" s="8"/>
      <c r="BE980" s="8"/>
      <c r="BF980" s="8"/>
      <c r="BG980" s="8"/>
      <c r="BH980" s="43">
        <f t="shared" ref="BH980:BH982" si="9331">AV980+AW980</f>
        <v>2053702</v>
      </c>
      <c r="BI980" s="165">
        <f t="shared" ref="BI980:BI982" si="9332">SUM(BJ980:BR980)</f>
        <v>0</v>
      </c>
      <c r="BJ980" s="35"/>
      <c r="BK980" s="35"/>
      <c r="BL980" s="35"/>
      <c r="BM980" s="35"/>
      <c r="BN980" s="35"/>
      <c r="BO980" s="35"/>
      <c r="BP980" s="35"/>
      <c r="BQ980" s="35"/>
      <c r="BR980" s="35"/>
      <c r="BS980" s="43">
        <f t="shared" ref="BS980:BS982" si="9333">BH980+BI980</f>
        <v>2053702</v>
      </c>
      <c r="BT980" s="181">
        <f t="shared" ref="BT980:BT982" si="9334">SUM(BU980:CB980)</f>
        <v>0</v>
      </c>
      <c r="BU980" s="19"/>
      <c r="BV980" s="19"/>
      <c r="BW980" s="19"/>
      <c r="BX980" s="19"/>
      <c r="BY980" s="19"/>
      <c r="BZ980" s="19"/>
      <c r="CA980" s="19"/>
      <c r="CB980" s="19"/>
      <c r="CC980" s="43">
        <f t="shared" ref="CC980:CC982" si="9335">BS980+BT980</f>
        <v>2053702</v>
      </c>
      <c r="CD980" s="310">
        <f t="shared" ref="CD980:CD982" si="9336">CE980+CF980+CG980+CH980+CI980+CJ980+CK980+CL980+CM980+CN980</f>
        <v>0</v>
      </c>
      <c r="CE980" s="39"/>
      <c r="CF980" s="39"/>
      <c r="CG980" s="39"/>
      <c r="CH980" s="39"/>
      <c r="CI980" s="39"/>
      <c r="CJ980" s="39"/>
      <c r="CK980" s="39"/>
      <c r="CL980" s="39"/>
      <c r="CM980" s="39"/>
      <c r="CN980" s="39"/>
      <c r="CO980" s="310">
        <f t="shared" ref="CO980:CO982" si="9337">CC980+CD980</f>
        <v>2053702</v>
      </c>
      <c r="CP980" s="35">
        <v>1718035</v>
      </c>
      <c r="CQ980" s="35"/>
      <c r="CR980" s="35"/>
      <c r="CS980" s="35"/>
      <c r="CT980" s="35"/>
      <c r="CU980" s="35"/>
      <c r="CV980" s="35">
        <f t="shared" ref="CV980:CV982" si="9338">CW980+CX980</f>
        <v>0</v>
      </c>
      <c r="CW980" s="35"/>
      <c r="CX980" s="35"/>
      <c r="CY980" s="35">
        <f t="shared" ref="CY980:CY982" si="9339">CP980+CV980</f>
        <v>1718035</v>
      </c>
      <c r="CZ980" s="35"/>
      <c r="DA980" s="35"/>
      <c r="DB980" s="35"/>
      <c r="DC980" s="33">
        <f t="shared" si="9015"/>
        <v>1718035</v>
      </c>
      <c r="DD980" s="35"/>
      <c r="DE980" s="33">
        <f t="shared" si="8763"/>
        <v>1718035</v>
      </c>
      <c r="DF980" s="35"/>
      <c r="DG980" s="33">
        <f t="shared" si="8764"/>
        <v>1718035</v>
      </c>
      <c r="DH980" s="311">
        <f t="shared" ref="DH980:DH982" si="9340">DI980</f>
        <v>0</v>
      </c>
      <c r="DI980" s="35"/>
      <c r="DJ980" s="43">
        <f t="shared" ref="DJ980:DJ982" si="9341">DG980+DH980</f>
        <v>1718035</v>
      </c>
      <c r="DK980" s="312">
        <f t="shared" ref="DK980:DK982" si="9342">DL980</f>
        <v>0</v>
      </c>
      <c r="DL980" s="39"/>
      <c r="DM980" s="312">
        <f t="shared" ref="DM980:DM982" si="9343">DJ980+DK980</f>
        <v>1718035</v>
      </c>
      <c r="DN980" s="311">
        <f t="shared" ref="DN980:DN982" si="9344">DO980</f>
        <v>0</v>
      </c>
      <c r="DO980" s="39">
        <v>0</v>
      </c>
      <c r="DP980" s="311">
        <f t="shared" ref="DP980:DP982" si="9345">DM980+DN980</f>
        <v>1718035</v>
      </c>
      <c r="DQ980" s="35">
        <v>1718035</v>
      </c>
      <c r="DR980" s="35"/>
      <c r="DS980" s="35"/>
      <c r="DT980" s="35"/>
      <c r="DU980" s="35"/>
      <c r="DV980" s="35"/>
      <c r="DW980" s="35">
        <f t="shared" ref="DW980:DW982" si="9346">DX980+DY980</f>
        <v>0</v>
      </c>
      <c r="DX980" s="35"/>
      <c r="DY980" s="35"/>
      <c r="DZ980" s="43">
        <f t="shared" ref="DZ980:DZ982" si="9347">DQ980+DW980</f>
        <v>1718035</v>
      </c>
      <c r="EA980" s="35"/>
      <c r="EB980" s="35"/>
      <c r="EC980" s="35"/>
      <c r="ED980" s="33">
        <f t="shared" si="9016"/>
        <v>1718035</v>
      </c>
      <c r="EE980" s="35"/>
      <c r="EF980" s="33">
        <f t="shared" si="8765"/>
        <v>1718035</v>
      </c>
      <c r="EG980" s="35"/>
      <c r="EH980" s="33">
        <f t="shared" si="8766"/>
        <v>1718035</v>
      </c>
      <c r="EI980" s="313">
        <f t="shared" ref="EI980:EI982" si="9348">EJ980</f>
        <v>0</v>
      </c>
      <c r="EJ980" s="8">
        <v>0</v>
      </c>
      <c r="EK980" s="43">
        <f t="shared" ref="EK980:EK982" si="9349">EH980+EI980</f>
        <v>1718035</v>
      </c>
      <c r="EL980" s="311">
        <f t="shared" ref="EL980:EL982" si="9350">EM980</f>
        <v>0</v>
      </c>
      <c r="EM980" s="39"/>
      <c r="EN980" s="311">
        <f t="shared" ref="EN980:EN982" si="9351">EK980+EL980</f>
        <v>1718035</v>
      </c>
      <c r="EO980" s="314">
        <f t="shared" ref="EO980:EO982" si="9352">EP980</f>
        <v>0</v>
      </c>
      <c r="EP980" s="39"/>
      <c r="EQ980" s="314">
        <f t="shared" ref="EQ980:EQ982" si="9353">EN980+EO980</f>
        <v>1718035</v>
      </c>
      <c r="ER980" s="8">
        <v>1348806.06</v>
      </c>
      <c r="ES980" s="196">
        <f t="shared" si="9189"/>
        <v>65.676814844607449</v>
      </c>
      <c r="ET980" s="8"/>
      <c r="EU980" s="197"/>
      <c r="EV980" s="197"/>
    </row>
    <row r="981" spans="1:152" s="38" customFormat="1" ht="51" hidden="1" customHeight="1" outlineLevel="3" x14ac:dyDescent="0.25">
      <c r="A981" s="70" t="s">
        <v>179</v>
      </c>
      <c r="B981" s="71" t="s">
        <v>87</v>
      </c>
      <c r="C981" s="4"/>
      <c r="D981" s="4"/>
      <c r="E981" s="71" t="s">
        <v>88</v>
      </c>
      <c r="F981" s="71" t="s">
        <v>73</v>
      </c>
      <c r="G981" s="71" t="s">
        <v>64</v>
      </c>
      <c r="H981" s="72">
        <v>80040</v>
      </c>
      <c r="I981" s="72" t="s">
        <v>8</v>
      </c>
      <c r="J981" s="8">
        <v>93420</v>
      </c>
      <c r="K981" s="8"/>
      <c r="L981" s="8"/>
      <c r="M981" s="8"/>
      <c r="N981" s="8"/>
      <c r="O981" s="8"/>
      <c r="P981" s="35">
        <f t="shared" si="9326"/>
        <v>0</v>
      </c>
      <c r="Q981" s="35"/>
      <c r="R981" s="35"/>
      <c r="S981" s="35">
        <f t="shared" si="9327"/>
        <v>93420</v>
      </c>
      <c r="T981" s="43">
        <f>SUM(U981:AE981)</f>
        <v>0</v>
      </c>
      <c r="U981" s="35"/>
      <c r="V981" s="35"/>
      <c r="W981" s="35"/>
      <c r="X981" s="35"/>
      <c r="Y981" s="35"/>
      <c r="Z981" s="35"/>
      <c r="AA981" s="35"/>
      <c r="AB981" s="35"/>
      <c r="AC981" s="8"/>
      <c r="AD981" s="35"/>
      <c r="AE981" s="35"/>
      <c r="AF981" s="43">
        <f>T981+S981</f>
        <v>93420</v>
      </c>
      <c r="AG981" s="43">
        <f t="shared" si="9328"/>
        <v>0</v>
      </c>
      <c r="AH981" s="8"/>
      <c r="AI981" s="8"/>
      <c r="AJ981" s="8"/>
      <c r="AK981" s="8"/>
      <c r="AL981" s="8"/>
      <c r="AM981" s="8"/>
      <c r="AN981" s="8"/>
      <c r="AO981" s="8"/>
      <c r="AP981" s="8"/>
      <c r="AQ981" s="8"/>
      <c r="AR981" s="8"/>
      <c r="AS981" s="8"/>
      <c r="AT981" s="8"/>
      <c r="AU981" s="8"/>
      <c r="AV981" s="43">
        <f t="shared" si="9329"/>
        <v>93420</v>
      </c>
      <c r="AW981" s="37">
        <f t="shared" si="9330"/>
        <v>0</v>
      </c>
      <c r="AX981" s="8"/>
      <c r="AY981" s="8"/>
      <c r="AZ981" s="8"/>
      <c r="BA981" s="8"/>
      <c r="BB981" s="8"/>
      <c r="BC981" s="8"/>
      <c r="BD981" s="8"/>
      <c r="BE981" s="8"/>
      <c r="BF981" s="8"/>
      <c r="BG981" s="8"/>
      <c r="BH981" s="43">
        <f t="shared" si="9331"/>
        <v>93420</v>
      </c>
      <c r="BI981" s="165">
        <f t="shared" si="9332"/>
        <v>0</v>
      </c>
      <c r="BJ981" s="35"/>
      <c r="BK981" s="35"/>
      <c r="BL981" s="35"/>
      <c r="BM981" s="35"/>
      <c r="BN981" s="35"/>
      <c r="BO981" s="35"/>
      <c r="BP981" s="35"/>
      <c r="BQ981" s="35"/>
      <c r="BR981" s="35"/>
      <c r="BS981" s="43">
        <f t="shared" si="9333"/>
        <v>93420</v>
      </c>
      <c r="BT981" s="181">
        <f t="shared" si="9334"/>
        <v>0</v>
      </c>
      <c r="BU981" s="19"/>
      <c r="BV981" s="19"/>
      <c r="BW981" s="19"/>
      <c r="BX981" s="19"/>
      <c r="BY981" s="19"/>
      <c r="BZ981" s="19"/>
      <c r="CA981" s="19"/>
      <c r="CB981" s="19"/>
      <c r="CC981" s="43">
        <f t="shared" si="9335"/>
        <v>93420</v>
      </c>
      <c r="CD981" s="310">
        <f t="shared" si="9336"/>
        <v>0</v>
      </c>
      <c r="CE981" s="39"/>
      <c r="CF981" s="39"/>
      <c r="CG981" s="39"/>
      <c r="CH981" s="39"/>
      <c r="CI981" s="39"/>
      <c r="CJ981" s="39"/>
      <c r="CK981" s="39"/>
      <c r="CL981" s="39"/>
      <c r="CM981" s="39"/>
      <c r="CN981" s="39"/>
      <c r="CO981" s="310">
        <f t="shared" si="9337"/>
        <v>93420</v>
      </c>
      <c r="CP981" s="35">
        <v>93420</v>
      </c>
      <c r="CQ981" s="35"/>
      <c r="CR981" s="35"/>
      <c r="CS981" s="35"/>
      <c r="CT981" s="35"/>
      <c r="CU981" s="35"/>
      <c r="CV981" s="35">
        <f t="shared" si="9338"/>
        <v>0</v>
      </c>
      <c r="CW981" s="35"/>
      <c r="CX981" s="35"/>
      <c r="CY981" s="35">
        <f t="shared" si="9339"/>
        <v>93420</v>
      </c>
      <c r="CZ981" s="35"/>
      <c r="DA981" s="35"/>
      <c r="DB981" s="35"/>
      <c r="DC981" s="33">
        <f t="shared" si="9015"/>
        <v>93420</v>
      </c>
      <c r="DD981" s="35"/>
      <c r="DE981" s="33">
        <f t="shared" si="8763"/>
        <v>93420</v>
      </c>
      <c r="DF981" s="35"/>
      <c r="DG981" s="33">
        <f t="shared" si="8764"/>
        <v>93420</v>
      </c>
      <c r="DH981" s="311">
        <f t="shared" si="9340"/>
        <v>0</v>
      </c>
      <c r="DI981" s="35"/>
      <c r="DJ981" s="43">
        <f t="shared" si="9341"/>
        <v>93420</v>
      </c>
      <c r="DK981" s="312">
        <f t="shared" si="9342"/>
        <v>0</v>
      </c>
      <c r="DL981" s="39"/>
      <c r="DM981" s="312">
        <f t="shared" si="9343"/>
        <v>93420</v>
      </c>
      <c r="DN981" s="311">
        <f t="shared" si="9344"/>
        <v>0</v>
      </c>
      <c r="DO981" s="39">
        <v>0</v>
      </c>
      <c r="DP981" s="311">
        <f t="shared" si="9345"/>
        <v>93420</v>
      </c>
      <c r="DQ981" s="35">
        <v>93420</v>
      </c>
      <c r="DR981" s="35"/>
      <c r="DS981" s="35"/>
      <c r="DT981" s="35"/>
      <c r="DU981" s="35"/>
      <c r="DV981" s="35"/>
      <c r="DW981" s="35">
        <f t="shared" si="9346"/>
        <v>0</v>
      </c>
      <c r="DX981" s="35"/>
      <c r="DY981" s="35"/>
      <c r="DZ981" s="43">
        <f t="shared" si="9347"/>
        <v>93420</v>
      </c>
      <c r="EA981" s="35"/>
      <c r="EB981" s="35"/>
      <c r="EC981" s="35"/>
      <c r="ED981" s="33">
        <f t="shared" si="9016"/>
        <v>93420</v>
      </c>
      <c r="EE981" s="35"/>
      <c r="EF981" s="33">
        <f t="shared" si="8765"/>
        <v>93420</v>
      </c>
      <c r="EG981" s="35"/>
      <c r="EH981" s="33">
        <f t="shared" si="8766"/>
        <v>93420</v>
      </c>
      <c r="EI981" s="313">
        <f t="shared" si="9348"/>
        <v>0</v>
      </c>
      <c r="EJ981" s="8">
        <v>0</v>
      </c>
      <c r="EK981" s="43">
        <f t="shared" si="9349"/>
        <v>93420</v>
      </c>
      <c r="EL981" s="311">
        <f t="shared" si="9350"/>
        <v>0</v>
      </c>
      <c r="EM981" s="39"/>
      <c r="EN981" s="311">
        <f t="shared" si="9351"/>
        <v>93420</v>
      </c>
      <c r="EO981" s="314">
        <f t="shared" si="9352"/>
        <v>0</v>
      </c>
      <c r="EP981" s="39"/>
      <c r="EQ981" s="314">
        <f t="shared" si="9353"/>
        <v>93420</v>
      </c>
      <c r="ER981" s="8">
        <v>93420</v>
      </c>
      <c r="ES981" s="196">
        <f t="shared" si="9189"/>
        <v>100</v>
      </c>
      <c r="ET981" s="8"/>
      <c r="EU981" s="197"/>
      <c r="EV981" s="197"/>
    </row>
    <row r="982" spans="1:152" s="38" customFormat="1" ht="63.75" hidden="1" customHeight="1" outlineLevel="3" x14ac:dyDescent="0.25">
      <c r="A982" s="70" t="s">
        <v>180</v>
      </c>
      <c r="B982" s="71" t="s">
        <v>87</v>
      </c>
      <c r="C982" s="4"/>
      <c r="D982" s="4"/>
      <c r="E982" s="71" t="s">
        <v>88</v>
      </c>
      <c r="F982" s="71" t="s">
        <v>73</v>
      </c>
      <c r="G982" s="71" t="s">
        <v>64</v>
      </c>
      <c r="H982" s="72">
        <v>80040</v>
      </c>
      <c r="I982" s="72" t="s">
        <v>10</v>
      </c>
      <c r="J982" s="8">
        <v>547059</v>
      </c>
      <c r="K982" s="8"/>
      <c r="L982" s="8"/>
      <c r="M982" s="8"/>
      <c r="N982" s="8"/>
      <c r="O982" s="8"/>
      <c r="P982" s="35">
        <f t="shared" si="9326"/>
        <v>0</v>
      </c>
      <c r="Q982" s="35"/>
      <c r="R982" s="35"/>
      <c r="S982" s="35">
        <f t="shared" si="9327"/>
        <v>547059</v>
      </c>
      <c r="T982" s="43">
        <f>SUM(U982:AE982)</f>
        <v>0</v>
      </c>
      <c r="U982" s="35"/>
      <c r="V982" s="35"/>
      <c r="W982" s="35"/>
      <c r="X982" s="35"/>
      <c r="Y982" s="35"/>
      <c r="Z982" s="35"/>
      <c r="AA982" s="35"/>
      <c r="AB982" s="35"/>
      <c r="AC982" s="8"/>
      <c r="AD982" s="35"/>
      <c r="AE982" s="35"/>
      <c r="AF982" s="43">
        <f>T982+S982</f>
        <v>547059</v>
      </c>
      <c r="AG982" s="43">
        <f t="shared" si="9328"/>
        <v>101371</v>
      </c>
      <c r="AH982" s="8">
        <v>101371</v>
      </c>
      <c r="AI982" s="8"/>
      <c r="AJ982" s="8"/>
      <c r="AK982" s="8"/>
      <c r="AL982" s="8"/>
      <c r="AM982" s="8"/>
      <c r="AN982" s="8"/>
      <c r="AO982" s="8"/>
      <c r="AP982" s="8"/>
      <c r="AQ982" s="8"/>
      <c r="AR982" s="8"/>
      <c r="AS982" s="8"/>
      <c r="AT982" s="8"/>
      <c r="AU982" s="8"/>
      <c r="AV982" s="43">
        <f t="shared" si="9329"/>
        <v>648430</v>
      </c>
      <c r="AW982" s="37">
        <f t="shared" si="9330"/>
        <v>0</v>
      </c>
      <c r="AX982" s="8"/>
      <c r="AY982" s="8"/>
      <c r="AZ982" s="8"/>
      <c r="BA982" s="8"/>
      <c r="BB982" s="8"/>
      <c r="BC982" s="8"/>
      <c r="BD982" s="8"/>
      <c r="BE982" s="8"/>
      <c r="BF982" s="8"/>
      <c r="BG982" s="8"/>
      <c r="BH982" s="43">
        <f t="shared" si="9331"/>
        <v>648430</v>
      </c>
      <c r="BI982" s="165">
        <f t="shared" si="9332"/>
        <v>0</v>
      </c>
      <c r="BJ982" s="35"/>
      <c r="BK982" s="35"/>
      <c r="BL982" s="35"/>
      <c r="BM982" s="35"/>
      <c r="BN982" s="35"/>
      <c r="BO982" s="35"/>
      <c r="BP982" s="35"/>
      <c r="BQ982" s="35"/>
      <c r="BR982" s="35"/>
      <c r="BS982" s="43">
        <f t="shared" si="9333"/>
        <v>648430</v>
      </c>
      <c r="BT982" s="181">
        <f t="shared" si="9334"/>
        <v>0</v>
      </c>
      <c r="BU982" s="19"/>
      <c r="BV982" s="19"/>
      <c r="BW982" s="19"/>
      <c r="BX982" s="19"/>
      <c r="BY982" s="19"/>
      <c r="BZ982" s="19"/>
      <c r="CA982" s="19"/>
      <c r="CB982" s="19"/>
      <c r="CC982" s="43">
        <f t="shared" si="9335"/>
        <v>648430</v>
      </c>
      <c r="CD982" s="310">
        <f t="shared" si="9336"/>
        <v>0</v>
      </c>
      <c r="CE982" s="39"/>
      <c r="CF982" s="39"/>
      <c r="CG982" s="39"/>
      <c r="CH982" s="39"/>
      <c r="CI982" s="39"/>
      <c r="CJ982" s="39"/>
      <c r="CK982" s="39"/>
      <c r="CL982" s="39"/>
      <c r="CM982" s="39"/>
      <c r="CN982" s="39"/>
      <c r="CO982" s="310">
        <f t="shared" si="9337"/>
        <v>648430</v>
      </c>
      <c r="CP982" s="35">
        <v>547059</v>
      </c>
      <c r="CQ982" s="35"/>
      <c r="CR982" s="35"/>
      <c r="CS982" s="35"/>
      <c r="CT982" s="35"/>
      <c r="CU982" s="35"/>
      <c r="CV982" s="35">
        <f t="shared" si="9338"/>
        <v>0</v>
      </c>
      <c r="CW982" s="35"/>
      <c r="CX982" s="35"/>
      <c r="CY982" s="35">
        <f t="shared" si="9339"/>
        <v>547059</v>
      </c>
      <c r="CZ982" s="35"/>
      <c r="DA982" s="35"/>
      <c r="DB982" s="35"/>
      <c r="DC982" s="33">
        <f t="shared" si="9015"/>
        <v>547059</v>
      </c>
      <c r="DD982" s="35"/>
      <c r="DE982" s="33">
        <f t="shared" si="8763"/>
        <v>547059</v>
      </c>
      <c r="DF982" s="35"/>
      <c r="DG982" s="33">
        <f t="shared" si="8764"/>
        <v>547059</v>
      </c>
      <c r="DH982" s="311">
        <f t="shared" si="9340"/>
        <v>0</v>
      </c>
      <c r="DI982" s="35"/>
      <c r="DJ982" s="43">
        <f t="shared" si="9341"/>
        <v>547059</v>
      </c>
      <c r="DK982" s="312">
        <f t="shared" si="9342"/>
        <v>0</v>
      </c>
      <c r="DL982" s="39"/>
      <c r="DM982" s="312">
        <f t="shared" si="9343"/>
        <v>547059</v>
      </c>
      <c r="DN982" s="311">
        <f t="shared" si="9344"/>
        <v>0</v>
      </c>
      <c r="DO982" s="39">
        <v>0</v>
      </c>
      <c r="DP982" s="311">
        <f t="shared" si="9345"/>
        <v>547059</v>
      </c>
      <c r="DQ982" s="35">
        <v>547059</v>
      </c>
      <c r="DR982" s="35"/>
      <c r="DS982" s="35"/>
      <c r="DT982" s="35"/>
      <c r="DU982" s="35"/>
      <c r="DV982" s="35"/>
      <c r="DW982" s="35">
        <f t="shared" si="9346"/>
        <v>0</v>
      </c>
      <c r="DX982" s="35"/>
      <c r="DY982" s="35"/>
      <c r="DZ982" s="43">
        <f t="shared" si="9347"/>
        <v>547059</v>
      </c>
      <c r="EA982" s="35"/>
      <c r="EB982" s="35"/>
      <c r="EC982" s="35"/>
      <c r="ED982" s="33">
        <f t="shared" si="9016"/>
        <v>547059</v>
      </c>
      <c r="EE982" s="35"/>
      <c r="EF982" s="33">
        <f t="shared" si="8765"/>
        <v>547059</v>
      </c>
      <c r="EG982" s="35"/>
      <c r="EH982" s="33">
        <f t="shared" si="8766"/>
        <v>547059</v>
      </c>
      <c r="EI982" s="313">
        <f t="shared" si="9348"/>
        <v>0</v>
      </c>
      <c r="EJ982" s="8">
        <v>0</v>
      </c>
      <c r="EK982" s="43">
        <f t="shared" si="9349"/>
        <v>547059</v>
      </c>
      <c r="EL982" s="311">
        <f t="shared" si="9350"/>
        <v>0</v>
      </c>
      <c r="EM982" s="39"/>
      <c r="EN982" s="311">
        <f t="shared" si="9351"/>
        <v>547059</v>
      </c>
      <c r="EO982" s="314">
        <f t="shared" si="9352"/>
        <v>0</v>
      </c>
      <c r="EP982" s="39"/>
      <c r="EQ982" s="314">
        <f t="shared" si="9353"/>
        <v>547059</v>
      </c>
      <c r="ER982" s="8">
        <v>405387.7</v>
      </c>
      <c r="ES982" s="196">
        <f t="shared" si="9189"/>
        <v>62.518344308560678</v>
      </c>
      <c r="ET982" s="8"/>
      <c r="EU982" s="197"/>
      <c r="EV982" s="197"/>
    </row>
    <row r="983" spans="1:152" ht="35.25" customHeight="1" outlineLevel="3" x14ac:dyDescent="0.25">
      <c r="A983" s="58" t="s">
        <v>159</v>
      </c>
      <c r="B983" s="4" t="s">
        <v>87</v>
      </c>
      <c r="C983" s="4"/>
      <c r="D983" s="4"/>
      <c r="E983" s="4" t="s">
        <v>88</v>
      </c>
      <c r="F983" s="4" t="s">
        <v>73</v>
      </c>
      <c r="G983" s="4" t="s">
        <v>64</v>
      </c>
      <c r="H983" s="7">
        <v>80040</v>
      </c>
      <c r="I983" s="7" t="s">
        <v>12</v>
      </c>
      <c r="J983" s="5">
        <f t="shared" ref="J983:ET984" si="9354">J984</f>
        <v>588720</v>
      </c>
      <c r="K983" s="5"/>
      <c r="L983" s="5"/>
      <c r="M983" s="5"/>
      <c r="N983" s="5"/>
      <c r="O983" s="5"/>
      <c r="P983" s="33">
        <f t="shared" si="9354"/>
        <v>0</v>
      </c>
      <c r="Q983" s="33">
        <f t="shared" si="9354"/>
        <v>0</v>
      </c>
      <c r="R983" s="33">
        <f t="shared" si="9354"/>
        <v>0</v>
      </c>
      <c r="S983" s="33">
        <f t="shared" si="9354"/>
        <v>588720</v>
      </c>
      <c r="T983" s="33">
        <f t="shared" si="9354"/>
        <v>0</v>
      </c>
      <c r="U983" s="33">
        <f t="shared" si="9354"/>
        <v>0</v>
      </c>
      <c r="V983" s="33">
        <f t="shared" si="9354"/>
        <v>0</v>
      </c>
      <c r="W983" s="33">
        <f t="shared" si="9354"/>
        <v>0</v>
      </c>
      <c r="X983" s="33">
        <f t="shared" si="9354"/>
        <v>0</v>
      </c>
      <c r="Y983" s="33">
        <f t="shared" si="9354"/>
        <v>0</v>
      </c>
      <c r="Z983" s="33">
        <f t="shared" si="9354"/>
        <v>0</v>
      </c>
      <c r="AA983" s="33">
        <f t="shared" si="9354"/>
        <v>0</v>
      </c>
      <c r="AB983" s="33">
        <f t="shared" si="9354"/>
        <v>0</v>
      </c>
      <c r="AC983" s="5">
        <f t="shared" si="9354"/>
        <v>0</v>
      </c>
      <c r="AD983" s="33">
        <f t="shared" si="9354"/>
        <v>0</v>
      </c>
      <c r="AE983" s="33">
        <f t="shared" si="9354"/>
        <v>0</v>
      </c>
      <c r="AF983" s="33">
        <f t="shared" si="9354"/>
        <v>588720</v>
      </c>
      <c r="AG983" s="5">
        <f t="shared" si="9354"/>
        <v>0</v>
      </c>
      <c r="AH983" s="5">
        <f t="shared" si="9354"/>
        <v>0</v>
      </c>
      <c r="AI983" s="5">
        <f t="shared" si="9354"/>
        <v>0</v>
      </c>
      <c r="AJ983" s="5">
        <f t="shared" si="9354"/>
        <v>0</v>
      </c>
      <c r="AK983" s="5">
        <f t="shared" si="9354"/>
        <v>0</v>
      </c>
      <c r="AL983" s="5">
        <f t="shared" si="9354"/>
        <v>0</v>
      </c>
      <c r="AM983" s="5">
        <f t="shared" si="9354"/>
        <v>0</v>
      </c>
      <c r="AN983" s="5">
        <f t="shared" si="9354"/>
        <v>0</v>
      </c>
      <c r="AO983" s="5">
        <f t="shared" si="9354"/>
        <v>0</v>
      </c>
      <c r="AP983" s="5">
        <f t="shared" si="9354"/>
        <v>0</v>
      </c>
      <c r="AQ983" s="5">
        <f t="shared" si="9354"/>
        <v>0</v>
      </c>
      <c r="AR983" s="5">
        <f t="shared" si="9354"/>
        <v>0</v>
      </c>
      <c r="AS983" s="5">
        <f t="shared" si="9354"/>
        <v>0</v>
      </c>
      <c r="AT983" s="5">
        <f t="shared" si="9354"/>
        <v>0</v>
      </c>
      <c r="AU983" s="5">
        <f t="shared" si="9354"/>
        <v>0</v>
      </c>
      <c r="AV983" s="33">
        <f t="shared" si="9354"/>
        <v>588720</v>
      </c>
      <c r="AW983" s="5">
        <f t="shared" si="9354"/>
        <v>0</v>
      </c>
      <c r="AX983" s="5">
        <f t="shared" si="9354"/>
        <v>0</v>
      </c>
      <c r="AY983" s="5">
        <f t="shared" si="9354"/>
        <v>0</v>
      </c>
      <c r="AZ983" s="5">
        <f t="shared" si="9354"/>
        <v>0</v>
      </c>
      <c r="BA983" s="5">
        <f t="shared" si="9354"/>
        <v>0</v>
      </c>
      <c r="BB983" s="5">
        <f t="shared" si="9354"/>
        <v>0</v>
      </c>
      <c r="BC983" s="5">
        <f t="shared" si="9354"/>
        <v>0</v>
      </c>
      <c r="BD983" s="5">
        <f t="shared" si="9354"/>
        <v>0</v>
      </c>
      <c r="BE983" s="5">
        <f t="shared" si="9354"/>
        <v>0</v>
      </c>
      <c r="BF983" s="5">
        <f t="shared" si="9354"/>
        <v>0</v>
      </c>
      <c r="BG983" s="5">
        <f t="shared" si="9354"/>
        <v>0</v>
      </c>
      <c r="BH983" s="33">
        <f t="shared" si="9354"/>
        <v>588720</v>
      </c>
      <c r="BI983" s="163">
        <f t="shared" si="9354"/>
        <v>0</v>
      </c>
      <c r="BJ983" s="33">
        <f t="shared" si="9354"/>
        <v>0</v>
      </c>
      <c r="BK983" s="33">
        <f t="shared" si="9354"/>
        <v>0</v>
      </c>
      <c r="BL983" s="33">
        <f t="shared" si="9354"/>
        <v>0</v>
      </c>
      <c r="BM983" s="33">
        <f t="shared" si="9354"/>
        <v>0</v>
      </c>
      <c r="BN983" s="33">
        <f t="shared" si="9354"/>
        <v>0</v>
      </c>
      <c r="BO983" s="33">
        <f t="shared" si="9354"/>
        <v>0</v>
      </c>
      <c r="BP983" s="33">
        <f t="shared" si="9354"/>
        <v>0</v>
      </c>
      <c r="BQ983" s="33">
        <f t="shared" si="9354"/>
        <v>0</v>
      </c>
      <c r="BR983" s="33">
        <f t="shared" si="9354"/>
        <v>0</v>
      </c>
      <c r="BS983" s="33">
        <f t="shared" si="9354"/>
        <v>588720</v>
      </c>
      <c r="BT983" s="298">
        <f t="shared" si="9354"/>
        <v>0</v>
      </c>
      <c r="BU983" s="5">
        <f t="shared" si="9354"/>
        <v>0</v>
      </c>
      <c r="BV983" s="5">
        <f t="shared" si="9354"/>
        <v>0</v>
      </c>
      <c r="BW983" s="5">
        <f t="shared" si="9354"/>
        <v>0</v>
      </c>
      <c r="BX983" s="5">
        <f t="shared" si="9354"/>
        <v>0</v>
      </c>
      <c r="BY983" s="5">
        <f t="shared" si="9354"/>
        <v>0</v>
      </c>
      <c r="BZ983" s="5">
        <f t="shared" si="9354"/>
        <v>0</v>
      </c>
      <c r="CA983" s="5">
        <f t="shared" si="9354"/>
        <v>0</v>
      </c>
      <c r="CB983" s="5">
        <f t="shared" si="9354"/>
        <v>0</v>
      </c>
      <c r="CC983" s="33">
        <f t="shared" si="9354"/>
        <v>588720</v>
      </c>
      <c r="CD983" s="74">
        <f t="shared" si="9354"/>
        <v>0</v>
      </c>
      <c r="CE983" s="5">
        <f t="shared" si="9354"/>
        <v>0</v>
      </c>
      <c r="CF983" s="5">
        <f t="shared" si="9354"/>
        <v>0</v>
      </c>
      <c r="CG983" s="5">
        <f t="shared" si="9354"/>
        <v>0</v>
      </c>
      <c r="CH983" s="5">
        <f t="shared" si="9354"/>
        <v>0</v>
      </c>
      <c r="CI983" s="5">
        <f t="shared" si="9354"/>
        <v>0</v>
      </c>
      <c r="CJ983" s="5">
        <f t="shared" si="9354"/>
        <v>0</v>
      </c>
      <c r="CK983" s="5">
        <f t="shared" si="9354"/>
        <v>0</v>
      </c>
      <c r="CL983" s="5">
        <f t="shared" si="9354"/>
        <v>0</v>
      </c>
      <c r="CM983" s="5">
        <f t="shared" si="9354"/>
        <v>0</v>
      </c>
      <c r="CN983" s="5">
        <f t="shared" si="9354"/>
        <v>0</v>
      </c>
      <c r="CO983" s="74">
        <f t="shared" si="9354"/>
        <v>588720</v>
      </c>
      <c r="CP983" s="33">
        <f t="shared" si="9354"/>
        <v>589871</v>
      </c>
      <c r="CQ983" s="33"/>
      <c r="CR983" s="33"/>
      <c r="CS983" s="33"/>
      <c r="CT983" s="33"/>
      <c r="CU983" s="33"/>
      <c r="CV983" s="33">
        <f t="shared" si="9354"/>
        <v>0</v>
      </c>
      <c r="CW983" s="33">
        <f t="shared" si="9354"/>
        <v>0</v>
      </c>
      <c r="CX983" s="33">
        <f t="shared" si="9354"/>
        <v>0</v>
      </c>
      <c r="CY983" s="33">
        <f t="shared" si="9354"/>
        <v>589871</v>
      </c>
      <c r="CZ983" s="33">
        <f t="shared" si="9354"/>
        <v>0</v>
      </c>
      <c r="DA983" s="33">
        <f t="shared" si="9354"/>
        <v>0</v>
      </c>
      <c r="DB983" s="33">
        <f t="shared" si="9354"/>
        <v>0</v>
      </c>
      <c r="DC983" s="33">
        <f t="shared" si="9015"/>
        <v>589871</v>
      </c>
      <c r="DD983" s="33">
        <f t="shared" si="9354"/>
        <v>0</v>
      </c>
      <c r="DE983" s="33">
        <f t="shared" si="8763"/>
        <v>589871</v>
      </c>
      <c r="DF983" s="33">
        <f t="shared" si="9354"/>
        <v>0</v>
      </c>
      <c r="DG983" s="33">
        <f t="shared" si="8764"/>
        <v>589871</v>
      </c>
      <c r="DH983" s="299">
        <f t="shared" si="9354"/>
        <v>0</v>
      </c>
      <c r="DI983" s="33">
        <f t="shared" si="9354"/>
        <v>0</v>
      </c>
      <c r="DJ983" s="33">
        <f t="shared" si="9354"/>
        <v>589871</v>
      </c>
      <c r="DK983" s="300">
        <f t="shared" si="9354"/>
        <v>0</v>
      </c>
      <c r="DL983" s="5">
        <f t="shared" si="9354"/>
        <v>0</v>
      </c>
      <c r="DM983" s="300">
        <f t="shared" si="9354"/>
        <v>589871</v>
      </c>
      <c r="DN983" s="124">
        <f t="shared" si="9354"/>
        <v>0</v>
      </c>
      <c r="DO983" s="5">
        <f t="shared" si="9354"/>
        <v>0</v>
      </c>
      <c r="DP983" s="124">
        <f t="shared" si="9354"/>
        <v>589871</v>
      </c>
      <c r="DQ983" s="33">
        <f t="shared" si="9354"/>
        <v>590776</v>
      </c>
      <c r="DR983" s="33"/>
      <c r="DS983" s="33"/>
      <c r="DT983" s="33"/>
      <c r="DU983" s="33"/>
      <c r="DV983" s="33"/>
      <c r="DW983" s="33">
        <f t="shared" si="9354"/>
        <v>0</v>
      </c>
      <c r="DX983" s="33">
        <f t="shared" si="9354"/>
        <v>0</v>
      </c>
      <c r="DY983" s="33">
        <f t="shared" si="9354"/>
        <v>0</v>
      </c>
      <c r="DZ983" s="33">
        <f t="shared" si="9354"/>
        <v>590776</v>
      </c>
      <c r="EA983" s="33">
        <f t="shared" si="9354"/>
        <v>0</v>
      </c>
      <c r="EB983" s="33">
        <f t="shared" si="9354"/>
        <v>0</v>
      </c>
      <c r="EC983" s="33">
        <f t="shared" si="9354"/>
        <v>0</v>
      </c>
      <c r="ED983" s="33">
        <f t="shared" si="9016"/>
        <v>590776</v>
      </c>
      <c r="EE983" s="33">
        <f t="shared" si="9354"/>
        <v>0</v>
      </c>
      <c r="EF983" s="33">
        <f t="shared" si="8765"/>
        <v>590776</v>
      </c>
      <c r="EG983" s="33">
        <f t="shared" si="9354"/>
        <v>0</v>
      </c>
      <c r="EH983" s="33">
        <f t="shared" si="8766"/>
        <v>590776</v>
      </c>
      <c r="EI983" s="301">
        <f t="shared" si="9354"/>
        <v>0</v>
      </c>
      <c r="EJ983" s="5">
        <f t="shared" si="9354"/>
        <v>0</v>
      </c>
      <c r="EK983" s="33">
        <f t="shared" si="9354"/>
        <v>590776</v>
      </c>
      <c r="EL983" s="124">
        <f t="shared" si="9354"/>
        <v>0</v>
      </c>
      <c r="EM983" s="5">
        <f t="shared" si="9354"/>
        <v>0</v>
      </c>
      <c r="EN983" s="124">
        <f t="shared" si="9354"/>
        <v>590776</v>
      </c>
      <c r="EO983" s="302">
        <f t="shared" si="9354"/>
        <v>0</v>
      </c>
      <c r="EP983" s="5">
        <f t="shared" si="9354"/>
        <v>0</v>
      </c>
      <c r="EQ983" s="302">
        <f t="shared" si="9354"/>
        <v>590776</v>
      </c>
      <c r="ER983" s="5">
        <f t="shared" si="9354"/>
        <v>362250.5</v>
      </c>
      <c r="ES983" s="196">
        <f t="shared" si="9189"/>
        <v>61.531882728631601</v>
      </c>
      <c r="ET983" s="5">
        <f t="shared" si="9354"/>
        <v>0</v>
      </c>
    </row>
    <row r="984" spans="1:152" ht="38.25" customHeight="1" outlineLevel="3" x14ac:dyDescent="0.25">
      <c r="A984" s="58" t="s">
        <v>160</v>
      </c>
      <c r="B984" s="4" t="s">
        <v>87</v>
      </c>
      <c r="C984" s="4"/>
      <c r="D984" s="4"/>
      <c r="E984" s="4" t="s">
        <v>88</v>
      </c>
      <c r="F984" s="4" t="s">
        <v>73</v>
      </c>
      <c r="G984" s="4" t="s">
        <v>64</v>
      </c>
      <c r="H984" s="7">
        <v>80040</v>
      </c>
      <c r="I984" s="7" t="s">
        <v>14</v>
      </c>
      <c r="J984" s="5">
        <f t="shared" si="9354"/>
        <v>588720</v>
      </c>
      <c r="K984" s="5"/>
      <c r="L984" s="5"/>
      <c r="M984" s="5"/>
      <c r="N984" s="5"/>
      <c r="O984" s="5"/>
      <c r="P984" s="33">
        <f t="shared" si="9354"/>
        <v>0</v>
      </c>
      <c r="Q984" s="33">
        <f t="shared" si="9354"/>
        <v>0</v>
      </c>
      <c r="R984" s="33">
        <f t="shared" si="9354"/>
        <v>0</v>
      </c>
      <c r="S984" s="33">
        <f t="shared" si="9354"/>
        <v>588720</v>
      </c>
      <c r="T984" s="33">
        <f t="shared" si="9354"/>
        <v>0</v>
      </c>
      <c r="U984" s="33">
        <f t="shared" si="9354"/>
        <v>0</v>
      </c>
      <c r="V984" s="33">
        <f t="shared" si="9354"/>
        <v>0</v>
      </c>
      <c r="W984" s="33">
        <f t="shared" si="9354"/>
        <v>0</v>
      </c>
      <c r="X984" s="33">
        <f t="shared" si="9354"/>
        <v>0</v>
      </c>
      <c r="Y984" s="33">
        <f t="shared" si="9354"/>
        <v>0</v>
      </c>
      <c r="Z984" s="33">
        <f t="shared" si="9354"/>
        <v>0</v>
      </c>
      <c r="AA984" s="33">
        <f t="shared" si="9354"/>
        <v>0</v>
      </c>
      <c r="AB984" s="33">
        <f t="shared" si="9354"/>
        <v>0</v>
      </c>
      <c r="AC984" s="5">
        <f t="shared" si="9354"/>
        <v>0</v>
      </c>
      <c r="AD984" s="33">
        <f t="shared" si="9354"/>
        <v>0</v>
      </c>
      <c r="AE984" s="33">
        <f t="shared" si="9354"/>
        <v>0</v>
      </c>
      <c r="AF984" s="33">
        <f t="shared" si="9354"/>
        <v>588720</v>
      </c>
      <c r="AG984" s="5">
        <f t="shared" si="9354"/>
        <v>0</v>
      </c>
      <c r="AH984" s="5">
        <f t="shared" si="9354"/>
        <v>0</v>
      </c>
      <c r="AI984" s="5">
        <f t="shared" si="9354"/>
        <v>0</v>
      </c>
      <c r="AJ984" s="5">
        <f t="shared" si="9354"/>
        <v>0</v>
      </c>
      <c r="AK984" s="5">
        <f t="shared" si="9354"/>
        <v>0</v>
      </c>
      <c r="AL984" s="5">
        <f t="shared" si="9354"/>
        <v>0</v>
      </c>
      <c r="AM984" s="5">
        <f t="shared" si="9354"/>
        <v>0</v>
      </c>
      <c r="AN984" s="5">
        <f t="shared" si="9354"/>
        <v>0</v>
      </c>
      <c r="AO984" s="5">
        <f t="shared" si="9354"/>
        <v>0</v>
      </c>
      <c r="AP984" s="5">
        <f t="shared" si="9354"/>
        <v>0</v>
      </c>
      <c r="AQ984" s="5">
        <f t="shared" si="9354"/>
        <v>0</v>
      </c>
      <c r="AR984" s="5">
        <f t="shared" si="9354"/>
        <v>0</v>
      </c>
      <c r="AS984" s="5">
        <f t="shared" si="9354"/>
        <v>0</v>
      </c>
      <c r="AT984" s="5">
        <f t="shared" si="9354"/>
        <v>0</v>
      </c>
      <c r="AU984" s="5">
        <f t="shared" si="9354"/>
        <v>0</v>
      </c>
      <c r="AV984" s="33">
        <f t="shared" si="9354"/>
        <v>588720</v>
      </c>
      <c r="AW984" s="5">
        <f t="shared" si="9354"/>
        <v>0</v>
      </c>
      <c r="AX984" s="5">
        <f t="shared" si="9354"/>
        <v>0</v>
      </c>
      <c r="AY984" s="5">
        <f t="shared" si="9354"/>
        <v>0</v>
      </c>
      <c r="AZ984" s="5">
        <f t="shared" si="9354"/>
        <v>0</v>
      </c>
      <c r="BA984" s="5">
        <f t="shared" si="9354"/>
        <v>0</v>
      </c>
      <c r="BB984" s="5">
        <f t="shared" si="9354"/>
        <v>0</v>
      </c>
      <c r="BC984" s="5">
        <f t="shared" si="9354"/>
        <v>0</v>
      </c>
      <c r="BD984" s="5">
        <f t="shared" si="9354"/>
        <v>0</v>
      </c>
      <c r="BE984" s="5">
        <f t="shared" si="9354"/>
        <v>0</v>
      </c>
      <c r="BF984" s="5">
        <f t="shared" si="9354"/>
        <v>0</v>
      </c>
      <c r="BG984" s="5">
        <f t="shared" si="9354"/>
        <v>0</v>
      </c>
      <c r="BH984" s="33">
        <f t="shared" si="9354"/>
        <v>588720</v>
      </c>
      <c r="BI984" s="163">
        <f t="shared" si="9354"/>
        <v>0</v>
      </c>
      <c r="BJ984" s="33">
        <f t="shared" si="9354"/>
        <v>0</v>
      </c>
      <c r="BK984" s="33">
        <f t="shared" si="9354"/>
        <v>0</v>
      </c>
      <c r="BL984" s="33">
        <f t="shared" si="9354"/>
        <v>0</v>
      </c>
      <c r="BM984" s="33">
        <f t="shared" si="9354"/>
        <v>0</v>
      </c>
      <c r="BN984" s="33">
        <f t="shared" si="9354"/>
        <v>0</v>
      </c>
      <c r="BO984" s="33">
        <f t="shared" si="9354"/>
        <v>0</v>
      </c>
      <c r="BP984" s="33">
        <f t="shared" si="9354"/>
        <v>0</v>
      </c>
      <c r="BQ984" s="33">
        <f t="shared" si="9354"/>
        <v>0</v>
      </c>
      <c r="BR984" s="33">
        <f t="shared" si="9354"/>
        <v>0</v>
      </c>
      <c r="BS984" s="33">
        <f t="shared" si="9354"/>
        <v>588720</v>
      </c>
      <c r="BT984" s="298">
        <f t="shared" si="9354"/>
        <v>0</v>
      </c>
      <c r="BU984" s="5">
        <f t="shared" si="9354"/>
        <v>0</v>
      </c>
      <c r="BV984" s="5">
        <f t="shared" si="9354"/>
        <v>0</v>
      </c>
      <c r="BW984" s="5">
        <f t="shared" si="9354"/>
        <v>0</v>
      </c>
      <c r="BX984" s="5">
        <f t="shared" si="9354"/>
        <v>0</v>
      </c>
      <c r="BY984" s="5">
        <f t="shared" si="9354"/>
        <v>0</v>
      </c>
      <c r="BZ984" s="5">
        <f t="shared" si="9354"/>
        <v>0</v>
      </c>
      <c r="CA984" s="5">
        <f t="shared" si="9354"/>
        <v>0</v>
      </c>
      <c r="CB984" s="5">
        <f t="shared" si="9354"/>
        <v>0</v>
      </c>
      <c r="CC984" s="33">
        <f t="shared" si="9354"/>
        <v>588720</v>
      </c>
      <c r="CD984" s="74">
        <f t="shared" si="9354"/>
        <v>0</v>
      </c>
      <c r="CE984" s="5">
        <f t="shared" si="9354"/>
        <v>0</v>
      </c>
      <c r="CF984" s="5">
        <f t="shared" si="9354"/>
        <v>0</v>
      </c>
      <c r="CG984" s="5">
        <f t="shared" si="9354"/>
        <v>0</v>
      </c>
      <c r="CH984" s="5">
        <f t="shared" si="9354"/>
        <v>0</v>
      </c>
      <c r="CI984" s="5">
        <f t="shared" si="9354"/>
        <v>0</v>
      </c>
      <c r="CJ984" s="5">
        <f t="shared" si="9354"/>
        <v>0</v>
      </c>
      <c r="CK984" s="5">
        <f t="shared" si="9354"/>
        <v>0</v>
      </c>
      <c r="CL984" s="5">
        <f t="shared" si="9354"/>
        <v>0</v>
      </c>
      <c r="CM984" s="5">
        <f t="shared" si="9354"/>
        <v>0</v>
      </c>
      <c r="CN984" s="5">
        <f t="shared" si="9354"/>
        <v>0</v>
      </c>
      <c r="CO984" s="74">
        <f t="shared" si="9354"/>
        <v>588720</v>
      </c>
      <c r="CP984" s="33">
        <f t="shared" si="9354"/>
        <v>589871</v>
      </c>
      <c r="CQ984" s="33"/>
      <c r="CR984" s="33"/>
      <c r="CS984" s="33"/>
      <c r="CT984" s="33"/>
      <c r="CU984" s="33"/>
      <c r="CV984" s="33">
        <f t="shared" si="9354"/>
        <v>0</v>
      </c>
      <c r="CW984" s="33">
        <f t="shared" si="9354"/>
        <v>0</v>
      </c>
      <c r="CX984" s="33">
        <f t="shared" si="9354"/>
        <v>0</v>
      </c>
      <c r="CY984" s="33">
        <f t="shared" si="9354"/>
        <v>589871</v>
      </c>
      <c r="CZ984" s="33">
        <f t="shared" si="9354"/>
        <v>0</v>
      </c>
      <c r="DA984" s="33">
        <f t="shared" si="9354"/>
        <v>0</v>
      </c>
      <c r="DB984" s="33">
        <f t="shared" si="9354"/>
        <v>0</v>
      </c>
      <c r="DC984" s="33">
        <f t="shared" si="9015"/>
        <v>589871</v>
      </c>
      <c r="DD984" s="33">
        <f t="shared" si="9354"/>
        <v>0</v>
      </c>
      <c r="DE984" s="33">
        <f t="shared" si="8763"/>
        <v>589871</v>
      </c>
      <c r="DF984" s="33">
        <f t="shared" si="9354"/>
        <v>0</v>
      </c>
      <c r="DG984" s="33">
        <f t="shared" si="8764"/>
        <v>589871</v>
      </c>
      <c r="DH984" s="299">
        <f t="shared" si="9354"/>
        <v>0</v>
      </c>
      <c r="DI984" s="33">
        <f t="shared" si="9354"/>
        <v>0</v>
      </c>
      <c r="DJ984" s="33">
        <f t="shared" si="9354"/>
        <v>589871</v>
      </c>
      <c r="DK984" s="300">
        <f t="shared" si="9354"/>
        <v>0</v>
      </c>
      <c r="DL984" s="5">
        <f t="shared" si="9354"/>
        <v>0</v>
      </c>
      <c r="DM984" s="300">
        <f t="shared" si="9354"/>
        <v>589871</v>
      </c>
      <c r="DN984" s="124">
        <f t="shared" si="9354"/>
        <v>0</v>
      </c>
      <c r="DO984" s="5">
        <f t="shared" si="9354"/>
        <v>0</v>
      </c>
      <c r="DP984" s="124">
        <f t="shared" si="9354"/>
        <v>589871</v>
      </c>
      <c r="DQ984" s="33">
        <f t="shared" si="9354"/>
        <v>590776</v>
      </c>
      <c r="DR984" s="33"/>
      <c r="DS984" s="33"/>
      <c r="DT984" s="33"/>
      <c r="DU984" s="33"/>
      <c r="DV984" s="33"/>
      <c r="DW984" s="33">
        <f t="shared" si="9354"/>
        <v>0</v>
      </c>
      <c r="DX984" s="33">
        <f t="shared" si="9354"/>
        <v>0</v>
      </c>
      <c r="DY984" s="33">
        <f t="shared" si="9354"/>
        <v>0</v>
      </c>
      <c r="DZ984" s="33">
        <f t="shared" si="9354"/>
        <v>590776</v>
      </c>
      <c r="EA984" s="33">
        <f t="shared" si="9354"/>
        <v>0</v>
      </c>
      <c r="EB984" s="33">
        <f t="shared" si="9354"/>
        <v>0</v>
      </c>
      <c r="EC984" s="33">
        <f t="shared" si="9354"/>
        <v>0</v>
      </c>
      <c r="ED984" s="33">
        <f t="shared" si="9016"/>
        <v>590776</v>
      </c>
      <c r="EE984" s="33">
        <f t="shared" si="9354"/>
        <v>0</v>
      </c>
      <c r="EF984" s="33">
        <f t="shared" si="8765"/>
        <v>590776</v>
      </c>
      <c r="EG984" s="33">
        <f t="shared" si="9354"/>
        <v>0</v>
      </c>
      <c r="EH984" s="33">
        <f t="shared" si="8766"/>
        <v>590776</v>
      </c>
      <c r="EI984" s="301">
        <f t="shared" si="9354"/>
        <v>0</v>
      </c>
      <c r="EJ984" s="5">
        <f t="shared" si="9354"/>
        <v>0</v>
      </c>
      <c r="EK984" s="33">
        <f t="shared" si="9354"/>
        <v>590776</v>
      </c>
      <c r="EL984" s="124">
        <f t="shared" si="9354"/>
        <v>0</v>
      </c>
      <c r="EM984" s="5">
        <f t="shared" si="9354"/>
        <v>0</v>
      </c>
      <c r="EN984" s="124">
        <f t="shared" si="9354"/>
        <v>590776</v>
      </c>
      <c r="EO984" s="302">
        <f t="shared" si="9354"/>
        <v>0</v>
      </c>
      <c r="EP984" s="5">
        <f t="shared" si="9354"/>
        <v>0</v>
      </c>
      <c r="EQ984" s="302">
        <f t="shared" si="9354"/>
        <v>590776</v>
      </c>
      <c r="ER984" s="5">
        <f t="shared" si="9354"/>
        <v>362250.5</v>
      </c>
      <c r="ES984" s="196">
        <f t="shared" si="9189"/>
        <v>61.531882728631601</v>
      </c>
      <c r="ET984" s="5">
        <f t="shared" si="9354"/>
        <v>0</v>
      </c>
    </row>
    <row r="985" spans="1:152" s="38" customFormat="1" ht="28.5" hidden="1" customHeight="1" outlineLevel="3" x14ac:dyDescent="0.25">
      <c r="A985" s="70" t="s">
        <v>161</v>
      </c>
      <c r="B985" s="71" t="s">
        <v>87</v>
      </c>
      <c r="C985" s="4"/>
      <c r="D985" s="4"/>
      <c r="E985" s="71" t="s">
        <v>88</v>
      </c>
      <c r="F985" s="71" t="s">
        <v>73</v>
      </c>
      <c r="G985" s="71" t="s">
        <v>64</v>
      </c>
      <c r="H985" s="72">
        <v>80040</v>
      </c>
      <c r="I985" s="72" t="s">
        <v>16</v>
      </c>
      <c r="J985" s="8">
        <v>588720</v>
      </c>
      <c r="K985" s="8"/>
      <c r="L985" s="8"/>
      <c r="M985" s="8"/>
      <c r="N985" s="8"/>
      <c r="O985" s="8"/>
      <c r="P985" s="35">
        <f t="shared" ref="P985" si="9355">Q985</f>
        <v>0</v>
      </c>
      <c r="Q985" s="35"/>
      <c r="R985" s="35"/>
      <c r="S985" s="35">
        <f t="shared" ref="S985" si="9356">J985+P985</f>
        <v>588720</v>
      </c>
      <c r="T985" s="43">
        <f>SUM(U985:AE985)</f>
        <v>0</v>
      </c>
      <c r="U985" s="35"/>
      <c r="V985" s="35"/>
      <c r="W985" s="35"/>
      <c r="X985" s="35"/>
      <c r="Y985" s="35"/>
      <c r="Z985" s="35"/>
      <c r="AA985" s="35"/>
      <c r="AB985" s="35"/>
      <c r="AC985" s="8"/>
      <c r="AD985" s="35"/>
      <c r="AE985" s="35"/>
      <c r="AF985" s="43">
        <f>T985+S985</f>
        <v>588720</v>
      </c>
      <c r="AG985" s="43">
        <f t="shared" ref="AG985" si="9357">SUM(AH985:AU985)</f>
        <v>0</v>
      </c>
      <c r="AH985" s="8"/>
      <c r="AI985" s="8"/>
      <c r="AJ985" s="8"/>
      <c r="AK985" s="8"/>
      <c r="AL985" s="8"/>
      <c r="AM985" s="8"/>
      <c r="AN985" s="8"/>
      <c r="AO985" s="8"/>
      <c r="AP985" s="8"/>
      <c r="AQ985" s="8"/>
      <c r="AR985" s="8"/>
      <c r="AS985" s="8"/>
      <c r="AT985" s="8"/>
      <c r="AU985" s="8"/>
      <c r="AV985" s="43">
        <f t="shared" ref="AV985" si="9358">AF985+AG985</f>
        <v>588720</v>
      </c>
      <c r="AW985" s="37">
        <f t="shared" ref="AW985" si="9359">SUM(AX985:BG985)</f>
        <v>0</v>
      </c>
      <c r="AX985" s="8"/>
      <c r="AY985" s="8"/>
      <c r="AZ985" s="8"/>
      <c r="BA985" s="8"/>
      <c r="BB985" s="8"/>
      <c r="BC985" s="8"/>
      <c r="BD985" s="8"/>
      <c r="BE985" s="8"/>
      <c r="BF985" s="8"/>
      <c r="BG985" s="8"/>
      <c r="BH985" s="43">
        <f t="shared" ref="BH985" si="9360">AV985+AW985</f>
        <v>588720</v>
      </c>
      <c r="BI985" s="165">
        <f t="shared" ref="BI985" si="9361">SUM(BJ985:BR985)</f>
        <v>0</v>
      </c>
      <c r="BJ985" s="35"/>
      <c r="BK985" s="35"/>
      <c r="BL985" s="35"/>
      <c r="BM985" s="35"/>
      <c r="BN985" s="35"/>
      <c r="BO985" s="35"/>
      <c r="BP985" s="35"/>
      <c r="BQ985" s="35"/>
      <c r="BR985" s="35"/>
      <c r="BS985" s="43">
        <f t="shared" ref="BS985" si="9362">BH985+BI985</f>
        <v>588720</v>
      </c>
      <c r="BT985" s="181">
        <f t="shared" ref="BT985" si="9363">SUM(BU985:CB985)</f>
        <v>0</v>
      </c>
      <c r="BU985" s="19"/>
      <c r="BV985" s="19"/>
      <c r="BW985" s="19"/>
      <c r="BX985" s="19"/>
      <c r="BY985" s="19"/>
      <c r="BZ985" s="19"/>
      <c r="CA985" s="19"/>
      <c r="CB985" s="19"/>
      <c r="CC985" s="43">
        <f t="shared" ref="CC985" si="9364">BS985+BT985</f>
        <v>588720</v>
      </c>
      <c r="CD985" s="310">
        <f>CE985+CF985+CG985+CH985+CI985+CJ985+CK985+CL985+CM985+CN985</f>
        <v>0</v>
      </c>
      <c r="CE985" s="39"/>
      <c r="CF985" s="39"/>
      <c r="CG985" s="39"/>
      <c r="CH985" s="39"/>
      <c r="CI985" s="39"/>
      <c r="CJ985" s="39"/>
      <c r="CK985" s="39"/>
      <c r="CL985" s="39"/>
      <c r="CM985" s="39"/>
      <c r="CN985" s="39"/>
      <c r="CO985" s="310">
        <f>CC985+CD985</f>
        <v>588720</v>
      </c>
      <c r="CP985" s="35">
        <v>589871</v>
      </c>
      <c r="CQ985" s="35"/>
      <c r="CR985" s="35"/>
      <c r="CS985" s="35"/>
      <c r="CT985" s="35"/>
      <c r="CU985" s="35"/>
      <c r="CV985" s="35">
        <f t="shared" ref="CV985" si="9365">CW985+CX985</f>
        <v>0</v>
      </c>
      <c r="CW985" s="35"/>
      <c r="CX985" s="35"/>
      <c r="CY985" s="35">
        <f t="shared" ref="CY985" si="9366">CP985+CV985</f>
        <v>589871</v>
      </c>
      <c r="CZ985" s="35"/>
      <c r="DA985" s="35"/>
      <c r="DB985" s="35"/>
      <c r="DC985" s="33">
        <f t="shared" si="9015"/>
        <v>589871</v>
      </c>
      <c r="DD985" s="35"/>
      <c r="DE985" s="33">
        <f t="shared" si="8763"/>
        <v>589871</v>
      </c>
      <c r="DF985" s="35"/>
      <c r="DG985" s="33">
        <f t="shared" si="8764"/>
        <v>589871</v>
      </c>
      <c r="DH985" s="311">
        <f>DI985</f>
        <v>0</v>
      </c>
      <c r="DI985" s="35"/>
      <c r="DJ985" s="43">
        <f>DG985+DH985</f>
        <v>589871</v>
      </c>
      <c r="DK985" s="312">
        <f t="shared" ref="DK985" si="9367">DL985</f>
        <v>0</v>
      </c>
      <c r="DL985" s="39"/>
      <c r="DM985" s="312">
        <f t="shared" ref="DM985" si="9368">DJ985+DK985</f>
        <v>589871</v>
      </c>
      <c r="DN985" s="311">
        <f>DO985</f>
        <v>0</v>
      </c>
      <c r="DO985" s="39">
        <v>0</v>
      </c>
      <c r="DP985" s="311">
        <f>DM985+DN985</f>
        <v>589871</v>
      </c>
      <c r="DQ985" s="35">
        <v>590776</v>
      </c>
      <c r="DR985" s="35"/>
      <c r="DS985" s="35"/>
      <c r="DT985" s="35"/>
      <c r="DU985" s="35"/>
      <c r="DV985" s="35"/>
      <c r="DW985" s="35">
        <f t="shared" ref="DW985" si="9369">DX985+DY985</f>
        <v>0</v>
      </c>
      <c r="DX985" s="35"/>
      <c r="DY985" s="35"/>
      <c r="DZ985" s="43">
        <f t="shared" ref="DZ985" si="9370">DQ985+DW985</f>
        <v>590776</v>
      </c>
      <c r="EA985" s="35"/>
      <c r="EB985" s="35"/>
      <c r="EC985" s="35"/>
      <c r="ED985" s="33">
        <f t="shared" si="9016"/>
        <v>590776</v>
      </c>
      <c r="EE985" s="35"/>
      <c r="EF985" s="33">
        <f t="shared" si="8765"/>
        <v>590776</v>
      </c>
      <c r="EG985" s="35"/>
      <c r="EH985" s="33">
        <f t="shared" si="8766"/>
        <v>590776</v>
      </c>
      <c r="EI985" s="313">
        <f>EJ985</f>
        <v>0</v>
      </c>
      <c r="EJ985" s="8">
        <v>0</v>
      </c>
      <c r="EK985" s="43">
        <f>EH985+EI985</f>
        <v>590776</v>
      </c>
      <c r="EL985" s="311">
        <f>EM985</f>
        <v>0</v>
      </c>
      <c r="EM985" s="39"/>
      <c r="EN985" s="311">
        <f>EK985+EL985</f>
        <v>590776</v>
      </c>
      <c r="EO985" s="314">
        <f>EP985</f>
        <v>0</v>
      </c>
      <c r="EP985" s="39"/>
      <c r="EQ985" s="314">
        <f>EN985+EO985</f>
        <v>590776</v>
      </c>
      <c r="ER985" s="8">
        <v>362250.5</v>
      </c>
      <c r="ES985" s="196">
        <f t="shared" si="9189"/>
        <v>61.531882728631601</v>
      </c>
      <c r="ET985" s="8"/>
      <c r="EU985" s="197"/>
      <c r="EV985" s="197"/>
    </row>
    <row r="986" spans="1:152" ht="57.75" customHeight="1" outlineLevel="3" x14ac:dyDescent="0.25">
      <c r="A986" s="58" t="s">
        <v>195</v>
      </c>
      <c r="B986" s="4" t="s">
        <v>87</v>
      </c>
      <c r="C986" s="4"/>
      <c r="D986" s="4"/>
      <c r="E986" s="4" t="s">
        <v>88</v>
      </c>
      <c r="F986" s="4" t="s">
        <v>73</v>
      </c>
      <c r="G986" s="4" t="s">
        <v>64</v>
      </c>
      <c r="H986" s="7">
        <v>80100</v>
      </c>
      <c r="I986" s="7"/>
      <c r="J986" s="5">
        <f t="shared" ref="J986:EK988" si="9371">J987</f>
        <v>537480.73</v>
      </c>
      <c r="K986" s="5"/>
      <c r="L986" s="5"/>
      <c r="M986" s="5"/>
      <c r="N986" s="5"/>
      <c r="O986" s="5"/>
      <c r="P986" s="33">
        <f t="shared" si="9371"/>
        <v>0</v>
      </c>
      <c r="Q986" s="33">
        <f t="shared" si="9371"/>
        <v>0</v>
      </c>
      <c r="R986" s="33">
        <f t="shared" si="9371"/>
        <v>0</v>
      </c>
      <c r="S986" s="33">
        <f t="shared" si="9371"/>
        <v>537480.73</v>
      </c>
      <c r="T986" s="33">
        <f t="shared" si="9371"/>
        <v>0</v>
      </c>
      <c r="U986" s="33">
        <f t="shared" si="9371"/>
        <v>0</v>
      </c>
      <c r="V986" s="33">
        <f t="shared" si="9371"/>
        <v>0</v>
      </c>
      <c r="W986" s="33">
        <f t="shared" si="9371"/>
        <v>0</v>
      </c>
      <c r="X986" s="33">
        <f t="shared" si="9371"/>
        <v>0</v>
      </c>
      <c r="Y986" s="33">
        <f t="shared" si="9371"/>
        <v>0</v>
      </c>
      <c r="Z986" s="33">
        <f t="shared" si="9371"/>
        <v>0</v>
      </c>
      <c r="AA986" s="33">
        <f t="shared" si="9371"/>
        <v>0</v>
      </c>
      <c r="AB986" s="33">
        <f t="shared" si="9371"/>
        <v>0</v>
      </c>
      <c r="AC986" s="5">
        <f t="shared" si="9371"/>
        <v>0</v>
      </c>
      <c r="AD986" s="33">
        <f t="shared" si="9371"/>
        <v>0</v>
      </c>
      <c r="AE986" s="33">
        <f t="shared" si="9371"/>
        <v>0</v>
      </c>
      <c r="AF986" s="33">
        <f t="shared" si="9371"/>
        <v>537480.73</v>
      </c>
      <c r="AG986" s="5">
        <f t="shared" si="9371"/>
        <v>0</v>
      </c>
      <c r="AH986" s="5">
        <f t="shared" si="9371"/>
        <v>0</v>
      </c>
      <c r="AI986" s="5">
        <f t="shared" si="9371"/>
        <v>0</v>
      </c>
      <c r="AJ986" s="5">
        <f t="shared" si="9371"/>
        <v>0</v>
      </c>
      <c r="AK986" s="5">
        <f t="shared" si="9371"/>
        <v>0</v>
      </c>
      <c r="AL986" s="5">
        <f t="shared" si="9371"/>
        <v>0</v>
      </c>
      <c r="AM986" s="5">
        <f t="shared" si="9371"/>
        <v>0</v>
      </c>
      <c r="AN986" s="5">
        <f t="shared" si="9371"/>
        <v>0</v>
      </c>
      <c r="AO986" s="5">
        <f t="shared" si="9371"/>
        <v>0</v>
      </c>
      <c r="AP986" s="5">
        <f t="shared" si="9371"/>
        <v>0</v>
      </c>
      <c r="AQ986" s="5">
        <f t="shared" si="9371"/>
        <v>0</v>
      </c>
      <c r="AR986" s="5">
        <f t="shared" si="9371"/>
        <v>0</v>
      </c>
      <c r="AS986" s="5">
        <f t="shared" si="9371"/>
        <v>0</v>
      </c>
      <c r="AT986" s="5">
        <f t="shared" si="9371"/>
        <v>0</v>
      </c>
      <c r="AU986" s="5">
        <f t="shared" si="9371"/>
        <v>0</v>
      </c>
      <c r="AV986" s="33">
        <f t="shared" si="9371"/>
        <v>537480.73</v>
      </c>
      <c r="AW986" s="5">
        <f t="shared" si="9371"/>
        <v>0</v>
      </c>
      <c r="AX986" s="5">
        <f t="shared" si="9371"/>
        <v>0</v>
      </c>
      <c r="AY986" s="5">
        <f t="shared" si="9371"/>
        <v>0</v>
      </c>
      <c r="AZ986" s="5">
        <f t="shared" si="9371"/>
        <v>0</v>
      </c>
      <c r="BA986" s="5">
        <f t="shared" si="9371"/>
        <v>0</v>
      </c>
      <c r="BB986" s="5">
        <f t="shared" si="9371"/>
        <v>0</v>
      </c>
      <c r="BC986" s="5">
        <f t="shared" si="9371"/>
        <v>0</v>
      </c>
      <c r="BD986" s="5">
        <f t="shared" si="9371"/>
        <v>0</v>
      </c>
      <c r="BE986" s="5">
        <f t="shared" si="9371"/>
        <v>0</v>
      </c>
      <c r="BF986" s="5">
        <f t="shared" si="9371"/>
        <v>0</v>
      </c>
      <c r="BG986" s="5">
        <f t="shared" si="9371"/>
        <v>0</v>
      </c>
      <c r="BH986" s="33">
        <f t="shared" si="9371"/>
        <v>537480.73</v>
      </c>
      <c r="BI986" s="163">
        <f t="shared" si="9371"/>
        <v>0</v>
      </c>
      <c r="BJ986" s="33">
        <f t="shared" si="9371"/>
        <v>0</v>
      </c>
      <c r="BK986" s="33">
        <f t="shared" si="9371"/>
        <v>0</v>
      </c>
      <c r="BL986" s="33">
        <f t="shared" si="9371"/>
        <v>0</v>
      </c>
      <c r="BM986" s="33">
        <f t="shared" si="9371"/>
        <v>0</v>
      </c>
      <c r="BN986" s="33">
        <f t="shared" si="9371"/>
        <v>0</v>
      </c>
      <c r="BO986" s="33">
        <f t="shared" si="9371"/>
        <v>0</v>
      </c>
      <c r="BP986" s="33">
        <f t="shared" si="9371"/>
        <v>0</v>
      </c>
      <c r="BQ986" s="33">
        <f t="shared" si="9371"/>
        <v>0</v>
      </c>
      <c r="BR986" s="33">
        <f t="shared" si="9371"/>
        <v>0</v>
      </c>
      <c r="BS986" s="33">
        <f t="shared" si="9371"/>
        <v>537480.73</v>
      </c>
      <c r="BT986" s="298">
        <f t="shared" ref="BT986:CB988" si="9372">BT987</f>
        <v>0</v>
      </c>
      <c r="BU986" s="5">
        <f t="shared" si="9372"/>
        <v>0</v>
      </c>
      <c r="BV986" s="5">
        <f t="shared" si="9372"/>
        <v>0</v>
      </c>
      <c r="BW986" s="5">
        <f t="shared" si="9372"/>
        <v>0</v>
      </c>
      <c r="BX986" s="5">
        <f t="shared" si="9372"/>
        <v>0</v>
      </c>
      <c r="BY986" s="5">
        <f t="shared" si="9372"/>
        <v>0</v>
      </c>
      <c r="BZ986" s="5">
        <f t="shared" si="9372"/>
        <v>0</v>
      </c>
      <c r="CA986" s="5">
        <f t="shared" si="9372"/>
        <v>0</v>
      </c>
      <c r="CB986" s="5">
        <f t="shared" si="9372"/>
        <v>0</v>
      </c>
      <c r="CC986" s="33">
        <f t="shared" si="9371"/>
        <v>537480.73</v>
      </c>
      <c r="CD986" s="74">
        <f t="shared" ref="CD986:CF988" si="9373">CD987</f>
        <v>0</v>
      </c>
      <c r="CE986" s="5">
        <f t="shared" si="9373"/>
        <v>0</v>
      </c>
      <c r="CF986" s="5">
        <f t="shared" si="9373"/>
        <v>0</v>
      </c>
      <c r="CG986" s="5">
        <f t="shared" ref="CG986:CI988" si="9374">CG987</f>
        <v>0</v>
      </c>
      <c r="CH986" s="5">
        <f t="shared" si="9374"/>
        <v>0</v>
      </c>
      <c r="CI986" s="5">
        <f t="shared" si="9374"/>
        <v>0</v>
      </c>
      <c r="CJ986" s="5">
        <f t="shared" ref="CJ986:CL988" si="9375">CJ987</f>
        <v>0</v>
      </c>
      <c r="CK986" s="5">
        <f t="shared" si="9375"/>
        <v>0</v>
      </c>
      <c r="CL986" s="5">
        <f t="shared" si="9375"/>
        <v>0</v>
      </c>
      <c r="CM986" s="5">
        <f t="shared" ref="CM986:CO988" si="9376">CM987</f>
        <v>0</v>
      </c>
      <c r="CN986" s="5">
        <f t="shared" si="9376"/>
        <v>0</v>
      </c>
      <c r="CO986" s="74">
        <f t="shared" si="9376"/>
        <v>537480.73</v>
      </c>
      <c r="CP986" s="33">
        <f t="shared" si="9371"/>
        <v>537480.73</v>
      </c>
      <c r="CQ986" s="33"/>
      <c r="CR986" s="33"/>
      <c r="CS986" s="33"/>
      <c r="CT986" s="33"/>
      <c r="CU986" s="33"/>
      <c r="CV986" s="33">
        <f t="shared" si="9371"/>
        <v>0</v>
      </c>
      <c r="CW986" s="33">
        <f t="shared" si="9371"/>
        <v>0</v>
      </c>
      <c r="CX986" s="33">
        <f t="shared" si="9371"/>
        <v>0</v>
      </c>
      <c r="CY986" s="33">
        <f t="shared" si="9371"/>
        <v>537480.73</v>
      </c>
      <c r="CZ986" s="33">
        <f t="shared" si="9371"/>
        <v>0</v>
      </c>
      <c r="DA986" s="33">
        <f t="shared" si="9371"/>
        <v>0</v>
      </c>
      <c r="DB986" s="33">
        <f t="shared" si="9371"/>
        <v>0</v>
      </c>
      <c r="DC986" s="33">
        <f t="shared" si="9015"/>
        <v>537480.73</v>
      </c>
      <c r="DD986" s="33">
        <f t="shared" si="9371"/>
        <v>0</v>
      </c>
      <c r="DE986" s="33">
        <f t="shared" si="8763"/>
        <v>537480.73</v>
      </c>
      <c r="DF986" s="33">
        <f t="shared" si="9371"/>
        <v>0</v>
      </c>
      <c r="DG986" s="33">
        <f t="shared" si="8764"/>
        <v>537480.73</v>
      </c>
      <c r="DH986" s="299">
        <f t="shared" si="9371"/>
        <v>0</v>
      </c>
      <c r="DI986" s="33">
        <f t="shared" si="9371"/>
        <v>0</v>
      </c>
      <c r="DJ986" s="33">
        <f t="shared" si="9371"/>
        <v>537480.73</v>
      </c>
      <c r="DK986" s="300">
        <f t="shared" ref="DK986:DP988" si="9377">DK987</f>
        <v>0</v>
      </c>
      <c r="DL986" s="5">
        <f t="shared" si="9377"/>
        <v>0</v>
      </c>
      <c r="DM986" s="300">
        <f t="shared" si="9377"/>
        <v>537480.73</v>
      </c>
      <c r="DN986" s="124">
        <f t="shared" si="9377"/>
        <v>0</v>
      </c>
      <c r="DO986" s="5">
        <f t="shared" si="9377"/>
        <v>0</v>
      </c>
      <c r="DP986" s="124">
        <f t="shared" si="9377"/>
        <v>537480.73</v>
      </c>
      <c r="DQ986" s="33">
        <f t="shared" si="9371"/>
        <v>537480.73</v>
      </c>
      <c r="DR986" s="33"/>
      <c r="DS986" s="33"/>
      <c r="DT986" s="33"/>
      <c r="DU986" s="33"/>
      <c r="DV986" s="33"/>
      <c r="DW986" s="33">
        <f t="shared" si="9371"/>
        <v>0</v>
      </c>
      <c r="DX986" s="33">
        <f t="shared" si="9371"/>
        <v>0</v>
      </c>
      <c r="DY986" s="33">
        <f t="shared" si="9371"/>
        <v>0</v>
      </c>
      <c r="DZ986" s="33">
        <f t="shared" si="9371"/>
        <v>537480.73</v>
      </c>
      <c r="EA986" s="33">
        <f t="shared" si="9371"/>
        <v>0</v>
      </c>
      <c r="EB986" s="33">
        <f t="shared" si="9371"/>
        <v>0</v>
      </c>
      <c r="EC986" s="33">
        <f t="shared" si="9371"/>
        <v>0</v>
      </c>
      <c r="ED986" s="33">
        <f t="shared" si="9016"/>
        <v>537480.73</v>
      </c>
      <c r="EE986" s="33">
        <f t="shared" si="9371"/>
        <v>0</v>
      </c>
      <c r="EF986" s="33">
        <f t="shared" si="8765"/>
        <v>537480.73</v>
      </c>
      <c r="EG986" s="33">
        <f t="shared" si="9371"/>
        <v>0</v>
      </c>
      <c r="EH986" s="33">
        <f t="shared" si="8766"/>
        <v>537480.73</v>
      </c>
      <c r="EI986" s="301">
        <f t="shared" si="9371"/>
        <v>0</v>
      </c>
      <c r="EJ986" s="5">
        <f t="shared" si="9371"/>
        <v>0</v>
      </c>
      <c r="EK986" s="33">
        <f t="shared" si="9371"/>
        <v>537480.73</v>
      </c>
      <c r="EL986" s="124">
        <f t="shared" ref="EL986:ER988" si="9378">EL987</f>
        <v>0</v>
      </c>
      <c r="EM986" s="5">
        <f t="shared" si="9378"/>
        <v>0</v>
      </c>
      <c r="EN986" s="124">
        <f t="shared" si="9378"/>
        <v>537480.73</v>
      </c>
      <c r="EO986" s="302">
        <f t="shared" si="9378"/>
        <v>0</v>
      </c>
      <c r="EP986" s="5">
        <f t="shared" si="9378"/>
        <v>0</v>
      </c>
      <c r="EQ986" s="302">
        <f t="shared" si="9378"/>
        <v>537480.73</v>
      </c>
      <c r="ER986" s="5">
        <f t="shared" si="9378"/>
        <v>249540.2</v>
      </c>
      <c r="ES986" s="196">
        <f t="shared" si="9189"/>
        <v>46.427748209689305</v>
      </c>
      <c r="ET986" s="5">
        <f t="shared" ref="ET986:ET988" si="9379">ET987</f>
        <v>0</v>
      </c>
    </row>
    <row r="987" spans="1:152" ht="38.25" customHeight="1" outlineLevel="3" x14ac:dyDescent="0.25">
      <c r="A987" s="58" t="s">
        <v>159</v>
      </c>
      <c r="B987" s="4" t="s">
        <v>87</v>
      </c>
      <c r="C987" s="4"/>
      <c r="D987" s="4"/>
      <c r="E987" s="4" t="s">
        <v>88</v>
      </c>
      <c r="F987" s="4" t="s">
        <v>73</v>
      </c>
      <c r="G987" s="4" t="s">
        <v>64</v>
      </c>
      <c r="H987" s="7">
        <v>80100</v>
      </c>
      <c r="I987" s="7" t="s">
        <v>12</v>
      </c>
      <c r="J987" s="5">
        <f t="shared" si="9371"/>
        <v>537480.73</v>
      </c>
      <c r="K987" s="5"/>
      <c r="L987" s="5"/>
      <c r="M987" s="5"/>
      <c r="N987" s="5"/>
      <c r="O987" s="5"/>
      <c r="P987" s="33">
        <f t="shared" si="9371"/>
        <v>0</v>
      </c>
      <c r="Q987" s="33">
        <f t="shared" si="9371"/>
        <v>0</v>
      </c>
      <c r="R987" s="33">
        <f t="shared" si="9371"/>
        <v>0</v>
      </c>
      <c r="S987" s="33">
        <f t="shared" si="9371"/>
        <v>537480.73</v>
      </c>
      <c r="T987" s="33">
        <f t="shared" si="9371"/>
        <v>0</v>
      </c>
      <c r="U987" s="33">
        <f t="shared" si="9371"/>
        <v>0</v>
      </c>
      <c r="V987" s="33">
        <f t="shared" si="9371"/>
        <v>0</v>
      </c>
      <c r="W987" s="33">
        <f t="shared" si="9371"/>
        <v>0</v>
      </c>
      <c r="X987" s="33">
        <f t="shared" si="9371"/>
        <v>0</v>
      </c>
      <c r="Y987" s="33">
        <f t="shared" si="9371"/>
        <v>0</v>
      </c>
      <c r="Z987" s="33">
        <f t="shared" si="9371"/>
        <v>0</v>
      </c>
      <c r="AA987" s="33">
        <f t="shared" si="9371"/>
        <v>0</v>
      </c>
      <c r="AB987" s="33">
        <f t="shared" si="9371"/>
        <v>0</v>
      </c>
      <c r="AC987" s="5">
        <f t="shared" si="9371"/>
        <v>0</v>
      </c>
      <c r="AD987" s="33">
        <f t="shared" si="9371"/>
        <v>0</v>
      </c>
      <c r="AE987" s="33">
        <f t="shared" si="9371"/>
        <v>0</v>
      </c>
      <c r="AF987" s="33">
        <f t="shared" si="9371"/>
        <v>537480.73</v>
      </c>
      <c r="AG987" s="5">
        <f t="shared" si="9371"/>
        <v>0</v>
      </c>
      <c r="AH987" s="5">
        <f t="shared" si="9371"/>
        <v>0</v>
      </c>
      <c r="AI987" s="5">
        <f t="shared" si="9371"/>
        <v>0</v>
      </c>
      <c r="AJ987" s="5">
        <f t="shared" si="9371"/>
        <v>0</v>
      </c>
      <c r="AK987" s="5">
        <f t="shared" si="9371"/>
        <v>0</v>
      </c>
      <c r="AL987" s="5">
        <f t="shared" si="9371"/>
        <v>0</v>
      </c>
      <c r="AM987" s="5">
        <f t="shared" si="9371"/>
        <v>0</v>
      </c>
      <c r="AN987" s="5">
        <f t="shared" si="9371"/>
        <v>0</v>
      </c>
      <c r="AO987" s="5">
        <f t="shared" si="9371"/>
        <v>0</v>
      </c>
      <c r="AP987" s="5">
        <f t="shared" si="9371"/>
        <v>0</v>
      </c>
      <c r="AQ987" s="5">
        <f t="shared" si="9371"/>
        <v>0</v>
      </c>
      <c r="AR987" s="5">
        <f t="shared" si="9371"/>
        <v>0</v>
      </c>
      <c r="AS987" s="5">
        <f t="shared" si="9371"/>
        <v>0</v>
      </c>
      <c r="AT987" s="5">
        <f t="shared" si="9371"/>
        <v>0</v>
      </c>
      <c r="AU987" s="5">
        <f t="shared" si="9371"/>
        <v>0</v>
      </c>
      <c r="AV987" s="33">
        <f t="shared" si="9371"/>
        <v>537480.73</v>
      </c>
      <c r="AW987" s="5">
        <f t="shared" si="9371"/>
        <v>0</v>
      </c>
      <c r="AX987" s="5">
        <f t="shared" si="9371"/>
        <v>0</v>
      </c>
      <c r="AY987" s="5">
        <f t="shared" si="9371"/>
        <v>0</v>
      </c>
      <c r="AZ987" s="5">
        <f t="shared" si="9371"/>
        <v>0</v>
      </c>
      <c r="BA987" s="5">
        <f t="shared" si="9371"/>
        <v>0</v>
      </c>
      <c r="BB987" s="5">
        <f t="shared" si="9371"/>
        <v>0</v>
      </c>
      <c r="BC987" s="5">
        <f t="shared" si="9371"/>
        <v>0</v>
      </c>
      <c r="BD987" s="5">
        <f t="shared" si="9371"/>
        <v>0</v>
      </c>
      <c r="BE987" s="5">
        <f t="shared" si="9371"/>
        <v>0</v>
      </c>
      <c r="BF987" s="5">
        <f t="shared" si="9371"/>
        <v>0</v>
      </c>
      <c r="BG987" s="5">
        <f t="shared" si="9371"/>
        <v>0</v>
      </c>
      <c r="BH987" s="33">
        <f t="shared" si="9371"/>
        <v>537480.73</v>
      </c>
      <c r="BI987" s="163">
        <f t="shared" si="9371"/>
        <v>0</v>
      </c>
      <c r="BJ987" s="33">
        <f t="shared" si="9371"/>
        <v>0</v>
      </c>
      <c r="BK987" s="33">
        <f t="shared" si="9371"/>
        <v>0</v>
      </c>
      <c r="BL987" s="33">
        <f t="shared" si="9371"/>
        <v>0</v>
      </c>
      <c r="BM987" s="33">
        <f t="shared" si="9371"/>
        <v>0</v>
      </c>
      <c r="BN987" s="33">
        <f t="shared" si="9371"/>
        <v>0</v>
      </c>
      <c r="BO987" s="33">
        <f t="shared" si="9371"/>
        <v>0</v>
      </c>
      <c r="BP987" s="33">
        <f t="shared" si="9371"/>
        <v>0</v>
      </c>
      <c r="BQ987" s="33">
        <f t="shared" si="9371"/>
        <v>0</v>
      </c>
      <c r="BR987" s="33">
        <f t="shared" si="9371"/>
        <v>0</v>
      </c>
      <c r="BS987" s="33">
        <f t="shared" si="9371"/>
        <v>537480.73</v>
      </c>
      <c r="BT987" s="298">
        <f t="shared" si="9372"/>
        <v>0</v>
      </c>
      <c r="BU987" s="5">
        <f t="shared" si="9372"/>
        <v>0</v>
      </c>
      <c r="BV987" s="5">
        <f t="shared" si="9372"/>
        <v>0</v>
      </c>
      <c r="BW987" s="5">
        <f t="shared" si="9372"/>
        <v>0</v>
      </c>
      <c r="BX987" s="5">
        <f t="shared" si="9372"/>
        <v>0</v>
      </c>
      <c r="BY987" s="5">
        <f t="shared" si="9372"/>
        <v>0</v>
      </c>
      <c r="BZ987" s="5">
        <f t="shared" si="9372"/>
        <v>0</v>
      </c>
      <c r="CA987" s="5">
        <f t="shared" si="9372"/>
        <v>0</v>
      </c>
      <c r="CB987" s="5">
        <f t="shared" si="9372"/>
        <v>0</v>
      </c>
      <c r="CC987" s="33">
        <f t="shared" si="9371"/>
        <v>537480.73</v>
      </c>
      <c r="CD987" s="74">
        <f t="shared" si="9373"/>
        <v>0</v>
      </c>
      <c r="CE987" s="5">
        <f t="shared" si="9373"/>
        <v>0</v>
      </c>
      <c r="CF987" s="5">
        <f t="shared" si="9373"/>
        <v>0</v>
      </c>
      <c r="CG987" s="5">
        <f t="shared" si="9374"/>
        <v>0</v>
      </c>
      <c r="CH987" s="5">
        <f t="shared" si="9374"/>
        <v>0</v>
      </c>
      <c r="CI987" s="5">
        <f t="shared" si="9374"/>
        <v>0</v>
      </c>
      <c r="CJ987" s="5">
        <f t="shared" si="9375"/>
        <v>0</v>
      </c>
      <c r="CK987" s="5">
        <f t="shared" si="9375"/>
        <v>0</v>
      </c>
      <c r="CL987" s="5">
        <f t="shared" si="9375"/>
        <v>0</v>
      </c>
      <c r="CM987" s="5">
        <f t="shared" si="9376"/>
        <v>0</v>
      </c>
      <c r="CN987" s="5">
        <f t="shared" si="9376"/>
        <v>0</v>
      </c>
      <c r="CO987" s="74">
        <f t="shared" si="9376"/>
        <v>537480.73</v>
      </c>
      <c r="CP987" s="33">
        <f t="shared" si="9371"/>
        <v>537480.73</v>
      </c>
      <c r="CQ987" s="33"/>
      <c r="CR987" s="33"/>
      <c r="CS987" s="33"/>
      <c r="CT987" s="33"/>
      <c r="CU987" s="33"/>
      <c r="CV987" s="33">
        <f t="shared" si="9371"/>
        <v>0</v>
      </c>
      <c r="CW987" s="33">
        <f t="shared" si="9371"/>
        <v>0</v>
      </c>
      <c r="CX987" s="33">
        <f t="shared" si="9371"/>
        <v>0</v>
      </c>
      <c r="CY987" s="33">
        <f t="shared" si="9371"/>
        <v>537480.73</v>
      </c>
      <c r="CZ987" s="33">
        <f t="shared" si="9371"/>
        <v>0</v>
      </c>
      <c r="DA987" s="33">
        <f t="shared" si="9371"/>
        <v>0</v>
      </c>
      <c r="DB987" s="33">
        <f t="shared" si="9371"/>
        <v>0</v>
      </c>
      <c r="DC987" s="33">
        <f t="shared" si="9015"/>
        <v>537480.73</v>
      </c>
      <c r="DD987" s="33">
        <f t="shared" si="9371"/>
        <v>0</v>
      </c>
      <c r="DE987" s="33">
        <f t="shared" si="8763"/>
        <v>537480.73</v>
      </c>
      <c r="DF987" s="33">
        <f t="shared" si="9371"/>
        <v>0</v>
      </c>
      <c r="DG987" s="33">
        <f t="shared" si="8764"/>
        <v>537480.73</v>
      </c>
      <c r="DH987" s="299">
        <f t="shared" si="9371"/>
        <v>0</v>
      </c>
      <c r="DI987" s="33">
        <f t="shared" si="9371"/>
        <v>0</v>
      </c>
      <c r="DJ987" s="33">
        <f t="shared" si="9371"/>
        <v>537480.73</v>
      </c>
      <c r="DK987" s="300">
        <f t="shared" si="9377"/>
        <v>0</v>
      </c>
      <c r="DL987" s="5">
        <f t="shared" si="9377"/>
        <v>0</v>
      </c>
      <c r="DM987" s="300">
        <f t="shared" si="9377"/>
        <v>537480.73</v>
      </c>
      <c r="DN987" s="124">
        <f t="shared" si="9377"/>
        <v>0</v>
      </c>
      <c r="DO987" s="5">
        <f t="shared" si="9377"/>
        <v>0</v>
      </c>
      <c r="DP987" s="124">
        <f t="shared" si="9377"/>
        <v>537480.73</v>
      </c>
      <c r="DQ987" s="33">
        <f t="shared" si="9371"/>
        <v>537480.73</v>
      </c>
      <c r="DR987" s="33"/>
      <c r="DS987" s="33"/>
      <c r="DT987" s="33"/>
      <c r="DU987" s="33"/>
      <c r="DV987" s="33"/>
      <c r="DW987" s="33">
        <f t="shared" si="9371"/>
        <v>0</v>
      </c>
      <c r="DX987" s="33">
        <f t="shared" si="9371"/>
        <v>0</v>
      </c>
      <c r="DY987" s="33">
        <f t="shared" si="9371"/>
        <v>0</v>
      </c>
      <c r="DZ987" s="33">
        <f t="shared" si="9371"/>
        <v>537480.73</v>
      </c>
      <c r="EA987" s="33">
        <f t="shared" si="9371"/>
        <v>0</v>
      </c>
      <c r="EB987" s="33">
        <f t="shared" si="9371"/>
        <v>0</v>
      </c>
      <c r="EC987" s="33">
        <f t="shared" si="9371"/>
        <v>0</v>
      </c>
      <c r="ED987" s="33">
        <f t="shared" si="9016"/>
        <v>537480.73</v>
      </c>
      <c r="EE987" s="33">
        <f t="shared" si="9371"/>
        <v>0</v>
      </c>
      <c r="EF987" s="33">
        <f t="shared" si="8765"/>
        <v>537480.73</v>
      </c>
      <c r="EG987" s="33">
        <f t="shared" si="9371"/>
        <v>0</v>
      </c>
      <c r="EH987" s="33">
        <f t="shared" si="8766"/>
        <v>537480.73</v>
      </c>
      <c r="EI987" s="301">
        <f t="shared" si="9371"/>
        <v>0</v>
      </c>
      <c r="EJ987" s="5">
        <f t="shared" si="9371"/>
        <v>0</v>
      </c>
      <c r="EK987" s="33">
        <f t="shared" si="9371"/>
        <v>537480.73</v>
      </c>
      <c r="EL987" s="124">
        <f t="shared" si="9378"/>
        <v>0</v>
      </c>
      <c r="EM987" s="5">
        <f t="shared" si="9378"/>
        <v>0</v>
      </c>
      <c r="EN987" s="124">
        <f t="shared" si="9378"/>
        <v>537480.73</v>
      </c>
      <c r="EO987" s="302">
        <f t="shared" si="9378"/>
        <v>0</v>
      </c>
      <c r="EP987" s="5">
        <f t="shared" si="9378"/>
        <v>0</v>
      </c>
      <c r="EQ987" s="302">
        <f t="shared" si="9378"/>
        <v>537480.73</v>
      </c>
      <c r="ER987" s="5">
        <f t="shared" si="9378"/>
        <v>249540.2</v>
      </c>
      <c r="ES987" s="196">
        <f t="shared" si="9189"/>
        <v>46.427748209689305</v>
      </c>
      <c r="ET987" s="5">
        <f t="shared" si="9379"/>
        <v>0</v>
      </c>
    </row>
    <row r="988" spans="1:152" ht="51.75" customHeight="1" outlineLevel="3" x14ac:dyDescent="0.25">
      <c r="A988" s="58" t="s">
        <v>160</v>
      </c>
      <c r="B988" s="4" t="s">
        <v>87</v>
      </c>
      <c r="C988" s="4"/>
      <c r="D988" s="4"/>
      <c r="E988" s="4" t="s">
        <v>88</v>
      </c>
      <c r="F988" s="4" t="s">
        <v>73</v>
      </c>
      <c r="G988" s="4" t="s">
        <v>64</v>
      </c>
      <c r="H988" s="7">
        <v>80100</v>
      </c>
      <c r="I988" s="7" t="s">
        <v>14</v>
      </c>
      <c r="J988" s="5">
        <f t="shared" si="9371"/>
        <v>537480.73</v>
      </c>
      <c r="K988" s="5"/>
      <c r="L988" s="5"/>
      <c r="M988" s="5"/>
      <c r="N988" s="5"/>
      <c r="O988" s="5"/>
      <c r="P988" s="33">
        <f t="shared" si="9371"/>
        <v>0</v>
      </c>
      <c r="Q988" s="33">
        <f t="shared" si="9371"/>
        <v>0</v>
      </c>
      <c r="R988" s="33">
        <f t="shared" si="9371"/>
        <v>0</v>
      </c>
      <c r="S988" s="33">
        <f t="shared" si="9371"/>
        <v>537480.73</v>
      </c>
      <c r="T988" s="33">
        <f t="shared" si="9371"/>
        <v>0</v>
      </c>
      <c r="U988" s="33">
        <f t="shared" si="9371"/>
        <v>0</v>
      </c>
      <c r="V988" s="33">
        <f t="shared" si="9371"/>
        <v>0</v>
      </c>
      <c r="W988" s="33">
        <f t="shared" si="9371"/>
        <v>0</v>
      </c>
      <c r="X988" s="33">
        <f t="shared" si="9371"/>
        <v>0</v>
      </c>
      <c r="Y988" s="33">
        <f t="shared" si="9371"/>
        <v>0</v>
      </c>
      <c r="Z988" s="33">
        <f t="shared" si="9371"/>
        <v>0</v>
      </c>
      <c r="AA988" s="33">
        <f t="shared" si="9371"/>
        <v>0</v>
      </c>
      <c r="AB988" s="33">
        <f t="shared" si="9371"/>
        <v>0</v>
      </c>
      <c r="AC988" s="5">
        <f t="shared" si="9371"/>
        <v>0</v>
      </c>
      <c r="AD988" s="33">
        <f t="shared" si="9371"/>
        <v>0</v>
      </c>
      <c r="AE988" s="33">
        <f t="shared" si="9371"/>
        <v>0</v>
      </c>
      <c r="AF988" s="33">
        <f t="shared" si="9371"/>
        <v>537480.73</v>
      </c>
      <c r="AG988" s="5">
        <f t="shared" si="9371"/>
        <v>0</v>
      </c>
      <c r="AH988" s="5">
        <f t="shared" si="9371"/>
        <v>0</v>
      </c>
      <c r="AI988" s="5">
        <f t="shared" si="9371"/>
        <v>0</v>
      </c>
      <c r="AJ988" s="5">
        <f t="shared" si="9371"/>
        <v>0</v>
      </c>
      <c r="AK988" s="5">
        <f t="shared" si="9371"/>
        <v>0</v>
      </c>
      <c r="AL988" s="5">
        <f t="shared" si="9371"/>
        <v>0</v>
      </c>
      <c r="AM988" s="5">
        <f t="shared" si="9371"/>
        <v>0</v>
      </c>
      <c r="AN988" s="5">
        <f t="shared" si="9371"/>
        <v>0</v>
      </c>
      <c r="AO988" s="5">
        <f t="shared" si="9371"/>
        <v>0</v>
      </c>
      <c r="AP988" s="5">
        <f t="shared" si="9371"/>
        <v>0</v>
      </c>
      <c r="AQ988" s="5">
        <f t="shared" si="9371"/>
        <v>0</v>
      </c>
      <c r="AR988" s="5">
        <f t="shared" si="9371"/>
        <v>0</v>
      </c>
      <c r="AS988" s="5">
        <f t="shared" si="9371"/>
        <v>0</v>
      </c>
      <c r="AT988" s="5">
        <f t="shared" si="9371"/>
        <v>0</v>
      </c>
      <c r="AU988" s="5">
        <f t="shared" si="9371"/>
        <v>0</v>
      </c>
      <c r="AV988" s="33">
        <f t="shared" si="9371"/>
        <v>537480.73</v>
      </c>
      <c r="AW988" s="5">
        <f t="shared" si="9371"/>
        <v>0</v>
      </c>
      <c r="AX988" s="5">
        <f t="shared" si="9371"/>
        <v>0</v>
      </c>
      <c r="AY988" s="5">
        <f t="shared" si="9371"/>
        <v>0</v>
      </c>
      <c r="AZ988" s="5">
        <f t="shared" si="9371"/>
        <v>0</v>
      </c>
      <c r="BA988" s="5">
        <f t="shared" si="9371"/>
        <v>0</v>
      </c>
      <c r="BB988" s="5">
        <f t="shared" si="9371"/>
        <v>0</v>
      </c>
      <c r="BC988" s="5">
        <f t="shared" si="9371"/>
        <v>0</v>
      </c>
      <c r="BD988" s="5">
        <f t="shared" si="9371"/>
        <v>0</v>
      </c>
      <c r="BE988" s="5">
        <f t="shared" si="9371"/>
        <v>0</v>
      </c>
      <c r="BF988" s="5">
        <f t="shared" si="9371"/>
        <v>0</v>
      </c>
      <c r="BG988" s="5">
        <f t="shared" si="9371"/>
        <v>0</v>
      </c>
      <c r="BH988" s="33">
        <f t="shared" si="9371"/>
        <v>537480.73</v>
      </c>
      <c r="BI988" s="163">
        <f t="shared" si="9371"/>
        <v>0</v>
      </c>
      <c r="BJ988" s="33">
        <f t="shared" si="9371"/>
        <v>0</v>
      </c>
      <c r="BK988" s="33">
        <f t="shared" si="9371"/>
        <v>0</v>
      </c>
      <c r="BL988" s="33">
        <f t="shared" si="9371"/>
        <v>0</v>
      </c>
      <c r="BM988" s="33">
        <f t="shared" si="9371"/>
        <v>0</v>
      </c>
      <c r="BN988" s="33">
        <f t="shared" si="9371"/>
        <v>0</v>
      </c>
      <c r="BO988" s="33">
        <f t="shared" si="9371"/>
        <v>0</v>
      </c>
      <c r="BP988" s="33">
        <f t="shared" si="9371"/>
        <v>0</v>
      </c>
      <c r="BQ988" s="33">
        <f t="shared" si="9371"/>
        <v>0</v>
      </c>
      <c r="BR988" s="33">
        <f t="shared" si="9371"/>
        <v>0</v>
      </c>
      <c r="BS988" s="33">
        <f t="shared" si="9371"/>
        <v>537480.73</v>
      </c>
      <c r="BT988" s="298">
        <f t="shared" si="9372"/>
        <v>0</v>
      </c>
      <c r="BU988" s="5">
        <f t="shared" si="9372"/>
        <v>0</v>
      </c>
      <c r="BV988" s="5">
        <f t="shared" si="9372"/>
        <v>0</v>
      </c>
      <c r="BW988" s="5">
        <f t="shared" si="9372"/>
        <v>0</v>
      </c>
      <c r="BX988" s="5">
        <f t="shared" si="9372"/>
        <v>0</v>
      </c>
      <c r="BY988" s="5">
        <f t="shared" si="9372"/>
        <v>0</v>
      </c>
      <c r="BZ988" s="5">
        <f t="shared" si="9372"/>
        <v>0</v>
      </c>
      <c r="CA988" s="5">
        <f t="shared" si="9372"/>
        <v>0</v>
      </c>
      <c r="CB988" s="5">
        <f t="shared" si="9372"/>
        <v>0</v>
      </c>
      <c r="CC988" s="33">
        <f t="shared" si="9371"/>
        <v>537480.73</v>
      </c>
      <c r="CD988" s="74">
        <f t="shared" si="9373"/>
        <v>0</v>
      </c>
      <c r="CE988" s="5">
        <f t="shared" si="9373"/>
        <v>0</v>
      </c>
      <c r="CF988" s="5">
        <f t="shared" si="9373"/>
        <v>0</v>
      </c>
      <c r="CG988" s="5">
        <f t="shared" si="9374"/>
        <v>0</v>
      </c>
      <c r="CH988" s="5">
        <f t="shared" si="9374"/>
        <v>0</v>
      </c>
      <c r="CI988" s="5">
        <f t="shared" si="9374"/>
        <v>0</v>
      </c>
      <c r="CJ988" s="5">
        <f t="shared" si="9375"/>
        <v>0</v>
      </c>
      <c r="CK988" s="5">
        <f t="shared" si="9375"/>
        <v>0</v>
      </c>
      <c r="CL988" s="5">
        <f t="shared" si="9375"/>
        <v>0</v>
      </c>
      <c r="CM988" s="5">
        <f t="shared" si="9376"/>
        <v>0</v>
      </c>
      <c r="CN988" s="5">
        <f t="shared" si="9376"/>
        <v>0</v>
      </c>
      <c r="CO988" s="74">
        <f t="shared" si="9376"/>
        <v>537480.73</v>
      </c>
      <c r="CP988" s="33">
        <f t="shared" si="9371"/>
        <v>537480.73</v>
      </c>
      <c r="CQ988" s="33"/>
      <c r="CR988" s="33"/>
      <c r="CS988" s="33"/>
      <c r="CT988" s="33"/>
      <c r="CU988" s="33"/>
      <c r="CV988" s="33">
        <f t="shared" si="9371"/>
        <v>0</v>
      </c>
      <c r="CW988" s="33">
        <f t="shared" si="9371"/>
        <v>0</v>
      </c>
      <c r="CX988" s="33">
        <f t="shared" si="9371"/>
        <v>0</v>
      </c>
      <c r="CY988" s="33">
        <f t="shared" si="9371"/>
        <v>537480.73</v>
      </c>
      <c r="CZ988" s="33">
        <f t="shared" si="9371"/>
        <v>0</v>
      </c>
      <c r="DA988" s="33">
        <f t="shared" si="9371"/>
        <v>0</v>
      </c>
      <c r="DB988" s="33">
        <f t="shared" si="9371"/>
        <v>0</v>
      </c>
      <c r="DC988" s="33">
        <f t="shared" si="9015"/>
        <v>537480.73</v>
      </c>
      <c r="DD988" s="33">
        <f t="shared" si="9371"/>
        <v>0</v>
      </c>
      <c r="DE988" s="33">
        <f t="shared" si="8763"/>
        <v>537480.73</v>
      </c>
      <c r="DF988" s="33">
        <f t="shared" si="9371"/>
        <v>0</v>
      </c>
      <c r="DG988" s="33">
        <f t="shared" si="8764"/>
        <v>537480.73</v>
      </c>
      <c r="DH988" s="299">
        <f t="shared" si="9371"/>
        <v>0</v>
      </c>
      <c r="DI988" s="33">
        <f t="shared" si="9371"/>
        <v>0</v>
      </c>
      <c r="DJ988" s="33">
        <f t="shared" si="9371"/>
        <v>537480.73</v>
      </c>
      <c r="DK988" s="300">
        <f t="shared" si="9377"/>
        <v>0</v>
      </c>
      <c r="DL988" s="5">
        <f t="shared" si="9377"/>
        <v>0</v>
      </c>
      <c r="DM988" s="300">
        <f t="shared" si="9377"/>
        <v>537480.73</v>
      </c>
      <c r="DN988" s="124">
        <f t="shared" si="9377"/>
        <v>0</v>
      </c>
      <c r="DO988" s="5">
        <f t="shared" si="9377"/>
        <v>0</v>
      </c>
      <c r="DP988" s="124">
        <f t="shared" si="9377"/>
        <v>537480.73</v>
      </c>
      <c r="DQ988" s="33">
        <f t="shared" si="9371"/>
        <v>537480.73</v>
      </c>
      <c r="DR988" s="33"/>
      <c r="DS988" s="33"/>
      <c r="DT988" s="33"/>
      <c r="DU988" s="33"/>
      <c r="DV988" s="33"/>
      <c r="DW988" s="33">
        <f t="shared" si="9371"/>
        <v>0</v>
      </c>
      <c r="DX988" s="33">
        <f t="shared" si="9371"/>
        <v>0</v>
      </c>
      <c r="DY988" s="33">
        <f t="shared" si="9371"/>
        <v>0</v>
      </c>
      <c r="DZ988" s="33">
        <f t="shared" si="9371"/>
        <v>537480.73</v>
      </c>
      <c r="EA988" s="33">
        <f t="shared" si="9371"/>
        <v>0</v>
      </c>
      <c r="EB988" s="33">
        <f t="shared" si="9371"/>
        <v>0</v>
      </c>
      <c r="EC988" s="33">
        <f t="shared" si="9371"/>
        <v>0</v>
      </c>
      <c r="ED988" s="33">
        <f t="shared" si="9016"/>
        <v>537480.73</v>
      </c>
      <c r="EE988" s="33">
        <f t="shared" si="9371"/>
        <v>0</v>
      </c>
      <c r="EF988" s="33">
        <f t="shared" si="8765"/>
        <v>537480.73</v>
      </c>
      <c r="EG988" s="33">
        <f t="shared" si="9371"/>
        <v>0</v>
      </c>
      <c r="EH988" s="33">
        <f t="shared" si="8766"/>
        <v>537480.73</v>
      </c>
      <c r="EI988" s="301">
        <f t="shared" si="9371"/>
        <v>0</v>
      </c>
      <c r="EJ988" s="5">
        <f t="shared" si="9371"/>
        <v>0</v>
      </c>
      <c r="EK988" s="33">
        <f t="shared" si="9371"/>
        <v>537480.73</v>
      </c>
      <c r="EL988" s="124">
        <f t="shared" si="9378"/>
        <v>0</v>
      </c>
      <c r="EM988" s="5">
        <f t="shared" si="9378"/>
        <v>0</v>
      </c>
      <c r="EN988" s="124">
        <f t="shared" si="9378"/>
        <v>537480.73</v>
      </c>
      <c r="EO988" s="302">
        <f t="shared" si="9378"/>
        <v>0</v>
      </c>
      <c r="EP988" s="5">
        <f t="shared" si="9378"/>
        <v>0</v>
      </c>
      <c r="EQ988" s="302">
        <f t="shared" si="9378"/>
        <v>537480.73</v>
      </c>
      <c r="ER988" s="5">
        <f t="shared" si="9378"/>
        <v>249540.2</v>
      </c>
      <c r="ES988" s="196">
        <f t="shared" si="9189"/>
        <v>46.427748209689305</v>
      </c>
      <c r="ET988" s="5">
        <f t="shared" si="9379"/>
        <v>0</v>
      </c>
    </row>
    <row r="989" spans="1:152" s="38" customFormat="1" ht="25.5" hidden="1" customHeight="1" outlineLevel="3" x14ac:dyDescent="0.25">
      <c r="A989" s="70" t="s">
        <v>161</v>
      </c>
      <c r="B989" s="71" t="s">
        <v>87</v>
      </c>
      <c r="C989" s="4"/>
      <c r="D989" s="4"/>
      <c r="E989" s="71" t="s">
        <v>88</v>
      </c>
      <c r="F989" s="71" t="s">
        <v>73</v>
      </c>
      <c r="G989" s="71" t="s">
        <v>64</v>
      </c>
      <c r="H989" s="72">
        <v>80100</v>
      </c>
      <c r="I989" s="72" t="s">
        <v>16</v>
      </c>
      <c r="J989" s="8">
        <v>537480.73</v>
      </c>
      <c r="K989" s="8"/>
      <c r="L989" s="8"/>
      <c r="M989" s="8"/>
      <c r="N989" s="8"/>
      <c r="O989" s="8"/>
      <c r="P989" s="35">
        <f t="shared" ref="P989" si="9380">Q989</f>
        <v>0</v>
      </c>
      <c r="Q989" s="35"/>
      <c r="R989" s="35"/>
      <c r="S989" s="35">
        <f t="shared" ref="S989" si="9381">J989+P989</f>
        <v>537480.73</v>
      </c>
      <c r="T989" s="43">
        <f>SUM(U989:AE989)</f>
        <v>0</v>
      </c>
      <c r="U989" s="35"/>
      <c r="V989" s="35"/>
      <c r="W989" s="35"/>
      <c r="X989" s="35"/>
      <c r="Y989" s="35"/>
      <c r="Z989" s="35"/>
      <c r="AA989" s="35"/>
      <c r="AB989" s="35"/>
      <c r="AC989" s="8"/>
      <c r="AD989" s="35"/>
      <c r="AE989" s="35"/>
      <c r="AF989" s="43">
        <f>T989+S989</f>
        <v>537480.73</v>
      </c>
      <c r="AG989" s="43">
        <f t="shared" ref="AG989" si="9382">SUM(AH989:AU989)</f>
        <v>0</v>
      </c>
      <c r="AH989" s="8"/>
      <c r="AI989" s="8"/>
      <c r="AJ989" s="8"/>
      <c r="AK989" s="8"/>
      <c r="AL989" s="8"/>
      <c r="AM989" s="8"/>
      <c r="AN989" s="8"/>
      <c r="AO989" s="8"/>
      <c r="AP989" s="8"/>
      <c r="AQ989" s="8"/>
      <c r="AR989" s="8"/>
      <c r="AS989" s="8"/>
      <c r="AT989" s="8"/>
      <c r="AU989" s="8"/>
      <c r="AV989" s="43">
        <f t="shared" ref="AV989" si="9383">AF989+AG989</f>
        <v>537480.73</v>
      </c>
      <c r="AW989" s="37">
        <f t="shared" ref="AW989" si="9384">SUM(AX989:BG989)</f>
        <v>0</v>
      </c>
      <c r="AX989" s="8"/>
      <c r="AY989" s="8"/>
      <c r="AZ989" s="8"/>
      <c r="BA989" s="8"/>
      <c r="BB989" s="8"/>
      <c r="BC989" s="8"/>
      <c r="BD989" s="8"/>
      <c r="BE989" s="8"/>
      <c r="BF989" s="8"/>
      <c r="BG989" s="8"/>
      <c r="BH989" s="43">
        <f t="shared" ref="BH989" si="9385">AV989+AW989</f>
        <v>537480.73</v>
      </c>
      <c r="BI989" s="165">
        <f t="shared" ref="BI989" si="9386">SUM(BJ989:BR989)</f>
        <v>0</v>
      </c>
      <c r="BJ989" s="35"/>
      <c r="BK989" s="35"/>
      <c r="BL989" s="35"/>
      <c r="BM989" s="35"/>
      <c r="BN989" s="35"/>
      <c r="BO989" s="35"/>
      <c r="BP989" s="35"/>
      <c r="BQ989" s="35"/>
      <c r="BR989" s="35"/>
      <c r="BS989" s="43">
        <f t="shared" ref="BS989" si="9387">BH989+BI989</f>
        <v>537480.73</v>
      </c>
      <c r="BT989" s="181">
        <f t="shared" ref="BT989" si="9388">SUM(BU989:CB989)</f>
        <v>0</v>
      </c>
      <c r="BU989" s="19"/>
      <c r="BV989" s="19"/>
      <c r="BW989" s="19"/>
      <c r="BX989" s="19"/>
      <c r="BY989" s="19"/>
      <c r="BZ989" s="19"/>
      <c r="CA989" s="19"/>
      <c r="CB989" s="19"/>
      <c r="CC989" s="43">
        <f t="shared" ref="CC989" si="9389">BS989+BT989</f>
        <v>537480.73</v>
      </c>
      <c r="CD989" s="310">
        <f>CE989+CF989+CG989+CH989+CI989+CJ989+CK989+CL989+CM989+CN989</f>
        <v>0</v>
      </c>
      <c r="CE989" s="39"/>
      <c r="CF989" s="39"/>
      <c r="CG989" s="39"/>
      <c r="CH989" s="39"/>
      <c r="CI989" s="39"/>
      <c r="CJ989" s="39"/>
      <c r="CK989" s="39"/>
      <c r="CL989" s="39"/>
      <c r="CM989" s="39"/>
      <c r="CN989" s="39"/>
      <c r="CO989" s="310">
        <f>CC989+CD989</f>
        <v>537480.73</v>
      </c>
      <c r="CP989" s="35">
        <v>537480.73</v>
      </c>
      <c r="CQ989" s="35"/>
      <c r="CR989" s="35"/>
      <c r="CS989" s="35"/>
      <c r="CT989" s="35"/>
      <c r="CU989" s="35"/>
      <c r="CV989" s="35">
        <f t="shared" ref="CV989" si="9390">CW989+CX989</f>
        <v>0</v>
      </c>
      <c r="CW989" s="35"/>
      <c r="CX989" s="35"/>
      <c r="CY989" s="35">
        <f t="shared" ref="CY989" si="9391">CP989+CV989</f>
        <v>537480.73</v>
      </c>
      <c r="CZ989" s="35"/>
      <c r="DA989" s="35"/>
      <c r="DB989" s="35"/>
      <c r="DC989" s="33">
        <f t="shared" si="9015"/>
        <v>537480.73</v>
      </c>
      <c r="DD989" s="35"/>
      <c r="DE989" s="33">
        <f t="shared" si="8763"/>
        <v>537480.73</v>
      </c>
      <c r="DF989" s="35"/>
      <c r="DG989" s="33">
        <f t="shared" si="8764"/>
        <v>537480.73</v>
      </c>
      <c r="DH989" s="311">
        <f>DI989</f>
        <v>0</v>
      </c>
      <c r="DI989" s="35"/>
      <c r="DJ989" s="43">
        <f>DG989+DH989</f>
        <v>537480.73</v>
      </c>
      <c r="DK989" s="312">
        <f t="shared" ref="DK989" si="9392">DL989</f>
        <v>0</v>
      </c>
      <c r="DL989" s="39"/>
      <c r="DM989" s="312">
        <f t="shared" ref="DM989" si="9393">DJ989+DK989</f>
        <v>537480.73</v>
      </c>
      <c r="DN989" s="311">
        <f>DO989</f>
        <v>0</v>
      </c>
      <c r="DO989" s="39">
        <v>0</v>
      </c>
      <c r="DP989" s="311">
        <f>DM989+DN989</f>
        <v>537480.73</v>
      </c>
      <c r="DQ989" s="35">
        <v>537480.73</v>
      </c>
      <c r="DR989" s="35"/>
      <c r="DS989" s="35"/>
      <c r="DT989" s="35"/>
      <c r="DU989" s="35"/>
      <c r="DV989" s="35"/>
      <c r="DW989" s="35">
        <f t="shared" ref="DW989" si="9394">DX989+DY989</f>
        <v>0</v>
      </c>
      <c r="DX989" s="35"/>
      <c r="DY989" s="35"/>
      <c r="DZ989" s="43">
        <f t="shared" ref="DZ989" si="9395">DQ989+DW989</f>
        <v>537480.73</v>
      </c>
      <c r="EA989" s="35"/>
      <c r="EB989" s="35"/>
      <c r="EC989" s="35"/>
      <c r="ED989" s="33">
        <f t="shared" si="9016"/>
        <v>537480.73</v>
      </c>
      <c r="EE989" s="35"/>
      <c r="EF989" s="33">
        <f t="shared" si="8765"/>
        <v>537480.73</v>
      </c>
      <c r="EG989" s="35"/>
      <c r="EH989" s="33">
        <f t="shared" si="8766"/>
        <v>537480.73</v>
      </c>
      <c r="EI989" s="313">
        <f>EJ989</f>
        <v>0</v>
      </c>
      <c r="EJ989" s="8">
        <v>0</v>
      </c>
      <c r="EK989" s="43">
        <f>EH989+EI989</f>
        <v>537480.73</v>
      </c>
      <c r="EL989" s="311">
        <f>EM989</f>
        <v>0</v>
      </c>
      <c r="EM989" s="39"/>
      <c r="EN989" s="311">
        <f>EK989+EL989</f>
        <v>537480.73</v>
      </c>
      <c r="EO989" s="314">
        <f>EP989</f>
        <v>0</v>
      </c>
      <c r="EP989" s="39"/>
      <c r="EQ989" s="314">
        <f>EN989+EO989</f>
        <v>537480.73</v>
      </c>
      <c r="ER989" s="8">
        <v>249540.2</v>
      </c>
      <c r="ES989" s="196">
        <f t="shared" si="9189"/>
        <v>46.427748209689305</v>
      </c>
      <c r="ET989" s="8"/>
      <c r="EU989" s="197"/>
      <c r="EV989" s="197"/>
    </row>
    <row r="990" spans="1:152" ht="25.5" customHeight="1" outlineLevel="3" x14ac:dyDescent="0.25">
      <c r="A990" s="58" t="s">
        <v>296</v>
      </c>
      <c r="B990" s="4" t="s">
        <v>87</v>
      </c>
      <c r="C990" s="4"/>
      <c r="D990" s="4"/>
      <c r="E990" s="4" t="s">
        <v>88</v>
      </c>
      <c r="F990" s="4" t="s">
        <v>73</v>
      </c>
      <c r="G990" s="4" t="s">
        <v>63</v>
      </c>
      <c r="H990" s="7"/>
      <c r="I990" s="7"/>
      <c r="J990" s="5">
        <f>J991+J995</f>
        <v>2374857</v>
      </c>
      <c r="K990" s="5">
        <f t="shared" ref="K990:EC990" si="9396">K991+K995</f>
        <v>0</v>
      </c>
      <c r="L990" s="5">
        <f t="shared" si="9396"/>
        <v>0</v>
      </c>
      <c r="M990" s="5">
        <f t="shared" si="9396"/>
        <v>0</v>
      </c>
      <c r="N990" s="5">
        <f t="shared" si="9396"/>
        <v>0</v>
      </c>
      <c r="O990" s="5">
        <f t="shared" si="9396"/>
        <v>0</v>
      </c>
      <c r="P990" s="33">
        <f t="shared" si="9396"/>
        <v>0</v>
      </c>
      <c r="Q990" s="33">
        <f t="shared" ref="Q990:CC990" si="9397">Q991+Q995</f>
        <v>0</v>
      </c>
      <c r="R990" s="33">
        <f t="shared" si="9397"/>
        <v>0</v>
      </c>
      <c r="S990" s="33">
        <f t="shared" si="9397"/>
        <v>2374857</v>
      </c>
      <c r="T990" s="33">
        <f t="shared" si="9397"/>
        <v>0</v>
      </c>
      <c r="U990" s="33">
        <f t="shared" si="9397"/>
        <v>0</v>
      </c>
      <c r="V990" s="33">
        <f t="shared" si="9397"/>
        <v>0</v>
      </c>
      <c r="W990" s="33">
        <f t="shared" ref="W990:AE990" si="9398">W991+W995</f>
        <v>0</v>
      </c>
      <c r="X990" s="33">
        <f t="shared" si="9398"/>
        <v>0</v>
      </c>
      <c r="Y990" s="33">
        <f t="shared" si="9398"/>
        <v>0</v>
      </c>
      <c r="Z990" s="33">
        <f t="shared" ref="Z990:AA990" si="9399">Z991+Z995</f>
        <v>0</v>
      </c>
      <c r="AA990" s="33">
        <f t="shared" si="9399"/>
        <v>0</v>
      </c>
      <c r="AB990" s="33">
        <f t="shared" si="9398"/>
        <v>0</v>
      </c>
      <c r="AC990" s="5">
        <f t="shared" si="9398"/>
        <v>0</v>
      </c>
      <c r="AD990" s="33">
        <f t="shared" si="9398"/>
        <v>0</v>
      </c>
      <c r="AE990" s="33">
        <f t="shared" si="9398"/>
        <v>0</v>
      </c>
      <c r="AF990" s="33">
        <f t="shared" si="9397"/>
        <v>2374857</v>
      </c>
      <c r="AG990" s="5">
        <f t="shared" ref="AG990:AU990" si="9400">AG991+AG995</f>
        <v>380495</v>
      </c>
      <c r="AH990" s="5">
        <f t="shared" ref="AH990:AT990" si="9401">AH991+AH995</f>
        <v>380495</v>
      </c>
      <c r="AI990" s="5">
        <f t="shared" ref="AI990:AL990" si="9402">AI991+AI995</f>
        <v>0</v>
      </c>
      <c r="AJ990" s="5">
        <f t="shared" si="9402"/>
        <v>0</v>
      </c>
      <c r="AK990" s="5">
        <f t="shared" si="9402"/>
        <v>0</v>
      </c>
      <c r="AL990" s="5">
        <f t="shared" si="9402"/>
        <v>0</v>
      </c>
      <c r="AM990" s="5">
        <f t="shared" si="9401"/>
        <v>0</v>
      </c>
      <c r="AN990" s="5">
        <f t="shared" si="9401"/>
        <v>0</v>
      </c>
      <c r="AO990" s="5">
        <f t="shared" si="9401"/>
        <v>0</v>
      </c>
      <c r="AP990" s="5">
        <f t="shared" ref="AP990" si="9403">AP991+AP995</f>
        <v>0</v>
      </c>
      <c r="AQ990" s="5">
        <f t="shared" ref="AQ990:AS990" si="9404">AQ991+AQ995</f>
        <v>0</v>
      </c>
      <c r="AR990" s="5">
        <f t="shared" si="9404"/>
        <v>0</v>
      </c>
      <c r="AS990" s="5">
        <f t="shared" si="9404"/>
        <v>0</v>
      </c>
      <c r="AT990" s="5">
        <f t="shared" si="9401"/>
        <v>0</v>
      </c>
      <c r="AU990" s="5">
        <f t="shared" si="9400"/>
        <v>0</v>
      </c>
      <c r="AV990" s="33">
        <f t="shared" si="9397"/>
        <v>2755352</v>
      </c>
      <c r="AW990" s="5">
        <f t="shared" si="9397"/>
        <v>0</v>
      </c>
      <c r="AX990" s="5">
        <f t="shared" si="9397"/>
        <v>0</v>
      </c>
      <c r="AY990" s="5">
        <f t="shared" si="9397"/>
        <v>0</v>
      </c>
      <c r="AZ990" s="5">
        <f t="shared" ref="AZ990:BD990" si="9405">AZ991+AZ995</f>
        <v>0</v>
      </c>
      <c r="BA990" s="5">
        <f t="shared" si="9405"/>
        <v>0</v>
      </c>
      <c r="BB990" s="5">
        <f t="shared" si="9405"/>
        <v>0</v>
      </c>
      <c r="BC990" s="5">
        <f t="shared" si="9405"/>
        <v>0</v>
      </c>
      <c r="BD990" s="5">
        <f t="shared" si="9405"/>
        <v>0</v>
      </c>
      <c r="BE990" s="5">
        <f t="shared" ref="BE990:BG990" si="9406">BE991+BE995</f>
        <v>0</v>
      </c>
      <c r="BF990" s="5">
        <f t="shared" si="9406"/>
        <v>0</v>
      </c>
      <c r="BG990" s="5">
        <f t="shared" si="9406"/>
        <v>0</v>
      </c>
      <c r="BH990" s="33">
        <f t="shared" si="9397"/>
        <v>2755352</v>
      </c>
      <c r="BI990" s="163">
        <f t="shared" si="9397"/>
        <v>0</v>
      </c>
      <c r="BJ990" s="33">
        <f t="shared" si="9397"/>
        <v>0</v>
      </c>
      <c r="BK990" s="33">
        <f t="shared" si="9397"/>
        <v>0</v>
      </c>
      <c r="BL990" s="33">
        <f t="shared" si="9397"/>
        <v>0</v>
      </c>
      <c r="BM990" s="33">
        <f t="shared" ref="BM990:BO990" si="9407">BM991+BM995</f>
        <v>0</v>
      </c>
      <c r="BN990" s="33">
        <f t="shared" si="9407"/>
        <v>0</v>
      </c>
      <c r="BO990" s="33">
        <f t="shared" si="9407"/>
        <v>0</v>
      </c>
      <c r="BP990" s="33">
        <f t="shared" si="9397"/>
        <v>0</v>
      </c>
      <c r="BQ990" s="33">
        <f t="shared" ref="BQ990:BR990" si="9408">BQ991+BQ995</f>
        <v>0</v>
      </c>
      <c r="BR990" s="33">
        <f t="shared" si="9408"/>
        <v>0</v>
      </c>
      <c r="BS990" s="33">
        <f t="shared" si="9397"/>
        <v>2755352</v>
      </c>
      <c r="BT990" s="298">
        <f t="shared" si="9397"/>
        <v>0</v>
      </c>
      <c r="BU990" s="5">
        <f t="shared" ref="BU990:BX990" si="9409">BU991+BU995</f>
        <v>0</v>
      </c>
      <c r="BV990" s="5">
        <f t="shared" si="9409"/>
        <v>0</v>
      </c>
      <c r="BW990" s="5">
        <f t="shared" si="9409"/>
        <v>0</v>
      </c>
      <c r="BX990" s="5">
        <f t="shared" si="9409"/>
        <v>0</v>
      </c>
      <c r="BY990" s="5">
        <f t="shared" si="9397"/>
        <v>0</v>
      </c>
      <c r="BZ990" s="5">
        <f t="shared" ref="BZ990:CB990" si="9410">BZ991+BZ995</f>
        <v>0</v>
      </c>
      <c r="CA990" s="5">
        <f t="shared" si="9410"/>
        <v>0</v>
      </c>
      <c r="CB990" s="5">
        <f t="shared" si="9410"/>
        <v>0</v>
      </c>
      <c r="CC990" s="33">
        <f t="shared" si="9397"/>
        <v>2755352</v>
      </c>
      <c r="CD990" s="74">
        <f t="shared" ref="CD990:CF990" si="9411">CD991+CD995</f>
        <v>0</v>
      </c>
      <c r="CE990" s="5">
        <f t="shared" si="9411"/>
        <v>0</v>
      </c>
      <c r="CF990" s="5">
        <f t="shared" si="9411"/>
        <v>0</v>
      </c>
      <c r="CG990" s="5">
        <f t="shared" ref="CG990:CI990" si="9412">CG991+CG995</f>
        <v>0</v>
      </c>
      <c r="CH990" s="5">
        <f t="shared" si="9412"/>
        <v>0</v>
      </c>
      <c r="CI990" s="5">
        <f t="shared" si="9412"/>
        <v>0</v>
      </c>
      <c r="CJ990" s="5">
        <f t="shared" ref="CJ990:CL990" si="9413">CJ991+CJ995</f>
        <v>0</v>
      </c>
      <c r="CK990" s="5">
        <f t="shared" si="9413"/>
        <v>0</v>
      </c>
      <c r="CL990" s="5">
        <f t="shared" si="9413"/>
        <v>0</v>
      </c>
      <c r="CM990" s="5">
        <f t="shared" ref="CM990:CO990" si="9414">CM991+CM995</f>
        <v>0</v>
      </c>
      <c r="CN990" s="5">
        <f t="shared" si="9414"/>
        <v>0</v>
      </c>
      <c r="CO990" s="74">
        <f t="shared" si="9414"/>
        <v>2755352</v>
      </c>
      <c r="CP990" s="33">
        <f t="shared" si="9396"/>
        <v>2374857</v>
      </c>
      <c r="CQ990" s="33">
        <f t="shared" si="9396"/>
        <v>0</v>
      </c>
      <c r="CR990" s="33">
        <f t="shared" si="9396"/>
        <v>0</v>
      </c>
      <c r="CS990" s="33">
        <f t="shared" si="9396"/>
        <v>0</v>
      </c>
      <c r="CT990" s="33">
        <f t="shared" si="9396"/>
        <v>0</v>
      </c>
      <c r="CU990" s="33">
        <f t="shared" si="9396"/>
        <v>0</v>
      </c>
      <c r="CV990" s="33">
        <f t="shared" ref="CV990:DB990" si="9415">CV991+CV995</f>
        <v>0</v>
      </c>
      <c r="CW990" s="33">
        <f t="shared" si="9415"/>
        <v>0</v>
      </c>
      <c r="CX990" s="33">
        <f t="shared" si="9415"/>
        <v>0</v>
      </c>
      <c r="CY990" s="33">
        <f t="shared" si="9415"/>
        <v>2374857</v>
      </c>
      <c r="CZ990" s="33">
        <f t="shared" si="9415"/>
        <v>0</v>
      </c>
      <c r="DA990" s="33">
        <f t="shared" si="9415"/>
        <v>0</v>
      </c>
      <c r="DB990" s="33">
        <f t="shared" si="9415"/>
        <v>0</v>
      </c>
      <c r="DC990" s="33">
        <f t="shared" si="9015"/>
        <v>2374857</v>
      </c>
      <c r="DD990" s="33">
        <f t="shared" ref="DD990" si="9416">DD991+DD995</f>
        <v>0</v>
      </c>
      <c r="DE990" s="33">
        <f t="shared" si="8763"/>
        <v>2374857</v>
      </c>
      <c r="DF990" s="33">
        <f t="shared" ref="DF990" si="9417">DF991+DF995</f>
        <v>0</v>
      </c>
      <c r="DG990" s="33">
        <f t="shared" si="8764"/>
        <v>2374857</v>
      </c>
      <c r="DH990" s="299">
        <f t="shared" ref="DH990" si="9418">DH991+DH995</f>
        <v>0</v>
      </c>
      <c r="DI990" s="33">
        <f t="shared" ref="DI990:DP990" si="9419">DI991+DI995</f>
        <v>0</v>
      </c>
      <c r="DJ990" s="33">
        <f t="shared" si="9419"/>
        <v>2374857</v>
      </c>
      <c r="DK990" s="300">
        <f t="shared" ref="DK990:DL990" si="9420">DK991+DK995</f>
        <v>0</v>
      </c>
      <c r="DL990" s="5">
        <f t="shared" si="9420"/>
        <v>0</v>
      </c>
      <c r="DM990" s="300">
        <f t="shared" si="9419"/>
        <v>2374857</v>
      </c>
      <c r="DN990" s="124">
        <f t="shared" si="9419"/>
        <v>0</v>
      </c>
      <c r="DO990" s="5">
        <f t="shared" si="9419"/>
        <v>0</v>
      </c>
      <c r="DP990" s="124">
        <f t="shared" si="9419"/>
        <v>2374857</v>
      </c>
      <c r="DQ990" s="33">
        <f t="shared" si="9396"/>
        <v>2374857</v>
      </c>
      <c r="DR990" s="33">
        <f t="shared" si="9396"/>
        <v>0</v>
      </c>
      <c r="DS990" s="33">
        <f t="shared" si="9396"/>
        <v>0</v>
      </c>
      <c r="DT990" s="33">
        <f t="shared" si="9396"/>
        <v>0</v>
      </c>
      <c r="DU990" s="33">
        <f t="shared" si="9396"/>
        <v>0</v>
      </c>
      <c r="DV990" s="33">
        <f t="shared" si="9396"/>
        <v>0</v>
      </c>
      <c r="DW990" s="33">
        <f t="shared" si="9396"/>
        <v>0</v>
      </c>
      <c r="DX990" s="33">
        <f t="shared" si="9396"/>
        <v>0</v>
      </c>
      <c r="DY990" s="33">
        <f t="shared" si="9396"/>
        <v>0</v>
      </c>
      <c r="DZ990" s="33">
        <f t="shared" si="9396"/>
        <v>2374857</v>
      </c>
      <c r="EA990" s="33">
        <f t="shared" si="9396"/>
        <v>0</v>
      </c>
      <c r="EB990" s="33">
        <f t="shared" si="9396"/>
        <v>0</v>
      </c>
      <c r="EC990" s="33">
        <f t="shared" si="9396"/>
        <v>0</v>
      </c>
      <c r="ED990" s="33">
        <f t="shared" si="9016"/>
        <v>2374857</v>
      </c>
      <c r="EE990" s="33">
        <f t="shared" ref="EE990" si="9421">EE991+EE995</f>
        <v>0</v>
      </c>
      <c r="EF990" s="33">
        <f t="shared" si="8765"/>
        <v>2374857</v>
      </c>
      <c r="EG990" s="33">
        <f t="shared" ref="EG990" si="9422">EG991+EG995</f>
        <v>0</v>
      </c>
      <c r="EH990" s="33">
        <f t="shared" si="8766"/>
        <v>2374857</v>
      </c>
      <c r="EI990" s="301">
        <f t="shared" ref="EI990:ER990" si="9423">EI991+EI995</f>
        <v>0</v>
      </c>
      <c r="EJ990" s="5">
        <f t="shared" si="9423"/>
        <v>0</v>
      </c>
      <c r="EK990" s="33">
        <f t="shared" si="9423"/>
        <v>2374857</v>
      </c>
      <c r="EL990" s="124">
        <f t="shared" ref="EL990" si="9424">EL991+EL995</f>
        <v>0</v>
      </c>
      <c r="EM990" s="5">
        <f t="shared" si="9423"/>
        <v>0</v>
      </c>
      <c r="EN990" s="124">
        <f t="shared" ref="EN990:EQ990" si="9425">EN991+EN995</f>
        <v>2374857</v>
      </c>
      <c r="EO990" s="302">
        <f t="shared" si="9425"/>
        <v>0</v>
      </c>
      <c r="EP990" s="5">
        <f t="shared" si="9425"/>
        <v>0</v>
      </c>
      <c r="EQ990" s="302">
        <f t="shared" si="9425"/>
        <v>2374857</v>
      </c>
      <c r="ER990" s="5">
        <f t="shared" si="9423"/>
        <v>1894788.48</v>
      </c>
      <c r="ES990" s="196">
        <f t="shared" si="9189"/>
        <v>68.767565087872612</v>
      </c>
      <c r="ET990" s="5">
        <f t="shared" ref="ET990" si="9426">ET991+ET995</f>
        <v>0</v>
      </c>
    </row>
    <row r="991" spans="1:152" ht="35.25" customHeight="1" outlineLevel="3" x14ac:dyDescent="0.25">
      <c r="A991" s="58" t="s">
        <v>181</v>
      </c>
      <c r="B991" s="4" t="s">
        <v>87</v>
      </c>
      <c r="C991" s="4"/>
      <c r="D991" s="4"/>
      <c r="E991" s="4" t="s">
        <v>88</v>
      </c>
      <c r="F991" s="4" t="s">
        <v>73</v>
      </c>
      <c r="G991" s="4" t="s">
        <v>63</v>
      </c>
      <c r="H991" s="7">
        <v>80040</v>
      </c>
      <c r="I991" s="7"/>
      <c r="J991" s="5">
        <f>J992</f>
        <v>143682</v>
      </c>
      <c r="K991" s="5"/>
      <c r="L991" s="5"/>
      <c r="M991" s="5"/>
      <c r="N991" s="5"/>
      <c r="O991" s="5"/>
      <c r="P991" s="33">
        <f t="shared" ref="P991:AF993" si="9427">P992</f>
        <v>0</v>
      </c>
      <c r="Q991" s="33">
        <f t="shared" si="9427"/>
        <v>0</v>
      </c>
      <c r="R991" s="33">
        <f t="shared" si="9427"/>
        <v>0</v>
      </c>
      <c r="S991" s="33">
        <f t="shared" si="9427"/>
        <v>143682</v>
      </c>
      <c r="T991" s="33">
        <f t="shared" si="9427"/>
        <v>0</v>
      </c>
      <c r="U991" s="33">
        <f t="shared" si="9427"/>
        <v>0</v>
      </c>
      <c r="V991" s="33">
        <f t="shared" si="9427"/>
        <v>0</v>
      </c>
      <c r="W991" s="33">
        <f t="shared" si="9427"/>
        <v>0</v>
      </c>
      <c r="X991" s="33">
        <f t="shared" si="9427"/>
        <v>0</v>
      </c>
      <c r="Y991" s="33">
        <f t="shared" si="9427"/>
        <v>0</v>
      </c>
      <c r="Z991" s="33">
        <f t="shared" si="9427"/>
        <v>0</v>
      </c>
      <c r="AA991" s="33">
        <f t="shared" si="9427"/>
        <v>0</v>
      </c>
      <c r="AB991" s="33">
        <f t="shared" si="9427"/>
        <v>0</v>
      </c>
      <c r="AC991" s="5">
        <f t="shared" si="9427"/>
        <v>0</v>
      </c>
      <c r="AD991" s="33">
        <f t="shared" si="9427"/>
        <v>0</v>
      </c>
      <c r="AE991" s="33">
        <f t="shared" si="9427"/>
        <v>0</v>
      </c>
      <c r="AF991" s="33">
        <f t="shared" si="9427"/>
        <v>143682</v>
      </c>
      <c r="AG991" s="5">
        <f t="shared" ref="AG991:AV993" si="9428">AG992</f>
        <v>0</v>
      </c>
      <c r="AH991" s="5">
        <f t="shared" si="9428"/>
        <v>0</v>
      </c>
      <c r="AI991" s="5">
        <f t="shared" si="9428"/>
        <v>0</v>
      </c>
      <c r="AJ991" s="5">
        <f t="shared" si="9428"/>
        <v>0</v>
      </c>
      <c r="AK991" s="5">
        <f t="shared" si="9428"/>
        <v>0</v>
      </c>
      <c r="AL991" s="5">
        <f t="shared" si="9428"/>
        <v>0</v>
      </c>
      <c r="AM991" s="5">
        <f t="shared" si="9428"/>
        <v>0</v>
      </c>
      <c r="AN991" s="5">
        <f t="shared" si="9428"/>
        <v>0</v>
      </c>
      <c r="AO991" s="5">
        <f t="shared" si="9428"/>
        <v>0</v>
      </c>
      <c r="AP991" s="5">
        <f t="shared" si="9428"/>
        <v>0</v>
      </c>
      <c r="AQ991" s="5">
        <f t="shared" si="9428"/>
        <v>0</v>
      </c>
      <c r="AR991" s="5">
        <f t="shared" si="9428"/>
        <v>0</v>
      </c>
      <c r="AS991" s="5">
        <f t="shared" si="9428"/>
        <v>0</v>
      </c>
      <c r="AT991" s="5">
        <f t="shared" si="9428"/>
        <v>0</v>
      </c>
      <c r="AU991" s="5">
        <f t="shared" si="9428"/>
        <v>0</v>
      </c>
      <c r="AV991" s="33">
        <f t="shared" si="9428"/>
        <v>143682</v>
      </c>
      <c r="AW991" s="5">
        <f t="shared" ref="AW991:AZ993" si="9429">AW992</f>
        <v>0</v>
      </c>
      <c r="AX991" s="5">
        <f t="shared" si="9429"/>
        <v>0</v>
      </c>
      <c r="AY991" s="5">
        <f t="shared" si="9429"/>
        <v>0</v>
      </c>
      <c r="AZ991" s="5">
        <f t="shared" si="9429"/>
        <v>0</v>
      </c>
      <c r="BA991" s="5">
        <f t="shared" ref="BA991:BS993" si="9430">BA992</f>
        <v>0</v>
      </c>
      <c r="BB991" s="5">
        <f t="shared" si="9430"/>
        <v>0</v>
      </c>
      <c r="BC991" s="5">
        <f t="shared" si="9430"/>
        <v>0</v>
      </c>
      <c r="BD991" s="5">
        <f t="shared" si="9430"/>
        <v>0</v>
      </c>
      <c r="BE991" s="5">
        <f t="shared" si="9430"/>
        <v>0</v>
      </c>
      <c r="BF991" s="5">
        <f t="shared" si="9430"/>
        <v>0</v>
      </c>
      <c r="BG991" s="5">
        <f t="shared" si="9430"/>
        <v>0</v>
      </c>
      <c r="BH991" s="33">
        <f t="shared" si="9430"/>
        <v>143682</v>
      </c>
      <c r="BI991" s="163">
        <f t="shared" si="9430"/>
        <v>0</v>
      </c>
      <c r="BJ991" s="33">
        <f t="shared" si="9430"/>
        <v>0</v>
      </c>
      <c r="BK991" s="33">
        <f t="shared" si="9430"/>
        <v>0</v>
      </c>
      <c r="BL991" s="33">
        <f t="shared" si="9430"/>
        <v>0</v>
      </c>
      <c r="BM991" s="33">
        <f t="shared" si="9430"/>
        <v>0</v>
      </c>
      <c r="BN991" s="33">
        <f t="shared" si="9430"/>
        <v>0</v>
      </c>
      <c r="BO991" s="33">
        <f t="shared" si="9430"/>
        <v>0</v>
      </c>
      <c r="BP991" s="33">
        <f t="shared" si="9430"/>
        <v>0</v>
      </c>
      <c r="BQ991" s="33">
        <f t="shared" si="9430"/>
        <v>0</v>
      </c>
      <c r="BR991" s="33">
        <f t="shared" si="9430"/>
        <v>0</v>
      </c>
      <c r="BS991" s="33">
        <f t="shared" si="9430"/>
        <v>143682</v>
      </c>
      <c r="BT991" s="298">
        <f t="shared" ref="BT991:CO993" si="9431">BT992</f>
        <v>0</v>
      </c>
      <c r="BU991" s="5">
        <f t="shared" si="9431"/>
        <v>0</v>
      </c>
      <c r="BV991" s="5">
        <f t="shared" si="9431"/>
        <v>0</v>
      </c>
      <c r="BW991" s="5">
        <f t="shared" si="9431"/>
        <v>0</v>
      </c>
      <c r="BX991" s="5">
        <f t="shared" si="9431"/>
        <v>0</v>
      </c>
      <c r="BY991" s="5">
        <f t="shared" si="9431"/>
        <v>0</v>
      </c>
      <c r="BZ991" s="5">
        <f t="shared" si="9431"/>
        <v>0</v>
      </c>
      <c r="CA991" s="5">
        <f t="shared" si="9431"/>
        <v>0</v>
      </c>
      <c r="CB991" s="5">
        <f t="shared" si="9431"/>
        <v>0</v>
      </c>
      <c r="CC991" s="33">
        <f t="shared" si="9431"/>
        <v>143682</v>
      </c>
      <c r="CD991" s="74">
        <f t="shared" si="9431"/>
        <v>0</v>
      </c>
      <c r="CE991" s="5">
        <f t="shared" si="9431"/>
        <v>0</v>
      </c>
      <c r="CF991" s="5">
        <f t="shared" si="9431"/>
        <v>0</v>
      </c>
      <c r="CG991" s="5">
        <f t="shared" si="9431"/>
        <v>0</v>
      </c>
      <c r="CH991" s="5">
        <f t="shared" si="9431"/>
        <v>0</v>
      </c>
      <c r="CI991" s="5">
        <f t="shared" si="9431"/>
        <v>0</v>
      </c>
      <c r="CJ991" s="5">
        <f t="shared" si="9431"/>
        <v>0</v>
      </c>
      <c r="CK991" s="5">
        <f t="shared" si="9431"/>
        <v>0</v>
      </c>
      <c r="CL991" s="5">
        <f t="shared" si="9431"/>
        <v>0</v>
      </c>
      <c r="CM991" s="5">
        <f t="shared" si="9431"/>
        <v>0</v>
      </c>
      <c r="CN991" s="5">
        <f t="shared" si="9431"/>
        <v>0</v>
      </c>
      <c r="CO991" s="74">
        <f t="shared" si="9431"/>
        <v>143682</v>
      </c>
      <c r="CP991" s="33">
        <f>CP992</f>
        <v>143682</v>
      </c>
      <c r="CQ991" s="33"/>
      <c r="CR991" s="33"/>
      <c r="CS991" s="33"/>
      <c r="CT991" s="33"/>
      <c r="CU991" s="33"/>
      <c r="CV991" s="33">
        <f t="shared" ref="CV991:DB993" si="9432">CV992</f>
        <v>0</v>
      </c>
      <c r="CW991" s="33">
        <f t="shared" si="9432"/>
        <v>0</v>
      </c>
      <c r="CX991" s="33">
        <f t="shared" ref="CX991:ET993" si="9433">CX992</f>
        <v>0</v>
      </c>
      <c r="CY991" s="33">
        <f t="shared" si="9432"/>
        <v>143682</v>
      </c>
      <c r="CZ991" s="33">
        <f t="shared" si="9432"/>
        <v>0</v>
      </c>
      <c r="DA991" s="33">
        <f t="shared" si="9432"/>
        <v>0</v>
      </c>
      <c r="DB991" s="33">
        <f t="shared" si="9432"/>
        <v>0</v>
      </c>
      <c r="DC991" s="33">
        <f t="shared" si="9015"/>
        <v>143682</v>
      </c>
      <c r="DD991" s="33">
        <f t="shared" si="9433"/>
        <v>0</v>
      </c>
      <c r="DE991" s="33">
        <f t="shared" si="8763"/>
        <v>143682</v>
      </c>
      <c r="DF991" s="33">
        <f t="shared" si="9433"/>
        <v>0</v>
      </c>
      <c r="DG991" s="33">
        <f t="shared" si="8764"/>
        <v>143682</v>
      </c>
      <c r="DH991" s="299">
        <f t="shared" si="9433"/>
        <v>0</v>
      </c>
      <c r="DI991" s="33">
        <f t="shared" si="9433"/>
        <v>0</v>
      </c>
      <c r="DJ991" s="33">
        <f t="shared" si="9433"/>
        <v>143682</v>
      </c>
      <c r="DK991" s="300">
        <f t="shared" si="9433"/>
        <v>0</v>
      </c>
      <c r="DL991" s="5">
        <f t="shared" si="9433"/>
        <v>0</v>
      </c>
      <c r="DM991" s="300">
        <f t="shared" si="9433"/>
        <v>143682</v>
      </c>
      <c r="DN991" s="124">
        <f t="shared" si="9433"/>
        <v>0</v>
      </c>
      <c r="DO991" s="5">
        <f t="shared" si="9433"/>
        <v>0</v>
      </c>
      <c r="DP991" s="124">
        <f t="shared" si="9433"/>
        <v>143682</v>
      </c>
      <c r="DQ991" s="33">
        <f t="shared" si="9433"/>
        <v>143682</v>
      </c>
      <c r="DR991" s="33">
        <f t="shared" si="9433"/>
        <v>0</v>
      </c>
      <c r="DS991" s="33">
        <f t="shared" si="9433"/>
        <v>0</v>
      </c>
      <c r="DT991" s="33">
        <f t="shared" si="9433"/>
        <v>0</v>
      </c>
      <c r="DU991" s="33">
        <f t="shared" si="9433"/>
        <v>0</v>
      </c>
      <c r="DV991" s="33">
        <f t="shared" si="9433"/>
        <v>0</v>
      </c>
      <c r="DW991" s="33">
        <f t="shared" si="9433"/>
        <v>0</v>
      </c>
      <c r="DX991" s="33">
        <f t="shared" si="9433"/>
        <v>0</v>
      </c>
      <c r="DY991" s="33">
        <f t="shared" si="9433"/>
        <v>0</v>
      </c>
      <c r="DZ991" s="33">
        <f t="shared" si="9433"/>
        <v>143682</v>
      </c>
      <c r="EA991" s="33">
        <f t="shared" si="9433"/>
        <v>0</v>
      </c>
      <c r="EB991" s="33">
        <f t="shared" si="9433"/>
        <v>0</v>
      </c>
      <c r="EC991" s="33">
        <f t="shared" si="9433"/>
        <v>0</v>
      </c>
      <c r="ED991" s="33">
        <f t="shared" si="9016"/>
        <v>143682</v>
      </c>
      <c r="EE991" s="33">
        <f t="shared" si="9433"/>
        <v>0</v>
      </c>
      <c r="EF991" s="33">
        <f t="shared" si="8765"/>
        <v>143682</v>
      </c>
      <c r="EG991" s="33">
        <f t="shared" si="9433"/>
        <v>0</v>
      </c>
      <c r="EH991" s="33">
        <f t="shared" si="8766"/>
        <v>143682</v>
      </c>
      <c r="EI991" s="301">
        <f t="shared" si="9433"/>
        <v>0</v>
      </c>
      <c r="EJ991" s="5">
        <f t="shared" si="9433"/>
        <v>0</v>
      </c>
      <c r="EK991" s="33">
        <f t="shared" si="9433"/>
        <v>143682</v>
      </c>
      <c r="EL991" s="124">
        <f t="shared" si="9433"/>
        <v>0</v>
      </c>
      <c r="EM991" s="5">
        <f t="shared" si="9433"/>
        <v>0</v>
      </c>
      <c r="EN991" s="124">
        <f t="shared" si="9433"/>
        <v>143682</v>
      </c>
      <c r="EO991" s="302">
        <f t="shared" si="9433"/>
        <v>0</v>
      </c>
      <c r="EP991" s="5">
        <f t="shared" si="9433"/>
        <v>0</v>
      </c>
      <c r="EQ991" s="302">
        <f t="shared" si="9433"/>
        <v>143682</v>
      </c>
      <c r="ER991" s="5">
        <f t="shared" si="9433"/>
        <v>107536</v>
      </c>
      <c r="ES991" s="196">
        <f t="shared" si="9189"/>
        <v>74.843056193538501</v>
      </c>
      <c r="ET991" s="5">
        <f t="shared" si="9433"/>
        <v>0</v>
      </c>
    </row>
    <row r="992" spans="1:152" ht="36" customHeight="1" outlineLevel="3" x14ac:dyDescent="0.25">
      <c r="A992" s="58" t="s">
        <v>159</v>
      </c>
      <c r="B992" s="4" t="s">
        <v>87</v>
      </c>
      <c r="C992" s="4"/>
      <c r="D992" s="4"/>
      <c r="E992" s="4" t="s">
        <v>88</v>
      </c>
      <c r="F992" s="4" t="s">
        <v>73</v>
      </c>
      <c r="G992" s="4" t="s">
        <v>63</v>
      </c>
      <c r="H992" s="7">
        <v>80040</v>
      </c>
      <c r="I992" s="7" t="s">
        <v>12</v>
      </c>
      <c r="J992" s="5">
        <f>J993</f>
        <v>143682</v>
      </c>
      <c r="K992" s="5"/>
      <c r="L992" s="5"/>
      <c r="M992" s="5"/>
      <c r="N992" s="5"/>
      <c r="O992" s="5"/>
      <c r="P992" s="33">
        <f t="shared" si="9427"/>
        <v>0</v>
      </c>
      <c r="Q992" s="33">
        <f t="shared" si="9427"/>
        <v>0</v>
      </c>
      <c r="R992" s="33">
        <f t="shared" si="9427"/>
        <v>0</v>
      </c>
      <c r="S992" s="33">
        <f t="shared" si="9427"/>
        <v>143682</v>
      </c>
      <c r="T992" s="33">
        <f t="shared" si="9427"/>
        <v>0</v>
      </c>
      <c r="U992" s="33">
        <f t="shared" si="9427"/>
        <v>0</v>
      </c>
      <c r="V992" s="33">
        <f t="shared" si="9427"/>
        <v>0</v>
      </c>
      <c r="W992" s="33">
        <f t="shared" si="9427"/>
        <v>0</v>
      </c>
      <c r="X992" s="33">
        <f t="shared" si="9427"/>
        <v>0</v>
      </c>
      <c r="Y992" s="33">
        <f t="shared" si="9427"/>
        <v>0</v>
      </c>
      <c r="Z992" s="33">
        <f t="shared" si="9427"/>
        <v>0</v>
      </c>
      <c r="AA992" s="33">
        <f t="shared" si="9427"/>
        <v>0</v>
      </c>
      <c r="AB992" s="33">
        <f t="shared" si="9427"/>
        <v>0</v>
      </c>
      <c r="AC992" s="5">
        <f t="shared" si="9427"/>
        <v>0</v>
      </c>
      <c r="AD992" s="33">
        <f t="shared" si="9427"/>
        <v>0</v>
      </c>
      <c r="AE992" s="33">
        <f t="shared" si="9427"/>
        <v>0</v>
      </c>
      <c r="AF992" s="33">
        <f t="shared" si="9427"/>
        <v>143682</v>
      </c>
      <c r="AG992" s="5">
        <f t="shared" si="9428"/>
        <v>0</v>
      </c>
      <c r="AH992" s="5">
        <f t="shared" si="9428"/>
        <v>0</v>
      </c>
      <c r="AI992" s="5">
        <f t="shared" si="9428"/>
        <v>0</v>
      </c>
      <c r="AJ992" s="5">
        <f t="shared" si="9428"/>
        <v>0</v>
      </c>
      <c r="AK992" s="5">
        <f t="shared" si="9428"/>
        <v>0</v>
      </c>
      <c r="AL992" s="5">
        <f t="shared" si="9428"/>
        <v>0</v>
      </c>
      <c r="AM992" s="5">
        <f t="shared" si="9428"/>
        <v>0</v>
      </c>
      <c r="AN992" s="5">
        <f t="shared" si="9428"/>
        <v>0</v>
      </c>
      <c r="AO992" s="5">
        <f t="shared" si="9428"/>
        <v>0</v>
      </c>
      <c r="AP992" s="5">
        <f t="shared" si="9428"/>
        <v>0</v>
      </c>
      <c r="AQ992" s="5">
        <f t="shared" si="9428"/>
        <v>0</v>
      </c>
      <c r="AR992" s="5">
        <f t="shared" si="9428"/>
        <v>0</v>
      </c>
      <c r="AS992" s="5">
        <f t="shared" si="9428"/>
        <v>0</v>
      </c>
      <c r="AT992" s="5">
        <f t="shared" si="9428"/>
        <v>0</v>
      </c>
      <c r="AU992" s="5">
        <f t="shared" si="9428"/>
        <v>0</v>
      </c>
      <c r="AV992" s="33">
        <f t="shared" si="9428"/>
        <v>143682</v>
      </c>
      <c r="AW992" s="5">
        <f t="shared" si="9429"/>
        <v>0</v>
      </c>
      <c r="AX992" s="5">
        <f t="shared" si="9429"/>
        <v>0</v>
      </c>
      <c r="AY992" s="5">
        <f t="shared" si="9429"/>
        <v>0</v>
      </c>
      <c r="AZ992" s="5">
        <f t="shared" si="9429"/>
        <v>0</v>
      </c>
      <c r="BA992" s="5">
        <f t="shared" si="9430"/>
        <v>0</v>
      </c>
      <c r="BB992" s="5">
        <f t="shared" si="9430"/>
        <v>0</v>
      </c>
      <c r="BC992" s="5">
        <f t="shared" si="9430"/>
        <v>0</v>
      </c>
      <c r="BD992" s="5">
        <f t="shared" si="9430"/>
        <v>0</v>
      </c>
      <c r="BE992" s="5">
        <f t="shared" si="9430"/>
        <v>0</v>
      </c>
      <c r="BF992" s="5">
        <f t="shared" si="9430"/>
        <v>0</v>
      </c>
      <c r="BG992" s="5">
        <f t="shared" si="9430"/>
        <v>0</v>
      </c>
      <c r="BH992" s="33">
        <f t="shared" si="9430"/>
        <v>143682</v>
      </c>
      <c r="BI992" s="163">
        <f t="shared" si="9430"/>
        <v>0</v>
      </c>
      <c r="BJ992" s="33">
        <f t="shared" si="9430"/>
        <v>0</v>
      </c>
      <c r="BK992" s="33">
        <f t="shared" si="9430"/>
        <v>0</v>
      </c>
      <c r="BL992" s="33">
        <f t="shared" si="9430"/>
        <v>0</v>
      </c>
      <c r="BM992" s="33">
        <f t="shared" si="9430"/>
        <v>0</v>
      </c>
      <c r="BN992" s="33">
        <f t="shared" si="9430"/>
        <v>0</v>
      </c>
      <c r="BO992" s="33">
        <f t="shared" si="9430"/>
        <v>0</v>
      </c>
      <c r="BP992" s="33">
        <f t="shared" si="9430"/>
        <v>0</v>
      </c>
      <c r="BQ992" s="33">
        <f t="shared" si="9430"/>
        <v>0</v>
      </c>
      <c r="BR992" s="33">
        <f t="shared" si="9430"/>
        <v>0</v>
      </c>
      <c r="BS992" s="33">
        <f t="shared" si="9430"/>
        <v>143682</v>
      </c>
      <c r="BT992" s="298">
        <f t="shared" si="9431"/>
        <v>0</v>
      </c>
      <c r="BU992" s="5">
        <f t="shared" si="9431"/>
        <v>0</v>
      </c>
      <c r="BV992" s="5">
        <f t="shared" si="9431"/>
        <v>0</v>
      </c>
      <c r="BW992" s="5">
        <f t="shared" si="9431"/>
        <v>0</v>
      </c>
      <c r="BX992" s="5">
        <f t="shared" si="9431"/>
        <v>0</v>
      </c>
      <c r="BY992" s="5">
        <f t="shared" si="9431"/>
        <v>0</v>
      </c>
      <c r="BZ992" s="5">
        <f t="shared" si="9431"/>
        <v>0</v>
      </c>
      <c r="CA992" s="5">
        <f t="shared" si="9431"/>
        <v>0</v>
      </c>
      <c r="CB992" s="5">
        <f t="shared" si="9431"/>
        <v>0</v>
      </c>
      <c r="CC992" s="33">
        <f t="shared" si="9431"/>
        <v>143682</v>
      </c>
      <c r="CD992" s="74">
        <f t="shared" si="9431"/>
        <v>0</v>
      </c>
      <c r="CE992" s="5">
        <f t="shared" si="9431"/>
        <v>0</v>
      </c>
      <c r="CF992" s="5">
        <f t="shared" si="9431"/>
        <v>0</v>
      </c>
      <c r="CG992" s="5">
        <f t="shared" si="9431"/>
        <v>0</v>
      </c>
      <c r="CH992" s="5">
        <f t="shared" si="9431"/>
        <v>0</v>
      </c>
      <c r="CI992" s="5">
        <f t="shared" si="9431"/>
        <v>0</v>
      </c>
      <c r="CJ992" s="5">
        <f t="shared" si="9431"/>
        <v>0</v>
      </c>
      <c r="CK992" s="5">
        <f t="shared" si="9431"/>
        <v>0</v>
      </c>
      <c r="CL992" s="5">
        <f t="shared" si="9431"/>
        <v>0</v>
      </c>
      <c r="CM992" s="5">
        <f t="shared" si="9431"/>
        <v>0</v>
      </c>
      <c r="CN992" s="5">
        <f t="shared" si="9431"/>
        <v>0</v>
      </c>
      <c r="CO992" s="74">
        <f t="shared" si="9431"/>
        <v>143682</v>
      </c>
      <c r="CP992" s="33">
        <f>CP993</f>
        <v>143682</v>
      </c>
      <c r="CQ992" s="33"/>
      <c r="CR992" s="33"/>
      <c r="CS992" s="33"/>
      <c r="CT992" s="33"/>
      <c r="CU992" s="33"/>
      <c r="CV992" s="33">
        <f t="shared" si="9432"/>
        <v>0</v>
      </c>
      <c r="CW992" s="33">
        <f t="shared" si="9432"/>
        <v>0</v>
      </c>
      <c r="CX992" s="33">
        <f t="shared" si="9433"/>
        <v>0</v>
      </c>
      <c r="CY992" s="33">
        <f t="shared" si="9432"/>
        <v>143682</v>
      </c>
      <c r="CZ992" s="33">
        <f t="shared" si="9432"/>
        <v>0</v>
      </c>
      <c r="DA992" s="33">
        <f t="shared" si="9432"/>
        <v>0</v>
      </c>
      <c r="DB992" s="33">
        <f t="shared" si="9432"/>
        <v>0</v>
      </c>
      <c r="DC992" s="33">
        <f t="shared" si="9015"/>
        <v>143682</v>
      </c>
      <c r="DD992" s="33">
        <f t="shared" si="9433"/>
        <v>0</v>
      </c>
      <c r="DE992" s="33">
        <f t="shared" si="8763"/>
        <v>143682</v>
      </c>
      <c r="DF992" s="33">
        <f t="shared" si="9433"/>
        <v>0</v>
      </c>
      <c r="DG992" s="33">
        <f t="shared" si="8764"/>
        <v>143682</v>
      </c>
      <c r="DH992" s="299">
        <f t="shared" si="9433"/>
        <v>0</v>
      </c>
      <c r="DI992" s="33">
        <f t="shared" si="9433"/>
        <v>0</v>
      </c>
      <c r="DJ992" s="33">
        <f t="shared" si="9433"/>
        <v>143682</v>
      </c>
      <c r="DK992" s="300">
        <f t="shared" si="9433"/>
        <v>0</v>
      </c>
      <c r="DL992" s="5">
        <f t="shared" si="9433"/>
        <v>0</v>
      </c>
      <c r="DM992" s="300">
        <f t="shared" si="9433"/>
        <v>143682</v>
      </c>
      <c r="DN992" s="124">
        <f t="shared" si="9433"/>
        <v>0</v>
      </c>
      <c r="DO992" s="5">
        <f t="shared" si="9433"/>
        <v>0</v>
      </c>
      <c r="DP992" s="124">
        <f t="shared" si="9433"/>
        <v>143682</v>
      </c>
      <c r="DQ992" s="33">
        <f t="shared" si="9433"/>
        <v>143682</v>
      </c>
      <c r="DR992" s="33">
        <f t="shared" si="9433"/>
        <v>0</v>
      </c>
      <c r="DS992" s="33">
        <f t="shared" si="9433"/>
        <v>0</v>
      </c>
      <c r="DT992" s="33">
        <f t="shared" si="9433"/>
        <v>0</v>
      </c>
      <c r="DU992" s="33">
        <f t="shared" si="9433"/>
        <v>0</v>
      </c>
      <c r="DV992" s="33">
        <f t="shared" si="9433"/>
        <v>0</v>
      </c>
      <c r="DW992" s="33">
        <f t="shared" si="9433"/>
        <v>0</v>
      </c>
      <c r="DX992" s="33">
        <f t="shared" si="9433"/>
        <v>0</v>
      </c>
      <c r="DY992" s="33">
        <f t="shared" si="9433"/>
        <v>0</v>
      </c>
      <c r="DZ992" s="33">
        <f t="shared" si="9433"/>
        <v>143682</v>
      </c>
      <c r="EA992" s="33">
        <f t="shared" si="9433"/>
        <v>0</v>
      </c>
      <c r="EB992" s="33">
        <f t="shared" si="9433"/>
        <v>0</v>
      </c>
      <c r="EC992" s="33">
        <f t="shared" si="9433"/>
        <v>0</v>
      </c>
      <c r="ED992" s="33">
        <f t="shared" si="9016"/>
        <v>143682</v>
      </c>
      <c r="EE992" s="33">
        <f t="shared" si="9433"/>
        <v>0</v>
      </c>
      <c r="EF992" s="33">
        <f t="shared" si="8765"/>
        <v>143682</v>
      </c>
      <c r="EG992" s="33">
        <f t="shared" si="9433"/>
        <v>0</v>
      </c>
      <c r="EH992" s="33">
        <f t="shared" si="8766"/>
        <v>143682</v>
      </c>
      <c r="EI992" s="301">
        <f t="shared" si="9433"/>
        <v>0</v>
      </c>
      <c r="EJ992" s="5">
        <f t="shared" si="9433"/>
        <v>0</v>
      </c>
      <c r="EK992" s="33">
        <f t="shared" si="9433"/>
        <v>143682</v>
      </c>
      <c r="EL992" s="124">
        <f t="shared" si="9433"/>
        <v>0</v>
      </c>
      <c r="EM992" s="5">
        <f t="shared" si="9433"/>
        <v>0</v>
      </c>
      <c r="EN992" s="124">
        <f t="shared" si="9433"/>
        <v>143682</v>
      </c>
      <c r="EO992" s="302">
        <f t="shared" si="9433"/>
        <v>0</v>
      </c>
      <c r="EP992" s="5">
        <f t="shared" si="9433"/>
        <v>0</v>
      </c>
      <c r="EQ992" s="302">
        <f t="shared" si="9433"/>
        <v>143682</v>
      </c>
      <c r="ER992" s="5">
        <f t="shared" si="9433"/>
        <v>107536</v>
      </c>
      <c r="ES992" s="196">
        <f t="shared" si="9189"/>
        <v>74.843056193538501</v>
      </c>
      <c r="ET992" s="5">
        <f t="shared" si="9433"/>
        <v>0</v>
      </c>
    </row>
    <row r="993" spans="1:180" ht="39.75" customHeight="1" outlineLevel="3" x14ac:dyDescent="0.25">
      <c r="A993" s="58" t="s">
        <v>160</v>
      </c>
      <c r="B993" s="4" t="s">
        <v>87</v>
      </c>
      <c r="C993" s="4"/>
      <c r="D993" s="4"/>
      <c r="E993" s="4" t="s">
        <v>88</v>
      </c>
      <c r="F993" s="4" t="s">
        <v>73</v>
      </c>
      <c r="G993" s="4" t="s">
        <v>63</v>
      </c>
      <c r="H993" s="7">
        <v>80040</v>
      </c>
      <c r="I993" s="7" t="s">
        <v>14</v>
      </c>
      <c r="J993" s="5">
        <f>J994</f>
        <v>143682</v>
      </c>
      <c r="K993" s="5"/>
      <c r="L993" s="5"/>
      <c r="M993" s="5"/>
      <c r="N993" s="5"/>
      <c r="O993" s="5"/>
      <c r="P993" s="33">
        <f t="shared" si="9427"/>
        <v>0</v>
      </c>
      <c r="Q993" s="33">
        <f t="shared" si="9427"/>
        <v>0</v>
      </c>
      <c r="R993" s="33">
        <f t="shared" si="9427"/>
        <v>0</v>
      </c>
      <c r="S993" s="33">
        <f t="shared" si="9427"/>
        <v>143682</v>
      </c>
      <c r="T993" s="33">
        <f t="shared" si="9427"/>
        <v>0</v>
      </c>
      <c r="U993" s="33">
        <f t="shared" si="9427"/>
        <v>0</v>
      </c>
      <c r="V993" s="33">
        <f t="shared" si="9427"/>
        <v>0</v>
      </c>
      <c r="W993" s="33">
        <f t="shared" si="9427"/>
        <v>0</v>
      </c>
      <c r="X993" s="33">
        <f t="shared" si="9427"/>
        <v>0</v>
      </c>
      <c r="Y993" s="33">
        <f t="shared" si="9427"/>
        <v>0</v>
      </c>
      <c r="Z993" s="33">
        <f t="shared" si="9427"/>
        <v>0</v>
      </c>
      <c r="AA993" s="33">
        <f t="shared" si="9427"/>
        <v>0</v>
      </c>
      <c r="AB993" s="33">
        <f t="shared" si="9427"/>
        <v>0</v>
      </c>
      <c r="AC993" s="5">
        <f t="shared" si="9427"/>
        <v>0</v>
      </c>
      <c r="AD993" s="33">
        <f t="shared" si="9427"/>
        <v>0</v>
      </c>
      <c r="AE993" s="33">
        <f t="shared" si="9427"/>
        <v>0</v>
      </c>
      <c r="AF993" s="33">
        <f t="shared" si="9427"/>
        <v>143682</v>
      </c>
      <c r="AG993" s="5">
        <f t="shared" si="9428"/>
        <v>0</v>
      </c>
      <c r="AH993" s="5">
        <f t="shared" si="9428"/>
        <v>0</v>
      </c>
      <c r="AI993" s="5">
        <f t="shared" si="9428"/>
        <v>0</v>
      </c>
      <c r="AJ993" s="5">
        <f t="shared" si="9428"/>
        <v>0</v>
      </c>
      <c r="AK993" s="5">
        <f t="shared" si="9428"/>
        <v>0</v>
      </c>
      <c r="AL993" s="5">
        <f t="shared" si="9428"/>
        <v>0</v>
      </c>
      <c r="AM993" s="5">
        <f t="shared" si="9428"/>
        <v>0</v>
      </c>
      <c r="AN993" s="5">
        <f t="shared" si="9428"/>
        <v>0</v>
      </c>
      <c r="AO993" s="5">
        <f t="shared" si="9428"/>
        <v>0</v>
      </c>
      <c r="AP993" s="5">
        <f t="shared" si="9428"/>
        <v>0</v>
      </c>
      <c r="AQ993" s="5">
        <f t="shared" si="9428"/>
        <v>0</v>
      </c>
      <c r="AR993" s="5">
        <f t="shared" si="9428"/>
        <v>0</v>
      </c>
      <c r="AS993" s="5">
        <f t="shared" si="9428"/>
        <v>0</v>
      </c>
      <c r="AT993" s="5">
        <f t="shared" si="9428"/>
        <v>0</v>
      </c>
      <c r="AU993" s="5">
        <f t="shared" si="9428"/>
        <v>0</v>
      </c>
      <c r="AV993" s="33">
        <f t="shared" si="9428"/>
        <v>143682</v>
      </c>
      <c r="AW993" s="5">
        <f t="shared" si="9429"/>
        <v>0</v>
      </c>
      <c r="AX993" s="5">
        <f t="shared" si="9429"/>
        <v>0</v>
      </c>
      <c r="AY993" s="5">
        <f t="shared" si="9429"/>
        <v>0</v>
      </c>
      <c r="AZ993" s="5">
        <f t="shared" si="9429"/>
        <v>0</v>
      </c>
      <c r="BA993" s="5">
        <f t="shared" si="9430"/>
        <v>0</v>
      </c>
      <c r="BB993" s="5">
        <f t="shared" si="9430"/>
        <v>0</v>
      </c>
      <c r="BC993" s="5">
        <f t="shared" si="9430"/>
        <v>0</v>
      </c>
      <c r="BD993" s="5">
        <f t="shared" si="9430"/>
        <v>0</v>
      </c>
      <c r="BE993" s="5">
        <f t="shared" si="9430"/>
        <v>0</v>
      </c>
      <c r="BF993" s="5">
        <f t="shared" si="9430"/>
        <v>0</v>
      </c>
      <c r="BG993" s="5">
        <f t="shared" si="9430"/>
        <v>0</v>
      </c>
      <c r="BH993" s="33">
        <f t="shared" si="9430"/>
        <v>143682</v>
      </c>
      <c r="BI993" s="163">
        <f t="shared" si="9430"/>
        <v>0</v>
      </c>
      <c r="BJ993" s="33">
        <f t="shared" si="9430"/>
        <v>0</v>
      </c>
      <c r="BK993" s="33">
        <f t="shared" si="9430"/>
        <v>0</v>
      </c>
      <c r="BL993" s="33">
        <f t="shared" si="9430"/>
        <v>0</v>
      </c>
      <c r="BM993" s="33">
        <f t="shared" si="9430"/>
        <v>0</v>
      </c>
      <c r="BN993" s="33">
        <f t="shared" si="9430"/>
        <v>0</v>
      </c>
      <c r="BO993" s="33">
        <f t="shared" si="9430"/>
        <v>0</v>
      </c>
      <c r="BP993" s="33">
        <f t="shared" si="9430"/>
        <v>0</v>
      </c>
      <c r="BQ993" s="33">
        <f t="shared" si="9430"/>
        <v>0</v>
      </c>
      <c r="BR993" s="33">
        <f t="shared" si="9430"/>
        <v>0</v>
      </c>
      <c r="BS993" s="33">
        <f t="shared" si="9430"/>
        <v>143682</v>
      </c>
      <c r="BT993" s="298">
        <f t="shared" si="9431"/>
        <v>0</v>
      </c>
      <c r="BU993" s="5">
        <f t="shared" si="9431"/>
        <v>0</v>
      </c>
      <c r="BV993" s="5">
        <f t="shared" si="9431"/>
        <v>0</v>
      </c>
      <c r="BW993" s="5">
        <f t="shared" si="9431"/>
        <v>0</v>
      </c>
      <c r="BX993" s="5">
        <f t="shared" si="9431"/>
        <v>0</v>
      </c>
      <c r="BY993" s="5">
        <f t="shared" si="9431"/>
        <v>0</v>
      </c>
      <c r="BZ993" s="5">
        <f t="shared" si="9431"/>
        <v>0</v>
      </c>
      <c r="CA993" s="5">
        <f t="shared" si="9431"/>
        <v>0</v>
      </c>
      <c r="CB993" s="5">
        <f t="shared" si="9431"/>
        <v>0</v>
      </c>
      <c r="CC993" s="33">
        <f t="shared" si="9431"/>
        <v>143682</v>
      </c>
      <c r="CD993" s="74">
        <f t="shared" si="9431"/>
        <v>0</v>
      </c>
      <c r="CE993" s="5">
        <f t="shared" si="9431"/>
        <v>0</v>
      </c>
      <c r="CF993" s="5">
        <f t="shared" si="9431"/>
        <v>0</v>
      </c>
      <c r="CG993" s="5">
        <f t="shared" si="9431"/>
        <v>0</v>
      </c>
      <c r="CH993" s="5">
        <f t="shared" si="9431"/>
        <v>0</v>
      </c>
      <c r="CI993" s="5">
        <f t="shared" si="9431"/>
        <v>0</v>
      </c>
      <c r="CJ993" s="5">
        <f t="shared" si="9431"/>
        <v>0</v>
      </c>
      <c r="CK993" s="5">
        <f t="shared" si="9431"/>
        <v>0</v>
      </c>
      <c r="CL993" s="5">
        <f t="shared" si="9431"/>
        <v>0</v>
      </c>
      <c r="CM993" s="5">
        <f t="shared" si="9431"/>
        <v>0</v>
      </c>
      <c r="CN993" s="5">
        <f t="shared" si="9431"/>
        <v>0</v>
      </c>
      <c r="CO993" s="74">
        <f t="shared" si="9431"/>
        <v>143682</v>
      </c>
      <c r="CP993" s="33">
        <f>CP994</f>
        <v>143682</v>
      </c>
      <c r="CQ993" s="33"/>
      <c r="CR993" s="33"/>
      <c r="CS993" s="33"/>
      <c r="CT993" s="33"/>
      <c r="CU993" s="33"/>
      <c r="CV993" s="33">
        <f t="shared" si="9432"/>
        <v>0</v>
      </c>
      <c r="CW993" s="33">
        <f t="shared" si="9432"/>
        <v>0</v>
      </c>
      <c r="CX993" s="33">
        <f t="shared" ref="CX993:ET993" si="9434">CX994</f>
        <v>0</v>
      </c>
      <c r="CY993" s="33">
        <f t="shared" si="9432"/>
        <v>143682</v>
      </c>
      <c r="CZ993" s="33">
        <f t="shared" si="9432"/>
        <v>0</v>
      </c>
      <c r="DA993" s="33">
        <f t="shared" si="9432"/>
        <v>0</v>
      </c>
      <c r="DB993" s="33">
        <f t="shared" si="9432"/>
        <v>0</v>
      </c>
      <c r="DC993" s="33">
        <f t="shared" si="9015"/>
        <v>143682</v>
      </c>
      <c r="DD993" s="33">
        <f t="shared" si="9434"/>
        <v>0</v>
      </c>
      <c r="DE993" s="33">
        <f t="shared" si="8763"/>
        <v>143682</v>
      </c>
      <c r="DF993" s="33">
        <f t="shared" si="9434"/>
        <v>0</v>
      </c>
      <c r="DG993" s="33">
        <f t="shared" si="8764"/>
        <v>143682</v>
      </c>
      <c r="DH993" s="299">
        <f t="shared" si="9434"/>
        <v>0</v>
      </c>
      <c r="DI993" s="33">
        <f t="shared" si="9434"/>
        <v>0</v>
      </c>
      <c r="DJ993" s="33">
        <f t="shared" si="9434"/>
        <v>143682</v>
      </c>
      <c r="DK993" s="300">
        <f t="shared" si="9434"/>
        <v>0</v>
      </c>
      <c r="DL993" s="5">
        <f t="shared" si="9434"/>
        <v>0</v>
      </c>
      <c r="DM993" s="300">
        <f t="shared" si="9434"/>
        <v>143682</v>
      </c>
      <c r="DN993" s="124">
        <f t="shared" si="9434"/>
        <v>0</v>
      </c>
      <c r="DO993" s="5">
        <f t="shared" si="9434"/>
        <v>0</v>
      </c>
      <c r="DP993" s="124">
        <f t="shared" si="9434"/>
        <v>143682</v>
      </c>
      <c r="DQ993" s="33">
        <f t="shared" si="9434"/>
        <v>143682</v>
      </c>
      <c r="DR993" s="33">
        <f t="shared" si="9434"/>
        <v>0</v>
      </c>
      <c r="DS993" s="33">
        <f t="shared" si="9434"/>
        <v>0</v>
      </c>
      <c r="DT993" s="33">
        <f t="shared" si="9434"/>
        <v>0</v>
      </c>
      <c r="DU993" s="33">
        <f t="shared" si="9434"/>
        <v>0</v>
      </c>
      <c r="DV993" s="33">
        <f t="shared" si="9434"/>
        <v>0</v>
      </c>
      <c r="DW993" s="33">
        <f t="shared" si="9433"/>
        <v>0</v>
      </c>
      <c r="DX993" s="33">
        <f t="shared" si="9433"/>
        <v>0</v>
      </c>
      <c r="DY993" s="33">
        <f t="shared" si="9434"/>
        <v>0</v>
      </c>
      <c r="DZ993" s="33">
        <f t="shared" si="9433"/>
        <v>143682</v>
      </c>
      <c r="EA993" s="33">
        <f t="shared" si="9433"/>
        <v>0</v>
      </c>
      <c r="EB993" s="33">
        <f t="shared" si="9433"/>
        <v>0</v>
      </c>
      <c r="EC993" s="33">
        <f t="shared" si="9433"/>
        <v>0</v>
      </c>
      <c r="ED993" s="33">
        <f t="shared" si="9016"/>
        <v>143682</v>
      </c>
      <c r="EE993" s="33">
        <f t="shared" si="9434"/>
        <v>0</v>
      </c>
      <c r="EF993" s="33">
        <f t="shared" si="8765"/>
        <v>143682</v>
      </c>
      <c r="EG993" s="33">
        <f t="shared" si="9434"/>
        <v>0</v>
      </c>
      <c r="EH993" s="33">
        <f t="shared" si="8766"/>
        <v>143682</v>
      </c>
      <c r="EI993" s="301">
        <f t="shared" si="9434"/>
        <v>0</v>
      </c>
      <c r="EJ993" s="5">
        <f t="shared" si="9434"/>
        <v>0</v>
      </c>
      <c r="EK993" s="33">
        <f t="shared" si="9434"/>
        <v>143682</v>
      </c>
      <c r="EL993" s="124">
        <f t="shared" si="9434"/>
        <v>0</v>
      </c>
      <c r="EM993" s="5">
        <f t="shared" si="9434"/>
        <v>0</v>
      </c>
      <c r="EN993" s="124">
        <f t="shared" si="9434"/>
        <v>143682</v>
      </c>
      <c r="EO993" s="302">
        <f t="shared" si="9434"/>
        <v>0</v>
      </c>
      <c r="EP993" s="5">
        <f t="shared" si="9434"/>
        <v>0</v>
      </c>
      <c r="EQ993" s="302">
        <f t="shared" si="9434"/>
        <v>143682</v>
      </c>
      <c r="ER993" s="5">
        <f t="shared" si="9434"/>
        <v>107536</v>
      </c>
      <c r="ES993" s="196">
        <f t="shared" si="9189"/>
        <v>74.843056193538501</v>
      </c>
      <c r="ET993" s="5">
        <f t="shared" si="9434"/>
        <v>0</v>
      </c>
    </row>
    <row r="994" spans="1:180" s="38" customFormat="1" ht="25.5" hidden="1" customHeight="1" outlineLevel="3" x14ac:dyDescent="0.25">
      <c r="A994" s="70" t="s">
        <v>161</v>
      </c>
      <c r="B994" s="71" t="s">
        <v>87</v>
      </c>
      <c r="C994" s="4"/>
      <c r="D994" s="4"/>
      <c r="E994" s="71" t="s">
        <v>88</v>
      </c>
      <c r="F994" s="71" t="s">
        <v>73</v>
      </c>
      <c r="G994" s="71" t="s">
        <v>63</v>
      </c>
      <c r="H994" s="72">
        <v>80040</v>
      </c>
      <c r="I994" s="72" t="s">
        <v>16</v>
      </c>
      <c r="J994" s="5">
        <v>143682</v>
      </c>
      <c r="K994" s="5"/>
      <c r="L994" s="5"/>
      <c r="M994" s="5"/>
      <c r="N994" s="5"/>
      <c r="O994" s="5"/>
      <c r="P994" s="35">
        <f t="shared" ref="P994" si="9435">Q994</f>
        <v>0</v>
      </c>
      <c r="Q994" s="35"/>
      <c r="R994" s="33"/>
      <c r="S994" s="35">
        <f t="shared" ref="S994" si="9436">J994+P994</f>
        <v>143682</v>
      </c>
      <c r="T994" s="43">
        <f>SUM(U994:AE994)</f>
        <v>0</v>
      </c>
      <c r="U994" s="35"/>
      <c r="V994" s="35"/>
      <c r="W994" s="35"/>
      <c r="X994" s="33"/>
      <c r="Y994" s="33"/>
      <c r="Z994" s="33"/>
      <c r="AA994" s="33"/>
      <c r="AB994" s="33"/>
      <c r="AC994" s="5"/>
      <c r="AD994" s="33"/>
      <c r="AE994" s="35"/>
      <c r="AF994" s="43">
        <f>T994+S994</f>
        <v>143682</v>
      </c>
      <c r="AG994" s="43">
        <f t="shared" ref="AG994" si="9437">SUM(AH994:AU994)</f>
        <v>0</v>
      </c>
      <c r="AH994" s="8"/>
      <c r="AI994" s="8"/>
      <c r="AJ994" s="8"/>
      <c r="AK994" s="8"/>
      <c r="AL994" s="8"/>
      <c r="AM994" s="8"/>
      <c r="AN994" s="8"/>
      <c r="AO994" s="8"/>
      <c r="AP994" s="8"/>
      <c r="AQ994" s="8"/>
      <c r="AR994" s="8"/>
      <c r="AS994" s="8"/>
      <c r="AT994" s="8"/>
      <c r="AU994" s="8"/>
      <c r="AV994" s="43">
        <f t="shared" ref="AV994" si="9438">AF994+AG994</f>
        <v>143682</v>
      </c>
      <c r="AW994" s="37">
        <f t="shared" ref="AW994" si="9439">SUM(AX994:BG994)</f>
        <v>0</v>
      </c>
      <c r="AX994" s="8"/>
      <c r="AY994" s="8"/>
      <c r="AZ994" s="8"/>
      <c r="BA994" s="8"/>
      <c r="BB994" s="8"/>
      <c r="BC994" s="8"/>
      <c r="BD994" s="8"/>
      <c r="BE994" s="8"/>
      <c r="BF994" s="8"/>
      <c r="BG994" s="8"/>
      <c r="BH994" s="43">
        <f t="shared" ref="BH994" si="9440">AV994+AW994</f>
        <v>143682</v>
      </c>
      <c r="BI994" s="165">
        <f t="shared" ref="BI994" si="9441">SUM(BJ994:BR994)</f>
        <v>0</v>
      </c>
      <c r="BJ994" s="35"/>
      <c r="BK994" s="35"/>
      <c r="BL994" s="35"/>
      <c r="BM994" s="35"/>
      <c r="BN994" s="35"/>
      <c r="BO994" s="35"/>
      <c r="BP994" s="35"/>
      <c r="BQ994" s="35"/>
      <c r="BR994" s="35"/>
      <c r="BS994" s="43">
        <f t="shared" ref="BS994" si="9442">BH994+BI994</f>
        <v>143682</v>
      </c>
      <c r="BT994" s="181">
        <f t="shared" ref="BT994" si="9443">SUM(BU994:CB994)</f>
        <v>0</v>
      </c>
      <c r="BU994" s="19"/>
      <c r="BV994" s="19"/>
      <c r="BW994" s="19"/>
      <c r="BX994" s="19"/>
      <c r="BY994" s="19"/>
      <c r="BZ994" s="19"/>
      <c r="CA994" s="19"/>
      <c r="CB994" s="19"/>
      <c r="CC994" s="43">
        <f t="shared" ref="CC994" si="9444">BS994+BT994</f>
        <v>143682</v>
      </c>
      <c r="CD994" s="310">
        <f>CE994+CF994+CG994+CH994+CI994+CJ994+CK994+CL994+CM994+CN994</f>
        <v>0</v>
      </c>
      <c r="CE994" s="39"/>
      <c r="CF994" s="39"/>
      <c r="CG994" s="39"/>
      <c r="CH994" s="39"/>
      <c r="CI994" s="39"/>
      <c r="CJ994" s="39"/>
      <c r="CK994" s="39"/>
      <c r="CL994" s="39"/>
      <c r="CM994" s="39"/>
      <c r="CN994" s="39"/>
      <c r="CO994" s="310">
        <f>CC994+CD994</f>
        <v>143682</v>
      </c>
      <c r="CP994" s="33">
        <v>143682</v>
      </c>
      <c r="CQ994" s="33"/>
      <c r="CR994" s="33"/>
      <c r="CS994" s="33"/>
      <c r="CT994" s="33"/>
      <c r="CU994" s="33"/>
      <c r="CV994" s="35">
        <f t="shared" ref="CV994" si="9445">CW994+CX994</f>
        <v>0</v>
      </c>
      <c r="CW994" s="35"/>
      <c r="CX994" s="35"/>
      <c r="CY994" s="35">
        <f t="shared" ref="CY994" si="9446">CP994+CV994</f>
        <v>143682</v>
      </c>
      <c r="CZ994" s="33"/>
      <c r="DA994" s="33"/>
      <c r="DB994" s="33"/>
      <c r="DC994" s="33">
        <f t="shared" si="9015"/>
        <v>143682</v>
      </c>
      <c r="DD994" s="33"/>
      <c r="DE994" s="33">
        <f t="shared" si="8763"/>
        <v>143682</v>
      </c>
      <c r="DF994" s="33"/>
      <c r="DG994" s="33">
        <f t="shared" si="8764"/>
        <v>143682</v>
      </c>
      <c r="DH994" s="311">
        <f>DI994</f>
        <v>0</v>
      </c>
      <c r="DI994" s="35"/>
      <c r="DJ994" s="43">
        <f>DG994+DH994</f>
        <v>143682</v>
      </c>
      <c r="DK994" s="312">
        <f t="shared" ref="DK994" si="9447">DL994</f>
        <v>0</v>
      </c>
      <c r="DL994" s="39"/>
      <c r="DM994" s="312">
        <f t="shared" ref="DM994" si="9448">DJ994+DK994</f>
        <v>143682</v>
      </c>
      <c r="DN994" s="311">
        <f>DO994</f>
        <v>0</v>
      </c>
      <c r="DO994" s="39">
        <v>0</v>
      </c>
      <c r="DP994" s="311">
        <f>DM994+DN994</f>
        <v>143682</v>
      </c>
      <c r="DQ994" s="33">
        <v>143682</v>
      </c>
      <c r="DR994" s="33"/>
      <c r="DS994" s="33"/>
      <c r="DT994" s="33"/>
      <c r="DU994" s="33"/>
      <c r="DV994" s="33"/>
      <c r="DW994" s="35">
        <f t="shared" ref="DW994" si="9449">DX994+DY994</f>
        <v>0</v>
      </c>
      <c r="DX994" s="35"/>
      <c r="DY994" s="35"/>
      <c r="DZ994" s="43">
        <f t="shared" ref="DZ994" si="9450">DQ994+DW994</f>
        <v>143682</v>
      </c>
      <c r="EA994" s="33"/>
      <c r="EB994" s="33"/>
      <c r="EC994" s="33"/>
      <c r="ED994" s="33">
        <f t="shared" si="9016"/>
        <v>143682</v>
      </c>
      <c r="EE994" s="33"/>
      <c r="EF994" s="33">
        <f t="shared" si="8765"/>
        <v>143682</v>
      </c>
      <c r="EG994" s="33"/>
      <c r="EH994" s="33">
        <f t="shared" si="8766"/>
        <v>143682</v>
      </c>
      <c r="EI994" s="313">
        <f>EJ994</f>
        <v>0</v>
      </c>
      <c r="EJ994" s="8">
        <v>0</v>
      </c>
      <c r="EK994" s="43">
        <f>EH994+EI994</f>
        <v>143682</v>
      </c>
      <c r="EL994" s="311">
        <f>EM994</f>
        <v>0</v>
      </c>
      <c r="EM994" s="39"/>
      <c r="EN994" s="311">
        <f>EK994+EL994</f>
        <v>143682</v>
      </c>
      <c r="EO994" s="314">
        <f>EP994</f>
        <v>0</v>
      </c>
      <c r="EP994" s="39"/>
      <c r="EQ994" s="314">
        <f>EN994+EO994</f>
        <v>143682</v>
      </c>
      <c r="ER994" s="5">
        <v>107536</v>
      </c>
      <c r="ES994" s="196">
        <f t="shared" si="9189"/>
        <v>74.843056193538501</v>
      </c>
      <c r="ET994" s="5"/>
      <c r="EU994" s="197"/>
      <c r="EV994" s="197"/>
    </row>
    <row r="995" spans="1:180" ht="51" customHeight="1" outlineLevel="3" x14ac:dyDescent="0.25">
      <c r="A995" s="58" t="s">
        <v>189</v>
      </c>
      <c r="B995" s="4" t="s">
        <v>87</v>
      </c>
      <c r="C995" s="4"/>
      <c r="D995" s="4"/>
      <c r="E995" s="4" t="s">
        <v>88</v>
      </c>
      <c r="F995" s="4" t="s">
        <v>73</v>
      </c>
      <c r="G995" s="4" t="s">
        <v>63</v>
      </c>
      <c r="H995" s="7">
        <v>80050</v>
      </c>
      <c r="I995" s="7"/>
      <c r="J995" s="5">
        <f>J996</f>
        <v>2231175</v>
      </c>
      <c r="K995" s="5"/>
      <c r="L995" s="5"/>
      <c r="M995" s="5"/>
      <c r="N995" s="5"/>
      <c r="O995" s="5"/>
      <c r="P995" s="33">
        <f t="shared" ref="P995:ET996" si="9451">P996</f>
        <v>0</v>
      </c>
      <c r="Q995" s="33">
        <f t="shared" si="9451"/>
        <v>0</v>
      </c>
      <c r="R995" s="33">
        <f t="shared" si="9451"/>
        <v>0</v>
      </c>
      <c r="S995" s="33">
        <f t="shared" si="9451"/>
        <v>2231175</v>
      </c>
      <c r="T995" s="33">
        <f t="shared" si="9451"/>
        <v>0</v>
      </c>
      <c r="U995" s="33">
        <f t="shared" si="9451"/>
        <v>0</v>
      </c>
      <c r="V995" s="33">
        <f t="shared" si="9451"/>
        <v>0</v>
      </c>
      <c r="W995" s="33">
        <f t="shared" si="9451"/>
        <v>0</v>
      </c>
      <c r="X995" s="33">
        <f t="shared" si="9451"/>
        <v>0</v>
      </c>
      <c r="Y995" s="33">
        <f t="shared" si="9451"/>
        <v>0</v>
      </c>
      <c r="Z995" s="33">
        <f t="shared" si="9451"/>
        <v>0</v>
      </c>
      <c r="AA995" s="33">
        <f t="shared" si="9451"/>
        <v>0</v>
      </c>
      <c r="AB995" s="33">
        <f t="shared" si="9451"/>
        <v>0</v>
      </c>
      <c r="AC995" s="5">
        <f t="shared" si="9451"/>
        <v>0</v>
      </c>
      <c r="AD995" s="33">
        <f t="shared" si="9451"/>
        <v>0</v>
      </c>
      <c r="AE995" s="33">
        <f t="shared" si="9451"/>
        <v>0</v>
      </c>
      <c r="AF995" s="33">
        <f t="shared" si="9451"/>
        <v>2231175</v>
      </c>
      <c r="AG995" s="5">
        <f t="shared" si="9451"/>
        <v>380495</v>
      </c>
      <c r="AH995" s="5">
        <f t="shared" si="9451"/>
        <v>380495</v>
      </c>
      <c r="AI995" s="5">
        <f t="shared" si="9451"/>
        <v>0</v>
      </c>
      <c r="AJ995" s="5">
        <f t="shared" si="9451"/>
        <v>0</v>
      </c>
      <c r="AK995" s="5">
        <f t="shared" si="9451"/>
        <v>0</v>
      </c>
      <c r="AL995" s="5">
        <f t="shared" si="9451"/>
        <v>0</v>
      </c>
      <c r="AM995" s="5">
        <f t="shared" si="9451"/>
        <v>0</v>
      </c>
      <c r="AN995" s="5">
        <f t="shared" si="9451"/>
        <v>0</v>
      </c>
      <c r="AO995" s="5">
        <f t="shared" si="9451"/>
        <v>0</v>
      </c>
      <c r="AP995" s="5">
        <f t="shared" si="9451"/>
        <v>0</v>
      </c>
      <c r="AQ995" s="5">
        <f t="shared" si="9451"/>
        <v>0</v>
      </c>
      <c r="AR995" s="5">
        <f t="shared" si="9451"/>
        <v>0</v>
      </c>
      <c r="AS995" s="5">
        <f t="shared" si="9451"/>
        <v>0</v>
      </c>
      <c r="AT995" s="5">
        <f t="shared" si="9451"/>
        <v>0</v>
      </c>
      <c r="AU995" s="5">
        <f t="shared" si="9451"/>
        <v>0</v>
      </c>
      <c r="AV995" s="33">
        <f t="shared" si="9451"/>
        <v>2611670</v>
      </c>
      <c r="AW995" s="5">
        <f t="shared" si="9451"/>
        <v>0</v>
      </c>
      <c r="AX995" s="5">
        <f t="shared" si="9451"/>
        <v>0</v>
      </c>
      <c r="AY995" s="5">
        <f t="shared" si="9451"/>
        <v>0</v>
      </c>
      <c r="AZ995" s="5">
        <f t="shared" si="9451"/>
        <v>0</v>
      </c>
      <c r="BA995" s="5">
        <f t="shared" si="9451"/>
        <v>0</v>
      </c>
      <c r="BB995" s="5">
        <f t="shared" si="9451"/>
        <v>0</v>
      </c>
      <c r="BC995" s="5">
        <f t="shared" si="9451"/>
        <v>0</v>
      </c>
      <c r="BD995" s="5">
        <f t="shared" si="9451"/>
        <v>0</v>
      </c>
      <c r="BE995" s="5">
        <f t="shared" si="9451"/>
        <v>0</v>
      </c>
      <c r="BF995" s="5">
        <f t="shared" si="9451"/>
        <v>0</v>
      </c>
      <c r="BG995" s="5">
        <f t="shared" si="9451"/>
        <v>0</v>
      </c>
      <c r="BH995" s="33">
        <f t="shared" si="9451"/>
        <v>2611670</v>
      </c>
      <c r="BI995" s="163">
        <f t="shared" si="9451"/>
        <v>0</v>
      </c>
      <c r="BJ995" s="33">
        <f t="shared" si="9451"/>
        <v>0</v>
      </c>
      <c r="BK995" s="33">
        <f t="shared" si="9451"/>
        <v>0</v>
      </c>
      <c r="BL995" s="33">
        <f t="shared" si="9451"/>
        <v>0</v>
      </c>
      <c r="BM995" s="33">
        <f t="shared" si="9451"/>
        <v>0</v>
      </c>
      <c r="BN995" s="33">
        <f t="shared" si="9451"/>
        <v>0</v>
      </c>
      <c r="BO995" s="33">
        <f t="shared" si="9451"/>
        <v>0</v>
      </c>
      <c r="BP995" s="33">
        <f t="shared" si="9451"/>
        <v>0</v>
      </c>
      <c r="BQ995" s="33">
        <f t="shared" si="9451"/>
        <v>0</v>
      </c>
      <c r="BR995" s="33">
        <f t="shared" si="9451"/>
        <v>0</v>
      </c>
      <c r="BS995" s="33">
        <f t="shared" si="9451"/>
        <v>2611670</v>
      </c>
      <c r="BT995" s="298">
        <f t="shared" si="9451"/>
        <v>0</v>
      </c>
      <c r="BU995" s="5">
        <f t="shared" si="9451"/>
        <v>0</v>
      </c>
      <c r="BV995" s="5">
        <f t="shared" si="9451"/>
        <v>0</v>
      </c>
      <c r="BW995" s="5">
        <f t="shared" si="9451"/>
        <v>0</v>
      </c>
      <c r="BX995" s="5">
        <f t="shared" si="9451"/>
        <v>0</v>
      </c>
      <c r="BY995" s="5">
        <f t="shared" si="9451"/>
        <v>0</v>
      </c>
      <c r="BZ995" s="5">
        <f t="shared" si="9451"/>
        <v>0</v>
      </c>
      <c r="CA995" s="5">
        <f t="shared" si="9451"/>
        <v>0</v>
      </c>
      <c r="CB995" s="5">
        <f t="shared" si="9451"/>
        <v>0</v>
      </c>
      <c r="CC995" s="33">
        <f t="shared" si="9451"/>
        <v>2611670</v>
      </c>
      <c r="CD995" s="74">
        <f t="shared" si="9451"/>
        <v>0</v>
      </c>
      <c r="CE995" s="5">
        <f t="shared" si="9451"/>
        <v>0</v>
      </c>
      <c r="CF995" s="5">
        <f t="shared" si="9451"/>
        <v>0</v>
      </c>
      <c r="CG995" s="5">
        <f t="shared" si="9451"/>
        <v>0</v>
      </c>
      <c r="CH995" s="5">
        <f t="shared" si="9451"/>
        <v>0</v>
      </c>
      <c r="CI995" s="5">
        <f t="shared" si="9451"/>
        <v>0</v>
      </c>
      <c r="CJ995" s="5">
        <f t="shared" si="9451"/>
        <v>0</v>
      </c>
      <c r="CK995" s="5">
        <f t="shared" si="9451"/>
        <v>0</v>
      </c>
      <c r="CL995" s="5">
        <f t="shared" si="9451"/>
        <v>0</v>
      </c>
      <c r="CM995" s="5">
        <f t="shared" si="9451"/>
        <v>0</v>
      </c>
      <c r="CN995" s="5">
        <f t="shared" si="9451"/>
        <v>0</v>
      </c>
      <c r="CO995" s="74">
        <f t="shared" si="9451"/>
        <v>2611670</v>
      </c>
      <c r="CP995" s="33">
        <f t="shared" si="9451"/>
        <v>2231175</v>
      </c>
      <c r="CQ995" s="33"/>
      <c r="CR995" s="33"/>
      <c r="CS995" s="33"/>
      <c r="CT995" s="33"/>
      <c r="CU995" s="33"/>
      <c r="CV995" s="33">
        <f t="shared" si="9451"/>
        <v>0</v>
      </c>
      <c r="CW995" s="33">
        <f t="shared" si="9451"/>
        <v>0</v>
      </c>
      <c r="CX995" s="33">
        <f t="shared" si="9451"/>
        <v>0</v>
      </c>
      <c r="CY995" s="33">
        <f t="shared" si="9451"/>
        <v>2231175</v>
      </c>
      <c r="CZ995" s="33">
        <f t="shared" si="9451"/>
        <v>0</v>
      </c>
      <c r="DA995" s="33">
        <f t="shared" si="9451"/>
        <v>0</v>
      </c>
      <c r="DB995" s="33">
        <f t="shared" si="9451"/>
        <v>0</v>
      </c>
      <c r="DC995" s="33">
        <f t="shared" si="9015"/>
        <v>2231175</v>
      </c>
      <c r="DD995" s="33">
        <f t="shared" si="9451"/>
        <v>0</v>
      </c>
      <c r="DE995" s="33">
        <f t="shared" si="8763"/>
        <v>2231175</v>
      </c>
      <c r="DF995" s="33">
        <f t="shared" si="9451"/>
        <v>0</v>
      </c>
      <c r="DG995" s="33">
        <f t="shared" si="8764"/>
        <v>2231175</v>
      </c>
      <c r="DH995" s="299">
        <f t="shared" si="9451"/>
        <v>0</v>
      </c>
      <c r="DI995" s="33">
        <f t="shared" si="9451"/>
        <v>0</v>
      </c>
      <c r="DJ995" s="33">
        <f t="shared" si="9451"/>
        <v>2231175</v>
      </c>
      <c r="DK995" s="300">
        <f t="shared" si="9451"/>
        <v>0</v>
      </c>
      <c r="DL995" s="5">
        <f t="shared" si="9451"/>
        <v>0</v>
      </c>
      <c r="DM995" s="300">
        <f t="shared" si="9451"/>
        <v>2231175</v>
      </c>
      <c r="DN995" s="124">
        <f t="shared" si="9451"/>
        <v>0</v>
      </c>
      <c r="DO995" s="5">
        <f t="shared" si="9451"/>
        <v>0</v>
      </c>
      <c r="DP995" s="124">
        <f t="shared" si="9451"/>
        <v>2231175</v>
      </c>
      <c r="DQ995" s="33">
        <f t="shared" si="9451"/>
        <v>2231175</v>
      </c>
      <c r="DR995" s="33">
        <f t="shared" si="9451"/>
        <v>0</v>
      </c>
      <c r="DS995" s="33">
        <f t="shared" si="9451"/>
        <v>0</v>
      </c>
      <c r="DT995" s="33">
        <f t="shared" si="9451"/>
        <v>0</v>
      </c>
      <c r="DU995" s="33">
        <f t="shared" si="9451"/>
        <v>0</v>
      </c>
      <c r="DV995" s="33">
        <f t="shared" si="9451"/>
        <v>0</v>
      </c>
      <c r="DW995" s="33">
        <f t="shared" si="9451"/>
        <v>0</v>
      </c>
      <c r="DX995" s="33">
        <f t="shared" si="9451"/>
        <v>0</v>
      </c>
      <c r="DY995" s="33">
        <f t="shared" si="9451"/>
        <v>0</v>
      </c>
      <c r="DZ995" s="33">
        <f t="shared" si="9451"/>
        <v>2231175</v>
      </c>
      <c r="EA995" s="33">
        <f t="shared" si="9451"/>
        <v>0</v>
      </c>
      <c r="EB995" s="33">
        <f t="shared" si="9451"/>
        <v>0</v>
      </c>
      <c r="EC995" s="33">
        <f t="shared" si="9451"/>
        <v>0</v>
      </c>
      <c r="ED995" s="33">
        <f t="shared" si="9016"/>
        <v>2231175</v>
      </c>
      <c r="EE995" s="33">
        <f t="shared" si="9451"/>
        <v>0</v>
      </c>
      <c r="EF995" s="33">
        <f t="shared" si="8765"/>
        <v>2231175</v>
      </c>
      <c r="EG995" s="33">
        <f t="shared" si="9451"/>
        <v>0</v>
      </c>
      <c r="EH995" s="33">
        <f t="shared" si="8766"/>
        <v>2231175</v>
      </c>
      <c r="EI995" s="301">
        <f t="shared" si="9451"/>
        <v>0</v>
      </c>
      <c r="EJ995" s="5">
        <f t="shared" si="9451"/>
        <v>0</v>
      </c>
      <c r="EK995" s="33">
        <f t="shared" si="9451"/>
        <v>2231175</v>
      </c>
      <c r="EL995" s="124">
        <f t="shared" si="9451"/>
        <v>0</v>
      </c>
      <c r="EM995" s="5">
        <f t="shared" si="9451"/>
        <v>0</v>
      </c>
      <c r="EN995" s="124">
        <f t="shared" si="9451"/>
        <v>2231175</v>
      </c>
      <c r="EO995" s="302">
        <f t="shared" si="9451"/>
        <v>0</v>
      </c>
      <c r="EP995" s="5">
        <f t="shared" si="9451"/>
        <v>0</v>
      </c>
      <c r="EQ995" s="302">
        <f t="shared" si="9451"/>
        <v>2231175</v>
      </c>
      <c r="ER995" s="5">
        <f t="shared" si="9451"/>
        <v>1787252.48</v>
      </c>
      <c r="ES995" s="196">
        <f t="shared" si="9189"/>
        <v>68.433319676681975</v>
      </c>
      <c r="ET995" s="5">
        <f t="shared" si="9451"/>
        <v>0</v>
      </c>
    </row>
    <row r="996" spans="1:180" ht="72.75" customHeight="1" outlineLevel="3" x14ac:dyDescent="0.25">
      <c r="A996" s="58" t="s">
        <v>176</v>
      </c>
      <c r="B996" s="4" t="s">
        <v>87</v>
      </c>
      <c r="C996" s="4"/>
      <c r="D996" s="4"/>
      <c r="E996" s="4" t="s">
        <v>88</v>
      </c>
      <c r="F996" s="4" t="s">
        <v>73</v>
      </c>
      <c r="G996" s="4" t="s">
        <v>63</v>
      </c>
      <c r="H996" s="7">
        <v>80050</v>
      </c>
      <c r="I996" s="7" t="s">
        <v>2</v>
      </c>
      <c r="J996" s="5">
        <f>J997</f>
        <v>2231175</v>
      </c>
      <c r="K996" s="5"/>
      <c r="L996" s="5"/>
      <c r="M996" s="5"/>
      <c r="N996" s="5"/>
      <c r="O996" s="5"/>
      <c r="P996" s="33">
        <f t="shared" si="9451"/>
        <v>0</v>
      </c>
      <c r="Q996" s="33">
        <f t="shared" si="9451"/>
        <v>0</v>
      </c>
      <c r="R996" s="33">
        <f t="shared" si="9451"/>
        <v>0</v>
      </c>
      <c r="S996" s="33">
        <f t="shared" si="9451"/>
        <v>2231175</v>
      </c>
      <c r="T996" s="33">
        <f t="shared" si="9451"/>
        <v>0</v>
      </c>
      <c r="U996" s="33">
        <f t="shared" si="9451"/>
        <v>0</v>
      </c>
      <c r="V996" s="33">
        <f t="shared" si="9451"/>
        <v>0</v>
      </c>
      <c r="W996" s="33">
        <f t="shared" si="9451"/>
        <v>0</v>
      </c>
      <c r="X996" s="33">
        <f t="shared" si="9451"/>
        <v>0</v>
      </c>
      <c r="Y996" s="33">
        <f t="shared" si="9451"/>
        <v>0</v>
      </c>
      <c r="Z996" s="33">
        <f t="shared" si="9451"/>
        <v>0</v>
      </c>
      <c r="AA996" s="33">
        <f t="shared" si="9451"/>
        <v>0</v>
      </c>
      <c r="AB996" s="33">
        <f t="shared" si="9451"/>
        <v>0</v>
      </c>
      <c r="AC996" s="5">
        <f t="shared" si="9451"/>
        <v>0</v>
      </c>
      <c r="AD996" s="33">
        <f t="shared" si="9451"/>
        <v>0</v>
      </c>
      <c r="AE996" s="33">
        <f t="shared" si="9451"/>
        <v>0</v>
      </c>
      <c r="AF996" s="33">
        <f t="shared" si="9451"/>
        <v>2231175</v>
      </c>
      <c r="AG996" s="5">
        <f t="shared" si="9451"/>
        <v>380495</v>
      </c>
      <c r="AH996" s="5">
        <f t="shared" si="9451"/>
        <v>380495</v>
      </c>
      <c r="AI996" s="5">
        <f t="shared" si="9451"/>
        <v>0</v>
      </c>
      <c r="AJ996" s="5">
        <f t="shared" si="9451"/>
        <v>0</v>
      </c>
      <c r="AK996" s="5">
        <f t="shared" si="9451"/>
        <v>0</v>
      </c>
      <c r="AL996" s="5">
        <f t="shared" si="9451"/>
        <v>0</v>
      </c>
      <c r="AM996" s="5">
        <f t="shared" si="9451"/>
        <v>0</v>
      </c>
      <c r="AN996" s="5">
        <f t="shared" si="9451"/>
        <v>0</v>
      </c>
      <c r="AO996" s="5">
        <f t="shared" si="9451"/>
        <v>0</v>
      </c>
      <c r="AP996" s="5">
        <f t="shared" si="9451"/>
        <v>0</v>
      </c>
      <c r="AQ996" s="5">
        <f t="shared" si="9451"/>
        <v>0</v>
      </c>
      <c r="AR996" s="5">
        <f t="shared" si="9451"/>
        <v>0</v>
      </c>
      <c r="AS996" s="5">
        <f t="shared" si="9451"/>
        <v>0</v>
      </c>
      <c r="AT996" s="5">
        <f t="shared" si="9451"/>
        <v>0</v>
      </c>
      <c r="AU996" s="5">
        <f t="shared" si="9451"/>
        <v>0</v>
      </c>
      <c r="AV996" s="33">
        <f t="shared" si="9451"/>
        <v>2611670</v>
      </c>
      <c r="AW996" s="5">
        <f t="shared" si="9451"/>
        <v>0</v>
      </c>
      <c r="AX996" s="5">
        <f t="shared" si="9451"/>
        <v>0</v>
      </c>
      <c r="AY996" s="5">
        <f t="shared" si="9451"/>
        <v>0</v>
      </c>
      <c r="AZ996" s="5">
        <f t="shared" si="9451"/>
        <v>0</v>
      </c>
      <c r="BA996" s="5">
        <f t="shared" si="9451"/>
        <v>0</v>
      </c>
      <c r="BB996" s="5">
        <f t="shared" si="9451"/>
        <v>0</v>
      </c>
      <c r="BC996" s="5">
        <f t="shared" si="9451"/>
        <v>0</v>
      </c>
      <c r="BD996" s="5">
        <f t="shared" si="9451"/>
        <v>0</v>
      </c>
      <c r="BE996" s="5">
        <f t="shared" si="9451"/>
        <v>0</v>
      </c>
      <c r="BF996" s="5">
        <f t="shared" si="9451"/>
        <v>0</v>
      </c>
      <c r="BG996" s="5">
        <f t="shared" si="9451"/>
        <v>0</v>
      </c>
      <c r="BH996" s="33">
        <f t="shared" si="9451"/>
        <v>2611670</v>
      </c>
      <c r="BI996" s="163">
        <f t="shared" si="9451"/>
        <v>0</v>
      </c>
      <c r="BJ996" s="33">
        <f t="shared" si="9451"/>
        <v>0</v>
      </c>
      <c r="BK996" s="33">
        <f t="shared" si="9451"/>
        <v>0</v>
      </c>
      <c r="BL996" s="33">
        <f t="shared" si="9451"/>
        <v>0</v>
      </c>
      <c r="BM996" s="33">
        <f t="shared" si="9451"/>
        <v>0</v>
      </c>
      <c r="BN996" s="33">
        <f t="shared" si="9451"/>
        <v>0</v>
      </c>
      <c r="BO996" s="33">
        <f t="shared" si="9451"/>
        <v>0</v>
      </c>
      <c r="BP996" s="33">
        <f t="shared" si="9451"/>
        <v>0</v>
      </c>
      <c r="BQ996" s="33">
        <f t="shared" si="9451"/>
        <v>0</v>
      </c>
      <c r="BR996" s="33">
        <f t="shared" si="9451"/>
        <v>0</v>
      </c>
      <c r="BS996" s="33">
        <f t="shared" si="9451"/>
        <v>2611670</v>
      </c>
      <c r="BT996" s="298">
        <f t="shared" si="9451"/>
        <v>0</v>
      </c>
      <c r="BU996" s="5">
        <f t="shared" si="9451"/>
        <v>0</v>
      </c>
      <c r="BV996" s="5">
        <f t="shared" si="9451"/>
        <v>0</v>
      </c>
      <c r="BW996" s="5">
        <f t="shared" si="9451"/>
        <v>0</v>
      </c>
      <c r="BX996" s="5">
        <f t="shared" si="9451"/>
        <v>0</v>
      </c>
      <c r="BY996" s="5">
        <f t="shared" si="9451"/>
        <v>0</v>
      </c>
      <c r="BZ996" s="5">
        <f t="shared" si="9451"/>
        <v>0</v>
      </c>
      <c r="CA996" s="5">
        <f t="shared" si="9451"/>
        <v>0</v>
      </c>
      <c r="CB996" s="5">
        <f t="shared" si="9451"/>
        <v>0</v>
      </c>
      <c r="CC996" s="33">
        <f t="shared" si="9451"/>
        <v>2611670</v>
      </c>
      <c r="CD996" s="74">
        <f t="shared" si="9451"/>
        <v>0</v>
      </c>
      <c r="CE996" s="5">
        <f t="shared" si="9451"/>
        <v>0</v>
      </c>
      <c r="CF996" s="5">
        <f t="shared" si="9451"/>
        <v>0</v>
      </c>
      <c r="CG996" s="5">
        <f t="shared" si="9451"/>
        <v>0</v>
      </c>
      <c r="CH996" s="5">
        <f t="shared" si="9451"/>
        <v>0</v>
      </c>
      <c r="CI996" s="5">
        <f t="shared" si="9451"/>
        <v>0</v>
      </c>
      <c r="CJ996" s="5">
        <f t="shared" si="9451"/>
        <v>0</v>
      </c>
      <c r="CK996" s="5">
        <f t="shared" si="9451"/>
        <v>0</v>
      </c>
      <c r="CL996" s="5">
        <f t="shared" si="9451"/>
        <v>0</v>
      </c>
      <c r="CM996" s="5">
        <f t="shared" si="9451"/>
        <v>0</v>
      </c>
      <c r="CN996" s="5">
        <f t="shared" si="9451"/>
        <v>0</v>
      </c>
      <c r="CO996" s="74">
        <f t="shared" si="9451"/>
        <v>2611670</v>
      </c>
      <c r="CP996" s="33">
        <f t="shared" si="9451"/>
        <v>2231175</v>
      </c>
      <c r="CQ996" s="33"/>
      <c r="CR996" s="33"/>
      <c r="CS996" s="33"/>
      <c r="CT996" s="33"/>
      <c r="CU996" s="33"/>
      <c r="CV996" s="33">
        <f t="shared" si="9451"/>
        <v>0</v>
      </c>
      <c r="CW996" s="33">
        <f t="shared" si="9451"/>
        <v>0</v>
      </c>
      <c r="CX996" s="33">
        <f t="shared" si="9451"/>
        <v>0</v>
      </c>
      <c r="CY996" s="33">
        <f t="shared" si="9451"/>
        <v>2231175</v>
      </c>
      <c r="CZ996" s="33">
        <f t="shared" si="9451"/>
        <v>0</v>
      </c>
      <c r="DA996" s="33">
        <f t="shared" si="9451"/>
        <v>0</v>
      </c>
      <c r="DB996" s="33">
        <f t="shared" si="9451"/>
        <v>0</v>
      </c>
      <c r="DC996" s="33">
        <f t="shared" si="9015"/>
        <v>2231175</v>
      </c>
      <c r="DD996" s="33">
        <f t="shared" si="9451"/>
        <v>0</v>
      </c>
      <c r="DE996" s="33">
        <f t="shared" ref="DE996:DE1014" si="9452">DC996+DD996</f>
        <v>2231175</v>
      </c>
      <c r="DF996" s="33">
        <f t="shared" si="9451"/>
        <v>0</v>
      </c>
      <c r="DG996" s="33">
        <f t="shared" ref="DG996:DG1014" si="9453">DE996+DF996</f>
        <v>2231175</v>
      </c>
      <c r="DH996" s="299">
        <f t="shared" si="9451"/>
        <v>0</v>
      </c>
      <c r="DI996" s="33">
        <f t="shared" si="9451"/>
        <v>0</v>
      </c>
      <c r="DJ996" s="33">
        <f t="shared" si="9451"/>
        <v>2231175</v>
      </c>
      <c r="DK996" s="300">
        <f t="shared" si="9451"/>
        <v>0</v>
      </c>
      <c r="DL996" s="5">
        <f t="shared" si="9451"/>
        <v>0</v>
      </c>
      <c r="DM996" s="300">
        <f t="shared" si="9451"/>
        <v>2231175</v>
      </c>
      <c r="DN996" s="124">
        <f t="shared" si="9451"/>
        <v>0</v>
      </c>
      <c r="DO996" s="5">
        <f t="shared" si="9451"/>
        <v>0</v>
      </c>
      <c r="DP996" s="124">
        <f t="shared" si="9451"/>
        <v>2231175</v>
      </c>
      <c r="DQ996" s="33">
        <f t="shared" si="9451"/>
        <v>2231175</v>
      </c>
      <c r="DR996" s="33">
        <f t="shared" si="9451"/>
        <v>0</v>
      </c>
      <c r="DS996" s="33">
        <f t="shared" si="9451"/>
        <v>0</v>
      </c>
      <c r="DT996" s="33">
        <f t="shared" si="9451"/>
        <v>0</v>
      </c>
      <c r="DU996" s="33">
        <f t="shared" si="9451"/>
        <v>0</v>
      </c>
      <c r="DV996" s="33">
        <f t="shared" si="9451"/>
        <v>0</v>
      </c>
      <c r="DW996" s="33">
        <f t="shared" si="9451"/>
        <v>0</v>
      </c>
      <c r="DX996" s="33">
        <f t="shared" si="9451"/>
        <v>0</v>
      </c>
      <c r="DY996" s="33">
        <f t="shared" si="9451"/>
        <v>0</v>
      </c>
      <c r="DZ996" s="33">
        <f t="shared" si="9451"/>
        <v>2231175</v>
      </c>
      <c r="EA996" s="33">
        <f t="shared" si="9451"/>
        <v>0</v>
      </c>
      <c r="EB996" s="33">
        <f t="shared" si="9451"/>
        <v>0</v>
      </c>
      <c r="EC996" s="33">
        <f t="shared" si="9451"/>
        <v>0</v>
      </c>
      <c r="ED996" s="33">
        <f t="shared" si="9016"/>
        <v>2231175</v>
      </c>
      <c r="EE996" s="33">
        <f t="shared" si="9451"/>
        <v>0</v>
      </c>
      <c r="EF996" s="33">
        <f t="shared" ref="EF996:EF1014" si="9454">ED996+EE996</f>
        <v>2231175</v>
      </c>
      <c r="EG996" s="33">
        <f t="shared" si="9451"/>
        <v>0</v>
      </c>
      <c r="EH996" s="33">
        <f t="shared" ref="EH996:EH1013" si="9455">EF996+EG996</f>
        <v>2231175</v>
      </c>
      <c r="EI996" s="301">
        <f t="shared" si="9451"/>
        <v>0</v>
      </c>
      <c r="EJ996" s="5">
        <f t="shared" si="9451"/>
        <v>0</v>
      </c>
      <c r="EK996" s="33">
        <f t="shared" si="9451"/>
        <v>2231175</v>
      </c>
      <c r="EL996" s="124">
        <f t="shared" si="9451"/>
        <v>0</v>
      </c>
      <c r="EM996" s="5">
        <f t="shared" si="9451"/>
        <v>0</v>
      </c>
      <c r="EN996" s="124">
        <f t="shared" si="9451"/>
        <v>2231175</v>
      </c>
      <c r="EO996" s="302">
        <f t="shared" si="9451"/>
        <v>0</v>
      </c>
      <c r="EP996" s="5">
        <f t="shared" si="9451"/>
        <v>0</v>
      </c>
      <c r="EQ996" s="302">
        <f t="shared" si="9451"/>
        <v>2231175</v>
      </c>
      <c r="ER996" s="5">
        <f t="shared" si="9451"/>
        <v>1787252.48</v>
      </c>
      <c r="ES996" s="196">
        <f t="shared" si="9189"/>
        <v>68.433319676681975</v>
      </c>
      <c r="ET996" s="5">
        <f t="shared" si="9451"/>
        <v>0</v>
      </c>
    </row>
    <row r="997" spans="1:180" ht="38.25" customHeight="1" outlineLevel="3" x14ac:dyDescent="0.25">
      <c r="A997" s="58" t="s">
        <v>177</v>
      </c>
      <c r="B997" s="4" t="s">
        <v>87</v>
      </c>
      <c r="C997" s="4"/>
      <c r="D997" s="4"/>
      <c r="E997" s="4" t="s">
        <v>88</v>
      </c>
      <c r="F997" s="4" t="s">
        <v>73</v>
      </c>
      <c r="G997" s="4" t="s">
        <v>63</v>
      </c>
      <c r="H997" s="7">
        <v>80050</v>
      </c>
      <c r="I997" s="7" t="s">
        <v>4</v>
      </c>
      <c r="J997" s="5">
        <f>J998+J999+J1000</f>
        <v>2231175</v>
      </c>
      <c r="K997" s="5"/>
      <c r="L997" s="5"/>
      <c r="M997" s="5"/>
      <c r="N997" s="5"/>
      <c r="O997" s="5"/>
      <c r="P997" s="33">
        <f t="shared" ref="P997" si="9456">P998+P999+P1000</f>
        <v>0</v>
      </c>
      <c r="Q997" s="33">
        <f t="shared" ref="Q997:CC997" si="9457">Q998+Q999+Q1000</f>
        <v>0</v>
      </c>
      <c r="R997" s="33">
        <f t="shared" si="9457"/>
        <v>0</v>
      </c>
      <c r="S997" s="33">
        <f t="shared" si="9457"/>
        <v>2231175</v>
      </c>
      <c r="T997" s="33">
        <f t="shared" si="9457"/>
        <v>0</v>
      </c>
      <c r="U997" s="33">
        <f t="shared" si="9457"/>
        <v>0</v>
      </c>
      <c r="V997" s="33">
        <f t="shared" si="9457"/>
        <v>0</v>
      </c>
      <c r="W997" s="33">
        <f t="shared" ref="W997:AE997" si="9458">W998+W999+W1000</f>
        <v>0</v>
      </c>
      <c r="X997" s="33">
        <f t="shared" si="9458"/>
        <v>0</v>
      </c>
      <c r="Y997" s="33">
        <f t="shared" si="9458"/>
        <v>0</v>
      </c>
      <c r="Z997" s="33">
        <f t="shared" ref="Z997:AA997" si="9459">Z998+Z999+Z1000</f>
        <v>0</v>
      </c>
      <c r="AA997" s="33">
        <f t="shared" si="9459"/>
        <v>0</v>
      </c>
      <c r="AB997" s="33">
        <f t="shared" si="9458"/>
        <v>0</v>
      </c>
      <c r="AC997" s="5">
        <f t="shared" si="9458"/>
        <v>0</v>
      </c>
      <c r="AD997" s="33">
        <f t="shared" si="9458"/>
        <v>0</v>
      </c>
      <c r="AE997" s="33">
        <f t="shared" si="9458"/>
        <v>0</v>
      </c>
      <c r="AF997" s="33">
        <f t="shared" si="9457"/>
        <v>2231175</v>
      </c>
      <c r="AG997" s="5">
        <f t="shared" ref="AG997:AU997" si="9460">AG998+AG999+AG1000</f>
        <v>380495</v>
      </c>
      <c r="AH997" s="5">
        <f t="shared" ref="AH997:AT997" si="9461">AH998+AH999+AH1000</f>
        <v>380495</v>
      </c>
      <c r="AI997" s="5">
        <f t="shared" ref="AI997:AL997" si="9462">AI998+AI999+AI1000</f>
        <v>0</v>
      </c>
      <c r="AJ997" s="5">
        <f t="shared" si="9462"/>
        <v>0</v>
      </c>
      <c r="AK997" s="5">
        <f t="shared" si="9462"/>
        <v>0</v>
      </c>
      <c r="AL997" s="5">
        <f t="shared" si="9462"/>
        <v>0</v>
      </c>
      <c r="AM997" s="5">
        <f t="shared" si="9461"/>
        <v>0</v>
      </c>
      <c r="AN997" s="5">
        <f t="shared" si="9461"/>
        <v>0</v>
      </c>
      <c r="AO997" s="5">
        <f t="shared" si="9461"/>
        <v>0</v>
      </c>
      <c r="AP997" s="5">
        <f t="shared" ref="AP997" si="9463">AP998+AP999+AP1000</f>
        <v>0</v>
      </c>
      <c r="AQ997" s="5">
        <f t="shared" ref="AQ997:AS997" si="9464">AQ998+AQ999+AQ1000</f>
        <v>0</v>
      </c>
      <c r="AR997" s="5">
        <f t="shared" si="9464"/>
        <v>0</v>
      </c>
      <c r="AS997" s="5">
        <f t="shared" si="9464"/>
        <v>0</v>
      </c>
      <c r="AT997" s="5">
        <f t="shared" si="9461"/>
        <v>0</v>
      </c>
      <c r="AU997" s="5">
        <f t="shared" si="9460"/>
        <v>0</v>
      </c>
      <c r="AV997" s="33">
        <f t="shared" si="9457"/>
        <v>2611670</v>
      </c>
      <c r="AW997" s="5">
        <f t="shared" si="9457"/>
        <v>0</v>
      </c>
      <c r="AX997" s="5">
        <f t="shared" si="9457"/>
        <v>0</v>
      </c>
      <c r="AY997" s="5">
        <f t="shared" si="9457"/>
        <v>0</v>
      </c>
      <c r="AZ997" s="5">
        <f t="shared" ref="AZ997:BD997" si="9465">AZ998+AZ999+AZ1000</f>
        <v>0</v>
      </c>
      <c r="BA997" s="5">
        <f t="shared" si="9465"/>
        <v>0</v>
      </c>
      <c r="BB997" s="5">
        <f t="shared" si="9465"/>
        <v>0</v>
      </c>
      <c r="BC997" s="5">
        <f t="shared" si="9465"/>
        <v>0</v>
      </c>
      <c r="BD997" s="5">
        <f t="shared" si="9465"/>
        <v>0</v>
      </c>
      <c r="BE997" s="5">
        <f t="shared" ref="BE997:BG997" si="9466">BE998+BE999+BE1000</f>
        <v>0</v>
      </c>
      <c r="BF997" s="5">
        <f t="shared" si="9466"/>
        <v>0</v>
      </c>
      <c r="BG997" s="5">
        <f t="shared" si="9466"/>
        <v>0</v>
      </c>
      <c r="BH997" s="33">
        <f t="shared" si="9457"/>
        <v>2611670</v>
      </c>
      <c r="BI997" s="163">
        <f t="shared" si="9457"/>
        <v>0</v>
      </c>
      <c r="BJ997" s="33">
        <f t="shared" si="9457"/>
        <v>0</v>
      </c>
      <c r="BK997" s="33">
        <f t="shared" si="9457"/>
        <v>0</v>
      </c>
      <c r="BL997" s="33">
        <f t="shared" si="9457"/>
        <v>0</v>
      </c>
      <c r="BM997" s="33">
        <f t="shared" ref="BM997:BO997" si="9467">BM998+BM999+BM1000</f>
        <v>0</v>
      </c>
      <c r="BN997" s="33">
        <f t="shared" si="9467"/>
        <v>0</v>
      </c>
      <c r="BO997" s="33">
        <f t="shared" si="9467"/>
        <v>0</v>
      </c>
      <c r="BP997" s="33">
        <f t="shared" si="9457"/>
        <v>0</v>
      </c>
      <c r="BQ997" s="33">
        <f t="shared" ref="BQ997:BR997" si="9468">BQ998+BQ999+BQ1000</f>
        <v>0</v>
      </c>
      <c r="BR997" s="33">
        <f t="shared" si="9468"/>
        <v>0</v>
      </c>
      <c r="BS997" s="33">
        <f t="shared" si="9457"/>
        <v>2611670</v>
      </c>
      <c r="BT997" s="298">
        <f t="shared" si="9457"/>
        <v>0</v>
      </c>
      <c r="BU997" s="5">
        <f t="shared" ref="BU997:BX997" si="9469">BU998+BU999+BU1000</f>
        <v>0</v>
      </c>
      <c r="BV997" s="5">
        <f t="shared" si="9469"/>
        <v>0</v>
      </c>
      <c r="BW997" s="5">
        <f t="shared" si="9469"/>
        <v>0</v>
      </c>
      <c r="BX997" s="5">
        <f t="shared" si="9469"/>
        <v>0</v>
      </c>
      <c r="BY997" s="5">
        <f t="shared" si="9457"/>
        <v>0</v>
      </c>
      <c r="BZ997" s="5">
        <f t="shared" ref="BZ997:CB997" si="9470">BZ998+BZ999+BZ1000</f>
        <v>0</v>
      </c>
      <c r="CA997" s="5">
        <f t="shared" si="9470"/>
        <v>0</v>
      </c>
      <c r="CB997" s="5">
        <f t="shared" si="9470"/>
        <v>0</v>
      </c>
      <c r="CC997" s="33">
        <f t="shared" si="9457"/>
        <v>2611670</v>
      </c>
      <c r="CD997" s="74">
        <f t="shared" ref="CD997:CF997" si="9471">CD998+CD999+CD1000</f>
        <v>0</v>
      </c>
      <c r="CE997" s="5">
        <f t="shared" si="9471"/>
        <v>0</v>
      </c>
      <c r="CF997" s="5">
        <f t="shared" si="9471"/>
        <v>0</v>
      </c>
      <c r="CG997" s="5">
        <f t="shared" ref="CG997:CI997" si="9472">CG998+CG999+CG1000</f>
        <v>0</v>
      </c>
      <c r="CH997" s="5">
        <f t="shared" si="9472"/>
        <v>0</v>
      </c>
      <c r="CI997" s="5">
        <f t="shared" si="9472"/>
        <v>0</v>
      </c>
      <c r="CJ997" s="5">
        <f t="shared" ref="CJ997:CL997" si="9473">CJ998+CJ999+CJ1000</f>
        <v>0</v>
      </c>
      <c r="CK997" s="5">
        <f t="shared" si="9473"/>
        <v>0</v>
      </c>
      <c r="CL997" s="5">
        <f t="shared" si="9473"/>
        <v>0</v>
      </c>
      <c r="CM997" s="5">
        <f t="shared" ref="CM997:CO997" si="9474">CM998+CM999+CM1000</f>
        <v>0</v>
      </c>
      <c r="CN997" s="5">
        <f t="shared" si="9474"/>
        <v>0</v>
      </c>
      <c r="CO997" s="74">
        <f t="shared" si="9474"/>
        <v>2611670</v>
      </c>
      <c r="CP997" s="33">
        <f t="shared" ref="CP997" si="9475">CP998+CP999+CP1000</f>
        <v>2231175</v>
      </c>
      <c r="CQ997" s="33"/>
      <c r="CR997" s="33"/>
      <c r="CS997" s="33"/>
      <c r="CT997" s="33"/>
      <c r="CU997" s="33"/>
      <c r="CV997" s="33">
        <f t="shared" ref="CV997:DB997" si="9476">CV998+CV999+CV1000</f>
        <v>0</v>
      </c>
      <c r="CW997" s="33">
        <f t="shared" si="9476"/>
        <v>0</v>
      </c>
      <c r="CX997" s="33">
        <f t="shared" si="9476"/>
        <v>0</v>
      </c>
      <c r="CY997" s="33">
        <f t="shared" si="9476"/>
        <v>2231175</v>
      </c>
      <c r="CZ997" s="33">
        <f t="shared" si="9476"/>
        <v>0</v>
      </c>
      <c r="DA997" s="33">
        <f t="shared" si="9476"/>
        <v>0</v>
      </c>
      <c r="DB997" s="33">
        <f t="shared" si="9476"/>
        <v>0</v>
      </c>
      <c r="DC997" s="33">
        <f t="shared" si="9015"/>
        <v>2231175</v>
      </c>
      <c r="DD997" s="33">
        <f t="shared" ref="DD997" si="9477">DD998+DD999+DD1000</f>
        <v>0</v>
      </c>
      <c r="DE997" s="33">
        <f t="shared" si="9452"/>
        <v>2231175</v>
      </c>
      <c r="DF997" s="33">
        <f t="shared" ref="DF997" si="9478">DF998+DF999+DF1000</f>
        <v>0</v>
      </c>
      <c r="DG997" s="33">
        <f t="shared" si="9453"/>
        <v>2231175</v>
      </c>
      <c r="DH997" s="299">
        <f t="shared" ref="DH997" si="9479">DH998+DH999+DH1000</f>
        <v>0</v>
      </c>
      <c r="DI997" s="33">
        <f t="shared" ref="DI997:DP997" si="9480">DI998+DI999+DI1000</f>
        <v>0</v>
      </c>
      <c r="DJ997" s="33">
        <f t="shared" si="9480"/>
        <v>2231175</v>
      </c>
      <c r="DK997" s="300">
        <f t="shared" ref="DK997:DL997" si="9481">DK998+DK999+DK1000</f>
        <v>0</v>
      </c>
      <c r="DL997" s="5">
        <f t="shared" si="9481"/>
        <v>0</v>
      </c>
      <c r="DM997" s="300">
        <f t="shared" si="9480"/>
        <v>2231175</v>
      </c>
      <c r="DN997" s="124">
        <f t="shared" si="9480"/>
        <v>0</v>
      </c>
      <c r="DO997" s="5">
        <f t="shared" si="9480"/>
        <v>0</v>
      </c>
      <c r="DP997" s="124">
        <f t="shared" si="9480"/>
        <v>2231175</v>
      </c>
      <c r="DQ997" s="33">
        <f t="shared" ref="DQ997:EC997" si="9482">DQ998+DQ999+DQ1000</f>
        <v>2231175</v>
      </c>
      <c r="DR997" s="33">
        <f t="shared" si="9482"/>
        <v>0</v>
      </c>
      <c r="DS997" s="33">
        <f t="shared" si="9482"/>
        <v>0</v>
      </c>
      <c r="DT997" s="33">
        <f t="shared" si="9482"/>
        <v>0</v>
      </c>
      <c r="DU997" s="33">
        <f t="shared" si="9482"/>
        <v>0</v>
      </c>
      <c r="DV997" s="33">
        <f t="shared" si="9482"/>
        <v>0</v>
      </c>
      <c r="DW997" s="33">
        <f t="shared" si="9482"/>
        <v>0</v>
      </c>
      <c r="DX997" s="33">
        <f t="shared" si="9482"/>
        <v>0</v>
      </c>
      <c r="DY997" s="33">
        <f t="shared" si="9482"/>
        <v>0</v>
      </c>
      <c r="DZ997" s="33">
        <f t="shared" si="9482"/>
        <v>2231175</v>
      </c>
      <c r="EA997" s="33">
        <f t="shared" si="9482"/>
        <v>0</v>
      </c>
      <c r="EB997" s="33">
        <f t="shared" si="9482"/>
        <v>0</v>
      </c>
      <c r="EC997" s="33">
        <f t="shared" si="9482"/>
        <v>0</v>
      </c>
      <c r="ED997" s="33">
        <f t="shared" si="9016"/>
        <v>2231175</v>
      </c>
      <c r="EE997" s="33">
        <f t="shared" ref="EE997" si="9483">EE998+EE999+EE1000</f>
        <v>0</v>
      </c>
      <c r="EF997" s="33">
        <f t="shared" si="9454"/>
        <v>2231175</v>
      </c>
      <c r="EG997" s="33">
        <f t="shared" ref="EG997" si="9484">EG998+EG999+EG1000</f>
        <v>0</v>
      </c>
      <c r="EH997" s="33">
        <f t="shared" si="9455"/>
        <v>2231175</v>
      </c>
      <c r="EI997" s="301">
        <f t="shared" ref="EI997:ER997" si="9485">EI998+EI999+EI1000</f>
        <v>0</v>
      </c>
      <c r="EJ997" s="5">
        <f t="shared" si="9485"/>
        <v>0</v>
      </c>
      <c r="EK997" s="33">
        <f t="shared" si="9485"/>
        <v>2231175</v>
      </c>
      <c r="EL997" s="124">
        <f t="shared" ref="EL997" si="9486">EL998+EL999+EL1000</f>
        <v>0</v>
      </c>
      <c r="EM997" s="5">
        <f t="shared" si="9485"/>
        <v>0</v>
      </c>
      <c r="EN997" s="124">
        <f t="shared" ref="EN997:EQ997" si="9487">EN998+EN999+EN1000</f>
        <v>2231175</v>
      </c>
      <c r="EO997" s="302">
        <f t="shared" si="9487"/>
        <v>0</v>
      </c>
      <c r="EP997" s="5">
        <f t="shared" si="9487"/>
        <v>0</v>
      </c>
      <c r="EQ997" s="302">
        <f t="shared" si="9487"/>
        <v>2231175</v>
      </c>
      <c r="ER997" s="5">
        <f t="shared" si="9485"/>
        <v>1787252.48</v>
      </c>
      <c r="ES997" s="196">
        <f t="shared" si="9189"/>
        <v>68.433319676681975</v>
      </c>
      <c r="ET997" s="5">
        <f t="shared" ref="ET997" si="9488">ET998+ET999+ET1000</f>
        <v>0</v>
      </c>
    </row>
    <row r="998" spans="1:180" s="38" customFormat="1" ht="38.25" hidden="1" customHeight="1" outlineLevel="3" x14ac:dyDescent="0.25">
      <c r="A998" s="70" t="s">
        <v>178</v>
      </c>
      <c r="B998" s="71" t="s">
        <v>87</v>
      </c>
      <c r="C998" s="4"/>
      <c r="D998" s="4"/>
      <c r="E998" s="71" t="s">
        <v>88</v>
      </c>
      <c r="F998" s="71" t="s">
        <v>73</v>
      </c>
      <c r="G998" s="71" t="s">
        <v>63</v>
      </c>
      <c r="H998" s="72">
        <v>80050</v>
      </c>
      <c r="I998" s="72" t="s">
        <v>6</v>
      </c>
      <c r="J998" s="8">
        <v>1610890</v>
      </c>
      <c r="K998" s="8"/>
      <c r="L998" s="8"/>
      <c r="M998" s="8"/>
      <c r="N998" s="8"/>
      <c r="O998" s="8"/>
      <c r="P998" s="35">
        <f t="shared" ref="P998:P1000" si="9489">Q998</f>
        <v>0</v>
      </c>
      <c r="Q998" s="35"/>
      <c r="R998" s="35"/>
      <c r="S998" s="35">
        <f t="shared" ref="S998:S1000" si="9490">J998+P998</f>
        <v>1610890</v>
      </c>
      <c r="T998" s="43">
        <f>SUM(U998:AE998)</f>
        <v>0</v>
      </c>
      <c r="U998" s="35"/>
      <c r="V998" s="35"/>
      <c r="W998" s="35"/>
      <c r="X998" s="35"/>
      <c r="Y998" s="35"/>
      <c r="Z998" s="35"/>
      <c r="AA998" s="35"/>
      <c r="AB998" s="35"/>
      <c r="AC998" s="8"/>
      <c r="AD998" s="35"/>
      <c r="AE998" s="35"/>
      <c r="AF998" s="43">
        <f>T998+S998</f>
        <v>1610890</v>
      </c>
      <c r="AG998" s="43">
        <f t="shared" ref="AG998:AG1000" si="9491">SUM(AH998:AU998)</f>
        <v>292239</v>
      </c>
      <c r="AH998" s="8">
        <v>292239</v>
      </c>
      <c r="AI998" s="8"/>
      <c r="AJ998" s="8"/>
      <c r="AK998" s="8"/>
      <c r="AL998" s="8"/>
      <c r="AM998" s="8"/>
      <c r="AN998" s="8"/>
      <c r="AO998" s="8"/>
      <c r="AP998" s="8"/>
      <c r="AQ998" s="8"/>
      <c r="AR998" s="8"/>
      <c r="AS998" s="8"/>
      <c r="AT998" s="8"/>
      <c r="AU998" s="8"/>
      <c r="AV998" s="43">
        <f t="shared" ref="AV998:AV1000" si="9492">AF998+AG998</f>
        <v>1903129</v>
      </c>
      <c r="AW998" s="37">
        <f t="shared" ref="AW998:AW1000" si="9493">SUM(AX998:BG998)</f>
        <v>0</v>
      </c>
      <c r="AX998" s="8"/>
      <c r="AY998" s="8"/>
      <c r="AZ998" s="8"/>
      <c r="BA998" s="8"/>
      <c r="BB998" s="8"/>
      <c r="BC998" s="8"/>
      <c r="BD998" s="8"/>
      <c r="BE998" s="8"/>
      <c r="BF998" s="8"/>
      <c r="BG998" s="8"/>
      <c r="BH998" s="43">
        <f t="shared" ref="BH998:BH1000" si="9494">AV998+AW998</f>
        <v>1903129</v>
      </c>
      <c r="BI998" s="165">
        <f t="shared" ref="BI998:BI1000" si="9495">SUM(BJ998:BR998)</f>
        <v>0</v>
      </c>
      <c r="BJ998" s="35"/>
      <c r="BK998" s="35"/>
      <c r="BL998" s="35"/>
      <c r="BM998" s="35"/>
      <c r="BN998" s="35"/>
      <c r="BO998" s="35"/>
      <c r="BP998" s="35"/>
      <c r="BQ998" s="35"/>
      <c r="BR998" s="35"/>
      <c r="BS998" s="43">
        <f t="shared" ref="BS998:BS1000" si="9496">BH998+BI998</f>
        <v>1903129</v>
      </c>
      <c r="BT998" s="181">
        <f t="shared" ref="BT998:BT1000" si="9497">SUM(BU998:CB998)</f>
        <v>0</v>
      </c>
      <c r="BU998" s="19"/>
      <c r="BV998" s="19"/>
      <c r="BW998" s="19"/>
      <c r="BX998" s="19"/>
      <c r="BY998" s="19"/>
      <c r="BZ998" s="19"/>
      <c r="CA998" s="19"/>
      <c r="CB998" s="19"/>
      <c r="CC998" s="43">
        <f t="shared" ref="CC998:CC1000" si="9498">BS998+BT998</f>
        <v>1903129</v>
      </c>
      <c r="CD998" s="310">
        <f t="shared" ref="CD998:CD1000" si="9499">CE998+CF998+CG998+CH998+CI998+CJ998+CK998+CL998+CM998+CN998</f>
        <v>0</v>
      </c>
      <c r="CE998" s="39"/>
      <c r="CF998" s="39"/>
      <c r="CG998" s="39"/>
      <c r="CH998" s="39"/>
      <c r="CI998" s="39"/>
      <c r="CJ998" s="39"/>
      <c r="CK998" s="39"/>
      <c r="CL998" s="39"/>
      <c r="CM998" s="39"/>
      <c r="CN998" s="39"/>
      <c r="CO998" s="310">
        <f t="shared" ref="CO998:CO1000" si="9500">CC998+CD998</f>
        <v>1903129</v>
      </c>
      <c r="CP998" s="35">
        <v>1610890</v>
      </c>
      <c r="CQ998" s="35"/>
      <c r="CR998" s="35"/>
      <c r="CS998" s="35"/>
      <c r="CT998" s="35"/>
      <c r="CU998" s="35"/>
      <c r="CV998" s="35">
        <f t="shared" ref="CV998:CV1000" si="9501">CW998+CX998</f>
        <v>0</v>
      </c>
      <c r="CW998" s="35"/>
      <c r="CX998" s="35"/>
      <c r="CY998" s="35">
        <f t="shared" ref="CY998:CY1000" si="9502">CP998+CV998</f>
        <v>1610890</v>
      </c>
      <c r="CZ998" s="35"/>
      <c r="DA998" s="35"/>
      <c r="DB998" s="35"/>
      <c r="DC998" s="33">
        <f t="shared" si="9015"/>
        <v>1610890</v>
      </c>
      <c r="DD998" s="35"/>
      <c r="DE998" s="33">
        <f t="shared" si="9452"/>
        <v>1610890</v>
      </c>
      <c r="DF998" s="35"/>
      <c r="DG998" s="33">
        <f t="shared" si="9453"/>
        <v>1610890</v>
      </c>
      <c r="DH998" s="311">
        <f t="shared" ref="DH998:DH1000" si="9503">DI998</f>
        <v>0</v>
      </c>
      <c r="DI998" s="35"/>
      <c r="DJ998" s="43">
        <f t="shared" ref="DJ998:DJ1000" si="9504">DG998+DH998</f>
        <v>1610890</v>
      </c>
      <c r="DK998" s="312">
        <f t="shared" ref="DK998:DK1000" si="9505">DL998</f>
        <v>0</v>
      </c>
      <c r="DL998" s="39"/>
      <c r="DM998" s="312">
        <f t="shared" ref="DM998:DM1000" si="9506">DJ998+DK998</f>
        <v>1610890</v>
      </c>
      <c r="DN998" s="311">
        <f t="shared" ref="DN998:DN1000" si="9507">DO998</f>
        <v>0</v>
      </c>
      <c r="DO998" s="39">
        <v>0</v>
      </c>
      <c r="DP998" s="311">
        <f t="shared" ref="DP998:DP1000" si="9508">DM998+DN998</f>
        <v>1610890</v>
      </c>
      <c r="DQ998" s="35">
        <v>1610890</v>
      </c>
      <c r="DR998" s="35"/>
      <c r="DS998" s="35"/>
      <c r="DT998" s="35"/>
      <c r="DU998" s="35"/>
      <c r="DV998" s="35"/>
      <c r="DW998" s="35">
        <f t="shared" ref="DW998:DW1000" si="9509">DX998+DY998</f>
        <v>0</v>
      </c>
      <c r="DX998" s="35"/>
      <c r="DY998" s="35"/>
      <c r="DZ998" s="43">
        <f t="shared" ref="DZ998:DZ1000" si="9510">DQ998+DW998</f>
        <v>1610890</v>
      </c>
      <c r="EA998" s="35"/>
      <c r="EB998" s="35"/>
      <c r="EC998" s="35"/>
      <c r="ED998" s="33">
        <f t="shared" si="9016"/>
        <v>1610890</v>
      </c>
      <c r="EE998" s="35"/>
      <c r="EF998" s="33">
        <f t="shared" si="9454"/>
        <v>1610890</v>
      </c>
      <c r="EG998" s="35"/>
      <c r="EH998" s="33">
        <f t="shared" si="9455"/>
        <v>1610890</v>
      </c>
      <c r="EI998" s="313">
        <f t="shared" ref="EI998:EI1000" si="9511">EJ998</f>
        <v>0</v>
      </c>
      <c r="EJ998" s="8">
        <v>0</v>
      </c>
      <c r="EK998" s="43">
        <f t="shared" ref="EK998:EK1000" si="9512">EH998+EI998</f>
        <v>1610890</v>
      </c>
      <c r="EL998" s="311">
        <f t="shared" ref="EL998:EL1000" si="9513">EM998</f>
        <v>0</v>
      </c>
      <c r="EM998" s="39"/>
      <c r="EN998" s="311">
        <f t="shared" ref="EN998:EN1000" si="9514">EK998+EL998</f>
        <v>1610890</v>
      </c>
      <c r="EO998" s="314">
        <f t="shared" ref="EO998:EO1000" si="9515">EP998</f>
        <v>0</v>
      </c>
      <c r="EP998" s="39"/>
      <c r="EQ998" s="314">
        <f t="shared" ref="EQ998:EQ1000" si="9516">EN998+EO998</f>
        <v>1610890</v>
      </c>
      <c r="ER998" s="8">
        <v>1294309.58</v>
      </c>
      <c r="ES998" s="196">
        <f t="shared" si="9189"/>
        <v>68.009555841984437</v>
      </c>
      <c r="ET998" s="8"/>
      <c r="EU998" s="197"/>
      <c r="EV998" s="197"/>
    </row>
    <row r="999" spans="1:180" s="38" customFormat="1" ht="51" hidden="1" customHeight="1" outlineLevel="3" x14ac:dyDescent="0.25">
      <c r="A999" s="70" t="s">
        <v>179</v>
      </c>
      <c r="B999" s="71" t="s">
        <v>87</v>
      </c>
      <c r="C999" s="4"/>
      <c r="D999" s="4"/>
      <c r="E999" s="71" t="s">
        <v>88</v>
      </c>
      <c r="F999" s="71" t="s">
        <v>73</v>
      </c>
      <c r="G999" s="71" t="s">
        <v>63</v>
      </c>
      <c r="H999" s="72">
        <v>80050</v>
      </c>
      <c r="I999" s="72" t="s">
        <v>8</v>
      </c>
      <c r="J999" s="8">
        <v>102762</v>
      </c>
      <c r="K999" s="8"/>
      <c r="L999" s="8"/>
      <c r="M999" s="8"/>
      <c r="N999" s="8"/>
      <c r="O999" s="8"/>
      <c r="P999" s="35">
        <f t="shared" si="9489"/>
        <v>0</v>
      </c>
      <c r="Q999" s="35"/>
      <c r="R999" s="35"/>
      <c r="S999" s="35">
        <f t="shared" si="9490"/>
        <v>102762</v>
      </c>
      <c r="T999" s="43">
        <f>SUM(U999:AE999)</f>
        <v>0</v>
      </c>
      <c r="U999" s="35"/>
      <c r="V999" s="35"/>
      <c r="W999" s="35"/>
      <c r="X999" s="35"/>
      <c r="Y999" s="35"/>
      <c r="Z999" s="35"/>
      <c r="AA999" s="35"/>
      <c r="AB999" s="35"/>
      <c r="AC999" s="8"/>
      <c r="AD999" s="35"/>
      <c r="AE999" s="35"/>
      <c r="AF999" s="43">
        <f>T999+S999</f>
        <v>102762</v>
      </c>
      <c r="AG999" s="43">
        <f t="shared" si="9491"/>
        <v>0</v>
      </c>
      <c r="AH999" s="8"/>
      <c r="AI999" s="8"/>
      <c r="AJ999" s="8"/>
      <c r="AK999" s="8"/>
      <c r="AL999" s="8"/>
      <c r="AM999" s="8"/>
      <c r="AN999" s="8"/>
      <c r="AO999" s="8"/>
      <c r="AP999" s="8"/>
      <c r="AQ999" s="8"/>
      <c r="AR999" s="8"/>
      <c r="AS999" s="8"/>
      <c r="AT999" s="8"/>
      <c r="AU999" s="8"/>
      <c r="AV999" s="43">
        <f t="shared" si="9492"/>
        <v>102762</v>
      </c>
      <c r="AW999" s="37">
        <f t="shared" si="9493"/>
        <v>0</v>
      </c>
      <c r="AX999" s="8"/>
      <c r="AY999" s="8"/>
      <c r="AZ999" s="8"/>
      <c r="BA999" s="8"/>
      <c r="BB999" s="8"/>
      <c r="BC999" s="8"/>
      <c r="BD999" s="8"/>
      <c r="BE999" s="8"/>
      <c r="BF999" s="8"/>
      <c r="BG999" s="8"/>
      <c r="BH999" s="43">
        <f t="shared" si="9494"/>
        <v>102762</v>
      </c>
      <c r="BI999" s="165">
        <f t="shared" si="9495"/>
        <v>0</v>
      </c>
      <c r="BJ999" s="35"/>
      <c r="BK999" s="35"/>
      <c r="BL999" s="35"/>
      <c r="BM999" s="35"/>
      <c r="BN999" s="35"/>
      <c r="BO999" s="35"/>
      <c r="BP999" s="35"/>
      <c r="BQ999" s="35"/>
      <c r="BR999" s="35"/>
      <c r="BS999" s="43">
        <f t="shared" si="9496"/>
        <v>102762</v>
      </c>
      <c r="BT999" s="181">
        <f t="shared" si="9497"/>
        <v>0</v>
      </c>
      <c r="BU999" s="19"/>
      <c r="BV999" s="19"/>
      <c r="BW999" s="19"/>
      <c r="BX999" s="19"/>
      <c r="BY999" s="19"/>
      <c r="BZ999" s="19"/>
      <c r="CA999" s="19"/>
      <c r="CB999" s="19"/>
      <c r="CC999" s="43">
        <f t="shared" si="9498"/>
        <v>102762</v>
      </c>
      <c r="CD999" s="310">
        <f t="shared" si="9499"/>
        <v>0</v>
      </c>
      <c r="CE999" s="39"/>
      <c r="CF999" s="39"/>
      <c r="CG999" s="39"/>
      <c r="CH999" s="39"/>
      <c r="CI999" s="39"/>
      <c r="CJ999" s="39"/>
      <c r="CK999" s="39"/>
      <c r="CL999" s="39"/>
      <c r="CM999" s="39"/>
      <c r="CN999" s="39"/>
      <c r="CO999" s="310">
        <f t="shared" si="9500"/>
        <v>102762</v>
      </c>
      <c r="CP999" s="35">
        <v>102762</v>
      </c>
      <c r="CQ999" s="35"/>
      <c r="CR999" s="35"/>
      <c r="CS999" s="35"/>
      <c r="CT999" s="35"/>
      <c r="CU999" s="35"/>
      <c r="CV999" s="35">
        <f t="shared" si="9501"/>
        <v>0</v>
      </c>
      <c r="CW999" s="35"/>
      <c r="CX999" s="35"/>
      <c r="CY999" s="35">
        <f t="shared" si="9502"/>
        <v>102762</v>
      </c>
      <c r="CZ999" s="35"/>
      <c r="DA999" s="35"/>
      <c r="DB999" s="35"/>
      <c r="DC999" s="33">
        <f t="shared" si="9015"/>
        <v>102762</v>
      </c>
      <c r="DD999" s="35"/>
      <c r="DE999" s="33">
        <f t="shared" si="9452"/>
        <v>102762</v>
      </c>
      <c r="DF999" s="35"/>
      <c r="DG999" s="33">
        <f t="shared" si="9453"/>
        <v>102762</v>
      </c>
      <c r="DH999" s="311">
        <f t="shared" si="9503"/>
        <v>0</v>
      </c>
      <c r="DI999" s="35"/>
      <c r="DJ999" s="43">
        <f t="shared" si="9504"/>
        <v>102762</v>
      </c>
      <c r="DK999" s="312">
        <f t="shared" si="9505"/>
        <v>0</v>
      </c>
      <c r="DL999" s="39"/>
      <c r="DM999" s="312">
        <f t="shared" si="9506"/>
        <v>102762</v>
      </c>
      <c r="DN999" s="311">
        <f t="shared" si="9507"/>
        <v>0</v>
      </c>
      <c r="DO999" s="39">
        <v>0</v>
      </c>
      <c r="DP999" s="311">
        <f t="shared" si="9508"/>
        <v>102762</v>
      </c>
      <c r="DQ999" s="35">
        <v>102762</v>
      </c>
      <c r="DR999" s="35"/>
      <c r="DS999" s="35"/>
      <c r="DT999" s="35"/>
      <c r="DU999" s="35"/>
      <c r="DV999" s="35"/>
      <c r="DW999" s="35">
        <f t="shared" si="9509"/>
        <v>0</v>
      </c>
      <c r="DX999" s="35"/>
      <c r="DY999" s="35"/>
      <c r="DZ999" s="43">
        <f t="shared" si="9510"/>
        <v>102762</v>
      </c>
      <c r="EA999" s="35"/>
      <c r="EB999" s="35"/>
      <c r="EC999" s="35"/>
      <c r="ED999" s="33">
        <f t="shared" si="9016"/>
        <v>102762</v>
      </c>
      <c r="EE999" s="35"/>
      <c r="EF999" s="33">
        <f t="shared" si="9454"/>
        <v>102762</v>
      </c>
      <c r="EG999" s="35"/>
      <c r="EH999" s="33">
        <f t="shared" si="9455"/>
        <v>102762</v>
      </c>
      <c r="EI999" s="313">
        <f t="shared" si="9511"/>
        <v>0</v>
      </c>
      <c r="EJ999" s="8">
        <v>0</v>
      </c>
      <c r="EK999" s="43">
        <f t="shared" si="9512"/>
        <v>102762</v>
      </c>
      <c r="EL999" s="311">
        <f t="shared" si="9513"/>
        <v>0</v>
      </c>
      <c r="EM999" s="39"/>
      <c r="EN999" s="311">
        <f t="shared" si="9514"/>
        <v>102762</v>
      </c>
      <c r="EO999" s="314">
        <f t="shared" si="9515"/>
        <v>0</v>
      </c>
      <c r="EP999" s="39"/>
      <c r="EQ999" s="314">
        <f t="shared" si="9516"/>
        <v>102762</v>
      </c>
      <c r="ER999" s="8">
        <v>102762</v>
      </c>
      <c r="ES999" s="196">
        <f t="shared" si="9189"/>
        <v>100</v>
      </c>
      <c r="ET999" s="8"/>
      <c r="EU999" s="197"/>
      <c r="EV999" s="197"/>
    </row>
    <row r="1000" spans="1:180" s="38" customFormat="1" ht="63.75" hidden="1" customHeight="1" outlineLevel="3" x14ac:dyDescent="0.25">
      <c r="A1000" s="70" t="s">
        <v>180</v>
      </c>
      <c r="B1000" s="71" t="s">
        <v>87</v>
      </c>
      <c r="C1000" s="4"/>
      <c r="D1000" s="4"/>
      <c r="E1000" s="71" t="s">
        <v>88</v>
      </c>
      <c r="F1000" s="71" t="s">
        <v>73</v>
      </c>
      <c r="G1000" s="71" t="s">
        <v>63</v>
      </c>
      <c r="H1000" s="72">
        <v>80050</v>
      </c>
      <c r="I1000" s="72" t="s">
        <v>10</v>
      </c>
      <c r="J1000" s="8">
        <v>517523</v>
      </c>
      <c r="K1000" s="8"/>
      <c r="L1000" s="8"/>
      <c r="M1000" s="8"/>
      <c r="N1000" s="8"/>
      <c r="O1000" s="8"/>
      <c r="P1000" s="35">
        <f t="shared" si="9489"/>
        <v>0</v>
      </c>
      <c r="Q1000" s="35"/>
      <c r="R1000" s="35"/>
      <c r="S1000" s="35">
        <f t="shared" si="9490"/>
        <v>517523</v>
      </c>
      <c r="T1000" s="43">
        <f>SUM(U1000:AE1000)</f>
        <v>0</v>
      </c>
      <c r="U1000" s="35"/>
      <c r="V1000" s="35"/>
      <c r="W1000" s="35"/>
      <c r="X1000" s="35"/>
      <c r="Y1000" s="35"/>
      <c r="Z1000" s="35"/>
      <c r="AA1000" s="35"/>
      <c r="AB1000" s="35"/>
      <c r="AC1000" s="8"/>
      <c r="AD1000" s="35"/>
      <c r="AE1000" s="35"/>
      <c r="AF1000" s="43">
        <f>T1000+S1000</f>
        <v>517523</v>
      </c>
      <c r="AG1000" s="43">
        <f t="shared" si="9491"/>
        <v>88256</v>
      </c>
      <c r="AH1000" s="8">
        <v>88256</v>
      </c>
      <c r="AI1000" s="8"/>
      <c r="AJ1000" s="8"/>
      <c r="AK1000" s="8"/>
      <c r="AL1000" s="8"/>
      <c r="AM1000" s="8"/>
      <c r="AN1000" s="8"/>
      <c r="AO1000" s="8"/>
      <c r="AP1000" s="8"/>
      <c r="AQ1000" s="8"/>
      <c r="AR1000" s="8"/>
      <c r="AS1000" s="8"/>
      <c r="AT1000" s="8"/>
      <c r="AU1000" s="8"/>
      <c r="AV1000" s="43">
        <f t="shared" si="9492"/>
        <v>605779</v>
      </c>
      <c r="AW1000" s="37">
        <f t="shared" si="9493"/>
        <v>0</v>
      </c>
      <c r="AX1000" s="8"/>
      <c r="AY1000" s="8"/>
      <c r="AZ1000" s="8"/>
      <c r="BA1000" s="8"/>
      <c r="BB1000" s="8"/>
      <c r="BC1000" s="8"/>
      <c r="BD1000" s="8"/>
      <c r="BE1000" s="8"/>
      <c r="BF1000" s="8"/>
      <c r="BG1000" s="8"/>
      <c r="BH1000" s="43">
        <f t="shared" si="9494"/>
        <v>605779</v>
      </c>
      <c r="BI1000" s="165">
        <f t="shared" si="9495"/>
        <v>0</v>
      </c>
      <c r="BJ1000" s="35"/>
      <c r="BK1000" s="35"/>
      <c r="BL1000" s="35"/>
      <c r="BM1000" s="35"/>
      <c r="BN1000" s="35"/>
      <c r="BO1000" s="35"/>
      <c r="BP1000" s="35"/>
      <c r="BQ1000" s="35"/>
      <c r="BR1000" s="35"/>
      <c r="BS1000" s="43">
        <f t="shared" si="9496"/>
        <v>605779</v>
      </c>
      <c r="BT1000" s="181">
        <f t="shared" si="9497"/>
        <v>0</v>
      </c>
      <c r="BU1000" s="19"/>
      <c r="BV1000" s="19"/>
      <c r="BW1000" s="19"/>
      <c r="BX1000" s="19"/>
      <c r="BY1000" s="19"/>
      <c r="BZ1000" s="19"/>
      <c r="CA1000" s="19"/>
      <c r="CB1000" s="19"/>
      <c r="CC1000" s="43">
        <f t="shared" si="9498"/>
        <v>605779</v>
      </c>
      <c r="CD1000" s="310">
        <f t="shared" si="9499"/>
        <v>0</v>
      </c>
      <c r="CE1000" s="39"/>
      <c r="CF1000" s="39"/>
      <c r="CG1000" s="39"/>
      <c r="CH1000" s="39"/>
      <c r="CI1000" s="39"/>
      <c r="CJ1000" s="39"/>
      <c r="CK1000" s="39"/>
      <c r="CL1000" s="39"/>
      <c r="CM1000" s="39"/>
      <c r="CN1000" s="39"/>
      <c r="CO1000" s="310">
        <f t="shared" si="9500"/>
        <v>605779</v>
      </c>
      <c r="CP1000" s="35">
        <v>517523</v>
      </c>
      <c r="CQ1000" s="35"/>
      <c r="CR1000" s="35"/>
      <c r="CS1000" s="35"/>
      <c r="CT1000" s="35"/>
      <c r="CU1000" s="35"/>
      <c r="CV1000" s="35">
        <f t="shared" si="9501"/>
        <v>0</v>
      </c>
      <c r="CW1000" s="35"/>
      <c r="CX1000" s="35"/>
      <c r="CY1000" s="35">
        <f t="shared" si="9502"/>
        <v>517523</v>
      </c>
      <c r="CZ1000" s="35"/>
      <c r="DA1000" s="35"/>
      <c r="DB1000" s="35"/>
      <c r="DC1000" s="33">
        <f t="shared" si="9015"/>
        <v>517523</v>
      </c>
      <c r="DD1000" s="35"/>
      <c r="DE1000" s="33">
        <f t="shared" si="9452"/>
        <v>517523</v>
      </c>
      <c r="DF1000" s="35"/>
      <c r="DG1000" s="33">
        <f t="shared" si="9453"/>
        <v>517523</v>
      </c>
      <c r="DH1000" s="311">
        <f t="shared" si="9503"/>
        <v>0</v>
      </c>
      <c r="DI1000" s="35"/>
      <c r="DJ1000" s="43">
        <f t="shared" si="9504"/>
        <v>517523</v>
      </c>
      <c r="DK1000" s="312">
        <f t="shared" si="9505"/>
        <v>0</v>
      </c>
      <c r="DL1000" s="39"/>
      <c r="DM1000" s="312">
        <f t="shared" si="9506"/>
        <v>517523</v>
      </c>
      <c r="DN1000" s="311">
        <f t="shared" si="9507"/>
        <v>0</v>
      </c>
      <c r="DO1000" s="39">
        <v>0</v>
      </c>
      <c r="DP1000" s="311">
        <f t="shared" si="9508"/>
        <v>517523</v>
      </c>
      <c r="DQ1000" s="35">
        <v>517523</v>
      </c>
      <c r="DR1000" s="35"/>
      <c r="DS1000" s="35"/>
      <c r="DT1000" s="35"/>
      <c r="DU1000" s="35"/>
      <c r="DV1000" s="35"/>
      <c r="DW1000" s="35">
        <f t="shared" si="9509"/>
        <v>0</v>
      </c>
      <c r="DX1000" s="35"/>
      <c r="DY1000" s="35"/>
      <c r="DZ1000" s="43">
        <f t="shared" si="9510"/>
        <v>517523</v>
      </c>
      <c r="EA1000" s="35"/>
      <c r="EB1000" s="35"/>
      <c r="EC1000" s="35"/>
      <c r="ED1000" s="33">
        <f t="shared" si="9016"/>
        <v>517523</v>
      </c>
      <c r="EE1000" s="35"/>
      <c r="EF1000" s="33">
        <f t="shared" si="9454"/>
        <v>517523</v>
      </c>
      <c r="EG1000" s="35"/>
      <c r="EH1000" s="33">
        <f t="shared" si="9455"/>
        <v>517523</v>
      </c>
      <c r="EI1000" s="313">
        <f t="shared" si="9511"/>
        <v>0</v>
      </c>
      <c r="EJ1000" s="8">
        <v>0</v>
      </c>
      <c r="EK1000" s="43">
        <f t="shared" si="9512"/>
        <v>517523</v>
      </c>
      <c r="EL1000" s="311">
        <f t="shared" si="9513"/>
        <v>0</v>
      </c>
      <c r="EM1000" s="39"/>
      <c r="EN1000" s="311">
        <f t="shared" si="9514"/>
        <v>517523</v>
      </c>
      <c r="EO1000" s="314">
        <f t="shared" si="9515"/>
        <v>0</v>
      </c>
      <c r="EP1000" s="39"/>
      <c r="EQ1000" s="314">
        <f t="shared" si="9516"/>
        <v>517523</v>
      </c>
      <c r="ER1000" s="8">
        <v>390180.9</v>
      </c>
      <c r="ES1000" s="196">
        <f t="shared" si="9189"/>
        <v>64.409776502651965</v>
      </c>
      <c r="ET1000" s="8"/>
      <c r="EU1000" s="197"/>
      <c r="EV1000" s="197"/>
    </row>
    <row r="1001" spans="1:180" ht="27" customHeight="1" outlineLevel="3" x14ac:dyDescent="0.25">
      <c r="A1001" s="58" t="s">
        <v>288</v>
      </c>
      <c r="B1001" s="4" t="s">
        <v>87</v>
      </c>
      <c r="C1001" s="4"/>
      <c r="D1001" s="4"/>
      <c r="E1001" s="4" t="s">
        <v>88</v>
      </c>
      <c r="F1001" s="4" t="s">
        <v>73</v>
      </c>
      <c r="G1001" s="4" t="s">
        <v>0</v>
      </c>
      <c r="H1001" s="7"/>
      <c r="I1001" s="7"/>
      <c r="J1001" s="5">
        <f>J1002</f>
        <v>0</v>
      </c>
      <c r="K1001" s="5"/>
      <c r="L1001" s="5"/>
      <c r="M1001" s="5"/>
      <c r="N1001" s="5"/>
      <c r="O1001" s="5"/>
      <c r="P1001" s="33">
        <f t="shared" ref="P1001:AF1002" si="9517">P1002</f>
        <v>60000</v>
      </c>
      <c r="Q1001" s="33">
        <f t="shared" si="9517"/>
        <v>60000</v>
      </c>
      <c r="R1001" s="33">
        <f t="shared" si="9517"/>
        <v>0</v>
      </c>
      <c r="S1001" s="33">
        <f t="shared" si="9517"/>
        <v>60000</v>
      </c>
      <c r="T1001" s="33">
        <f t="shared" si="9517"/>
        <v>0</v>
      </c>
      <c r="U1001" s="33">
        <f t="shared" si="9517"/>
        <v>0</v>
      </c>
      <c r="V1001" s="33">
        <f t="shared" si="9517"/>
        <v>0</v>
      </c>
      <c r="W1001" s="33">
        <f t="shared" si="9517"/>
        <v>0</v>
      </c>
      <c r="X1001" s="33">
        <f t="shared" si="9517"/>
        <v>0</v>
      </c>
      <c r="Y1001" s="33">
        <f t="shared" si="9517"/>
        <v>0</v>
      </c>
      <c r="Z1001" s="33">
        <f t="shared" si="9517"/>
        <v>0</v>
      </c>
      <c r="AA1001" s="33">
        <f t="shared" si="9517"/>
        <v>0</v>
      </c>
      <c r="AB1001" s="33">
        <f t="shared" si="9517"/>
        <v>0</v>
      </c>
      <c r="AC1001" s="5">
        <f t="shared" si="9517"/>
        <v>0</v>
      </c>
      <c r="AD1001" s="33">
        <f t="shared" si="9517"/>
        <v>0</v>
      </c>
      <c r="AE1001" s="33">
        <f t="shared" si="9517"/>
        <v>0</v>
      </c>
      <c r="AF1001" s="33">
        <f t="shared" si="9517"/>
        <v>60000</v>
      </c>
      <c r="AG1001" s="5">
        <f t="shared" ref="AG1001:AV1002" si="9518">AG1002</f>
        <v>140904.04</v>
      </c>
      <c r="AH1001" s="5">
        <f t="shared" si="9518"/>
        <v>140904.04</v>
      </c>
      <c r="AI1001" s="5">
        <f t="shared" si="9518"/>
        <v>0</v>
      </c>
      <c r="AJ1001" s="5">
        <f t="shared" si="9518"/>
        <v>0</v>
      </c>
      <c r="AK1001" s="5">
        <f t="shared" si="9518"/>
        <v>0</v>
      </c>
      <c r="AL1001" s="5">
        <f t="shared" si="9518"/>
        <v>0</v>
      </c>
      <c r="AM1001" s="5">
        <f t="shared" si="9518"/>
        <v>0</v>
      </c>
      <c r="AN1001" s="5">
        <f t="shared" si="9518"/>
        <v>0</v>
      </c>
      <c r="AO1001" s="5">
        <f t="shared" si="9518"/>
        <v>0</v>
      </c>
      <c r="AP1001" s="5">
        <f t="shared" si="9518"/>
        <v>0</v>
      </c>
      <c r="AQ1001" s="5">
        <f t="shared" si="9518"/>
        <v>0</v>
      </c>
      <c r="AR1001" s="5">
        <f t="shared" si="9518"/>
        <v>0</v>
      </c>
      <c r="AS1001" s="5">
        <f t="shared" si="9518"/>
        <v>0</v>
      </c>
      <c r="AT1001" s="5">
        <f t="shared" si="9518"/>
        <v>0</v>
      </c>
      <c r="AU1001" s="5">
        <f t="shared" si="9518"/>
        <v>0</v>
      </c>
      <c r="AV1001" s="33">
        <f t="shared" si="9518"/>
        <v>200904.04</v>
      </c>
      <c r="AW1001" s="5">
        <f t="shared" ref="AW1001:AZ1002" si="9519">AW1002</f>
        <v>40000</v>
      </c>
      <c r="AX1001" s="5">
        <f t="shared" si="9519"/>
        <v>40000</v>
      </c>
      <c r="AY1001" s="5">
        <f t="shared" si="9519"/>
        <v>0</v>
      </c>
      <c r="AZ1001" s="5">
        <f t="shared" si="9519"/>
        <v>0</v>
      </c>
      <c r="BA1001" s="5">
        <f t="shared" ref="BA1001:BS1002" si="9520">BA1002</f>
        <v>0</v>
      </c>
      <c r="BB1001" s="5">
        <f t="shared" si="9520"/>
        <v>0</v>
      </c>
      <c r="BC1001" s="5">
        <f t="shared" si="9520"/>
        <v>0</v>
      </c>
      <c r="BD1001" s="5">
        <f t="shared" si="9520"/>
        <v>0</v>
      </c>
      <c r="BE1001" s="5">
        <f t="shared" si="9520"/>
        <v>0</v>
      </c>
      <c r="BF1001" s="5">
        <f t="shared" si="9520"/>
        <v>0</v>
      </c>
      <c r="BG1001" s="5">
        <f t="shared" si="9520"/>
        <v>0</v>
      </c>
      <c r="BH1001" s="33">
        <f t="shared" si="9520"/>
        <v>240904.04</v>
      </c>
      <c r="BI1001" s="163">
        <f t="shared" si="9520"/>
        <v>200000</v>
      </c>
      <c r="BJ1001" s="33">
        <f t="shared" si="9520"/>
        <v>200000</v>
      </c>
      <c r="BK1001" s="33">
        <f t="shared" si="9520"/>
        <v>0</v>
      </c>
      <c r="BL1001" s="33">
        <f t="shared" si="9520"/>
        <v>0</v>
      </c>
      <c r="BM1001" s="33">
        <f t="shared" si="9520"/>
        <v>0</v>
      </c>
      <c r="BN1001" s="33">
        <f t="shared" si="9520"/>
        <v>0</v>
      </c>
      <c r="BO1001" s="33">
        <f t="shared" si="9520"/>
        <v>0</v>
      </c>
      <c r="BP1001" s="33">
        <f t="shared" si="9520"/>
        <v>0</v>
      </c>
      <c r="BQ1001" s="33">
        <f t="shared" si="9520"/>
        <v>0</v>
      </c>
      <c r="BR1001" s="33">
        <f t="shared" si="9520"/>
        <v>0</v>
      </c>
      <c r="BS1001" s="33">
        <f t="shared" si="9520"/>
        <v>440904.04</v>
      </c>
      <c r="BT1001" s="298">
        <f t="shared" ref="BT1001:CO1002" si="9521">BT1002</f>
        <v>179908.8</v>
      </c>
      <c r="BU1001" s="5">
        <f t="shared" si="9521"/>
        <v>179908.8</v>
      </c>
      <c r="BV1001" s="5">
        <f t="shared" si="9521"/>
        <v>0</v>
      </c>
      <c r="BW1001" s="5">
        <f t="shared" si="9521"/>
        <v>0</v>
      </c>
      <c r="BX1001" s="5">
        <f t="shared" si="9521"/>
        <v>0</v>
      </c>
      <c r="BY1001" s="5">
        <f t="shared" si="9521"/>
        <v>0</v>
      </c>
      <c r="BZ1001" s="5">
        <f t="shared" si="9521"/>
        <v>0</v>
      </c>
      <c r="CA1001" s="5">
        <f t="shared" si="9521"/>
        <v>0</v>
      </c>
      <c r="CB1001" s="5">
        <f t="shared" si="9521"/>
        <v>0</v>
      </c>
      <c r="CC1001" s="33">
        <f t="shared" si="9521"/>
        <v>620812.84</v>
      </c>
      <c r="CD1001" s="74">
        <f t="shared" si="9521"/>
        <v>0</v>
      </c>
      <c r="CE1001" s="5">
        <f t="shared" si="9521"/>
        <v>0</v>
      </c>
      <c r="CF1001" s="5">
        <f t="shared" si="9521"/>
        <v>0</v>
      </c>
      <c r="CG1001" s="5">
        <f t="shared" si="9521"/>
        <v>0</v>
      </c>
      <c r="CH1001" s="5">
        <f t="shared" si="9521"/>
        <v>0</v>
      </c>
      <c r="CI1001" s="5">
        <f t="shared" si="9521"/>
        <v>0</v>
      </c>
      <c r="CJ1001" s="5">
        <f t="shared" si="9521"/>
        <v>0</v>
      </c>
      <c r="CK1001" s="5">
        <f t="shared" si="9521"/>
        <v>0</v>
      </c>
      <c r="CL1001" s="5">
        <f t="shared" si="9521"/>
        <v>0</v>
      </c>
      <c r="CM1001" s="5">
        <f t="shared" si="9521"/>
        <v>0</v>
      </c>
      <c r="CN1001" s="5">
        <f t="shared" si="9521"/>
        <v>0</v>
      </c>
      <c r="CO1001" s="74">
        <f t="shared" si="9521"/>
        <v>620812.84</v>
      </c>
      <c r="CP1001" s="33">
        <f>CP1002</f>
        <v>0</v>
      </c>
      <c r="CQ1001" s="33"/>
      <c r="CR1001" s="33"/>
      <c r="CS1001" s="33"/>
      <c r="CT1001" s="33"/>
      <c r="CU1001" s="33"/>
      <c r="CV1001" s="33">
        <f t="shared" ref="CV1001:DB1002" si="9522">CV1002</f>
        <v>0</v>
      </c>
      <c r="CW1001" s="33">
        <f t="shared" si="9522"/>
        <v>0</v>
      </c>
      <c r="CX1001" s="33">
        <f t="shared" si="9522"/>
        <v>0</v>
      </c>
      <c r="CY1001" s="33">
        <f t="shared" si="9522"/>
        <v>0</v>
      </c>
      <c r="CZ1001" s="33">
        <f t="shared" si="9522"/>
        <v>0</v>
      </c>
      <c r="DA1001" s="33">
        <f t="shared" si="9522"/>
        <v>0</v>
      </c>
      <c r="DB1001" s="33">
        <f t="shared" si="9522"/>
        <v>0</v>
      </c>
      <c r="DC1001" s="33">
        <f t="shared" si="9015"/>
        <v>0</v>
      </c>
      <c r="DD1001" s="33">
        <f t="shared" ref="DD1001:ET1002" si="9523">DD1002</f>
        <v>0</v>
      </c>
      <c r="DE1001" s="33">
        <f t="shared" si="9452"/>
        <v>0</v>
      </c>
      <c r="DF1001" s="33">
        <f t="shared" si="9523"/>
        <v>0</v>
      </c>
      <c r="DG1001" s="33">
        <f t="shared" si="9453"/>
        <v>0</v>
      </c>
      <c r="DH1001" s="299">
        <f t="shared" si="9523"/>
        <v>0</v>
      </c>
      <c r="DI1001" s="33">
        <f t="shared" si="9523"/>
        <v>0</v>
      </c>
      <c r="DJ1001" s="33">
        <f t="shared" si="9523"/>
        <v>0</v>
      </c>
      <c r="DK1001" s="300">
        <f t="shared" si="9523"/>
        <v>0</v>
      </c>
      <c r="DL1001" s="5">
        <f t="shared" si="9523"/>
        <v>0</v>
      </c>
      <c r="DM1001" s="300">
        <f t="shared" si="9523"/>
        <v>0</v>
      </c>
      <c r="DN1001" s="124">
        <f t="shared" si="9523"/>
        <v>0</v>
      </c>
      <c r="DO1001" s="5">
        <f t="shared" si="9523"/>
        <v>0</v>
      </c>
      <c r="DP1001" s="124">
        <f t="shared" si="9523"/>
        <v>0</v>
      </c>
      <c r="DQ1001" s="33">
        <f>DQ1002</f>
        <v>0</v>
      </c>
      <c r="DR1001" s="33">
        <f t="shared" si="9523"/>
        <v>0</v>
      </c>
      <c r="DS1001" s="33">
        <f t="shared" si="9523"/>
        <v>0</v>
      </c>
      <c r="DT1001" s="33">
        <f t="shared" si="9523"/>
        <v>0</v>
      </c>
      <c r="DU1001" s="33">
        <f t="shared" si="9523"/>
        <v>0</v>
      </c>
      <c r="DV1001" s="33">
        <f t="shared" si="9523"/>
        <v>0</v>
      </c>
      <c r="DW1001" s="33">
        <f t="shared" si="9523"/>
        <v>0</v>
      </c>
      <c r="DX1001" s="33">
        <f t="shared" si="9523"/>
        <v>0</v>
      </c>
      <c r="DY1001" s="33">
        <f t="shared" si="9523"/>
        <v>0</v>
      </c>
      <c r="DZ1001" s="33">
        <f t="shared" si="9523"/>
        <v>0</v>
      </c>
      <c r="EA1001" s="33">
        <f t="shared" si="9523"/>
        <v>0</v>
      </c>
      <c r="EB1001" s="33">
        <f t="shared" si="9523"/>
        <v>0</v>
      </c>
      <c r="EC1001" s="33">
        <f t="shared" si="9523"/>
        <v>0</v>
      </c>
      <c r="ED1001" s="33">
        <f t="shared" si="9016"/>
        <v>0</v>
      </c>
      <c r="EE1001" s="33">
        <f t="shared" si="9523"/>
        <v>0</v>
      </c>
      <c r="EF1001" s="33">
        <f t="shared" si="9454"/>
        <v>0</v>
      </c>
      <c r="EG1001" s="33">
        <f t="shared" si="9523"/>
        <v>0</v>
      </c>
      <c r="EH1001" s="33">
        <f t="shared" si="9455"/>
        <v>0</v>
      </c>
      <c r="EI1001" s="301">
        <f t="shared" si="9523"/>
        <v>0</v>
      </c>
      <c r="EJ1001" s="5">
        <f t="shared" si="9523"/>
        <v>0</v>
      </c>
      <c r="EK1001" s="33">
        <f t="shared" si="9523"/>
        <v>0</v>
      </c>
      <c r="EL1001" s="124">
        <f t="shared" si="9523"/>
        <v>0</v>
      </c>
      <c r="EM1001" s="5">
        <f t="shared" si="9523"/>
        <v>0</v>
      </c>
      <c r="EN1001" s="124">
        <f t="shared" si="9523"/>
        <v>0</v>
      </c>
      <c r="EO1001" s="302">
        <f t="shared" si="9523"/>
        <v>0</v>
      </c>
      <c r="EP1001" s="5">
        <f t="shared" si="9523"/>
        <v>0</v>
      </c>
      <c r="EQ1001" s="302">
        <f t="shared" si="9523"/>
        <v>0</v>
      </c>
      <c r="ER1001" s="5">
        <f t="shared" si="9523"/>
        <v>620812.84</v>
      </c>
      <c r="ES1001" s="196">
        <f t="shared" si="9189"/>
        <v>100</v>
      </c>
      <c r="ET1001" s="5">
        <f t="shared" si="9523"/>
        <v>0</v>
      </c>
    </row>
    <row r="1002" spans="1:180" ht="25.5" customHeight="1" outlineLevel="3" x14ac:dyDescent="0.25">
      <c r="A1002" s="58" t="s">
        <v>192</v>
      </c>
      <c r="B1002" s="4" t="s">
        <v>87</v>
      </c>
      <c r="C1002" s="4"/>
      <c r="D1002" s="4"/>
      <c r="E1002" s="4" t="s">
        <v>88</v>
      </c>
      <c r="F1002" s="4" t="s">
        <v>73</v>
      </c>
      <c r="G1002" s="4" t="s">
        <v>0</v>
      </c>
      <c r="H1002" s="7">
        <v>83030</v>
      </c>
      <c r="I1002" s="7"/>
      <c r="J1002" s="5">
        <f>J1003</f>
        <v>0</v>
      </c>
      <c r="K1002" s="5"/>
      <c r="L1002" s="5"/>
      <c r="M1002" s="5"/>
      <c r="N1002" s="5"/>
      <c r="O1002" s="5"/>
      <c r="P1002" s="33">
        <f t="shared" si="9517"/>
        <v>60000</v>
      </c>
      <c r="Q1002" s="33">
        <f t="shared" si="9517"/>
        <v>60000</v>
      </c>
      <c r="R1002" s="33">
        <f t="shared" si="9517"/>
        <v>0</v>
      </c>
      <c r="S1002" s="33">
        <f t="shared" si="9517"/>
        <v>60000</v>
      </c>
      <c r="T1002" s="33">
        <f t="shared" si="9517"/>
        <v>0</v>
      </c>
      <c r="U1002" s="33">
        <f t="shared" si="9517"/>
        <v>0</v>
      </c>
      <c r="V1002" s="33">
        <f t="shared" si="9517"/>
        <v>0</v>
      </c>
      <c r="W1002" s="33">
        <f t="shared" si="9517"/>
        <v>0</v>
      </c>
      <c r="X1002" s="33">
        <f t="shared" si="9517"/>
        <v>0</v>
      </c>
      <c r="Y1002" s="33">
        <f t="shared" si="9517"/>
        <v>0</v>
      </c>
      <c r="Z1002" s="33">
        <f t="shared" si="9517"/>
        <v>0</v>
      </c>
      <c r="AA1002" s="33">
        <f t="shared" si="9517"/>
        <v>0</v>
      </c>
      <c r="AB1002" s="33">
        <f t="shared" si="9517"/>
        <v>0</v>
      </c>
      <c r="AC1002" s="5">
        <f t="shared" si="9517"/>
        <v>0</v>
      </c>
      <c r="AD1002" s="33">
        <f t="shared" si="9517"/>
        <v>0</v>
      </c>
      <c r="AE1002" s="33">
        <f t="shared" si="9517"/>
        <v>0</v>
      </c>
      <c r="AF1002" s="33">
        <f t="shared" si="9517"/>
        <v>60000</v>
      </c>
      <c r="AG1002" s="5">
        <f t="shared" si="9518"/>
        <v>140904.04</v>
      </c>
      <c r="AH1002" s="5">
        <f t="shared" si="9518"/>
        <v>140904.04</v>
      </c>
      <c r="AI1002" s="5">
        <f t="shared" si="9518"/>
        <v>0</v>
      </c>
      <c r="AJ1002" s="5">
        <f t="shared" si="9518"/>
        <v>0</v>
      </c>
      <c r="AK1002" s="5">
        <f t="shared" si="9518"/>
        <v>0</v>
      </c>
      <c r="AL1002" s="5">
        <f t="shared" si="9518"/>
        <v>0</v>
      </c>
      <c r="AM1002" s="5">
        <f t="shared" si="9518"/>
        <v>0</v>
      </c>
      <c r="AN1002" s="5">
        <f t="shared" si="9518"/>
        <v>0</v>
      </c>
      <c r="AO1002" s="5">
        <f t="shared" si="9518"/>
        <v>0</v>
      </c>
      <c r="AP1002" s="5">
        <f t="shared" si="9518"/>
        <v>0</v>
      </c>
      <c r="AQ1002" s="5">
        <f t="shared" si="9518"/>
        <v>0</v>
      </c>
      <c r="AR1002" s="5">
        <f t="shared" si="9518"/>
        <v>0</v>
      </c>
      <c r="AS1002" s="5">
        <f t="shared" si="9518"/>
        <v>0</v>
      </c>
      <c r="AT1002" s="5">
        <f t="shared" si="9518"/>
        <v>0</v>
      </c>
      <c r="AU1002" s="5">
        <f t="shared" si="9518"/>
        <v>0</v>
      </c>
      <c r="AV1002" s="33">
        <f t="shared" si="9518"/>
        <v>200904.04</v>
      </c>
      <c r="AW1002" s="5">
        <f t="shared" si="9519"/>
        <v>40000</v>
      </c>
      <c r="AX1002" s="5">
        <f t="shared" si="9519"/>
        <v>40000</v>
      </c>
      <c r="AY1002" s="5">
        <f t="shared" si="9519"/>
        <v>0</v>
      </c>
      <c r="AZ1002" s="5">
        <f t="shared" si="9519"/>
        <v>0</v>
      </c>
      <c r="BA1002" s="5">
        <f t="shared" si="9520"/>
        <v>0</v>
      </c>
      <c r="BB1002" s="5">
        <f t="shared" si="9520"/>
        <v>0</v>
      </c>
      <c r="BC1002" s="5">
        <f t="shared" si="9520"/>
        <v>0</v>
      </c>
      <c r="BD1002" s="5">
        <f t="shared" si="9520"/>
        <v>0</v>
      </c>
      <c r="BE1002" s="5">
        <f t="shared" si="9520"/>
        <v>0</v>
      </c>
      <c r="BF1002" s="5">
        <f t="shared" si="9520"/>
        <v>0</v>
      </c>
      <c r="BG1002" s="5">
        <f t="shared" si="9520"/>
        <v>0</v>
      </c>
      <c r="BH1002" s="33">
        <f t="shared" si="9520"/>
        <v>240904.04</v>
      </c>
      <c r="BI1002" s="163">
        <f t="shared" si="9520"/>
        <v>200000</v>
      </c>
      <c r="BJ1002" s="33">
        <f t="shared" si="9520"/>
        <v>200000</v>
      </c>
      <c r="BK1002" s="33">
        <f t="shared" si="9520"/>
        <v>0</v>
      </c>
      <c r="BL1002" s="33">
        <f t="shared" si="9520"/>
        <v>0</v>
      </c>
      <c r="BM1002" s="33">
        <f t="shared" si="9520"/>
        <v>0</v>
      </c>
      <c r="BN1002" s="33">
        <f t="shared" si="9520"/>
        <v>0</v>
      </c>
      <c r="BO1002" s="33">
        <f t="shared" si="9520"/>
        <v>0</v>
      </c>
      <c r="BP1002" s="33">
        <f t="shared" si="9520"/>
        <v>0</v>
      </c>
      <c r="BQ1002" s="33">
        <f t="shared" si="9520"/>
        <v>0</v>
      </c>
      <c r="BR1002" s="33">
        <f t="shared" si="9520"/>
        <v>0</v>
      </c>
      <c r="BS1002" s="33">
        <f t="shared" si="9520"/>
        <v>440904.04</v>
      </c>
      <c r="BT1002" s="298">
        <f t="shared" si="9521"/>
        <v>179908.8</v>
      </c>
      <c r="BU1002" s="5">
        <f t="shared" si="9521"/>
        <v>179908.8</v>
      </c>
      <c r="BV1002" s="5">
        <f t="shared" si="9521"/>
        <v>0</v>
      </c>
      <c r="BW1002" s="5">
        <f t="shared" si="9521"/>
        <v>0</v>
      </c>
      <c r="BX1002" s="5">
        <f t="shared" si="9521"/>
        <v>0</v>
      </c>
      <c r="BY1002" s="5">
        <f t="shared" si="9521"/>
        <v>0</v>
      </c>
      <c r="BZ1002" s="5">
        <f t="shared" si="9521"/>
        <v>0</v>
      </c>
      <c r="CA1002" s="5">
        <f t="shared" si="9521"/>
        <v>0</v>
      </c>
      <c r="CB1002" s="5">
        <f t="shared" si="9521"/>
        <v>0</v>
      </c>
      <c r="CC1002" s="33">
        <f t="shared" si="9521"/>
        <v>620812.84</v>
      </c>
      <c r="CD1002" s="74">
        <f t="shared" si="9521"/>
        <v>0</v>
      </c>
      <c r="CE1002" s="5">
        <f t="shared" si="9521"/>
        <v>0</v>
      </c>
      <c r="CF1002" s="5">
        <f t="shared" si="9521"/>
        <v>0</v>
      </c>
      <c r="CG1002" s="5">
        <f t="shared" si="9521"/>
        <v>0</v>
      </c>
      <c r="CH1002" s="5">
        <f t="shared" si="9521"/>
        <v>0</v>
      </c>
      <c r="CI1002" s="5">
        <f t="shared" si="9521"/>
        <v>0</v>
      </c>
      <c r="CJ1002" s="5">
        <f t="shared" si="9521"/>
        <v>0</v>
      </c>
      <c r="CK1002" s="5">
        <f t="shared" si="9521"/>
        <v>0</v>
      </c>
      <c r="CL1002" s="5">
        <f t="shared" si="9521"/>
        <v>0</v>
      </c>
      <c r="CM1002" s="5">
        <f t="shared" si="9521"/>
        <v>0</v>
      </c>
      <c r="CN1002" s="5">
        <f t="shared" si="9521"/>
        <v>0</v>
      </c>
      <c r="CO1002" s="74">
        <f t="shared" si="9521"/>
        <v>620812.84</v>
      </c>
      <c r="CP1002" s="33">
        <f>CP1003</f>
        <v>0</v>
      </c>
      <c r="CQ1002" s="33"/>
      <c r="CR1002" s="33"/>
      <c r="CS1002" s="33"/>
      <c r="CT1002" s="33"/>
      <c r="CU1002" s="33"/>
      <c r="CV1002" s="33">
        <f t="shared" si="9522"/>
        <v>0</v>
      </c>
      <c r="CW1002" s="33">
        <f t="shared" si="9522"/>
        <v>0</v>
      </c>
      <c r="CX1002" s="33">
        <f t="shared" si="9522"/>
        <v>0</v>
      </c>
      <c r="CY1002" s="33">
        <f t="shared" si="9522"/>
        <v>0</v>
      </c>
      <c r="CZ1002" s="33">
        <f t="shared" si="9522"/>
        <v>0</v>
      </c>
      <c r="DA1002" s="33">
        <f t="shared" si="9522"/>
        <v>0</v>
      </c>
      <c r="DB1002" s="33">
        <f t="shared" si="9522"/>
        <v>0</v>
      </c>
      <c r="DC1002" s="33">
        <f t="shared" si="9015"/>
        <v>0</v>
      </c>
      <c r="DD1002" s="33">
        <f t="shared" si="9523"/>
        <v>0</v>
      </c>
      <c r="DE1002" s="33">
        <f t="shared" si="9452"/>
        <v>0</v>
      </c>
      <c r="DF1002" s="33">
        <f t="shared" si="9523"/>
        <v>0</v>
      </c>
      <c r="DG1002" s="33">
        <f t="shared" si="9453"/>
        <v>0</v>
      </c>
      <c r="DH1002" s="299">
        <f t="shared" si="9523"/>
        <v>0</v>
      </c>
      <c r="DI1002" s="33">
        <f t="shared" si="9523"/>
        <v>0</v>
      </c>
      <c r="DJ1002" s="33">
        <f t="shared" si="9523"/>
        <v>0</v>
      </c>
      <c r="DK1002" s="300">
        <f t="shared" si="9523"/>
        <v>0</v>
      </c>
      <c r="DL1002" s="5">
        <f t="shared" si="9523"/>
        <v>0</v>
      </c>
      <c r="DM1002" s="300">
        <f t="shared" si="9523"/>
        <v>0</v>
      </c>
      <c r="DN1002" s="124">
        <f t="shared" si="9523"/>
        <v>0</v>
      </c>
      <c r="DO1002" s="5">
        <f t="shared" si="9523"/>
        <v>0</v>
      </c>
      <c r="DP1002" s="124">
        <f t="shared" si="9523"/>
        <v>0</v>
      </c>
      <c r="DQ1002" s="33">
        <f>DQ1003</f>
        <v>0</v>
      </c>
      <c r="DR1002" s="33">
        <f t="shared" si="9523"/>
        <v>0</v>
      </c>
      <c r="DS1002" s="33">
        <f t="shared" si="9523"/>
        <v>0</v>
      </c>
      <c r="DT1002" s="33">
        <f t="shared" si="9523"/>
        <v>0</v>
      </c>
      <c r="DU1002" s="33">
        <f t="shared" si="9523"/>
        <v>0</v>
      </c>
      <c r="DV1002" s="33">
        <f t="shared" si="9523"/>
        <v>0</v>
      </c>
      <c r="DW1002" s="33">
        <f t="shared" si="9523"/>
        <v>0</v>
      </c>
      <c r="DX1002" s="33">
        <f t="shared" si="9523"/>
        <v>0</v>
      </c>
      <c r="DY1002" s="33">
        <f t="shared" si="9523"/>
        <v>0</v>
      </c>
      <c r="DZ1002" s="33">
        <f t="shared" si="9523"/>
        <v>0</v>
      </c>
      <c r="EA1002" s="33">
        <f t="shared" si="9523"/>
        <v>0</v>
      </c>
      <c r="EB1002" s="33">
        <f t="shared" si="9523"/>
        <v>0</v>
      </c>
      <c r="EC1002" s="33">
        <f t="shared" si="9523"/>
        <v>0</v>
      </c>
      <c r="ED1002" s="33">
        <f t="shared" si="9016"/>
        <v>0</v>
      </c>
      <c r="EE1002" s="33">
        <f t="shared" si="9523"/>
        <v>0</v>
      </c>
      <c r="EF1002" s="33">
        <f t="shared" si="9454"/>
        <v>0</v>
      </c>
      <c r="EG1002" s="33">
        <f t="shared" si="9523"/>
        <v>0</v>
      </c>
      <c r="EH1002" s="33">
        <f t="shared" si="9455"/>
        <v>0</v>
      </c>
      <c r="EI1002" s="301">
        <f t="shared" si="9523"/>
        <v>0</v>
      </c>
      <c r="EJ1002" s="5">
        <f t="shared" si="9523"/>
        <v>0</v>
      </c>
      <c r="EK1002" s="33">
        <f t="shared" si="9523"/>
        <v>0</v>
      </c>
      <c r="EL1002" s="124">
        <f t="shared" si="9523"/>
        <v>0</v>
      </c>
      <c r="EM1002" s="5">
        <f t="shared" si="9523"/>
        <v>0</v>
      </c>
      <c r="EN1002" s="124">
        <f t="shared" si="9523"/>
        <v>0</v>
      </c>
      <c r="EO1002" s="302">
        <f t="shared" si="9523"/>
        <v>0</v>
      </c>
      <c r="EP1002" s="5">
        <f t="shared" si="9523"/>
        <v>0</v>
      </c>
      <c r="EQ1002" s="302">
        <f t="shared" si="9523"/>
        <v>0</v>
      </c>
      <c r="ER1002" s="5">
        <f t="shared" si="9523"/>
        <v>620812.84</v>
      </c>
      <c r="ES1002" s="196">
        <f t="shared" si="9189"/>
        <v>100</v>
      </c>
      <c r="ET1002" s="5">
        <f t="shared" si="9523"/>
        <v>0</v>
      </c>
    </row>
    <row r="1003" spans="1:180" ht="25.5" customHeight="1" outlineLevel="3" x14ac:dyDescent="0.25">
      <c r="A1003" s="58" t="s">
        <v>265</v>
      </c>
      <c r="B1003" s="4" t="s">
        <v>87</v>
      </c>
      <c r="C1003" s="4"/>
      <c r="D1003" s="4"/>
      <c r="E1003" s="4" t="s">
        <v>88</v>
      </c>
      <c r="F1003" s="4" t="s">
        <v>73</v>
      </c>
      <c r="G1003" s="4" t="s">
        <v>0</v>
      </c>
      <c r="H1003" s="7">
        <v>83030</v>
      </c>
      <c r="I1003" s="7">
        <v>300</v>
      </c>
      <c r="J1003" s="5">
        <f>J1004+J1006</f>
        <v>0</v>
      </c>
      <c r="K1003" s="5"/>
      <c r="L1003" s="5"/>
      <c r="M1003" s="5"/>
      <c r="N1003" s="5"/>
      <c r="O1003" s="5"/>
      <c r="P1003" s="33">
        <f t="shared" ref="P1003" si="9524">P1004+P1006</f>
        <v>60000</v>
      </c>
      <c r="Q1003" s="33">
        <f t="shared" ref="Q1003:V1003" si="9525">Q1004+Q1006</f>
        <v>60000</v>
      </c>
      <c r="R1003" s="33">
        <f t="shared" si="9525"/>
        <v>0</v>
      </c>
      <c r="S1003" s="33">
        <f t="shared" si="9525"/>
        <v>60000</v>
      </c>
      <c r="T1003" s="33">
        <f t="shared" si="9525"/>
        <v>0</v>
      </c>
      <c r="U1003" s="33">
        <f t="shared" si="9525"/>
        <v>0</v>
      </c>
      <c r="V1003" s="33">
        <f t="shared" si="9525"/>
        <v>0</v>
      </c>
      <c r="W1003" s="33">
        <f t="shared" ref="W1003:AE1003" si="9526">W1004+W1006</f>
        <v>0</v>
      </c>
      <c r="X1003" s="33">
        <f t="shared" si="9526"/>
        <v>0</v>
      </c>
      <c r="Y1003" s="33">
        <f t="shared" si="9526"/>
        <v>0</v>
      </c>
      <c r="Z1003" s="33">
        <f t="shared" ref="Z1003:AA1003" si="9527">Z1004+Z1006</f>
        <v>0</v>
      </c>
      <c r="AA1003" s="33">
        <f t="shared" si="9527"/>
        <v>0</v>
      </c>
      <c r="AB1003" s="33">
        <f t="shared" si="9526"/>
        <v>0</v>
      </c>
      <c r="AC1003" s="5">
        <f t="shared" si="9526"/>
        <v>0</v>
      </c>
      <c r="AD1003" s="33">
        <f t="shared" si="9526"/>
        <v>0</v>
      </c>
      <c r="AE1003" s="33">
        <f t="shared" si="9526"/>
        <v>0</v>
      </c>
      <c r="AF1003" s="33">
        <f>AF1004+AF1006</f>
        <v>60000</v>
      </c>
      <c r="AG1003" s="5">
        <f t="shared" ref="AG1003:AT1003" si="9528">AG1004+AG1006</f>
        <v>140904.04</v>
      </c>
      <c r="AH1003" s="5">
        <f t="shared" si="9528"/>
        <v>140904.04</v>
      </c>
      <c r="AI1003" s="5">
        <f t="shared" ref="AI1003:AL1003" si="9529">AI1004+AI1006</f>
        <v>0</v>
      </c>
      <c r="AJ1003" s="5">
        <f t="shared" si="9529"/>
        <v>0</v>
      </c>
      <c r="AK1003" s="5">
        <f t="shared" si="9529"/>
        <v>0</v>
      </c>
      <c r="AL1003" s="5">
        <f t="shared" si="9529"/>
        <v>0</v>
      </c>
      <c r="AM1003" s="5">
        <f t="shared" si="9528"/>
        <v>0</v>
      </c>
      <c r="AN1003" s="5">
        <f t="shared" si="9528"/>
        <v>0</v>
      </c>
      <c r="AO1003" s="5">
        <f t="shared" si="9528"/>
        <v>0</v>
      </c>
      <c r="AP1003" s="5">
        <f t="shared" ref="AP1003" si="9530">AP1004+AP1006</f>
        <v>0</v>
      </c>
      <c r="AQ1003" s="5">
        <f t="shared" ref="AQ1003:AS1003" si="9531">AQ1004+AQ1006</f>
        <v>0</v>
      </c>
      <c r="AR1003" s="5">
        <f t="shared" si="9531"/>
        <v>0</v>
      </c>
      <c r="AS1003" s="5">
        <f t="shared" si="9531"/>
        <v>0</v>
      </c>
      <c r="AT1003" s="5">
        <f t="shared" si="9528"/>
        <v>0</v>
      </c>
      <c r="AU1003" s="5">
        <f t="shared" ref="AU1003:CO1003" si="9532">AU1004+AU1006</f>
        <v>0</v>
      </c>
      <c r="AV1003" s="33">
        <f t="shared" si="9532"/>
        <v>200904.04</v>
      </c>
      <c r="AW1003" s="5">
        <f t="shared" si="9532"/>
        <v>40000</v>
      </c>
      <c r="AX1003" s="5">
        <f t="shared" si="9532"/>
        <v>40000</v>
      </c>
      <c r="AY1003" s="5">
        <f t="shared" si="9532"/>
        <v>0</v>
      </c>
      <c r="AZ1003" s="5">
        <f t="shared" ref="AZ1003:BD1003" si="9533">AZ1004+AZ1006</f>
        <v>0</v>
      </c>
      <c r="BA1003" s="5">
        <f t="shared" si="9533"/>
        <v>0</v>
      </c>
      <c r="BB1003" s="5">
        <f t="shared" si="9533"/>
        <v>0</v>
      </c>
      <c r="BC1003" s="5">
        <f t="shared" si="9533"/>
        <v>0</v>
      </c>
      <c r="BD1003" s="5">
        <f t="shared" si="9533"/>
        <v>0</v>
      </c>
      <c r="BE1003" s="5">
        <f t="shared" ref="BE1003:BG1003" si="9534">BE1004+BE1006</f>
        <v>0</v>
      </c>
      <c r="BF1003" s="5">
        <f t="shared" si="9534"/>
        <v>0</v>
      </c>
      <c r="BG1003" s="5">
        <f t="shared" si="9534"/>
        <v>0</v>
      </c>
      <c r="BH1003" s="33">
        <f t="shared" si="9532"/>
        <v>240904.04</v>
      </c>
      <c r="BI1003" s="163">
        <f t="shared" si="9532"/>
        <v>200000</v>
      </c>
      <c r="BJ1003" s="33">
        <f t="shared" si="9532"/>
        <v>200000</v>
      </c>
      <c r="BK1003" s="33">
        <f t="shared" si="9532"/>
        <v>0</v>
      </c>
      <c r="BL1003" s="33">
        <f t="shared" si="9532"/>
        <v>0</v>
      </c>
      <c r="BM1003" s="33">
        <f t="shared" ref="BM1003:BO1003" si="9535">BM1004+BM1006</f>
        <v>0</v>
      </c>
      <c r="BN1003" s="33">
        <f t="shared" si="9535"/>
        <v>0</v>
      </c>
      <c r="BO1003" s="33">
        <f t="shared" si="9535"/>
        <v>0</v>
      </c>
      <c r="BP1003" s="33">
        <f t="shared" si="9532"/>
        <v>0</v>
      </c>
      <c r="BQ1003" s="33">
        <f t="shared" ref="BQ1003:BR1003" si="9536">BQ1004+BQ1006</f>
        <v>0</v>
      </c>
      <c r="BR1003" s="33">
        <f t="shared" si="9536"/>
        <v>0</v>
      </c>
      <c r="BS1003" s="33">
        <f t="shared" si="9532"/>
        <v>440904.04</v>
      </c>
      <c r="BT1003" s="298">
        <f t="shared" si="9532"/>
        <v>179908.8</v>
      </c>
      <c r="BU1003" s="5">
        <f t="shared" ref="BU1003:BX1003" si="9537">BU1004+BU1006</f>
        <v>179908.8</v>
      </c>
      <c r="BV1003" s="5">
        <f t="shared" si="9537"/>
        <v>0</v>
      </c>
      <c r="BW1003" s="5">
        <f t="shared" si="9537"/>
        <v>0</v>
      </c>
      <c r="BX1003" s="5">
        <f t="shared" si="9537"/>
        <v>0</v>
      </c>
      <c r="BY1003" s="5">
        <f t="shared" si="9532"/>
        <v>0</v>
      </c>
      <c r="BZ1003" s="5">
        <f t="shared" ref="BZ1003:CB1003" si="9538">BZ1004+BZ1006</f>
        <v>0</v>
      </c>
      <c r="CA1003" s="5">
        <f t="shared" si="9538"/>
        <v>0</v>
      </c>
      <c r="CB1003" s="5">
        <f t="shared" si="9538"/>
        <v>0</v>
      </c>
      <c r="CC1003" s="33">
        <f t="shared" si="9532"/>
        <v>620812.84</v>
      </c>
      <c r="CD1003" s="74">
        <f t="shared" ref="CD1003:CF1003" si="9539">CD1004+CD1006</f>
        <v>0</v>
      </c>
      <c r="CE1003" s="5">
        <f t="shared" si="9539"/>
        <v>0</v>
      </c>
      <c r="CF1003" s="5">
        <f t="shared" si="9539"/>
        <v>0</v>
      </c>
      <c r="CG1003" s="5">
        <f t="shared" si="9532"/>
        <v>0</v>
      </c>
      <c r="CH1003" s="5">
        <f t="shared" si="9532"/>
        <v>0</v>
      </c>
      <c r="CI1003" s="5">
        <f t="shared" si="9532"/>
        <v>0</v>
      </c>
      <c r="CJ1003" s="5">
        <f t="shared" ref="CJ1003:CL1003" si="9540">CJ1004+CJ1006</f>
        <v>0</v>
      </c>
      <c r="CK1003" s="5">
        <f t="shared" si="9540"/>
        <v>0</v>
      </c>
      <c r="CL1003" s="5">
        <f t="shared" si="9540"/>
        <v>0</v>
      </c>
      <c r="CM1003" s="5">
        <f t="shared" si="9532"/>
        <v>0</v>
      </c>
      <c r="CN1003" s="5">
        <f t="shared" si="9532"/>
        <v>0</v>
      </c>
      <c r="CO1003" s="74">
        <f t="shared" si="9532"/>
        <v>620812.84</v>
      </c>
      <c r="CP1003" s="33">
        <f>CP1004+CP1006</f>
        <v>0</v>
      </c>
      <c r="CQ1003" s="33"/>
      <c r="CR1003" s="33"/>
      <c r="CS1003" s="33"/>
      <c r="CT1003" s="33"/>
      <c r="CU1003" s="33"/>
      <c r="CV1003" s="33">
        <f t="shared" ref="CV1003:DB1003" si="9541">CV1004+CV1006</f>
        <v>0</v>
      </c>
      <c r="CW1003" s="33">
        <f t="shared" si="9541"/>
        <v>0</v>
      </c>
      <c r="CX1003" s="33">
        <f t="shared" si="9541"/>
        <v>0</v>
      </c>
      <c r="CY1003" s="33">
        <f t="shared" si="9541"/>
        <v>0</v>
      </c>
      <c r="CZ1003" s="33">
        <f t="shared" si="9541"/>
        <v>0</v>
      </c>
      <c r="DA1003" s="33">
        <f t="shared" si="9541"/>
        <v>0</v>
      </c>
      <c r="DB1003" s="33">
        <f t="shared" si="9541"/>
        <v>0</v>
      </c>
      <c r="DC1003" s="33">
        <f t="shared" si="9015"/>
        <v>0</v>
      </c>
      <c r="DD1003" s="33">
        <f t="shared" ref="DD1003" si="9542">DD1004+DD1006</f>
        <v>0</v>
      </c>
      <c r="DE1003" s="33">
        <f t="shared" si="9452"/>
        <v>0</v>
      </c>
      <c r="DF1003" s="33">
        <f t="shared" ref="DF1003" si="9543">DF1004+DF1006</f>
        <v>0</v>
      </c>
      <c r="DG1003" s="33">
        <f t="shared" si="9453"/>
        <v>0</v>
      </c>
      <c r="DH1003" s="299">
        <f t="shared" ref="DH1003" si="9544">DH1004+DH1006</f>
        <v>0</v>
      </c>
      <c r="DI1003" s="33">
        <f t="shared" ref="DI1003:DP1003" si="9545">DI1004+DI1006</f>
        <v>0</v>
      </c>
      <c r="DJ1003" s="33">
        <f t="shared" si="9545"/>
        <v>0</v>
      </c>
      <c r="DK1003" s="300">
        <f t="shared" ref="DK1003:DL1003" si="9546">DK1004+DK1006</f>
        <v>0</v>
      </c>
      <c r="DL1003" s="5">
        <f t="shared" si="9546"/>
        <v>0</v>
      </c>
      <c r="DM1003" s="300">
        <f t="shared" si="9545"/>
        <v>0</v>
      </c>
      <c r="DN1003" s="124">
        <f t="shared" si="9545"/>
        <v>0</v>
      </c>
      <c r="DO1003" s="5">
        <f t="shared" si="9545"/>
        <v>0</v>
      </c>
      <c r="DP1003" s="124">
        <f t="shared" si="9545"/>
        <v>0</v>
      </c>
      <c r="DQ1003" s="33">
        <f>DQ1004+DQ1006</f>
        <v>0</v>
      </c>
      <c r="DR1003" s="33">
        <f t="shared" ref="DR1003:EC1003" si="9547">DR1004+DR1006</f>
        <v>0</v>
      </c>
      <c r="DS1003" s="33">
        <f t="shared" si="9547"/>
        <v>0</v>
      </c>
      <c r="DT1003" s="33">
        <f t="shared" si="9547"/>
        <v>0</v>
      </c>
      <c r="DU1003" s="33">
        <f t="shared" si="9547"/>
        <v>0</v>
      </c>
      <c r="DV1003" s="33">
        <f t="shared" si="9547"/>
        <v>0</v>
      </c>
      <c r="DW1003" s="33">
        <f t="shared" si="9547"/>
        <v>0</v>
      </c>
      <c r="DX1003" s="33">
        <f t="shared" si="9547"/>
        <v>0</v>
      </c>
      <c r="DY1003" s="33">
        <f t="shared" si="9547"/>
        <v>0</v>
      </c>
      <c r="DZ1003" s="33">
        <f t="shared" si="9547"/>
        <v>0</v>
      </c>
      <c r="EA1003" s="33">
        <f t="shared" si="9547"/>
        <v>0</v>
      </c>
      <c r="EB1003" s="33">
        <f t="shared" si="9547"/>
        <v>0</v>
      </c>
      <c r="EC1003" s="33">
        <f t="shared" si="9547"/>
        <v>0</v>
      </c>
      <c r="ED1003" s="33">
        <f t="shared" si="9016"/>
        <v>0</v>
      </c>
      <c r="EE1003" s="33">
        <f t="shared" ref="EE1003" si="9548">EE1004+EE1006</f>
        <v>0</v>
      </c>
      <c r="EF1003" s="33">
        <f t="shared" si="9454"/>
        <v>0</v>
      </c>
      <c r="EG1003" s="33">
        <f t="shared" ref="EG1003" si="9549">EG1004+EG1006</f>
        <v>0</v>
      </c>
      <c r="EH1003" s="33">
        <f t="shared" si="9455"/>
        <v>0</v>
      </c>
      <c r="EI1003" s="301">
        <f t="shared" ref="EI1003:ER1003" si="9550">EI1004+EI1006</f>
        <v>0</v>
      </c>
      <c r="EJ1003" s="5">
        <f t="shared" si="9550"/>
        <v>0</v>
      </c>
      <c r="EK1003" s="33">
        <f t="shared" si="9550"/>
        <v>0</v>
      </c>
      <c r="EL1003" s="124">
        <f t="shared" ref="EL1003" si="9551">EL1004+EL1006</f>
        <v>0</v>
      </c>
      <c r="EM1003" s="5">
        <f t="shared" si="9550"/>
        <v>0</v>
      </c>
      <c r="EN1003" s="124">
        <f t="shared" ref="EN1003:EQ1003" si="9552">EN1004+EN1006</f>
        <v>0</v>
      </c>
      <c r="EO1003" s="302">
        <f t="shared" si="9552"/>
        <v>0</v>
      </c>
      <c r="EP1003" s="5">
        <f t="shared" si="9552"/>
        <v>0</v>
      </c>
      <c r="EQ1003" s="302">
        <f t="shared" si="9552"/>
        <v>0</v>
      </c>
      <c r="ER1003" s="5">
        <f t="shared" si="9550"/>
        <v>620812.84</v>
      </c>
      <c r="ES1003" s="196">
        <f t="shared" si="9189"/>
        <v>100</v>
      </c>
      <c r="ET1003" s="5">
        <f t="shared" ref="ET1003" si="9553">ET1004+ET1006</f>
        <v>0</v>
      </c>
    </row>
    <row r="1004" spans="1:180" ht="29.25" customHeight="1" outlineLevel="3" x14ac:dyDescent="0.25">
      <c r="A1004" s="58" t="s">
        <v>360</v>
      </c>
      <c r="B1004" s="4" t="s">
        <v>87</v>
      </c>
      <c r="C1004" s="4"/>
      <c r="D1004" s="4"/>
      <c r="E1004" s="4" t="s">
        <v>88</v>
      </c>
      <c r="F1004" s="4" t="s">
        <v>73</v>
      </c>
      <c r="G1004" s="4" t="s">
        <v>0</v>
      </c>
      <c r="H1004" s="7">
        <v>83030</v>
      </c>
      <c r="I1004" s="7">
        <v>320</v>
      </c>
      <c r="J1004" s="5">
        <f>J1005</f>
        <v>0</v>
      </c>
      <c r="K1004" s="5"/>
      <c r="L1004" s="5"/>
      <c r="M1004" s="5"/>
      <c r="N1004" s="5"/>
      <c r="O1004" s="5"/>
      <c r="P1004" s="33">
        <f t="shared" ref="P1004:CC1004" si="9554">P1005</f>
        <v>0</v>
      </c>
      <c r="Q1004" s="33">
        <f t="shared" si="9554"/>
        <v>0</v>
      </c>
      <c r="R1004" s="33">
        <f t="shared" si="9554"/>
        <v>0</v>
      </c>
      <c r="S1004" s="33">
        <f t="shared" si="9554"/>
        <v>0</v>
      </c>
      <c r="T1004" s="33">
        <f t="shared" si="9554"/>
        <v>0</v>
      </c>
      <c r="U1004" s="33">
        <f t="shared" si="9554"/>
        <v>0</v>
      </c>
      <c r="V1004" s="33">
        <f t="shared" si="9554"/>
        <v>0</v>
      </c>
      <c r="W1004" s="33">
        <f t="shared" si="9554"/>
        <v>0</v>
      </c>
      <c r="X1004" s="33">
        <f t="shared" si="9554"/>
        <v>0</v>
      </c>
      <c r="Y1004" s="33">
        <f t="shared" si="9554"/>
        <v>0</v>
      </c>
      <c r="Z1004" s="33">
        <f t="shared" si="9554"/>
        <v>0</v>
      </c>
      <c r="AA1004" s="33">
        <f t="shared" si="9554"/>
        <v>0</v>
      </c>
      <c r="AB1004" s="33">
        <f t="shared" si="9554"/>
        <v>0</v>
      </c>
      <c r="AC1004" s="5">
        <f t="shared" si="9554"/>
        <v>0</v>
      </c>
      <c r="AD1004" s="33">
        <f t="shared" si="9554"/>
        <v>0</v>
      </c>
      <c r="AE1004" s="33">
        <f t="shared" si="9554"/>
        <v>0</v>
      </c>
      <c r="AF1004" s="33">
        <f t="shared" si="9554"/>
        <v>0</v>
      </c>
      <c r="AG1004" s="5">
        <f t="shared" si="9554"/>
        <v>60904.04</v>
      </c>
      <c r="AH1004" s="5">
        <f t="shared" si="9554"/>
        <v>60904.04</v>
      </c>
      <c r="AI1004" s="5">
        <f t="shared" si="9554"/>
        <v>0</v>
      </c>
      <c r="AJ1004" s="5">
        <f t="shared" si="9554"/>
        <v>0</v>
      </c>
      <c r="AK1004" s="5">
        <f t="shared" si="9554"/>
        <v>0</v>
      </c>
      <c r="AL1004" s="5">
        <f t="shared" si="9554"/>
        <v>0</v>
      </c>
      <c r="AM1004" s="5">
        <f t="shared" si="9554"/>
        <v>0</v>
      </c>
      <c r="AN1004" s="5">
        <f t="shared" si="9554"/>
        <v>0</v>
      </c>
      <c r="AO1004" s="5">
        <f t="shared" si="9554"/>
        <v>0</v>
      </c>
      <c r="AP1004" s="5">
        <f t="shared" si="9554"/>
        <v>0</v>
      </c>
      <c r="AQ1004" s="5">
        <f t="shared" si="9554"/>
        <v>0</v>
      </c>
      <c r="AR1004" s="5">
        <f t="shared" si="9554"/>
        <v>0</v>
      </c>
      <c r="AS1004" s="5">
        <f t="shared" si="9554"/>
        <v>0</v>
      </c>
      <c r="AT1004" s="5">
        <f t="shared" si="9554"/>
        <v>0</v>
      </c>
      <c r="AU1004" s="5">
        <f t="shared" si="9554"/>
        <v>0</v>
      </c>
      <c r="AV1004" s="33">
        <f t="shared" si="9554"/>
        <v>60904.04</v>
      </c>
      <c r="AW1004" s="5">
        <f t="shared" si="9554"/>
        <v>0</v>
      </c>
      <c r="AX1004" s="5">
        <f t="shared" si="9554"/>
        <v>0</v>
      </c>
      <c r="AY1004" s="5">
        <f t="shared" si="9554"/>
        <v>0</v>
      </c>
      <c r="AZ1004" s="5">
        <f t="shared" si="9554"/>
        <v>0</v>
      </c>
      <c r="BA1004" s="5">
        <f t="shared" si="9554"/>
        <v>0</v>
      </c>
      <c r="BB1004" s="5">
        <f t="shared" si="9554"/>
        <v>0</v>
      </c>
      <c r="BC1004" s="5">
        <f t="shared" si="9554"/>
        <v>0</v>
      </c>
      <c r="BD1004" s="5">
        <f t="shared" si="9554"/>
        <v>0</v>
      </c>
      <c r="BE1004" s="5">
        <f t="shared" si="9554"/>
        <v>0</v>
      </c>
      <c r="BF1004" s="5">
        <f t="shared" si="9554"/>
        <v>0</v>
      </c>
      <c r="BG1004" s="5">
        <f t="shared" si="9554"/>
        <v>0</v>
      </c>
      <c r="BH1004" s="33">
        <f t="shared" si="9554"/>
        <v>60904.04</v>
      </c>
      <c r="BI1004" s="163">
        <f t="shared" si="9554"/>
        <v>0</v>
      </c>
      <c r="BJ1004" s="33">
        <f t="shared" si="9554"/>
        <v>0</v>
      </c>
      <c r="BK1004" s="33">
        <f t="shared" si="9554"/>
        <v>0</v>
      </c>
      <c r="BL1004" s="33">
        <f t="shared" si="9554"/>
        <v>0</v>
      </c>
      <c r="BM1004" s="33">
        <f t="shared" si="9554"/>
        <v>0</v>
      </c>
      <c r="BN1004" s="33">
        <f t="shared" si="9554"/>
        <v>0</v>
      </c>
      <c r="BO1004" s="33">
        <f t="shared" si="9554"/>
        <v>0</v>
      </c>
      <c r="BP1004" s="33">
        <f t="shared" si="9554"/>
        <v>0</v>
      </c>
      <c r="BQ1004" s="33">
        <f t="shared" si="9554"/>
        <v>0</v>
      </c>
      <c r="BR1004" s="33">
        <f t="shared" si="9554"/>
        <v>0</v>
      </c>
      <c r="BS1004" s="33">
        <f t="shared" si="9554"/>
        <v>60904.04</v>
      </c>
      <c r="BT1004" s="298">
        <f t="shared" si="9554"/>
        <v>179908.8</v>
      </c>
      <c r="BU1004" s="5">
        <f t="shared" si="9554"/>
        <v>179908.8</v>
      </c>
      <c r="BV1004" s="5">
        <f t="shared" si="9554"/>
        <v>0</v>
      </c>
      <c r="BW1004" s="5">
        <f t="shared" si="9554"/>
        <v>0</v>
      </c>
      <c r="BX1004" s="5">
        <f t="shared" si="9554"/>
        <v>0</v>
      </c>
      <c r="BY1004" s="5">
        <f t="shared" si="9554"/>
        <v>0</v>
      </c>
      <c r="BZ1004" s="5">
        <f t="shared" si="9554"/>
        <v>0</v>
      </c>
      <c r="CA1004" s="5">
        <f t="shared" si="9554"/>
        <v>0</v>
      </c>
      <c r="CB1004" s="5">
        <f t="shared" si="9554"/>
        <v>0</v>
      </c>
      <c r="CC1004" s="33">
        <f t="shared" si="9554"/>
        <v>240812.84</v>
      </c>
      <c r="CD1004" s="74">
        <f t="shared" ref="CD1004:CF1004" si="9555">CD1005</f>
        <v>0</v>
      </c>
      <c r="CE1004" s="5">
        <f t="shared" si="9555"/>
        <v>0</v>
      </c>
      <c r="CF1004" s="5">
        <f t="shared" si="9555"/>
        <v>0</v>
      </c>
      <c r="CG1004" s="5">
        <f t="shared" ref="CG1004:CI1004" si="9556">CG1005</f>
        <v>0</v>
      </c>
      <c r="CH1004" s="5">
        <f t="shared" si="9556"/>
        <v>0</v>
      </c>
      <c r="CI1004" s="5">
        <f t="shared" si="9556"/>
        <v>0</v>
      </c>
      <c r="CJ1004" s="5">
        <f t="shared" ref="CJ1004:CL1004" si="9557">CJ1005</f>
        <v>0</v>
      </c>
      <c r="CK1004" s="5">
        <f t="shared" si="9557"/>
        <v>0</v>
      </c>
      <c r="CL1004" s="5">
        <f t="shared" si="9557"/>
        <v>0</v>
      </c>
      <c r="CM1004" s="5">
        <f t="shared" ref="CM1004:CO1004" si="9558">CM1005</f>
        <v>0</v>
      </c>
      <c r="CN1004" s="5">
        <f t="shared" si="9558"/>
        <v>0</v>
      </c>
      <c r="CO1004" s="74">
        <f t="shared" si="9558"/>
        <v>240812.84</v>
      </c>
      <c r="CP1004" s="33">
        <f>CP1005</f>
        <v>0</v>
      </c>
      <c r="CQ1004" s="33"/>
      <c r="CR1004" s="33"/>
      <c r="CS1004" s="33"/>
      <c r="CT1004" s="33"/>
      <c r="CU1004" s="33"/>
      <c r="CV1004" s="33">
        <f t="shared" ref="CV1004:DB1004" si="9559">CV1005</f>
        <v>0</v>
      </c>
      <c r="CW1004" s="33">
        <f t="shared" si="9559"/>
        <v>0</v>
      </c>
      <c r="CX1004" s="33">
        <f t="shared" si="9559"/>
        <v>0</v>
      </c>
      <c r="CY1004" s="33">
        <f t="shared" si="9559"/>
        <v>0</v>
      </c>
      <c r="CZ1004" s="33">
        <f t="shared" si="9559"/>
        <v>0</v>
      </c>
      <c r="DA1004" s="33">
        <f t="shared" si="9559"/>
        <v>0</v>
      </c>
      <c r="DB1004" s="33">
        <f t="shared" si="9559"/>
        <v>0</v>
      </c>
      <c r="DC1004" s="33">
        <f t="shared" si="9015"/>
        <v>0</v>
      </c>
      <c r="DD1004" s="33">
        <f t="shared" ref="DD1004:ET1004" si="9560">DD1005</f>
        <v>0</v>
      </c>
      <c r="DE1004" s="33">
        <f t="shared" si="9452"/>
        <v>0</v>
      </c>
      <c r="DF1004" s="33">
        <f t="shared" si="9560"/>
        <v>0</v>
      </c>
      <c r="DG1004" s="33">
        <f t="shared" si="9453"/>
        <v>0</v>
      </c>
      <c r="DH1004" s="299">
        <f t="shared" si="9560"/>
        <v>0</v>
      </c>
      <c r="DI1004" s="33">
        <f t="shared" si="9560"/>
        <v>0</v>
      </c>
      <c r="DJ1004" s="33">
        <f t="shared" si="9560"/>
        <v>0</v>
      </c>
      <c r="DK1004" s="300">
        <f t="shared" si="9560"/>
        <v>0</v>
      </c>
      <c r="DL1004" s="5">
        <f t="shared" si="9560"/>
        <v>0</v>
      </c>
      <c r="DM1004" s="300">
        <f t="shared" si="9560"/>
        <v>0</v>
      </c>
      <c r="DN1004" s="124">
        <f t="shared" si="9560"/>
        <v>0</v>
      </c>
      <c r="DO1004" s="5">
        <f t="shared" si="9560"/>
        <v>0</v>
      </c>
      <c r="DP1004" s="124">
        <f t="shared" si="9560"/>
        <v>0</v>
      </c>
      <c r="DQ1004" s="33">
        <f>DQ1005</f>
        <v>0</v>
      </c>
      <c r="DR1004" s="33">
        <f t="shared" si="9560"/>
        <v>0</v>
      </c>
      <c r="DS1004" s="33">
        <f t="shared" si="9560"/>
        <v>0</v>
      </c>
      <c r="DT1004" s="33">
        <f t="shared" si="9560"/>
        <v>0</v>
      </c>
      <c r="DU1004" s="33">
        <f t="shared" si="9560"/>
        <v>0</v>
      </c>
      <c r="DV1004" s="33">
        <f t="shared" si="9560"/>
        <v>0</v>
      </c>
      <c r="DW1004" s="33">
        <f t="shared" si="9560"/>
        <v>0</v>
      </c>
      <c r="DX1004" s="33">
        <f t="shared" si="9560"/>
        <v>0</v>
      </c>
      <c r="DY1004" s="33">
        <f t="shared" si="9560"/>
        <v>0</v>
      </c>
      <c r="DZ1004" s="33">
        <f t="shared" si="9560"/>
        <v>0</v>
      </c>
      <c r="EA1004" s="33">
        <f t="shared" si="9560"/>
        <v>0</v>
      </c>
      <c r="EB1004" s="33">
        <f t="shared" si="9560"/>
        <v>0</v>
      </c>
      <c r="EC1004" s="33">
        <f t="shared" si="9560"/>
        <v>0</v>
      </c>
      <c r="ED1004" s="33">
        <f t="shared" si="9016"/>
        <v>0</v>
      </c>
      <c r="EE1004" s="33">
        <f t="shared" si="9560"/>
        <v>0</v>
      </c>
      <c r="EF1004" s="33">
        <f t="shared" si="9454"/>
        <v>0</v>
      </c>
      <c r="EG1004" s="33">
        <f t="shared" si="9560"/>
        <v>0</v>
      </c>
      <c r="EH1004" s="33">
        <f t="shared" si="9455"/>
        <v>0</v>
      </c>
      <c r="EI1004" s="301">
        <f t="shared" si="9560"/>
        <v>0</v>
      </c>
      <c r="EJ1004" s="5">
        <f t="shared" si="9560"/>
        <v>0</v>
      </c>
      <c r="EK1004" s="33">
        <f t="shared" si="9560"/>
        <v>0</v>
      </c>
      <c r="EL1004" s="124">
        <f t="shared" si="9560"/>
        <v>0</v>
      </c>
      <c r="EM1004" s="5">
        <f t="shared" si="9560"/>
        <v>0</v>
      </c>
      <c r="EN1004" s="124">
        <f t="shared" si="9560"/>
        <v>0</v>
      </c>
      <c r="EO1004" s="302">
        <f t="shared" si="9560"/>
        <v>0</v>
      </c>
      <c r="EP1004" s="5">
        <f t="shared" si="9560"/>
        <v>0</v>
      </c>
      <c r="EQ1004" s="302">
        <f t="shared" si="9560"/>
        <v>0</v>
      </c>
      <c r="ER1004" s="5">
        <f t="shared" si="9560"/>
        <v>240812.84</v>
      </c>
      <c r="ES1004" s="196">
        <f t="shared" si="9189"/>
        <v>100</v>
      </c>
      <c r="ET1004" s="5">
        <f t="shared" si="9560"/>
        <v>0</v>
      </c>
    </row>
    <row r="1005" spans="1:180" s="38" customFormat="1" ht="42.75" hidden="1" customHeight="1" outlineLevel="3" x14ac:dyDescent="0.25">
      <c r="A1005" s="70" t="s">
        <v>361</v>
      </c>
      <c r="B1005" s="71" t="s">
        <v>87</v>
      </c>
      <c r="C1005" s="4"/>
      <c r="D1005" s="4"/>
      <c r="E1005" s="71" t="s">
        <v>88</v>
      </c>
      <c r="F1005" s="71" t="s">
        <v>73</v>
      </c>
      <c r="G1005" s="71" t="s">
        <v>0</v>
      </c>
      <c r="H1005" s="72">
        <v>83030</v>
      </c>
      <c r="I1005" s="72">
        <v>321</v>
      </c>
      <c r="J1005" s="5"/>
      <c r="K1005" s="5"/>
      <c r="L1005" s="5"/>
      <c r="M1005" s="5"/>
      <c r="N1005" s="5"/>
      <c r="O1005" s="5"/>
      <c r="P1005" s="35">
        <f t="shared" ref="P1005" si="9561">Q1005</f>
        <v>0</v>
      </c>
      <c r="Q1005" s="35"/>
      <c r="R1005" s="33"/>
      <c r="S1005" s="35">
        <f t="shared" ref="S1005" si="9562">J1005+P1005</f>
        <v>0</v>
      </c>
      <c r="T1005" s="33"/>
      <c r="U1005" s="33"/>
      <c r="V1005" s="33"/>
      <c r="W1005" s="33"/>
      <c r="X1005" s="33"/>
      <c r="Y1005" s="33"/>
      <c r="Z1005" s="33"/>
      <c r="AA1005" s="33"/>
      <c r="AB1005" s="33"/>
      <c r="AC1005" s="5"/>
      <c r="AD1005" s="33"/>
      <c r="AE1005" s="33"/>
      <c r="AF1005" s="33"/>
      <c r="AG1005" s="43">
        <f t="shared" ref="AG1005" si="9563">SUM(AH1005:AU1005)</f>
        <v>60904.04</v>
      </c>
      <c r="AH1005" s="8">
        <v>60904.04</v>
      </c>
      <c r="AI1005" s="8"/>
      <c r="AJ1005" s="8"/>
      <c r="AK1005" s="8"/>
      <c r="AL1005" s="8"/>
      <c r="AM1005" s="8"/>
      <c r="AN1005" s="8"/>
      <c r="AO1005" s="8"/>
      <c r="AP1005" s="8"/>
      <c r="AQ1005" s="8"/>
      <c r="AR1005" s="8"/>
      <c r="AS1005" s="8"/>
      <c r="AT1005" s="8"/>
      <c r="AU1005" s="8"/>
      <c r="AV1005" s="43">
        <f t="shared" ref="AV1005" si="9564">AF1005+AG1005</f>
        <v>60904.04</v>
      </c>
      <c r="AW1005" s="37">
        <f t="shared" ref="AW1005:AW1006" si="9565">SUM(AX1005:BG1005)</f>
        <v>0</v>
      </c>
      <c r="AX1005" s="8"/>
      <c r="AY1005" s="8"/>
      <c r="AZ1005" s="8"/>
      <c r="BA1005" s="8"/>
      <c r="BB1005" s="8"/>
      <c r="BC1005" s="8"/>
      <c r="BD1005" s="8"/>
      <c r="BE1005" s="8"/>
      <c r="BF1005" s="8"/>
      <c r="BG1005" s="8"/>
      <c r="BH1005" s="43">
        <f t="shared" ref="BH1005:BH1006" si="9566">AV1005+AW1005</f>
        <v>60904.04</v>
      </c>
      <c r="BI1005" s="165">
        <f t="shared" ref="BI1005:BI1006" si="9567">SUM(BJ1005:BR1005)</f>
        <v>0</v>
      </c>
      <c r="BJ1005" s="35"/>
      <c r="BK1005" s="35"/>
      <c r="BL1005" s="35"/>
      <c r="BM1005" s="35"/>
      <c r="BN1005" s="35"/>
      <c r="BO1005" s="35"/>
      <c r="BP1005" s="35"/>
      <c r="BQ1005" s="35"/>
      <c r="BR1005" s="35"/>
      <c r="BS1005" s="43">
        <f t="shared" ref="BS1005:BS1006" si="9568">BH1005+BI1005</f>
        <v>60904.04</v>
      </c>
      <c r="BT1005" s="181">
        <f t="shared" ref="BT1005:BT1006" si="9569">SUM(BU1005:CB1005)</f>
        <v>179908.8</v>
      </c>
      <c r="BU1005" s="19">
        <v>179908.8</v>
      </c>
      <c r="BV1005" s="19"/>
      <c r="BW1005" s="19"/>
      <c r="BX1005" s="19"/>
      <c r="BY1005" s="19"/>
      <c r="BZ1005" s="19"/>
      <c r="CA1005" s="19"/>
      <c r="CB1005" s="19"/>
      <c r="CC1005" s="43">
        <f t="shared" ref="CC1005:CC1006" si="9570">BS1005+BT1005</f>
        <v>240812.84</v>
      </c>
      <c r="CD1005" s="310">
        <f>CE1005+CF1005+CG1005+CH1005+CI1005+CJ1005+CK1005+CL1005+CM1005+CN1005</f>
        <v>0</v>
      </c>
      <c r="CE1005" s="39"/>
      <c r="CF1005" s="39"/>
      <c r="CG1005" s="39"/>
      <c r="CH1005" s="39"/>
      <c r="CI1005" s="39"/>
      <c r="CJ1005" s="39"/>
      <c r="CK1005" s="39"/>
      <c r="CL1005" s="39"/>
      <c r="CM1005" s="39"/>
      <c r="CN1005" s="39"/>
      <c r="CO1005" s="310">
        <f>CC1005+CD1005</f>
        <v>240812.84</v>
      </c>
      <c r="CP1005" s="33"/>
      <c r="CQ1005" s="33"/>
      <c r="CR1005" s="33"/>
      <c r="CS1005" s="33"/>
      <c r="CT1005" s="33"/>
      <c r="CU1005" s="33"/>
      <c r="CV1005" s="33"/>
      <c r="CW1005" s="33"/>
      <c r="CX1005" s="33"/>
      <c r="CY1005" s="33"/>
      <c r="CZ1005" s="33"/>
      <c r="DA1005" s="33"/>
      <c r="DB1005" s="33"/>
      <c r="DC1005" s="33">
        <f t="shared" si="9015"/>
        <v>0</v>
      </c>
      <c r="DD1005" s="33"/>
      <c r="DE1005" s="33">
        <f t="shared" si="9452"/>
        <v>0</v>
      </c>
      <c r="DF1005" s="33"/>
      <c r="DG1005" s="33">
        <f t="shared" si="9453"/>
        <v>0</v>
      </c>
      <c r="DH1005" s="311">
        <f t="shared" ref="DH1005:DH1006" si="9571">DI1005</f>
        <v>0</v>
      </c>
      <c r="DI1005" s="35"/>
      <c r="DJ1005" s="43">
        <f t="shared" ref="DJ1005:DJ1006" si="9572">DG1005+DH1005</f>
        <v>0</v>
      </c>
      <c r="DK1005" s="312">
        <f t="shared" ref="DK1005:DK1006" si="9573">DL1005</f>
        <v>0</v>
      </c>
      <c r="DL1005" s="39"/>
      <c r="DM1005" s="312">
        <f t="shared" ref="DM1005:DM1006" si="9574">DJ1005+DK1005</f>
        <v>0</v>
      </c>
      <c r="DN1005" s="311">
        <f t="shared" ref="DN1005:DN1006" si="9575">DO1005</f>
        <v>0</v>
      </c>
      <c r="DO1005" s="39">
        <v>0</v>
      </c>
      <c r="DP1005" s="311">
        <f t="shared" ref="DP1005:DP1006" si="9576">DM1005+DN1005</f>
        <v>0</v>
      </c>
      <c r="DQ1005" s="33"/>
      <c r="DR1005" s="33"/>
      <c r="DS1005" s="33"/>
      <c r="DT1005" s="33"/>
      <c r="DU1005" s="33"/>
      <c r="DV1005" s="33"/>
      <c r="DW1005" s="33"/>
      <c r="DX1005" s="33"/>
      <c r="DY1005" s="33"/>
      <c r="DZ1005" s="33"/>
      <c r="EA1005" s="33"/>
      <c r="EB1005" s="33"/>
      <c r="EC1005" s="33"/>
      <c r="ED1005" s="33">
        <f t="shared" si="9016"/>
        <v>0</v>
      </c>
      <c r="EE1005" s="33"/>
      <c r="EF1005" s="33">
        <f t="shared" si="9454"/>
        <v>0</v>
      </c>
      <c r="EG1005" s="33"/>
      <c r="EH1005" s="33">
        <f t="shared" si="9455"/>
        <v>0</v>
      </c>
      <c r="EI1005" s="313">
        <f>EJ1005</f>
        <v>0</v>
      </c>
      <c r="EJ1005" s="8">
        <v>0</v>
      </c>
      <c r="EK1005" s="43">
        <f>EH1005+EI1005</f>
        <v>0</v>
      </c>
      <c r="EL1005" s="311">
        <f t="shared" ref="EL1005:EL1006" si="9577">EM1005</f>
        <v>0</v>
      </c>
      <c r="EM1005" s="39"/>
      <c r="EN1005" s="311">
        <f t="shared" ref="EN1005:EN1006" si="9578">EK1005+EL1005</f>
        <v>0</v>
      </c>
      <c r="EO1005" s="314">
        <f t="shared" ref="EO1005:EO1006" si="9579">EP1005</f>
        <v>0</v>
      </c>
      <c r="EP1005" s="39"/>
      <c r="EQ1005" s="314">
        <f t="shared" ref="EQ1005:EQ1006" si="9580">EN1005+EO1005</f>
        <v>0</v>
      </c>
      <c r="ER1005" s="5">
        <v>240812.84</v>
      </c>
      <c r="ES1005" s="196">
        <f t="shared" si="9189"/>
        <v>100</v>
      </c>
      <c r="ET1005" s="5"/>
      <c r="EU1005" s="197"/>
      <c r="EV1005" s="197"/>
    </row>
    <row r="1006" spans="1:180" s="40" customFormat="1" ht="32.25" customHeight="1" outlineLevel="3" x14ac:dyDescent="0.25">
      <c r="A1006" s="70" t="s">
        <v>267</v>
      </c>
      <c r="B1006" s="71" t="s">
        <v>87</v>
      </c>
      <c r="C1006" s="4"/>
      <c r="D1006" s="4"/>
      <c r="E1006" s="71" t="s">
        <v>88</v>
      </c>
      <c r="F1006" s="71" t="s">
        <v>73</v>
      </c>
      <c r="G1006" s="71" t="s">
        <v>0</v>
      </c>
      <c r="H1006" s="72">
        <v>83030</v>
      </c>
      <c r="I1006" s="72" t="s">
        <v>54</v>
      </c>
      <c r="J1006" s="5">
        <v>0</v>
      </c>
      <c r="K1006" s="5"/>
      <c r="L1006" s="5"/>
      <c r="M1006" s="5"/>
      <c r="N1006" s="5"/>
      <c r="O1006" s="5"/>
      <c r="P1006" s="35">
        <f t="shared" ref="P1006" si="9581">Q1006</f>
        <v>60000</v>
      </c>
      <c r="Q1006" s="35">
        <v>60000</v>
      </c>
      <c r="R1006" s="33">
        <v>0</v>
      </c>
      <c r="S1006" s="35">
        <f t="shared" ref="S1006" si="9582">J1006+P1006</f>
        <v>60000</v>
      </c>
      <c r="T1006" s="43">
        <f>SUM(U1006:AE1006)</f>
        <v>0</v>
      </c>
      <c r="U1006" s="35"/>
      <c r="V1006" s="35"/>
      <c r="W1006" s="35"/>
      <c r="X1006" s="33">
        <v>0</v>
      </c>
      <c r="Y1006" s="33">
        <v>0</v>
      </c>
      <c r="Z1006" s="33">
        <v>0</v>
      </c>
      <c r="AA1006" s="33">
        <v>0</v>
      </c>
      <c r="AB1006" s="33">
        <v>0</v>
      </c>
      <c r="AC1006" s="5">
        <v>0</v>
      </c>
      <c r="AD1006" s="33">
        <v>0</v>
      </c>
      <c r="AE1006" s="35"/>
      <c r="AF1006" s="43">
        <f>T1006+S1006</f>
        <v>60000</v>
      </c>
      <c r="AG1006" s="43">
        <f t="shared" ref="AG1006" si="9583">SUM(AH1006:AU1006)</f>
        <v>80000</v>
      </c>
      <c r="AH1006" s="8">
        <v>80000</v>
      </c>
      <c r="AI1006" s="8"/>
      <c r="AJ1006" s="8"/>
      <c r="AK1006" s="8"/>
      <c r="AL1006" s="8"/>
      <c r="AM1006" s="8"/>
      <c r="AN1006" s="8"/>
      <c r="AO1006" s="8"/>
      <c r="AP1006" s="8"/>
      <c r="AQ1006" s="8"/>
      <c r="AR1006" s="8"/>
      <c r="AS1006" s="8"/>
      <c r="AT1006" s="8"/>
      <c r="AU1006" s="8"/>
      <c r="AV1006" s="43">
        <f t="shared" ref="AV1006" si="9584">AF1006+AG1006</f>
        <v>140000</v>
      </c>
      <c r="AW1006" s="37">
        <f t="shared" si="9565"/>
        <v>40000</v>
      </c>
      <c r="AX1006" s="8">
        <v>40000</v>
      </c>
      <c r="AY1006" s="8"/>
      <c r="AZ1006" s="8"/>
      <c r="BA1006" s="8"/>
      <c r="BB1006" s="8"/>
      <c r="BC1006" s="8"/>
      <c r="BD1006" s="8"/>
      <c r="BE1006" s="8"/>
      <c r="BF1006" s="8"/>
      <c r="BG1006" s="8"/>
      <c r="BH1006" s="43">
        <f t="shared" si="9566"/>
        <v>180000</v>
      </c>
      <c r="BI1006" s="165">
        <f t="shared" si="9567"/>
        <v>200000</v>
      </c>
      <c r="BJ1006" s="148">
        <v>200000</v>
      </c>
      <c r="BK1006" s="35"/>
      <c r="BL1006" s="35"/>
      <c r="BM1006" s="35"/>
      <c r="BN1006" s="35"/>
      <c r="BO1006" s="35"/>
      <c r="BP1006" s="35"/>
      <c r="BQ1006" s="35"/>
      <c r="BR1006" s="35"/>
      <c r="BS1006" s="43">
        <f t="shared" si="9568"/>
        <v>380000</v>
      </c>
      <c r="BT1006" s="181">
        <f t="shared" si="9569"/>
        <v>0</v>
      </c>
      <c r="BU1006" s="19"/>
      <c r="BV1006" s="19"/>
      <c r="BW1006" s="19"/>
      <c r="BX1006" s="19"/>
      <c r="BY1006" s="19"/>
      <c r="BZ1006" s="19"/>
      <c r="CA1006" s="19"/>
      <c r="CB1006" s="19"/>
      <c r="CC1006" s="43">
        <f t="shared" si="9570"/>
        <v>380000</v>
      </c>
      <c r="CD1006" s="310">
        <f>CE1006+CF1006+CG1006+CH1006+CI1006+CJ1006+CK1006+CL1006+CM1006+CN1006</f>
        <v>0</v>
      </c>
      <c r="CE1006" s="39"/>
      <c r="CF1006" s="39"/>
      <c r="CG1006" s="39"/>
      <c r="CH1006" s="39"/>
      <c r="CI1006" s="39"/>
      <c r="CJ1006" s="39"/>
      <c r="CK1006" s="39"/>
      <c r="CL1006" s="39"/>
      <c r="CM1006" s="39"/>
      <c r="CN1006" s="39"/>
      <c r="CO1006" s="310">
        <f>CC1006+CD1006</f>
        <v>380000</v>
      </c>
      <c r="CP1006" s="33">
        <v>0</v>
      </c>
      <c r="CQ1006" s="33"/>
      <c r="CR1006" s="33"/>
      <c r="CS1006" s="33"/>
      <c r="CT1006" s="33"/>
      <c r="CU1006" s="33"/>
      <c r="CV1006" s="35">
        <f t="shared" ref="CV1006" si="9585">CW1006+CX1006</f>
        <v>0</v>
      </c>
      <c r="CW1006" s="35"/>
      <c r="CX1006" s="35"/>
      <c r="CY1006" s="35">
        <f t="shared" ref="CY1006" si="9586">CP1006+CV1006</f>
        <v>0</v>
      </c>
      <c r="CZ1006" s="33">
        <v>0</v>
      </c>
      <c r="DA1006" s="33">
        <v>0</v>
      </c>
      <c r="DB1006" s="33">
        <v>0</v>
      </c>
      <c r="DC1006" s="33">
        <f t="shared" si="9015"/>
        <v>0</v>
      </c>
      <c r="DD1006" s="33">
        <v>0</v>
      </c>
      <c r="DE1006" s="33">
        <f t="shared" si="9452"/>
        <v>0</v>
      </c>
      <c r="DF1006" s="33">
        <v>0</v>
      </c>
      <c r="DG1006" s="33">
        <f t="shared" si="9453"/>
        <v>0</v>
      </c>
      <c r="DH1006" s="311">
        <f t="shared" si="9571"/>
        <v>0</v>
      </c>
      <c r="DI1006" s="35"/>
      <c r="DJ1006" s="43">
        <f t="shared" si="9572"/>
        <v>0</v>
      </c>
      <c r="DK1006" s="312">
        <f t="shared" si="9573"/>
        <v>0</v>
      </c>
      <c r="DL1006" s="39"/>
      <c r="DM1006" s="312">
        <f t="shared" si="9574"/>
        <v>0</v>
      </c>
      <c r="DN1006" s="311">
        <f t="shared" si="9575"/>
        <v>0</v>
      </c>
      <c r="DO1006" s="39">
        <v>0</v>
      </c>
      <c r="DP1006" s="311">
        <f t="shared" si="9576"/>
        <v>0</v>
      </c>
      <c r="DQ1006" s="33">
        <v>0</v>
      </c>
      <c r="DR1006" s="33"/>
      <c r="DS1006" s="33"/>
      <c r="DT1006" s="33"/>
      <c r="DU1006" s="33"/>
      <c r="DV1006" s="33"/>
      <c r="DW1006" s="35">
        <f t="shared" ref="DW1006" si="9587">DX1006+DY1006</f>
        <v>0</v>
      </c>
      <c r="DX1006" s="35"/>
      <c r="DY1006" s="35"/>
      <c r="DZ1006" s="43">
        <f t="shared" ref="DZ1006" si="9588">DQ1006+DW1006</f>
        <v>0</v>
      </c>
      <c r="EA1006" s="33">
        <v>0</v>
      </c>
      <c r="EB1006" s="33">
        <v>0</v>
      </c>
      <c r="EC1006" s="33">
        <v>0</v>
      </c>
      <c r="ED1006" s="33">
        <f t="shared" si="9016"/>
        <v>0</v>
      </c>
      <c r="EE1006" s="33">
        <v>0</v>
      </c>
      <c r="EF1006" s="33">
        <f t="shared" si="9454"/>
        <v>0</v>
      </c>
      <c r="EG1006" s="33">
        <v>0</v>
      </c>
      <c r="EH1006" s="33">
        <f t="shared" si="9455"/>
        <v>0</v>
      </c>
      <c r="EI1006" s="313">
        <f>EJ1006</f>
        <v>0</v>
      </c>
      <c r="EJ1006" s="8">
        <v>0</v>
      </c>
      <c r="EK1006" s="43">
        <f>EH1006+EI1006</f>
        <v>0</v>
      </c>
      <c r="EL1006" s="311">
        <f t="shared" si="9577"/>
        <v>0</v>
      </c>
      <c r="EM1006" s="39"/>
      <c r="EN1006" s="311">
        <f t="shared" si="9578"/>
        <v>0</v>
      </c>
      <c r="EO1006" s="314">
        <f t="shared" si="9579"/>
        <v>0</v>
      </c>
      <c r="EP1006" s="39"/>
      <c r="EQ1006" s="314">
        <f t="shared" si="9580"/>
        <v>0</v>
      </c>
      <c r="ER1006" s="5">
        <v>380000</v>
      </c>
      <c r="ES1006" s="196">
        <f t="shared" si="9189"/>
        <v>100</v>
      </c>
      <c r="ET1006" s="21">
        <v>0</v>
      </c>
      <c r="EU1006" s="197"/>
      <c r="EV1006" s="197"/>
      <c r="EW1006" s="38"/>
      <c r="EX1006" s="38"/>
      <c r="EY1006" s="38"/>
      <c r="EZ1006" s="38"/>
      <c r="FA1006" s="38"/>
      <c r="FB1006" s="38"/>
      <c r="FC1006" s="38"/>
      <c r="FD1006" s="38"/>
      <c r="FE1006" s="38"/>
      <c r="FF1006" s="38"/>
      <c r="FG1006" s="38"/>
      <c r="FH1006" s="38"/>
      <c r="FI1006" s="38"/>
      <c r="FJ1006" s="38"/>
      <c r="FK1006" s="38"/>
      <c r="FL1006" s="38"/>
      <c r="FM1006" s="38"/>
      <c r="FN1006" s="38"/>
      <c r="FO1006" s="38"/>
      <c r="FP1006" s="38"/>
      <c r="FQ1006" s="38"/>
      <c r="FR1006" s="38"/>
      <c r="FS1006" s="38"/>
      <c r="FT1006" s="38"/>
      <c r="FU1006" s="38"/>
      <c r="FV1006" s="38"/>
      <c r="FW1006" s="38"/>
      <c r="FX1006" s="38"/>
    </row>
    <row r="1007" spans="1:180" ht="25.5" customHeight="1" outlineLevel="3" x14ac:dyDescent="0.25">
      <c r="A1007" s="58" t="s">
        <v>299</v>
      </c>
      <c r="B1007" s="4" t="s">
        <v>87</v>
      </c>
      <c r="C1007" s="4"/>
      <c r="D1007" s="4"/>
      <c r="E1007" s="4" t="s">
        <v>88</v>
      </c>
      <c r="F1007" s="4" t="s">
        <v>73</v>
      </c>
      <c r="G1007" s="4" t="s">
        <v>69</v>
      </c>
      <c r="H1007" s="7"/>
      <c r="I1007" s="7"/>
      <c r="J1007" s="5">
        <f t="shared" ref="J1007:CP1007" si="9589">J1008+J1011</f>
        <v>13453517</v>
      </c>
      <c r="K1007" s="5"/>
      <c r="L1007" s="5"/>
      <c r="M1007" s="5"/>
      <c r="N1007" s="5"/>
      <c r="O1007" s="5"/>
      <c r="P1007" s="33">
        <f t="shared" ref="P1007" si="9590">P1008+P1011</f>
        <v>-60000</v>
      </c>
      <c r="Q1007" s="33">
        <f t="shared" ref="Q1007:CC1007" si="9591">Q1008+Q1011</f>
        <v>-60000</v>
      </c>
      <c r="R1007" s="33">
        <f t="shared" si="9591"/>
        <v>0</v>
      </c>
      <c r="S1007" s="33">
        <f t="shared" si="9591"/>
        <v>13393517</v>
      </c>
      <c r="T1007" s="33">
        <f t="shared" si="9591"/>
        <v>-2982606.5300000003</v>
      </c>
      <c r="U1007" s="33">
        <f t="shared" si="9591"/>
        <v>-952690</v>
      </c>
      <c r="V1007" s="33">
        <f t="shared" si="9591"/>
        <v>-198000</v>
      </c>
      <c r="W1007" s="33">
        <f t="shared" ref="W1007:AE1007" si="9592">W1008+W1011</f>
        <v>-310000</v>
      </c>
      <c r="X1007" s="33">
        <f t="shared" si="9592"/>
        <v>0</v>
      </c>
      <c r="Y1007" s="33">
        <f t="shared" si="9592"/>
        <v>-152500</v>
      </c>
      <c r="Z1007" s="33">
        <f t="shared" ref="Z1007:AA1007" si="9593">Z1008+Z1011</f>
        <v>0</v>
      </c>
      <c r="AA1007" s="33">
        <f t="shared" si="9593"/>
        <v>0</v>
      </c>
      <c r="AB1007" s="33">
        <f t="shared" si="9592"/>
        <v>0</v>
      </c>
      <c r="AC1007" s="5">
        <f t="shared" si="9592"/>
        <v>0</v>
      </c>
      <c r="AD1007" s="33">
        <f t="shared" si="9592"/>
        <v>-1029266.53</v>
      </c>
      <c r="AE1007" s="33">
        <f t="shared" si="9592"/>
        <v>-340150</v>
      </c>
      <c r="AF1007" s="33">
        <f t="shared" si="9591"/>
        <v>10410910.469999999</v>
      </c>
      <c r="AG1007" s="5">
        <f t="shared" ref="AG1007:AU1007" si="9594">AG1008+AG1011</f>
        <v>-1190650.9400000002</v>
      </c>
      <c r="AH1007" s="5">
        <f t="shared" ref="AH1007:AT1007" si="9595">AH1008+AH1011</f>
        <v>-341732.9</v>
      </c>
      <c r="AI1007" s="5">
        <f t="shared" ref="AI1007:AL1007" si="9596">AI1008+AI1011</f>
        <v>-166904.91</v>
      </c>
      <c r="AJ1007" s="5">
        <f t="shared" si="9596"/>
        <v>-53000</v>
      </c>
      <c r="AK1007" s="5">
        <f t="shared" si="9596"/>
        <v>-80000</v>
      </c>
      <c r="AL1007" s="5">
        <f t="shared" si="9596"/>
        <v>-60904.04</v>
      </c>
      <c r="AM1007" s="5">
        <f t="shared" si="9595"/>
        <v>-48660</v>
      </c>
      <c r="AN1007" s="5">
        <f t="shared" si="9595"/>
        <v>-319449.09000000003</v>
      </c>
      <c r="AO1007" s="5">
        <f t="shared" si="9595"/>
        <v>-50000</v>
      </c>
      <c r="AP1007" s="5">
        <f t="shared" ref="AP1007" si="9597">AP1008+AP1011</f>
        <v>-70000</v>
      </c>
      <c r="AQ1007" s="5">
        <f t="shared" ref="AQ1007:AS1007" si="9598">AQ1008+AQ1011</f>
        <v>0</v>
      </c>
      <c r="AR1007" s="5">
        <f t="shared" si="9598"/>
        <v>0</v>
      </c>
      <c r="AS1007" s="5">
        <f t="shared" si="9598"/>
        <v>0</v>
      </c>
      <c r="AT1007" s="5">
        <f t="shared" si="9595"/>
        <v>0</v>
      </c>
      <c r="AU1007" s="5">
        <f t="shared" si="9594"/>
        <v>0</v>
      </c>
      <c r="AV1007" s="33">
        <f t="shared" si="9591"/>
        <v>9220259.5299999993</v>
      </c>
      <c r="AW1007" s="5">
        <f t="shared" si="9591"/>
        <v>-4676228.87</v>
      </c>
      <c r="AX1007" s="5">
        <f t="shared" si="9591"/>
        <v>-1218223</v>
      </c>
      <c r="AY1007" s="5">
        <f t="shared" si="9591"/>
        <v>-3418005.87</v>
      </c>
      <c r="AZ1007" s="5">
        <f t="shared" ref="AZ1007:BD1007" si="9599">AZ1008+AZ1011</f>
        <v>0</v>
      </c>
      <c r="BA1007" s="5">
        <f t="shared" si="9599"/>
        <v>-40000</v>
      </c>
      <c r="BB1007" s="5">
        <f t="shared" si="9599"/>
        <v>0</v>
      </c>
      <c r="BC1007" s="5">
        <f t="shared" si="9599"/>
        <v>0</v>
      </c>
      <c r="BD1007" s="5">
        <f t="shared" si="9599"/>
        <v>0</v>
      </c>
      <c r="BE1007" s="5">
        <f t="shared" ref="BE1007:BG1007" si="9600">BE1008+BE1011</f>
        <v>0</v>
      </c>
      <c r="BF1007" s="5">
        <f t="shared" si="9600"/>
        <v>0</v>
      </c>
      <c r="BG1007" s="5">
        <f t="shared" si="9600"/>
        <v>0</v>
      </c>
      <c r="BH1007" s="33">
        <f t="shared" si="9591"/>
        <v>4544030.6599999992</v>
      </c>
      <c r="BI1007" s="163">
        <f t="shared" si="9591"/>
        <v>-3714187.42</v>
      </c>
      <c r="BJ1007" s="33">
        <f t="shared" si="9591"/>
        <v>-70000</v>
      </c>
      <c r="BK1007" s="33">
        <f t="shared" si="9591"/>
        <v>-256654</v>
      </c>
      <c r="BL1007" s="33">
        <f t="shared" si="9591"/>
        <v>-200000</v>
      </c>
      <c r="BM1007" s="33">
        <f t="shared" ref="BM1007:BO1007" si="9601">BM1008+BM1011</f>
        <v>-196221.87</v>
      </c>
      <c r="BN1007" s="33">
        <f t="shared" si="9601"/>
        <v>-1202454.29</v>
      </c>
      <c r="BO1007" s="33">
        <f t="shared" si="9601"/>
        <v>-1083780.19</v>
      </c>
      <c r="BP1007" s="33">
        <f t="shared" si="9591"/>
        <v>-58901.07</v>
      </c>
      <c r="BQ1007" s="33">
        <f t="shared" ref="BQ1007:BR1007" si="9602">BQ1008+BQ1011</f>
        <v>-607676</v>
      </c>
      <c r="BR1007" s="33">
        <f t="shared" si="9602"/>
        <v>-38500</v>
      </c>
      <c r="BS1007" s="33">
        <f t="shared" si="9591"/>
        <v>829843.23999999929</v>
      </c>
      <c r="BT1007" s="298">
        <f t="shared" si="9591"/>
        <v>-179908.8</v>
      </c>
      <c r="BU1007" s="5">
        <f t="shared" ref="BU1007:BX1007" si="9603">BU1008+BU1011</f>
        <v>-179908.8</v>
      </c>
      <c r="BV1007" s="5">
        <f t="shared" si="9603"/>
        <v>0</v>
      </c>
      <c r="BW1007" s="5">
        <f t="shared" si="9603"/>
        <v>0</v>
      </c>
      <c r="BX1007" s="5">
        <f t="shared" si="9603"/>
        <v>0</v>
      </c>
      <c r="BY1007" s="5">
        <f t="shared" si="9591"/>
        <v>0</v>
      </c>
      <c r="BZ1007" s="5">
        <f t="shared" ref="BZ1007:CB1007" si="9604">BZ1008+BZ1011</f>
        <v>0</v>
      </c>
      <c r="CA1007" s="5">
        <f t="shared" si="9604"/>
        <v>0</v>
      </c>
      <c r="CB1007" s="5">
        <f t="shared" si="9604"/>
        <v>0</v>
      </c>
      <c r="CC1007" s="33">
        <f t="shared" si="9591"/>
        <v>649934.43999999925</v>
      </c>
      <c r="CD1007" s="74">
        <f t="shared" ref="CD1007:CF1007" si="9605">CD1008+CD1011</f>
        <v>0</v>
      </c>
      <c r="CE1007" s="5">
        <f t="shared" si="9605"/>
        <v>0</v>
      </c>
      <c r="CF1007" s="5">
        <f t="shared" si="9605"/>
        <v>0</v>
      </c>
      <c r="CG1007" s="5">
        <f t="shared" ref="CG1007:CI1007" si="9606">CG1008+CG1011</f>
        <v>0</v>
      </c>
      <c r="CH1007" s="5">
        <f t="shared" si="9606"/>
        <v>0</v>
      </c>
      <c r="CI1007" s="5">
        <f t="shared" si="9606"/>
        <v>0</v>
      </c>
      <c r="CJ1007" s="5">
        <f t="shared" ref="CJ1007:CL1007" si="9607">CJ1008+CJ1011</f>
        <v>0</v>
      </c>
      <c r="CK1007" s="5">
        <f t="shared" si="9607"/>
        <v>0</v>
      </c>
      <c r="CL1007" s="5">
        <f t="shared" si="9607"/>
        <v>0</v>
      </c>
      <c r="CM1007" s="5">
        <f t="shared" ref="CM1007:CO1007" si="9608">CM1008+CM1011</f>
        <v>0</v>
      </c>
      <c r="CN1007" s="5">
        <f t="shared" si="9608"/>
        <v>0</v>
      </c>
      <c r="CO1007" s="74">
        <f t="shared" si="9608"/>
        <v>649934.43999999925</v>
      </c>
      <c r="CP1007" s="33">
        <f t="shared" si="9589"/>
        <v>25410515.280000001</v>
      </c>
      <c r="CQ1007" s="33"/>
      <c r="CR1007" s="33"/>
      <c r="CS1007" s="33"/>
      <c r="CT1007" s="33"/>
      <c r="CU1007" s="33"/>
      <c r="CV1007" s="33">
        <f t="shared" ref="CV1007:DB1007" si="9609">CV1008+CV1011</f>
        <v>0</v>
      </c>
      <c r="CW1007" s="33">
        <f t="shared" si="9609"/>
        <v>0</v>
      </c>
      <c r="CX1007" s="33">
        <f t="shared" si="9609"/>
        <v>0</v>
      </c>
      <c r="CY1007" s="33">
        <f t="shared" si="9609"/>
        <v>25410515.280000001</v>
      </c>
      <c r="CZ1007" s="33">
        <f t="shared" si="9609"/>
        <v>0</v>
      </c>
      <c r="DA1007" s="33">
        <f t="shared" si="9609"/>
        <v>0</v>
      </c>
      <c r="DB1007" s="33">
        <f t="shared" si="9609"/>
        <v>0</v>
      </c>
      <c r="DC1007" s="33">
        <f t="shared" si="9015"/>
        <v>25410515.280000001</v>
      </c>
      <c r="DD1007" s="33">
        <f t="shared" ref="DD1007" si="9610">DD1008+DD1011</f>
        <v>0</v>
      </c>
      <c r="DE1007" s="33">
        <f t="shared" si="9452"/>
        <v>25410515.280000001</v>
      </c>
      <c r="DF1007" s="33">
        <f t="shared" ref="DF1007" si="9611">DF1008+DF1011</f>
        <v>0</v>
      </c>
      <c r="DG1007" s="33">
        <f t="shared" si="9453"/>
        <v>25410515.280000001</v>
      </c>
      <c r="DH1007" s="299">
        <f t="shared" ref="DH1007" si="9612">DH1008+DH1011</f>
        <v>0</v>
      </c>
      <c r="DI1007" s="33">
        <f t="shared" ref="DI1007:DP1007" si="9613">DI1008+DI1011</f>
        <v>0</v>
      </c>
      <c r="DJ1007" s="33">
        <f t="shared" si="9613"/>
        <v>25410515.280000001</v>
      </c>
      <c r="DK1007" s="300">
        <f t="shared" ref="DK1007:DL1007" si="9614">DK1008+DK1011</f>
        <v>0</v>
      </c>
      <c r="DL1007" s="5">
        <f t="shared" si="9614"/>
        <v>0</v>
      </c>
      <c r="DM1007" s="300">
        <f t="shared" si="9613"/>
        <v>25410515.280000001</v>
      </c>
      <c r="DN1007" s="124">
        <f t="shared" si="9613"/>
        <v>0</v>
      </c>
      <c r="DO1007" s="5">
        <f t="shared" si="9613"/>
        <v>0</v>
      </c>
      <c r="DP1007" s="124">
        <f t="shared" si="9613"/>
        <v>25410515.280000001</v>
      </c>
      <c r="DQ1007" s="33">
        <f t="shared" ref="DQ1007" si="9615">DQ1008+DQ1011</f>
        <v>43598150.25</v>
      </c>
      <c r="DR1007" s="33"/>
      <c r="DS1007" s="33"/>
      <c r="DT1007" s="33"/>
      <c r="DU1007" s="33"/>
      <c r="DV1007" s="33"/>
      <c r="DW1007" s="33">
        <f t="shared" ref="DW1007:EC1007" si="9616">DW1008+DW1011</f>
        <v>0</v>
      </c>
      <c r="DX1007" s="33">
        <f t="shared" si="9616"/>
        <v>0</v>
      </c>
      <c r="DY1007" s="33">
        <f t="shared" si="9616"/>
        <v>0</v>
      </c>
      <c r="DZ1007" s="33">
        <f t="shared" si="9616"/>
        <v>43598150.25</v>
      </c>
      <c r="EA1007" s="33">
        <f t="shared" si="9616"/>
        <v>0</v>
      </c>
      <c r="EB1007" s="33">
        <f t="shared" si="9616"/>
        <v>0</v>
      </c>
      <c r="EC1007" s="33">
        <f t="shared" si="9616"/>
        <v>0</v>
      </c>
      <c r="ED1007" s="33">
        <f t="shared" si="9016"/>
        <v>43598150.25</v>
      </c>
      <c r="EE1007" s="33">
        <f t="shared" ref="EE1007" si="9617">EE1008+EE1011</f>
        <v>0</v>
      </c>
      <c r="EF1007" s="33">
        <f t="shared" si="9454"/>
        <v>43598150.25</v>
      </c>
      <c r="EG1007" s="33">
        <f t="shared" ref="EG1007" si="9618">EG1008+EG1011</f>
        <v>0</v>
      </c>
      <c r="EH1007" s="33">
        <f t="shared" si="9455"/>
        <v>43598150.25</v>
      </c>
      <c r="EI1007" s="301">
        <f t="shared" ref="EI1007:EJ1007" si="9619">EI1008+EI1011</f>
        <v>0</v>
      </c>
      <c r="EJ1007" s="5">
        <f t="shared" si="9619"/>
        <v>0</v>
      </c>
      <c r="EK1007" s="33">
        <f t="shared" ref="EK1007" si="9620">EK1008+EK1011</f>
        <v>43598150.25</v>
      </c>
      <c r="EL1007" s="124">
        <f t="shared" ref="EL1007:ER1007" si="9621">EL1008+EL1011</f>
        <v>0</v>
      </c>
      <c r="EM1007" s="5">
        <f t="shared" si="9621"/>
        <v>0</v>
      </c>
      <c r="EN1007" s="124">
        <f t="shared" ref="EN1007:EQ1007" si="9622">EN1008+EN1011</f>
        <v>43598150.25</v>
      </c>
      <c r="EO1007" s="302">
        <f t="shared" si="9622"/>
        <v>0</v>
      </c>
      <c r="EP1007" s="5">
        <f t="shared" si="9622"/>
        <v>0</v>
      </c>
      <c r="EQ1007" s="302">
        <f t="shared" si="9622"/>
        <v>43598150.25</v>
      </c>
      <c r="ER1007" s="5">
        <f t="shared" si="9621"/>
        <v>0</v>
      </c>
      <c r="ES1007" s="196">
        <f t="shared" si="9189"/>
        <v>0</v>
      </c>
      <c r="ET1007" s="5">
        <f t="shared" ref="ET1007" si="9623">ET1008+ET1011</f>
        <v>0</v>
      </c>
    </row>
    <row r="1008" spans="1:180" ht="25.5" customHeight="1" outlineLevel="3" x14ac:dyDescent="0.25">
      <c r="A1008" s="58" t="s">
        <v>192</v>
      </c>
      <c r="B1008" s="4" t="s">
        <v>87</v>
      </c>
      <c r="C1008" s="4"/>
      <c r="D1008" s="4"/>
      <c r="E1008" s="4" t="s">
        <v>88</v>
      </c>
      <c r="F1008" s="4" t="s">
        <v>73</v>
      </c>
      <c r="G1008" s="4" t="s">
        <v>69</v>
      </c>
      <c r="H1008" s="7">
        <v>83030</v>
      </c>
      <c r="I1008" s="7"/>
      <c r="J1008" s="5">
        <f t="shared" ref="J1008:ET1009" si="9624">J1009</f>
        <v>13453517</v>
      </c>
      <c r="K1008" s="5"/>
      <c r="L1008" s="5"/>
      <c r="M1008" s="5"/>
      <c r="N1008" s="5"/>
      <c r="O1008" s="5"/>
      <c r="P1008" s="33">
        <f t="shared" si="9624"/>
        <v>-60000</v>
      </c>
      <c r="Q1008" s="33">
        <f t="shared" si="9624"/>
        <v>-60000</v>
      </c>
      <c r="R1008" s="33">
        <f t="shared" si="9624"/>
        <v>0</v>
      </c>
      <c r="S1008" s="33">
        <f t="shared" si="9624"/>
        <v>13393517</v>
      </c>
      <c r="T1008" s="33">
        <f t="shared" si="9624"/>
        <v>-2982606.5300000003</v>
      </c>
      <c r="U1008" s="33">
        <f t="shared" si="9624"/>
        <v>-952690</v>
      </c>
      <c r="V1008" s="33">
        <f t="shared" si="9624"/>
        <v>-198000</v>
      </c>
      <c r="W1008" s="33">
        <f t="shared" si="9624"/>
        <v>-310000</v>
      </c>
      <c r="X1008" s="33">
        <f t="shared" si="9624"/>
        <v>0</v>
      </c>
      <c r="Y1008" s="33">
        <f t="shared" si="9624"/>
        <v>-152500</v>
      </c>
      <c r="Z1008" s="33">
        <f t="shared" si="9624"/>
        <v>0</v>
      </c>
      <c r="AA1008" s="33">
        <f t="shared" si="9624"/>
        <v>0</v>
      </c>
      <c r="AB1008" s="33">
        <f t="shared" si="9624"/>
        <v>0</v>
      </c>
      <c r="AC1008" s="5">
        <f t="shared" si="9624"/>
        <v>0</v>
      </c>
      <c r="AD1008" s="33">
        <f t="shared" si="9624"/>
        <v>-1029266.53</v>
      </c>
      <c r="AE1008" s="33">
        <f t="shared" si="9624"/>
        <v>-340150</v>
      </c>
      <c r="AF1008" s="33">
        <f t="shared" si="9624"/>
        <v>10410910.469999999</v>
      </c>
      <c r="AG1008" s="5">
        <f t="shared" si="9624"/>
        <v>-1190650.9400000002</v>
      </c>
      <c r="AH1008" s="5">
        <f t="shared" si="9624"/>
        <v>-341732.9</v>
      </c>
      <c r="AI1008" s="5">
        <f t="shared" si="9624"/>
        <v>-166904.91</v>
      </c>
      <c r="AJ1008" s="5">
        <f t="shared" si="9624"/>
        <v>-53000</v>
      </c>
      <c r="AK1008" s="5">
        <f t="shared" si="9624"/>
        <v>-80000</v>
      </c>
      <c r="AL1008" s="5">
        <f t="shared" si="9624"/>
        <v>-60904.04</v>
      </c>
      <c r="AM1008" s="5">
        <f t="shared" si="9624"/>
        <v>-48660</v>
      </c>
      <c r="AN1008" s="5">
        <f t="shared" si="9624"/>
        <v>-319449.09000000003</v>
      </c>
      <c r="AO1008" s="5">
        <f t="shared" si="9624"/>
        <v>-50000</v>
      </c>
      <c r="AP1008" s="5">
        <f t="shared" si="9624"/>
        <v>-70000</v>
      </c>
      <c r="AQ1008" s="5">
        <f t="shared" si="9624"/>
        <v>0</v>
      </c>
      <c r="AR1008" s="5">
        <f t="shared" si="9624"/>
        <v>0</v>
      </c>
      <c r="AS1008" s="5">
        <f t="shared" si="9624"/>
        <v>0</v>
      </c>
      <c r="AT1008" s="5">
        <f t="shared" si="9624"/>
        <v>0</v>
      </c>
      <c r="AU1008" s="5">
        <f t="shared" si="9624"/>
        <v>0</v>
      </c>
      <c r="AV1008" s="33">
        <f t="shared" si="9624"/>
        <v>9220259.5299999993</v>
      </c>
      <c r="AW1008" s="5">
        <f t="shared" si="9624"/>
        <v>-4676228.87</v>
      </c>
      <c r="AX1008" s="5">
        <f t="shared" si="9624"/>
        <v>-1218223</v>
      </c>
      <c r="AY1008" s="5">
        <f t="shared" si="9624"/>
        <v>-3418005.87</v>
      </c>
      <c r="AZ1008" s="5">
        <f t="shared" si="9624"/>
        <v>0</v>
      </c>
      <c r="BA1008" s="5">
        <f t="shared" si="9624"/>
        <v>-40000</v>
      </c>
      <c r="BB1008" s="5">
        <f t="shared" si="9624"/>
        <v>0</v>
      </c>
      <c r="BC1008" s="5">
        <f t="shared" si="9624"/>
        <v>0</v>
      </c>
      <c r="BD1008" s="5">
        <f t="shared" si="9624"/>
        <v>0</v>
      </c>
      <c r="BE1008" s="5">
        <f t="shared" si="9624"/>
        <v>0</v>
      </c>
      <c r="BF1008" s="5">
        <f t="shared" si="9624"/>
        <v>0</v>
      </c>
      <c r="BG1008" s="5">
        <f t="shared" si="9624"/>
        <v>0</v>
      </c>
      <c r="BH1008" s="33">
        <f t="shared" si="9624"/>
        <v>4544030.6599999992</v>
      </c>
      <c r="BI1008" s="163">
        <f t="shared" si="9624"/>
        <v>-3714187.42</v>
      </c>
      <c r="BJ1008" s="149">
        <f t="shared" si="9624"/>
        <v>-70000</v>
      </c>
      <c r="BK1008" s="150">
        <f t="shared" si="9624"/>
        <v>-256654</v>
      </c>
      <c r="BL1008" s="33">
        <f t="shared" si="9624"/>
        <v>-200000</v>
      </c>
      <c r="BM1008" s="149">
        <f t="shared" si="9624"/>
        <v>-196221.87</v>
      </c>
      <c r="BN1008" s="150">
        <f t="shared" si="9624"/>
        <v>-1202454.29</v>
      </c>
      <c r="BO1008" s="33">
        <f t="shared" si="9624"/>
        <v>-1083780.19</v>
      </c>
      <c r="BP1008" s="33">
        <f t="shared" si="9624"/>
        <v>-58901.07</v>
      </c>
      <c r="BQ1008" s="33">
        <f t="shared" si="9624"/>
        <v>-607676</v>
      </c>
      <c r="BR1008" s="33">
        <f t="shared" si="9624"/>
        <v>-38500</v>
      </c>
      <c r="BS1008" s="33">
        <f t="shared" si="9624"/>
        <v>829843.23999999929</v>
      </c>
      <c r="BT1008" s="298">
        <f t="shared" si="9624"/>
        <v>-179908.8</v>
      </c>
      <c r="BU1008" s="5">
        <f t="shared" si="9624"/>
        <v>-179908.8</v>
      </c>
      <c r="BV1008" s="5">
        <f t="shared" si="9624"/>
        <v>0</v>
      </c>
      <c r="BW1008" s="5">
        <f t="shared" si="9624"/>
        <v>0</v>
      </c>
      <c r="BX1008" s="5">
        <f t="shared" si="9624"/>
        <v>0</v>
      </c>
      <c r="BY1008" s="5">
        <f t="shared" si="9624"/>
        <v>0</v>
      </c>
      <c r="BZ1008" s="5">
        <f t="shared" si="9624"/>
        <v>0</v>
      </c>
      <c r="CA1008" s="5">
        <f t="shared" si="9624"/>
        <v>0</v>
      </c>
      <c r="CB1008" s="5">
        <f t="shared" si="9624"/>
        <v>0</v>
      </c>
      <c r="CC1008" s="33">
        <f t="shared" si="9624"/>
        <v>649934.43999999925</v>
      </c>
      <c r="CD1008" s="74">
        <f t="shared" si="9624"/>
        <v>0</v>
      </c>
      <c r="CE1008" s="5">
        <f t="shared" si="9624"/>
        <v>0</v>
      </c>
      <c r="CF1008" s="5">
        <f t="shared" si="9624"/>
        <v>0</v>
      </c>
      <c r="CG1008" s="5">
        <f t="shared" si="9624"/>
        <v>0</v>
      </c>
      <c r="CH1008" s="5">
        <f t="shared" si="9624"/>
        <v>0</v>
      </c>
      <c r="CI1008" s="5">
        <f t="shared" si="9624"/>
        <v>0</v>
      </c>
      <c r="CJ1008" s="5">
        <f t="shared" si="9624"/>
        <v>0</v>
      </c>
      <c r="CK1008" s="5">
        <f t="shared" si="9624"/>
        <v>0</v>
      </c>
      <c r="CL1008" s="5">
        <f t="shared" si="9624"/>
        <v>0</v>
      </c>
      <c r="CM1008" s="5">
        <f t="shared" si="9624"/>
        <v>0</v>
      </c>
      <c r="CN1008" s="5">
        <f t="shared" si="9624"/>
        <v>0</v>
      </c>
      <c r="CO1008" s="74">
        <f t="shared" si="9624"/>
        <v>649934.43999999925</v>
      </c>
      <c r="CP1008" s="33">
        <f t="shared" si="9624"/>
        <v>8453517</v>
      </c>
      <c r="CQ1008" s="33"/>
      <c r="CR1008" s="33"/>
      <c r="CS1008" s="33"/>
      <c r="CT1008" s="33"/>
      <c r="CU1008" s="33"/>
      <c r="CV1008" s="33">
        <f t="shared" si="9624"/>
        <v>0</v>
      </c>
      <c r="CW1008" s="33">
        <f t="shared" si="9624"/>
        <v>0</v>
      </c>
      <c r="CX1008" s="33">
        <f t="shared" si="9624"/>
        <v>0</v>
      </c>
      <c r="CY1008" s="33">
        <f t="shared" si="9624"/>
        <v>8453517</v>
      </c>
      <c r="CZ1008" s="33">
        <f t="shared" si="9624"/>
        <v>0</v>
      </c>
      <c r="DA1008" s="33">
        <f t="shared" si="9624"/>
        <v>0</v>
      </c>
      <c r="DB1008" s="33">
        <f t="shared" si="9624"/>
        <v>0</v>
      </c>
      <c r="DC1008" s="33">
        <f t="shared" si="9015"/>
        <v>8453517</v>
      </c>
      <c r="DD1008" s="33">
        <f t="shared" si="9624"/>
        <v>0</v>
      </c>
      <c r="DE1008" s="33">
        <f t="shared" si="9452"/>
        <v>8453517</v>
      </c>
      <c r="DF1008" s="33">
        <f t="shared" si="9624"/>
        <v>0</v>
      </c>
      <c r="DG1008" s="33">
        <f t="shared" si="9453"/>
        <v>8453517</v>
      </c>
      <c r="DH1008" s="299">
        <f t="shared" si="9624"/>
        <v>0</v>
      </c>
      <c r="DI1008" s="33">
        <f t="shared" si="9624"/>
        <v>0</v>
      </c>
      <c r="DJ1008" s="33">
        <f t="shared" si="9624"/>
        <v>8453517</v>
      </c>
      <c r="DK1008" s="300">
        <f t="shared" si="9624"/>
        <v>0</v>
      </c>
      <c r="DL1008" s="5">
        <f t="shared" si="9624"/>
        <v>0</v>
      </c>
      <c r="DM1008" s="300">
        <f t="shared" si="9624"/>
        <v>8453517</v>
      </c>
      <c r="DN1008" s="124">
        <f t="shared" si="9624"/>
        <v>0</v>
      </c>
      <c r="DO1008" s="5">
        <f t="shared" si="9624"/>
        <v>0</v>
      </c>
      <c r="DP1008" s="124">
        <f t="shared" si="9624"/>
        <v>8453517</v>
      </c>
      <c r="DQ1008" s="33">
        <f t="shared" si="9624"/>
        <v>8453517</v>
      </c>
      <c r="DR1008" s="33"/>
      <c r="DS1008" s="33"/>
      <c r="DT1008" s="33"/>
      <c r="DU1008" s="33"/>
      <c r="DV1008" s="33"/>
      <c r="DW1008" s="33">
        <f t="shared" si="9624"/>
        <v>0</v>
      </c>
      <c r="DX1008" s="33">
        <f t="shared" si="9624"/>
        <v>0</v>
      </c>
      <c r="DY1008" s="33">
        <f t="shared" si="9624"/>
        <v>0</v>
      </c>
      <c r="DZ1008" s="33">
        <f t="shared" si="9624"/>
        <v>8453517</v>
      </c>
      <c r="EA1008" s="33">
        <f t="shared" si="9624"/>
        <v>0</v>
      </c>
      <c r="EB1008" s="33">
        <f t="shared" si="9624"/>
        <v>0</v>
      </c>
      <c r="EC1008" s="33">
        <f t="shared" si="9624"/>
        <v>0</v>
      </c>
      <c r="ED1008" s="33">
        <f t="shared" si="9016"/>
        <v>8453517</v>
      </c>
      <c r="EE1008" s="33">
        <f t="shared" si="9624"/>
        <v>0</v>
      </c>
      <c r="EF1008" s="33">
        <f t="shared" si="9454"/>
        <v>8453517</v>
      </c>
      <c r="EG1008" s="33">
        <f t="shared" si="9624"/>
        <v>0</v>
      </c>
      <c r="EH1008" s="33">
        <f t="shared" si="9455"/>
        <v>8453517</v>
      </c>
      <c r="EI1008" s="301">
        <f t="shared" si="9624"/>
        <v>0</v>
      </c>
      <c r="EJ1008" s="5">
        <f t="shared" si="9624"/>
        <v>0</v>
      </c>
      <c r="EK1008" s="33">
        <f t="shared" si="9624"/>
        <v>8453517</v>
      </c>
      <c r="EL1008" s="124">
        <f t="shared" si="9624"/>
        <v>0</v>
      </c>
      <c r="EM1008" s="5">
        <f t="shared" si="9624"/>
        <v>0</v>
      </c>
      <c r="EN1008" s="124">
        <f t="shared" si="9624"/>
        <v>8453517</v>
      </c>
      <c r="EO1008" s="302">
        <f t="shared" si="9624"/>
        <v>0</v>
      </c>
      <c r="EP1008" s="5">
        <f t="shared" si="9624"/>
        <v>0</v>
      </c>
      <c r="EQ1008" s="302">
        <f t="shared" si="9624"/>
        <v>8453517</v>
      </c>
      <c r="ER1008" s="5">
        <f t="shared" si="9624"/>
        <v>0</v>
      </c>
      <c r="ES1008" s="196">
        <f t="shared" si="9189"/>
        <v>0</v>
      </c>
      <c r="ET1008" s="5">
        <f t="shared" si="9624"/>
        <v>0</v>
      </c>
    </row>
    <row r="1009" spans="1:152" ht="34.5" customHeight="1" outlineLevel="3" x14ac:dyDescent="0.25">
      <c r="A1009" s="58" t="s">
        <v>184</v>
      </c>
      <c r="B1009" s="4" t="s">
        <v>87</v>
      </c>
      <c r="C1009" s="4"/>
      <c r="D1009" s="4"/>
      <c r="E1009" s="4" t="s">
        <v>88</v>
      </c>
      <c r="F1009" s="4" t="s">
        <v>73</v>
      </c>
      <c r="G1009" s="4" t="s">
        <v>69</v>
      </c>
      <c r="H1009" s="7">
        <v>83030</v>
      </c>
      <c r="I1009" s="7" t="s">
        <v>19</v>
      </c>
      <c r="J1009" s="5">
        <f t="shared" si="9624"/>
        <v>13453517</v>
      </c>
      <c r="K1009" s="5"/>
      <c r="L1009" s="5"/>
      <c r="M1009" s="5"/>
      <c r="N1009" s="5"/>
      <c r="O1009" s="5"/>
      <c r="P1009" s="33">
        <f t="shared" si="9624"/>
        <v>-60000</v>
      </c>
      <c r="Q1009" s="33">
        <f t="shared" si="9624"/>
        <v>-60000</v>
      </c>
      <c r="R1009" s="33">
        <f t="shared" si="9624"/>
        <v>0</v>
      </c>
      <c r="S1009" s="33">
        <f t="shared" si="9624"/>
        <v>13393517</v>
      </c>
      <c r="T1009" s="33">
        <f t="shared" si="9624"/>
        <v>-2982606.5300000003</v>
      </c>
      <c r="U1009" s="33">
        <f t="shared" si="9624"/>
        <v>-952690</v>
      </c>
      <c r="V1009" s="33">
        <f t="shared" si="9624"/>
        <v>-198000</v>
      </c>
      <c r="W1009" s="33">
        <f t="shared" si="9624"/>
        <v>-310000</v>
      </c>
      <c r="X1009" s="33">
        <f t="shared" si="9624"/>
        <v>0</v>
      </c>
      <c r="Y1009" s="33">
        <f t="shared" si="9624"/>
        <v>-152500</v>
      </c>
      <c r="Z1009" s="33">
        <f t="shared" si="9624"/>
        <v>0</v>
      </c>
      <c r="AA1009" s="33">
        <f t="shared" si="9624"/>
        <v>0</v>
      </c>
      <c r="AB1009" s="33">
        <f t="shared" si="9624"/>
        <v>0</v>
      </c>
      <c r="AC1009" s="5">
        <f t="shared" si="9624"/>
        <v>0</v>
      </c>
      <c r="AD1009" s="33">
        <f t="shared" si="9624"/>
        <v>-1029266.53</v>
      </c>
      <c r="AE1009" s="33">
        <f t="shared" si="9624"/>
        <v>-340150</v>
      </c>
      <c r="AF1009" s="33">
        <f t="shared" si="9624"/>
        <v>10410910.469999999</v>
      </c>
      <c r="AG1009" s="5">
        <f t="shared" si="9624"/>
        <v>-1190650.9400000002</v>
      </c>
      <c r="AH1009" s="5">
        <f t="shared" si="9624"/>
        <v>-341732.9</v>
      </c>
      <c r="AI1009" s="5">
        <f t="shared" si="9624"/>
        <v>-166904.91</v>
      </c>
      <c r="AJ1009" s="5">
        <f t="shared" si="9624"/>
        <v>-53000</v>
      </c>
      <c r="AK1009" s="5">
        <f t="shared" si="9624"/>
        <v>-80000</v>
      </c>
      <c r="AL1009" s="5">
        <f t="shared" si="9624"/>
        <v>-60904.04</v>
      </c>
      <c r="AM1009" s="5">
        <f t="shared" si="9624"/>
        <v>-48660</v>
      </c>
      <c r="AN1009" s="5">
        <f t="shared" si="9624"/>
        <v>-319449.09000000003</v>
      </c>
      <c r="AO1009" s="5">
        <f t="shared" si="9624"/>
        <v>-50000</v>
      </c>
      <c r="AP1009" s="5">
        <f t="shared" si="9624"/>
        <v>-70000</v>
      </c>
      <c r="AQ1009" s="5">
        <f t="shared" si="9624"/>
        <v>0</v>
      </c>
      <c r="AR1009" s="5">
        <f t="shared" si="9624"/>
        <v>0</v>
      </c>
      <c r="AS1009" s="5">
        <f t="shared" si="9624"/>
        <v>0</v>
      </c>
      <c r="AT1009" s="5">
        <f t="shared" si="9624"/>
        <v>0</v>
      </c>
      <c r="AU1009" s="5">
        <f t="shared" si="9624"/>
        <v>0</v>
      </c>
      <c r="AV1009" s="33">
        <f t="shared" si="9624"/>
        <v>9220259.5299999993</v>
      </c>
      <c r="AW1009" s="5">
        <f t="shared" si="9624"/>
        <v>-4676228.87</v>
      </c>
      <c r="AX1009" s="5">
        <f t="shared" si="9624"/>
        <v>-1218223</v>
      </c>
      <c r="AY1009" s="5">
        <f t="shared" si="9624"/>
        <v>-3418005.87</v>
      </c>
      <c r="AZ1009" s="5">
        <f t="shared" si="9624"/>
        <v>0</v>
      </c>
      <c r="BA1009" s="5">
        <f t="shared" si="9624"/>
        <v>-40000</v>
      </c>
      <c r="BB1009" s="5">
        <f t="shared" si="9624"/>
        <v>0</v>
      </c>
      <c r="BC1009" s="5">
        <f t="shared" si="9624"/>
        <v>0</v>
      </c>
      <c r="BD1009" s="5">
        <f t="shared" si="9624"/>
        <v>0</v>
      </c>
      <c r="BE1009" s="5">
        <f t="shared" si="9624"/>
        <v>0</v>
      </c>
      <c r="BF1009" s="5">
        <f t="shared" si="9624"/>
        <v>0</v>
      </c>
      <c r="BG1009" s="5">
        <f t="shared" si="9624"/>
        <v>0</v>
      </c>
      <c r="BH1009" s="33">
        <f t="shared" si="9624"/>
        <v>4544030.6599999992</v>
      </c>
      <c r="BI1009" s="163">
        <f t="shared" si="9624"/>
        <v>-3714187.42</v>
      </c>
      <c r="BJ1009" s="33">
        <f t="shared" si="9624"/>
        <v>-70000</v>
      </c>
      <c r="BK1009" s="33">
        <f t="shared" si="9624"/>
        <v>-256654</v>
      </c>
      <c r="BL1009" s="33">
        <f t="shared" si="9624"/>
        <v>-200000</v>
      </c>
      <c r="BM1009" s="33">
        <f t="shared" si="9624"/>
        <v>-196221.87</v>
      </c>
      <c r="BN1009" s="33">
        <f t="shared" si="9624"/>
        <v>-1202454.29</v>
      </c>
      <c r="BO1009" s="33">
        <f t="shared" si="9624"/>
        <v>-1083780.19</v>
      </c>
      <c r="BP1009" s="33">
        <f t="shared" si="9624"/>
        <v>-58901.07</v>
      </c>
      <c r="BQ1009" s="33">
        <f t="shared" si="9624"/>
        <v>-607676</v>
      </c>
      <c r="BR1009" s="33">
        <f t="shared" si="9624"/>
        <v>-38500</v>
      </c>
      <c r="BS1009" s="33">
        <f t="shared" si="9624"/>
        <v>829843.23999999929</v>
      </c>
      <c r="BT1009" s="298">
        <f t="shared" si="9624"/>
        <v>-179908.8</v>
      </c>
      <c r="BU1009" s="5">
        <f t="shared" si="9624"/>
        <v>-179908.8</v>
      </c>
      <c r="BV1009" s="5">
        <f t="shared" si="9624"/>
        <v>0</v>
      </c>
      <c r="BW1009" s="5">
        <f t="shared" si="9624"/>
        <v>0</v>
      </c>
      <c r="BX1009" s="5">
        <f t="shared" si="9624"/>
        <v>0</v>
      </c>
      <c r="BY1009" s="5">
        <f t="shared" si="9624"/>
        <v>0</v>
      </c>
      <c r="BZ1009" s="5">
        <f t="shared" si="9624"/>
        <v>0</v>
      </c>
      <c r="CA1009" s="5">
        <f t="shared" si="9624"/>
        <v>0</v>
      </c>
      <c r="CB1009" s="5">
        <f t="shared" si="9624"/>
        <v>0</v>
      </c>
      <c r="CC1009" s="33">
        <f t="shared" si="9624"/>
        <v>649934.43999999925</v>
      </c>
      <c r="CD1009" s="74">
        <f t="shared" si="9624"/>
        <v>0</v>
      </c>
      <c r="CE1009" s="5">
        <f t="shared" si="9624"/>
        <v>0</v>
      </c>
      <c r="CF1009" s="5">
        <f t="shared" si="9624"/>
        <v>0</v>
      </c>
      <c r="CG1009" s="5">
        <f t="shared" si="9624"/>
        <v>0</v>
      </c>
      <c r="CH1009" s="5">
        <f t="shared" si="9624"/>
        <v>0</v>
      </c>
      <c r="CI1009" s="5">
        <f t="shared" si="9624"/>
        <v>0</v>
      </c>
      <c r="CJ1009" s="5">
        <f t="shared" si="9624"/>
        <v>0</v>
      </c>
      <c r="CK1009" s="5">
        <f t="shared" si="9624"/>
        <v>0</v>
      </c>
      <c r="CL1009" s="5">
        <f t="shared" si="9624"/>
        <v>0</v>
      </c>
      <c r="CM1009" s="5">
        <f t="shared" si="9624"/>
        <v>0</v>
      </c>
      <c r="CN1009" s="5">
        <f t="shared" si="9624"/>
        <v>0</v>
      </c>
      <c r="CO1009" s="74">
        <f t="shared" si="9624"/>
        <v>649934.43999999925</v>
      </c>
      <c r="CP1009" s="33">
        <f t="shared" si="9624"/>
        <v>8453517</v>
      </c>
      <c r="CQ1009" s="33"/>
      <c r="CR1009" s="33"/>
      <c r="CS1009" s="33"/>
      <c r="CT1009" s="33"/>
      <c r="CU1009" s="33"/>
      <c r="CV1009" s="33">
        <f t="shared" si="9624"/>
        <v>0</v>
      </c>
      <c r="CW1009" s="33">
        <f t="shared" si="9624"/>
        <v>0</v>
      </c>
      <c r="CX1009" s="33">
        <f t="shared" si="9624"/>
        <v>0</v>
      </c>
      <c r="CY1009" s="33">
        <f t="shared" si="9624"/>
        <v>8453517</v>
      </c>
      <c r="CZ1009" s="33">
        <f t="shared" si="9624"/>
        <v>0</v>
      </c>
      <c r="DA1009" s="33">
        <f t="shared" si="9624"/>
        <v>0</v>
      </c>
      <c r="DB1009" s="33">
        <f t="shared" si="9624"/>
        <v>0</v>
      </c>
      <c r="DC1009" s="33">
        <f t="shared" si="9015"/>
        <v>8453517</v>
      </c>
      <c r="DD1009" s="33">
        <f t="shared" si="9624"/>
        <v>0</v>
      </c>
      <c r="DE1009" s="33">
        <f t="shared" si="9452"/>
        <v>8453517</v>
      </c>
      <c r="DF1009" s="33">
        <f t="shared" si="9624"/>
        <v>0</v>
      </c>
      <c r="DG1009" s="33">
        <f t="shared" si="9453"/>
        <v>8453517</v>
      </c>
      <c r="DH1009" s="299">
        <f t="shared" si="9624"/>
        <v>0</v>
      </c>
      <c r="DI1009" s="33">
        <f t="shared" si="9624"/>
        <v>0</v>
      </c>
      <c r="DJ1009" s="33">
        <f t="shared" si="9624"/>
        <v>8453517</v>
      </c>
      <c r="DK1009" s="300">
        <f t="shared" si="9624"/>
        <v>0</v>
      </c>
      <c r="DL1009" s="5">
        <f t="shared" si="9624"/>
        <v>0</v>
      </c>
      <c r="DM1009" s="300">
        <f t="shared" si="9624"/>
        <v>8453517</v>
      </c>
      <c r="DN1009" s="124">
        <f t="shared" si="9624"/>
        <v>0</v>
      </c>
      <c r="DO1009" s="5">
        <f t="shared" si="9624"/>
        <v>0</v>
      </c>
      <c r="DP1009" s="124">
        <f t="shared" si="9624"/>
        <v>8453517</v>
      </c>
      <c r="DQ1009" s="33">
        <f t="shared" si="9624"/>
        <v>8453517</v>
      </c>
      <c r="DR1009" s="33"/>
      <c r="DS1009" s="33"/>
      <c r="DT1009" s="33"/>
      <c r="DU1009" s="33"/>
      <c r="DV1009" s="33"/>
      <c r="DW1009" s="33">
        <f t="shared" si="9624"/>
        <v>0</v>
      </c>
      <c r="DX1009" s="33">
        <f t="shared" si="9624"/>
        <v>0</v>
      </c>
      <c r="DY1009" s="33">
        <f t="shared" si="9624"/>
        <v>0</v>
      </c>
      <c r="DZ1009" s="33">
        <f t="shared" si="9624"/>
        <v>8453517</v>
      </c>
      <c r="EA1009" s="33">
        <f t="shared" si="9624"/>
        <v>0</v>
      </c>
      <c r="EB1009" s="33">
        <f t="shared" si="9624"/>
        <v>0</v>
      </c>
      <c r="EC1009" s="33">
        <f t="shared" si="9624"/>
        <v>0</v>
      </c>
      <c r="ED1009" s="33">
        <f t="shared" si="9016"/>
        <v>8453517</v>
      </c>
      <c r="EE1009" s="33">
        <f t="shared" si="9624"/>
        <v>0</v>
      </c>
      <c r="EF1009" s="33">
        <f t="shared" si="9454"/>
        <v>8453517</v>
      </c>
      <c r="EG1009" s="33">
        <f t="shared" si="9624"/>
        <v>0</v>
      </c>
      <c r="EH1009" s="33">
        <f t="shared" si="9455"/>
        <v>8453517</v>
      </c>
      <c r="EI1009" s="301">
        <f t="shared" si="9624"/>
        <v>0</v>
      </c>
      <c r="EJ1009" s="5">
        <f t="shared" si="9624"/>
        <v>0</v>
      </c>
      <c r="EK1009" s="33">
        <f t="shared" si="9624"/>
        <v>8453517</v>
      </c>
      <c r="EL1009" s="124">
        <f t="shared" si="9624"/>
        <v>0</v>
      </c>
      <c r="EM1009" s="5">
        <f t="shared" si="9624"/>
        <v>0</v>
      </c>
      <c r="EN1009" s="124">
        <f t="shared" si="9624"/>
        <v>8453517</v>
      </c>
      <c r="EO1009" s="302">
        <f t="shared" si="9624"/>
        <v>0</v>
      </c>
      <c r="EP1009" s="5">
        <f t="shared" si="9624"/>
        <v>0</v>
      </c>
      <c r="EQ1009" s="302">
        <f t="shared" si="9624"/>
        <v>8453517</v>
      </c>
      <c r="ER1009" s="5">
        <f t="shared" si="9624"/>
        <v>0</v>
      </c>
      <c r="ES1009" s="196">
        <f t="shared" si="9189"/>
        <v>0</v>
      </c>
      <c r="ET1009" s="5">
        <f t="shared" si="9624"/>
        <v>0</v>
      </c>
    </row>
    <row r="1010" spans="1:152" s="38" customFormat="1" ht="27" customHeight="1" outlineLevel="3" x14ac:dyDescent="0.25">
      <c r="A1010" s="70" t="s">
        <v>193</v>
      </c>
      <c r="B1010" s="71" t="s">
        <v>87</v>
      </c>
      <c r="C1010" s="71"/>
      <c r="D1010" s="71"/>
      <c r="E1010" s="71" t="s">
        <v>88</v>
      </c>
      <c r="F1010" s="71" t="s">
        <v>73</v>
      </c>
      <c r="G1010" s="71" t="s">
        <v>69</v>
      </c>
      <c r="H1010" s="72">
        <v>83030</v>
      </c>
      <c r="I1010" s="72" t="s">
        <v>70</v>
      </c>
      <c r="J1010" s="37">
        <v>13453517</v>
      </c>
      <c r="K1010" s="37"/>
      <c r="L1010" s="37"/>
      <c r="M1010" s="37"/>
      <c r="N1010" s="37"/>
      <c r="O1010" s="37"/>
      <c r="P1010" s="43">
        <f t="shared" ref="P1010" si="9625">Q1010</f>
        <v>-60000</v>
      </c>
      <c r="Q1010" s="43">
        <v>-60000</v>
      </c>
      <c r="R1010" s="43"/>
      <c r="S1010" s="43">
        <f t="shared" ref="S1010" si="9626">J1010+P1010</f>
        <v>13393517</v>
      </c>
      <c r="T1010" s="43">
        <f>SUM(U1010:AE1010)</f>
        <v>-2982606.5300000003</v>
      </c>
      <c r="U1010" s="43">
        <v>-952690</v>
      </c>
      <c r="V1010" s="43">
        <v>-198000</v>
      </c>
      <c r="W1010" s="43">
        <v>-310000</v>
      </c>
      <c r="X1010" s="43"/>
      <c r="Y1010" s="43">
        <v>-152500</v>
      </c>
      <c r="Z1010" s="43"/>
      <c r="AA1010" s="43"/>
      <c r="AB1010" s="43"/>
      <c r="AC1010" s="37"/>
      <c r="AD1010" s="43">
        <v>-1029266.53</v>
      </c>
      <c r="AE1010" s="43">
        <v>-340150</v>
      </c>
      <c r="AF1010" s="43">
        <f>T1010+S1010</f>
        <v>10410910.469999999</v>
      </c>
      <c r="AG1010" s="43">
        <f>SUM(AH1010:AU1010)</f>
        <v>-1190650.9400000002</v>
      </c>
      <c r="AH1010" s="37">
        <v>-341732.9</v>
      </c>
      <c r="AI1010" s="37">
        <v>-166904.91</v>
      </c>
      <c r="AJ1010" s="37">
        <v>-53000</v>
      </c>
      <c r="AK1010" s="37">
        <v>-80000</v>
      </c>
      <c r="AL1010" s="37">
        <v>-60904.04</v>
      </c>
      <c r="AM1010" s="37">
        <v>-48660</v>
      </c>
      <c r="AN1010" s="37">
        <v>-319449.09000000003</v>
      </c>
      <c r="AO1010" s="37">
        <v>-50000</v>
      </c>
      <c r="AP1010" s="37">
        <v>-70000</v>
      </c>
      <c r="AQ1010" s="37"/>
      <c r="AR1010" s="37"/>
      <c r="AS1010" s="37"/>
      <c r="AT1010" s="37"/>
      <c r="AU1010" s="37"/>
      <c r="AV1010" s="43">
        <f t="shared" ref="AV1010" si="9627">AF1010+AG1010</f>
        <v>9220259.5299999993</v>
      </c>
      <c r="AW1010" s="37">
        <f t="shared" ref="AW1010" si="9628">SUM(AX1010:BG1010)</f>
        <v>-4676228.87</v>
      </c>
      <c r="AX1010" s="37">
        <v>-1218223</v>
      </c>
      <c r="AY1010" s="37">
        <v>-3418005.87</v>
      </c>
      <c r="AZ1010" s="37"/>
      <c r="BA1010" s="37">
        <v>-40000</v>
      </c>
      <c r="BB1010" s="37"/>
      <c r="BC1010" s="37"/>
      <c r="BD1010" s="37"/>
      <c r="BE1010" s="37"/>
      <c r="BF1010" s="37"/>
      <c r="BG1010" s="37"/>
      <c r="BH1010" s="43">
        <f t="shared" ref="BH1010" si="9629">AV1010+AW1010</f>
        <v>4544030.6599999992</v>
      </c>
      <c r="BI1010" s="165">
        <f>SUM(BJ1010:BR1010)</f>
        <v>-3714187.42</v>
      </c>
      <c r="BJ1010" s="43">
        <v>-70000</v>
      </c>
      <c r="BK1010" s="43">
        <v>-256654</v>
      </c>
      <c r="BL1010" s="43">
        <v>-200000</v>
      </c>
      <c r="BM1010" s="43">
        <v>-196221.87</v>
      </c>
      <c r="BN1010" s="43">
        <v>-1202454.29</v>
      </c>
      <c r="BO1010" s="43">
        <v>-1083780.19</v>
      </c>
      <c r="BP1010" s="43">
        <v>-58901.07</v>
      </c>
      <c r="BQ1010" s="43">
        <v>-607676</v>
      </c>
      <c r="BR1010" s="43">
        <v>-38500</v>
      </c>
      <c r="BS1010" s="43">
        <f>BH1010+BI1010</f>
        <v>829843.23999999929</v>
      </c>
      <c r="BT1010" s="181">
        <f t="shared" ref="BT1010" si="9630">SUM(BU1010:CB1010)</f>
        <v>-179908.8</v>
      </c>
      <c r="BU1010" s="39">
        <v>-179908.8</v>
      </c>
      <c r="BV1010" s="39"/>
      <c r="BW1010" s="39"/>
      <c r="BX1010" s="39"/>
      <c r="BY1010" s="39"/>
      <c r="BZ1010" s="39"/>
      <c r="CA1010" s="39"/>
      <c r="CB1010" s="39"/>
      <c r="CC1010" s="43">
        <f t="shared" ref="CC1010" si="9631">BS1010+BT1010</f>
        <v>649934.43999999925</v>
      </c>
      <c r="CD1010" s="310">
        <f>CE1010+CF1010+CG1010+CH1010+CI1010+CJ1010+CK1010+CL1010+CM1010+CN1010</f>
        <v>0</v>
      </c>
      <c r="CE1010" s="39"/>
      <c r="CF1010" s="39"/>
      <c r="CG1010" s="39"/>
      <c r="CH1010" s="39"/>
      <c r="CI1010" s="39"/>
      <c r="CJ1010" s="39"/>
      <c r="CK1010" s="39"/>
      <c r="CL1010" s="39"/>
      <c r="CM1010" s="39"/>
      <c r="CN1010" s="39"/>
      <c r="CO1010" s="310">
        <f>CC1010+CD1010</f>
        <v>649934.43999999925</v>
      </c>
      <c r="CP1010" s="43">
        <v>8453517</v>
      </c>
      <c r="CQ1010" s="43"/>
      <c r="CR1010" s="43"/>
      <c r="CS1010" s="43"/>
      <c r="CT1010" s="43"/>
      <c r="CU1010" s="43"/>
      <c r="CV1010" s="43">
        <f t="shared" ref="CV1010" si="9632">CW1010+CX1010</f>
        <v>0</v>
      </c>
      <c r="CW1010" s="43"/>
      <c r="CX1010" s="43"/>
      <c r="CY1010" s="43">
        <f t="shared" ref="CY1010" si="9633">CP1010+CV1010</f>
        <v>8453517</v>
      </c>
      <c r="CZ1010" s="43"/>
      <c r="DA1010" s="43"/>
      <c r="DB1010" s="43"/>
      <c r="DC1010" s="51">
        <f t="shared" si="9015"/>
        <v>8453517</v>
      </c>
      <c r="DD1010" s="43"/>
      <c r="DE1010" s="51">
        <f t="shared" si="9452"/>
        <v>8453517</v>
      </c>
      <c r="DF1010" s="43"/>
      <c r="DG1010" s="51">
        <f t="shared" si="9453"/>
        <v>8453517</v>
      </c>
      <c r="DH1010" s="311">
        <f>DI1010</f>
        <v>0</v>
      </c>
      <c r="DI1010" s="43"/>
      <c r="DJ1010" s="43">
        <f>DG1010+DH1010</f>
        <v>8453517</v>
      </c>
      <c r="DK1010" s="312">
        <f t="shared" ref="DK1010" si="9634">DL1010</f>
        <v>0</v>
      </c>
      <c r="DL1010" s="39"/>
      <c r="DM1010" s="312">
        <f t="shared" ref="DM1010" si="9635">DJ1010+DK1010</f>
        <v>8453517</v>
      </c>
      <c r="DN1010" s="311">
        <f>DO1010</f>
        <v>0</v>
      </c>
      <c r="DO1010" s="39">
        <v>0</v>
      </c>
      <c r="DP1010" s="311">
        <f>DM1010+DN1010</f>
        <v>8453517</v>
      </c>
      <c r="DQ1010" s="43">
        <v>8453517</v>
      </c>
      <c r="DR1010" s="43"/>
      <c r="DS1010" s="43"/>
      <c r="DT1010" s="43"/>
      <c r="DU1010" s="43"/>
      <c r="DV1010" s="43"/>
      <c r="DW1010" s="43">
        <f t="shared" ref="DW1010" si="9636">DX1010+DY1010</f>
        <v>0</v>
      </c>
      <c r="DX1010" s="43"/>
      <c r="DY1010" s="43"/>
      <c r="DZ1010" s="43">
        <f t="shared" ref="DZ1010" si="9637">DQ1010+DW1010</f>
        <v>8453517</v>
      </c>
      <c r="EA1010" s="43"/>
      <c r="EB1010" s="43"/>
      <c r="EC1010" s="43"/>
      <c r="ED1010" s="51">
        <f t="shared" si="9016"/>
        <v>8453517</v>
      </c>
      <c r="EE1010" s="43"/>
      <c r="EF1010" s="51">
        <f t="shared" si="9454"/>
        <v>8453517</v>
      </c>
      <c r="EG1010" s="43"/>
      <c r="EH1010" s="51">
        <f t="shared" si="9455"/>
        <v>8453517</v>
      </c>
      <c r="EI1010" s="313">
        <f>EJ1010</f>
        <v>0</v>
      </c>
      <c r="EJ1010" s="37">
        <v>0</v>
      </c>
      <c r="EK1010" s="43">
        <f>EH1010+EI1010</f>
        <v>8453517</v>
      </c>
      <c r="EL1010" s="311">
        <f>EM1010</f>
        <v>0</v>
      </c>
      <c r="EM1010" s="39"/>
      <c r="EN1010" s="311">
        <f>EK1010+EL1010</f>
        <v>8453517</v>
      </c>
      <c r="EO1010" s="314">
        <f>EP1010</f>
        <v>0</v>
      </c>
      <c r="EP1010" s="39"/>
      <c r="EQ1010" s="314">
        <f>EN1010+EO1010</f>
        <v>8453517</v>
      </c>
      <c r="ER1010" s="37">
        <v>0</v>
      </c>
      <c r="ES1010" s="196">
        <f t="shared" si="9189"/>
        <v>0</v>
      </c>
      <c r="ET1010" s="37"/>
      <c r="EU1010" s="197"/>
      <c r="EV1010" s="197"/>
    </row>
    <row r="1011" spans="1:152" ht="30.75" hidden="1" customHeight="1" outlineLevel="3" x14ac:dyDescent="0.25">
      <c r="A1011" s="58" t="s">
        <v>211</v>
      </c>
      <c r="B1011" s="4" t="s">
        <v>87</v>
      </c>
      <c r="C1011" s="4"/>
      <c r="D1011" s="4"/>
      <c r="E1011" s="4" t="s">
        <v>88</v>
      </c>
      <c r="F1011" s="4" t="s">
        <v>73</v>
      </c>
      <c r="G1011" s="4" t="s">
        <v>69</v>
      </c>
      <c r="H1011" s="7">
        <v>80080</v>
      </c>
      <c r="I1011" s="7"/>
      <c r="J1011" s="5">
        <f t="shared" ref="J1011:ET1012" si="9638">J1012</f>
        <v>0</v>
      </c>
      <c r="K1011" s="5"/>
      <c r="L1011" s="5"/>
      <c r="M1011" s="5"/>
      <c r="N1011" s="5"/>
      <c r="O1011" s="5"/>
      <c r="P1011" s="33">
        <f t="shared" si="9638"/>
        <v>0</v>
      </c>
      <c r="Q1011" s="33">
        <f t="shared" si="9638"/>
        <v>0</v>
      </c>
      <c r="R1011" s="33">
        <f t="shared" si="9638"/>
        <v>0</v>
      </c>
      <c r="S1011" s="33">
        <f t="shared" si="9638"/>
        <v>0</v>
      </c>
      <c r="T1011" s="33">
        <f t="shared" si="9638"/>
        <v>0</v>
      </c>
      <c r="U1011" s="33">
        <f t="shared" si="9638"/>
        <v>0</v>
      </c>
      <c r="V1011" s="33">
        <f t="shared" si="9638"/>
        <v>0</v>
      </c>
      <c r="W1011" s="33">
        <f t="shared" si="9638"/>
        <v>0</v>
      </c>
      <c r="X1011" s="33">
        <f t="shared" si="9638"/>
        <v>0</v>
      </c>
      <c r="Y1011" s="33">
        <f t="shared" si="9638"/>
        <v>0</v>
      </c>
      <c r="Z1011" s="33">
        <f t="shared" si="9638"/>
        <v>0</v>
      </c>
      <c r="AA1011" s="33">
        <f t="shared" si="9638"/>
        <v>0</v>
      </c>
      <c r="AB1011" s="33">
        <f t="shared" si="9638"/>
        <v>0</v>
      </c>
      <c r="AC1011" s="5">
        <f t="shared" si="9638"/>
        <v>0</v>
      </c>
      <c r="AD1011" s="33">
        <f t="shared" si="9638"/>
        <v>0</v>
      </c>
      <c r="AE1011" s="33">
        <f t="shared" si="9638"/>
        <v>0</v>
      </c>
      <c r="AF1011" s="33">
        <f t="shared" si="9638"/>
        <v>0</v>
      </c>
      <c r="AG1011" s="5">
        <f t="shared" si="9638"/>
        <v>0</v>
      </c>
      <c r="AH1011" s="5">
        <f t="shared" si="9638"/>
        <v>0</v>
      </c>
      <c r="AI1011" s="5">
        <f t="shared" si="9638"/>
        <v>0</v>
      </c>
      <c r="AJ1011" s="5">
        <f t="shared" si="9638"/>
        <v>0</v>
      </c>
      <c r="AK1011" s="5">
        <f t="shared" si="9638"/>
        <v>0</v>
      </c>
      <c r="AL1011" s="5">
        <f t="shared" si="9638"/>
        <v>0</v>
      </c>
      <c r="AM1011" s="5">
        <f t="shared" si="9638"/>
        <v>0</v>
      </c>
      <c r="AN1011" s="5">
        <f t="shared" si="9638"/>
        <v>0</v>
      </c>
      <c r="AO1011" s="5">
        <f t="shared" si="9638"/>
        <v>0</v>
      </c>
      <c r="AP1011" s="5">
        <f t="shared" si="9638"/>
        <v>0</v>
      </c>
      <c r="AQ1011" s="5">
        <f t="shared" si="9638"/>
        <v>0</v>
      </c>
      <c r="AR1011" s="5">
        <f t="shared" si="9638"/>
        <v>0</v>
      </c>
      <c r="AS1011" s="5">
        <f t="shared" si="9638"/>
        <v>0</v>
      </c>
      <c r="AT1011" s="5">
        <f t="shared" si="9638"/>
        <v>0</v>
      </c>
      <c r="AU1011" s="5">
        <f t="shared" si="9638"/>
        <v>0</v>
      </c>
      <c r="AV1011" s="33">
        <f t="shared" si="9638"/>
        <v>0</v>
      </c>
      <c r="AW1011" s="5">
        <f t="shared" si="9638"/>
        <v>0</v>
      </c>
      <c r="AX1011" s="5">
        <f t="shared" si="9638"/>
        <v>0</v>
      </c>
      <c r="AY1011" s="5">
        <f t="shared" si="9638"/>
        <v>0</v>
      </c>
      <c r="AZ1011" s="5">
        <f t="shared" si="9638"/>
        <v>0</v>
      </c>
      <c r="BA1011" s="5">
        <f t="shared" si="9638"/>
        <v>0</v>
      </c>
      <c r="BB1011" s="5">
        <f t="shared" si="9638"/>
        <v>0</v>
      </c>
      <c r="BC1011" s="5">
        <f t="shared" si="9638"/>
        <v>0</v>
      </c>
      <c r="BD1011" s="5">
        <f t="shared" si="9638"/>
        <v>0</v>
      </c>
      <c r="BE1011" s="5">
        <f t="shared" si="9638"/>
        <v>0</v>
      </c>
      <c r="BF1011" s="5">
        <f t="shared" si="9638"/>
        <v>0</v>
      </c>
      <c r="BG1011" s="5">
        <f t="shared" si="9638"/>
        <v>0</v>
      </c>
      <c r="BH1011" s="33">
        <f t="shared" si="9638"/>
        <v>0</v>
      </c>
      <c r="BI1011" s="163">
        <f t="shared" si="9638"/>
        <v>0</v>
      </c>
      <c r="BJ1011" s="33">
        <f t="shared" si="9638"/>
        <v>0</v>
      </c>
      <c r="BK1011" s="33">
        <f t="shared" si="9638"/>
        <v>0</v>
      </c>
      <c r="BL1011" s="33">
        <f t="shared" si="9638"/>
        <v>0</v>
      </c>
      <c r="BM1011" s="33">
        <f t="shared" si="9638"/>
        <v>0</v>
      </c>
      <c r="BN1011" s="33">
        <f t="shared" si="9638"/>
        <v>0</v>
      </c>
      <c r="BO1011" s="33">
        <f t="shared" si="9638"/>
        <v>0</v>
      </c>
      <c r="BP1011" s="33">
        <f t="shared" si="9638"/>
        <v>0</v>
      </c>
      <c r="BQ1011" s="33">
        <f t="shared" si="9638"/>
        <v>0</v>
      </c>
      <c r="BR1011" s="33">
        <f t="shared" si="9638"/>
        <v>0</v>
      </c>
      <c r="BS1011" s="33">
        <f t="shared" si="9638"/>
        <v>0</v>
      </c>
      <c r="BT1011" s="298">
        <f t="shared" si="9638"/>
        <v>0</v>
      </c>
      <c r="BU1011" s="5">
        <f t="shared" si="9638"/>
        <v>0</v>
      </c>
      <c r="BV1011" s="5">
        <f t="shared" si="9638"/>
        <v>0</v>
      </c>
      <c r="BW1011" s="5">
        <f t="shared" si="9638"/>
        <v>0</v>
      </c>
      <c r="BX1011" s="5">
        <f t="shared" si="9638"/>
        <v>0</v>
      </c>
      <c r="BY1011" s="5">
        <f t="shared" si="9638"/>
        <v>0</v>
      </c>
      <c r="BZ1011" s="5">
        <f t="shared" si="9638"/>
        <v>0</v>
      </c>
      <c r="CA1011" s="5">
        <f t="shared" si="9638"/>
        <v>0</v>
      </c>
      <c r="CB1011" s="5">
        <f t="shared" si="9638"/>
        <v>0</v>
      </c>
      <c r="CC1011" s="33">
        <f t="shared" si="9638"/>
        <v>0</v>
      </c>
      <c r="CD1011" s="74">
        <f t="shared" si="9638"/>
        <v>0</v>
      </c>
      <c r="CE1011" s="5">
        <f t="shared" si="9638"/>
        <v>0</v>
      </c>
      <c r="CF1011" s="5">
        <f t="shared" si="9638"/>
        <v>0</v>
      </c>
      <c r="CG1011" s="5">
        <f t="shared" si="9638"/>
        <v>0</v>
      </c>
      <c r="CH1011" s="5">
        <f t="shared" si="9638"/>
        <v>0</v>
      </c>
      <c r="CI1011" s="5">
        <f t="shared" si="9638"/>
        <v>0</v>
      </c>
      <c r="CJ1011" s="5">
        <f t="shared" si="9638"/>
        <v>0</v>
      </c>
      <c r="CK1011" s="5">
        <f t="shared" si="9638"/>
        <v>0</v>
      </c>
      <c r="CL1011" s="5">
        <f t="shared" si="9638"/>
        <v>0</v>
      </c>
      <c r="CM1011" s="5">
        <f t="shared" si="9638"/>
        <v>0</v>
      </c>
      <c r="CN1011" s="5">
        <f t="shared" si="9638"/>
        <v>0</v>
      </c>
      <c r="CO1011" s="74">
        <f t="shared" si="9638"/>
        <v>0</v>
      </c>
      <c r="CP1011" s="33">
        <f t="shared" si="9638"/>
        <v>16956998.280000001</v>
      </c>
      <c r="CQ1011" s="33"/>
      <c r="CR1011" s="33"/>
      <c r="CS1011" s="33"/>
      <c r="CT1011" s="33"/>
      <c r="CU1011" s="33"/>
      <c r="CV1011" s="33">
        <f t="shared" si="9638"/>
        <v>0</v>
      </c>
      <c r="CW1011" s="33">
        <f t="shared" si="9638"/>
        <v>0</v>
      </c>
      <c r="CX1011" s="33">
        <f t="shared" si="9638"/>
        <v>0</v>
      </c>
      <c r="CY1011" s="33">
        <f t="shared" si="9638"/>
        <v>16956998.280000001</v>
      </c>
      <c r="CZ1011" s="33">
        <f t="shared" si="9638"/>
        <v>0</v>
      </c>
      <c r="DA1011" s="33">
        <f t="shared" si="9638"/>
        <v>0</v>
      </c>
      <c r="DB1011" s="33">
        <f t="shared" si="9638"/>
        <v>0</v>
      </c>
      <c r="DC1011" s="33">
        <f t="shared" si="9015"/>
        <v>16956998.280000001</v>
      </c>
      <c r="DD1011" s="33">
        <f t="shared" si="9638"/>
        <v>0</v>
      </c>
      <c r="DE1011" s="33">
        <f t="shared" si="9452"/>
        <v>16956998.280000001</v>
      </c>
      <c r="DF1011" s="33">
        <f t="shared" si="9638"/>
        <v>0</v>
      </c>
      <c r="DG1011" s="33">
        <f t="shared" si="9453"/>
        <v>16956998.280000001</v>
      </c>
      <c r="DH1011" s="299">
        <f t="shared" si="9638"/>
        <v>0</v>
      </c>
      <c r="DI1011" s="33">
        <f t="shared" si="9638"/>
        <v>0</v>
      </c>
      <c r="DJ1011" s="33">
        <f t="shared" si="9638"/>
        <v>16956998.280000001</v>
      </c>
      <c r="DK1011" s="300">
        <f t="shared" si="9638"/>
        <v>0</v>
      </c>
      <c r="DL1011" s="5">
        <f t="shared" si="9638"/>
        <v>0</v>
      </c>
      <c r="DM1011" s="300">
        <f t="shared" si="9638"/>
        <v>16956998.280000001</v>
      </c>
      <c r="DN1011" s="124">
        <f t="shared" si="9638"/>
        <v>0</v>
      </c>
      <c r="DO1011" s="5">
        <f t="shared" si="9638"/>
        <v>0</v>
      </c>
      <c r="DP1011" s="124">
        <f t="shared" si="9638"/>
        <v>16956998.280000001</v>
      </c>
      <c r="DQ1011" s="33">
        <f t="shared" si="9638"/>
        <v>35144633.25</v>
      </c>
      <c r="DR1011" s="33"/>
      <c r="DS1011" s="33"/>
      <c r="DT1011" s="33"/>
      <c r="DU1011" s="33"/>
      <c r="DV1011" s="33"/>
      <c r="DW1011" s="33">
        <f t="shared" si="9638"/>
        <v>0</v>
      </c>
      <c r="DX1011" s="33">
        <f t="shared" si="9638"/>
        <v>0</v>
      </c>
      <c r="DY1011" s="33">
        <f t="shared" si="9638"/>
        <v>0</v>
      </c>
      <c r="DZ1011" s="33">
        <f t="shared" si="9638"/>
        <v>35144633.25</v>
      </c>
      <c r="EA1011" s="33">
        <f t="shared" si="9638"/>
        <v>0</v>
      </c>
      <c r="EB1011" s="33">
        <f t="shared" si="9638"/>
        <v>0</v>
      </c>
      <c r="EC1011" s="33">
        <f t="shared" si="9638"/>
        <v>0</v>
      </c>
      <c r="ED1011" s="33">
        <f t="shared" si="9016"/>
        <v>35144633.25</v>
      </c>
      <c r="EE1011" s="33">
        <f t="shared" si="9638"/>
        <v>0</v>
      </c>
      <c r="EF1011" s="33">
        <f t="shared" si="9454"/>
        <v>35144633.25</v>
      </c>
      <c r="EG1011" s="33">
        <f t="shared" si="9638"/>
        <v>0</v>
      </c>
      <c r="EH1011" s="33">
        <f t="shared" si="9455"/>
        <v>35144633.25</v>
      </c>
      <c r="EI1011" s="301">
        <f t="shared" si="9638"/>
        <v>0</v>
      </c>
      <c r="EJ1011" s="5">
        <f t="shared" si="9638"/>
        <v>0</v>
      </c>
      <c r="EK1011" s="33">
        <f t="shared" si="9638"/>
        <v>35144633.25</v>
      </c>
      <c r="EL1011" s="124">
        <f t="shared" si="9638"/>
        <v>0</v>
      </c>
      <c r="EM1011" s="5">
        <f t="shared" si="9638"/>
        <v>0</v>
      </c>
      <c r="EN1011" s="124">
        <f t="shared" si="9638"/>
        <v>35144633.25</v>
      </c>
      <c r="EO1011" s="302">
        <f t="shared" si="9638"/>
        <v>0</v>
      </c>
      <c r="EP1011" s="5">
        <f t="shared" si="9638"/>
        <v>0</v>
      </c>
      <c r="EQ1011" s="302">
        <f t="shared" si="9638"/>
        <v>35144633.25</v>
      </c>
      <c r="ER1011" s="5">
        <f t="shared" si="9638"/>
        <v>0</v>
      </c>
      <c r="ES1011" s="196" t="e">
        <f t="shared" si="9189"/>
        <v>#DIV/0!</v>
      </c>
      <c r="ET1011" s="5">
        <f t="shared" si="9638"/>
        <v>0</v>
      </c>
    </row>
    <row r="1012" spans="1:152" ht="25.5" hidden="1" customHeight="1" outlineLevel="3" x14ac:dyDescent="0.25">
      <c r="A1012" s="58" t="s">
        <v>184</v>
      </c>
      <c r="B1012" s="4" t="s">
        <v>87</v>
      </c>
      <c r="C1012" s="4"/>
      <c r="D1012" s="4"/>
      <c r="E1012" s="4" t="s">
        <v>88</v>
      </c>
      <c r="F1012" s="4" t="s">
        <v>73</v>
      </c>
      <c r="G1012" s="4" t="s">
        <v>69</v>
      </c>
      <c r="H1012" s="7">
        <v>80080</v>
      </c>
      <c r="I1012" s="7" t="s">
        <v>19</v>
      </c>
      <c r="J1012" s="5">
        <f t="shared" si="9638"/>
        <v>0</v>
      </c>
      <c r="K1012" s="5"/>
      <c r="L1012" s="5"/>
      <c r="M1012" s="5"/>
      <c r="N1012" s="5"/>
      <c r="O1012" s="5"/>
      <c r="P1012" s="33">
        <f t="shared" si="9638"/>
        <v>0</v>
      </c>
      <c r="Q1012" s="33">
        <f t="shared" si="9638"/>
        <v>0</v>
      </c>
      <c r="R1012" s="33">
        <f t="shared" si="9638"/>
        <v>0</v>
      </c>
      <c r="S1012" s="33">
        <f t="shared" si="9638"/>
        <v>0</v>
      </c>
      <c r="T1012" s="33">
        <f t="shared" si="9638"/>
        <v>0</v>
      </c>
      <c r="U1012" s="33">
        <f t="shared" si="9638"/>
        <v>0</v>
      </c>
      <c r="V1012" s="33">
        <f t="shared" si="9638"/>
        <v>0</v>
      </c>
      <c r="W1012" s="33">
        <f t="shared" si="9638"/>
        <v>0</v>
      </c>
      <c r="X1012" s="33">
        <f t="shared" si="9638"/>
        <v>0</v>
      </c>
      <c r="Y1012" s="33">
        <f t="shared" si="9638"/>
        <v>0</v>
      </c>
      <c r="Z1012" s="33">
        <f t="shared" si="9638"/>
        <v>0</v>
      </c>
      <c r="AA1012" s="33">
        <f t="shared" si="9638"/>
        <v>0</v>
      </c>
      <c r="AB1012" s="33">
        <f t="shared" si="9638"/>
        <v>0</v>
      </c>
      <c r="AC1012" s="5">
        <f t="shared" si="9638"/>
        <v>0</v>
      </c>
      <c r="AD1012" s="33">
        <f t="shared" si="9638"/>
        <v>0</v>
      </c>
      <c r="AE1012" s="33">
        <f t="shared" si="9638"/>
        <v>0</v>
      </c>
      <c r="AF1012" s="33">
        <f t="shared" si="9638"/>
        <v>0</v>
      </c>
      <c r="AG1012" s="5">
        <f t="shared" si="9638"/>
        <v>0</v>
      </c>
      <c r="AH1012" s="5">
        <f t="shared" si="9638"/>
        <v>0</v>
      </c>
      <c r="AI1012" s="5">
        <f t="shared" si="9638"/>
        <v>0</v>
      </c>
      <c r="AJ1012" s="5">
        <f t="shared" si="9638"/>
        <v>0</v>
      </c>
      <c r="AK1012" s="5">
        <f t="shared" si="9638"/>
        <v>0</v>
      </c>
      <c r="AL1012" s="5">
        <f t="shared" si="9638"/>
        <v>0</v>
      </c>
      <c r="AM1012" s="5">
        <f t="shared" si="9638"/>
        <v>0</v>
      </c>
      <c r="AN1012" s="5">
        <f t="shared" si="9638"/>
        <v>0</v>
      </c>
      <c r="AO1012" s="5">
        <f t="shared" si="9638"/>
        <v>0</v>
      </c>
      <c r="AP1012" s="5">
        <f t="shared" si="9638"/>
        <v>0</v>
      </c>
      <c r="AQ1012" s="5">
        <f t="shared" si="9638"/>
        <v>0</v>
      </c>
      <c r="AR1012" s="5">
        <f t="shared" si="9638"/>
        <v>0</v>
      </c>
      <c r="AS1012" s="5">
        <f t="shared" si="9638"/>
        <v>0</v>
      </c>
      <c r="AT1012" s="5">
        <f t="shared" si="9638"/>
        <v>0</v>
      </c>
      <c r="AU1012" s="5">
        <f t="shared" si="9638"/>
        <v>0</v>
      </c>
      <c r="AV1012" s="33">
        <f t="shared" si="9638"/>
        <v>0</v>
      </c>
      <c r="AW1012" s="5">
        <f t="shared" si="9638"/>
        <v>0</v>
      </c>
      <c r="AX1012" s="5">
        <f t="shared" si="9638"/>
        <v>0</v>
      </c>
      <c r="AY1012" s="5">
        <f t="shared" si="9638"/>
        <v>0</v>
      </c>
      <c r="AZ1012" s="5">
        <f t="shared" si="9638"/>
        <v>0</v>
      </c>
      <c r="BA1012" s="5">
        <f t="shared" si="9638"/>
        <v>0</v>
      </c>
      <c r="BB1012" s="5">
        <f t="shared" si="9638"/>
        <v>0</v>
      </c>
      <c r="BC1012" s="5">
        <f t="shared" si="9638"/>
        <v>0</v>
      </c>
      <c r="BD1012" s="5">
        <f t="shared" si="9638"/>
        <v>0</v>
      </c>
      <c r="BE1012" s="5">
        <f t="shared" si="9638"/>
        <v>0</v>
      </c>
      <c r="BF1012" s="5">
        <f t="shared" si="9638"/>
        <v>0</v>
      </c>
      <c r="BG1012" s="5">
        <f t="shared" si="9638"/>
        <v>0</v>
      </c>
      <c r="BH1012" s="33">
        <f t="shared" si="9638"/>
        <v>0</v>
      </c>
      <c r="BI1012" s="163">
        <f t="shared" si="9638"/>
        <v>0</v>
      </c>
      <c r="BJ1012" s="33">
        <f t="shared" si="9638"/>
        <v>0</v>
      </c>
      <c r="BK1012" s="33">
        <f t="shared" si="9638"/>
        <v>0</v>
      </c>
      <c r="BL1012" s="33">
        <f t="shared" si="9638"/>
        <v>0</v>
      </c>
      <c r="BM1012" s="33">
        <f t="shared" si="9638"/>
        <v>0</v>
      </c>
      <c r="BN1012" s="33">
        <f t="shared" si="9638"/>
        <v>0</v>
      </c>
      <c r="BO1012" s="33">
        <f t="shared" si="9638"/>
        <v>0</v>
      </c>
      <c r="BP1012" s="33">
        <f t="shared" si="9638"/>
        <v>0</v>
      </c>
      <c r="BQ1012" s="33">
        <f t="shared" si="9638"/>
        <v>0</v>
      </c>
      <c r="BR1012" s="33">
        <f t="shared" si="9638"/>
        <v>0</v>
      </c>
      <c r="BS1012" s="33">
        <f t="shared" si="9638"/>
        <v>0</v>
      </c>
      <c r="BT1012" s="298">
        <f t="shared" si="9638"/>
        <v>0</v>
      </c>
      <c r="BU1012" s="5">
        <f t="shared" si="9638"/>
        <v>0</v>
      </c>
      <c r="BV1012" s="5">
        <f t="shared" si="9638"/>
        <v>0</v>
      </c>
      <c r="BW1012" s="5">
        <f t="shared" si="9638"/>
        <v>0</v>
      </c>
      <c r="BX1012" s="5">
        <f t="shared" si="9638"/>
        <v>0</v>
      </c>
      <c r="BY1012" s="5">
        <f t="shared" si="9638"/>
        <v>0</v>
      </c>
      <c r="BZ1012" s="5">
        <f t="shared" si="9638"/>
        <v>0</v>
      </c>
      <c r="CA1012" s="5">
        <f t="shared" si="9638"/>
        <v>0</v>
      </c>
      <c r="CB1012" s="5">
        <f t="shared" si="9638"/>
        <v>0</v>
      </c>
      <c r="CC1012" s="33">
        <f t="shared" si="9638"/>
        <v>0</v>
      </c>
      <c r="CD1012" s="74">
        <f t="shared" si="9638"/>
        <v>0</v>
      </c>
      <c r="CE1012" s="5">
        <f t="shared" si="9638"/>
        <v>0</v>
      </c>
      <c r="CF1012" s="5">
        <f t="shared" si="9638"/>
        <v>0</v>
      </c>
      <c r="CG1012" s="5">
        <f t="shared" si="9638"/>
        <v>0</v>
      </c>
      <c r="CH1012" s="5">
        <f t="shared" si="9638"/>
        <v>0</v>
      </c>
      <c r="CI1012" s="5">
        <f t="shared" si="9638"/>
        <v>0</v>
      </c>
      <c r="CJ1012" s="5">
        <f t="shared" si="9638"/>
        <v>0</v>
      </c>
      <c r="CK1012" s="5">
        <f t="shared" si="9638"/>
        <v>0</v>
      </c>
      <c r="CL1012" s="5">
        <f t="shared" si="9638"/>
        <v>0</v>
      </c>
      <c r="CM1012" s="5">
        <f t="shared" si="9638"/>
        <v>0</v>
      </c>
      <c r="CN1012" s="5">
        <f t="shared" si="9638"/>
        <v>0</v>
      </c>
      <c r="CO1012" s="74">
        <f t="shared" si="9638"/>
        <v>0</v>
      </c>
      <c r="CP1012" s="33">
        <f t="shared" si="9638"/>
        <v>16956998.280000001</v>
      </c>
      <c r="CQ1012" s="33"/>
      <c r="CR1012" s="33"/>
      <c r="CS1012" s="33"/>
      <c r="CT1012" s="33"/>
      <c r="CU1012" s="33"/>
      <c r="CV1012" s="33">
        <f t="shared" si="9638"/>
        <v>0</v>
      </c>
      <c r="CW1012" s="33">
        <f t="shared" si="9638"/>
        <v>0</v>
      </c>
      <c r="CX1012" s="33">
        <f t="shared" si="9638"/>
        <v>0</v>
      </c>
      <c r="CY1012" s="33">
        <f t="shared" si="9638"/>
        <v>16956998.280000001</v>
      </c>
      <c r="CZ1012" s="33">
        <f t="shared" si="9638"/>
        <v>0</v>
      </c>
      <c r="DA1012" s="33">
        <f t="shared" si="9638"/>
        <v>0</v>
      </c>
      <c r="DB1012" s="33">
        <f t="shared" si="9638"/>
        <v>0</v>
      </c>
      <c r="DC1012" s="33">
        <f t="shared" si="9015"/>
        <v>16956998.280000001</v>
      </c>
      <c r="DD1012" s="33">
        <f t="shared" si="9638"/>
        <v>0</v>
      </c>
      <c r="DE1012" s="33">
        <f t="shared" si="9452"/>
        <v>16956998.280000001</v>
      </c>
      <c r="DF1012" s="33">
        <f t="shared" si="9638"/>
        <v>0</v>
      </c>
      <c r="DG1012" s="33">
        <f t="shared" si="9453"/>
        <v>16956998.280000001</v>
      </c>
      <c r="DH1012" s="299">
        <f t="shared" si="9638"/>
        <v>0</v>
      </c>
      <c r="DI1012" s="33">
        <f t="shared" si="9638"/>
        <v>0</v>
      </c>
      <c r="DJ1012" s="33">
        <f t="shared" si="9638"/>
        <v>16956998.280000001</v>
      </c>
      <c r="DK1012" s="300">
        <f t="shared" si="9638"/>
        <v>0</v>
      </c>
      <c r="DL1012" s="5">
        <f t="shared" si="9638"/>
        <v>0</v>
      </c>
      <c r="DM1012" s="300">
        <f t="shared" si="9638"/>
        <v>16956998.280000001</v>
      </c>
      <c r="DN1012" s="124">
        <f t="shared" si="9638"/>
        <v>0</v>
      </c>
      <c r="DO1012" s="5">
        <f t="shared" si="9638"/>
        <v>0</v>
      </c>
      <c r="DP1012" s="124">
        <f t="shared" si="9638"/>
        <v>16956998.280000001</v>
      </c>
      <c r="DQ1012" s="33">
        <f t="shared" si="9638"/>
        <v>35144633.25</v>
      </c>
      <c r="DR1012" s="33"/>
      <c r="DS1012" s="33"/>
      <c r="DT1012" s="33"/>
      <c r="DU1012" s="33"/>
      <c r="DV1012" s="33"/>
      <c r="DW1012" s="33">
        <f t="shared" si="9638"/>
        <v>0</v>
      </c>
      <c r="DX1012" s="33">
        <f t="shared" si="9638"/>
        <v>0</v>
      </c>
      <c r="DY1012" s="33">
        <f t="shared" si="9638"/>
        <v>0</v>
      </c>
      <c r="DZ1012" s="33">
        <f t="shared" si="9638"/>
        <v>35144633.25</v>
      </c>
      <c r="EA1012" s="33">
        <f t="shared" si="9638"/>
        <v>0</v>
      </c>
      <c r="EB1012" s="33">
        <f t="shared" si="9638"/>
        <v>0</v>
      </c>
      <c r="EC1012" s="33">
        <f t="shared" si="9638"/>
        <v>0</v>
      </c>
      <c r="ED1012" s="33">
        <f t="shared" si="9016"/>
        <v>35144633.25</v>
      </c>
      <c r="EE1012" s="33">
        <f t="shared" si="9638"/>
        <v>0</v>
      </c>
      <c r="EF1012" s="33">
        <f t="shared" si="9454"/>
        <v>35144633.25</v>
      </c>
      <c r="EG1012" s="33">
        <f t="shared" si="9638"/>
        <v>0</v>
      </c>
      <c r="EH1012" s="33">
        <f t="shared" si="9455"/>
        <v>35144633.25</v>
      </c>
      <c r="EI1012" s="301">
        <f t="shared" si="9638"/>
        <v>0</v>
      </c>
      <c r="EJ1012" s="5">
        <f t="shared" si="9638"/>
        <v>0</v>
      </c>
      <c r="EK1012" s="33">
        <f t="shared" si="9638"/>
        <v>35144633.25</v>
      </c>
      <c r="EL1012" s="124">
        <f t="shared" si="9638"/>
        <v>0</v>
      </c>
      <c r="EM1012" s="5">
        <f t="shared" si="9638"/>
        <v>0</v>
      </c>
      <c r="EN1012" s="124">
        <f t="shared" si="9638"/>
        <v>35144633.25</v>
      </c>
      <c r="EO1012" s="302">
        <f t="shared" si="9638"/>
        <v>0</v>
      </c>
      <c r="EP1012" s="5">
        <f t="shared" si="9638"/>
        <v>0</v>
      </c>
      <c r="EQ1012" s="302">
        <f t="shared" si="9638"/>
        <v>35144633.25</v>
      </c>
      <c r="ER1012" s="5">
        <f t="shared" si="9638"/>
        <v>0</v>
      </c>
      <c r="ES1012" s="196" t="e">
        <f t="shared" si="9189"/>
        <v>#DIV/0!</v>
      </c>
      <c r="ET1012" s="5">
        <f t="shared" si="9638"/>
        <v>0</v>
      </c>
    </row>
    <row r="1013" spans="1:152" s="38" customFormat="1" ht="45.75" hidden="1" customHeight="1" outlineLevel="3" x14ac:dyDescent="0.25">
      <c r="A1013" s="70" t="s">
        <v>193</v>
      </c>
      <c r="B1013" s="71" t="s">
        <v>87</v>
      </c>
      <c r="C1013" s="71"/>
      <c r="D1013" s="71"/>
      <c r="E1013" s="71" t="s">
        <v>88</v>
      </c>
      <c r="F1013" s="71" t="s">
        <v>73</v>
      </c>
      <c r="G1013" s="71" t="s">
        <v>69</v>
      </c>
      <c r="H1013" s="72">
        <v>80080</v>
      </c>
      <c r="I1013" s="72" t="s">
        <v>70</v>
      </c>
      <c r="J1013" s="37">
        <v>0</v>
      </c>
      <c r="K1013" s="37"/>
      <c r="L1013" s="37"/>
      <c r="M1013" s="37"/>
      <c r="N1013" s="37"/>
      <c r="O1013" s="37"/>
      <c r="P1013" s="43">
        <f t="shared" ref="P1013" si="9639">Q1013</f>
        <v>0</v>
      </c>
      <c r="Q1013" s="43"/>
      <c r="R1013" s="43">
        <v>0</v>
      </c>
      <c r="S1013" s="43">
        <f t="shared" ref="S1013" si="9640">J1013+P1013</f>
        <v>0</v>
      </c>
      <c r="T1013" s="43">
        <f>SUM(U1013:AE1013)</f>
        <v>0</v>
      </c>
      <c r="U1013" s="43"/>
      <c r="V1013" s="43"/>
      <c r="W1013" s="43"/>
      <c r="X1013" s="43">
        <v>0</v>
      </c>
      <c r="Y1013" s="43">
        <v>0</v>
      </c>
      <c r="Z1013" s="43">
        <v>0</v>
      </c>
      <c r="AA1013" s="43">
        <v>0</v>
      </c>
      <c r="AB1013" s="43">
        <v>0</v>
      </c>
      <c r="AC1013" s="37">
        <v>0</v>
      </c>
      <c r="AD1013" s="43">
        <v>0</v>
      </c>
      <c r="AE1013" s="43"/>
      <c r="AF1013" s="43">
        <f>T1013+S1013</f>
        <v>0</v>
      </c>
      <c r="AG1013" s="37">
        <v>0</v>
      </c>
      <c r="AH1013" s="37">
        <v>0</v>
      </c>
      <c r="AI1013" s="37">
        <v>0</v>
      </c>
      <c r="AJ1013" s="37">
        <v>0</v>
      </c>
      <c r="AK1013" s="37">
        <v>0</v>
      </c>
      <c r="AL1013" s="37">
        <v>0</v>
      </c>
      <c r="AM1013" s="37">
        <v>0</v>
      </c>
      <c r="AN1013" s="37">
        <v>0</v>
      </c>
      <c r="AO1013" s="37">
        <v>0</v>
      </c>
      <c r="AP1013" s="37">
        <v>0</v>
      </c>
      <c r="AQ1013" s="37">
        <v>0</v>
      </c>
      <c r="AR1013" s="37">
        <v>0</v>
      </c>
      <c r="AS1013" s="37">
        <v>0</v>
      </c>
      <c r="AT1013" s="37">
        <v>0</v>
      </c>
      <c r="AU1013" s="37">
        <v>0</v>
      </c>
      <c r="AV1013" s="43">
        <v>0</v>
      </c>
      <c r="AW1013" s="37">
        <v>0</v>
      </c>
      <c r="AX1013" s="37">
        <v>0</v>
      </c>
      <c r="AY1013" s="37">
        <v>0</v>
      </c>
      <c r="AZ1013" s="37">
        <v>0</v>
      </c>
      <c r="BA1013" s="37">
        <v>0</v>
      </c>
      <c r="BB1013" s="37">
        <v>0</v>
      </c>
      <c r="BC1013" s="37">
        <v>0</v>
      </c>
      <c r="BD1013" s="37">
        <v>0</v>
      </c>
      <c r="BE1013" s="37">
        <v>0</v>
      </c>
      <c r="BF1013" s="37">
        <v>0</v>
      </c>
      <c r="BG1013" s="37">
        <v>0</v>
      </c>
      <c r="BH1013" s="43">
        <v>0</v>
      </c>
      <c r="BI1013" s="165">
        <v>0</v>
      </c>
      <c r="BJ1013" s="43">
        <v>0</v>
      </c>
      <c r="BK1013" s="43">
        <v>0</v>
      </c>
      <c r="BL1013" s="43">
        <v>0</v>
      </c>
      <c r="BM1013" s="43">
        <v>0</v>
      </c>
      <c r="BN1013" s="43">
        <v>0</v>
      </c>
      <c r="BO1013" s="43">
        <v>0</v>
      </c>
      <c r="BP1013" s="43">
        <v>0</v>
      </c>
      <c r="BQ1013" s="43">
        <v>0</v>
      </c>
      <c r="BR1013" s="43">
        <v>0</v>
      </c>
      <c r="BS1013" s="43">
        <v>0</v>
      </c>
      <c r="BT1013" s="181">
        <f t="shared" ref="BT1013" si="9641">SUM(BU1013:CB1013)</f>
        <v>0</v>
      </c>
      <c r="BU1013" s="37"/>
      <c r="BV1013" s="37">
        <v>0</v>
      </c>
      <c r="BW1013" s="37">
        <v>0</v>
      </c>
      <c r="BX1013" s="37">
        <v>0</v>
      </c>
      <c r="BY1013" s="37">
        <v>0</v>
      </c>
      <c r="BZ1013" s="37">
        <v>0</v>
      </c>
      <c r="CA1013" s="37">
        <v>0</v>
      </c>
      <c r="CB1013" s="37">
        <v>0</v>
      </c>
      <c r="CC1013" s="43">
        <f t="shared" ref="CC1013" si="9642">BS1013+BT1013</f>
        <v>0</v>
      </c>
      <c r="CD1013" s="310">
        <f>CE1013+CF1013+CG1013+CH1013+CI1013+CJ1013+CK1013+CL1013+CM1013+CN1013</f>
        <v>0</v>
      </c>
      <c r="CE1013" s="39"/>
      <c r="CF1013" s="39"/>
      <c r="CG1013" s="39"/>
      <c r="CH1013" s="39"/>
      <c r="CI1013" s="39"/>
      <c r="CJ1013" s="39"/>
      <c r="CK1013" s="39"/>
      <c r="CL1013" s="39"/>
      <c r="CM1013" s="39"/>
      <c r="CN1013" s="39"/>
      <c r="CO1013" s="310">
        <f>CC1013+CD1013</f>
        <v>0</v>
      </c>
      <c r="CP1013" s="43">
        <v>16956998.280000001</v>
      </c>
      <c r="CQ1013" s="43"/>
      <c r="CR1013" s="43"/>
      <c r="CS1013" s="43"/>
      <c r="CT1013" s="43"/>
      <c r="CU1013" s="43"/>
      <c r="CV1013" s="43">
        <f t="shared" ref="CV1013" si="9643">CW1013+CX1013</f>
        <v>0</v>
      </c>
      <c r="CW1013" s="43"/>
      <c r="CX1013" s="43"/>
      <c r="CY1013" s="43">
        <f t="shared" ref="CY1013" si="9644">CP1013+CV1013</f>
        <v>16956998.280000001</v>
      </c>
      <c r="CZ1013" s="43">
        <v>0</v>
      </c>
      <c r="DA1013" s="43">
        <v>0</v>
      </c>
      <c r="DB1013" s="43">
        <v>0</v>
      </c>
      <c r="DC1013" s="51">
        <f t="shared" si="9015"/>
        <v>16956998.280000001</v>
      </c>
      <c r="DD1013" s="43">
        <v>0</v>
      </c>
      <c r="DE1013" s="51">
        <f t="shared" si="9452"/>
        <v>16956998.280000001</v>
      </c>
      <c r="DF1013" s="43">
        <v>0</v>
      </c>
      <c r="DG1013" s="51">
        <f t="shared" si="9453"/>
        <v>16956998.280000001</v>
      </c>
      <c r="DH1013" s="311">
        <f>DI1013</f>
        <v>0</v>
      </c>
      <c r="DI1013" s="43"/>
      <c r="DJ1013" s="43">
        <f>DG1013+DH1013</f>
        <v>16956998.280000001</v>
      </c>
      <c r="DK1013" s="312">
        <f t="shared" ref="DK1013" si="9645">DL1013</f>
        <v>0</v>
      </c>
      <c r="DL1013" s="39"/>
      <c r="DM1013" s="312">
        <f t="shared" ref="DM1013" si="9646">DJ1013+DK1013</f>
        <v>16956998.280000001</v>
      </c>
      <c r="DN1013" s="311">
        <f>DO1013</f>
        <v>0</v>
      </c>
      <c r="DO1013" s="39">
        <v>0</v>
      </c>
      <c r="DP1013" s="311">
        <f>DM1013+DN1013</f>
        <v>16956998.280000001</v>
      </c>
      <c r="DQ1013" s="43">
        <v>35144633.25</v>
      </c>
      <c r="DR1013" s="43"/>
      <c r="DS1013" s="43"/>
      <c r="DT1013" s="43"/>
      <c r="DU1013" s="43"/>
      <c r="DV1013" s="43"/>
      <c r="DW1013" s="43">
        <f t="shared" ref="DW1013" si="9647">DX1013+DY1013</f>
        <v>0</v>
      </c>
      <c r="DX1013" s="43"/>
      <c r="DY1013" s="43"/>
      <c r="DZ1013" s="43">
        <f t="shared" ref="DZ1013" si="9648">DQ1013+DW1013</f>
        <v>35144633.25</v>
      </c>
      <c r="EA1013" s="43">
        <v>0</v>
      </c>
      <c r="EB1013" s="43">
        <v>0</v>
      </c>
      <c r="EC1013" s="43">
        <v>0</v>
      </c>
      <c r="ED1013" s="51">
        <f t="shared" si="9016"/>
        <v>35144633.25</v>
      </c>
      <c r="EE1013" s="43">
        <v>0</v>
      </c>
      <c r="EF1013" s="51">
        <f t="shared" si="9454"/>
        <v>35144633.25</v>
      </c>
      <c r="EG1013" s="43">
        <v>0</v>
      </c>
      <c r="EH1013" s="51">
        <f t="shared" si="9455"/>
        <v>35144633.25</v>
      </c>
      <c r="EI1013" s="313">
        <f>EJ1013</f>
        <v>0</v>
      </c>
      <c r="EJ1013" s="37">
        <v>0</v>
      </c>
      <c r="EK1013" s="43">
        <f>EH1013+EI1013</f>
        <v>35144633.25</v>
      </c>
      <c r="EL1013" s="311">
        <f>EM1013</f>
        <v>0</v>
      </c>
      <c r="EM1013" s="39"/>
      <c r="EN1013" s="311">
        <f>EK1013+EL1013</f>
        <v>35144633.25</v>
      </c>
      <c r="EO1013" s="314">
        <f>EP1013</f>
        <v>0</v>
      </c>
      <c r="EP1013" s="39"/>
      <c r="EQ1013" s="314">
        <f>EN1013+EO1013</f>
        <v>35144633.25</v>
      </c>
      <c r="ER1013" s="37">
        <v>0</v>
      </c>
      <c r="ES1013" s="196" t="e">
        <f t="shared" si="9189"/>
        <v>#DIV/0!</v>
      </c>
      <c r="ET1013" s="37">
        <v>0</v>
      </c>
      <c r="EU1013" s="197"/>
      <c r="EV1013" s="197"/>
    </row>
    <row r="1014" spans="1:152" s="12" customFormat="1" ht="21.75" customHeight="1" collapsed="1" x14ac:dyDescent="0.25">
      <c r="A1014" s="398" t="s">
        <v>280</v>
      </c>
      <c r="B1014" s="398"/>
      <c r="C1014" s="398"/>
      <c r="D1014" s="398"/>
      <c r="E1014" s="398"/>
      <c r="F1014" s="398"/>
      <c r="G1014" s="398"/>
      <c r="H1014" s="398"/>
      <c r="I1014" s="398"/>
      <c r="J1014" s="11">
        <f>J8+J462+J544+J796+J815+J877+J885+J892+J969+J944+J916</f>
        <v>1611021104.5199997</v>
      </c>
      <c r="K1014" s="11"/>
      <c r="L1014" s="11"/>
      <c r="M1014" s="11"/>
      <c r="N1014" s="11"/>
      <c r="O1014" s="11"/>
      <c r="P1014" s="11">
        <f t="shared" ref="P1014:AU1014" si="9649">P8+P462+P544+P796+P815+P877+P885+P892+P969+P944+P916</f>
        <v>51601564.020000003</v>
      </c>
      <c r="Q1014" s="11">
        <f t="shared" si="9649"/>
        <v>50862184.020000003</v>
      </c>
      <c r="R1014" s="11">
        <f t="shared" si="9649"/>
        <v>739380</v>
      </c>
      <c r="S1014" s="11">
        <f t="shared" si="9649"/>
        <v>1662622668.5399997</v>
      </c>
      <c r="T1014" s="11">
        <f t="shared" si="9649"/>
        <v>68965214.700000003</v>
      </c>
      <c r="U1014" s="11">
        <f t="shared" si="9649"/>
        <v>210385.25000000373</v>
      </c>
      <c r="V1014" s="11">
        <f t="shared" si="9649"/>
        <v>8576031.4199999999</v>
      </c>
      <c r="W1014" s="11">
        <f t="shared" si="9649"/>
        <v>41634589.730000004</v>
      </c>
      <c r="X1014" s="11">
        <f t="shared" si="9649"/>
        <v>5064175.76</v>
      </c>
      <c r="Y1014" s="11">
        <f t="shared" si="9649"/>
        <v>1641467.15</v>
      </c>
      <c r="Z1014" s="11">
        <f t="shared" si="9649"/>
        <v>-653540.66999999993</v>
      </c>
      <c r="AA1014" s="11">
        <f t="shared" si="9649"/>
        <v>360946.15</v>
      </c>
      <c r="AB1014" s="11">
        <f t="shared" si="9649"/>
        <v>8115625.0599999996</v>
      </c>
      <c r="AC1014" s="11">
        <f t="shared" si="9649"/>
        <v>113690</v>
      </c>
      <c r="AD1014" s="11">
        <f t="shared" si="9649"/>
        <v>3862494.8499999996</v>
      </c>
      <c r="AE1014" s="11">
        <f t="shared" si="9649"/>
        <v>39350</v>
      </c>
      <c r="AF1014" s="11">
        <f t="shared" si="9649"/>
        <v>1731587883.24</v>
      </c>
      <c r="AG1014" s="11">
        <f t="shared" si="9649"/>
        <v>50321211.590000004</v>
      </c>
      <c r="AH1014" s="11">
        <f t="shared" si="9649"/>
        <v>11466900.130000003</v>
      </c>
      <c r="AI1014" s="11">
        <f t="shared" si="9649"/>
        <v>-23047370.569999997</v>
      </c>
      <c r="AJ1014" s="11">
        <f t="shared" si="9649"/>
        <v>53782373.129999995</v>
      </c>
      <c r="AK1014" s="11">
        <f t="shared" si="9649"/>
        <v>192350</v>
      </c>
      <c r="AL1014" s="11">
        <f t="shared" si="9649"/>
        <v>1481415.8399999999</v>
      </c>
      <c r="AM1014" s="11">
        <f t="shared" si="9649"/>
        <v>524129</v>
      </c>
      <c r="AN1014" s="11">
        <f t="shared" si="9649"/>
        <v>614394.90999999992</v>
      </c>
      <c r="AO1014" s="11">
        <f t="shared" si="9649"/>
        <v>468445.06</v>
      </c>
      <c r="AP1014" s="11">
        <f t="shared" si="9649"/>
        <v>1471690.81</v>
      </c>
      <c r="AQ1014" s="11">
        <f t="shared" si="9649"/>
        <v>648625.18999999994</v>
      </c>
      <c r="AR1014" s="11">
        <f t="shared" si="9649"/>
        <v>319449.09000000003</v>
      </c>
      <c r="AS1014" s="11">
        <f t="shared" si="9649"/>
        <v>140000</v>
      </c>
      <c r="AT1014" s="11">
        <f t="shared" si="9649"/>
        <v>70000</v>
      </c>
      <c r="AU1014" s="11">
        <f t="shared" si="9649"/>
        <v>0</v>
      </c>
      <c r="AV1014" s="11">
        <f t="shared" ref="AV1014:CA1014" si="9650">AV8+AV462+AV544+AV796+AV815+AV877+AV885+AV892+AV969+AV944+AV916</f>
        <v>1781909094.8299999</v>
      </c>
      <c r="AW1014" s="11">
        <f t="shared" si="9650"/>
        <v>95398822.060000002</v>
      </c>
      <c r="AX1014" s="11">
        <f t="shared" si="9650"/>
        <v>70495065.719999999</v>
      </c>
      <c r="AY1014" s="11">
        <f t="shared" si="9650"/>
        <v>24883421.34</v>
      </c>
      <c r="AZ1014" s="11">
        <f t="shared" si="9650"/>
        <v>60335</v>
      </c>
      <c r="BA1014" s="11">
        <f t="shared" si="9650"/>
        <v>-40000</v>
      </c>
      <c r="BB1014" s="11">
        <f t="shared" si="9650"/>
        <v>0</v>
      </c>
      <c r="BC1014" s="11">
        <f t="shared" si="9650"/>
        <v>0</v>
      </c>
      <c r="BD1014" s="11">
        <f t="shared" si="9650"/>
        <v>0</v>
      </c>
      <c r="BE1014" s="11">
        <f t="shared" si="9650"/>
        <v>0</v>
      </c>
      <c r="BF1014" s="11">
        <f t="shared" si="9650"/>
        <v>0</v>
      </c>
      <c r="BG1014" s="11">
        <f t="shared" si="9650"/>
        <v>0</v>
      </c>
      <c r="BH1014" s="11">
        <f t="shared" si="9650"/>
        <v>1877307916.8900001</v>
      </c>
      <c r="BI1014" s="169">
        <f t="shared" si="9650"/>
        <v>21575480</v>
      </c>
      <c r="BJ1014" s="11">
        <f t="shared" si="9650"/>
        <v>20898335.210000001</v>
      </c>
      <c r="BK1014" s="11">
        <f t="shared" si="9650"/>
        <v>-1066201.3700000001</v>
      </c>
      <c r="BL1014" s="11">
        <f t="shared" si="9650"/>
        <v>2193513.8200000003</v>
      </c>
      <c r="BM1014" s="11">
        <f t="shared" si="9650"/>
        <v>940325.02999999945</v>
      </c>
      <c r="BN1014" s="11">
        <f t="shared" si="9650"/>
        <v>-1958353.73</v>
      </c>
      <c r="BO1014" s="11">
        <f t="shared" si="9650"/>
        <v>231488.1100000001</v>
      </c>
      <c r="BP1014" s="11">
        <f t="shared" si="9650"/>
        <v>-39801.07</v>
      </c>
      <c r="BQ1014" s="11">
        <f t="shared" si="9650"/>
        <v>-7826</v>
      </c>
      <c r="BR1014" s="11">
        <f t="shared" si="9650"/>
        <v>384000</v>
      </c>
      <c r="BS1014" s="11">
        <f t="shared" si="9650"/>
        <v>1898883396.8899996</v>
      </c>
      <c r="BT1014" s="371">
        <f t="shared" si="9650"/>
        <v>524510</v>
      </c>
      <c r="BU1014" s="11">
        <f t="shared" si="9650"/>
        <v>397670</v>
      </c>
      <c r="BV1014" s="11">
        <f t="shared" si="9650"/>
        <v>126840</v>
      </c>
      <c r="BW1014" s="11">
        <f t="shared" si="9650"/>
        <v>0</v>
      </c>
      <c r="BX1014" s="11">
        <f t="shared" si="9650"/>
        <v>0</v>
      </c>
      <c r="BY1014" s="11">
        <f t="shared" si="9650"/>
        <v>0</v>
      </c>
      <c r="BZ1014" s="11">
        <f t="shared" si="9650"/>
        <v>0</v>
      </c>
      <c r="CA1014" s="11">
        <f t="shared" si="9650"/>
        <v>0</v>
      </c>
      <c r="CB1014" s="11">
        <f t="shared" ref="CB1014:CP1014" si="9651">CB8+CB462+CB544+CB796+CB815+CB877+CB885+CB892+CB969+CB944+CB916</f>
        <v>0</v>
      </c>
      <c r="CC1014" s="11">
        <f t="shared" si="9651"/>
        <v>1899430236.8899996</v>
      </c>
      <c r="CD1014" s="372">
        <f t="shared" si="9651"/>
        <v>0</v>
      </c>
      <c r="CE1014" s="11">
        <f t="shared" si="9651"/>
        <v>0</v>
      </c>
      <c r="CF1014" s="11">
        <f t="shared" si="9651"/>
        <v>0</v>
      </c>
      <c r="CG1014" s="11">
        <f t="shared" si="9651"/>
        <v>0</v>
      </c>
      <c r="CH1014" s="11">
        <f t="shared" si="9651"/>
        <v>0</v>
      </c>
      <c r="CI1014" s="11">
        <f t="shared" si="9651"/>
        <v>0</v>
      </c>
      <c r="CJ1014" s="11">
        <f t="shared" si="9651"/>
        <v>0</v>
      </c>
      <c r="CK1014" s="11">
        <f t="shared" si="9651"/>
        <v>0</v>
      </c>
      <c r="CL1014" s="11">
        <f t="shared" si="9651"/>
        <v>0</v>
      </c>
      <c r="CM1014" s="11">
        <f t="shared" si="9651"/>
        <v>0</v>
      </c>
      <c r="CN1014" s="11">
        <f t="shared" si="9651"/>
        <v>0</v>
      </c>
      <c r="CO1014" s="372">
        <f t="shared" si="9651"/>
        <v>1898861066.8899996</v>
      </c>
      <c r="CP1014" s="11">
        <f t="shared" si="9651"/>
        <v>1464173630.8599999</v>
      </c>
      <c r="CQ1014" s="11"/>
      <c r="CR1014" s="11"/>
      <c r="CS1014" s="11"/>
      <c r="CT1014" s="11"/>
      <c r="CU1014" s="11"/>
      <c r="CV1014" s="11">
        <f t="shared" ref="CV1014:DD1014" si="9652">CV8+CV462+CV544+CV796+CV815+CV877+CV885+CV892+CV969+CV944+CV916</f>
        <v>0</v>
      </c>
      <c r="CW1014" s="11">
        <f t="shared" si="9652"/>
        <v>0</v>
      </c>
      <c r="CX1014" s="11">
        <f t="shared" si="9652"/>
        <v>0</v>
      </c>
      <c r="CY1014" s="11">
        <f t="shared" si="9652"/>
        <v>1464173630.8599999</v>
      </c>
      <c r="CZ1014" s="11">
        <f t="shared" si="9652"/>
        <v>5.8207660913467407E-11</v>
      </c>
      <c r="DA1014" s="11">
        <f t="shared" si="9652"/>
        <v>5.8207660913467407E-11</v>
      </c>
      <c r="DB1014" s="11">
        <f t="shared" si="9652"/>
        <v>0</v>
      </c>
      <c r="DC1014" s="11">
        <f t="shared" si="9652"/>
        <v>1464173630.8599999</v>
      </c>
      <c r="DD1014" s="11">
        <f t="shared" si="9652"/>
        <v>0</v>
      </c>
      <c r="DE1014" s="33">
        <f t="shared" si="9452"/>
        <v>1464173630.8599999</v>
      </c>
      <c r="DF1014" s="11">
        <f>DF8+DF462+DF544+DF796+DF815+DF877+DF885+DF892+DF969+DF944+DF916</f>
        <v>0</v>
      </c>
      <c r="DG1014" s="33">
        <f t="shared" si="9453"/>
        <v>1464173630.8599999</v>
      </c>
      <c r="DH1014" s="373">
        <f t="shared" ref="DH1014:DQ1014" si="9653">DH8+DH462+DH544+DH796+DH815+DH877+DH885+DH892+DH969+DH944+DH916</f>
        <v>0</v>
      </c>
      <c r="DI1014" s="11">
        <f t="shared" si="9653"/>
        <v>0</v>
      </c>
      <c r="DJ1014" s="11">
        <f t="shared" si="9653"/>
        <v>1464173630.8600001</v>
      </c>
      <c r="DK1014" s="374">
        <f t="shared" si="9653"/>
        <v>0</v>
      </c>
      <c r="DL1014" s="11">
        <f t="shared" si="9653"/>
        <v>0</v>
      </c>
      <c r="DM1014" s="374">
        <f t="shared" si="9653"/>
        <v>1464173630.8600001</v>
      </c>
      <c r="DN1014" s="375">
        <f t="shared" si="9653"/>
        <v>0</v>
      </c>
      <c r="DO1014" s="11">
        <f t="shared" si="9653"/>
        <v>0</v>
      </c>
      <c r="DP1014" s="375">
        <f t="shared" si="9653"/>
        <v>1464173630.8600001</v>
      </c>
      <c r="DQ1014" s="11">
        <f t="shared" si="9653"/>
        <v>1489025909.6800001</v>
      </c>
      <c r="DR1014" s="11"/>
      <c r="DS1014" s="11"/>
      <c r="DT1014" s="11"/>
      <c r="DU1014" s="11"/>
      <c r="DV1014" s="11"/>
      <c r="DW1014" s="11">
        <f t="shared" ref="DW1014:EE1014" si="9654">DW8+DW462+DW544+DW796+DW815+DW877+DW885+DW892+DW969+DW944+DW916</f>
        <v>0</v>
      </c>
      <c r="DX1014" s="11">
        <f t="shared" si="9654"/>
        <v>0</v>
      </c>
      <c r="DY1014" s="11">
        <f t="shared" si="9654"/>
        <v>0</v>
      </c>
      <c r="DZ1014" s="11">
        <f t="shared" si="9654"/>
        <v>1489025909.6800001</v>
      </c>
      <c r="EA1014" s="11">
        <f t="shared" si="9654"/>
        <v>0</v>
      </c>
      <c r="EB1014" s="11">
        <f t="shared" si="9654"/>
        <v>0</v>
      </c>
      <c r="EC1014" s="11">
        <f t="shared" si="9654"/>
        <v>0</v>
      </c>
      <c r="ED1014" s="11">
        <f t="shared" si="9654"/>
        <v>1489025909.6800001</v>
      </c>
      <c r="EE1014" s="11">
        <f t="shared" si="9654"/>
        <v>0</v>
      </c>
      <c r="EF1014" s="33">
        <f t="shared" si="9454"/>
        <v>1489025909.6800001</v>
      </c>
      <c r="EG1014" s="11">
        <f t="shared" ref="EG1014:ER1014" si="9655">EG8+EG462+EG544+EG796+EG815+EG877+EG885+EG892+EG969+EG944+EG916</f>
        <v>0</v>
      </c>
      <c r="EH1014" s="11">
        <f t="shared" si="9655"/>
        <v>1489025909.6800001</v>
      </c>
      <c r="EI1014" s="376">
        <f t="shared" si="9655"/>
        <v>0</v>
      </c>
      <c r="EJ1014" s="11">
        <f t="shared" si="9655"/>
        <v>0</v>
      </c>
      <c r="EK1014" s="11">
        <f t="shared" si="9655"/>
        <v>1489025909.6800001</v>
      </c>
      <c r="EL1014" s="375">
        <f t="shared" si="9655"/>
        <v>0</v>
      </c>
      <c r="EM1014" s="11">
        <f t="shared" si="9655"/>
        <v>0</v>
      </c>
      <c r="EN1014" s="375">
        <f t="shared" si="9655"/>
        <v>1489025909.6800001</v>
      </c>
      <c r="EO1014" s="377">
        <f t="shared" si="9655"/>
        <v>0</v>
      </c>
      <c r="EP1014" s="11">
        <f t="shared" si="9655"/>
        <v>0</v>
      </c>
      <c r="EQ1014" s="377">
        <f t="shared" si="9655"/>
        <v>1489025909.6800001</v>
      </c>
      <c r="ER1014" s="11">
        <f t="shared" si="9655"/>
        <v>1227113301.05</v>
      </c>
      <c r="ES1014" s="196">
        <f t="shared" si="9189"/>
        <v>64.604283811928426</v>
      </c>
      <c r="ET1014" s="11">
        <f>ET8+ET462+ET544+ET796+ET815+ET877+ET885+ET892+ET969+ET944+ET916</f>
        <v>0</v>
      </c>
      <c r="EU1014" s="199"/>
      <c r="EV1014" s="199"/>
    </row>
    <row r="1015" spans="1:152" s="12" customFormat="1" ht="31.5" hidden="1" customHeight="1" x14ac:dyDescent="0.25">
      <c r="A1015" s="67"/>
      <c r="B1015" s="17"/>
      <c r="C1015" s="17"/>
      <c r="D1015" s="17"/>
      <c r="E1015" s="17"/>
      <c r="F1015" s="17"/>
      <c r="G1015" s="17"/>
      <c r="H1015" s="17"/>
      <c r="I1015" s="17"/>
      <c r="J1015" s="18">
        <f>J8+J462+J544+J796+J815+J877+J885+J916+J969</f>
        <v>1611021104.5199997</v>
      </c>
      <c r="K1015" s="18"/>
      <c r="L1015" s="18"/>
      <c r="M1015" s="18"/>
      <c r="N1015" s="18"/>
      <c r="O1015" s="18"/>
      <c r="P1015" s="18">
        <f>Q1014+R1014</f>
        <v>51601564.020000003</v>
      </c>
      <c r="Q1015" s="18"/>
      <c r="R1015" s="18"/>
      <c r="S1015" s="18">
        <f>J1014+P1014</f>
        <v>1662622668.5399997</v>
      </c>
      <c r="T1015" s="18">
        <f>U1014+V1014+W1014+AE1014+Y1014+AD1014+X1014+Z1014+AB1014+AA1014+AC1014</f>
        <v>68965214.700000003</v>
      </c>
      <c r="U1015" s="18"/>
      <c r="V1015" s="18"/>
      <c r="W1015" s="18"/>
      <c r="X1015" s="18"/>
      <c r="Y1015" s="18"/>
      <c r="Z1015" s="18"/>
      <c r="AA1015" s="18"/>
      <c r="AB1015" s="18"/>
      <c r="AC1015" s="18"/>
      <c r="AD1015" s="18"/>
      <c r="AE1015" s="18"/>
      <c r="AF1015" s="18">
        <f>S1014+T1014</f>
        <v>1731587883.2399998</v>
      </c>
      <c r="AG1015" s="18"/>
      <c r="AH1015" s="18"/>
      <c r="AI1015" s="18"/>
      <c r="AJ1015" s="18"/>
      <c r="AK1015" s="18"/>
      <c r="AL1015" s="18"/>
      <c r="AM1015" s="18"/>
      <c r="AN1015" s="18"/>
      <c r="AO1015" s="18"/>
      <c r="AP1015" s="18"/>
      <c r="AQ1015" s="18"/>
      <c r="AR1015" s="18"/>
      <c r="AS1015" s="18"/>
      <c r="AT1015" s="18"/>
      <c r="AU1015" s="18"/>
      <c r="AV1015" s="18">
        <f>AF1015+AG1014</f>
        <v>1781909094.8299997</v>
      </c>
      <c r="AW1015" s="128">
        <f>AX1014+AY1014+AZ1014+BA1014+BB1014+BC1014+BD1014+BE1014+BF1014+BG1014</f>
        <v>95398822.060000002</v>
      </c>
      <c r="AX1015" s="18"/>
      <c r="AY1015" s="18"/>
      <c r="AZ1015" s="18"/>
      <c r="BA1015" s="18"/>
      <c r="BB1015" s="18"/>
      <c r="BC1015" s="18"/>
      <c r="BD1015" s="18"/>
      <c r="BE1015" s="18"/>
      <c r="BF1015" s="18"/>
      <c r="BG1015" s="18"/>
      <c r="BH1015" s="18">
        <f>AV1014+AX1014+AY1014+AZ1014+BA1014+BB1014+BC1014+BD1014+BE1014+BF1014+BG1014</f>
        <v>1877307916.8899999</v>
      </c>
      <c r="BI1015" s="170">
        <f>BJ1014+BK1014+BL1014+BM1014+BN1014+BO1014+BP1014+BQ1014+BR1014</f>
        <v>21575480</v>
      </c>
      <c r="BJ1015" s="18"/>
      <c r="BK1015" s="18"/>
      <c r="BL1015" s="18"/>
      <c r="BM1015" s="18"/>
      <c r="BN1015" s="18"/>
      <c r="BO1015" s="18"/>
      <c r="BP1015" s="18"/>
      <c r="BQ1015" s="18"/>
      <c r="BR1015" s="18"/>
      <c r="BS1015" s="222">
        <f>BH1014+BI1014</f>
        <v>1898883396.8900001</v>
      </c>
      <c r="BT1015" s="223"/>
      <c r="BU1015" s="222"/>
      <c r="BV1015" s="222"/>
      <c r="BW1015" s="222"/>
      <c r="BX1015" s="222"/>
      <c r="BY1015" s="222"/>
      <c r="BZ1015" s="222"/>
      <c r="CA1015" s="222"/>
      <c r="CB1015" s="222"/>
      <c r="CC1015" s="231">
        <f>BS1014+BT1014</f>
        <v>1899407906.8899996</v>
      </c>
      <c r="CD1015" s="224"/>
      <c r="CE1015" s="222"/>
      <c r="CF1015" s="222"/>
      <c r="CG1015" s="222"/>
      <c r="CH1015" s="222"/>
      <c r="CI1015" s="222"/>
      <c r="CJ1015" s="222"/>
      <c r="CK1015" s="222"/>
      <c r="CL1015" s="222"/>
      <c r="CM1015" s="222"/>
      <c r="CN1015" s="222"/>
      <c r="CO1015" s="224">
        <f>CC1014+CD1014</f>
        <v>1899430236.8899996</v>
      </c>
      <c r="CP1015" s="222">
        <f t="shared" ref="CP1015:CU1015" si="9656">CP8+CP462+CP544+CP796+CP815+CP877+CP885+CP916+CP969</f>
        <v>1464173630.8599999</v>
      </c>
      <c r="CQ1015" s="222">
        <f t="shared" si="9656"/>
        <v>0</v>
      </c>
      <c r="CR1015" s="222">
        <f t="shared" si="9656"/>
        <v>0</v>
      </c>
      <c r="CS1015" s="222">
        <f t="shared" si="9656"/>
        <v>0</v>
      </c>
      <c r="CT1015" s="222">
        <f t="shared" si="9656"/>
        <v>0</v>
      </c>
      <c r="CU1015" s="222">
        <f t="shared" si="9656"/>
        <v>0</v>
      </c>
      <c r="CV1015" s="222"/>
      <c r="CW1015" s="222"/>
      <c r="CX1015" s="222"/>
      <c r="CY1015" s="222"/>
      <c r="CZ1015" s="222"/>
      <c r="DA1015" s="222"/>
      <c r="DB1015" s="222"/>
      <c r="DC1015" s="222"/>
      <c r="DD1015" s="222"/>
      <c r="DE1015" s="222"/>
      <c r="DF1015" s="222"/>
      <c r="DG1015" s="222"/>
      <c r="DH1015" s="225"/>
      <c r="DI1015" s="222"/>
      <c r="DJ1015" s="222">
        <f>DG1014+DH1014</f>
        <v>1464173630.8599999</v>
      </c>
      <c r="DK1015" s="226"/>
      <c r="DL1015" s="222"/>
      <c r="DM1015" s="227">
        <f>DJ1014-DM1014</f>
        <v>0</v>
      </c>
      <c r="DN1015" s="228"/>
      <c r="DO1015" s="222"/>
      <c r="DP1015" s="228">
        <f>DM1014+DN1014</f>
        <v>1464173630.8600001</v>
      </c>
      <c r="DQ1015" s="222">
        <f>DQ8+DQ462+DQ544+DQ796+DQ815+DQ877+DQ885+DQ916+DQ969</f>
        <v>1489025909.6800001</v>
      </c>
      <c r="DR1015" s="222"/>
      <c r="DS1015" s="222"/>
      <c r="DT1015" s="222"/>
      <c r="DU1015" s="222"/>
      <c r="DV1015" s="222"/>
      <c r="DW1015" s="222"/>
      <c r="DX1015" s="222"/>
      <c r="DY1015" s="222"/>
      <c r="DZ1015" s="222"/>
      <c r="EA1015" s="222"/>
      <c r="EB1015" s="222"/>
      <c r="EC1015" s="222"/>
      <c r="ED1015" s="222"/>
      <c r="EE1015" s="222"/>
      <c r="EF1015" s="222"/>
      <c r="EG1015" s="222"/>
      <c r="EH1015" s="222"/>
      <c r="EI1015" s="229"/>
      <c r="EJ1015" s="222"/>
      <c r="EK1015" s="222">
        <f>EH1014+EI1014</f>
        <v>1489025909.6800001</v>
      </c>
      <c r="EL1015" s="228"/>
      <c r="EM1015" s="222"/>
      <c r="EN1015" s="228">
        <f>EK1014+EL1014</f>
        <v>1489025909.6800001</v>
      </c>
      <c r="EO1015" s="230"/>
      <c r="EP1015" s="222"/>
      <c r="EQ1015" s="230">
        <f>EN1014+EO1014</f>
        <v>1489025909.6800001</v>
      </c>
      <c r="ER1015" s="222"/>
      <c r="ES1015" s="18"/>
      <c r="ET1015" s="18"/>
    </row>
    <row r="1016" spans="1:152" s="12" customFormat="1" ht="24" hidden="1" customHeight="1" x14ac:dyDescent="0.25">
      <c r="A1016" s="67"/>
      <c r="B1016" s="17"/>
      <c r="C1016" s="17"/>
      <c r="D1016" s="17"/>
      <c r="E1016" s="17"/>
      <c r="F1016" s="17"/>
      <c r="G1016" s="17"/>
      <c r="H1016" s="17"/>
      <c r="I1016" s="17"/>
      <c r="J1016" s="17"/>
      <c r="K1016" s="17"/>
      <c r="L1016" s="17"/>
      <c r="M1016" s="17"/>
      <c r="N1016" s="17"/>
      <c r="O1016" s="17"/>
      <c r="P1016" s="17"/>
      <c r="Q1016" s="17"/>
      <c r="R1016" s="17"/>
      <c r="S1016" s="48">
        <f>J1014+P1014</f>
        <v>1662622668.5399997</v>
      </c>
      <c r="T1016" s="18">
        <f>T1014-T1015</f>
        <v>0</v>
      </c>
      <c r="U1016" s="18"/>
      <c r="V1016" s="18"/>
      <c r="W1016" s="18"/>
      <c r="X1016" s="18"/>
      <c r="Y1016" s="18"/>
      <c r="Z1016" s="18"/>
      <c r="AA1016" s="18"/>
      <c r="AB1016" s="18"/>
      <c r="AC1016" s="18"/>
      <c r="AD1016" s="18"/>
      <c r="AE1016" s="18"/>
      <c r="AF1016" s="55">
        <f>AF1014-AF1015</f>
        <v>0</v>
      </c>
      <c r="AG1016" s="18"/>
      <c r="AH1016" s="18"/>
      <c r="AI1016" s="18"/>
      <c r="AJ1016" s="18"/>
      <c r="AK1016" s="18"/>
      <c r="AL1016" s="18"/>
      <c r="AM1016" s="18"/>
      <c r="AN1016" s="18"/>
      <c r="AO1016" s="18"/>
      <c r="AP1016" s="18"/>
      <c r="AQ1016" s="18"/>
      <c r="AR1016" s="18"/>
      <c r="AS1016" s="18"/>
      <c r="AT1016" s="18"/>
      <c r="AU1016" s="18"/>
      <c r="AV1016" s="18">
        <f>AV1014-AV1015</f>
        <v>0</v>
      </c>
      <c r="AW1016" s="55">
        <f>AW1014-AW1015</f>
        <v>0</v>
      </c>
      <c r="AX1016" s="55"/>
      <c r="AY1016" s="55"/>
      <c r="AZ1016" s="55"/>
      <c r="BA1016" s="55"/>
      <c r="BB1016" s="55"/>
      <c r="BC1016" s="55"/>
      <c r="BD1016" s="55"/>
      <c r="BE1016" s="55"/>
      <c r="BF1016" s="55"/>
      <c r="BG1016" s="55"/>
      <c r="BH1016" s="55">
        <f>BH1014-BH1015</f>
        <v>0</v>
      </c>
      <c r="BI1016" s="129">
        <f>BI1014-BI1015</f>
        <v>0</v>
      </c>
      <c r="BJ1016" s="18"/>
      <c r="BK1016" s="18"/>
      <c r="BL1016" s="18"/>
      <c r="BM1016" s="18"/>
      <c r="BN1016" s="18"/>
      <c r="BO1016" s="18"/>
      <c r="BP1016" s="18"/>
      <c r="BQ1016" s="18"/>
      <c r="BR1016" s="18"/>
      <c r="BS1016" s="231">
        <f>BS1014-BS1015</f>
        <v>0</v>
      </c>
      <c r="BT1016" s="223"/>
      <c r="BU1016" s="222"/>
      <c r="BV1016" s="222"/>
      <c r="BW1016" s="222"/>
      <c r="BX1016" s="222"/>
      <c r="BY1016" s="222"/>
      <c r="BZ1016" s="222"/>
      <c r="CA1016" s="222"/>
      <c r="CB1016" s="222"/>
      <c r="CC1016" s="231">
        <f>CC1014-CC1015</f>
        <v>22330</v>
      </c>
      <c r="CD1016" s="224"/>
      <c r="CE1016" s="222"/>
      <c r="CF1016" s="222"/>
      <c r="CG1016" s="222"/>
      <c r="CH1016" s="222"/>
      <c r="CI1016" s="222"/>
      <c r="CJ1016" s="222"/>
      <c r="CK1016" s="222"/>
      <c r="CL1016" s="222"/>
      <c r="CM1016" s="222"/>
      <c r="CN1016" s="222"/>
      <c r="CO1016" s="232">
        <f>CO1014-CO1015</f>
        <v>-569170</v>
      </c>
      <c r="CP1016" s="233"/>
      <c r="CQ1016" s="233"/>
      <c r="CR1016" s="233"/>
      <c r="CS1016" s="233"/>
      <c r="CT1016" s="233"/>
      <c r="CU1016" s="233"/>
      <c r="CV1016" s="233"/>
      <c r="CW1016" s="233"/>
      <c r="CX1016" s="233"/>
      <c r="CY1016" s="233"/>
      <c r="CZ1016" s="222"/>
      <c r="DA1016" s="222"/>
      <c r="DB1016" s="222"/>
      <c r="DC1016" s="222"/>
      <c r="DD1016" s="222"/>
      <c r="DE1016" s="222"/>
      <c r="DF1016" s="222"/>
      <c r="DG1016" s="222"/>
      <c r="DH1016" s="225"/>
      <c r="DI1016" s="222"/>
      <c r="DJ1016" s="234">
        <f>DJ1014-DJ1015</f>
        <v>0</v>
      </c>
      <c r="DK1016" s="226"/>
      <c r="DL1016" s="222"/>
      <c r="DM1016" s="226"/>
      <c r="DN1016" s="228"/>
      <c r="DO1016" s="222"/>
      <c r="DP1016" s="232">
        <f>DP1014-DP1015</f>
        <v>0</v>
      </c>
      <c r="DQ1016" s="233"/>
      <c r="DR1016" s="233"/>
      <c r="DS1016" s="233"/>
      <c r="DT1016" s="233"/>
      <c r="DU1016" s="233"/>
      <c r="DV1016" s="233"/>
      <c r="DW1016" s="233"/>
      <c r="DX1016" s="222"/>
      <c r="DY1016" s="222"/>
      <c r="DZ1016" s="222"/>
      <c r="EA1016" s="222"/>
      <c r="EB1016" s="222"/>
      <c r="EC1016" s="222"/>
      <c r="ED1016" s="222"/>
      <c r="EE1016" s="222"/>
      <c r="EF1016" s="222"/>
      <c r="EG1016" s="222"/>
      <c r="EH1016" s="222"/>
      <c r="EI1016" s="229"/>
      <c r="EJ1016" s="222"/>
      <c r="EK1016" s="231">
        <f>EK1014-EK1015</f>
        <v>0</v>
      </c>
      <c r="EL1016" s="228"/>
      <c r="EM1016" s="222"/>
      <c r="EN1016" s="232">
        <f>EN1014-EN1015</f>
        <v>0</v>
      </c>
      <c r="EO1016" s="230"/>
      <c r="EP1016" s="222"/>
      <c r="EQ1016" s="232">
        <f>EQ1014-EQ1015</f>
        <v>0</v>
      </c>
      <c r="ER1016" s="222"/>
      <c r="ES1016" s="18"/>
      <c r="ET1016" s="18"/>
    </row>
    <row r="1017" spans="1:152" s="53" customFormat="1" ht="26.25" hidden="1" customHeight="1" x14ac:dyDescent="0.3">
      <c r="A1017" s="394" t="s">
        <v>446</v>
      </c>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c r="AW1017" s="394"/>
      <c r="AX1017" s="394"/>
      <c r="AY1017" s="394"/>
      <c r="AZ1017" s="394"/>
      <c r="BA1017" s="394"/>
      <c r="BB1017" s="394"/>
      <c r="BC1017" s="394"/>
      <c r="BD1017" s="394"/>
      <c r="BE1017" s="394"/>
      <c r="BF1017" s="394"/>
      <c r="BG1017" s="394"/>
      <c r="BH1017" s="394"/>
      <c r="BI1017" s="394"/>
      <c r="BJ1017" s="394"/>
      <c r="BK1017" s="394"/>
      <c r="BL1017" s="394"/>
      <c r="BM1017" s="394"/>
      <c r="BN1017" s="394"/>
      <c r="BO1017" s="394"/>
      <c r="BP1017" s="394"/>
      <c r="BQ1017" s="394"/>
      <c r="BR1017" s="394"/>
      <c r="BS1017" s="394"/>
      <c r="BT1017" s="394"/>
      <c r="BU1017" s="394"/>
      <c r="BV1017" s="394"/>
      <c r="BW1017" s="394"/>
      <c r="BX1017" s="394"/>
      <c r="BY1017" s="394"/>
      <c r="BZ1017" s="394"/>
      <c r="CA1017" s="394"/>
      <c r="CB1017" s="394"/>
      <c r="CC1017" s="394"/>
      <c r="CD1017" s="394"/>
      <c r="CE1017" s="394"/>
      <c r="CF1017" s="394"/>
      <c r="CG1017" s="394"/>
      <c r="CH1017" s="394"/>
      <c r="CI1017" s="394"/>
      <c r="CJ1017" s="394"/>
      <c r="CK1017" s="394"/>
      <c r="CL1017" s="394"/>
      <c r="CM1017" s="394"/>
      <c r="CN1017" s="394"/>
      <c r="CO1017" s="394"/>
      <c r="CP1017" s="394"/>
      <c r="CQ1017" s="394"/>
      <c r="CR1017" s="394"/>
      <c r="CS1017" s="394"/>
      <c r="CT1017" s="394"/>
      <c r="CU1017" s="394"/>
      <c r="CV1017" s="394"/>
      <c r="CW1017" s="394"/>
      <c r="CX1017" s="394"/>
      <c r="CY1017" s="394"/>
      <c r="CZ1017" s="394"/>
      <c r="DA1017" s="394"/>
      <c r="DB1017" s="394"/>
      <c r="DC1017" s="394"/>
      <c r="DD1017" s="394"/>
      <c r="DE1017" s="394"/>
      <c r="DF1017" s="394"/>
      <c r="DG1017" s="394"/>
      <c r="DH1017" s="394"/>
      <c r="DI1017" s="394"/>
      <c r="DJ1017" s="394"/>
      <c r="DK1017" s="394"/>
      <c r="DL1017" s="394"/>
      <c r="DM1017" s="394"/>
      <c r="DN1017" s="394"/>
      <c r="DO1017" s="394"/>
      <c r="DP1017" s="394"/>
      <c r="DQ1017" s="394"/>
      <c r="DR1017" s="394"/>
      <c r="DS1017" s="394"/>
      <c r="DT1017" s="394"/>
      <c r="DU1017" s="394"/>
      <c r="DV1017" s="394"/>
      <c r="DW1017" s="394"/>
      <c r="DX1017" s="394"/>
      <c r="DY1017" s="394"/>
      <c r="DZ1017" s="394"/>
      <c r="EA1017" s="394"/>
      <c r="EB1017" s="52"/>
      <c r="EC1017" s="52"/>
      <c r="ED1017" s="52"/>
      <c r="EI1017" s="174"/>
      <c r="EL1017" s="185"/>
      <c r="EN1017" s="185"/>
      <c r="EO1017" s="186"/>
      <c r="EQ1017" s="186"/>
    </row>
    <row r="1018" spans="1:152" ht="72" customHeight="1" x14ac:dyDescent="0.3">
      <c r="A1018" s="391"/>
      <c r="B1018" s="391"/>
      <c r="C1018" s="391"/>
      <c r="D1018" s="391"/>
      <c r="E1018" s="391"/>
      <c r="F1018" s="391"/>
      <c r="G1018" s="391"/>
      <c r="H1018" s="391"/>
      <c r="I1018" s="391"/>
      <c r="J1018" s="391"/>
      <c r="K1018" s="391"/>
      <c r="L1018" s="391"/>
      <c r="M1018" s="391"/>
      <c r="N1018" s="391"/>
      <c r="O1018" s="391"/>
      <c r="P1018" s="391"/>
      <c r="Q1018" s="391"/>
      <c r="R1018" s="391"/>
      <c r="S1018" s="391"/>
      <c r="T1018" s="391"/>
      <c r="U1018" s="391"/>
      <c r="V1018" s="391"/>
      <c r="W1018" s="391"/>
      <c r="X1018" s="391"/>
      <c r="Y1018" s="391"/>
      <c r="Z1018" s="391"/>
      <c r="AA1018" s="391"/>
      <c r="AB1018" s="391"/>
      <c r="AC1018" s="391"/>
      <c r="AD1018" s="391"/>
      <c r="AE1018" s="391"/>
      <c r="AF1018" s="391"/>
      <c r="AG1018" s="391"/>
      <c r="AH1018" s="391"/>
      <c r="AI1018" s="391"/>
      <c r="AJ1018" s="391"/>
      <c r="AK1018" s="391"/>
      <c r="AL1018" s="391"/>
      <c r="AM1018" s="391"/>
      <c r="AN1018" s="391"/>
      <c r="AO1018" s="391"/>
      <c r="AP1018" s="391"/>
      <c r="AQ1018" s="391"/>
      <c r="AR1018" s="391"/>
      <c r="AS1018" s="391"/>
      <c r="AT1018" s="391"/>
      <c r="AU1018" s="391"/>
      <c r="AV1018" s="391"/>
      <c r="AW1018" s="391"/>
      <c r="AX1018" s="391"/>
      <c r="AY1018" s="391"/>
      <c r="AZ1018" s="391"/>
      <c r="BA1018" s="391"/>
      <c r="BB1018" s="391"/>
      <c r="BC1018" s="391"/>
      <c r="BD1018" s="391"/>
      <c r="BE1018" s="391"/>
      <c r="BF1018" s="391"/>
      <c r="BG1018" s="391"/>
      <c r="BH1018" s="391"/>
      <c r="BI1018" s="391"/>
      <c r="BJ1018" s="391"/>
      <c r="BK1018" s="391"/>
      <c r="BL1018" s="391"/>
      <c r="BM1018" s="391"/>
      <c r="BN1018" s="391"/>
      <c r="BO1018" s="391"/>
      <c r="BP1018" s="391"/>
      <c r="BQ1018" s="391"/>
      <c r="BR1018" s="391"/>
      <c r="BS1018" s="391"/>
      <c r="BT1018" s="391"/>
      <c r="BU1018" s="391"/>
      <c r="BV1018" s="391"/>
      <c r="BW1018" s="391"/>
      <c r="BX1018" s="391"/>
      <c r="BY1018" s="391"/>
      <c r="BZ1018" s="391"/>
      <c r="CA1018" s="391"/>
      <c r="CB1018" s="391"/>
      <c r="CC1018" s="391"/>
      <c r="CD1018" s="391"/>
      <c r="CE1018" s="391"/>
      <c r="CF1018" s="391"/>
      <c r="CG1018" s="391"/>
      <c r="CH1018" s="391"/>
      <c r="CI1018" s="391"/>
      <c r="CJ1018" s="391"/>
      <c r="CK1018" s="391"/>
      <c r="CL1018" s="391"/>
      <c r="CM1018" s="391"/>
      <c r="CN1018" s="391"/>
      <c r="CO1018" s="391"/>
      <c r="CP1018" s="391"/>
      <c r="CQ1018" s="391"/>
      <c r="CR1018" s="391"/>
      <c r="CS1018" s="391"/>
      <c r="CT1018" s="391"/>
      <c r="CU1018" s="391"/>
      <c r="CV1018" s="391"/>
      <c r="CW1018" s="391"/>
      <c r="CX1018" s="391"/>
      <c r="CY1018" s="391"/>
      <c r="CZ1018" s="391"/>
      <c r="DA1018" s="391"/>
      <c r="DB1018" s="391"/>
      <c r="DC1018" s="391"/>
      <c r="DD1018" s="391"/>
      <c r="DE1018" s="391"/>
      <c r="DF1018" s="391"/>
      <c r="DG1018" s="391"/>
      <c r="DH1018" s="391"/>
      <c r="DI1018" s="391"/>
      <c r="DJ1018" s="391"/>
      <c r="DK1018" s="391"/>
      <c r="DL1018" s="391"/>
      <c r="DM1018" s="391"/>
      <c r="DN1018" s="391"/>
      <c r="DO1018" s="391"/>
      <c r="DP1018" s="391"/>
      <c r="DQ1018" s="391"/>
      <c r="DR1018" s="391"/>
      <c r="DS1018" s="391"/>
      <c r="DT1018" s="391"/>
      <c r="DU1018" s="391"/>
      <c r="DV1018" s="391"/>
      <c r="DW1018" s="391"/>
      <c r="DX1018" s="391"/>
      <c r="DY1018" s="391"/>
      <c r="DZ1018" s="391"/>
      <c r="EA1018" s="391"/>
      <c r="EB1018" s="391"/>
      <c r="EC1018" s="391"/>
      <c r="ED1018" s="391"/>
      <c r="EE1018" s="391"/>
      <c r="EF1018" s="391"/>
      <c r="EG1018" s="391"/>
      <c r="EH1018" s="391"/>
      <c r="EI1018" s="391"/>
      <c r="EJ1018" s="391"/>
      <c r="EK1018" s="391"/>
      <c r="EL1018" s="391"/>
      <c r="EM1018" s="391"/>
      <c r="EN1018" s="391"/>
      <c r="EO1018" s="391"/>
      <c r="EP1018" s="391"/>
      <c r="EQ1018" s="391"/>
      <c r="ER1018" s="391"/>
      <c r="ES1018" s="391"/>
    </row>
    <row r="1019" spans="1:152" s="94" customFormat="1" x14ac:dyDescent="0.3">
      <c r="A1019" s="90"/>
      <c r="B1019" s="91"/>
      <c r="C1019" s="91"/>
      <c r="D1019" s="91"/>
      <c r="E1019" s="91"/>
      <c r="F1019" s="91"/>
      <c r="G1019" s="91"/>
      <c r="H1019" s="91"/>
      <c r="I1019" s="91"/>
      <c r="J1019" s="87"/>
      <c r="K1019" s="87"/>
      <c r="L1019" s="87"/>
      <c r="M1019" s="87"/>
      <c r="N1019" s="87"/>
      <c r="O1019" s="87"/>
      <c r="P1019" s="93"/>
      <c r="Q1019" s="93"/>
      <c r="R1019" s="93"/>
      <c r="S1019" s="93"/>
      <c r="T1019" s="93"/>
      <c r="U1019" s="93"/>
      <c r="V1019" s="93"/>
      <c r="W1019" s="93"/>
      <c r="X1019" s="93"/>
      <c r="Y1019" s="93"/>
      <c r="Z1019" s="93"/>
      <c r="AA1019" s="93"/>
      <c r="AB1019" s="93"/>
      <c r="AD1019" s="93"/>
      <c r="AE1019" s="93"/>
      <c r="AF1019" s="93"/>
      <c r="AV1019" s="93"/>
      <c r="BH1019" s="93"/>
      <c r="BI1019" s="171"/>
      <c r="BJ1019" s="93"/>
      <c r="BK1019" s="93"/>
      <c r="BL1019" s="93"/>
      <c r="BM1019" s="93"/>
      <c r="BN1019" s="93"/>
      <c r="BO1019" s="93"/>
      <c r="BP1019" s="93"/>
      <c r="BQ1019" s="93"/>
      <c r="BR1019" s="93"/>
      <c r="BS1019" s="235"/>
      <c r="BT1019" s="236"/>
      <c r="BU1019" s="237"/>
      <c r="BV1019" s="237"/>
      <c r="BW1019" s="237"/>
      <c r="BX1019" s="237"/>
      <c r="BY1019" s="237"/>
      <c r="BZ1019" s="237"/>
      <c r="CA1019" s="237"/>
      <c r="CB1019" s="237"/>
      <c r="CC1019" s="235"/>
      <c r="CD1019" s="238"/>
      <c r="CE1019" s="237"/>
      <c r="CF1019" s="237"/>
      <c r="CG1019" s="237"/>
      <c r="CH1019" s="237"/>
      <c r="CI1019" s="237"/>
      <c r="CJ1019" s="237"/>
      <c r="CK1019" s="237"/>
      <c r="CL1019" s="237"/>
      <c r="CM1019" s="237"/>
      <c r="CN1019" s="237"/>
      <c r="CO1019" s="238"/>
      <c r="CP1019" s="239"/>
      <c r="CQ1019" s="239"/>
      <c r="CR1019" s="239"/>
      <c r="CS1019" s="239"/>
      <c r="CT1019" s="239"/>
      <c r="CU1019" s="239"/>
      <c r="CV1019" s="235"/>
      <c r="CW1019" s="235"/>
      <c r="CX1019" s="235"/>
      <c r="CY1019" s="235"/>
      <c r="CZ1019" s="235"/>
      <c r="DA1019" s="235"/>
      <c r="DB1019" s="235"/>
      <c r="DC1019" s="235"/>
      <c r="DD1019" s="235"/>
      <c r="DE1019" s="235"/>
      <c r="DF1019" s="235"/>
      <c r="DG1019" s="235"/>
      <c r="DH1019" s="240"/>
      <c r="DI1019" s="235"/>
      <c r="DJ1019" s="235"/>
      <c r="DK1019" s="241"/>
      <c r="DL1019" s="237"/>
      <c r="DM1019" s="241"/>
      <c r="DN1019" s="242"/>
      <c r="DO1019" s="237"/>
      <c r="DP1019" s="242"/>
      <c r="DQ1019" s="239"/>
      <c r="DR1019" s="239"/>
      <c r="DS1019" s="239"/>
      <c r="DT1019" s="239"/>
      <c r="DU1019" s="239"/>
      <c r="DV1019" s="235"/>
      <c r="DW1019" s="235"/>
      <c r="DX1019" s="235"/>
      <c r="DY1019" s="235"/>
      <c r="DZ1019" s="235"/>
      <c r="EA1019" s="235"/>
      <c r="EB1019" s="235"/>
      <c r="EC1019" s="235"/>
      <c r="ED1019" s="235"/>
      <c r="EE1019" s="235"/>
      <c r="EF1019" s="53"/>
      <c r="EG1019" s="235"/>
      <c r="EH1019" s="235"/>
      <c r="EI1019" s="243"/>
      <c r="EJ1019" s="237"/>
      <c r="EK1019" s="235"/>
      <c r="EL1019" s="242"/>
      <c r="EM1019" s="237"/>
      <c r="EN1019" s="242"/>
      <c r="EO1019" s="244"/>
      <c r="EP1019" s="237"/>
      <c r="EQ1019" s="244"/>
      <c r="ER1019" s="237"/>
      <c r="EU1019" s="87"/>
      <c r="EV1019" s="87"/>
    </row>
    <row r="1020" spans="1:152" s="94" customFormat="1" hidden="1" x14ac:dyDescent="0.3">
      <c r="A1020" s="90"/>
      <c r="B1020" s="91"/>
      <c r="C1020" s="91"/>
      <c r="D1020" s="91"/>
      <c r="E1020" s="91"/>
      <c r="F1020" s="91"/>
      <c r="G1020" s="91"/>
      <c r="H1020" s="91"/>
      <c r="I1020" s="91"/>
      <c r="J1020" s="87"/>
      <c r="K1020" s="87"/>
      <c r="L1020" s="87"/>
      <c r="M1020" s="87"/>
      <c r="N1020" s="87"/>
      <c r="O1020" s="87"/>
      <c r="P1020" s="93"/>
      <c r="Q1020" s="93"/>
      <c r="R1020" s="93"/>
      <c r="S1020" s="93"/>
      <c r="T1020" s="93"/>
      <c r="U1020" s="93"/>
      <c r="V1020" s="93"/>
      <c r="W1020" s="93"/>
      <c r="X1020" s="93"/>
      <c r="Y1020" s="93"/>
      <c r="Z1020" s="93"/>
      <c r="AA1020" s="93"/>
      <c r="AB1020" s="93"/>
      <c r="AD1020" s="93"/>
      <c r="AE1020" s="93"/>
      <c r="AF1020" s="93"/>
      <c r="AV1020" s="93"/>
      <c r="BH1020" s="93"/>
      <c r="BI1020" s="93"/>
      <c r="BJ1020" s="93"/>
      <c r="BK1020" s="93"/>
      <c r="BL1020" s="93"/>
      <c r="BM1020" s="93"/>
      <c r="BN1020" s="93"/>
      <c r="BO1020" s="93"/>
      <c r="BP1020" s="93"/>
      <c r="BQ1020" s="93"/>
      <c r="BR1020" s="93"/>
      <c r="BS1020" s="235"/>
      <c r="BT1020" s="237"/>
      <c r="BU1020" s="237"/>
      <c r="BV1020" s="237"/>
      <c r="BW1020" s="237"/>
      <c r="BX1020" s="237"/>
      <c r="BY1020" s="237"/>
      <c r="BZ1020" s="237"/>
      <c r="CA1020" s="237"/>
      <c r="CB1020" s="237"/>
      <c r="CC1020" s="235"/>
      <c r="CD1020" s="238"/>
      <c r="CE1020" s="237"/>
      <c r="CF1020" s="237"/>
      <c r="CG1020" s="237"/>
      <c r="CH1020" s="237"/>
      <c r="CI1020" s="237"/>
      <c r="CJ1020" s="237"/>
      <c r="CK1020" s="237"/>
      <c r="CL1020" s="237"/>
      <c r="CM1020" s="237"/>
      <c r="CN1020" s="237"/>
      <c r="CO1020" s="238"/>
      <c r="CP1020" s="239"/>
      <c r="CQ1020" s="239"/>
      <c r="CR1020" s="239"/>
      <c r="CS1020" s="239"/>
      <c r="CT1020" s="239"/>
      <c r="CU1020" s="239"/>
      <c r="CV1020" s="235"/>
      <c r="CW1020" s="235"/>
      <c r="CX1020" s="235"/>
      <c r="CY1020" s="235"/>
      <c r="CZ1020" s="235"/>
      <c r="DA1020" s="235"/>
      <c r="DB1020" s="235"/>
      <c r="DC1020" s="235"/>
      <c r="DD1020" s="235"/>
      <c r="DE1020" s="235"/>
      <c r="DF1020" s="235"/>
      <c r="DG1020" s="235"/>
      <c r="DH1020" s="245"/>
      <c r="DI1020" s="235"/>
      <c r="DJ1020" s="235"/>
      <c r="DK1020" s="241"/>
      <c r="DL1020" s="237"/>
      <c r="DM1020" s="241"/>
      <c r="DN1020" s="242"/>
      <c r="DO1020" s="237"/>
      <c r="DP1020" s="242"/>
      <c r="DQ1020" s="239"/>
      <c r="DR1020" s="239"/>
      <c r="DS1020" s="239"/>
      <c r="DT1020" s="239"/>
      <c r="DU1020" s="239"/>
      <c r="DV1020" s="235"/>
      <c r="DW1020" s="235"/>
      <c r="DX1020" s="235"/>
      <c r="DY1020" s="235"/>
      <c r="DZ1020" s="235"/>
      <c r="EA1020" s="235"/>
      <c r="EB1020" s="235"/>
      <c r="EC1020" s="235"/>
      <c r="ED1020" s="235"/>
      <c r="EE1020" s="235"/>
      <c r="EF1020" s="53"/>
      <c r="EG1020" s="235"/>
      <c r="EH1020" s="235"/>
      <c r="EI1020" s="235"/>
      <c r="EJ1020" s="237"/>
      <c r="EK1020" s="235"/>
      <c r="EL1020" s="242"/>
      <c r="EM1020" s="237"/>
      <c r="EN1020" s="242"/>
      <c r="EO1020" s="244"/>
      <c r="EP1020" s="237"/>
      <c r="EQ1020" s="244"/>
      <c r="ER1020" s="237"/>
    </row>
    <row r="1021" spans="1:152" s="94" customFormat="1" hidden="1" x14ac:dyDescent="0.3">
      <c r="A1021" s="90"/>
      <c r="B1021" s="91"/>
      <c r="C1021" s="91"/>
      <c r="D1021" s="91"/>
      <c r="E1021" s="91"/>
      <c r="F1021" s="91"/>
      <c r="G1021" s="91"/>
      <c r="H1021" s="91"/>
      <c r="I1021" s="91"/>
      <c r="J1021" s="87"/>
      <c r="K1021" s="87"/>
      <c r="L1021" s="87"/>
      <c r="M1021" s="87"/>
      <c r="N1021" s="87"/>
      <c r="O1021" s="87"/>
      <c r="P1021" s="93"/>
      <c r="Q1021" s="93"/>
      <c r="R1021" s="93"/>
      <c r="S1021" s="93"/>
      <c r="T1021" s="93"/>
      <c r="U1021" s="93"/>
      <c r="V1021" s="93"/>
      <c r="W1021" s="93"/>
      <c r="X1021" s="93"/>
      <c r="Y1021" s="93"/>
      <c r="Z1021" s="93"/>
      <c r="AA1021" s="93"/>
      <c r="AB1021" s="93"/>
      <c r="AD1021" s="93"/>
      <c r="AE1021" s="93"/>
      <c r="AF1021" s="93"/>
      <c r="AV1021" s="93"/>
      <c r="BH1021" s="93"/>
      <c r="BI1021" s="93"/>
      <c r="BJ1021" s="93"/>
      <c r="BK1021" s="93"/>
      <c r="BL1021" s="93"/>
      <c r="BM1021" s="93"/>
      <c r="BN1021" s="93"/>
      <c r="BO1021" s="93"/>
      <c r="BP1021" s="93"/>
      <c r="BQ1021" s="93"/>
      <c r="BR1021" s="93"/>
      <c r="BS1021" s="235"/>
      <c r="BT1021" s="237"/>
      <c r="BU1021" s="237"/>
      <c r="BV1021" s="237"/>
      <c r="BW1021" s="237"/>
      <c r="BX1021" s="237"/>
      <c r="BY1021" s="237"/>
      <c r="BZ1021" s="237"/>
      <c r="CA1021" s="237"/>
      <c r="CB1021" s="237"/>
      <c r="CC1021" s="235"/>
      <c r="CD1021" s="238"/>
      <c r="CE1021" s="237"/>
      <c r="CF1021" s="237"/>
      <c r="CG1021" s="237"/>
      <c r="CH1021" s="237"/>
      <c r="CI1021" s="237"/>
      <c r="CJ1021" s="237"/>
      <c r="CK1021" s="237"/>
      <c r="CL1021" s="237"/>
      <c r="CM1021" s="237"/>
      <c r="CN1021" s="237"/>
      <c r="CO1021" s="238"/>
      <c r="CP1021" s="239"/>
      <c r="CQ1021" s="239"/>
      <c r="CR1021" s="239"/>
      <c r="CS1021" s="239"/>
      <c r="CT1021" s="239"/>
      <c r="CU1021" s="239"/>
      <c r="CV1021" s="235"/>
      <c r="CW1021" s="235"/>
      <c r="CX1021" s="235"/>
      <c r="CY1021" s="235"/>
      <c r="CZ1021" s="235"/>
      <c r="DA1021" s="235"/>
      <c r="DB1021" s="235"/>
      <c r="DC1021" s="235"/>
      <c r="DD1021" s="235"/>
      <c r="DE1021" s="235"/>
      <c r="DF1021" s="235"/>
      <c r="DG1021" s="235"/>
      <c r="DH1021" s="245"/>
      <c r="DI1021" s="235"/>
      <c r="DJ1021" s="235"/>
      <c r="DK1021" s="241"/>
      <c r="DL1021" s="237"/>
      <c r="DM1021" s="241"/>
      <c r="DN1021" s="242"/>
      <c r="DO1021" s="237"/>
      <c r="DP1021" s="242"/>
      <c r="DQ1021" s="239"/>
      <c r="DR1021" s="239"/>
      <c r="DS1021" s="239"/>
      <c r="DT1021" s="239"/>
      <c r="DU1021" s="239"/>
      <c r="DV1021" s="235"/>
      <c r="DW1021" s="235"/>
      <c r="DX1021" s="235"/>
      <c r="DY1021" s="235"/>
      <c r="DZ1021" s="235"/>
      <c r="EA1021" s="235"/>
      <c r="EB1021" s="235"/>
      <c r="EC1021" s="235"/>
      <c r="ED1021" s="235"/>
      <c r="EE1021" s="235"/>
      <c r="EF1021" s="53"/>
      <c r="EG1021" s="235"/>
      <c r="EH1021" s="235"/>
      <c r="EI1021" s="235"/>
      <c r="EJ1021" s="237"/>
      <c r="EK1021" s="235"/>
      <c r="EL1021" s="242"/>
      <c r="EM1021" s="237"/>
      <c r="EN1021" s="242"/>
      <c r="EO1021" s="244"/>
      <c r="EP1021" s="237"/>
      <c r="EQ1021" s="244"/>
      <c r="ER1021" s="237"/>
    </row>
    <row r="1022" spans="1:152" s="97" customFormat="1" hidden="1" x14ac:dyDescent="0.3">
      <c r="A1022" s="95"/>
      <c r="B1022" s="96">
        <v>121</v>
      </c>
      <c r="C1022" s="96"/>
      <c r="D1022" s="96"/>
      <c r="E1022" s="96">
        <v>122</v>
      </c>
      <c r="F1022" s="96">
        <v>129</v>
      </c>
      <c r="G1022" s="96">
        <v>111</v>
      </c>
      <c r="H1022" s="96">
        <v>112</v>
      </c>
      <c r="I1022" s="96">
        <v>119</v>
      </c>
      <c r="J1022" s="96"/>
      <c r="K1022" s="96"/>
      <c r="L1022" s="96"/>
      <c r="M1022" s="96"/>
      <c r="N1022" s="96"/>
      <c r="O1022" s="96"/>
      <c r="P1022" s="96"/>
      <c r="Q1022" s="96"/>
      <c r="R1022" s="96"/>
      <c r="S1022" s="96"/>
      <c r="T1022" s="96"/>
      <c r="U1022" s="96"/>
      <c r="V1022" s="96"/>
      <c r="W1022" s="96"/>
      <c r="X1022" s="96"/>
      <c r="Y1022" s="96"/>
      <c r="Z1022" s="96"/>
      <c r="AA1022" s="96"/>
      <c r="AB1022" s="96"/>
      <c r="AC1022" s="96"/>
      <c r="AD1022" s="96"/>
      <c r="AE1022" s="96"/>
      <c r="AF1022" s="96"/>
      <c r="AG1022" s="96"/>
      <c r="AH1022" s="96"/>
      <c r="AI1022" s="96"/>
      <c r="AJ1022" s="96"/>
      <c r="AK1022" s="96"/>
      <c r="AL1022" s="96"/>
      <c r="AM1022" s="96"/>
      <c r="AN1022" s="96"/>
      <c r="AO1022" s="96"/>
      <c r="AP1022" s="96"/>
      <c r="AQ1022" s="96"/>
      <c r="AR1022" s="96"/>
      <c r="AS1022" s="96"/>
      <c r="AT1022" s="96"/>
      <c r="AU1022" s="96"/>
      <c r="AV1022" s="96"/>
      <c r="AW1022" s="96">
        <v>243</v>
      </c>
      <c r="AX1022" s="96"/>
      <c r="AY1022" s="96">
        <v>244</v>
      </c>
      <c r="AZ1022" s="96"/>
      <c r="BA1022" s="96">
        <v>245</v>
      </c>
      <c r="BB1022" s="96"/>
      <c r="BC1022" s="96">
        <v>321</v>
      </c>
      <c r="BD1022" s="96"/>
      <c r="BE1022" s="96">
        <v>322</v>
      </c>
      <c r="BF1022" s="96">
        <v>360</v>
      </c>
      <c r="BG1022" s="96"/>
      <c r="BH1022" s="134"/>
      <c r="BI1022" s="134">
        <v>243</v>
      </c>
      <c r="BJ1022" s="134"/>
      <c r="BK1022" s="134">
        <v>244</v>
      </c>
      <c r="BL1022" s="134"/>
      <c r="BM1022" s="134">
        <v>247</v>
      </c>
      <c r="BN1022" s="134"/>
      <c r="BO1022" s="134">
        <v>811</v>
      </c>
      <c r="BP1022" s="134">
        <v>360</v>
      </c>
      <c r="BQ1022" s="134"/>
      <c r="BR1022" s="134">
        <v>414</v>
      </c>
      <c r="BS1022" s="246"/>
      <c r="BT1022" s="246">
        <v>243</v>
      </c>
      <c r="BU1022" s="246"/>
      <c r="BV1022" s="246">
        <v>244</v>
      </c>
      <c r="BW1022" s="246"/>
      <c r="BX1022" s="246">
        <v>312</v>
      </c>
      <c r="BY1022" s="246"/>
      <c r="BZ1022" s="246">
        <v>320</v>
      </c>
      <c r="CA1022" s="246"/>
      <c r="CB1022" s="246" t="s">
        <v>490</v>
      </c>
      <c r="CC1022" s="246" t="s">
        <v>491</v>
      </c>
      <c r="CD1022" s="247">
        <v>831</v>
      </c>
      <c r="CE1022" s="246" t="s">
        <v>475</v>
      </c>
      <c r="CF1022" s="246" t="s">
        <v>465</v>
      </c>
      <c r="CG1022" s="246">
        <v>831</v>
      </c>
      <c r="CH1022" s="246" t="s">
        <v>475</v>
      </c>
      <c r="CI1022" s="246" t="s">
        <v>465</v>
      </c>
      <c r="CJ1022" s="246">
        <v>831</v>
      </c>
      <c r="CK1022" s="246" t="s">
        <v>475</v>
      </c>
      <c r="CL1022" s="246" t="s">
        <v>465</v>
      </c>
      <c r="CM1022" s="246">
        <v>831</v>
      </c>
      <c r="CN1022" s="246" t="s">
        <v>475</v>
      </c>
      <c r="CO1022" s="247" t="s">
        <v>465</v>
      </c>
      <c r="CP1022" s="246"/>
      <c r="CQ1022" s="246"/>
      <c r="CR1022" s="246"/>
      <c r="CS1022" s="246"/>
      <c r="CT1022" s="246"/>
      <c r="CU1022" s="246"/>
      <c r="CV1022" s="246"/>
      <c r="CW1022" s="246"/>
      <c r="CX1022" s="246"/>
      <c r="CY1022" s="246"/>
      <c r="CZ1022" s="246"/>
      <c r="DA1022" s="246"/>
      <c r="DB1022" s="246"/>
      <c r="DC1022" s="246"/>
      <c r="DD1022" s="246"/>
      <c r="DE1022" s="246"/>
      <c r="DF1022" s="246"/>
      <c r="DG1022" s="246">
        <v>611</v>
      </c>
      <c r="DH1022" s="246"/>
      <c r="DI1022" s="246">
        <v>612</v>
      </c>
      <c r="DJ1022" s="246">
        <v>412</v>
      </c>
      <c r="DK1022" s="248"/>
      <c r="DL1022" s="246">
        <v>414</v>
      </c>
      <c r="DM1022" s="248">
        <v>853</v>
      </c>
      <c r="DN1022" s="249">
        <v>831</v>
      </c>
      <c r="DO1022" s="246" t="s">
        <v>475</v>
      </c>
      <c r="DP1022" s="249" t="s">
        <v>465</v>
      </c>
      <c r="DQ1022" s="246"/>
      <c r="DR1022" s="246"/>
      <c r="DS1022" s="246"/>
      <c r="DT1022" s="246"/>
      <c r="DU1022" s="246"/>
      <c r="DV1022" s="246"/>
      <c r="DW1022" s="246"/>
      <c r="DX1022" s="246"/>
      <c r="DY1022" s="246"/>
      <c r="DZ1022" s="246"/>
      <c r="EA1022" s="246"/>
      <c r="EB1022" s="246"/>
      <c r="EC1022" s="246"/>
      <c r="ED1022" s="246"/>
      <c r="EE1022" s="246"/>
      <c r="EF1022" s="246">
        <v>612</v>
      </c>
      <c r="EG1022" s="246"/>
      <c r="EH1022" s="246" t="s">
        <v>457</v>
      </c>
      <c r="EI1022" s="384" t="s">
        <v>467</v>
      </c>
      <c r="EJ1022" s="385"/>
      <c r="EK1022" s="246">
        <v>611</v>
      </c>
      <c r="EL1022" s="249"/>
      <c r="EM1022" s="246">
        <v>612</v>
      </c>
      <c r="EN1022" s="249">
        <v>851</v>
      </c>
      <c r="EO1022" s="250">
        <v>831</v>
      </c>
      <c r="EP1022" s="246" t="s">
        <v>475</v>
      </c>
      <c r="EQ1022" s="250" t="s">
        <v>465</v>
      </c>
      <c r="ER1022" s="246">
        <v>831</v>
      </c>
      <c r="ES1022" s="134" t="s">
        <v>475</v>
      </c>
      <c r="ET1022" s="134" t="s">
        <v>465</v>
      </c>
      <c r="EU1022" s="96" t="s">
        <v>415</v>
      </c>
    </row>
    <row r="1023" spans="1:152" s="106" customFormat="1" hidden="1" x14ac:dyDescent="0.3">
      <c r="A1023" s="69"/>
      <c r="B1023" s="107">
        <f>SUM(B1024:B1099)</f>
        <v>0</v>
      </c>
      <c r="C1023" s="107">
        <f>SUM(C1024:C1099)</f>
        <v>0</v>
      </c>
      <c r="D1023" s="46"/>
      <c r="E1023" s="107">
        <f t="shared" ref="E1023:AJ1023" si="9657">SUM(E1024:E1099)</f>
        <v>0</v>
      </c>
      <c r="F1023" s="107">
        <f t="shared" si="9657"/>
        <v>0</v>
      </c>
      <c r="G1023" s="107">
        <f t="shared" si="9657"/>
        <v>0</v>
      </c>
      <c r="H1023" s="107">
        <f t="shared" si="9657"/>
        <v>0</v>
      </c>
      <c r="I1023" s="107">
        <f t="shared" si="9657"/>
        <v>0</v>
      </c>
      <c r="J1023" s="107">
        <f t="shared" si="9657"/>
        <v>0</v>
      </c>
      <c r="K1023" s="107">
        <f t="shared" si="9657"/>
        <v>0</v>
      </c>
      <c r="L1023" s="107">
        <f t="shared" si="9657"/>
        <v>0</v>
      </c>
      <c r="M1023" s="107">
        <f t="shared" si="9657"/>
        <v>0</v>
      </c>
      <c r="N1023" s="107">
        <f t="shared" si="9657"/>
        <v>0</v>
      </c>
      <c r="O1023" s="107">
        <f t="shared" si="9657"/>
        <v>0</v>
      </c>
      <c r="P1023" s="107">
        <f t="shared" si="9657"/>
        <v>0</v>
      </c>
      <c r="Q1023" s="107">
        <f t="shared" si="9657"/>
        <v>0</v>
      </c>
      <c r="R1023" s="107">
        <f t="shared" si="9657"/>
        <v>0</v>
      </c>
      <c r="S1023" s="107">
        <f t="shared" si="9657"/>
        <v>0</v>
      </c>
      <c r="T1023" s="107">
        <f t="shared" si="9657"/>
        <v>0</v>
      </c>
      <c r="U1023" s="107">
        <f t="shared" si="9657"/>
        <v>0</v>
      </c>
      <c r="V1023" s="107">
        <f t="shared" si="9657"/>
        <v>0</v>
      </c>
      <c r="W1023" s="107">
        <f t="shared" si="9657"/>
        <v>0</v>
      </c>
      <c r="X1023" s="107">
        <f t="shared" si="9657"/>
        <v>0</v>
      </c>
      <c r="Y1023" s="107">
        <f t="shared" si="9657"/>
        <v>0</v>
      </c>
      <c r="Z1023" s="107">
        <f t="shared" si="9657"/>
        <v>0</v>
      </c>
      <c r="AA1023" s="107">
        <f t="shared" si="9657"/>
        <v>0</v>
      </c>
      <c r="AB1023" s="107">
        <f t="shared" si="9657"/>
        <v>0</v>
      </c>
      <c r="AC1023" s="107">
        <f t="shared" si="9657"/>
        <v>0</v>
      </c>
      <c r="AD1023" s="107">
        <f t="shared" si="9657"/>
        <v>0</v>
      </c>
      <c r="AE1023" s="107">
        <f t="shared" si="9657"/>
        <v>0</v>
      </c>
      <c r="AF1023" s="107">
        <f t="shared" si="9657"/>
        <v>0</v>
      </c>
      <c r="AG1023" s="107">
        <f t="shared" si="9657"/>
        <v>0</v>
      </c>
      <c r="AH1023" s="107">
        <f t="shared" si="9657"/>
        <v>0</v>
      </c>
      <c r="AI1023" s="107">
        <f t="shared" si="9657"/>
        <v>0</v>
      </c>
      <c r="AJ1023" s="107">
        <f t="shared" si="9657"/>
        <v>0</v>
      </c>
      <c r="AK1023" s="107">
        <f t="shared" ref="AK1023:BP1023" si="9658">SUM(AK1024:AK1099)</f>
        <v>0</v>
      </c>
      <c r="AL1023" s="107">
        <f t="shared" si="9658"/>
        <v>0</v>
      </c>
      <c r="AM1023" s="107">
        <f t="shared" si="9658"/>
        <v>0</v>
      </c>
      <c r="AN1023" s="107">
        <f t="shared" si="9658"/>
        <v>0</v>
      </c>
      <c r="AO1023" s="107">
        <f t="shared" si="9658"/>
        <v>0</v>
      </c>
      <c r="AP1023" s="107">
        <f t="shared" si="9658"/>
        <v>0</v>
      </c>
      <c r="AQ1023" s="107">
        <f t="shared" si="9658"/>
        <v>0</v>
      </c>
      <c r="AR1023" s="107">
        <f t="shared" si="9658"/>
        <v>0</v>
      </c>
      <c r="AS1023" s="107">
        <f t="shared" si="9658"/>
        <v>0</v>
      </c>
      <c r="AT1023" s="107">
        <f t="shared" si="9658"/>
        <v>0</v>
      </c>
      <c r="AU1023" s="107">
        <f t="shared" si="9658"/>
        <v>0</v>
      </c>
      <c r="AV1023" s="107">
        <f t="shared" si="9658"/>
        <v>0</v>
      </c>
      <c r="AW1023" s="107">
        <f t="shared" si="9658"/>
        <v>0</v>
      </c>
      <c r="AX1023" s="107">
        <f t="shared" si="9658"/>
        <v>0</v>
      </c>
      <c r="AY1023" s="107">
        <f t="shared" si="9658"/>
        <v>0</v>
      </c>
      <c r="AZ1023" s="107">
        <f t="shared" si="9658"/>
        <v>0</v>
      </c>
      <c r="BA1023" s="107">
        <f t="shared" si="9658"/>
        <v>0</v>
      </c>
      <c r="BB1023" s="107">
        <f t="shared" si="9658"/>
        <v>0</v>
      </c>
      <c r="BC1023" s="107">
        <f t="shared" si="9658"/>
        <v>0</v>
      </c>
      <c r="BD1023" s="107">
        <f t="shared" si="9658"/>
        <v>0</v>
      </c>
      <c r="BE1023" s="107">
        <f t="shared" si="9658"/>
        <v>0</v>
      </c>
      <c r="BF1023" s="107">
        <f t="shared" si="9658"/>
        <v>0</v>
      </c>
      <c r="BG1023" s="107">
        <f t="shared" si="9658"/>
        <v>0</v>
      </c>
      <c r="BH1023" s="107">
        <f t="shared" si="9658"/>
        <v>0</v>
      </c>
      <c r="BI1023" s="107">
        <f t="shared" si="9658"/>
        <v>0</v>
      </c>
      <c r="BJ1023" s="107">
        <f t="shared" si="9658"/>
        <v>0</v>
      </c>
      <c r="BK1023" s="107">
        <f t="shared" si="9658"/>
        <v>0</v>
      </c>
      <c r="BL1023" s="107">
        <f t="shared" si="9658"/>
        <v>0</v>
      </c>
      <c r="BM1023" s="107">
        <f t="shared" si="9658"/>
        <v>0</v>
      </c>
      <c r="BN1023" s="107">
        <f t="shared" si="9658"/>
        <v>0</v>
      </c>
      <c r="BO1023" s="107">
        <f t="shared" si="9658"/>
        <v>0</v>
      </c>
      <c r="BP1023" s="107">
        <f t="shared" si="9658"/>
        <v>0</v>
      </c>
      <c r="BQ1023" s="107">
        <f t="shared" ref="BQ1023:BT1023" si="9659">SUM(BQ1024:BQ1099)</f>
        <v>0</v>
      </c>
      <c r="BR1023" s="107">
        <f t="shared" si="9659"/>
        <v>0</v>
      </c>
      <c r="BS1023" s="251">
        <f t="shared" si="9659"/>
        <v>0</v>
      </c>
      <c r="BT1023" s="251">
        <f t="shared" si="9659"/>
        <v>0</v>
      </c>
      <c r="BU1023" s="251"/>
      <c r="BV1023" s="251">
        <f>SUM(BV1024:BV1099)</f>
        <v>0</v>
      </c>
      <c r="BW1023" s="251"/>
      <c r="BX1023" s="251">
        <f>SUM(BX1024:BX1099)</f>
        <v>0</v>
      </c>
      <c r="BY1023" s="251"/>
      <c r="BZ1023" s="251">
        <f>SUM(BZ1024:BZ1099)</f>
        <v>0</v>
      </c>
      <c r="CA1023" s="251"/>
      <c r="CB1023" s="251">
        <f t="shared" ref="CB1023:DG1023" si="9660">SUM(CB1024:CB1099)</f>
        <v>179908.8</v>
      </c>
      <c r="CC1023" s="251">
        <f t="shared" si="9660"/>
        <v>0</v>
      </c>
      <c r="CD1023" s="251">
        <f t="shared" si="9660"/>
        <v>0</v>
      </c>
      <c r="CE1023" s="251">
        <f t="shared" si="9660"/>
        <v>0</v>
      </c>
      <c r="CF1023" s="251">
        <f t="shared" si="9660"/>
        <v>0</v>
      </c>
      <c r="CG1023" s="251">
        <f t="shared" si="9660"/>
        <v>0</v>
      </c>
      <c r="CH1023" s="251">
        <f t="shared" si="9660"/>
        <v>0</v>
      </c>
      <c r="CI1023" s="251">
        <f t="shared" si="9660"/>
        <v>0</v>
      </c>
      <c r="CJ1023" s="251">
        <f t="shared" si="9660"/>
        <v>0</v>
      </c>
      <c r="CK1023" s="251">
        <f t="shared" si="9660"/>
        <v>0</v>
      </c>
      <c r="CL1023" s="251">
        <f t="shared" si="9660"/>
        <v>0</v>
      </c>
      <c r="CM1023" s="251">
        <f t="shared" si="9660"/>
        <v>0</v>
      </c>
      <c r="CN1023" s="251">
        <f t="shared" si="9660"/>
        <v>0</v>
      </c>
      <c r="CO1023" s="251">
        <f t="shared" si="9660"/>
        <v>0</v>
      </c>
      <c r="CP1023" s="251">
        <f t="shared" si="9660"/>
        <v>0</v>
      </c>
      <c r="CQ1023" s="251">
        <f t="shared" si="9660"/>
        <v>0</v>
      </c>
      <c r="CR1023" s="251">
        <f t="shared" si="9660"/>
        <v>0</v>
      </c>
      <c r="CS1023" s="251">
        <f t="shared" si="9660"/>
        <v>0</v>
      </c>
      <c r="CT1023" s="251">
        <f t="shared" si="9660"/>
        <v>0</v>
      </c>
      <c r="CU1023" s="251">
        <f t="shared" si="9660"/>
        <v>0</v>
      </c>
      <c r="CV1023" s="251">
        <f t="shared" si="9660"/>
        <v>0</v>
      </c>
      <c r="CW1023" s="251">
        <f t="shared" si="9660"/>
        <v>0</v>
      </c>
      <c r="CX1023" s="251">
        <f t="shared" si="9660"/>
        <v>0</v>
      </c>
      <c r="CY1023" s="251">
        <f t="shared" si="9660"/>
        <v>0</v>
      </c>
      <c r="CZ1023" s="251">
        <f t="shared" si="9660"/>
        <v>0</v>
      </c>
      <c r="DA1023" s="251">
        <f t="shared" si="9660"/>
        <v>0</v>
      </c>
      <c r="DB1023" s="251">
        <f t="shared" si="9660"/>
        <v>0</v>
      </c>
      <c r="DC1023" s="251">
        <f t="shared" si="9660"/>
        <v>0</v>
      </c>
      <c r="DD1023" s="251">
        <f t="shared" si="9660"/>
        <v>0</v>
      </c>
      <c r="DE1023" s="251">
        <f t="shared" si="9660"/>
        <v>0</v>
      </c>
      <c r="DF1023" s="251">
        <f t="shared" si="9660"/>
        <v>0</v>
      </c>
      <c r="DG1023" s="251">
        <f t="shared" si="9660"/>
        <v>0</v>
      </c>
      <c r="DH1023" s="251">
        <f t="shared" ref="DH1023:EB1023" si="9661">SUM(DH1024:DH1099)</f>
        <v>0</v>
      </c>
      <c r="DI1023" s="251">
        <f t="shared" si="9661"/>
        <v>0</v>
      </c>
      <c r="DJ1023" s="251">
        <f t="shared" si="9661"/>
        <v>0</v>
      </c>
      <c r="DK1023" s="251">
        <f t="shared" si="9661"/>
        <v>0</v>
      </c>
      <c r="DL1023" s="251">
        <f t="shared" si="9661"/>
        <v>0</v>
      </c>
      <c r="DM1023" s="251">
        <f t="shared" si="9661"/>
        <v>0</v>
      </c>
      <c r="DN1023" s="251">
        <f t="shared" si="9661"/>
        <v>0</v>
      </c>
      <c r="DO1023" s="251">
        <f t="shared" si="9661"/>
        <v>0</v>
      </c>
      <c r="DP1023" s="251">
        <f t="shared" si="9661"/>
        <v>0</v>
      </c>
      <c r="DQ1023" s="251">
        <f t="shared" si="9661"/>
        <v>0</v>
      </c>
      <c r="DR1023" s="251">
        <f t="shared" si="9661"/>
        <v>0</v>
      </c>
      <c r="DS1023" s="251">
        <f t="shared" si="9661"/>
        <v>0</v>
      </c>
      <c r="DT1023" s="251">
        <f t="shared" si="9661"/>
        <v>0</v>
      </c>
      <c r="DU1023" s="251">
        <f t="shared" si="9661"/>
        <v>0</v>
      </c>
      <c r="DV1023" s="251">
        <f t="shared" si="9661"/>
        <v>0</v>
      </c>
      <c r="DW1023" s="251">
        <f t="shared" si="9661"/>
        <v>0</v>
      </c>
      <c r="DX1023" s="251">
        <f t="shared" si="9661"/>
        <v>0</v>
      </c>
      <c r="DY1023" s="251">
        <f t="shared" si="9661"/>
        <v>0</v>
      </c>
      <c r="DZ1023" s="251">
        <f t="shared" si="9661"/>
        <v>0</v>
      </c>
      <c r="EA1023" s="251">
        <f t="shared" si="9661"/>
        <v>0</v>
      </c>
      <c r="EB1023" s="251">
        <f t="shared" si="9661"/>
        <v>0</v>
      </c>
      <c r="EC1023" s="251">
        <f t="shared" ref="EC1023:ES1023" si="9662">SUM(EC1024:EC1099)</f>
        <v>0</v>
      </c>
      <c r="ED1023" s="251">
        <f t="shared" si="9662"/>
        <v>0</v>
      </c>
      <c r="EE1023" s="251">
        <f t="shared" si="9662"/>
        <v>0</v>
      </c>
      <c r="EF1023" s="251">
        <f t="shared" si="9662"/>
        <v>0</v>
      </c>
      <c r="EG1023" s="251">
        <f t="shared" si="9662"/>
        <v>0</v>
      </c>
      <c r="EH1023" s="251">
        <f t="shared" si="9662"/>
        <v>0</v>
      </c>
      <c r="EI1023" s="251">
        <f t="shared" si="9662"/>
        <v>0</v>
      </c>
      <c r="EJ1023" s="251">
        <f t="shared" si="9662"/>
        <v>0</v>
      </c>
      <c r="EK1023" s="251">
        <f t="shared" si="9662"/>
        <v>0</v>
      </c>
      <c r="EL1023" s="251"/>
      <c r="EM1023" s="251">
        <f t="shared" si="9662"/>
        <v>546840</v>
      </c>
      <c r="EN1023" s="251">
        <f t="shared" si="9662"/>
        <v>0</v>
      </c>
      <c r="EO1023" s="251">
        <f t="shared" si="9662"/>
        <v>0</v>
      </c>
      <c r="EP1023" s="251">
        <f t="shared" si="9662"/>
        <v>0</v>
      </c>
      <c r="EQ1023" s="251">
        <f t="shared" si="9662"/>
        <v>0</v>
      </c>
      <c r="ER1023" s="251">
        <f t="shared" si="9662"/>
        <v>0</v>
      </c>
      <c r="ES1023" s="107">
        <f t="shared" si="9662"/>
        <v>-179908.8</v>
      </c>
      <c r="ET1023" s="107">
        <f>SUM(B1023:ES1023)</f>
        <v>546840</v>
      </c>
      <c r="EU1023" s="47">
        <f>BT1014-ET1023</f>
        <v>-22330</v>
      </c>
    </row>
    <row r="1024" spans="1:152" s="80" customFormat="1" ht="59.25" hidden="1" customHeight="1" x14ac:dyDescent="0.3">
      <c r="A1024" s="126"/>
      <c r="B1024" s="117"/>
      <c r="C1024" s="117"/>
      <c r="D1024" s="98"/>
      <c r="E1024" s="109"/>
      <c r="F1024" s="46"/>
      <c r="G1024" s="75"/>
      <c r="H1024" s="83"/>
      <c r="I1024" s="78"/>
      <c r="J1024" s="98"/>
      <c r="K1024" s="98"/>
      <c r="L1024" s="98"/>
      <c r="M1024" s="98"/>
      <c r="N1024" s="98"/>
      <c r="O1024" s="98"/>
      <c r="P1024" s="46"/>
      <c r="Q1024" s="46"/>
      <c r="R1024" s="46"/>
      <c r="S1024" s="46"/>
      <c r="T1024" s="46"/>
      <c r="U1024" s="102"/>
      <c r="V1024" s="105"/>
      <c r="W1024" s="46"/>
      <c r="X1024" s="46"/>
      <c r="Y1024" s="106"/>
      <c r="Z1024" s="46"/>
      <c r="AA1024" s="46"/>
      <c r="AB1024" s="46"/>
      <c r="AC1024" s="98"/>
      <c r="AD1024" s="46"/>
      <c r="AE1024" s="46"/>
      <c r="AF1024" s="46"/>
      <c r="AG1024" s="98"/>
      <c r="AH1024" s="98"/>
      <c r="AI1024" s="98"/>
      <c r="AJ1024" s="98"/>
      <c r="AK1024" s="113"/>
      <c r="AL1024" s="113"/>
      <c r="AM1024" s="78"/>
      <c r="AN1024" s="78"/>
      <c r="AO1024" s="98"/>
      <c r="AP1024" s="98"/>
      <c r="AQ1024" s="98"/>
      <c r="AR1024" s="99"/>
      <c r="AS1024" s="98"/>
      <c r="AT1024" s="98"/>
      <c r="AU1024" s="98"/>
      <c r="AV1024" s="127"/>
      <c r="AW1024" s="98"/>
      <c r="AX1024" s="78"/>
      <c r="AY1024" s="78"/>
      <c r="AZ1024" s="99"/>
      <c r="BA1024" s="98"/>
      <c r="BB1024" s="78"/>
      <c r="BC1024" s="78"/>
      <c r="BD1024" s="76"/>
      <c r="BE1024" s="130"/>
      <c r="BF1024" s="98"/>
      <c r="BG1024" s="99"/>
      <c r="BH1024" s="137"/>
      <c r="BI1024" s="105"/>
      <c r="BJ1024" s="105"/>
      <c r="BK1024" s="105"/>
      <c r="BL1024" s="105"/>
      <c r="BM1024" s="105"/>
      <c r="BN1024" s="151"/>
      <c r="BO1024" s="105"/>
      <c r="BP1024" s="105"/>
      <c r="BQ1024" s="151"/>
      <c r="BR1024" s="105"/>
      <c r="BS1024" s="252"/>
      <c r="BT1024" s="253"/>
      <c r="BU1024" s="253"/>
      <c r="BV1024" s="253"/>
      <c r="BW1024" s="253"/>
      <c r="BX1024" s="253"/>
      <c r="BY1024" s="253"/>
      <c r="BZ1024" s="253"/>
      <c r="CA1024" s="253"/>
      <c r="CB1024" s="254">
        <f>BU1005</f>
        <v>179908.8</v>
      </c>
      <c r="CC1024" s="255"/>
      <c r="CD1024" s="256"/>
      <c r="CE1024" s="253"/>
      <c r="CF1024" s="253"/>
      <c r="CG1024" s="253"/>
      <c r="CH1024" s="253"/>
      <c r="CI1024" s="253"/>
      <c r="CJ1024" s="253"/>
      <c r="CK1024" s="253"/>
      <c r="CL1024" s="253"/>
      <c r="CM1024" s="253"/>
      <c r="CN1024" s="253"/>
      <c r="CO1024" s="256"/>
      <c r="CP1024" s="252"/>
      <c r="CQ1024" s="252"/>
      <c r="CR1024" s="252"/>
      <c r="CS1024" s="252"/>
      <c r="CT1024" s="252"/>
      <c r="CU1024" s="252"/>
      <c r="CV1024" s="252"/>
      <c r="CW1024" s="252"/>
      <c r="CX1024" s="252"/>
      <c r="CY1024" s="257"/>
      <c r="CZ1024" s="258"/>
      <c r="DA1024" s="259"/>
      <c r="DB1024" s="252"/>
      <c r="DC1024" s="252"/>
      <c r="DD1024" s="252"/>
      <c r="DE1024" s="252"/>
      <c r="DF1024" s="252"/>
      <c r="DG1024" s="252"/>
      <c r="DH1024" s="252"/>
      <c r="DI1024" s="251"/>
      <c r="DJ1024" s="260"/>
      <c r="DK1024" s="261"/>
      <c r="DL1024" s="253"/>
      <c r="DM1024" s="261">
        <f>BU342</f>
        <v>0</v>
      </c>
      <c r="DN1024" s="262"/>
      <c r="DO1024" s="253"/>
      <c r="DP1024" s="262"/>
      <c r="DQ1024" s="251"/>
      <c r="DR1024" s="251"/>
      <c r="DS1024" s="251"/>
      <c r="DT1024" s="251"/>
      <c r="DU1024" s="251"/>
      <c r="DV1024" s="251"/>
      <c r="DW1024" s="251"/>
      <c r="DX1024" s="251"/>
      <c r="DY1024" s="251"/>
      <c r="DZ1024" s="251"/>
      <c r="EA1024" s="251"/>
      <c r="EB1024" s="251"/>
      <c r="EC1024" s="251"/>
      <c r="ED1024" s="251"/>
      <c r="EE1024" s="251"/>
      <c r="EF1024" s="251"/>
      <c r="EG1024" s="251"/>
      <c r="EH1024" s="251"/>
      <c r="EI1024" s="263"/>
      <c r="EJ1024" s="254"/>
      <c r="EK1024" s="251"/>
      <c r="EL1024" s="264" t="s">
        <v>494</v>
      </c>
      <c r="EM1024" s="253">
        <f>BU658+BV658</f>
        <v>546840</v>
      </c>
      <c r="EN1024" s="262"/>
      <c r="EO1024" s="265"/>
      <c r="EP1024" s="253"/>
      <c r="EQ1024" s="265"/>
      <c r="ER1024" s="253">
        <f>BU340</f>
        <v>0</v>
      </c>
      <c r="ES1024" s="136">
        <f>BU1010</f>
        <v>-179908.8</v>
      </c>
      <c r="ET1024" s="133"/>
      <c r="EU1024" s="78"/>
    </row>
    <row r="1025" spans="1:151" s="80" customFormat="1" ht="37.5" hidden="1" customHeight="1" x14ac:dyDescent="0.3">
      <c r="A1025" s="126"/>
      <c r="B1025" s="98"/>
      <c r="C1025" s="98"/>
      <c r="D1025" s="98"/>
      <c r="E1025" s="109"/>
      <c r="F1025" s="110"/>
      <c r="G1025" s="99"/>
      <c r="H1025" s="100"/>
      <c r="I1025" s="78"/>
      <c r="J1025" s="98"/>
      <c r="K1025" s="98"/>
      <c r="L1025" s="98"/>
      <c r="M1025" s="98"/>
      <c r="N1025" s="98"/>
      <c r="O1025" s="98"/>
      <c r="P1025" s="46"/>
      <c r="Q1025" s="46"/>
      <c r="R1025" s="46"/>
      <c r="S1025" s="46"/>
      <c r="T1025" s="46"/>
      <c r="U1025" s="102"/>
      <c r="V1025" s="107"/>
      <c r="W1025" s="46"/>
      <c r="X1025" s="46"/>
      <c r="Y1025" s="46"/>
      <c r="Z1025" s="46"/>
      <c r="AA1025" s="46"/>
      <c r="AB1025" s="46"/>
      <c r="AC1025" s="98"/>
      <c r="AD1025" s="46"/>
      <c r="AE1025" s="46"/>
      <c r="AF1025" s="46"/>
      <c r="AG1025" s="98"/>
      <c r="AH1025" s="98"/>
      <c r="AI1025" s="98"/>
      <c r="AJ1025" s="98"/>
      <c r="AK1025" s="99"/>
      <c r="AL1025" s="98"/>
      <c r="AM1025" s="78"/>
      <c r="AN1025" s="78"/>
      <c r="AO1025" s="99"/>
      <c r="AP1025" s="98"/>
      <c r="AQ1025" s="46"/>
      <c r="AR1025" s="99"/>
      <c r="AS1025" s="98"/>
      <c r="AT1025" s="78"/>
      <c r="AU1025" s="78"/>
      <c r="AV1025" s="109"/>
      <c r="AW1025" s="98"/>
      <c r="AX1025" s="78"/>
      <c r="AY1025" s="78"/>
      <c r="AZ1025" s="98"/>
      <c r="BA1025" s="98"/>
      <c r="BB1025" s="78"/>
      <c r="BC1025" s="78"/>
      <c r="BD1025" s="78"/>
      <c r="BE1025" s="78"/>
      <c r="BF1025" s="98"/>
      <c r="BG1025" s="98"/>
      <c r="BH1025" s="137"/>
      <c r="BI1025" s="105"/>
      <c r="BJ1025" s="135"/>
      <c r="BK1025" s="105"/>
      <c r="BL1025" s="105"/>
      <c r="BM1025" s="105"/>
      <c r="BN1025" s="105"/>
      <c r="BO1025" s="105"/>
      <c r="BP1025" s="105"/>
      <c r="BQ1025" s="105"/>
      <c r="BR1025" s="105"/>
      <c r="BS1025" s="252"/>
      <c r="BT1025" s="253"/>
      <c r="BU1025" s="253"/>
      <c r="BV1025" s="253"/>
      <c r="BW1025" s="253"/>
      <c r="BX1025" s="253"/>
      <c r="BY1025" s="253"/>
      <c r="BZ1025" s="253"/>
      <c r="CA1025" s="253"/>
      <c r="CB1025" s="253"/>
      <c r="CC1025" s="255"/>
      <c r="CD1025" s="256"/>
      <c r="CE1025" s="253"/>
      <c r="CF1025" s="253"/>
      <c r="CG1025" s="253"/>
      <c r="CH1025" s="253"/>
      <c r="CI1025" s="253"/>
      <c r="CJ1025" s="253"/>
      <c r="CK1025" s="253"/>
      <c r="CL1025" s="253"/>
      <c r="CM1025" s="253"/>
      <c r="CN1025" s="253"/>
      <c r="CO1025" s="256"/>
      <c r="CP1025" s="252"/>
      <c r="CQ1025" s="252"/>
      <c r="CR1025" s="252"/>
      <c r="CS1025" s="252"/>
      <c r="CT1025" s="252"/>
      <c r="CU1025" s="252"/>
      <c r="CV1025" s="252"/>
      <c r="CW1025" s="252"/>
      <c r="CX1025" s="252"/>
      <c r="CY1025" s="257"/>
      <c r="CZ1025" s="258"/>
      <c r="DA1025" s="252"/>
      <c r="DB1025" s="252"/>
      <c r="DC1025" s="252"/>
      <c r="DD1025" s="252"/>
      <c r="DE1025" s="252"/>
      <c r="DF1025" s="252"/>
      <c r="DG1025" s="252"/>
      <c r="DH1025" s="263"/>
      <c r="DI1025" s="260"/>
      <c r="DJ1025" s="251"/>
      <c r="DK1025" s="261"/>
      <c r="DL1025" s="253"/>
      <c r="DM1025" s="261"/>
      <c r="DN1025" s="262"/>
      <c r="DO1025" s="253"/>
      <c r="DP1025" s="262"/>
      <c r="DQ1025" s="251"/>
      <c r="DR1025" s="251"/>
      <c r="DS1025" s="251"/>
      <c r="DT1025" s="251"/>
      <c r="DU1025" s="251"/>
      <c r="DV1025" s="251"/>
      <c r="DW1025" s="251"/>
      <c r="DX1025" s="251"/>
      <c r="DY1025" s="251"/>
      <c r="DZ1025" s="251"/>
      <c r="EA1025" s="251"/>
      <c r="EB1025" s="251"/>
      <c r="EC1025" s="251"/>
      <c r="ED1025" s="251"/>
      <c r="EE1025" s="251"/>
      <c r="EF1025" s="251"/>
      <c r="EG1025" s="251"/>
      <c r="EH1025" s="251"/>
      <c r="EI1025" s="252"/>
      <c r="EJ1025" s="254"/>
      <c r="EK1025" s="255"/>
      <c r="EL1025" s="262"/>
      <c r="EM1025" s="253"/>
      <c r="EN1025" s="262"/>
      <c r="EO1025" s="265"/>
      <c r="EP1025" s="253"/>
      <c r="EQ1025" s="265"/>
      <c r="ER1025" s="253"/>
      <c r="ES1025" s="133">
        <f>BV1010</f>
        <v>0</v>
      </c>
      <c r="ET1025" s="133"/>
      <c r="EU1025" s="78"/>
    </row>
    <row r="1026" spans="1:151" s="80" customFormat="1" ht="37.5" hidden="1" customHeight="1" x14ac:dyDescent="0.3">
      <c r="A1026" s="126"/>
      <c r="B1026" s="98"/>
      <c r="C1026" s="98"/>
      <c r="D1026" s="98"/>
      <c r="E1026" s="109"/>
      <c r="F1026" s="131"/>
      <c r="G1026" s="99"/>
      <c r="H1026" s="100"/>
      <c r="I1026" s="78"/>
      <c r="J1026" s="98"/>
      <c r="K1026" s="98"/>
      <c r="L1026" s="98"/>
      <c r="M1026" s="98"/>
      <c r="N1026" s="98"/>
      <c r="O1026" s="98"/>
      <c r="P1026" s="46"/>
      <c r="Q1026" s="46"/>
      <c r="R1026" s="46"/>
      <c r="S1026" s="46"/>
      <c r="T1026" s="46"/>
      <c r="U1026" s="102"/>
      <c r="V1026" s="107"/>
      <c r="W1026" s="46"/>
      <c r="X1026" s="46"/>
      <c r="Y1026" s="46"/>
      <c r="Z1026" s="46"/>
      <c r="AA1026" s="46"/>
      <c r="AB1026" s="46"/>
      <c r="AC1026" s="98"/>
      <c r="AD1026" s="46"/>
      <c r="AE1026" s="46"/>
      <c r="AF1026" s="46"/>
      <c r="AG1026" s="98"/>
      <c r="AH1026" s="98"/>
      <c r="AI1026" s="98"/>
      <c r="AJ1026" s="98"/>
      <c r="AK1026" s="99"/>
      <c r="AL1026" s="98"/>
      <c r="AM1026" s="78"/>
      <c r="AN1026" s="78"/>
      <c r="AO1026" s="99"/>
      <c r="AP1026" s="98"/>
      <c r="AQ1026" s="46"/>
      <c r="AR1026" s="99"/>
      <c r="AS1026" s="98"/>
      <c r="AT1026" s="78"/>
      <c r="AU1026" s="78"/>
      <c r="AV1026" s="109"/>
      <c r="AW1026" s="98"/>
      <c r="AX1026" s="78"/>
      <c r="AY1026" s="78"/>
      <c r="AZ1026" s="98"/>
      <c r="BA1026" s="98"/>
      <c r="BB1026" s="78"/>
      <c r="BC1026" s="78"/>
      <c r="BD1026" s="78"/>
      <c r="BE1026" s="78"/>
      <c r="BF1026" s="98"/>
      <c r="BG1026" s="98"/>
      <c r="BH1026" s="137"/>
      <c r="BI1026" s="105"/>
      <c r="BJ1026" s="137"/>
      <c r="BK1026" s="105"/>
      <c r="BL1026" s="105"/>
      <c r="BM1026" s="105"/>
      <c r="BN1026" s="105"/>
      <c r="BO1026" s="105"/>
      <c r="BP1026" s="105"/>
      <c r="BQ1026" s="105"/>
      <c r="BR1026" s="105"/>
      <c r="BS1026" s="259"/>
      <c r="BT1026" s="253"/>
      <c r="BU1026" s="253"/>
      <c r="BV1026" s="253"/>
      <c r="BW1026" s="253"/>
      <c r="BX1026" s="253"/>
      <c r="BY1026" s="253"/>
      <c r="BZ1026" s="253"/>
      <c r="CA1026" s="253"/>
      <c r="CB1026" s="253"/>
      <c r="CC1026" s="255"/>
      <c r="CD1026" s="256"/>
      <c r="CE1026" s="253"/>
      <c r="CF1026" s="253"/>
      <c r="CG1026" s="253"/>
      <c r="CH1026" s="253"/>
      <c r="CI1026" s="253"/>
      <c r="CJ1026" s="253"/>
      <c r="CK1026" s="253"/>
      <c r="CL1026" s="253"/>
      <c r="CM1026" s="253"/>
      <c r="CN1026" s="253"/>
      <c r="CO1026" s="256"/>
      <c r="CP1026" s="252"/>
      <c r="CQ1026" s="252"/>
      <c r="CR1026" s="252"/>
      <c r="CS1026" s="252"/>
      <c r="CT1026" s="252"/>
      <c r="CU1026" s="252"/>
      <c r="CV1026" s="252"/>
      <c r="CW1026" s="252"/>
      <c r="CX1026" s="252"/>
      <c r="CY1026" s="257"/>
      <c r="CZ1026" s="258"/>
      <c r="DA1026" s="252"/>
      <c r="DB1026" s="252"/>
      <c r="DC1026" s="252"/>
      <c r="DD1026" s="252"/>
      <c r="DE1026" s="252"/>
      <c r="DF1026" s="252"/>
      <c r="DG1026" s="252"/>
      <c r="DH1026" s="252"/>
      <c r="DI1026" s="251"/>
      <c r="DJ1026" s="251"/>
      <c r="DK1026" s="261"/>
      <c r="DL1026" s="253"/>
      <c r="DM1026" s="261"/>
      <c r="DN1026" s="262"/>
      <c r="DO1026" s="253"/>
      <c r="DP1026" s="262"/>
      <c r="DQ1026" s="251"/>
      <c r="DR1026" s="251"/>
      <c r="DS1026" s="251"/>
      <c r="DT1026" s="251"/>
      <c r="DU1026" s="251"/>
      <c r="DV1026" s="251"/>
      <c r="DW1026" s="251"/>
      <c r="DX1026" s="251"/>
      <c r="DY1026" s="251"/>
      <c r="DZ1026" s="251"/>
      <c r="EA1026" s="251"/>
      <c r="EB1026" s="251"/>
      <c r="EC1026" s="251"/>
      <c r="ED1026" s="251"/>
      <c r="EE1026" s="251"/>
      <c r="EF1026" s="251"/>
      <c r="EG1026" s="251"/>
      <c r="EH1026" s="251"/>
      <c r="EI1026" s="259"/>
      <c r="EJ1026" s="254"/>
      <c r="EK1026" s="255"/>
      <c r="EL1026" s="262"/>
      <c r="EM1026" s="253"/>
      <c r="EN1026" s="262"/>
      <c r="EO1026" s="265"/>
      <c r="EP1026" s="253"/>
      <c r="EQ1026" s="265"/>
      <c r="ER1026" s="253"/>
      <c r="ES1026" s="133"/>
      <c r="ET1026" s="133"/>
      <c r="EU1026" s="78"/>
    </row>
    <row r="1027" spans="1:151" s="80" customFormat="1" ht="37.5" hidden="1" customHeight="1" x14ac:dyDescent="0.3">
      <c r="A1027" s="126"/>
      <c r="B1027" s="98"/>
      <c r="C1027" s="98"/>
      <c r="D1027" s="98"/>
      <c r="E1027" s="109"/>
      <c r="F1027" s="131"/>
      <c r="G1027" s="99"/>
      <c r="H1027" s="100"/>
      <c r="I1027" s="78"/>
      <c r="J1027" s="98"/>
      <c r="K1027" s="98"/>
      <c r="L1027" s="98"/>
      <c r="M1027" s="98"/>
      <c r="N1027" s="98"/>
      <c r="O1027" s="98"/>
      <c r="P1027" s="46"/>
      <c r="Q1027" s="46"/>
      <c r="R1027" s="46"/>
      <c r="S1027" s="46"/>
      <c r="T1027" s="46"/>
      <c r="U1027" s="102"/>
      <c r="V1027" s="107"/>
      <c r="W1027" s="46"/>
      <c r="X1027" s="46"/>
      <c r="Y1027" s="46"/>
      <c r="Z1027" s="46"/>
      <c r="AA1027" s="46"/>
      <c r="AB1027" s="46"/>
      <c r="AC1027" s="98"/>
      <c r="AD1027" s="46"/>
      <c r="AE1027" s="46"/>
      <c r="AF1027" s="46"/>
      <c r="AG1027" s="98"/>
      <c r="AH1027" s="98"/>
      <c r="AI1027" s="98"/>
      <c r="AJ1027" s="98"/>
      <c r="AK1027" s="99"/>
      <c r="AL1027" s="98"/>
      <c r="AM1027" s="78"/>
      <c r="AN1027" s="78"/>
      <c r="AO1027" s="99"/>
      <c r="AP1027" s="98"/>
      <c r="AQ1027" s="46"/>
      <c r="AR1027" s="99"/>
      <c r="AS1027" s="98"/>
      <c r="AT1027" s="78"/>
      <c r="AU1027" s="78"/>
      <c r="AV1027" s="109"/>
      <c r="AW1027" s="98"/>
      <c r="AX1027" s="78"/>
      <c r="AY1027" s="78"/>
      <c r="AZ1027" s="98"/>
      <c r="BA1027" s="98"/>
      <c r="BB1027" s="78"/>
      <c r="BC1027" s="78"/>
      <c r="BD1027" s="78"/>
      <c r="BE1027" s="78"/>
      <c r="BF1027" s="98"/>
      <c r="BG1027" s="98"/>
      <c r="BH1027" s="135"/>
      <c r="BI1027" s="105"/>
      <c r="BJ1027" s="105"/>
      <c r="BK1027" s="105"/>
      <c r="BL1027" s="105"/>
      <c r="BM1027" s="105"/>
      <c r="BN1027" s="105"/>
      <c r="BO1027" s="105"/>
      <c r="BP1027" s="105"/>
      <c r="BQ1027" s="105"/>
      <c r="BR1027" s="105"/>
      <c r="BS1027" s="259"/>
      <c r="BT1027" s="253"/>
      <c r="BU1027" s="253"/>
      <c r="BV1027" s="253"/>
      <c r="BW1027" s="253"/>
      <c r="BX1027" s="253"/>
      <c r="BY1027" s="253"/>
      <c r="BZ1027" s="253"/>
      <c r="CA1027" s="253"/>
      <c r="CB1027" s="253"/>
      <c r="CC1027" s="255"/>
      <c r="CD1027" s="256"/>
      <c r="CE1027" s="253"/>
      <c r="CF1027" s="253"/>
      <c r="CG1027" s="253"/>
      <c r="CH1027" s="253"/>
      <c r="CI1027" s="253"/>
      <c r="CJ1027" s="253"/>
      <c r="CK1027" s="253"/>
      <c r="CL1027" s="253"/>
      <c r="CM1027" s="253"/>
      <c r="CN1027" s="253"/>
      <c r="CO1027" s="256"/>
      <c r="CP1027" s="252"/>
      <c r="CQ1027" s="252"/>
      <c r="CR1027" s="252"/>
      <c r="CS1027" s="252"/>
      <c r="CT1027" s="252"/>
      <c r="CU1027" s="252"/>
      <c r="CV1027" s="252"/>
      <c r="CW1027" s="252"/>
      <c r="CX1027" s="252"/>
      <c r="CY1027" s="257"/>
      <c r="CZ1027" s="258"/>
      <c r="DA1027" s="252"/>
      <c r="DB1027" s="252"/>
      <c r="DC1027" s="252"/>
      <c r="DD1027" s="252"/>
      <c r="DE1027" s="252"/>
      <c r="DF1027" s="252"/>
      <c r="DG1027" s="252"/>
      <c r="DH1027" s="259"/>
      <c r="DI1027" s="251"/>
      <c r="DJ1027" s="251"/>
      <c r="DK1027" s="261"/>
      <c r="DL1027" s="253"/>
      <c r="DM1027" s="261"/>
      <c r="DN1027" s="262"/>
      <c r="DO1027" s="253"/>
      <c r="DP1027" s="262"/>
      <c r="DQ1027" s="251"/>
      <c r="DR1027" s="251"/>
      <c r="DS1027" s="251"/>
      <c r="DT1027" s="251"/>
      <c r="DU1027" s="251"/>
      <c r="DV1027" s="251"/>
      <c r="DW1027" s="251"/>
      <c r="DX1027" s="251"/>
      <c r="DY1027" s="251"/>
      <c r="DZ1027" s="251"/>
      <c r="EA1027" s="251"/>
      <c r="EB1027" s="251"/>
      <c r="EC1027" s="251"/>
      <c r="ED1027" s="251"/>
      <c r="EE1027" s="251"/>
      <c r="EF1027" s="251"/>
      <c r="EG1027" s="251"/>
      <c r="EH1027" s="251"/>
      <c r="EI1027" s="259"/>
      <c r="EJ1027" s="254"/>
      <c r="EK1027" s="255"/>
      <c r="EL1027" s="262"/>
      <c r="EM1027" s="253"/>
      <c r="EN1027" s="262"/>
      <c r="EO1027" s="265"/>
      <c r="EP1027" s="253"/>
      <c r="EQ1027" s="265"/>
      <c r="ER1027" s="253"/>
      <c r="ES1027" s="133"/>
      <c r="ET1027" s="133"/>
      <c r="EU1027" s="78"/>
    </row>
    <row r="1028" spans="1:151" s="80" customFormat="1" ht="37.5" hidden="1" customHeight="1" x14ac:dyDescent="0.3">
      <c r="A1028" s="126"/>
      <c r="B1028" s="98"/>
      <c r="C1028" s="98"/>
      <c r="D1028" s="98"/>
      <c r="E1028" s="109"/>
      <c r="F1028" s="131"/>
      <c r="G1028" s="99"/>
      <c r="H1028" s="100"/>
      <c r="I1028" s="78"/>
      <c r="J1028" s="98"/>
      <c r="K1028" s="98"/>
      <c r="L1028" s="98"/>
      <c r="M1028" s="98"/>
      <c r="N1028" s="98"/>
      <c r="O1028" s="98"/>
      <c r="P1028" s="46"/>
      <c r="Q1028" s="46"/>
      <c r="R1028" s="46"/>
      <c r="S1028" s="46"/>
      <c r="T1028" s="46"/>
      <c r="U1028" s="102"/>
      <c r="V1028" s="107"/>
      <c r="W1028" s="46"/>
      <c r="X1028" s="46"/>
      <c r="Y1028" s="46"/>
      <c r="Z1028" s="46"/>
      <c r="AA1028" s="46"/>
      <c r="AB1028" s="46"/>
      <c r="AC1028" s="98"/>
      <c r="AD1028" s="46"/>
      <c r="AE1028" s="46"/>
      <c r="AF1028" s="46"/>
      <c r="AG1028" s="98"/>
      <c r="AH1028" s="98"/>
      <c r="AI1028" s="98"/>
      <c r="AJ1028" s="98"/>
      <c r="AK1028" s="99"/>
      <c r="AL1028" s="98"/>
      <c r="AM1028" s="78"/>
      <c r="AN1028" s="78"/>
      <c r="AO1028" s="99"/>
      <c r="AP1028" s="98"/>
      <c r="AQ1028" s="46"/>
      <c r="AR1028" s="99"/>
      <c r="AS1028" s="98"/>
      <c r="AT1028" s="78"/>
      <c r="AU1028" s="78"/>
      <c r="AV1028" s="109"/>
      <c r="AW1028" s="98"/>
      <c r="AX1028" s="78"/>
      <c r="AY1028" s="78"/>
      <c r="AZ1028" s="98"/>
      <c r="BA1028" s="98"/>
      <c r="BB1028" s="78"/>
      <c r="BC1028" s="78"/>
      <c r="BD1028" s="78"/>
      <c r="BE1028" s="78"/>
      <c r="BF1028" s="98"/>
      <c r="BG1028" s="98"/>
      <c r="BH1028" s="137"/>
      <c r="BI1028" s="105"/>
      <c r="BJ1028" s="105"/>
      <c r="BK1028" s="105"/>
      <c r="BL1028" s="105"/>
      <c r="BM1028" s="105"/>
      <c r="BN1028" s="105"/>
      <c r="BO1028" s="105"/>
      <c r="BP1028" s="105"/>
      <c r="BQ1028" s="105"/>
      <c r="BR1028" s="105"/>
      <c r="BS1028" s="259"/>
      <c r="BT1028" s="253"/>
      <c r="BU1028" s="253"/>
      <c r="BV1028" s="253"/>
      <c r="BW1028" s="253"/>
      <c r="BX1028" s="253"/>
      <c r="BY1028" s="253"/>
      <c r="BZ1028" s="253"/>
      <c r="CA1028" s="253"/>
      <c r="CB1028" s="253"/>
      <c r="CC1028" s="255"/>
      <c r="CD1028" s="256"/>
      <c r="CE1028" s="253"/>
      <c r="CF1028" s="253"/>
      <c r="CG1028" s="253"/>
      <c r="CH1028" s="253"/>
      <c r="CI1028" s="253"/>
      <c r="CJ1028" s="253"/>
      <c r="CK1028" s="253"/>
      <c r="CL1028" s="253"/>
      <c r="CM1028" s="253"/>
      <c r="CN1028" s="253"/>
      <c r="CO1028" s="256"/>
      <c r="CP1028" s="252"/>
      <c r="CQ1028" s="252"/>
      <c r="CR1028" s="252"/>
      <c r="CS1028" s="252"/>
      <c r="CT1028" s="252"/>
      <c r="CU1028" s="252"/>
      <c r="CV1028" s="252"/>
      <c r="CW1028" s="252"/>
      <c r="CX1028" s="252"/>
      <c r="CY1028" s="257"/>
      <c r="CZ1028" s="258"/>
      <c r="DA1028" s="252"/>
      <c r="DB1028" s="252"/>
      <c r="DC1028" s="252"/>
      <c r="DD1028" s="252"/>
      <c r="DE1028" s="252"/>
      <c r="DF1028" s="252"/>
      <c r="DG1028" s="259"/>
      <c r="DH1028" s="259"/>
      <c r="DI1028" s="251"/>
      <c r="DJ1028" s="251"/>
      <c r="DK1028" s="261"/>
      <c r="DL1028" s="253"/>
      <c r="DM1028" s="261"/>
      <c r="DN1028" s="262"/>
      <c r="DO1028" s="253"/>
      <c r="DP1028" s="262"/>
      <c r="DQ1028" s="251"/>
      <c r="DR1028" s="251"/>
      <c r="DS1028" s="251"/>
      <c r="DT1028" s="251"/>
      <c r="DU1028" s="251"/>
      <c r="DV1028" s="251"/>
      <c r="DW1028" s="251"/>
      <c r="DX1028" s="251"/>
      <c r="DY1028" s="251"/>
      <c r="DZ1028" s="251"/>
      <c r="EA1028" s="251"/>
      <c r="EB1028" s="251"/>
      <c r="EC1028" s="251"/>
      <c r="ED1028" s="251"/>
      <c r="EE1028" s="251"/>
      <c r="EF1028" s="251"/>
      <c r="EG1028" s="251"/>
      <c r="EH1028" s="251"/>
      <c r="EI1028" s="251"/>
      <c r="EJ1028" s="253"/>
      <c r="EK1028" s="255"/>
      <c r="EL1028" s="262"/>
      <c r="EM1028" s="253"/>
      <c r="EN1028" s="262"/>
      <c r="EO1028" s="265"/>
      <c r="EP1028" s="253"/>
      <c r="EQ1028" s="265"/>
      <c r="ER1028" s="253"/>
      <c r="ES1028" s="133"/>
      <c r="ET1028" s="133"/>
      <c r="EU1028" s="78"/>
    </row>
    <row r="1029" spans="1:151" s="80" customFormat="1" ht="37.5" hidden="1" customHeight="1" x14ac:dyDescent="0.3">
      <c r="A1029" s="126"/>
      <c r="B1029" s="98"/>
      <c r="C1029" s="98"/>
      <c r="D1029" s="98"/>
      <c r="E1029" s="109"/>
      <c r="F1029" s="131"/>
      <c r="G1029" s="99"/>
      <c r="H1029" s="100"/>
      <c r="I1029" s="78"/>
      <c r="J1029" s="98"/>
      <c r="K1029" s="98"/>
      <c r="L1029" s="98"/>
      <c r="M1029" s="98"/>
      <c r="N1029" s="98"/>
      <c r="O1029" s="98"/>
      <c r="P1029" s="46"/>
      <c r="Q1029" s="46"/>
      <c r="R1029" s="46"/>
      <c r="S1029" s="46"/>
      <c r="T1029" s="46"/>
      <c r="U1029" s="102"/>
      <c r="V1029" s="107"/>
      <c r="W1029" s="46"/>
      <c r="X1029" s="46"/>
      <c r="Y1029" s="46"/>
      <c r="Z1029" s="46"/>
      <c r="AA1029" s="46"/>
      <c r="AB1029" s="46"/>
      <c r="AC1029" s="98"/>
      <c r="AD1029" s="46"/>
      <c r="AE1029" s="46"/>
      <c r="AF1029" s="46"/>
      <c r="AG1029" s="98"/>
      <c r="AH1029" s="98"/>
      <c r="AI1029" s="98"/>
      <c r="AJ1029" s="98"/>
      <c r="AK1029" s="99"/>
      <c r="AL1029" s="98"/>
      <c r="AM1029" s="78"/>
      <c r="AN1029" s="78"/>
      <c r="AO1029" s="99"/>
      <c r="AP1029" s="98"/>
      <c r="AQ1029" s="46"/>
      <c r="AR1029" s="99"/>
      <c r="AS1029" s="98"/>
      <c r="AT1029" s="78"/>
      <c r="AU1029" s="78"/>
      <c r="AV1029" s="109"/>
      <c r="AW1029" s="98"/>
      <c r="AX1029" s="78"/>
      <c r="AY1029" s="78"/>
      <c r="AZ1029" s="98"/>
      <c r="BA1029" s="98"/>
      <c r="BB1029" s="78"/>
      <c r="BC1029" s="78"/>
      <c r="BD1029" s="78"/>
      <c r="BE1029" s="78"/>
      <c r="BF1029" s="98"/>
      <c r="BG1029" s="98"/>
      <c r="BH1029" s="137"/>
      <c r="BI1029" s="105"/>
      <c r="BJ1029" s="105"/>
      <c r="BK1029" s="105"/>
      <c r="BL1029" s="105"/>
      <c r="BM1029" s="105"/>
      <c r="BN1029" s="105"/>
      <c r="BO1029" s="105"/>
      <c r="BP1029" s="105"/>
      <c r="BQ1029" s="105"/>
      <c r="BR1029" s="105"/>
      <c r="BS1029" s="259"/>
      <c r="BT1029" s="253"/>
      <c r="BU1029" s="253"/>
      <c r="BV1029" s="253"/>
      <c r="BW1029" s="253"/>
      <c r="BX1029" s="253"/>
      <c r="BY1029" s="253"/>
      <c r="BZ1029" s="253"/>
      <c r="CA1029" s="253"/>
      <c r="CB1029" s="253"/>
      <c r="CC1029" s="255"/>
      <c r="CD1029" s="256"/>
      <c r="CE1029" s="253"/>
      <c r="CF1029" s="253"/>
      <c r="CG1029" s="253"/>
      <c r="CH1029" s="253"/>
      <c r="CI1029" s="253"/>
      <c r="CJ1029" s="253"/>
      <c r="CK1029" s="253"/>
      <c r="CL1029" s="253"/>
      <c r="CM1029" s="253"/>
      <c r="CN1029" s="253"/>
      <c r="CO1029" s="256"/>
      <c r="CP1029" s="252"/>
      <c r="CQ1029" s="252"/>
      <c r="CR1029" s="252"/>
      <c r="CS1029" s="252"/>
      <c r="CT1029" s="252"/>
      <c r="CU1029" s="252"/>
      <c r="CV1029" s="252"/>
      <c r="CW1029" s="252"/>
      <c r="CX1029" s="252"/>
      <c r="CY1029" s="257"/>
      <c r="CZ1029" s="258"/>
      <c r="DA1029" s="252"/>
      <c r="DB1029" s="252"/>
      <c r="DC1029" s="252"/>
      <c r="DD1029" s="252"/>
      <c r="DE1029" s="252"/>
      <c r="DF1029" s="252"/>
      <c r="DG1029" s="259"/>
      <c r="DH1029" s="259"/>
      <c r="DI1029" s="251"/>
      <c r="DJ1029" s="251"/>
      <c r="DK1029" s="261"/>
      <c r="DL1029" s="253"/>
      <c r="DM1029" s="261"/>
      <c r="DN1029" s="262"/>
      <c r="DO1029" s="253"/>
      <c r="DP1029" s="262"/>
      <c r="DQ1029" s="251"/>
      <c r="DR1029" s="251"/>
      <c r="DS1029" s="251"/>
      <c r="DT1029" s="251"/>
      <c r="DU1029" s="251"/>
      <c r="DV1029" s="251"/>
      <c r="DW1029" s="251"/>
      <c r="DX1029" s="251"/>
      <c r="DY1029" s="251"/>
      <c r="DZ1029" s="251"/>
      <c r="EA1029" s="251"/>
      <c r="EB1029" s="251"/>
      <c r="EC1029" s="251"/>
      <c r="ED1029" s="251"/>
      <c r="EE1029" s="251"/>
      <c r="EF1029" s="251"/>
      <c r="EG1029" s="251"/>
      <c r="EH1029" s="251"/>
      <c r="EI1029" s="251"/>
      <c r="EJ1029" s="253"/>
      <c r="EK1029" s="255"/>
      <c r="EL1029" s="262"/>
      <c r="EM1029" s="253"/>
      <c r="EN1029" s="262"/>
      <c r="EO1029" s="265"/>
      <c r="EP1029" s="253"/>
      <c r="EQ1029" s="265"/>
      <c r="ER1029" s="253"/>
      <c r="ES1029" s="133"/>
      <c r="ET1029" s="133"/>
      <c r="EU1029" s="78"/>
    </row>
    <row r="1030" spans="1:151" s="80" customFormat="1" ht="37.5" hidden="1" customHeight="1" x14ac:dyDescent="0.3">
      <c r="A1030" s="126"/>
      <c r="B1030" s="98"/>
      <c r="C1030" s="98"/>
      <c r="D1030" s="98"/>
      <c r="E1030" s="109"/>
      <c r="F1030" s="131"/>
      <c r="G1030" s="99"/>
      <c r="H1030" s="100"/>
      <c r="I1030" s="78"/>
      <c r="J1030" s="98"/>
      <c r="K1030" s="98"/>
      <c r="L1030" s="98"/>
      <c r="M1030" s="98"/>
      <c r="N1030" s="98"/>
      <c r="O1030" s="98"/>
      <c r="P1030" s="46"/>
      <c r="Q1030" s="46"/>
      <c r="R1030" s="46"/>
      <c r="S1030" s="46"/>
      <c r="T1030" s="46"/>
      <c r="U1030" s="102"/>
      <c r="V1030" s="107"/>
      <c r="W1030" s="46"/>
      <c r="X1030" s="46"/>
      <c r="Y1030" s="46"/>
      <c r="Z1030" s="46"/>
      <c r="AA1030" s="46"/>
      <c r="AB1030" s="46"/>
      <c r="AC1030" s="98"/>
      <c r="AD1030" s="46"/>
      <c r="AE1030" s="46"/>
      <c r="AF1030" s="46"/>
      <c r="AG1030" s="98"/>
      <c r="AH1030" s="98"/>
      <c r="AI1030" s="98"/>
      <c r="AJ1030" s="98"/>
      <c r="AK1030" s="99"/>
      <c r="AL1030" s="98"/>
      <c r="AM1030" s="78"/>
      <c r="AN1030" s="78"/>
      <c r="AO1030" s="99"/>
      <c r="AP1030" s="98"/>
      <c r="AQ1030" s="46"/>
      <c r="AR1030" s="99"/>
      <c r="AS1030" s="98"/>
      <c r="AT1030" s="78"/>
      <c r="AU1030" s="78"/>
      <c r="AV1030" s="109"/>
      <c r="AW1030" s="98"/>
      <c r="AX1030" s="78"/>
      <c r="AY1030" s="78"/>
      <c r="AZ1030" s="98"/>
      <c r="BA1030" s="98"/>
      <c r="BB1030" s="78"/>
      <c r="BC1030" s="78"/>
      <c r="BD1030" s="78"/>
      <c r="BE1030" s="78"/>
      <c r="BF1030" s="98"/>
      <c r="BG1030" s="98"/>
      <c r="BH1030" s="137"/>
      <c r="BI1030" s="105"/>
      <c r="BJ1030" s="135"/>
      <c r="BK1030" s="105"/>
      <c r="BL1030" s="105"/>
      <c r="BM1030" s="105"/>
      <c r="BN1030" s="105"/>
      <c r="BO1030" s="105"/>
      <c r="BP1030" s="105"/>
      <c r="BQ1030" s="105"/>
      <c r="BR1030" s="105"/>
      <c r="BS1030" s="252"/>
      <c r="BT1030" s="253"/>
      <c r="BU1030" s="253"/>
      <c r="BV1030" s="253"/>
      <c r="BW1030" s="253"/>
      <c r="BX1030" s="253"/>
      <c r="BY1030" s="253"/>
      <c r="BZ1030" s="253"/>
      <c r="CA1030" s="253"/>
      <c r="CB1030" s="253"/>
      <c r="CC1030" s="255"/>
      <c r="CD1030" s="256"/>
      <c r="CE1030" s="253"/>
      <c r="CF1030" s="253"/>
      <c r="CG1030" s="253"/>
      <c r="CH1030" s="253"/>
      <c r="CI1030" s="253"/>
      <c r="CJ1030" s="253"/>
      <c r="CK1030" s="253"/>
      <c r="CL1030" s="253"/>
      <c r="CM1030" s="253"/>
      <c r="CN1030" s="253"/>
      <c r="CO1030" s="256"/>
      <c r="CP1030" s="252"/>
      <c r="CQ1030" s="252"/>
      <c r="CR1030" s="252"/>
      <c r="CS1030" s="252"/>
      <c r="CT1030" s="252"/>
      <c r="CU1030" s="252"/>
      <c r="CV1030" s="252"/>
      <c r="CW1030" s="252"/>
      <c r="CX1030" s="252"/>
      <c r="CY1030" s="257"/>
      <c r="CZ1030" s="258"/>
      <c r="DA1030" s="252"/>
      <c r="DB1030" s="252"/>
      <c r="DC1030" s="252"/>
      <c r="DD1030" s="252"/>
      <c r="DE1030" s="252"/>
      <c r="DF1030" s="252"/>
      <c r="DG1030" s="252"/>
      <c r="DH1030" s="259"/>
      <c r="DI1030" s="251"/>
      <c r="DJ1030" s="251"/>
      <c r="DK1030" s="261"/>
      <c r="DL1030" s="253"/>
      <c r="DM1030" s="261"/>
      <c r="DN1030" s="262"/>
      <c r="DO1030" s="253"/>
      <c r="DP1030" s="262"/>
      <c r="DQ1030" s="251"/>
      <c r="DR1030" s="251"/>
      <c r="DS1030" s="251"/>
      <c r="DT1030" s="251"/>
      <c r="DU1030" s="251"/>
      <c r="DV1030" s="251"/>
      <c r="DW1030" s="251"/>
      <c r="DX1030" s="251"/>
      <c r="DY1030" s="251"/>
      <c r="DZ1030" s="251"/>
      <c r="EA1030" s="251"/>
      <c r="EB1030" s="251"/>
      <c r="EC1030" s="251"/>
      <c r="ED1030" s="251"/>
      <c r="EE1030" s="251"/>
      <c r="EF1030" s="251"/>
      <c r="EG1030" s="251"/>
      <c r="EH1030" s="251"/>
      <c r="EI1030" s="251"/>
      <c r="EJ1030" s="253"/>
      <c r="EK1030" s="255"/>
      <c r="EL1030" s="262"/>
      <c r="EM1030" s="253"/>
      <c r="EN1030" s="262"/>
      <c r="EO1030" s="265"/>
      <c r="EP1030" s="253"/>
      <c r="EQ1030" s="265"/>
      <c r="ER1030" s="253"/>
      <c r="ES1030" s="133"/>
      <c r="ET1030" s="133"/>
      <c r="EU1030" s="78"/>
    </row>
    <row r="1031" spans="1:151" s="80" customFormat="1" ht="66.75" hidden="1" customHeight="1" x14ac:dyDescent="0.3">
      <c r="A1031" s="126"/>
      <c r="B1031" s="98"/>
      <c r="C1031" s="98"/>
      <c r="D1031" s="98"/>
      <c r="E1031" s="109"/>
      <c r="F1031" s="131"/>
      <c r="G1031" s="99"/>
      <c r="H1031" s="100"/>
      <c r="I1031" s="78"/>
      <c r="J1031" s="98"/>
      <c r="K1031" s="98"/>
      <c r="L1031" s="98"/>
      <c r="M1031" s="98"/>
      <c r="N1031" s="98"/>
      <c r="O1031" s="98"/>
      <c r="P1031" s="46"/>
      <c r="Q1031" s="46"/>
      <c r="R1031" s="46"/>
      <c r="S1031" s="46"/>
      <c r="T1031" s="46"/>
      <c r="U1031" s="102"/>
      <c r="V1031" s="107"/>
      <c r="W1031" s="46"/>
      <c r="X1031" s="46"/>
      <c r="Y1031" s="46"/>
      <c r="Z1031" s="46"/>
      <c r="AA1031" s="46"/>
      <c r="AB1031" s="46"/>
      <c r="AC1031" s="98"/>
      <c r="AD1031" s="46"/>
      <c r="AE1031" s="46"/>
      <c r="AF1031" s="46"/>
      <c r="AG1031" s="98"/>
      <c r="AH1031" s="98"/>
      <c r="AI1031" s="98"/>
      <c r="AJ1031" s="98"/>
      <c r="AK1031" s="99"/>
      <c r="AL1031" s="98"/>
      <c r="AM1031" s="78"/>
      <c r="AN1031" s="78"/>
      <c r="AO1031" s="99"/>
      <c r="AP1031" s="98"/>
      <c r="AQ1031" s="46"/>
      <c r="AR1031" s="99"/>
      <c r="AS1031" s="98"/>
      <c r="AT1031" s="78"/>
      <c r="AU1031" s="78"/>
      <c r="AV1031" s="109"/>
      <c r="AW1031" s="98"/>
      <c r="AX1031" s="78"/>
      <c r="AY1031" s="78"/>
      <c r="AZ1031" s="98"/>
      <c r="BA1031" s="98"/>
      <c r="BB1031" s="78"/>
      <c r="BC1031" s="78"/>
      <c r="BD1031" s="78"/>
      <c r="BE1031" s="78"/>
      <c r="BF1031" s="98"/>
      <c r="BG1031" s="98"/>
      <c r="BH1031" s="137"/>
      <c r="BI1031" s="105"/>
      <c r="BJ1031" s="135"/>
      <c r="BK1031" s="105"/>
      <c r="BL1031" s="105"/>
      <c r="BM1031" s="105"/>
      <c r="BN1031" s="105"/>
      <c r="BO1031" s="105"/>
      <c r="BP1031" s="105"/>
      <c r="BQ1031" s="105"/>
      <c r="BR1031" s="105"/>
      <c r="BS1031" s="259"/>
      <c r="BT1031" s="253"/>
      <c r="BU1031" s="266" t="s">
        <v>495</v>
      </c>
      <c r="BV1031" s="253">
        <f>BU285</f>
        <v>0</v>
      </c>
      <c r="BW1031" s="253"/>
      <c r="BX1031" s="253"/>
      <c r="BY1031" s="253"/>
      <c r="BZ1031" s="253"/>
      <c r="CA1031" s="253"/>
      <c r="CB1031" s="253"/>
      <c r="CC1031" s="255"/>
      <c r="CD1031" s="256"/>
      <c r="CE1031" s="253"/>
      <c r="CF1031" s="253"/>
      <c r="CG1031" s="253"/>
      <c r="CH1031" s="253"/>
      <c r="CI1031" s="253"/>
      <c r="CJ1031" s="253"/>
      <c r="CK1031" s="253"/>
      <c r="CL1031" s="253"/>
      <c r="CM1031" s="253"/>
      <c r="CN1031" s="253"/>
      <c r="CO1031" s="256"/>
      <c r="CP1031" s="251"/>
      <c r="CQ1031" s="251"/>
      <c r="CR1031" s="251"/>
      <c r="CS1031" s="251"/>
      <c r="CT1031" s="251"/>
      <c r="CU1031" s="251"/>
      <c r="CV1031" s="251"/>
      <c r="CW1031" s="251"/>
      <c r="CX1031" s="251"/>
      <c r="CY1031" s="260"/>
      <c r="CZ1031" s="260"/>
      <c r="DA1031" s="251"/>
      <c r="DB1031" s="251"/>
      <c r="DC1031" s="251"/>
      <c r="DD1031" s="251"/>
      <c r="DE1031" s="252"/>
      <c r="DF1031" s="251"/>
      <c r="DG1031" s="267"/>
      <c r="DH1031" s="252"/>
      <c r="DI1031" s="251"/>
      <c r="DJ1031" s="251"/>
      <c r="DK1031" s="261"/>
      <c r="DL1031" s="253"/>
      <c r="DM1031" s="261"/>
      <c r="DN1031" s="262"/>
      <c r="DO1031" s="253"/>
      <c r="DP1031" s="262"/>
      <c r="DQ1031" s="251"/>
      <c r="DR1031" s="251"/>
      <c r="DS1031" s="251"/>
      <c r="DT1031" s="251"/>
      <c r="DU1031" s="251"/>
      <c r="DV1031" s="251"/>
      <c r="DW1031" s="251"/>
      <c r="DX1031" s="251"/>
      <c r="DY1031" s="251"/>
      <c r="DZ1031" s="251"/>
      <c r="EA1031" s="251"/>
      <c r="EB1031" s="251"/>
      <c r="EC1031" s="251"/>
      <c r="ED1031" s="251"/>
      <c r="EE1031" s="251"/>
      <c r="EF1031" s="251"/>
      <c r="EG1031" s="251"/>
      <c r="EH1031" s="251"/>
      <c r="EI1031" s="251"/>
      <c r="EJ1031" s="253"/>
      <c r="EK1031" s="255"/>
      <c r="EL1031" s="262"/>
      <c r="EM1031" s="253"/>
      <c r="EN1031" s="262"/>
      <c r="EO1031" s="265"/>
      <c r="EP1031" s="253"/>
      <c r="EQ1031" s="265"/>
      <c r="ER1031" s="253"/>
      <c r="ES1031" s="133"/>
      <c r="ET1031" s="133"/>
      <c r="EU1031" s="78"/>
    </row>
    <row r="1032" spans="1:151" s="80" customFormat="1" ht="37.5" hidden="1" customHeight="1" x14ac:dyDescent="0.3">
      <c r="A1032" s="126"/>
      <c r="B1032" s="98"/>
      <c r="C1032" s="98"/>
      <c r="D1032" s="98"/>
      <c r="E1032" s="109"/>
      <c r="F1032" s="131"/>
      <c r="G1032" s="99"/>
      <c r="H1032" s="100"/>
      <c r="I1032" s="78"/>
      <c r="J1032" s="98"/>
      <c r="K1032" s="98"/>
      <c r="L1032" s="98"/>
      <c r="M1032" s="98"/>
      <c r="N1032" s="98"/>
      <c r="O1032" s="98"/>
      <c r="P1032" s="46"/>
      <c r="Q1032" s="46"/>
      <c r="R1032" s="46"/>
      <c r="S1032" s="46"/>
      <c r="T1032" s="46"/>
      <c r="U1032" s="102"/>
      <c r="V1032" s="107"/>
      <c r="W1032" s="46"/>
      <c r="X1032" s="46"/>
      <c r="Y1032" s="46"/>
      <c r="Z1032" s="46"/>
      <c r="AA1032" s="46"/>
      <c r="AB1032" s="46"/>
      <c r="AC1032" s="98"/>
      <c r="AD1032" s="46"/>
      <c r="AE1032" s="46"/>
      <c r="AF1032" s="46"/>
      <c r="AG1032" s="98"/>
      <c r="AH1032" s="98"/>
      <c r="AI1032" s="98"/>
      <c r="AJ1032" s="98"/>
      <c r="AK1032" s="99"/>
      <c r="AL1032" s="98"/>
      <c r="AM1032" s="78"/>
      <c r="AN1032" s="78"/>
      <c r="AO1032" s="99"/>
      <c r="AP1032" s="98"/>
      <c r="AQ1032" s="46"/>
      <c r="AR1032" s="99"/>
      <c r="AS1032" s="98"/>
      <c r="AT1032" s="78"/>
      <c r="AU1032" s="78"/>
      <c r="AV1032" s="109"/>
      <c r="AW1032" s="98"/>
      <c r="AX1032" s="78"/>
      <c r="AY1032" s="78"/>
      <c r="AZ1032" s="98"/>
      <c r="BA1032" s="98"/>
      <c r="BB1032" s="78"/>
      <c r="BC1032" s="78"/>
      <c r="BD1032" s="78"/>
      <c r="BE1032" s="78"/>
      <c r="BF1032" s="98"/>
      <c r="BG1032" s="98"/>
      <c r="BH1032" s="137"/>
      <c r="BI1032" s="105"/>
      <c r="BJ1032" s="135"/>
      <c r="BK1032" s="105"/>
      <c r="BL1032" s="105"/>
      <c r="BM1032" s="105"/>
      <c r="BN1032" s="105"/>
      <c r="BO1032" s="105"/>
      <c r="BP1032" s="105"/>
      <c r="BQ1032" s="105"/>
      <c r="BR1032" s="105"/>
      <c r="BS1032" s="259"/>
      <c r="BT1032" s="253"/>
      <c r="BU1032" s="253"/>
      <c r="BV1032" s="253"/>
      <c r="BW1032" s="253"/>
      <c r="BX1032" s="253"/>
      <c r="BY1032" s="253"/>
      <c r="BZ1032" s="253"/>
      <c r="CA1032" s="253"/>
      <c r="CB1032" s="253"/>
      <c r="CC1032" s="255"/>
      <c r="CD1032" s="256"/>
      <c r="CE1032" s="253"/>
      <c r="CF1032" s="253"/>
      <c r="CG1032" s="253"/>
      <c r="CH1032" s="253"/>
      <c r="CI1032" s="253"/>
      <c r="CJ1032" s="253"/>
      <c r="CK1032" s="253"/>
      <c r="CL1032" s="253"/>
      <c r="CM1032" s="253"/>
      <c r="CN1032" s="253"/>
      <c r="CO1032" s="256"/>
      <c r="CP1032" s="252"/>
      <c r="CQ1032" s="252"/>
      <c r="CR1032" s="252"/>
      <c r="CS1032" s="252"/>
      <c r="CT1032" s="252"/>
      <c r="CU1032" s="252"/>
      <c r="CV1032" s="252"/>
      <c r="CW1032" s="252"/>
      <c r="CX1032" s="252"/>
      <c r="CY1032" s="257"/>
      <c r="CZ1032" s="258"/>
      <c r="DA1032" s="252"/>
      <c r="DB1032" s="252"/>
      <c r="DC1032" s="252"/>
      <c r="DD1032" s="252"/>
      <c r="DE1032" s="252"/>
      <c r="DF1032" s="268"/>
      <c r="DG1032" s="252"/>
      <c r="DH1032" s="252"/>
      <c r="DI1032" s="269"/>
      <c r="DJ1032" s="251"/>
      <c r="DK1032" s="261"/>
      <c r="DL1032" s="253"/>
      <c r="DM1032" s="261"/>
      <c r="DN1032" s="262"/>
      <c r="DO1032" s="253"/>
      <c r="DP1032" s="262"/>
      <c r="DQ1032" s="251"/>
      <c r="DR1032" s="251"/>
      <c r="DS1032" s="251"/>
      <c r="DT1032" s="251"/>
      <c r="DU1032" s="251"/>
      <c r="DV1032" s="251"/>
      <c r="DW1032" s="251"/>
      <c r="DX1032" s="251"/>
      <c r="DY1032" s="251"/>
      <c r="DZ1032" s="251"/>
      <c r="EA1032" s="251"/>
      <c r="EB1032" s="251"/>
      <c r="EC1032" s="251"/>
      <c r="ED1032" s="251"/>
      <c r="EE1032" s="251"/>
      <c r="EF1032" s="251"/>
      <c r="EG1032" s="251"/>
      <c r="EH1032" s="251"/>
      <c r="EI1032" s="251"/>
      <c r="EJ1032" s="253"/>
      <c r="EK1032" s="255"/>
      <c r="EL1032" s="262"/>
      <c r="EM1032" s="253"/>
      <c r="EN1032" s="262"/>
      <c r="EO1032" s="265"/>
      <c r="EP1032" s="253"/>
      <c r="EQ1032" s="265"/>
      <c r="ER1032" s="253"/>
      <c r="ES1032" s="133"/>
      <c r="ET1032" s="133"/>
      <c r="EU1032" s="78"/>
    </row>
    <row r="1033" spans="1:151" s="80" customFormat="1" ht="18" hidden="1" customHeight="1" x14ac:dyDescent="0.3">
      <c r="A1033" s="126"/>
      <c r="B1033" s="98"/>
      <c r="C1033" s="98"/>
      <c r="D1033" s="98"/>
      <c r="E1033" s="109"/>
      <c r="F1033" s="131"/>
      <c r="G1033" s="99"/>
      <c r="H1033" s="100"/>
      <c r="I1033" s="78"/>
      <c r="J1033" s="98"/>
      <c r="K1033" s="98"/>
      <c r="L1033" s="98"/>
      <c r="M1033" s="98"/>
      <c r="N1033" s="98"/>
      <c r="O1033" s="98"/>
      <c r="P1033" s="46"/>
      <c r="Q1033" s="46"/>
      <c r="R1033" s="46"/>
      <c r="S1033" s="46"/>
      <c r="T1033" s="46"/>
      <c r="U1033" s="102"/>
      <c r="V1033" s="107"/>
      <c r="W1033" s="46"/>
      <c r="X1033" s="46"/>
      <c r="Y1033" s="46"/>
      <c r="Z1033" s="46"/>
      <c r="AA1033" s="46"/>
      <c r="AB1033" s="46"/>
      <c r="AC1033" s="98"/>
      <c r="AD1033" s="46"/>
      <c r="AE1033" s="46"/>
      <c r="AF1033" s="46"/>
      <c r="AG1033" s="98"/>
      <c r="AH1033" s="98"/>
      <c r="AI1033" s="98"/>
      <c r="AJ1033" s="98"/>
      <c r="AK1033" s="99"/>
      <c r="AL1033" s="98"/>
      <c r="AM1033" s="78"/>
      <c r="AN1033" s="78"/>
      <c r="AO1033" s="99"/>
      <c r="AP1033" s="98"/>
      <c r="AQ1033" s="46"/>
      <c r="AR1033" s="99"/>
      <c r="AS1033" s="98"/>
      <c r="AT1033" s="78"/>
      <c r="AU1033" s="78"/>
      <c r="AV1033" s="109"/>
      <c r="AW1033" s="98"/>
      <c r="AX1033" s="78"/>
      <c r="AY1033" s="78"/>
      <c r="AZ1033" s="98"/>
      <c r="BA1033" s="98"/>
      <c r="BB1033" s="78"/>
      <c r="BC1033" s="78"/>
      <c r="BD1033" s="78"/>
      <c r="BE1033" s="78"/>
      <c r="BF1033" s="98"/>
      <c r="BG1033" s="98"/>
      <c r="BH1033" s="137"/>
      <c r="BI1033" s="105"/>
      <c r="BJ1033" s="135"/>
      <c r="BK1033" s="105"/>
      <c r="BL1033" s="105"/>
      <c r="BM1033" s="105"/>
      <c r="BN1033" s="105"/>
      <c r="BO1033" s="105"/>
      <c r="BP1033" s="105"/>
      <c r="BQ1033" s="105"/>
      <c r="BR1033" s="105"/>
      <c r="BS1033" s="259"/>
      <c r="BT1033" s="253"/>
      <c r="BU1033" s="253"/>
      <c r="BV1033" s="253"/>
      <c r="BW1033" s="253"/>
      <c r="BX1033" s="253"/>
      <c r="BY1033" s="253"/>
      <c r="BZ1033" s="253"/>
      <c r="CA1033" s="253"/>
      <c r="CB1033" s="253"/>
      <c r="CC1033" s="255"/>
      <c r="CD1033" s="256"/>
      <c r="CE1033" s="253"/>
      <c r="CF1033" s="253"/>
      <c r="CG1033" s="253"/>
      <c r="CH1033" s="253"/>
      <c r="CI1033" s="253"/>
      <c r="CJ1033" s="253"/>
      <c r="CK1033" s="253"/>
      <c r="CL1033" s="253"/>
      <c r="CM1033" s="253"/>
      <c r="CN1033" s="253"/>
      <c r="CO1033" s="256"/>
      <c r="CP1033" s="252"/>
      <c r="CQ1033" s="252"/>
      <c r="CR1033" s="252"/>
      <c r="CS1033" s="252"/>
      <c r="CT1033" s="252"/>
      <c r="CU1033" s="252"/>
      <c r="CV1033" s="252"/>
      <c r="CW1033" s="252"/>
      <c r="CX1033" s="252"/>
      <c r="CY1033" s="257"/>
      <c r="CZ1033" s="258"/>
      <c r="DA1033" s="252"/>
      <c r="DB1033" s="252"/>
      <c r="DC1033" s="252"/>
      <c r="DD1033" s="252"/>
      <c r="DE1033" s="252"/>
      <c r="DF1033" s="268"/>
      <c r="DG1033" s="252"/>
      <c r="DH1033" s="252"/>
      <c r="DI1033" s="269"/>
      <c r="DJ1033" s="251"/>
      <c r="DK1033" s="261"/>
      <c r="DL1033" s="253"/>
      <c r="DM1033" s="261"/>
      <c r="DN1033" s="262"/>
      <c r="DO1033" s="253"/>
      <c r="DP1033" s="262"/>
      <c r="DQ1033" s="251"/>
      <c r="DR1033" s="251"/>
      <c r="DS1033" s="251"/>
      <c r="DT1033" s="251"/>
      <c r="DU1033" s="251"/>
      <c r="DV1033" s="251"/>
      <c r="DW1033" s="251"/>
      <c r="DX1033" s="251"/>
      <c r="DY1033" s="251"/>
      <c r="DZ1033" s="251"/>
      <c r="EA1033" s="251"/>
      <c r="EB1033" s="251"/>
      <c r="EC1033" s="251"/>
      <c r="ED1033" s="251"/>
      <c r="EE1033" s="251"/>
      <c r="EF1033" s="251"/>
      <c r="EG1033" s="251"/>
      <c r="EH1033" s="251"/>
      <c r="EI1033" s="251"/>
      <c r="EJ1033" s="253"/>
      <c r="EK1033" s="255"/>
      <c r="EL1033" s="262"/>
      <c r="EM1033" s="253"/>
      <c r="EN1033" s="262"/>
      <c r="EO1033" s="265"/>
      <c r="EP1033" s="253"/>
      <c r="EQ1033" s="265"/>
      <c r="ER1033" s="253"/>
      <c r="ES1033" s="133"/>
      <c r="ET1033" s="133"/>
      <c r="EU1033" s="78"/>
    </row>
    <row r="1034" spans="1:151" s="80" customFormat="1" ht="18" hidden="1" customHeight="1" x14ac:dyDescent="0.3">
      <c r="A1034" s="126"/>
      <c r="B1034" s="98"/>
      <c r="C1034" s="98"/>
      <c r="D1034" s="98"/>
      <c r="E1034" s="109"/>
      <c r="F1034" s="131"/>
      <c r="G1034" s="99"/>
      <c r="H1034" s="100"/>
      <c r="I1034" s="78"/>
      <c r="J1034" s="98"/>
      <c r="K1034" s="98"/>
      <c r="L1034" s="98"/>
      <c r="M1034" s="98"/>
      <c r="N1034" s="98"/>
      <c r="O1034" s="98"/>
      <c r="P1034" s="46"/>
      <c r="Q1034" s="46"/>
      <c r="R1034" s="46"/>
      <c r="S1034" s="46"/>
      <c r="T1034" s="46"/>
      <c r="U1034" s="102"/>
      <c r="V1034" s="107"/>
      <c r="W1034" s="46"/>
      <c r="X1034" s="46"/>
      <c r="Y1034" s="46"/>
      <c r="Z1034" s="46"/>
      <c r="AA1034" s="46"/>
      <c r="AB1034" s="46"/>
      <c r="AC1034" s="98"/>
      <c r="AD1034" s="46"/>
      <c r="AE1034" s="46"/>
      <c r="AF1034" s="46"/>
      <c r="AG1034" s="98"/>
      <c r="AH1034" s="98"/>
      <c r="AI1034" s="98"/>
      <c r="AJ1034" s="98"/>
      <c r="AK1034" s="99"/>
      <c r="AL1034" s="98"/>
      <c r="AM1034" s="78"/>
      <c r="AN1034" s="78"/>
      <c r="AO1034" s="99"/>
      <c r="AP1034" s="98"/>
      <c r="AQ1034" s="46"/>
      <c r="AR1034" s="99"/>
      <c r="AS1034" s="98"/>
      <c r="AT1034" s="78"/>
      <c r="AU1034" s="78"/>
      <c r="AV1034" s="109"/>
      <c r="AW1034" s="98"/>
      <c r="AX1034" s="78"/>
      <c r="AY1034" s="78"/>
      <c r="AZ1034" s="98"/>
      <c r="BA1034" s="98"/>
      <c r="BB1034" s="78"/>
      <c r="BC1034" s="78"/>
      <c r="BD1034" s="78"/>
      <c r="BE1034" s="78"/>
      <c r="BF1034" s="98"/>
      <c r="BG1034" s="98"/>
      <c r="BH1034" s="137"/>
      <c r="BI1034" s="105"/>
      <c r="BJ1034" s="135"/>
      <c r="BK1034" s="105"/>
      <c r="BL1034" s="105"/>
      <c r="BM1034" s="105"/>
      <c r="BN1034" s="105"/>
      <c r="BO1034" s="105"/>
      <c r="BP1034" s="105"/>
      <c r="BQ1034" s="105"/>
      <c r="BR1034" s="105"/>
      <c r="BS1034" s="259"/>
      <c r="BT1034" s="253"/>
      <c r="BU1034" s="253"/>
      <c r="BV1034" s="253"/>
      <c r="BW1034" s="253"/>
      <c r="BX1034" s="253"/>
      <c r="BY1034" s="253"/>
      <c r="BZ1034" s="253"/>
      <c r="CA1034" s="253"/>
      <c r="CB1034" s="253"/>
      <c r="CC1034" s="255"/>
      <c r="CD1034" s="256"/>
      <c r="CE1034" s="253"/>
      <c r="CF1034" s="253"/>
      <c r="CG1034" s="253"/>
      <c r="CH1034" s="253"/>
      <c r="CI1034" s="253"/>
      <c r="CJ1034" s="253"/>
      <c r="CK1034" s="253"/>
      <c r="CL1034" s="253"/>
      <c r="CM1034" s="253"/>
      <c r="CN1034" s="253"/>
      <c r="CO1034" s="256"/>
      <c r="CP1034" s="252"/>
      <c r="CQ1034" s="252"/>
      <c r="CR1034" s="252"/>
      <c r="CS1034" s="252"/>
      <c r="CT1034" s="252"/>
      <c r="CU1034" s="252"/>
      <c r="CV1034" s="252"/>
      <c r="CW1034" s="252"/>
      <c r="CX1034" s="252"/>
      <c r="CY1034" s="257"/>
      <c r="CZ1034" s="258"/>
      <c r="DA1034" s="252"/>
      <c r="DB1034" s="252"/>
      <c r="DC1034" s="252"/>
      <c r="DD1034" s="252"/>
      <c r="DE1034" s="252"/>
      <c r="DF1034" s="268"/>
      <c r="DG1034" s="252"/>
      <c r="DH1034" s="252"/>
      <c r="DI1034" s="269"/>
      <c r="DJ1034" s="251"/>
      <c r="DK1034" s="261"/>
      <c r="DL1034" s="253"/>
      <c r="DM1034" s="261"/>
      <c r="DN1034" s="262"/>
      <c r="DO1034" s="253"/>
      <c r="DP1034" s="262"/>
      <c r="DQ1034" s="251"/>
      <c r="DR1034" s="251"/>
      <c r="DS1034" s="251"/>
      <c r="DT1034" s="251"/>
      <c r="DU1034" s="251"/>
      <c r="DV1034" s="251"/>
      <c r="DW1034" s="251"/>
      <c r="DX1034" s="251"/>
      <c r="DY1034" s="251"/>
      <c r="DZ1034" s="251"/>
      <c r="EA1034" s="251"/>
      <c r="EB1034" s="251"/>
      <c r="EC1034" s="251"/>
      <c r="ED1034" s="251"/>
      <c r="EE1034" s="251"/>
      <c r="EF1034" s="251"/>
      <c r="EG1034" s="251"/>
      <c r="EH1034" s="251"/>
      <c r="EI1034" s="251"/>
      <c r="EJ1034" s="253"/>
      <c r="EK1034" s="255"/>
      <c r="EL1034" s="262"/>
      <c r="EM1034" s="253"/>
      <c r="EN1034" s="262"/>
      <c r="EO1034" s="265"/>
      <c r="EP1034" s="253"/>
      <c r="EQ1034" s="265"/>
      <c r="ER1034" s="253"/>
      <c r="ES1034" s="133"/>
      <c r="ET1034" s="133"/>
      <c r="EU1034" s="78"/>
    </row>
    <row r="1035" spans="1:151" s="80" customFormat="1" ht="33" hidden="1" customHeight="1" x14ac:dyDescent="0.3">
      <c r="A1035" s="126"/>
      <c r="B1035" s="98"/>
      <c r="C1035" s="98"/>
      <c r="D1035" s="98"/>
      <c r="E1035" s="115"/>
      <c r="F1035" s="116"/>
      <c r="G1035" s="101"/>
      <c r="H1035" s="100"/>
      <c r="I1035" s="98"/>
      <c r="J1035" s="98"/>
      <c r="K1035" s="98"/>
      <c r="L1035" s="98"/>
      <c r="M1035" s="98"/>
      <c r="N1035" s="98"/>
      <c r="O1035" s="98"/>
      <c r="P1035" s="46"/>
      <c r="Q1035" s="46"/>
      <c r="R1035" s="46"/>
      <c r="S1035" s="46"/>
      <c r="T1035" s="46"/>
      <c r="U1035" s="102"/>
      <c r="V1035" s="107"/>
      <c r="W1035" s="46"/>
      <c r="X1035" s="46"/>
      <c r="Y1035" s="46"/>
      <c r="Z1035" s="46"/>
      <c r="AA1035" s="46"/>
      <c r="AB1035" s="46"/>
      <c r="AC1035" s="98"/>
      <c r="AD1035" s="46"/>
      <c r="AE1035" s="46"/>
      <c r="AF1035" s="46"/>
      <c r="AG1035" s="98"/>
      <c r="AH1035" s="98"/>
      <c r="AI1035" s="98"/>
      <c r="AJ1035" s="98"/>
      <c r="AK1035" s="99"/>
      <c r="AL1035" s="98"/>
      <c r="AM1035" s="78"/>
      <c r="AN1035" s="78"/>
      <c r="AO1035" s="99"/>
      <c r="AP1035" s="98"/>
      <c r="AQ1035" s="98"/>
      <c r="AR1035" s="99"/>
      <c r="AS1035" s="98"/>
      <c r="AT1035" s="78"/>
      <c r="AU1035" s="78"/>
      <c r="AV1035" s="109"/>
      <c r="AW1035" s="98"/>
      <c r="AX1035" s="78"/>
      <c r="AY1035" s="78"/>
      <c r="AZ1035" s="78"/>
      <c r="BA1035" s="78"/>
      <c r="BB1035" s="78"/>
      <c r="BC1035" s="78"/>
      <c r="BD1035" s="78"/>
      <c r="BE1035" s="78"/>
      <c r="BF1035" s="78"/>
      <c r="BG1035" s="78"/>
      <c r="BH1035" s="183"/>
      <c r="BI1035" s="105"/>
      <c r="BJ1035" s="151"/>
      <c r="BK1035" s="105"/>
      <c r="BL1035" s="105"/>
      <c r="BM1035" s="105"/>
      <c r="BN1035" s="105"/>
      <c r="BO1035" s="105"/>
      <c r="BP1035" s="105"/>
      <c r="BQ1035" s="105"/>
      <c r="BR1035" s="105"/>
      <c r="BS1035" s="259"/>
      <c r="BT1035" s="253"/>
      <c r="BU1035" s="253"/>
      <c r="BV1035" s="253"/>
      <c r="BW1035" s="253"/>
      <c r="BX1035" s="253"/>
      <c r="BY1035" s="253"/>
      <c r="BZ1035" s="253"/>
      <c r="CA1035" s="253"/>
      <c r="CB1035" s="253"/>
      <c r="CC1035" s="255"/>
      <c r="CD1035" s="256"/>
      <c r="CE1035" s="253"/>
      <c r="CF1035" s="253"/>
      <c r="CG1035" s="253"/>
      <c r="CH1035" s="253"/>
      <c r="CI1035" s="253"/>
      <c r="CJ1035" s="253"/>
      <c r="CK1035" s="253"/>
      <c r="CL1035" s="253"/>
      <c r="CM1035" s="253"/>
      <c r="CN1035" s="253"/>
      <c r="CO1035" s="256"/>
      <c r="CP1035" s="252"/>
      <c r="CQ1035" s="252"/>
      <c r="CR1035" s="252"/>
      <c r="CS1035" s="252"/>
      <c r="CT1035" s="252"/>
      <c r="CU1035" s="252"/>
      <c r="CV1035" s="252"/>
      <c r="CW1035" s="252"/>
      <c r="CX1035" s="252"/>
      <c r="CY1035" s="259"/>
      <c r="CZ1035" s="258"/>
      <c r="DA1035" s="252"/>
      <c r="DB1035" s="252"/>
      <c r="DC1035" s="259"/>
      <c r="DD1035" s="252"/>
      <c r="DE1035" s="259"/>
      <c r="DF1035" s="268"/>
      <c r="DG1035" s="252"/>
      <c r="DH1035" s="251"/>
      <c r="DI1035" s="269"/>
      <c r="DJ1035" s="251"/>
      <c r="DK1035" s="261"/>
      <c r="DL1035" s="253"/>
      <c r="DM1035" s="261"/>
      <c r="DN1035" s="262"/>
      <c r="DO1035" s="253"/>
      <c r="DP1035" s="262"/>
      <c r="DQ1035" s="251"/>
      <c r="DR1035" s="251"/>
      <c r="DS1035" s="251"/>
      <c r="DT1035" s="251"/>
      <c r="DU1035" s="251"/>
      <c r="DV1035" s="251"/>
      <c r="DW1035" s="251"/>
      <c r="DX1035" s="251"/>
      <c r="DY1035" s="251"/>
      <c r="DZ1035" s="251"/>
      <c r="EA1035" s="251"/>
      <c r="EB1035" s="251"/>
      <c r="EC1035" s="251"/>
      <c r="ED1035" s="251"/>
      <c r="EE1035" s="251"/>
      <c r="EF1035" s="251"/>
      <c r="EG1035" s="252"/>
      <c r="EH1035" s="251"/>
      <c r="EI1035" s="251"/>
      <c r="EJ1035" s="253"/>
      <c r="EK1035" s="255"/>
      <c r="EL1035" s="262"/>
      <c r="EM1035" s="253"/>
      <c r="EN1035" s="262"/>
      <c r="EO1035" s="265"/>
      <c r="EP1035" s="253"/>
      <c r="EQ1035" s="265"/>
      <c r="ER1035" s="253"/>
      <c r="ES1035" s="133"/>
      <c r="ET1035" s="133"/>
      <c r="EU1035" s="78"/>
    </row>
    <row r="1036" spans="1:151" s="80" customFormat="1" ht="13.5" hidden="1" customHeight="1" x14ac:dyDescent="0.3">
      <c r="A1036" s="126"/>
      <c r="B1036" s="98"/>
      <c r="C1036" s="98"/>
      <c r="D1036" s="98"/>
      <c r="E1036" s="115"/>
      <c r="F1036" s="116"/>
      <c r="G1036" s="101"/>
      <c r="H1036" s="100"/>
      <c r="I1036" s="98"/>
      <c r="J1036" s="98"/>
      <c r="K1036" s="98"/>
      <c r="L1036" s="98"/>
      <c r="M1036" s="98"/>
      <c r="N1036" s="98"/>
      <c r="O1036" s="98"/>
      <c r="P1036" s="46"/>
      <c r="Q1036" s="46"/>
      <c r="R1036" s="46"/>
      <c r="S1036" s="46"/>
      <c r="T1036" s="46"/>
      <c r="U1036" s="102"/>
      <c r="V1036" s="107"/>
      <c r="W1036" s="46"/>
      <c r="X1036" s="46"/>
      <c r="Y1036" s="46"/>
      <c r="Z1036" s="46"/>
      <c r="AA1036" s="46"/>
      <c r="AB1036" s="46"/>
      <c r="AC1036" s="98"/>
      <c r="AD1036" s="46"/>
      <c r="AE1036" s="46"/>
      <c r="AF1036" s="46"/>
      <c r="AG1036" s="98"/>
      <c r="AH1036" s="98"/>
      <c r="AI1036" s="98"/>
      <c r="AJ1036" s="98"/>
      <c r="AK1036" s="99"/>
      <c r="AL1036" s="98"/>
      <c r="AM1036" s="78"/>
      <c r="AN1036" s="78"/>
      <c r="AO1036" s="99"/>
      <c r="AP1036" s="98"/>
      <c r="AQ1036" s="98"/>
      <c r="AR1036" s="99"/>
      <c r="AS1036" s="98"/>
      <c r="AT1036" s="78"/>
      <c r="AU1036" s="78"/>
      <c r="AV1036" s="109"/>
      <c r="AW1036" s="98"/>
      <c r="AX1036" s="78"/>
      <c r="AY1036" s="78"/>
      <c r="AZ1036" s="78"/>
      <c r="BA1036" s="78"/>
      <c r="BB1036" s="78"/>
      <c r="BC1036" s="78"/>
      <c r="BD1036" s="78"/>
      <c r="BE1036" s="78"/>
      <c r="BF1036" s="78"/>
      <c r="BG1036" s="78"/>
      <c r="BH1036" s="183"/>
      <c r="BI1036" s="105"/>
      <c r="BJ1036" s="151"/>
      <c r="BK1036" s="105"/>
      <c r="BL1036" s="105"/>
      <c r="BM1036" s="105"/>
      <c r="BN1036" s="105"/>
      <c r="BO1036" s="105"/>
      <c r="BP1036" s="105"/>
      <c r="BQ1036" s="105"/>
      <c r="BR1036" s="105"/>
      <c r="BS1036" s="259"/>
      <c r="BT1036" s="253"/>
      <c r="BU1036" s="253"/>
      <c r="BV1036" s="253"/>
      <c r="BW1036" s="253"/>
      <c r="BX1036" s="253"/>
      <c r="BY1036" s="253"/>
      <c r="BZ1036" s="253"/>
      <c r="CA1036" s="253"/>
      <c r="CB1036" s="253"/>
      <c r="CC1036" s="255"/>
      <c r="CD1036" s="256"/>
      <c r="CE1036" s="253"/>
      <c r="CF1036" s="253"/>
      <c r="CG1036" s="253"/>
      <c r="CH1036" s="253"/>
      <c r="CI1036" s="253"/>
      <c r="CJ1036" s="253"/>
      <c r="CK1036" s="253"/>
      <c r="CL1036" s="253"/>
      <c r="CM1036" s="253"/>
      <c r="CN1036" s="253"/>
      <c r="CO1036" s="256"/>
      <c r="CP1036" s="252"/>
      <c r="CQ1036" s="252"/>
      <c r="CR1036" s="252"/>
      <c r="CS1036" s="252"/>
      <c r="CT1036" s="252"/>
      <c r="CU1036" s="252"/>
      <c r="CV1036" s="252"/>
      <c r="CW1036" s="252"/>
      <c r="CX1036" s="252"/>
      <c r="CY1036" s="259"/>
      <c r="CZ1036" s="258"/>
      <c r="DA1036" s="252"/>
      <c r="DB1036" s="252"/>
      <c r="DC1036" s="259"/>
      <c r="DD1036" s="252"/>
      <c r="DE1036" s="270"/>
      <c r="DF1036" s="271"/>
      <c r="DG1036" s="252"/>
      <c r="DH1036" s="251"/>
      <c r="DI1036" s="269"/>
      <c r="DJ1036" s="251"/>
      <c r="DK1036" s="261"/>
      <c r="DL1036" s="253"/>
      <c r="DM1036" s="261"/>
      <c r="DN1036" s="262"/>
      <c r="DO1036" s="253"/>
      <c r="DP1036" s="262"/>
      <c r="DQ1036" s="251"/>
      <c r="DR1036" s="251"/>
      <c r="DS1036" s="251"/>
      <c r="DT1036" s="251"/>
      <c r="DU1036" s="251"/>
      <c r="DV1036" s="251"/>
      <c r="DW1036" s="251"/>
      <c r="DX1036" s="251"/>
      <c r="DY1036" s="251"/>
      <c r="DZ1036" s="251"/>
      <c r="EA1036" s="251"/>
      <c r="EB1036" s="251"/>
      <c r="EC1036" s="251"/>
      <c r="ED1036" s="251"/>
      <c r="EE1036" s="251"/>
      <c r="EF1036" s="251"/>
      <c r="EG1036" s="252"/>
      <c r="EH1036" s="251"/>
      <c r="EI1036" s="251"/>
      <c r="EJ1036" s="253"/>
      <c r="EK1036" s="255"/>
      <c r="EL1036" s="262"/>
      <c r="EM1036" s="253"/>
      <c r="EN1036" s="262"/>
      <c r="EO1036" s="265"/>
      <c r="EP1036" s="253"/>
      <c r="EQ1036" s="265"/>
      <c r="ER1036" s="253"/>
      <c r="ES1036" s="133"/>
      <c r="ET1036" s="133"/>
      <c r="EU1036" s="78"/>
    </row>
    <row r="1037" spans="1:151" s="80" customFormat="1" ht="13.5" hidden="1" customHeight="1" x14ac:dyDescent="0.3">
      <c r="A1037" s="126"/>
      <c r="B1037" s="98"/>
      <c r="C1037" s="98"/>
      <c r="D1037" s="98"/>
      <c r="E1037" s="115"/>
      <c r="F1037" s="116"/>
      <c r="G1037" s="101"/>
      <c r="H1037" s="100"/>
      <c r="I1037" s="98"/>
      <c r="J1037" s="98"/>
      <c r="K1037" s="98"/>
      <c r="L1037" s="98"/>
      <c r="M1037" s="98"/>
      <c r="N1037" s="98"/>
      <c r="O1037" s="98"/>
      <c r="P1037" s="46"/>
      <c r="Q1037" s="46"/>
      <c r="R1037" s="46"/>
      <c r="S1037" s="46"/>
      <c r="T1037" s="46"/>
      <c r="U1037" s="102"/>
      <c r="V1037" s="107"/>
      <c r="W1037" s="46"/>
      <c r="X1037" s="46"/>
      <c r="Y1037" s="46"/>
      <c r="Z1037" s="46"/>
      <c r="AA1037" s="46"/>
      <c r="AB1037" s="46"/>
      <c r="AC1037" s="98"/>
      <c r="AD1037" s="46"/>
      <c r="AE1037" s="46"/>
      <c r="AF1037" s="46"/>
      <c r="AG1037" s="98"/>
      <c r="AH1037" s="98"/>
      <c r="AI1037" s="98"/>
      <c r="AJ1037" s="98"/>
      <c r="AK1037" s="99"/>
      <c r="AL1037" s="98"/>
      <c r="AM1037" s="78"/>
      <c r="AN1037" s="78"/>
      <c r="AO1037" s="99"/>
      <c r="AP1037" s="98"/>
      <c r="AQ1037" s="98"/>
      <c r="AR1037" s="99"/>
      <c r="AS1037" s="98"/>
      <c r="AT1037" s="78"/>
      <c r="AU1037" s="78"/>
      <c r="AV1037" s="109"/>
      <c r="AW1037" s="98"/>
      <c r="AX1037" s="78"/>
      <c r="AY1037" s="78"/>
      <c r="AZ1037" s="78"/>
      <c r="BA1037" s="78"/>
      <c r="BB1037" s="78"/>
      <c r="BC1037" s="78"/>
      <c r="BD1037" s="78"/>
      <c r="BE1037" s="78"/>
      <c r="BF1037" s="78"/>
      <c r="BG1037" s="78"/>
      <c r="BH1037" s="183"/>
      <c r="BI1037" s="105"/>
      <c r="BJ1037" s="151"/>
      <c r="BK1037" s="105"/>
      <c r="BL1037" s="105"/>
      <c r="BM1037" s="105"/>
      <c r="BN1037" s="105"/>
      <c r="BO1037" s="105"/>
      <c r="BP1037" s="105"/>
      <c r="BQ1037" s="105"/>
      <c r="BR1037" s="105"/>
      <c r="BS1037" s="259"/>
      <c r="BT1037" s="253"/>
      <c r="BU1037" s="253"/>
      <c r="BV1037" s="253"/>
      <c r="BW1037" s="253"/>
      <c r="BX1037" s="253"/>
      <c r="BY1037" s="253"/>
      <c r="BZ1037" s="253"/>
      <c r="CA1037" s="253"/>
      <c r="CB1037" s="253"/>
      <c r="CC1037" s="255"/>
      <c r="CD1037" s="256"/>
      <c r="CE1037" s="253"/>
      <c r="CF1037" s="253"/>
      <c r="CG1037" s="253"/>
      <c r="CH1037" s="253"/>
      <c r="CI1037" s="253"/>
      <c r="CJ1037" s="253"/>
      <c r="CK1037" s="253"/>
      <c r="CL1037" s="253"/>
      <c r="CM1037" s="253"/>
      <c r="CN1037" s="253"/>
      <c r="CO1037" s="256"/>
      <c r="CP1037" s="252"/>
      <c r="CQ1037" s="252"/>
      <c r="CR1037" s="252"/>
      <c r="CS1037" s="252"/>
      <c r="CT1037" s="252"/>
      <c r="CU1037" s="252"/>
      <c r="CV1037" s="252"/>
      <c r="CW1037" s="252"/>
      <c r="CX1037" s="252"/>
      <c r="CY1037" s="259"/>
      <c r="CZ1037" s="258"/>
      <c r="DA1037" s="252"/>
      <c r="DB1037" s="252"/>
      <c r="DC1037" s="259"/>
      <c r="DD1037" s="252"/>
      <c r="DE1037" s="270"/>
      <c r="DF1037" s="271"/>
      <c r="DG1037" s="252"/>
      <c r="DH1037" s="251"/>
      <c r="DI1037" s="269"/>
      <c r="DJ1037" s="251"/>
      <c r="DK1037" s="261"/>
      <c r="DL1037" s="253"/>
      <c r="DM1037" s="261"/>
      <c r="DN1037" s="262"/>
      <c r="DO1037" s="253"/>
      <c r="DP1037" s="262"/>
      <c r="DQ1037" s="251"/>
      <c r="DR1037" s="251"/>
      <c r="DS1037" s="251"/>
      <c r="DT1037" s="251"/>
      <c r="DU1037" s="251"/>
      <c r="DV1037" s="251"/>
      <c r="DW1037" s="251"/>
      <c r="DX1037" s="251"/>
      <c r="DY1037" s="251"/>
      <c r="DZ1037" s="251"/>
      <c r="EA1037" s="251"/>
      <c r="EB1037" s="251"/>
      <c r="EC1037" s="251"/>
      <c r="ED1037" s="251"/>
      <c r="EE1037" s="251"/>
      <c r="EF1037" s="251"/>
      <c r="EG1037" s="252"/>
      <c r="EH1037" s="251"/>
      <c r="EI1037" s="251"/>
      <c r="EJ1037" s="253"/>
      <c r="EK1037" s="255"/>
      <c r="EL1037" s="262"/>
      <c r="EM1037" s="253"/>
      <c r="EN1037" s="262"/>
      <c r="EO1037" s="265"/>
      <c r="EP1037" s="253"/>
      <c r="EQ1037" s="265"/>
      <c r="ER1037" s="253"/>
      <c r="ES1037" s="133"/>
      <c r="ET1037" s="133"/>
      <c r="EU1037" s="78"/>
    </row>
    <row r="1038" spans="1:151" s="80" customFormat="1" ht="13.5" hidden="1" customHeight="1" x14ac:dyDescent="0.3">
      <c r="A1038" s="126"/>
      <c r="B1038" s="98"/>
      <c r="C1038" s="98"/>
      <c r="D1038" s="98"/>
      <c r="E1038" s="115"/>
      <c r="F1038" s="116"/>
      <c r="G1038" s="101"/>
      <c r="H1038" s="100"/>
      <c r="I1038" s="98"/>
      <c r="J1038" s="98"/>
      <c r="K1038" s="98"/>
      <c r="L1038" s="98"/>
      <c r="M1038" s="98"/>
      <c r="N1038" s="98"/>
      <c r="O1038" s="98"/>
      <c r="P1038" s="46"/>
      <c r="Q1038" s="46"/>
      <c r="R1038" s="46"/>
      <c r="S1038" s="46"/>
      <c r="T1038" s="46"/>
      <c r="U1038" s="102"/>
      <c r="V1038" s="107"/>
      <c r="W1038" s="46"/>
      <c r="X1038" s="46"/>
      <c r="Y1038" s="46"/>
      <c r="Z1038" s="46"/>
      <c r="AA1038" s="46"/>
      <c r="AB1038" s="46"/>
      <c r="AC1038" s="98"/>
      <c r="AD1038" s="46"/>
      <c r="AE1038" s="46"/>
      <c r="AF1038" s="46"/>
      <c r="AG1038" s="98"/>
      <c r="AH1038" s="98"/>
      <c r="AI1038" s="98"/>
      <c r="AJ1038" s="98"/>
      <c r="AK1038" s="99"/>
      <c r="AL1038" s="98"/>
      <c r="AM1038" s="78"/>
      <c r="AN1038" s="78"/>
      <c r="AO1038" s="99"/>
      <c r="AP1038" s="98"/>
      <c r="AQ1038" s="98"/>
      <c r="AR1038" s="99"/>
      <c r="AS1038" s="98"/>
      <c r="AT1038" s="78"/>
      <c r="AU1038" s="78"/>
      <c r="AV1038" s="109"/>
      <c r="AW1038" s="98"/>
      <c r="AX1038" s="78"/>
      <c r="AY1038" s="78"/>
      <c r="AZ1038" s="78"/>
      <c r="BA1038" s="78"/>
      <c r="BB1038" s="78"/>
      <c r="BC1038" s="78"/>
      <c r="BD1038" s="78"/>
      <c r="BE1038" s="78"/>
      <c r="BF1038" s="78"/>
      <c r="BG1038" s="78"/>
      <c r="BH1038" s="183"/>
      <c r="BI1038" s="105"/>
      <c r="BJ1038" s="151"/>
      <c r="BK1038" s="105"/>
      <c r="BL1038" s="105"/>
      <c r="BM1038" s="105"/>
      <c r="BN1038" s="105"/>
      <c r="BO1038" s="105"/>
      <c r="BP1038" s="105"/>
      <c r="BQ1038" s="105"/>
      <c r="BR1038" s="105"/>
      <c r="BS1038" s="259"/>
      <c r="BT1038" s="253"/>
      <c r="BU1038" s="253"/>
      <c r="BV1038" s="253"/>
      <c r="BW1038" s="253"/>
      <c r="BX1038" s="253"/>
      <c r="BY1038" s="253"/>
      <c r="BZ1038" s="253"/>
      <c r="CA1038" s="253"/>
      <c r="CB1038" s="253"/>
      <c r="CC1038" s="255"/>
      <c r="CD1038" s="256"/>
      <c r="CE1038" s="253"/>
      <c r="CF1038" s="253"/>
      <c r="CG1038" s="253"/>
      <c r="CH1038" s="253"/>
      <c r="CI1038" s="253"/>
      <c r="CJ1038" s="253"/>
      <c r="CK1038" s="253"/>
      <c r="CL1038" s="253"/>
      <c r="CM1038" s="253"/>
      <c r="CN1038" s="253"/>
      <c r="CO1038" s="256"/>
      <c r="CP1038" s="252"/>
      <c r="CQ1038" s="252"/>
      <c r="CR1038" s="252"/>
      <c r="CS1038" s="252"/>
      <c r="CT1038" s="252"/>
      <c r="CU1038" s="252"/>
      <c r="CV1038" s="252"/>
      <c r="CW1038" s="252"/>
      <c r="CX1038" s="252"/>
      <c r="CY1038" s="259"/>
      <c r="CZ1038" s="258"/>
      <c r="DA1038" s="252"/>
      <c r="DB1038" s="252"/>
      <c r="DC1038" s="259"/>
      <c r="DD1038" s="252"/>
      <c r="DE1038" s="270"/>
      <c r="DF1038" s="271"/>
      <c r="DG1038" s="252"/>
      <c r="DH1038" s="251"/>
      <c r="DI1038" s="269"/>
      <c r="DJ1038" s="251"/>
      <c r="DK1038" s="261"/>
      <c r="DL1038" s="253"/>
      <c r="DM1038" s="261"/>
      <c r="DN1038" s="262"/>
      <c r="DO1038" s="253"/>
      <c r="DP1038" s="262"/>
      <c r="DQ1038" s="251"/>
      <c r="DR1038" s="251"/>
      <c r="DS1038" s="251"/>
      <c r="DT1038" s="251"/>
      <c r="DU1038" s="251"/>
      <c r="DV1038" s="251"/>
      <c r="DW1038" s="251"/>
      <c r="DX1038" s="251"/>
      <c r="DY1038" s="251"/>
      <c r="DZ1038" s="251"/>
      <c r="EA1038" s="251"/>
      <c r="EB1038" s="251"/>
      <c r="EC1038" s="251"/>
      <c r="ED1038" s="251"/>
      <c r="EE1038" s="251"/>
      <c r="EF1038" s="251"/>
      <c r="EG1038" s="252"/>
      <c r="EH1038" s="251"/>
      <c r="EI1038" s="251"/>
      <c r="EJ1038" s="253"/>
      <c r="EK1038" s="255"/>
      <c r="EL1038" s="262"/>
      <c r="EM1038" s="253"/>
      <c r="EN1038" s="262"/>
      <c r="EO1038" s="265"/>
      <c r="EP1038" s="253"/>
      <c r="EQ1038" s="265"/>
      <c r="ER1038" s="253"/>
      <c r="ES1038" s="133"/>
      <c r="ET1038" s="133"/>
      <c r="EU1038" s="78"/>
    </row>
    <row r="1039" spans="1:151" s="80" customFormat="1" ht="13.5" hidden="1" customHeight="1" x14ac:dyDescent="0.3">
      <c r="A1039" s="126"/>
      <c r="B1039" s="98"/>
      <c r="C1039" s="98"/>
      <c r="D1039" s="98"/>
      <c r="E1039" s="115"/>
      <c r="F1039" s="116"/>
      <c r="G1039" s="101"/>
      <c r="H1039" s="100"/>
      <c r="I1039" s="98"/>
      <c r="J1039" s="98"/>
      <c r="K1039" s="98"/>
      <c r="L1039" s="98"/>
      <c r="M1039" s="98"/>
      <c r="N1039" s="98"/>
      <c r="O1039" s="98"/>
      <c r="P1039" s="46"/>
      <c r="Q1039" s="46"/>
      <c r="R1039" s="46"/>
      <c r="S1039" s="46"/>
      <c r="T1039" s="46"/>
      <c r="U1039" s="102"/>
      <c r="V1039" s="107"/>
      <c r="W1039" s="46"/>
      <c r="X1039" s="46"/>
      <c r="Y1039" s="46"/>
      <c r="Z1039" s="46"/>
      <c r="AA1039" s="46"/>
      <c r="AB1039" s="46"/>
      <c r="AC1039" s="98"/>
      <c r="AD1039" s="46"/>
      <c r="AE1039" s="46"/>
      <c r="AF1039" s="46"/>
      <c r="AG1039" s="98"/>
      <c r="AH1039" s="98"/>
      <c r="AI1039" s="98"/>
      <c r="AJ1039" s="98"/>
      <c r="AK1039" s="99"/>
      <c r="AL1039" s="98"/>
      <c r="AM1039" s="78"/>
      <c r="AN1039" s="78"/>
      <c r="AO1039" s="99"/>
      <c r="AP1039" s="98"/>
      <c r="AQ1039" s="98"/>
      <c r="AR1039" s="99"/>
      <c r="AS1039" s="98"/>
      <c r="AT1039" s="78"/>
      <c r="AU1039" s="78"/>
      <c r="AV1039" s="109"/>
      <c r="AW1039" s="98"/>
      <c r="AX1039" s="78"/>
      <c r="AY1039" s="78"/>
      <c r="AZ1039" s="78"/>
      <c r="BA1039" s="78"/>
      <c r="BB1039" s="78"/>
      <c r="BC1039" s="78"/>
      <c r="BD1039" s="78"/>
      <c r="BE1039" s="78"/>
      <c r="BF1039" s="78"/>
      <c r="BG1039" s="78"/>
      <c r="BH1039" s="183"/>
      <c r="BI1039" s="105"/>
      <c r="BJ1039" s="151"/>
      <c r="BK1039" s="105"/>
      <c r="BL1039" s="105"/>
      <c r="BM1039" s="105"/>
      <c r="BN1039" s="105"/>
      <c r="BO1039" s="105"/>
      <c r="BP1039" s="105"/>
      <c r="BQ1039" s="105"/>
      <c r="BR1039" s="105"/>
      <c r="BS1039" s="259"/>
      <c r="BT1039" s="253"/>
      <c r="BU1039" s="253"/>
      <c r="BV1039" s="253"/>
      <c r="BW1039" s="253"/>
      <c r="BX1039" s="253"/>
      <c r="BY1039" s="253"/>
      <c r="BZ1039" s="253"/>
      <c r="CA1039" s="253"/>
      <c r="CB1039" s="253"/>
      <c r="CC1039" s="255"/>
      <c r="CD1039" s="256"/>
      <c r="CE1039" s="253"/>
      <c r="CF1039" s="253"/>
      <c r="CG1039" s="253"/>
      <c r="CH1039" s="253"/>
      <c r="CI1039" s="253"/>
      <c r="CJ1039" s="253"/>
      <c r="CK1039" s="253"/>
      <c r="CL1039" s="253"/>
      <c r="CM1039" s="253"/>
      <c r="CN1039" s="253"/>
      <c r="CO1039" s="256"/>
      <c r="CP1039" s="252"/>
      <c r="CQ1039" s="252"/>
      <c r="CR1039" s="252"/>
      <c r="CS1039" s="252"/>
      <c r="CT1039" s="252"/>
      <c r="CU1039" s="252"/>
      <c r="CV1039" s="252"/>
      <c r="CW1039" s="252"/>
      <c r="CX1039" s="252"/>
      <c r="CY1039" s="259"/>
      <c r="CZ1039" s="258"/>
      <c r="DA1039" s="252"/>
      <c r="DB1039" s="252"/>
      <c r="DC1039" s="259"/>
      <c r="DD1039" s="252"/>
      <c r="DE1039" s="270"/>
      <c r="DF1039" s="271"/>
      <c r="DG1039" s="252"/>
      <c r="DH1039" s="251"/>
      <c r="DI1039" s="269"/>
      <c r="DJ1039" s="251"/>
      <c r="DK1039" s="261"/>
      <c r="DL1039" s="253"/>
      <c r="DM1039" s="261"/>
      <c r="DN1039" s="262"/>
      <c r="DO1039" s="253"/>
      <c r="DP1039" s="262"/>
      <c r="DQ1039" s="251"/>
      <c r="DR1039" s="251"/>
      <c r="DS1039" s="251"/>
      <c r="DT1039" s="251"/>
      <c r="DU1039" s="251"/>
      <c r="DV1039" s="251"/>
      <c r="DW1039" s="251"/>
      <c r="DX1039" s="251"/>
      <c r="DY1039" s="251"/>
      <c r="DZ1039" s="251"/>
      <c r="EA1039" s="251"/>
      <c r="EB1039" s="251"/>
      <c r="EC1039" s="251"/>
      <c r="ED1039" s="251"/>
      <c r="EE1039" s="251"/>
      <c r="EF1039" s="251"/>
      <c r="EG1039" s="252"/>
      <c r="EH1039" s="251"/>
      <c r="EI1039" s="251"/>
      <c r="EJ1039" s="253"/>
      <c r="EK1039" s="255"/>
      <c r="EL1039" s="262"/>
      <c r="EM1039" s="253"/>
      <c r="EN1039" s="262"/>
      <c r="EO1039" s="265"/>
      <c r="EP1039" s="253"/>
      <c r="EQ1039" s="265"/>
      <c r="ER1039" s="253"/>
      <c r="ES1039" s="133"/>
      <c r="ET1039" s="133"/>
      <c r="EU1039" s="78"/>
    </row>
    <row r="1040" spans="1:151" s="80" customFormat="1" ht="13.5" hidden="1" customHeight="1" x14ac:dyDescent="0.3">
      <c r="A1040" s="126"/>
      <c r="B1040" s="98"/>
      <c r="C1040" s="98"/>
      <c r="D1040" s="98"/>
      <c r="E1040" s="115"/>
      <c r="F1040" s="116"/>
      <c r="G1040" s="101"/>
      <c r="H1040" s="100"/>
      <c r="I1040" s="98"/>
      <c r="J1040" s="98"/>
      <c r="K1040" s="98"/>
      <c r="L1040" s="98"/>
      <c r="M1040" s="98"/>
      <c r="N1040" s="98"/>
      <c r="O1040" s="98"/>
      <c r="P1040" s="46"/>
      <c r="Q1040" s="46"/>
      <c r="R1040" s="46"/>
      <c r="S1040" s="46"/>
      <c r="T1040" s="46"/>
      <c r="U1040" s="102"/>
      <c r="V1040" s="107"/>
      <c r="W1040" s="46"/>
      <c r="X1040" s="46"/>
      <c r="Y1040" s="46"/>
      <c r="Z1040" s="46"/>
      <c r="AA1040" s="46"/>
      <c r="AB1040" s="46"/>
      <c r="AC1040" s="98"/>
      <c r="AD1040" s="46"/>
      <c r="AE1040" s="46"/>
      <c r="AF1040" s="46"/>
      <c r="AG1040" s="98"/>
      <c r="AH1040" s="98"/>
      <c r="AI1040" s="98"/>
      <c r="AJ1040" s="98"/>
      <c r="AK1040" s="99"/>
      <c r="AL1040" s="98"/>
      <c r="AM1040" s="78"/>
      <c r="AN1040" s="78"/>
      <c r="AO1040" s="99"/>
      <c r="AP1040" s="98"/>
      <c r="AQ1040" s="98"/>
      <c r="AR1040" s="99"/>
      <c r="AS1040" s="98"/>
      <c r="AT1040" s="78"/>
      <c r="AU1040" s="78"/>
      <c r="AV1040" s="109"/>
      <c r="AW1040" s="98"/>
      <c r="AX1040" s="78"/>
      <c r="AY1040" s="78"/>
      <c r="AZ1040" s="78"/>
      <c r="BA1040" s="78"/>
      <c r="BB1040" s="78"/>
      <c r="BC1040" s="78"/>
      <c r="BD1040" s="78"/>
      <c r="BE1040" s="78"/>
      <c r="BF1040" s="78"/>
      <c r="BG1040" s="78"/>
      <c r="BH1040" s="183"/>
      <c r="BI1040" s="105"/>
      <c r="BJ1040" s="151"/>
      <c r="BK1040" s="105"/>
      <c r="BL1040" s="105"/>
      <c r="BM1040" s="105"/>
      <c r="BN1040" s="105"/>
      <c r="BO1040" s="105"/>
      <c r="BP1040" s="105"/>
      <c r="BQ1040" s="105"/>
      <c r="BR1040" s="105"/>
      <c r="BS1040" s="259"/>
      <c r="BT1040" s="253"/>
      <c r="BU1040" s="253"/>
      <c r="BV1040" s="253"/>
      <c r="BW1040" s="253"/>
      <c r="BX1040" s="253"/>
      <c r="BY1040" s="253"/>
      <c r="BZ1040" s="253"/>
      <c r="CA1040" s="253"/>
      <c r="CB1040" s="253"/>
      <c r="CC1040" s="255"/>
      <c r="CD1040" s="256"/>
      <c r="CE1040" s="253"/>
      <c r="CF1040" s="253"/>
      <c r="CG1040" s="253"/>
      <c r="CH1040" s="253"/>
      <c r="CI1040" s="253"/>
      <c r="CJ1040" s="253"/>
      <c r="CK1040" s="253"/>
      <c r="CL1040" s="253"/>
      <c r="CM1040" s="253"/>
      <c r="CN1040" s="253"/>
      <c r="CO1040" s="256"/>
      <c r="CP1040" s="252"/>
      <c r="CQ1040" s="252"/>
      <c r="CR1040" s="252"/>
      <c r="CS1040" s="252"/>
      <c r="CT1040" s="252"/>
      <c r="CU1040" s="252"/>
      <c r="CV1040" s="252"/>
      <c r="CW1040" s="252"/>
      <c r="CX1040" s="252"/>
      <c r="CY1040" s="259"/>
      <c r="CZ1040" s="258"/>
      <c r="DA1040" s="252"/>
      <c r="DB1040" s="252"/>
      <c r="DC1040" s="259"/>
      <c r="DD1040" s="252"/>
      <c r="DE1040" s="270"/>
      <c r="DF1040" s="271"/>
      <c r="DG1040" s="252"/>
      <c r="DH1040" s="251"/>
      <c r="DI1040" s="269"/>
      <c r="DJ1040" s="251"/>
      <c r="DK1040" s="261"/>
      <c r="DL1040" s="253"/>
      <c r="DM1040" s="261"/>
      <c r="DN1040" s="262"/>
      <c r="DO1040" s="253"/>
      <c r="DP1040" s="262"/>
      <c r="DQ1040" s="251"/>
      <c r="DR1040" s="251"/>
      <c r="DS1040" s="251"/>
      <c r="DT1040" s="251"/>
      <c r="DU1040" s="251"/>
      <c r="DV1040" s="251"/>
      <c r="DW1040" s="251"/>
      <c r="DX1040" s="251"/>
      <c r="DY1040" s="251"/>
      <c r="DZ1040" s="251"/>
      <c r="EA1040" s="251"/>
      <c r="EB1040" s="251"/>
      <c r="EC1040" s="251"/>
      <c r="ED1040" s="251"/>
      <c r="EE1040" s="251"/>
      <c r="EF1040" s="251"/>
      <c r="EG1040" s="252"/>
      <c r="EH1040" s="251"/>
      <c r="EI1040" s="251"/>
      <c r="EJ1040" s="253"/>
      <c r="EK1040" s="255"/>
      <c r="EL1040" s="262"/>
      <c r="EM1040" s="253"/>
      <c r="EN1040" s="262"/>
      <c r="EO1040" s="265"/>
      <c r="EP1040" s="253"/>
      <c r="EQ1040" s="265"/>
      <c r="ER1040" s="253"/>
      <c r="ES1040" s="133"/>
      <c r="ET1040" s="133"/>
      <c r="EU1040" s="78"/>
    </row>
    <row r="1041" spans="1:151" s="80" customFormat="1" ht="13.5" hidden="1" customHeight="1" x14ac:dyDescent="0.3">
      <c r="A1041" s="126"/>
      <c r="B1041" s="98"/>
      <c r="C1041" s="98"/>
      <c r="D1041" s="98"/>
      <c r="E1041" s="115"/>
      <c r="F1041" s="116"/>
      <c r="G1041" s="101"/>
      <c r="H1041" s="100"/>
      <c r="I1041" s="98"/>
      <c r="J1041" s="98"/>
      <c r="K1041" s="98"/>
      <c r="L1041" s="98"/>
      <c r="M1041" s="98"/>
      <c r="N1041" s="98"/>
      <c r="O1041" s="98"/>
      <c r="P1041" s="46"/>
      <c r="Q1041" s="46"/>
      <c r="R1041" s="46"/>
      <c r="S1041" s="46"/>
      <c r="T1041" s="46"/>
      <c r="U1041" s="102"/>
      <c r="V1041" s="107"/>
      <c r="W1041" s="46"/>
      <c r="X1041" s="46"/>
      <c r="Y1041" s="46"/>
      <c r="Z1041" s="46"/>
      <c r="AA1041" s="46"/>
      <c r="AB1041" s="46"/>
      <c r="AC1041" s="98"/>
      <c r="AD1041" s="46"/>
      <c r="AE1041" s="46"/>
      <c r="AF1041" s="46"/>
      <c r="AG1041" s="98"/>
      <c r="AH1041" s="98"/>
      <c r="AI1041" s="98"/>
      <c r="AJ1041" s="98"/>
      <c r="AK1041" s="99"/>
      <c r="AL1041" s="98"/>
      <c r="AM1041" s="78"/>
      <c r="AN1041" s="78"/>
      <c r="AO1041" s="99"/>
      <c r="AP1041" s="98"/>
      <c r="AQ1041" s="98"/>
      <c r="AR1041" s="99"/>
      <c r="AS1041" s="98"/>
      <c r="AT1041" s="78"/>
      <c r="AU1041" s="78"/>
      <c r="AV1041" s="109"/>
      <c r="AW1041" s="98"/>
      <c r="AX1041" s="78"/>
      <c r="AY1041" s="78"/>
      <c r="AZ1041" s="78"/>
      <c r="BA1041" s="78"/>
      <c r="BB1041" s="78"/>
      <c r="BC1041" s="78"/>
      <c r="BD1041" s="78"/>
      <c r="BE1041" s="78"/>
      <c r="BF1041" s="78"/>
      <c r="BG1041" s="78"/>
      <c r="BH1041" s="183"/>
      <c r="BI1041" s="105"/>
      <c r="BJ1041" s="137"/>
      <c r="BK1041" s="105"/>
      <c r="BL1041" s="105"/>
      <c r="BM1041" s="105"/>
      <c r="BN1041" s="105"/>
      <c r="BO1041" s="105"/>
      <c r="BP1041" s="105"/>
      <c r="BQ1041" s="105"/>
      <c r="BR1041" s="105"/>
      <c r="BS1041" s="259"/>
      <c r="BT1041" s="253"/>
      <c r="BU1041" s="253"/>
      <c r="BV1041" s="253"/>
      <c r="BW1041" s="253"/>
      <c r="BX1041" s="253"/>
      <c r="BY1041" s="253"/>
      <c r="BZ1041" s="253"/>
      <c r="CA1041" s="253"/>
      <c r="CB1041" s="253"/>
      <c r="CC1041" s="255"/>
      <c r="CD1041" s="256"/>
      <c r="CE1041" s="253"/>
      <c r="CF1041" s="253"/>
      <c r="CG1041" s="253"/>
      <c r="CH1041" s="253"/>
      <c r="CI1041" s="253"/>
      <c r="CJ1041" s="253"/>
      <c r="CK1041" s="253"/>
      <c r="CL1041" s="253"/>
      <c r="CM1041" s="253"/>
      <c r="CN1041" s="253"/>
      <c r="CO1041" s="256"/>
      <c r="CP1041" s="252"/>
      <c r="CQ1041" s="252"/>
      <c r="CR1041" s="252"/>
      <c r="CS1041" s="252"/>
      <c r="CT1041" s="252"/>
      <c r="CU1041" s="252"/>
      <c r="CV1041" s="252"/>
      <c r="CW1041" s="252"/>
      <c r="CX1041" s="252"/>
      <c r="CY1041" s="259"/>
      <c r="CZ1041" s="258"/>
      <c r="DA1041" s="252"/>
      <c r="DB1041" s="252"/>
      <c r="DC1041" s="259"/>
      <c r="DD1041" s="252"/>
      <c r="DE1041" s="270"/>
      <c r="DF1041" s="271"/>
      <c r="DG1041" s="252"/>
      <c r="DH1041" s="251"/>
      <c r="DI1041" s="269"/>
      <c r="DJ1041" s="251"/>
      <c r="DK1041" s="261"/>
      <c r="DL1041" s="253"/>
      <c r="DM1041" s="261"/>
      <c r="DN1041" s="262"/>
      <c r="DO1041" s="253"/>
      <c r="DP1041" s="262"/>
      <c r="DQ1041" s="251"/>
      <c r="DR1041" s="251"/>
      <c r="DS1041" s="251"/>
      <c r="DT1041" s="251"/>
      <c r="DU1041" s="251"/>
      <c r="DV1041" s="251"/>
      <c r="DW1041" s="251"/>
      <c r="DX1041" s="251"/>
      <c r="DY1041" s="251"/>
      <c r="DZ1041" s="251"/>
      <c r="EA1041" s="251"/>
      <c r="EB1041" s="251"/>
      <c r="EC1041" s="251"/>
      <c r="ED1041" s="251"/>
      <c r="EE1041" s="251"/>
      <c r="EF1041" s="251"/>
      <c r="EG1041" s="252"/>
      <c r="EH1041" s="251"/>
      <c r="EI1041" s="251"/>
      <c r="EJ1041" s="253"/>
      <c r="EK1041" s="255"/>
      <c r="EL1041" s="262"/>
      <c r="EM1041" s="253"/>
      <c r="EN1041" s="262"/>
      <c r="EO1041" s="265"/>
      <c r="EP1041" s="253"/>
      <c r="EQ1041" s="265"/>
      <c r="ER1041" s="253"/>
      <c r="ES1041" s="133"/>
      <c r="ET1041" s="133"/>
      <c r="EU1041" s="78"/>
    </row>
    <row r="1042" spans="1:151" s="80" customFormat="1" ht="50.25" hidden="1" customHeight="1" x14ac:dyDescent="0.3">
      <c r="A1042" s="126"/>
      <c r="B1042" s="98"/>
      <c r="C1042" s="98"/>
      <c r="D1042" s="98"/>
      <c r="E1042" s="115"/>
      <c r="F1042" s="116"/>
      <c r="G1042" s="101"/>
      <c r="H1042" s="100"/>
      <c r="I1042" s="98"/>
      <c r="J1042" s="98"/>
      <c r="K1042" s="98"/>
      <c r="L1042" s="98"/>
      <c r="M1042" s="98"/>
      <c r="N1042" s="98"/>
      <c r="O1042" s="98"/>
      <c r="P1042" s="46"/>
      <c r="Q1042" s="46"/>
      <c r="R1042" s="46"/>
      <c r="S1042" s="46"/>
      <c r="T1042" s="46"/>
      <c r="U1042" s="102"/>
      <c r="V1042" s="107"/>
      <c r="W1042" s="46"/>
      <c r="X1042" s="46"/>
      <c r="Y1042" s="46"/>
      <c r="Z1042" s="46"/>
      <c r="AA1042" s="46"/>
      <c r="AB1042" s="46"/>
      <c r="AC1042" s="98"/>
      <c r="AD1042" s="46"/>
      <c r="AE1042" s="46"/>
      <c r="AF1042" s="46"/>
      <c r="AG1042" s="98"/>
      <c r="AH1042" s="98"/>
      <c r="AI1042" s="98"/>
      <c r="AJ1042" s="98"/>
      <c r="AK1042" s="99"/>
      <c r="AL1042" s="98"/>
      <c r="AM1042" s="78"/>
      <c r="AN1042" s="78"/>
      <c r="AO1042" s="99"/>
      <c r="AP1042" s="98"/>
      <c r="AQ1042" s="98"/>
      <c r="AR1042" s="99"/>
      <c r="AS1042" s="98"/>
      <c r="AT1042" s="78"/>
      <c r="AU1042" s="78"/>
      <c r="AV1042" s="109"/>
      <c r="AW1042" s="98"/>
      <c r="AX1042" s="78"/>
      <c r="AY1042" s="78"/>
      <c r="AZ1042" s="78"/>
      <c r="BA1042" s="78"/>
      <c r="BB1042" s="78"/>
      <c r="BC1042" s="78"/>
      <c r="BD1042" s="78"/>
      <c r="BE1042" s="78"/>
      <c r="BF1042" s="78"/>
      <c r="BG1042" s="78"/>
      <c r="BH1042" s="182"/>
      <c r="BI1042" s="105"/>
      <c r="BJ1042" s="135"/>
      <c r="BK1042" s="105"/>
      <c r="BL1042" s="105"/>
      <c r="BM1042" s="105"/>
      <c r="BN1042" s="105"/>
      <c r="BO1042" s="105"/>
      <c r="BP1042" s="105"/>
      <c r="BQ1042" s="105"/>
      <c r="BR1042" s="105"/>
      <c r="BS1042" s="259"/>
      <c r="BT1042" s="253"/>
      <c r="BU1042" s="253"/>
      <c r="BV1042" s="253"/>
      <c r="BW1042" s="253"/>
      <c r="BX1042" s="253"/>
      <c r="BY1042" s="253"/>
      <c r="BZ1042" s="253"/>
      <c r="CA1042" s="253"/>
      <c r="CB1042" s="253"/>
      <c r="CC1042" s="255"/>
      <c r="CD1042" s="256"/>
      <c r="CE1042" s="253"/>
      <c r="CF1042" s="253"/>
      <c r="CG1042" s="253"/>
      <c r="CH1042" s="253"/>
      <c r="CI1042" s="253"/>
      <c r="CJ1042" s="253"/>
      <c r="CK1042" s="253"/>
      <c r="CL1042" s="253"/>
      <c r="CM1042" s="253"/>
      <c r="CN1042" s="253"/>
      <c r="CO1042" s="256"/>
      <c r="CP1042" s="252"/>
      <c r="CQ1042" s="252"/>
      <c r="CR1042" s="252"/>
      <c r="CS1042" s="252"/>
      <c r="CT1042" s="252"/>
      <c r="CU1042" s="252"/>
      <c r="CV1042" s="252"/>
      <c r="CW1042" s="252"/>
      <c r="CX1042" s="252"/>
      <c r="CY1042" s="259"/>
      <c r="CZ1042" s="258"/>
      <c r="DA1042" s="252"/>
      <c r="DB1042" s="252"/>
      <c r="DC1042" s="259"/>
      <c r="DD1042" s="252"/>
      <c r="DE1042" s="263"/>
      <c r="DF1042" s="271"/>
      <c r="DG1042" s="251"/>
      <c r="DH1042" s="272"/>
      <c r="DI1042" s="269"/>
      <c r="DJ1042" s="251"/>
      <c r="DK1042" s="261"/>
      <c r="DL1042" s="253"/>
      <c r="DM1042" s="261"/>
      <c r="DN1042" s="262"/>
      <c r="DO1042" s="253"/>
      <c r="DP1042" s="262"/>
      <c r="DQ1042" s="251"/>
      <c r="DR1042" s="251"/>
      <c r="DS1042" s="251"/>
      <c r="DT1042" s="251"/>
      <c r="DU1042" s="251"/>
      <c r="DV1042" s="251"/>
      <c r="DW1042" s="251"/>
      <c r="DX1042" s="251"/>
      <c r="DY1042" s="251"/>
      <c r="DZ1042" s="251"/>
      <c r="EA1042" s="251"/>
      <c r="EB1042" s="251"/>
      <c r="EC1042" s="251"/>
      <c r="ED1042" s="251"/>
      <c r="EE1042" s="251"/>
      <c r="EF1042" s="251"/>
      <c r="EG1042" s="252"/>
      <c r="EH1042" s="251"/>
      <c r="EI1042" s="251"/>
      <c r="EJ1042" s="253"/>
      <c r="EK1042" s="255"/>
      <c r="EL1042" s="262"/>
      <c r="EM1042" s="253"/>
      <c r="EN1042" s="262"/>
      <c r="EO1042" s="265"/>
      <c r="EP1042" s="253"/>
      <c r="EQ1042" s="265"/>
      <c r="ER1042" s="253"/>
      <c r="ES1042" s="133"/>
      <c r="ET1042" s="133"/>
      <c r="EU1042" s="78"/>
    </row>
    <row r="1043" spans="1:151" s="80" customFormat="1" ht="34.5" hidden="1" customHeight="1" x14ac:dyDescent="0.3">
      <c r="A1043" s="126"/>
      <c r="B1043" s="98"/>
      <c r="C1043" s="98"/>
      <c r="D1043" s="98"/>
      <c r="E1043" s="115"/>
      <c r="F1043" s="116"/>
      <c r="G1043" s="101"/>
      <c r="H1043" s="100"/>
      <c r="I1043" s="98"/>
      <c r="J1043" s="98"/>
      <c r="K1043" s="98"/>
      <c r="L1043" s="98"/>
      <c r="M1043" s="98"/>
      <c r="N1043" s="98"/>
      <c r="O1043" s="98"/>
      <c r="P1043" s="46"/>
      <c r="Q1043" s="46"/>
      <c r="R1043" s="46"/>
      <c r="S1043" s="46"/>
      <c r="T1043" s="46"/>
      <c r="U1043" s="102"/>
      <c r="V1043" s="107"/>
      <c r="W1043" s="46"/>
      <c r="X1043" s="46"/>
      <c r="Y1043" s="46"/>
      <c r="Z1043" s="46"/>
      <c r="AA1043" s="46"/>
      <c r="AB1043" s="46"/>
      <c r="AC1043" s="98"/>
      <c r="AD1043" s="46"/>
      <c r="AE1043" s="46"/>
      <c r="AF1043" s="46"/>
      <c r="AG1043" s="98"/>
      <c r="AH1043" s="98"/>
      <c r="AI1043" s="98"/>
      <c r="AJ1043" s="98"/>
      <c r="AK1043" s="99"/>
      <c r="AL1043" s="98"/>
      <c r="AM1043" s="78"/>
      <c r="AN1043" s="78"/>
      <c r="AO1043" s="99"/>
      <c r="AP1043" s="98"/>
      <c r="AQ1043" s="98"/>
      <c r="AR1043" s="99"/>
      <c r="AS1043" s="98"/>
      <c r="AT1043" s="78"/>
      <c r="AU1043" s="78"/>
      <c r="AV1043" s="109"/>
      <c r="AW1043" s="98"/>
      <c r="AX1043" s="78"/>
      <c r="AY1043" s="78"/>
      <c r="AZ1043" s="78"/>
      <c r="BA1043" s="78"/>
      <c r="BB1043" s="78"/>
      <c r="BC1043" s="78"/>
      <c r="BD1043" s="78"/>
      <c r="BE1043" s="78"/>
      <c r="BF1043" s="78"/>
      <c r="BG1043" s="78"/>
      <c r="BH1043" s="133"/>
      <c r="BI1043" s="105"/>
      <c r="BJ1043" s="105"/>
      <c r="BK1043" s="105"/>
      <c r="BL1043" s="105"/>
      <c r="BM1043" s="105"/>
      <c r="BN1043" s="105"/>
      <c r="BO1043" s="105"/>
      <c r="BP1043" s="105"/>
      <c r="BQ1043" s="105"/>
      <c r="BR1043" s="105"/>
      <c r="BS1043" s="259"/>
      <c r="BT1043" s="253"/>
      <c r="BU1043" s="253"/>
      <c r="BV1043" s="253"/>
      <c r="BW1043" s="253"/>
      <c r="BX1043" s="253"/>
      <c r="BY1043" s="253"/>
      <c r="BZ1043" s="253"/>
      <c r="CA1043" s="253"/>
      <c r="CB1043" s="253"/>
      <c r="CC1043" s="255"/>
      <c r="CD1043" s="256"/>
      <c r="CE1043" s="253"/>
      <c r="CF1043" s="253"/>
      <c r="CG1043" s="253"/>
      <c r="CH1043" s="253"/>
      <c r="CI1043" s="253"/>
      <c r="CJ1043" s="253"/>
      <c r="CK1043" s="253"/>
      <c r="CL1043" s="253"/>
      <c r="CM1043" s="253"/>
      <c r="CN1043" s="253"/>
      <c r="CO1043" s="256"/>
      <c r="CP1043" s="252"/>
      <c r="CQ1043" s="252"/>
      <c r="CR1043" s="252"/>
      <c r="CS1043" s="252"/>
      <c r="CT1043" s="252"/>
      <c r="CU1043" s="252"/>
      <c r="CV1043" s="252"/>
      <c r="CW1043" s="252"/>
      <c r="CX1043" s="252"/>
      <c r="CY1043" s="259"/>
      <c r="CZ1043" s="258"/>
      <c r="DA1043" s="252"/>
      <c r="DB1043" s="252"/>
      <c r="DC1043" s="259"/>
      <c r="DD1043" s="252"/>
      <c r="DE1043" s="263"/>
      <c r="DF1043" s="271"/>
      <c r="DG1043" s="251"/>
      <c r="DH1043" s="251"/>
      <c r="DI1043" s="269"/>
      <c r="DJ1043" s="251"/>
      <c r="DK1043" s="261"/>
      <c r="DL1043" s="253"/>
      <c r="DM1043" s="261"/>
      <c r="DN1043" s="262"/>
      <c r="DO1043" s="253"/>
      <c r="DP1043" s="262"/>
      <c r="DQ1043" s="251"/>
      <c r="DR1043" s="251"/>
      <c r="DS1043" s="251"/>
      <c r="DT1043" s="251"/>
      <c r="DU1043" s="251"/>
      <c r="DV1043" s="251"/>
      <c r="DW1043" s="251"/>
      <c r="DX1043" s="251"/>
      <c r="DY1043" s="251"/>
      <c r="DZ1043" s="251"/>
      <c r="EA1043" s="251"/>
      <c r="EB1043" s="251"/>
      <c r="EC1043" s="251"/>
      <c r="ED1043" s="251"/>
      <c r="EE1043" s="251"/>
      <c r="EF1043" s="251"/>
      <c r="EG1043" s="252"/>
      <c r="EH1043" s="251"/>
      <c r="EI1043" s="251"/>
      <c r="EJ1043" s="253"/>
      <c r="EK1043" s="255"/>
      <c r="EL1043" s="262"/>
      <c r="EM1043" s="253"/>
      <c r="EN1043" s="262"/>
      <c r="EO1043" s="265"/>
      <c r="EP1043" s="253"/>
      <c r="EQ1043" s="265"/>
      <c r="ER1043" s="253"/>
      <c r="ES1043" s="133"/>
      <c r="ET1043" s="133"/>
      <c r="EU1043" s="78"/>
    </row>
    <row r="1044" spans="1:151" s="80" customFormat="1" ht="51" hidden="1" customHeight="1" x14ac:dyDescent="0.3">
      <c r="A1044" s="126"/>
      <c r="B1044" s="98"/>
      <c r="C1044" s="98"/>
      <c r="D1044" s="98"/>
      <c r="E1044" s="109"/>
      <c r="F1044" s="116"/>
      <c r="G1044" s="111"/>
      <c r="H1044" s="100"/>
      <c r="I1044" s="98"/>
      <c r="J1044" s="98"/>
      <c r="K1044" s="98"/>
      <c r="L1044" s="98"/>
      <c r="M1044" s="98"/>
      <c r="N1044" s="98"/>
      <c r="O1044" s="98"/>
      <c r="P1044" s="46"/>
      <c r="Q1044" s="46"/>
      <c r="R1044" s="46"/>
      <c r="S1044" s="46"/>
      <c r="T1044" s="46"/>
      <c r="U1044" s="102"/>
      <c r="V1044" s="107"/>
      <c r="W1044" s="46"/>
      <c r="X1044" s="46"/>
      <c r="Y1044" s="46"/>
      <c r="Z1044" s="46"/>
      <c r="AA1044" s="46"/>
      <c r="AB1044" s="46"/>
      <c r="AC1044" s="98"/>
      <c r="AD1044" s="46"/>
      <c r="AE1044" s="46"/>
      <c r="AF1044" s="46"/>
      <c r="AG1044" s="98"/>
      <c r="AH1044" s="98"/>
      <c r="AI1044" s="98"/>
      <c r="AJ1044" s="98"/>
      <c r="AK1044" s="99"/>
      <c r="AL1044" s="98"/>
      <c r="AM1044" s="82"/>
      <c r="AN1044" s="78"/>
      <c r="AO1044" s="78"/>
      <c r="AP1044" s="78"/>
      <c r="AQ1044" s="78"/>
      <c r="AR1044" s="78"/>
      <c r="AS1044" s="78"/>
      <c r="AT1044" s="78"/>
      <c r="AU1044" s="78"/>
      <c r="AV1044" s="184"/>
      <c r="AW1044" s="78"/>
      <c r="AX1044" s="78"/>
      <c r="AY1044" s="78"/>
      <c r="AZ1044" s="78"/>
      <c r="BA1044" s="78"/>
      <c r="BB1044" s="78"/>
      <c r="BC1044" s="78"/>
      <c r="BD1044" s="78"/>
      <c r="BE1044" s="78"/>
      <c r="BF1044" s="78"/>
      <c r="BG1044" s="78"/>
      <c r="BH1044" s="182"/>
      <c r="BI1044" s="105"/>
      <c r="BJ1044" s="151"/>
      <c r="BK1044" s="105"/>
      <c r="BL1044" s="105"/>
      <c r="BM1044" s="105"/>
      <c r="BN1044" s="105"/>
      <c r="BO1044" s="105"/>
      <c r="BP1044" s="105"/>
      <c r="BQ1044" s="105"/>
      <c r="BR1044" s="175"/>
      <c r="BS1044" s="252"/>
      <c r="BT1044" s="253"/>
      <c r="BU1044" s="253"/>
      <c r="BV1044" s="253"/>
      <c r="BW1044" s="253"/>
      <c r="BX1044" s="253"/>
      <c r="BY1044" s="253"/>
      <c r="BZ1044" s="253"/>
      <c r="CA1044" s="253"/>
      <c r="CB1044" s="253"/>
      <c r="CC1044" s="255"/>
      <c r="CD1044" s="256"/>
      <c r="CE1044" s="253"/>
      <c r="CF1044" s="253"/>
      <c r="CG1044" s="253"/>
      <c r="CH1044" s="253"/>
      <c r="CI1044" s="253"/>
      <c r="CJ1044" s="253"/>
      <c r="CK1044" s="253"/>
      <c r="CL1044" s="253"/>
      <c r="CM1044" s="253"/>
      <c r="CN1044" s="253"/>
      <c r="CO1044" s="256"/>
      <c r="CP1044" s="252"/>
      <c r="CQ1044" s="252"/>
      <c r="CR1044" s="252"/>
      <c r="CS1044" s="252"/>
      <c r="CT1044" s="252"/>
      <c r="CU1044" s="252"/>
      <c r="CV1044" s="252"/>
      <c r="CW1044" s="252"/>
      <c r="CX1044" s="252"/>
      <c r="CY1044" s="259"/>
      <c r="CZ1044" s="258"/>
      <c r="DA1044" s="252"/>
      <c r="DB1044" s="252"/>
      <c r="DC1044" s="252"/>
      <c r="DD1044" s="252"/>
      <c r="DE1044" s="252"/>
      <c r="DF1044" s="268"/>
      <c r="DG1044" s="252"/>
      <c r="DH1044" s="259"/>
      <c r="DI1044" s="273"/>
      <c r="DJ1044" s="251"/>
      <c r="DK1044" s="261"/>
      <c r="DL1044" s="253"/>
      <c r="DM1044" s="261"/>
      <c r="DN1044" s="262"/>
      <c r="DO1044" s="253"/>
      <c r="DP1044" s="262"/>
      <c r="DQ1044" s="251"/>
      <c r="DR1044" s="251"/>
      <c r="DS1044" s="251"/>
      <c r="DT1044" s="251"/>
      <c r="DU1044" s="251"/>
      <c r="DV1044" s="251"/>
      <c r="DW1044" s="251"/>
      <c r="DX1044" s="251"/>
      <c r="DY1044" s="251"/>
      <c r="DZ1044" s="251"/>
      <c r="EA1044" s="251"/>
      <c r="EB1044" s="251"/>
      <c r="EC1044" s="251"/>
      <c r="ED1044" s="251"/>
      <c r="EE1044" s="251"/>
      <c r="EF1044" s="251"/>
      <c r="EG1044" s="251"/>
      <c r="EH1044" s="251"/>
      <c r="EI1044" s="251"/>
      <c r="EJ1044" s="253"/>
      <c r="EK1044" s="255"/>
      <c r="EL1044" s="262"/>
      <c r="EM1044" s="253"/>
      <c r="EN1044" s="262"/>
      <c r="EO1044" s="265"/>
      <c r="EP1044" s="253"/>
      <c r="EQ1044" s="265"/>
      <c r="ER1044" s="253"/>
      <c r="ES1044" s="133"/>
      <c r="ET1044" s="133"/>
      <c r="EU1044" s="78"/>
    </row>
    <row r="1045" spans="1:151" s="80" customFormat="1" ht="16.5" hidden="1" customHeight="1" x14ac:dyDescent="0.3">
      <c r="A1045" s="126"/>
      <c r="B1045" s="98"/>
      <c r="C1045" s="98"/>
      <c r="D1045" s="98"/>
      <c r="E1045" s="109"/>
      <c r="F1045" s="116"/>
      <c r="G1045" s="111"/>
      <c r="H1045" s="100"/>
      <c r="I1045" s="98"/>
      <c r="J1045" s="98"/>
      <c r="K1045" s="98"/>
      <c r="L1045" s="98"/>
      <c r="M1045" s="98"/>
      <c r="N1045" s="98"/>
      <c r="O1045" s="98"/>
      <c r="P1045" s="46"/>
      <c r="Q1045" s="46"/>
      <c r="R1045" s="46"/>
      <c r="S1045" s="46"/>
      <c r="T1045" s="46"/>
      <c r="U1045" s="102"/>
      <c r="V1045" s="107"/>
      <c r="W1045" s="46"/>
      <c r="X1045" s="46"/>
      <c r="Y1045" s="46"/>
      <c r="Z1045" s="46"/>
      <c r="AA1045" s="46"/>
      <c r="AB1045" s="46"/>
      <c r="AC1045" s="98"/>
      <c r="AD1045" s="46"/>
      <c r="AE1045" s="46"/>
      <c r="AF1045" s="46"/>
      <c r="AG1045" s="98"/>
      <c r="AH1045" s="98"/>
      <c r="AI1045" s="98"/>
      <c r="AJ1045" s="98"/>
      <c r="AK1045" s="99"/>
      <c r="AL1045" s="98"/>
      <c r="AM1045" s="82"/>
      <c r="AN1045" s="78"/>
      <c r="AO1045" s="78"/>
      <c r="AP1045" s="78"/>
      <c r="AQ1045" s="78"/>
      <c r="AR1045" s="78"/>
      <c r="AS1045" s="78"/>
      <c r="AT1045" s="78"/>
      <c r="AU1045" s="78"/>
      <c r="AV1045" s="184"/>
      <c r="AW1045" s="78"/>
      <c r="AX1045" s="78"/>
      <c r="AY1045" s="78"/>
      <c r="AZ1045" s="78"/>
      <c r="BA1045" s="78"/>
      <c r="BB1045" s="78"/>
      <c r="BC1045" s="78"/>
      <c r="BD1045" s="78"/>
      <c r="BE1045" s="78"/>
      <c r="BF1045" s="78"/>
      <c r="BG1045" s="78"/>
      <c r="BH1045" s="182"/>
      <c r="BI1045" s="105"/>
      <c r="BJ1045" s="151"/>
      <c r="BK1045" s="105"/>
      <c r="BL1045" s="105"/>
      <c r="BM1045" s="105"/>
      <c r="BN1045" s="105"/>
      <c r="BO1045" s="105"/>
      <c r="BP1045" s="105"/>
      <c r="BQ1045" s="105"/>
      <c r="BR1045" s="175"/>
      <c r="BS1045" s="252"/>
      <c r="BT1045" s="253"/>
      <c r="BU1045" s="253"/>
      <c r="BV1045" s="253"/>
      <c r="BW1045" s="253"/>
      <c r="BX1045" s="253"/>
      <c r="BY1045" s="253"/>
      <c r="BZ1045" s="253"/>
      <c r="CA1045" s="253"/>
      <c r="CB1045" s="253"/>
      <c r="CC1045" s="255"/>
      <c r="CD1045" s="256"/>
      <c r="CE1045" s="253"/>
      <c r="CF1045" s="253"/>
      <c r="CG1045" s="253"/>
      <c r="CH1045" s="253"/>
      <c r="CI1045" s="253"/>
      <c r="CJ1045" s="253"/>
      <c r="CK1045" s="253"/>
      <c r="CL1045" s="253"/>
      <c r="CM1045" s="253"/>
      <c r="CN1045" s="253"/>
      <c r="CO1045" s="256"/>
      <c r="CP1045" s="252"/>
      <c r="CQ1045" s="252"/>
      <c r="CR1045" s="252"/>
      <c r="CS1045" s="252"/>
      <c r="CT1045" s="252"/>
      <c r="CU1045" s="252"/>
      <c r="CV1045" s="252"/>
      <c r="CW1045" s="252"/>
      <c r="CX1045" s="252"/>
      <c r="CY1045" s="259"/>
      <c r="CZ1045" s="258"/>
      <c r="DA1045" s="252"/>
      <c r="DB1045" s="252"/>
      <c r="DC1045" s="252"/>
      <c r="DD1045" s="252"/>
      <c r="DE1045" s="252"/>
      <c r="DF1045" s="268"/>
      <c r="DG1045" s="252"/>
      <c r="DH1045" s="259"/>
      <c r="DI1045" s="273"/>
      <c r="DJ1045" s="251"/>
      <c r="DK1045" s="261"/>
      <c r="DL1045" s="253"/>
      <c r="DM1045" s="261"/>
      <c r="DN1045" s="262"/>
      <c r="DO1045" s="253"/>
      <c r="DP1045" s="262"/>
      <c r="DQ1045" s="251"/>
      <c r="DR1045" s="251"/>
      <c r="DS1045" s="251"/>
      <c r="DT1045" s="251"/>
      <c r="DU1045" s="251"/>
      <c r="DV1045" s="251"/>
      <c r="DW1045" s="251"/>
      <c r="DX1045" s="251"/>
      <c r="DY1045" s="251"/>
      <c r="DZ1045" s="251"/>
      <c r="EA1045" s="251"/>
      <c r="EB1045" s="251"/>
      <c r="EC1045" s="251"/>
      <c r="ED1045" s="251"/>
      <c r="EE1045" s="251"/>
      <c r="EF1045" s="251"/>
      <c r="EG1045" s="251"/>
      <c r="EH1045" s="251"/>
      <c r="EI1045" s="251"/>
      <c r="EJ1045" s="253"/>
      <c r="EK1045" s="255"/>
      <c r="EL1045" s="262"/>
      <c r="EM1045" s="253"/>
      <c r="EN1045" s="262"/>
      <c r="EO1045" s="265"/>
      <c r="EP1045" s="253"/>
      <c r="EQ1045" s="265"/>
      <c r="ER1045" s="253"/>
      <c r="ES1045" s="133"/>
      <c r="ET1045" s="133"/>
      <c r="EU1045" s="78"/>
    </row>
    <row r="1046" spans="1:151" s="80" customFormat="1" ht="16.5" hidden="1" customHeight="1" x14ac:dyDescent="0.3">
      <c r="A1046" s="69"/>
      <c r="B1046" s="78"/>
      <c r="C1046" s="78"/>
      <c r="D1046" s="78"/>
      <c r="E1046" s="78"/>
      <c r="F1046" s="85"/>
      <c r="G1046" s="109"/>
      <c r="H1046" s="100"/>
      <c r="I1046" s="98"/>
      <c r="J1046" s="98"/>
      <c r="K1046" s="98"/>
      <c r="L1046" s="98"/>
      <c r="M1046" s="98"/>
      <c r="N1046" s="98"/>
      <c r="O1046" s="98"/>
      <c r="P1046" s="46"/>
      <c r="Q1046" s="46"/>
      <c r="R1046" s="46"/>
      <c r="S1046" s="46"/>
      <c r="T1046" s="46"/>
      <c r="U1046" s="102"/>
      <c r="V1046" s="46"/>
      <c r="W1046" s="46"/>
      <c r="X1046" s="46"/>
      <c r="Y1046" s="46"/>
      <c r="Z1046" s="46"/>
      <c r="AA1046" s="46"/>
      <c r="AB1046" s="46"/>
      <c r="AC1046" s="98"/>
      <c r="AD1046" s="46"/>
      <c r="AE1046" s="46"/>
      <c r="AF1046" s="46"/>
      <c r="AG1046" s="98"/>
      <c r="AH1046" s="98"/>
      <c r="AI1046" s="98"/>
      <c r="AJ1046" s="98"/>
      <c r="AK1046" s="98"/>
      <c r="AL1046" s="98"/>
      <c r="AM1046" s="78"/>
      <c r="AN1046" s="78"/>
      <c r="AO1046" s="78"/>
      <c r="AP1046" s="78"/>
      <c r="AQ1046" s="78"/>
      <c r="AR1046" s="78"/>
      <c r="AS1046" s="78"/>
      <c r="AT1046" s="78"/>
      <c r="AU1046" s="78"/>
      <c r="AV1046" s="184"/>
      <c r="AW1046" s="78"/>
      <c r="AX1046" s="78"/>
      <c r="AY1046" s="78"/>
      <c r="AZ1046" s="78"/>
      <c r="BA1046" s="78"/>
      <c r="BB1046" s="78"/>
      <c r="BC1046" s="78"/>
      <c r="BD1046" s="78"/>
      <c r="BE1046" s="78"/>
      <c r="BF1046" s="78"/>
      <c r="BG1046" s="78"/>
      <c r="BH1046" s="182"/>
      <c r="BI1046" s="105"/>
      <c r="BJ1046" s="105"/>
      <c r="BK1046" s="105"/>
      <c r="BL1046" s="105"/>
      <c r="BM1046" s="105"/>
      <c r="BN1046" s="105"/>
      <c r="BO1046" s="105"/>
      <c r="BP1046" s="105"/>
      <c r="BQ1046" s="105"/>
      <c r="BR1046" s="175"/>
      <c r="BS1046" s="251"/>
      <c r="BT1046" s="253"/>
      <c r="BU1046" s="253"/>
      <c r="BV1046" s="253"/>
      <c r="BW1046" s="253"/>
      <c r="BX1046" s="253"/>
      <c r="BY1046" s="253"/>
      <c r="BZ1046" s="253"/>
      <c r="CA1046" s="253"/>
      <c r="CB1046" s="253"/>
      <c r="CC1046" s="255"/>
      <c r="CD1046" s="256"/>
      <c r="CE1046" s="253"/>
      <c r="CF1046" s="253"/>
      <c r="CG1046" s="253"/>
      <c r="CH1046" s="253"/>
      <c r="CI1046" s="253"/>
      <c r="CJ1046" s="253"/>
      <c r="CK1046" s="253"/>
      <c r="CL1046" s="253"/>
      <c r="CM1046" s="253"/>
      <c r="CN1046" s="253"/>
      <c r="CO1046" s="256"/>
      <c r="CP1046" s="251"/>
      <c r="CQ1046" s="251"/>
      <c r="CR1046" s="251"/>
      <c r="CS1046" s="251"/>
      <c r="CT1046" s="251"/>
      <c r="CU1046" s="251"/>
      <c r="CV1046" s="251"/>
      <c r="CW1046" s="251"/>
      <c r="CX1046" s="251"/>
      <c r="CY1046" s="252"/>
      <c r="CZ1046" s="274"/>
      <c r="DA1046" s="251"/>
      <c r="DB1046" s="251"/>
      <c r="DC1046" s="251"/>
      <c r="DD1046" s="251"/>
      <c r="DE1046" s="252"/>
      <c r="DF1046" s="275"/>
      <c r="DG1046" s="267"/>
      <c r="DH1046" s="251"/>
      <c r="DI1046" s="273"/>
      <c r="DJ1046" s="251"/>
      <c r="DK1046" s="261"/>
      <c r="DL1046" s="253"/>
      <c r="DM1046" s="261"/>
      <c r="DN1046" s="262"/>
      <c r="DO1046" s="253"/>
      <c r="DP1046" s="262"/>
      <c r="DQ1046" s="251"/>
      <c r="DR1046" s="251"/>
      <c r="DS1046" s="251"/>
      <c r="DT1046" s="251"/>
      <c r="DU1046" s="251"/>
      <c r="DV1046" s="251"/>
      <c r="DW1046" s="251"/>
      <c r="DX1046" s="251"/>
      <c r="DY1046" s="251"/>
      <c r="DZ1046" s="251"/>
      <c r="EA1046" s="251"/>
      <c r="EB1046" s="251"/>
      <c r="EC1046" s="251"/>
      <c r="ED1046" s="251"/>
      <c r="EE1046" s="251"/>
      <c r="EF1046" s="251"/>
      <c r="EG1046" s="251"/>
      <c r="EH1046" s="251"/>
      <c r="EI1046" s="251"/>
      <c r="EJ1046" s="253"/>
      <c r="EK1046" s="255"/>
      <c r="EL1046" s="262"/>
      <c r="EM1046" s="253"/>
      <c r="EN1046" s="262"/>
      <c r="EO1046" s="265"/>
      <c r="EP1046" s="253"/>
      <c r="EQ1046" s="265"/>
      <c r="ER1046" s="253"/>
      <c r="ES1046" s="133"/>
      <c r="ET1046" s="133"/>
      <c r="EU1046" s="78"/>
    </row>
    <row r="1047" spans="1:151" s="80" customFormat="1" ht="16.5" hidden="1" customHeight="1" x14ac:dyDescent="0.3">
      <c r="A1047" s="69"/>
      <c r="B1047" s="78"/>
      <c r="C1047" s="78"/>
      <c r="D1047" s="78"/>
      <c r="E1047" s="78"/>
      <c r="F1047" s="85"/>
      <c r="G1047" s="109"/>
      <c r="H1047" s="100"/>
      <c r="I1047" s="98"/>
      <c r="J1047" s="98"/>
      <c r="K1047" s="98"/>
      <c r="L1047" s="98"/>
      <c r="M1047" s="98"/>
      <c r="N1047" s="98"/>
      <c r="O1047" s="98"/>
      <c r="P1047" s="46"/>
      <c r="Q1047" s="46"/>
      <c r="R1047" s="46"/>
      <c r="S1047" s="46"/>
      <c r="T1047" s="46"/>
      <c r="U1047" s="102"/>
      <c r="V1047" s="46"/>
      <c r="W1047" s="46"/>
      <c r="X1047" s="46"/>
      <c r="Y1047" s="46"/>
      <c r="Z1047" s="46"/>
      <c r="AA1047" s="46"/>
      <c r="AB1047" s="46"/>
      <c r="AC1047" s="98"/>
      <c r="AD1047" s="46"/>
      <c r="AE1047" s="46"/>
      <c r="AF1047" s="46"/>
      <c r="AG1047" s="98"/>
      <c r="AH1047" s="98"/>
      <c r="AI1047" s="98"/>
      <c r="AJ1047" s="98"/>
      <c r="AK1047" s="98"/>
      <c r="AL1047" s="98"/>
      <c r="AM1047" s="78"/>
      <c r="AN1047" s="78"/>
      <c r="AO1047" s="78"/>
      <c r="AP1047" s="78"/>
      <c r="AQ1047" s="78"/>
      <c r="AR1047" s="78"/>
      <c r="AS1047" s="78"/>
      <c r="AT1047" s="78"/>
      <c r="AU1047" s="78"/>
      <c r="AV1047" s="82"/>
      <c r="AW1047" s="78"/>
      <c r="AX1047" s="78"/>
      <c r="AY1047" s="78"/>
      <c r="AZ1047" s="78"/>
      <c r="BA1047" s="78"/>
      <c r="BB1047" s="78"/>
      <c r="BC1047" s="78"/>
      <c r="BD1047" s="78"/>
      <c r="BE1047" s="78"/>
      <c r="BF1047" s="78"/>
      <c r="BG1047" s="78"/>
      <c r="BH1047" s="182"/>
      <c r="BI1047" s="105"/>
      <c r="BJ1047" s="135"/>
      <c r="BK1047" s="105"/>
      <c r="BL1047" s="105"/>
      <c r="BM1047" s="105"/>
      <c r="BN1047" s="105"/>
      <c r="BO1047" s="105"/>
      <c r="BP1047" s="105"/>
      <c r="BQ1047" s="105"/>
      <c r="BR1047" s="175"/>
      <c r="BS1047" s="251"/>
      <c r="BT1047" s="253"/>
      <c r="BU1047" s="253"/>
      <c r="BV1047" s="253"/>
      <c r="BW1047" s="253"/>
      <c r="BX1047" s="253"/>
      <c r="BY1047" s="253"/>
      <c r="BZ1047" s="253"/>
      <c r="CA1047" s="253"/>
      <c r="CB1047" s="253"/>
      <c r="CC1047" s="255"/>
      <c r="CD1047" s="256"/>
      <c r="CE1047" s="253"/>
      <c r="CF1047" s="253"/>
      <c r="CG1047" s="253"/>
      <c r="CH1047" s="253"/>
      <c r="CI1047" s="253"/>
      <c r="CJ1047" s="253"/>
      <c r="CK1047" s="253"/>
      <c r="CL1047" s="253"/>
      <c r="CM1047" s="253"/>
      <c r="CN1047" s="253"/>
      <c r="CO1047" s="256"/>
      <c r="CP1047" s="267"/>
      <c r="CQ1047" s="260"/>
      <c r="CR1047" s="260"/>
      <c r="CS1047" s="260"/>
      <c r="CT1047" s="260"/>
      <c r="CU1047" s="260"/>
      <c r="CV1047" s="260"/>
      <c r="CW1047" s="260"/>
      <c r="CX1047" s="260"/>
      <c r="CY1047" s="260"/>
      <c r="CZ1047" s="260"/>
      <c r="DA1047" s="260"/>
      <c r="DB1047" s="260"/>
      <c r="DC1047" s="260"/>
      <c r="DD1047" s="260"/>
      <c r="DE1047" s="260"/>
      <c r="DF1047" s="273"/>
      <c r="DG1047" s="251"/>
      <c r="DH1047" s="251"/>
      <c r="DI1047" s="251"/>
      <c r="DJ1047" s="251"/>
      <c r="DK1047" s="261"/>
      <c r="DL1047" s="253"/>
      <c r="DM1047" s="261"/>
      <c r="DN1047" s="262"/>
      <c r="DO1047" s="253"/>
      <c r="DP1047" s="262"/>
      <c r="DQ1047" s="251"/>
      <c r="DR1047" s="251"/>
      <c r="DS1047" s="251"/>
      <c r="DT1047" s="251"/>
      <c r="DU1047" s="251"/>
      <c r="DV1047" s="251"/>
      <c r="DW1047" s="251"/>
      <c r="DX1047" s="251"/>
      <c r="DY1047" s="251"/>
      <c r="DZ1047" s="251"/>
      <c r="EA1047" s="251"/>
      <c r="EB1047" s="251"/>
      <c r="EC1047" s="251"/>
      <c r="ED1047" s="251"/>
      <c r="EE1047" s="251"/>
      <c r="EF1047" s="251"/>
      <c r="EG1047" s="251"/>
      <c r="EH1047" s="251"/>
      <c r="EI1047" s="251"/>
      <c r="EJ1047" s="253"/>
      <c r="EK1047" s="255"/>
      <c r="EL1047" s="262"/>
      <c r="EM1047" s="253"/>
      <c r="EN1047" s="262"/>
      <c r="EO1047" s="265"/>
      <c r="EP1047" s="253"/>
      <c r="EQ1047" s="265"/>
      <c r="ER1047" s="253"/>
      <c r="ES1047" s="133"/>
      <c r="ET1047" s="133"/>
      <c r="EU1047" s="78"/>
    </row>
    <row r="1048" spans="1:151" s="80" customFormat="1" hidden="1" x14ac:dyDescent="0.3">
      <c r="A1048" s="69"/>
      <c r="B1048" s="78"/>
      <c r="C1048" s="78"/>
      <c r="D1048" s="78"/>
      <c r="E1048" s="78"/>
      <c r="F1048" s="85"/>
      <c r="G1048" s="109"/>
      <c r="H1048" s="100"/>
      <c r="I1048" s="98"/>
      <c r="J1048" s="98"/>
      <c r="K1048" s="98"/>
      <c r="L1048" s="98"/>
      <c r="M1048" s="98"/>
      <c r="N1048" s="98"/>
      <c r="O1048" s="98"/>
      <c r="P1048" s="46"/>
      <c r="Q1048" s="46"/>
      <c r="R1048" s="46"/>
      <c r="S1048" s="46"/>
      <c r="T1048" s="46"/>
      <c r="U1048" s="102"/>
      <c r="V1048" s="46"/>
      <c r="W1048" s="46"/>
      <c r="X1048" s="46"/>
      <c r="Y1048" s="46"/>
      <c r="Z1048" s="46"/>
      <c r="AA1048" s="46"/>
      <c r="AB1048" s="46"/>
      <c r="AC1048" s="98"/>
      <c r="AD1048" s="46"/>
      <c r="AE1048" s="46"/>
      <c r="AF1048" s="46"/>
      <c r="AG1048" s="98"/>
      <c r="AH1048" s="98"/>
      <c r="AI1048" s="98"/>
      <c r="AJ1048" s="98"/>
      <c r="AK1048" s="98"/>
      <c r="AL1048" s="98"/>
      <c r="AM1048" s="78"/>
      <c r="AN1048" s="78"/>
      <c r="AO1048" s="78"/>
      <c r="AP1048" s="78"/>
      <c r="AQ1048" s="78"/>
      <c r="AR1048" s="78"/>
      <c r="AS1048" s="78"/>
      <c r="AT1048" s="78"/>
      <c r="AU1048" s="78"/>
      <c r="AV1048" s="82"/>
      <c r="AW1048" s="78"/>
      <c r="AX1048" s="78"/>
      <c r="AY1048" s="78"/>
      <c r="AZ1048" s="78"/>
      <c r="BA1048" s="78"/>
      <c r="BB1048" s="78"/>
      <c r="BC1048" s="78"/>
      <c r="BD1048" s="78"/>
      <c r="BE1048" s="78"/>
      <c r="BF1048" s="78"/>
      <c r="BG1048" s="78"/>
      <c r="BH1048" s="182"/>
      <c r="BI1048" s="105"/>
      <c r="BJ1048" s="135"/>
      <c r="BK1048" s="105"/>
      <c r="BL1048" s="105"/>
      <c r="BM1048" s="105"/>
      <c r="BN1048" s="105"/>
      <c r="BO1048" s="105"/>
      <c r="BP1048" s="105"/>
      <c r="BQ1048" s="105"/>
      <c r="BR1048" s="175"/>
      <c r="BS1048" s="252"/>
      <c r="BT1048" s="253"/>
      <c r="BU1048" s="253"/>
      <c r="BV1048" s="253"/>
      <c r="BW1048" s="253"/>
      <c r="BX1048" s="253"/>
      <c r="BY1048" s="253"/>
      <c r="BZ1048" s="253"/>
      <c r="CA1048" s="253"/>
      <c r="CB1048" s="253"/>
      <c r="CC1048" s="255"/>
      <c r="CD1048" s="256"/>
      <c r="CE1048" s="253"/>
      <c r="CF1048" s="253"/>
      <c r="CG1048" s="253"/>
      <c r="CH1048" s="253"/>
      <c r="CI1048" s="253"/>
      <c r="CJ1048" s="253"/>
      <c r="CK1048" s="253"/>
      <c r="CL1048" s="253"/>
      <c r="CM1048" s="253"/>
      <c r="CN1048" s="253"/>
      <c r="CO1048" s="256"/>
      <c r="CP1048" s="251"/>
      <c r="CQ1048" s="251"/>
      <c r="CR1048" s="251"/>
      <c r="CS1048" s="251"/>
      <c r="CT1048" s="251"/>
      <c r="CU1048" s="251"/>
      <c r="CV1048" s="251"/>
      <c r="CW1048" s="251"/>
      <c r="CX1048" s="251"/>
      <c r="CY1048" s="260"/>
      <c r="CZ1048" s="260"/>
      <c r="DA1048" s="251"/>
      <c r="DB1048" s="251"/>
      <c r="DC1048" s="251"/>
      <c r="DD1048" s="251"/>
      <c r="DE1048" s="252"/>
      <c r="DF1048" s="275"/>
      <c r="DG1048" s="267"/>
      <c r="DH1048" s="251"/>
      <c r="DI1048" s="251"/>
      <c r="DJ1048" s="251"/>
      <c r="DK1048" s="261"/>
      <c r="DL1048" s="253"/>
      <c r="DM1048" s="261"/>
      <c r="DN1048" s="262"/>
      <c r="DO1048" s="253"/>
      <c r="DP1048" s="262"/>
      <c r="DQ1048" s="251"/>
      <c r="DR1048" s="251"/>
      <c r="DS1048" s="251"/>
      <c r="DT1048" s="251"/>
      <c r="DU1048" s="251"/>
      <c r="DV1048" s="251"/>
      <c r="DW1048" s="251"/>
      <c r="DX1048" s="251"/>
      <c r="DY1048" s="251"/>
      <c r="DZ1048" s="251"/>
      <c r="EA1048" s="251"/>
      <c r="EB1048" s="251"/>
      <c r="EC1048" s="251"/>
      <c r="ED1048" s="251"/>
      <c r="EE1048" s="251"/>
      <c r="EF1048" s="251"/>
      <c r="EG1048" s="251"/>
      <c r="EH1048" s="251"/>
      <c r="EI1048" s="251"/>
      <c r="EJ1048" s="253"/>
      <c r="EK1048" s="255"/>
      <c r="EL1048" s="262"/>
      <c r="EM1048" s="253"/>
      <c r="EN1048" s="262"/>
      <c r="EO1048" s="265"/>
      <c r="EP1048" s="253"/>
      <c r="EQ1048" s="265"/>
      <c r="ER1048" s="253"/>
      <c r="ES1048" s="133"/>
      <c r="ET1048" s="133"/>
      <c r="EU1048" s="78"/>
    </row>
    <row r="1049" spans="1:151" s="80" customFormat="1" hidden="1" x14ac:dyDescent="0.3">
      <c r="A1049" s="69"/>
      <c r="B1049" s="78"/>
      <c r="C1049" s="78"/>
      <c r="D1049" s="78"/>
      <c r="E1049" s="78"/>
      <c r="F1049" s="82"/>
      <c r="G1049" s="112"/>
      <c r="H1049" s="100"/>
      <c r="I1049" s="98"/>
      <c r="J1049" s="98"/>
      <c r="K1049" s="98"/>
      <c r="L1049" s="98"/>
      <c r="M1049" s="98"/>
      <c r="N1049" s="98"/>
      <c r="O1049" s="98"/>
      <c r="P1049" s="46"/>
      <c r="Q1049" s="46"/>
      <c r="R1049" s="46"/>
      <c r="S1049" s="46"/>
      <c r="T1049" s="46"/>
      <c r="U1049" s="104"/>
      <c r="V1049" s="46"/>
      <c r="W1049" s="46"/>
      <c r="X1049" s="46"/>
      <c r="Y1049" s="46"/>
      <c r="Z1049" s="46"/>
      <c r="AA1049" s="46"/>
      <c r="AB1049" s="46"/>
      <c r="AC1049" s="98"/>
      <c r="AD1049" s="46"/>
      <c r="AE1049" s="46"/>
      <c r="AF1049" s="46"/>
      <c r="AG1049" s="98"/>
      <c r="AH1049" s="98"/>
      <c r="AI1049" s="98"/>
      <c r="AJ1049" s="98"/>
      <c r="AK1049" s="98"/>
      <c r="AL1049" s="98"/>
      <c r="AM1049" s="78"/>
      <c r="AN1049" s="78"/>
      <c r="AO1049" s="78"/>
      <c r="AP1049" s="78"/>
      <c r="AQ1049" s="78"/>
      <c r="AR1049" s="78"/>
      <c r="AS1049" s="78"/>
      <c r="AT1049" s="78"/>
      <c r="AU1049" s="78"/>
      <c r="AV1049" s="82"/>
      <c r="AW1049" s="78"/>
      <c r="AX1049" s="78"/>
      <c r="AY1049" s="78"/>
      <c r="AZ1049" s="78"/>
      <c r="BA1049" s="78"/>
      <c r="BB1049" s="78"/>
      <c r="BC1049" s="78"/>
      <c r="BD1049" s="78"/>
      <c r="BE1049" s="78"/>
      <c r="BF1049" s="78"/>
      <c r="BG1049" s="78"/>
      <c r="BH1049" s="182"/>
      <c r="BI1049" s="105"/>
      <c r="BJ1049" s="105"/>
      <c r="BK1049" s="105"/>
      <c r="BL1049" s="105"/>
      <c r="BM1049" s="105"/>
      <c r="BN1049" s="105"/>
      <c r="BO1049" s="105"/>
      <c r="BP1049" s="105"/>
      <c r="BQ1049" s="105"/>
      <c r="BR1049" s="175"/>
      <c r="BS1049" s="252"/>
      <c r="BT1049" s="253"/>
      <c r="BU1049" s="253"/>
      <c r="BV1049" s="253"/>
      <c r="BW1049" s="253"/>
      <c r="BX1049" s="253"/>
      <c r="BY1049" s="253"/>
      <c r="BZ1049" s="253"/>
      <c r="CA1049" s="253"/>
      <c r="CB1049" s="253"/>
      <c r="CC1049" s="255"/>
      <c r="CD1049" s="256"/>
      <c r="CE1049" s="253"/>
      <c r="CF1049" s="253"/>
      <c r="CG1049" s="253"/>
      <c r="CH1049" s="253"/>
      <c r="CI1049" s="253"/>
      <c r="CJ1049" s="253"/>
      <c r="CK1049" s="253"/>
      <c r="CL1049" s="253"/>
      <c r="CM1049" s="253"/>
      <c r="CN1049" s="253"/>
      <c r="CO1049" s="256"/>
      <c r="CP1049" s="251"/>
      <c r="CQ1049" s="251"/>
      <c r="CR1049" s="251"/>
      <c r="CS1049" s="251"/>
      <c r="CT1049" s="251"/>
      <c r="CU1049" s="251"/>
      <c r="CV1049" s="251"/>
      <c r="CW1049" s="251"/>
      <c r="CX1049" s="251"/>
      <c r="CY1049" s="259"/>
      <c r="CZ1049" s="251"/>
      <c r="DA1049" s="251"/>
      <c r="DB1049" s="251"/>
      <c r="DC1049" s="251"/>
      <c r="DD1049" s="251"/>
      <c r="DE1049" s="252"/>
      <c r="DF1049" s="275"/>
      <c r="DG1049" s="251"/>
      <c r="DH1049" s="251"/>
      <c r="DI1049" s="251"/>
      <c r="DJ1049" s="251"/>
      <c r="DK1049" s="261"/>
      <c r="DL1049" s="253"/>
      <c r="DM1049" s="261"/>
      <c r="DN1049" s="262"/>
      <c r="DO1049" s="253"/>
      <c r="DP1049" s="262"/>
      <c r="DQ1049" s="251"/>
      <c r="DR1049" s="251"/>
      <c r="DS1049" s="251"/>
      <c r="DT1049" s="251"/>
      <c r="DU1049" s="251"/>
      <c r="DV1049" s="251"/>
      <c r="DW1049" s="251"/>
      <c r="DX1049" s="251"/>
      <c r="DY1049" s="251"/>
      <c r="DZ1049" s="251"/>
      <c r="EA1049" s="251"/>
      <c r="EB1049" s="251"/>
      <c r="EC1049" s="251"/>
      <c r="ED1049" s="251"/>
      <c r="EE1049" s="251"/>
      <c r="EF1049" s="251"/>
      <c r="EG1049" s="251"/>
      <c r="EH1049" s="251"/>
      <c r="EI1049" s="251"/>
      <c r="EJ1049" s="253"/>
      <c r="EK1049" s="255"/>
      <c r="EL1049" s="262"/>
      <c r="EM1049" s="253"/>
      <c r="EN1049" s="262"/>
      <c r="EO1049" s="265"/>
      <c r="EP1049" s="253"/>
      <c r="EQ1049" s="265"/>
      <c r="ER1049" s="253"/>
      <c r="ES1049" s="133"/>
      <c r="ET1049" s="133"/>
      <c r="EU1049" s="78"/>
    </row>
    <row r="1050" spans="1:151" s="80" customFormat="1" hidden="1" x14ac:dyDescent="0.3">
      <c r="A1050" s="69"/>
      <c r="B1050" s="78"/>
      <c r="C1050" s="78"/>
      <c r="D1050" s="78"/>
      <c r="E1050" s="78"/>
      <c r="F1050" s="82"/>
      <c r="G1050" s="101"/>
      <c r="H1050" s="113"/>
      <c r="I1050" s="98"/>
      <c r="J1050" s="98"/>
      <c r="K1050" s="98"/>
      <c r="L1050" s="98"/>
      <c r="M1050" s="98"/>
      <c r="N1050" s="98"/>
      <c r="O1050" s="98"/>
      <c r="P1050" s="46"/>
      <c r="Q1050" s="46"/>
      <c r="R1050" s="46"/>
      <c r="S1050" s="46"/>
      <c r="T1050" s="46"/>
      <c r="U1050" s="104"/>
      <c r="V1050" s="46"/>
      <c r="W1050" s="46"/>
      <c r="X1050" s="46"/>
      <c r="Y1050" s="46"/>
      <c r="Z1050" s="46"/>
      <c r="AA1050" s="46"/>
      <c r="AB1050" s="46"/>
      <c r="AC1050" s="98"/>
      <c r="AD1050" s="46"/>
      <c r="AE1050" s="46"/>
      <c r="AF1050" s="46"/>
      <c r="AG1050" s="98"/>
      <c r="AH1050" s="98"/>
      <c r="AI1050" s="98"/>
      <c r="AJ1050" s="98"/>
      <c r="AK1050" s="99"/>
      <c r="AL1050" s="98"/>
      <c r="AM1050" s="78"/>
      <c r="AN1050" s="78"/>
      <c r="AO1050" s="78"/>
      <c r="AP1050" s="78"/>
      <c r="AQ1050" s="78"/>
      <c r="AR1050" s="78"/>
      <c r="AS1050" s="78"/>
      <c r="AT1050" s="78"/>
      <c r="AU1050" s="78"/>
      <c r="AV1050" s="82"/>
      <c r="AW1050" s="78"/>
      <c r="AX1050" s="78"/>
      <c r="AY1050" s="78"/>
      <c r="AZ1050" s="78"/>
      <c r="BA1050" s="78"/>
      <c r="BB1050" s="78"/>
      <c r="BC1050" s="78"/>
      <c r="BD1050" s="78"/>
      <c r="BE1050" s="78"/>
      <c r="BF1050" s="78"/>
      <c r="BG1050" s="78"/>
      <c r="BH1050" s="182"/>
      <c r="BI1050" s="105"/>
      <c r="BJ1050" s="105"/>
      <c r="BK1050" s="105"/>
      <c r="BL1050" s="105"/>
      <c r="BM1050" s="105"/>
      <c r="BN1050" s="105"/>
      <c r="BO1050" s="105"/>
      <c r="BP1050" s="105"/>
      <c r="BQ1050" s="105"/>
      <c r="BR1050" s="175"/>
      <c r="BS1050" s="251"/>
      <c r="BT1050" s="253"/>
      <c r="BU1050" s="253"/>
      <c r="BV1050" s="253"/>
      <c r="BW1050" s="253"/>
      <c r="BX1050" s="253"/>
      <c r="BY1050" s="253"/>
      <c r="BZ1050" s="253"/>
      <c r="CA1050" s="253"/>
      <c r="CB1050" s="253"/>
      <c r="CC1050" s="255"/>
      <c r="CD1050" s="256"/>
      <c r="CE1050" s="253"/>
      <c r="CF1050" s="253"/>
      <c r="CG1050" s="253"/>
      <c r="CH1050" s="253"/>
      <c r="CI1050" s="253"/>
      <c r="CJ1050" s="253"/>
      <c r="CK1050" s="253"/>
      <c r="CL1050" s="253"/>
      <c r="CM1050" s="253"/>
      <c r="CN1050" s="253"/>
      <c r="CO1050" s="256"/>
      <c r="CP1050" s="251"/>
      <c r="CQ1050" s="251"/>
      <c r="CR1050" s="251"/>
      <c r="CS1050" s="251"/>
      <c r="CT1050" s="251"/>
      <c r="CU1050" s="251"/>
      <c r="CV1050" s="251"/>
      <c r="CW1050" s="251"/>
      <c r="CX1050" s="251"/>
      <c r="CY1050" s="252"/>
      <c r="CZ1050" s="251"/>
      <c r="DA1050" s="251"/>
      <c r="DB1050" s="251"/>
      <c r="DC1050" s="251"/>
      <c r="DD1050" s="251"/>
      <c r="DE1050" s="252"/>
      <c r="DF1050" s="275"/>
      <c r="DG1050" s="251"/>
      <c r="DH1050" s="251"/>
      <c r="DI1050" s="251"/>
      <c r="DJ1050" s="251"/>
      <c r="DK1050" s="261"/>
      <c r="DL1050" s="253"/>
      <c r="DM1050" s="261"/>
      <c r="DN1050" s="262"/>
      <c r="DO1050" s="253"/>
      <c r="DP1050" s="262"/>
      <c r="DQ1050" s="251"/>
      <c r="DR1050" s="251"/>
      <c r="DS1050" s="251"/>
      <c r="DT1050" s="251"/>
      <c r="DU1050" s="251"/>
      <c r="DV1050" s="251"/>
      <c r="DW1050" s="251"/>
      <c r="DX1050" s="251"/>
      <c r="DY1050" s="251"/>
      <c r="DZ1050" s="251"/>
      <c r="EA1050" s="251"/>
      <c r="EB1050" s="251"/>
      <c r="EC1050" s="251"/>
      <c r="ED1050" s="251"/>
      <c r="EE1050" s="251"/>
      <c r="EF1050" s="251"/>
      <c r="EG1050" s="251"/>
      <c r="EH1050" s="251"/>
      <c r="EI1050" s="251"/>
      <c r="EJ1050" s="253"/>
      <c r="EK1050" s="255"/>
      <c r="EL1050" s="262"/>
      <c r="EM1050" s="253"/>
      <c r="EN1050" s="262"/>
      <c r="EO1050" s="265"/>
      <c r="EP1050" s="253"/>
      <c r="EQ1050" s="265"/>
      <c r="ER1050" s="253"/>
      <c r="ES1050" s="133"/>
      <c r="ET1050" s="133"/>
      <c r="EU1050" s="78"/>
    </row>
    <row r="1051" spans="1:151" s="80" customFormat="1" hidden="1" x14ac:dyDescent="0.3">
      <c r="A1051" s="69"/>
      <c r="B1051" s="78"/>
      <c r="C1051" s="78"/>
      <c r="D1051" s="78"/>
      <c r="E1051" s="78"/>
      <c r="F1051" s="82"/>
      <c r="G1051" s="101"/>
      <c r="H1051" s="113"/>
      <c r="I1051" s="98"/>
      <c r="J1051" s="98"/>
      <c r="K1051" s="98"/>
      <c r="L1051" s="98"/>
      <c r="M1051" s="98"/>
      <c r="N1051" s="98"/>
      <c r="O1051" s="98"/>
      <c r="P1051" s="46"/>
      <c r="Q1051" s="46"/>
      <c r="R1051" s="46"/>
      <c r="S1051" s="46"/>
      <c r="T1051" s="46"/>
      <c r="U1051" s="104"/>
      <c r="V1051" s="46"/>
      <c r="W1051" s="46"/>
      <c r="X1051" s="46"/>
      <c r="Y1051" s="46"/>
      <c r="Z1051" s="46"/>
      <c r="AA1051" s="46"/>
      <c r="AB1051" s="46"/>
      <c r="AC1051" s="98"/>
      <c r="AD1051" s="46"/>
      <c r="AE1051" s="46"/>
      <c r="AF1051" s="46"/>
      <c r="AG1051" s="98"/>
      <c r="AH1051" s="98"/>
      <c r="AI1051" s="98"/>
      <c r="AJ1051" s="98"/>
      <c r="AK1051" s="99"/>
      <c r="AL1051" s="98"/>
      <c r="AM1051" s="78"/>
      <c r="AN1051" s="78"/>
      <c r="AO1051" s="78"/>
      <c r="AP1051" s="78"/>
      <c r="AQ1051" s="78"/>
      <c r="AR1051" s="78"/>
      <c r="AS1051" s="78"/>
      <c r="AT1051" s="78"/>
      <c r="AU1051" s="78"/>
      <c r="AV1051" s="82"/>
      <c r="AW1051" s="78"/>
      <c r="AX1051" s="78"/>
      <c r="AY1051" s="78"/>
      <c r="AZ1051" s="78"/>
      <c r="BA1051" s="78"/>
      <c r="BB1051" s="78"/>
      <c r="BC1051" s="78"/>
      <c r="BD1051" s="78"/>
      <c r="BE1051" s="78"/>
      <c r="BF1051" s="78"/>
      <c r="BG1051" s="78"/>
      <c r="BH1051" s="182"/>
      <c r="BI1051" s="105"/>
      <c r="BJ1051" s="105"/>
      <c r="BK1051" s="105"/>
      <c r="BL1051" s="105"/>
      <c r="BM1051" s="105"/>
      <c r="BN1051" s="105"/>
      <c r="BO1051" s="105"/>
      <c r="BP1051" s="105"/>
      <c r="BQ1051" s="151"/>
      <c r="BR1051" s="175"/>
      <c r="BS1051" s="251"/>
      <c r="BT1051" s="253"/>
      <c r="BU1051" s="253"/>
      <c r="BV1051" s="253"/>
      <c r="BW1051" s="253"/>
      <c r="BX1051" s="253"/>
      <c r="BY1051" s="253"/>
      <c r="BZ1051" s="253"/>
      <c r="CA1051" s="253"/>
      <c r="CB1051" s="253"/>
      <c r="CC1051" s="255"/>
      <c r="CD1051" s="256"/>
      <c r="CE1051" s="253"/>
      <c r="CF1051" s="253"/>
      <c r="CG1051" s="253"/>
      <c r="CH1051" s="253"/>
      <c r="CI1051" s="253"/>
      <c r="CJ1051" s="253"/>
      <c r="CK1051" s="253"/>
      <c r="CL1051" s="253"/>
      <c r="CM1051" s="253"/>
      <c r="CN1051" s="253"/>
      <c r="CO1051" s="256"/>
      <c r="CP1051" s="251"/>
      <c r="CQ1051" s="251"/>
      <c r="CR1051" s="251"/>
      <c r="CS1051" s="251"/>
      <c r="CT1051" s="251"/>
      <c r="CU1051" s="251"/>
      <c r="CV1051" s="251"/>
      <c r="CW1051" s="251"/>
      <c r="CX1051" s="251"/>
      <c r="CY1051" s="252"/>
      <c r="CZ1051" s="251"/>
      <c r="DA1051" s="251"/>
      <c r="DB1051" s="251"/>
      <c r="DC1051" s="251"/>
      <c r="DD1051" s="251"/>
      <c r="DE1051" s="252"/>
      <c r="DF1051" s="275"/>
      <c r="DG1051" s="251"/>
      <c r="DH1051" s="251"/>
      <c r="DI1051" s="251"/>
      <c r="DJ1051" s="251"/>
      <c r="DK1051" s="261"/>
      <c r="DL1051" s="253"/>
      <c r="DM1051" s="261"/>
      <c r="DN1051" s="262"/>
      <c r="DO1051" s="253"/>
      <c r="DP1051" s="262"/>
      <c r="DQ1051" s="251"/>
      <c r="DR1051" s="251"/>
      <c r="DS1051" s="251"/>
      <c r="DT1051" s="251"/>
      <c r="DU1051" s="251"/>
      <c r="DV1051" s="251"/>
      <c r="DW1051" s="251"/>
      <c r="DX1051" s="251"/>
      <c r="DY1051" s="251"/>
      <c r="DZ1051" s="251"/>
      <c r="EA1051" s="251"/>
      <c r="EB1051" s="251"/>
      <c r="EC1051" s="251"/>
      <c r="ED1051" s="251"/>
      <c r="EE1051" s="251"/>
      <c r="EF1051" s="251"/>
      <c r="EG1051" s="251"/>
      <c r="EH1051" s="251"/>
      <c r="EI1051" s="251"/>
      <c r="EJ1051" s="253"/>
      <c r="EK1051" s="255"/>
      <c r="EL1051" s="262"/>
      <c r="EM1051" s="253"/>
      <c r="EN1051" s="262"/>
      <c r="EO1051" s="265"/>
      <c r="EP1051" s="253"/>
      <c r="EQ1051" s="265"/>
      <c r="ER1051" s="253"/>
      <c r="ES1051" s="133"/>
      <c r="ET1051" s="133"/>
      <c r="EU1051" s="78"/>
    </row>
    <row r="1052" spans="1:151" s="80" customFormat="1" hidden="1" x14ac:dyDescent="0.3">
      <c r="A1052" s="69"/>
      <c r="B1052" s="78"/>
      <c r="C1052" s="78"/>
      <c r="D1052" s="78"/>
      <c r="E1052" s="78"/>
      <c r="F1052" s="82"/>
      <c r="G1052" s="101"/>
      <c r="H1052" s="113"/>
      <c r="I1052" s="98"/>
      <c r="J1052" s="98"/>
      <c r="K1052" s="98"/>
      <c r="L1052" s="98"/>
      <c r="M1052" s="98"/>
      <c r="N1052" s="98"/>
      <c r="O1052" s="98"/>
      <c r="P1052" s="46"/>
      <c r="Q1052" s="46"/>
      <c r="R1052" s="46"/>
      <c r="S1052" s="46"/>
      <c r="T1052" s="46"/>
      <c r="U1052" s="104"/>
      <c r="V1052" s="46"/>
      <c r="W1052" s="46"/>
      <c r="X1052" s="46"/>
      <c r="Y1052" s="46"/>
      <c r="Z1052" s="46"/>
      <c r="AA1052" s="46"/>
      <c r="AB1052" s="46"/>
      <c r="AC1052" s="98"/>
      <c r="AD1052" s="46"/>
      <c r="AE1052" s="46"/>
      <c r="AF1052" s="46"/>
      <c r="AG1052" s="98"/>
      <c r="AH1052" s="98"/>
      <c r="AI1052" s="98"/>
      <c r="AJ1052" s="98"/>
      <c r="AK1052" s="99"/>
      <c r="AL1052" s="98"/>
      <c r="AM1052" s="78"/>
      <c r="AN1052" s="78"/>
      <c r="AO1052" s="78"/>
      <c r="AP1052" s="78"/>
      <c r="AQ1052" s="78"/>
      <c r="AR1052" s="78"/>
      <c r="AS1052" s="78"/>
      <c r="AT1052" s="78"/>
      <c r="AU1052" s="78"/>
      <c r="AV1052" s="82"/>
      <c r="AW1052" s="78"/>
      <c r="AX1052" s="78"/>
      <c r="AY1052" s="78"/>
      <c r="AZ1052" s="78"/>
      <c r="BA1052" s="78"/>
      <c r="BB1052" s="78"/>
      <c r="BC1052" s="78"/>
      <c r="BD1052" s="78"/>
      <c r="BE1052" s="78"/>
      <c r="BF1052" s="78"/>
      <c r="BG1052" s="78"/>
      <c r="BH1052" s="182"/>
      <c r="BI1052" s="105"/>
      <c r="BJ1052" s="105"/>
      <c r="BK1052" s="105"/>
      <c r="BL1052" s="105"/>
      <c r="BM1052" s="105"/>
      <c r="BN1052" s="105"/>
      <c r="BO1052" s="105"/>
      <c r="BP1052" s="105"/>
      <c r="BQ1052" s="151"/>
      <c r="BR1052" s="175"/>
      <c r="BS1052" s="251"/>
      <c r="BT1052" s="253"/>
      <c r="BU1052" s="253"/>
      <c r="BV1052" s="253"/>
      <c r="BW1052" s="253"/>
      <c r="BX1052" s="253"/>
      <c r="BY1052" s="253"/>
      <c r="BZ1052" s="253"/>
      <c r="CA1052" s="253"/>
      <c r="CB1052" s="253"/>
      <c r="CC1052" s="255"/>
      <c r="CD1052" s="256"/>
      <c r="CE1052" s="253"/>
      <c r="CF1052" s="253"/>
      <c r="CG1052" s="253"/>
      <c r="CH1052" s="253"/>
      <c r="CI1052" s="253"/>
      <c r="CJ1052" s="253"/>
      <c r="CK1052" s="253"/>
      <c r="CL1052" s="253"/>
      <c r="CM1052" s="253"/>
      <c r="CN1052" s="253"/>
      <c r="CO1052" s="256"/>
      <c r="CP1052" s="251"/>
      <c r="CQ1052" s="251"/>
      <c r="CR1052" s="251"/>
      <c r="CS1052" s="251"/>
      <c r="CT1052" s="251"/>
      <c r="CU1052" s="251"/>
      <c r="CV1052" s="251"/>
      <c r="CW1052" s="251"/>
      <c r="CX1052" s="251"/>
      <c r="CY1052" s="252"/>
      <c r="CZ1052" s="251"/>
      <c r="DA1052" s="251"/>
      <c r="DB1052" s="251"/>
      <c r="DC1052" s="251"/>
      <c r="DD1052" s="251"/>
      <c r="DE1052" s="252"/>
      <c r="DF1052" s="275"/>
      <c r="DG1052" s="251"/>
      <c r="DH1052" s="251"/>
      <c r="DI1052" s="251"/>
      <c r="DJ1052" s="251"/>
      <c r="DK1052" s="261"/>
      <c r="DL1052" s="253"/>
      <c r="DM1052" s="261"/>
      <c r="DN1052" s="262"/>
      <c r="DO1052" s="253"/>
      <c r="DP1052" s="262"/>
      <c r="DQ1052" s="251"/>
      <c r="DR1052" s="251"/>
      <c r="DS1052" s="251"/>
      <c r="DT1052" s="251"/>
      <c r="DU1052" s="251"/>
      <c r="DV1052" s="251"/>
      <c r="DW1052" s="251"/>
      <c r="DX1052" s="251"/>
      <c r="DY1052" s="251"/>
      <c r="DZ1052" s="251"/>
      <c r="EA1052" s="251"/>
      <c r="EB1052" s="251"/>
      <c r="EC1052" s="251"/>
      <c r="ED1052" s="251"/>
      <c r="EE1052" s="251"/>
      <c r="EF1052" s="251"/>
      <c r="EG1052" s="251"/>
      <c r="EH1052" s="251"/>
      <c r="EI1052" s="251"/>
      <c r="EJ1052" s="253"/>
      <c r="EK1052" s="255"/>
      <c r="EL1052" s="262"/>
      <c r="EM1052" s="253"/>
      <c r="EN1052" s="262"/>
      <c r="EO1052" s="265"/>
      <c r="EP1052" s="253"/>
      <c r="EQ1052" s="265"/>
      <c r="ER1052" s="253"/>
      <c r="ES1052" s="133"/>
      <c r="ET1052" s="133"/>
      <c r="EU1052" s="78"/>
    </row>
    <row r="1053" spans="1:151" s="80" customFormat="1" ht="29.25" hidden="1" customHeight="1" x14ac:dyDescent="0.3">
      <c r="A1053" s="69"/>
      <c r="B1053" s="78"/>
      <c r="C1053" s="78"/>
      <c r="D1053" s="78"/>
      <c r="E1053" s="78"/>
      <c r="F1053" s="82"/>
      <c r="G1053" s="101"/>
      <c r="H1053" s="113"/>
      <c r="I1053" s="78"/>
      <c r="J1053" s="78"/>
      <c r="K1053" s="78"/>
      <c r="L1053" s="78"/>
      <c r="M1053" s="78"/>
      <c r="N1053" s="78"/>
      <c r="O1053" s="78"/>
      <c r="P1053" s="82"/>
      <c r="Q1053" s="82"/>
      <c r="R1053" s="82"/>
      <c r="S1053" s="82"/>
      <c r="T1053" s="82"/>
      <c r="U1053" s="82"/>
      <c r="V1053" s="82"/>
      <c r="W1053" s="82"/>
      <c r="X1053" s="82"/>
      <c r="Y1053" s="82"/>
      <c r="Z1053" s="82"/>
      <c r="AA1053" s="82"/>
      <c r="AB1053" s="82"/>
      <c r="AC1053" s="78"/>
      <c r="AD1053" s="82"/>
      <c r="AE1053" s="82"/>
      <c r="AF1053" s="82"/>
      <c r="AG1053" s="78"/>
      <c r="AH1053" s="78"/>
      <c r="AI1053" s="78"/>
      <c r="AJ1053" s="78"/>
      <c r="AK1053" s="98"/>
      <c r="AL1053" s="98"/>
      <c r="AM1053" s="78"/>
      <c r="AN1053" s="78"/>
      <c r="AO1053" s="78"/>
      <c r="AP1053" s="78"/>
      <c r="AQ1053" s="78"/>
      <c r="AR1053" s="78"/>
      <c r="AS1053" s="78"/>
      <c r="AT1053" s="78"/>
      <c r="AU1053" s="78"/>
      <c r="AV1053" s="82"/>
      <c r="AW1053" s="78"/>
      <c r="AX1053" s="78"/>
      <c r="AY1053" s="78"/>
      <c r="AZ1053" s="78"/>
      <c r="BA1053" s="78"/>
      <c r="BB1053" s="78"/>
      <c r="BC1053" s="78"/>
      <c r="BD1053" s="78"/>
      <c r="BE1053" s="78"/>
      <c r="BF1053" s="78"/>
      <c r="BG1053" s="78"/>
      <c r="BH1053" s="182"/>
      <c r="BI1053" s="105"/>
      <c r="BJ1053" s="105"/>
      <c r="BK1053" s="105"/>
      <c r="BL1053" s="105"/>
      <c r="BM1053" s="105"/>
      <c r="BN1053" s="105"/>
      <c r="BO1053" s="105"/>
      <c r="BP1053" s="105"/>
      <c r="BQ1053" s="151"/>
      <c r="BR1053" s="175"/>
      <c r="BS1053" s="251"/>
      <c r="BT1053" s="253"/>
      <c r="BU1053" s="253"/>
      <c r="BV1053" s="253"/>
      <c r="BW1053" s="253"/>
      <c r="BX1053" s="253"/>
      <c r="BY1053" s="253"/>
      <c r="BZ1053" s="253"/>
      <c r="CA1053" s="253"/>
      <c r="CB1053" s="253"/>
      <c r="CC1053" s="255"/>
      <c r="CD1053" s="256"/>
      <c r="CE1053" s="253"/>
      <c r="CF1053" s="253"/>
      <c r="CG1053" s="253"/>
      <c r="CH1053" s="253"/>
      <c r="CI1053" s="253"/>
      <c r="CJ1053" s="253"/>
      <c r="CK1053" s="253"/>
      <c r="CL1053" s="253"/>
      <c r="CM1053" s="253"/>
      <c r="CN1053" s="253"/>
      <c r="CO1053" s="256"/>
      <c r="CP1053" s="251"/>
      <c r="CQ1053" s="251"/>
      <c r="CR1053" s="251"/>
      <c r="CS1053" s="251"/>
      <c r="CT1053" s="251"/>
      <c r="CU1053" s="251"/>
      <c r="CV1053" s="251"/>
      <c r="CW1053" s="251"/>
      <c r="CX1053" s="251"/>
      <c r="CY1053" s="259"/>
      <c r="CZ1053" s="251"/>
      <c r="DA1053" s="251"/>
      <c r="DB1053" s="251"/>
      <c r="DC1053" s="251"/>
      <c r="DD1053" s="251"/>
      <c r="DE1053" s="252"/>
      <c r="DF1053" s="275"/>
      <c r="DG1053" s="251"/>
      <c r="DH1053" s="272"/>
      <c r="DI1053" s="251"/>
      <c r="DJ1053" s="251"/>
      <c r="DK1053" s="261"/>
      <c r="DL1053" s="253"/>
      <c r="DM1053" s="261"/>
      <c r="DN1053" s="262"/>
      <c r="DO1053" s="253"/>
      <c r="DP1053" s="262"/>
      <c r="DQ1053" s="251"/>
      <c r="DR1053" s="251"/>
      <c r="DS1053" s="251"/>
      <c r="DT1053" s="251"/>
      <c r="DU1053" s="251"/>
      <c r="DV1053" s="251"/>
      <c r="DW1053" s="251"/>
      <c r="DX1053" s="251"/>
      <c r="DY1053" s="251"/>
      <c r="DZ1053" s="251"/>
      <c r="EA1053" s="251"/>
      <c r="EB1053" s="251"/>
      <c r="EC1053" s="251"/>
      <c r="ED1053" s="251"/>
      <c r="EE1053" s="251"/>
      <c r="EF1053" s="251"/>
      <c r="EG1053" s="251"/>
      <c r="EH1053" s="251"/>
      <c r="EI1053" s="251"/>
      <c r="EJ1053" s="253"/>
      <c r="EK1053" s="255"/>
      <c r="EL1053" s="262"/>
      <c r="EM1053" s="253"/>
      <c r="EN1053" s="262"/>
      <c r="EO1053" s="265"/>
      <c r="EP1053" s="253"/>
      <c r="EQ1053" s="265"/>
      <c r="ER1053" s="253"/>
      <c r="ES1053" s="133"/>
      <c r="ET1053" s="133"/>
      <c r="EU1053" s="78"/>
    </row>
    <row r="1054" spans="1:151" s="80" customFormat="1" ht="39" hidden="1" customHeight="1" x14ac:dyDescent="0.3">
      <c r="A1054" s="69"/>
      <c r="B1054" s="78"/>
      <c r="C1054" s="78"/>
      <c r="D1054" s="78"/>
      <c r="E1054" s="78"/>
      <c r="F1054" s="82"/>
      <c r="G1054" s="98"/>
      <c r="H1054" s="100"/>
      <c r="I1054" s="78"/>
      <c r="J1054" s="78"/>
      <c r="K1054" s="78"/>
      <c r="L1054" s="78"/>
      <c r="M1054" s="78"/>
      <c r="N1054" s="78"/>
      <c r="O1054" s="78"/>
      <c r="P1054" s="82"/>
      <c r="Q1054" s="82"/>
      <c r="R1054" s="82"/>
      <c r="S1054" s="82"/>
      <c r="T1054" s="82"/>
      <c r="U1054" s="82"/>
      <c r="V1054" s="82"/>
      <c r="W1054" s="82"/>
      <c r="X1054" s="82"/>
      <c r="Y1054" s="82"/>
      <c r="Z1054" s="82"/>
      <c r="AA1054" s="82"/>
      <c r="AB1054" s="82"/>
      <c r="AC1054" s="78"/>
      <c r="AD1054" s="82"/>
      <c r="AE1054" s="82"/>
      <c r="AF1054" s="82"/>
      <c r="AG1054" s="78"/>
      <c r="AH1054" s="78"/>
      <c r="AI1054" s="78"/>
      <c r="AJ1054" s="78"/>
      <c r="AK1054" s="98"/>
      <c r="AL1054" s="98"/>
      <c r="AM1054" s="82"/>
      <c r="AN1054" s="78"/>
      <c r="AO1054" s="78"/>
      <c r="AP1054" s="78"/>
      <c r="AQ1054" s="78"/>
      <c r="AR1054" s="78"/>
      <c r="AS1054" s="78"/>
      <c r="AT1054" s="78"/>
      <c r="AU1054" s="78"/>
      <c r="AV1054" s="82"/>
      <c r="AW1054" s="78"/>
      <c r="AX1054" s="78"/>
      <c r="AY1054" s="78"/>
      <c r="AZ1054" s="78"/>
      <c r="BA1054" s="78"/>
      <c r="BB1054" s="78"/>
      <c r="BC1054" s="78"/>
      <c r="BD1054" s="78"/>
      <c r="BE1054" s="78"/>
      <c r="BF1054" s="78"/>
      <c r="BG1054" s="78"/>
      <c r="BH1054" s="182"/>
      <c r="BI1054" s="105"/>
      <c r="BJ1054" s="105"/>
      <c r="BK1054" s="105"/>
      <c r="BL1054" s="105"/>
      <c r="BM1054" s="105"/>
      <c r="BN1054" s="105"/>
      <c r="BO1054" s="105"/>
      <c r="BP1054" s="105"/>
      <c r="BQ1054" s="105"/>
      <c r="BR1054" s="175"/>
      <c r="BS1054" s="251"/>
      <c r="BT1054" s="253"/>
      <c r="BU1054" s="253"/>
      <c r="BV1054" s="253"/>
      <c r="BW1054" s="253"/>
      <c r="BX1054" s="253"/>
      <c r="BY1054" s="253"/>
      <c r="BZ1054" s="253"/>
      <c r="CA1054" s="253"/>
      <c r="CB1054" s="253"/>
      <c r="CC1054" s="255"/>
      <c r="CD1054" s="256"/>
      <c r="CE1054" s="253"/>
      <c r="CF1054" s="253"/>
      <c r="CG1054" s="253"/>
      <c r="CH1054" s="253"/>
      <c r="CI1054" s="253"/>
      <c r="CJ1054" s="253"/>
      <c r="CK1054" s="253"/>
      <c r="CL1054" s="253"/>
      <c r="CM1054" s="253"/>
      <c r="CN1054" s="253"/>
      <c r="CO1054" s="256"/>
      <c r="CP1054" s="251"/>
      <c r="CQ1054" s="251"/>
      <c r="CR1054" s="251"/>
      <c r="CS1054" s="251"/>
      <c r="CT1054" s="251"/>
      <c r="CU1054" s="251"/>
      <c r="CV1054" s="251"/>
      <c r="CW1054" s="251"/>
      <c r="CX1054" s="251"/>
      <c r="CY1054" s="259"/>
      <c r="CZ1054" s="251"/>
      <c r="DA1054" s="251"/>
      <c r="DB1054" s="251"/>
      <c r="DC1054" s="251"/>
      <c r="DD1054" s="251"/>
      <c r="DE1054" s="252"/>
      <c r="DF1054" s="275"/>
      <c r="DG1054" s="251"/>
      <c r="DH1054" s="259"/>
      <c r="DI1054" s="251"/>
      <c r="DJ1054" s="251"/>
      <c r="DK1054" s="261"/>
      <c r="DL1054" s="253"/>
      <c r="DM1054" s="261"/>
      <c r="DN1054" s="262"/>
      <c r="DO1054" s="253"/>
      <c r="DP1054" s="262"/>
      <c r="DQ1054" s="251"/>
      <c r="DR1054" s="251"/>
      <c r="DS1054" s="251"/>
      <c r="DT1054" s="251"/>
      <c r="DU1054" s="251"/>
      <c r="DV1054" s="251"/>
      <c r="DW1054" s="251"/>
      <c r="DX1054" s="251"/>
      <c r="DY1054" s="251"/>
      <c r="DZ1054" s="251"/>
      <c r="EA1054" s="251"/>
      <c r="EB1054" s="251"/>
      <c r="EC1054" s="251"/>
      <c r="ED1054" s="251"/>
      <c r="EE1054" s="251"/>
      <c r="EF1054" s="251"/>
      <c r="EG1054" s="251"/>
      <c r="EH1054" s="251"/>
      <c r="EI1054" s="251"/>
      <c r="EJ1054" s="253"/>
      <c r="EK1054" s="255"/>
      <c r="EL1054" s="262"/>
      <c r="EM1054" s="253"/>
      <c r="EN1054" s="262"/>
      <c r="EO1054" s="265"/>
      <c r="EP1054" s="253"/>
      <c r="EQ1054" s="265"/>
      <c r="ER1054" s="253"/>
      <c r="ES1054" s="133"/>
      <c r="ET1054" s="133"/>
      <c r="EU1054" s="78"/>
    </row>
    <row r="1055" spans="1:151" s="80" customFormat="1" ht="39" hidden="1" customHeight="1" x14ac:dyDescent="0.3">
      <c r="A1055" s="69"/>
      <c r="B1055" s="78"/>
      <c r="C1055" s="78"/>
      <c r="D1055" s="78"/>
      <c r="E1055" s="78"/>
      <c r="F1055" s="82"/>
      <c r="G1055" s="98"/>
      <c r="H1055" s="100"/>
      <c r="I1055" s="78"/>
      <c r="J1055" s="78"/>
      <c r="K1055" s="78"/>
      <c r="L1055" s="78"/>
      <c r="M1055" s="78"/>
      <c r="N1055" s="78"/>
      <c r="O1055" s="78"/>
      <c r="P1055" s="82"/>
      <c r="Q1055" s="82"/>
      <c r="R1055" s="82"/>
      <c r="S1055" s="82"/>
      <c r="T1055" s="82"/>
      <c r="U1055" s="82"/>
      <c r="V1055" s="82"/>
      <c r="W1055" s="82"/>
      <c r="X1055" s="82"/>
      <c r="Y1055" s="82"/>
      <c r="Z1055" s="82"/>
      <c r="AA1055" s="82"/>
      <c r="AB1055" s="82"/>
      <c r="AC1055" s="78"/>
      <c r="AD1055" s="82"/>
      <c r="AE1055" s="82"/>
      <c r="AF1055" s="82"/>
      <c r="AG1055" s="78"/>
      <c r="AH1055" s="78"/>
      <c r="AI1055" s="78"/>
      <c r="AJ1055" s="78"/>
      <c r="AK1055" s="98"/>
      <c r="AL1055" s="98"/>
      <c r="AM1055" s="82"/>
      <c r="AN1055" s="78"/>
      <c r="AO1055" s="78"/>
      <c r="AP1055" s="78"/>
      <c r="AQ1055" s="78"/>
      <c r="AR1055" s="78"/>
      <c r="AS1055" s="78"/>
      <c r="AT1055" s="78"/>
      <c r="AU1055" s="78"/>
      <c r="AV1055" s="82"/>
      <c r="AW1055" s="78"/>
      <c r="AX1055" s="78"/>
      <c r="AY1055" s="78"/>
      <c r="AZ1055" s="78"/>
      <c r="BA1055" s="78"/>
      <c r="BB1055" s="78"/>
      <c r="BC1055" s="78"/>
      <c r="BD1055" s="78"/>
      <c r="BE1055" s="78"/>
      <c r="BF1055" s="78"/>
      <c r="BG1055" s="78"/>
      <c r="BH1055" s="182"/>
      <c r="BI1055" s="105"/>
      <c r="BJ1055" s="105"/>
      <c r="BK1055" s="105"/>
      <c r="BL1055" s="105"/>
      <c r="BM1055" s="105"/>
      <c r="BN1055" s="105"/>
      <c r="BO1055" s="105"/>
      <c r="BP1055" s="105"/>
      <c r="BQ1055" s="105"/>
      <c r="BR1055" s="175"/>
      <c r="BS1055" s="251"/>
      <c r="BT1055" s="253"/>
      <c r="BU1055" s="253"/>
      <c r="BV1055" s="253"/>
      <c r="BW1055" s="253"/>
      <c r="BX1055" s="253"/>
      <c r="BY1055" s="253"/>
      <c r="BZ1055" s="253"/>
      <c r="CA1055" s="253"/>
      <c r="CB1055" s="253"/>
      <c r="CC1055" s="255"/>
      <c r="CD1055" s="256"/>
      <c r="CE1055" s="253"/>
      <c r="CF1055" s="253"/>
      <c r="CG1055" s="253"/>
      <c r="CH1055" s="253"/>
      <c r="CI1055" s="253"/>
      <c r="CJ1055" s="253"/>
      <c r="CK1055" s="253"/>
      <c r="CL1055" s="253"/>
      <c r="CM1055" s="253"/>
      <c r="CN1055" s="253"/>
      <c r="CO1055" s="256"/>
      <c r="CP1055" s="251"/>
      <c r="CQ1055" s="251"/>
      <c r="CR1055" s="251"/>
      <c r="CS1055" s="251"/>
      <c r="CT1055" s="251"/>
      <c r="CU1055" s="251"/>
      <c r="CV1055" s="251"/>
      <c r="CW1055" s="251"/>
      <c r="CX1055" s="251"/>
      <c r="CY1055" s="259"/>
      <c r="CZ1055" s="251"/>
      <c r="DA1055" s="251"/>
      <c r="DB1055" s="251"/>
      <c r="DC1055" s="251"/>
      <c r="DD1055" s="251"/>
      <c r="DE1055" s="252"/>
      <c r="DF1055" s="275"/>
      <c r="DG1055" s="251"/>
      <c r="DH1055" s="259"/>
      <c r="DI1055" s="251"/>
      <c r="DJ1055" s="251"/>
      <c r="DK1055" s="261"/>
      <c r="DL1055" s="253"/>
      <c r="DM1055" s="261"/>
      <c r="DN1055" s="262"/>
      <c r="DO1055" s="253"/>
      <c r="DP1055" s="262"/>
      <c r="DQ1055" s="251"/>
      <c r="DR1055" s="251"/>
      <c r="DS1055" s="251"/>
      <c r="DT1055" s="251"/>
      <c r="DU1055" s="251"/>
      <c r="DV1055" s="251"/>
      <c r="DW1055" s="251"/>
      <c r="DX1055" s="251"/>
      <c r="DY1055" s="251"/>
      <c r="DZ1055" s="251"/>
      <c r="EA1055" s="251"/>
      <c r="EB1055" s="251"/>
      <c r="EC1055" s="251"/>
      <c r="ED1055" s="251"/>
      <c r="EE1055" s="251"/>
      <c r="EF1055" s="251"/>
      <c r="EG1055" s="251"/>
      <c r="EH1055" s="251"/>
      <c r="EI1055" s="251"/>
      <c r="EJ1055" s="253"/>
      <c r="EK1055" s="255"/>
      <c r="EL1055" s="262"/>
      <c r="EM1055" s="253"/>
      <c r="EN1055" s="262"/>
      <c r="EO1055" s="265"/>
      <c r="EP1055" s="253"/>
      <c r="EQ1055" s="265"/>
      <c r="ER1055" s="253"/>
      <c r="ES1055" s="133"/>
      <c r="ET1055" s="133"/>
      <c r="EU1055" s="78"/>
    </row>
    <row r="1056" spans="1:151" s="80" customFormat="1" ht="39" hidden="1" customHeight="1" x14ac:dyDescent="0.3">
      <c r="A1056" s="69"/>
      <c r="B1056" s="78"/>
      <c r="C1056" s="78"/>
      <c r="D1056" s="78"/>
      <c r="E1056" s="78"/>
      <c r="F1056" s="82"/>
      <c r="G1056" s="98"/>
      <c r="H1056" s="100"/>
      <c r="I1056" s="78"/>
      <c r="J1056" s="78"/>
      <c r="K1056" s="78"/>
      <c r="L1056" s="78"/>
      <c r="M1056" s="78"/>
      <c r="N1056" s="78"/>
      <c r="O1056" s="78"/>
      <c r="P1056" s="82"/>
      <c r="Q1056" s="82"/>
      <c r="R1056" s="82"/>
      <c r="S1056" s="82"/>
      <c r="T1056" s="82"/>
      <c r="U1056" s="82"/>
      <c r="V1056" s="82"/>
      <c r="W1056" s="82"/>
      <c r="X1056" s="82"/>
      <c r="Y1056" s="82"/>
      <c r="Z1056" s="82"/>
      <c r="AA1056" s="82"/>
      <c r="AB1056" s="82"/>
      <c r="AC1056" s="78"/>
      <c r="AD1056" s="82"/>
      <c r="AE1056" s="82"/>
      <c r="AF1056" s="82"/>
      <c r="AG1056" s="78"/>
      <c r="AH1056" s="78"/>
      <c r="AI1056" s="78"/>
      <c r="AJ1056" s="78"/>
      <c r="AK1056" s="98"/>
      <c r="AL1056" s="98"/>
      <c r="AM1056" s="82"/>
      <c r="AN1056" s="78"/>
      <c r="AO1056" s="78"/>
      <c r="AP1056" s="78"/>
      <c r="AQ1056" s="78"/>
      <c r="AR1056" s="78"/>
      <c r="AS1056" s="78"/>
      <c r="AT1056" s="78"/>
      <c r="AU1056" s="78"/>
      <c r="AV1056" s="82"/>
      <c r="AW1056" s="78"/>
      <c r="AX1056" s="78"/>
      <c r="AY1056" s="78"/>
      <c r="AZ1056" s="78"/>
      <c r="BA1056" s="78"/>
      <c r="BB1056" s="78"/>
      <c r="BC1056" s="78"/>
      <c r="BD1056" s="78"/>
      <c r="BE1056" s="78"/>
      <c r="BF1056" s="78"/>
      <c r="BG1056" s="78"/>
      <c r="BH1056" s="182"/>
      <c r="BI1056" s="105"/>
      <c r="BJ1056" s="105"/>
      <c r="BK1056" s="105"/>
      <c r="BL1056" s="105"/>
      <c r="BM1056" s="105"/>
      <c r="BN1056" s="105"/>
      <c r="BO1056" s="105"/>
      <c r="BP1056" s="105"/>
      <c r="BQ1056" s="105"/>
      <c r="BR1056" s="175"/>
      <c r="BS1056" s="251"/>
      <c r="BT1056" s="253"/>
      <c r="BU1056" s="253"/>
      <c r="BV1056" s="253"/>
      <c r="BW1056" s="253"/>
      <c r="BX1056" s="253"/>
      <c r="BY1056" s="253"/>
      <c r="BZ1056" s="253"/>
      <c r="CA1056" s="253"/>
      <c r="CB1056" s="253"/>
      <c r="CC1056" s="255"/>
      <c r="CD1056" s="256"/>
      <c r="CE1056" s="253"/>
      <c r="CF1056" s="253"/>
      <c r="CG1056" s="253"/>
      <c r="CH1056" s="253"/>
      <c r="CI1056" s="253"/>
      <c r="CJ1056" s="253"/>
      <c r="CK1056" s="253"/>
      <c r="CL1056" s="253"/>
      <c r="CM1056" s="253"/>
      <c r="CN1056" s="253"/>
      <c r="CO1056" s="256"/>
      <c r="CP1056" s="251"/>
      <c r="CQ1056" s="251"/>
      <c r="CR1056" s="251"/>
      <c r="CS1056" s="251"/>
      <c r="CT1056" s="251"/>
      <c r="CU1056" s="251"/>
      <c r="CV1056" s="251"/>
      <c r="CW1056" s="251"/>
      <c r="CX1056" s="251"/>
      <c r="CY1056" s="259"/>
      <c r="CZ1056" s="251"/>
      <c r="DA1056" s="251"/>
      <c r="DB1056" s="251"/>
      <c r="DC1056" s="251"/>
      <c r="DD1056" s="251"/>
      <c r="DE1056" s="252"/>
      <c r="DF1056" s="275"/>
      <c r="DG1056" s="251"/>
      <c r="DH1056" s="259"/>
      <c r="DI1056" s="251"/>
      <c r="DJ1056" s="251"/>
      <c r="DK1056" s="261"/>
      <c r="DL1056" s="253"/>
      <c r="DM1056" s="261"/>
      <c r="DN1056" s="262"/>
      <c r="DO1056" s="253"/>
      <c r="DP1056" s="262"/>
      <c r="DQ1056" s="251"/>
      <c r="DR1056" s="251"/>
      <c r="DS1056" s="251"/>
      <c r="DT1056" s="251"/>
      <c r="DU1056" s="251"/>
      <c r="DV1056" s="251"/>
      <c r="DW1056" s="251"/>
      <c r="DX1056" s="251"/>
      <c r="DY1056" s="251"/>
      <c r="DZ1056" s="251"/>
      <c r="EA1056" s="251"/>
      <c r="EB1056" s="251"/>
      <c r="EC1056" s="251"/>
      <c r="ED1056" s="251"/>
      <c r="EE1056" s="251"/>
      <c r="EF1056" s="251"/>
      <c r="EG1056" s="251"/>
      <c r="EH1056" s="251"/>
      <c r="EI1056" s="251"/>
      <c r="EJ1056" s="253"/>
      <c r="EK1056" s="255"/>
      <c r="EL1056" s="262"/>
      <c r="EM1056" s="253"/>
      <c r="EN1056" s="262"/>
      <c r="EO1056" s="265"/>
      <c r="EP1056" s="253"/>
      <c r="EQ1056" s="265"/>
      <c r="ER1056" s="253"/>
      <c r="ES1056" s="133"/>
      <c r="ET1056" s="133"/>
      <c r="EU1056" s="78"/>
    </row>
    <row r="1057" spans="1:151" s="80" customFormat="1" ht="37.5" hidden="1" customHeight="1" x14ac:dyDescent="0.3">
      <c r="A1057" s="69"/>
      <c r="B1057" s="78"/>
      <c r="C1057" s="78"/>
      <c r="D1057" s="78"/>
      <c r="E1057" s="78"/>
      <c r="F1057" s="82"/>
      <c r="G1057" s="99"/>
      <c r="H1057" s="100"/>
      <c r="I1057" s="78"/>
      <c r="J1057" s="78"/>
      <c r="K1057" s="78"/>
      <c r="L1057" s="78"/>
      <c r="M1057" s="78"/>
      <c r="N1057" s="78"/>
      <c r="O1057" s="78"/>
      <c r="P1057" s="82"/>
      <c r="Q1057" s="82"/>
      <c r="R1057" s="82"/>
      <c r="S1057" s="82"/>
      <c r="T1057" s="82"/>
      <c r="U1057" s="82"/>
      <c r="V1057" s="82"/>
      <c r="W1057" s="82"/>
      <c r="X1057" s="82"/>
      <c r="Y1057" s="82"/>
      <c r="Z1057" s="82"/>
      <c r="AA1057" s="82"/>
      <c r="AB1057" s="82"/>
      <c r="AC1057" s="78"/>
      <c r="AD1057" s="82"/>
      <c r="AE1057" s="82"/>
      <c r="AF1057" s="82"/>
      <c r="AG1057" s="78"/>
      <c r="AH1057" s="78"/>
      <c r="AI1057" s="78"/>
      <c r="AJ1057" s="78"/>
      <c r="AK1057" s="98"/>
      <c r="AL1057" s="98"/>
      <c r="AM1057" s="78"/>
      <c r="AN1057" s="78"/>
      <c r="AO1057" s="78"/>
      <c r="AP1057" s="78"/>
      <c r="AQ1057" s="78"/>
      <c r="AR1057" s="78"/>
      <c r="AS1057" s="78"/>
      <c r="AT1057" s="78"/>
      <c r="AU1057" s="78"/>
      <c r="AV1057" s="82"/>
      <c r="AW1057" s="78"/>
      <c r="AX1057" s="78"/>
      <c r="AY1057" s="78"/>
      <c r="AZ1057" s="78"/>
      <c r="BA1057" s="78"/>
      <c r="BB1057" s="78"/>
      <c r="BC1057" s="78"/>
      <c r="BD1057" s="78"/>
      <c r="BE1057" s="78"/>
      <c r="BF1057" s="78"/>
      <c r="BG1057" s="78"/>
      <c r="BH1057" s="182"/>
      <c r="BI1057" s="105"/>
      <c r="BJ1057" s="105"/>
      <c r="BK1057" s="105"/>
      <c r="BL1057" s="105"/>
      <c r="BM1057" s="105"/>
      <c r="BN1057" s="105"/>
      <c r="BO1057" s="105"/>
      <c r="BP1057" s="105"/>
      <c r="BQ1057" s="105"/>
      <c r="BR1057" s="175"/>
      <c r="BS1057" s="259"/>
      <c r="BT1057" s="253"/>
      <c r="BU1057" s="253"/>
      <c r="BV1057" s="253"/>
      <c r="BW1057" s="253"/>
      <c r="BX1057" s="253"/>
      <c r="BY1057" s="253"/>
      <c r="BZ1057" s="253"/>
      <c r="CA1057" s="253"/>
      <c r="CB1057" s="253"/>
      <c r="CC1057" s="255"/>
      <c r="CD1057" s="256"/>
      <c r="CE1057" s="253"/>
      <c r="CF1057" s="253"/>
      <c r="CG1057" s="253"/>
      <c r="CH1057" s="253"/>
      <c r="CI1057" s="253"/>
      <c r="CJ1057" s="253"/>
      <c r="CK1057" s="253"/>
      <c r="CL1057" s="253"/>
      <c r="CM1057" s="253"/>
      <c r="CN1057" s="253"/>
      <c r="CO1057" s="256"/>
      <c r="CP1057" s="251"/>
      <c r="CQ1057" s="251"/>
      <c r="CR1057" s="251"/>
      <c r="CS1057" s="251"/>
      <c r="CT1057" s="251"/>
      <c r="CU1057" s="251"/>
      <c r="CV1057" s="251"/>
      <c r="CW1057" s="251"/>
      <c r="CX1057" s="251"/>
      <c r="CY1057" s="251"/>
      <c r="CZ1057" s="251"/>
      <c r="DA1057" s="251"/>
      <c r="DB1057" s="251"/>
      <c r="DC1057" s="251"/>
      <c r="DD1057" s="251"/>
      <c r="DE1057" s="251"/>
      <c r="DF1057" s="251"/>
      <c r="DG1057" s="251"/>
      <c r="DH1057" s="251"/>
      <c r="DI1057" s="251"/>
      <c r="DJ1057" s="251"/>
      <c r="DK1057" s="261"/>
      <c r="DL1057" s="253"/>
      <c r="DM1057" s="261"/>
      <c r="DN1057" s="262"/>
      <c r="DO1057" s="253"/>
      <c r="DP1057" s="262"/>
      <c r="DQ1057" s="251"/>
      <c r="DR1057" s="251"/>
      <c r="DS1057" s="251"/>
      <c r="DT1057" s="251"/>
      <c r="DU1057" s="251"/>
      <c r="DV1057" s="251"/>
      <c r="DW1057" s="251"/>
      <c r="DX1057" s="251"/>
      <c r="DY1057" s="251"/>
      <c r="DZ1057" s="251"/>
      <c r="EA1057" s="251"/>
      <c r="EB1057" s="251"/>
      <c r="EC1057" s="251"/>
      <c r="ED1057" s="251"/>
      <c r="EE1057" s="251"/>
      <c r="EF1057" s="251"/>
      <c r="EG1057" s="251"/>
      <c r="EH1057" s="251"/>
      <c r="EI1057" s="251"/>
      <c r="EJ1057" s="253"/>
      <c r="EK1057" s="255"/>
      <c r="EL1057" s="262"/>
      <c r="EM1057" s="253"/>
      <c r="EN1057" s="262"/>
      <c r="EO1057" s="265"/>
      <c r="EP1057" s="253"/>
      <c r="EQ1057" s="265"/>
      <c r="ER1057" s="253"/>
      <c r="ES1057" s="133"/>
      <c r="ET1057" s="133"/>
      <c r="EU1057" s="78"/>
    </row>
    <row r="1058" spans="1:151" s="80" customFormat="1" ht="32.25" hidden="1" customHeight="1" x14ac:dyDescent="0.3">
      <c r="A1058" s="69"/>
      <c r="B1058" s="78"/>
      <c r="C1058" s="78"/>
      <c r="D1058" s="78"/>
      <c r="E1058" s="78"/>
      <c r="F1058" s="82"/>
      <c r="G1058" s="99"/>
      <c r="H1058" s="100"/>
      <c r="I1058" s="78"/>
      <c r="J1058" s="78"/>
      <c r="K1058" s="78"/>
      <c r="L1058" s="78"/>
      <c r="M1058" s="78"/>
      <c r="N1058" s="78"/>
      <c r="O1058" s="78"/>
      <c r="P1058" s="82"/>
      <c r="Q1058" s="82"/>
      <c r="R1058" s="82"/>
      <c r="S1058" s="82"/>
      <c r="T1058" s="82"/>
      <c r="U1058" s="82"/>
      <c r="V1058" s="82"/>
      <c r="W1058" s="82"/>
      <c r="X1058" s="82"/>
      <c r="Y1058" s="82"/>
      <c r="Z1058" s="82"/>
      <c r="AA1058" s="82"/>
      <c r="AB1058" s="82"/>
      <c r="AC1058" s="78"/>
      <c r="AD1058" s="82"/>
      <c r="AE1058" s="82"/>
      <c r="AF1058" s="82"/>
      <c r="AG1058" s="78"/>
      <c r="AH1058" s="78"/>
      <c r="AI1058" s="78"/>
      <c r="AJ1058" s="78"/>
      <c r="AK1058" s="99"/>
      <c r="AL1058" s="98"/>
      <c r="AM1058" s="78"/>
      <c r="AN1058" s="78"/>
      <c r="AO1058" s="78"/>
      <c r="AP1058" s="78"/>
      <c r="AQ1058" s="78"/>
      <c r="AR1058" s="78"/>
      <c r="AS1058" s="78"/>
      <c r="AT1058" s="78"/>
      <c r="AU1058" s="78"/>
      <c r="AV1058" s="82"/>
      <c r="AW1058" s="78"/>
      <c r="AX1058" s="109"/>
      <c r="AY1058" s="98"/>
      <c r="AZ1058" s="78"/>
      <c r="BA1058" s="78"/>
      <c r="BB1058" s="78"/>
      <c r="BC1058" s="78"/>
      <c r="BD1058" s="78"/>
      <c r="BE1058" s="78"/>
      <c r="BF1058" s="78"/>
      <c r="BG1058" s="78"/>
      <c r="BH1058" s="182"/>
      <c r="BI1058" s="105"/>
      <c r="BJ1058" s="105"/>
      <c r="BK1058" s="105"/>
      <c r="BL1058" s="105"/>
      <c r="BM1058" s="105"/>
      <c r="BN1058" s="105"/>
      <c r="BO1058" s="105"/>
      <c r="BP1058" s="105"/>
      <c r="BQ1058" s="105"/>
      <c r="BR1058" s="175"/>
      <c r="BS1058" s="252"/>
      <c r="BT1058" s="253"/>
      <c r="BU1058" s="253"/>
      <c r="BV1058" s="253"/>
      <c r="BW1058" s="253"/>
      <c r="BX1058" s="253"/>
      <c r="BY1058" s="253"/>
      <c r="BZ1058" s="253"/>
      <c r="CA1058" s="253"/>
      <c r="CB1058" s="253"/>
      <c r="CC1058" s="255"/>
      <c r="CD1058" s="256"/>
      <c r="CE1058" s="253"/>
      <c r="CF1058" s="253"/>
      <c r="CG1058" s="253"/>
      <c r="CH1058" s="253"/>
      <c r="CI1058" s="253"/>
      <c r="CJ1058" s="253"/>
      <c r="CK1058" s="253"/>
      <c r="CL1058" s="253"/>
      <c r="CM1058" s="253"/>
      <c r="CN1058" s="253"/>
      <c r="CO1058" s="256"/>
      <c r="CP1058" s="251"/>
      <c r="CQ1058" s="251"/>
      <c r="CR1058" s="251"/>
      <c r="CS1058" s="251"/>
      <c r="CT1058" s="251"/>
      <c r="CU1058" s="251"/>
      <c r="CV1058" s="251"/>
      <c r="CW1058" s="251"/>
      <c r="CX1058" s="251"/>
      <c r="CY1058" s="259"/>
      <c r="CZ1058" s="251"/>
      <c r="DA1058" s="251"/>
      <c r="DB1058" s="251"/>
      <c r="DC1058" s="251"/>
      <c r="DD1058" s="251"/>
      <c r="DE1058" s="252"/>
      <c r="DF1058" s="275"/>
      <c r="DG1058" s="251"/>
      <c r="DH1058" s="251"/>
      <c r="DI1058" s="251"/>
      <c r="DJ1058" s="251"/>
      <c r="DK1058" s="261"/>
      <c r="DL1058" s="253"/>
      <c r="DM1058" s="261"/>
      <c r="DN1058" s="262"/>
      <c r="DO1058" s="253"/>
      <c r="DP1058" s="262"/>
      <c r="DQ1058" s="251"/>
      <c r="DR1058" s="251"/>
      <c r="DS1058" s="251"/>
      <c r="DT1058" s="251"/>
      <c r="DU1058" s="251"/>
      <c r="DV1058" s="251"/>
      <c r="DW1058" s="251"/>
      <c r="DX1058" s="251"/>
      <c r="DY1058" s="251"/>
      <c r="DZ1058" s="251"/>
      <c r="EA1058" s="251"/>
      <c r="EB1058" s="251"/>
      <c r="EC1058" s="251"/>
      <c r="ED1058" s="251"/>
      <c r="EE1058" s="251"/>
      <c r="EF1058" s="251"/>
      <c r="EG1058" s="251"/>
      <c r="EH1058" s="251"/>
      <c r="EI1058" s="251"/>
      <c r="EJ1058" s="253"/>
      <c r="EK1058" s="255"/>
      <c r="EL1058" s="262"/>
      <c r="EM1058" s="253"/>
      <c r="EN1058" s="262"/>
      <c r="EO1058" s="265"/>
      <c r="EP1058" s="253"/>
      <c r="EQ1058" s="265"/>
      <c r="ER1058" s="253"/>
      <c r="ES1058" s="133"/>
      <c r="ET1058" s="133"/>
      <c r="EU1058" s="78"/>
    </row>
    <row r="1059" spans="1:151" s="80" customFormat="1" ht="32.25" hidden="1" customHeight="1" x14ac:dyDescent="0.3">
      <c r="A1059" s="69"/>
      <c r="B1059" s="78"/>
      <c r="C1059" s="78"/>
      <c r="D1059" s="78"/>
      <c r="E1059" s="78"/>
      <c r="F1059" s="78"/>
      <c r="G1059" s="98"/>
      <c r="H1059" s="100"/>
      <c r="I1059" s="78"/>
      <c r="J1059" s="78"/>
      <c r="K1059" s="78"/>
      <c r="L1059" s="78"/>
      <c r="M1059" s="78"/>
      <c r="N1059" s="78"/>
      <c r="O1059" s="78"/>
      <c r="P1059" s="82"/>
      <c r="Q1059" s="82"/>
      <c r="R1059" s="82"/>
      <c r="S1059" s="82"/>
      <c r="T1059" s="82"/>
      <c r="U1059" s="82"/>
      <c r="V1059" s="82"/>
      <c r="W1059" s="82"/>
      <c r="X1059" s="82"/>
      <c r="Y1059" s="82"/>
      <c r="Z1059" s="82"/>
      <c r="AA1059" s="82"/>
      <c r="AB1059" s="82"/>
      <c r="AC1059" s="78"/>
      <c r="AD1059" s="82"/>
      <c r="AE1059" s="82"/>
      <c r="AF1059" s="82"/>
      <c r="AG1059" s="78"/>
      <c r="AH1059" s="78"/>
      <c r="AI1059" s="78"/>
      <c r="AJ1059" s="78"/>
      <c r="AK1059" s="99"/>
      <c r="AL1059" s="98"/>
      <c r="AM1059" s="78"/>
      <c r="AN1059" s="78"/>
      <c r="AO1059" s="78"/>
      <c r="AP1059" s="78"/>
      <c r="AQ1059" s="78"/>
      <c r="AR1059" s="78"/>
      <c r="AS1059" s="78"/>
      <c r="AT1059" s="78"/>
      <c r="AU1059" s="78"/>
      <c r="AV1059" s="82"/>
      <c r="AW1059" s="78"/>
      <c r="AX1059" s="98"/>
      <c r="AY1059" s="98"/>
      <c r="AZ1059" s="78"/>
      <c r="BA1059" s="78"/>
      <c r="BB1059" s="78"/>
      <c r="BC1059" s="78"/>
      <c r="BD1059" s="78"/>
      <c r="BE1059" s="78"/>
      <c r="BF1059" s="78"/>
      <c r="BG1059" s="78"/>
      <c r="BH1059" s="182"/>
      <c r="BI1059" s="105"/>
      <c r="BJ1059" s="105"/>
      <c r="BK1059" s="105"/>
      <c r="BL1059" s="105"/>
      <c r="BM1059" s="105"/>
      <c r="BN1059" s="105"/>
      <c r="BO1059" s="105"/>
      <c r="BP1059" s="105"/>
      <c r="BQ1059" s="151"/>
      <c r="BR1059" s="175"/>
      <c r="BS1059" s="259"/>
      <c r="BT1059" s="253"/>
      <c r="BU1059" s="253"/>
      <c r="BV1059" s="253"/>
      <c r="BW1059" s="253"/>
      <c r="BX1059" s="253"/>
      <c r="BY1059" s="253"/>
      <c r="BZ1059" s="253"/>
      <c r="CA1059" s="253"/>
      <c r="CB1059" s="253"/>
      <c r="CC1059" s="255"/>
      <c r="CD1059" s="256"/>
      <c r="CE1059" s="253"/>
      <c r="CF1059" s="253"/>
      <c r="CG1059" s="253"/>
      <c r="CH1059" s="253"/>
      <c r="CI1059" s="253"/>
      <c r="CJ1059" s="253"/>
      <c r="CK1059" s="253"/>
      <c r="CL1059" s="253"/>
      <c r="CM1059" s="253"/>
      <c r="CN1059" s="253"/>
      <c r="CO1059" s="256"/>
      <c r="CP1059" s="251"/>
      <c r="CQ1059" s="251"/>
      <c r="CR1059" s="251"/>
      <c r="CS1059" s="251"/>
      <c r="CT1059" s="251"/>
      <c r="CU1059" s="251"/>
      <c r="CV1059" s="251"/>
      <c r="CW1059" s="251"/>
      <c r="CX1059" s="251"/>
      <c r="CY1059" s="252"/>
      <c r="CZ1059" s="251"/>
      <c r="DA1059" s="251"/>
      <c r="DB1059" s="251"/>
      <c r="DC1059" s="251"/>
      <c r="DD1059" s="251"/>
      <c r="DE1059" s="252"/>
      <c r="DF1059" s="275"/>
      <c r="DG1059" s="251"/>
      <c r="DH1059" s="259"/>
      <c r="DI1059" s="251"/>
      <c r="DJ1059" s="251"/>
      <c r="DK1059" s="261"/>
      <c r="DL1059" s="253"/>
      <c r="DM1059" s="261"/>
      <c r="DN1059" s="262"/>
      <c r="DO1059" s="253"/>
      <c r="DP1059" s="262"/>
      <c r="DQ1059" s="251"/>
      <c r="DR1059" s="251"/>
      <c r="DS1059" s="251"/>
      <c r="DT1059" s="251"/>
      <c r="DU1059" s="251"/>
      <c r="DV1059" s="251"/>
      <c r="DW1059" s="251"/>
      <c r="DX1059" s="251"/>
      <c r="DY1059" s="251"/>
      <c r="DZ1059" s="251"/>
      <c r="EA1059" s="251"/>
      <c r="EB1059" s="251"/>
      <c r="EC1059" s="251"/>
      <c r="ED1059" s="251"/>
      <c r="EE1059" s="251"/>
      <c r="EF1059" s="251"/>
      <c r="EG1059" s="251"/>
      <c r="EH1059" s="251"/>
      <c r="EI1059" s="251"/>
      <c r="EJ1059" s="253"/>
      <c r="EK1059" s="255"/>
      <c r="EL1059" s="262"/>
      <c r="EM1059" s="253"/>
      <c r="EN1059" s="262"/>
      <c r="EO1059" s="265"/>
      <c r="EP1059" s="253"/>
      <c r="EQ1059" s="265"/>
      <c r="ER1059" s="253"/>
      <c r="ES1059" s="133"/>
      <c r="ET1059" s="133"/>
      <c r="EU1059" s="78"/>
    </row>
    <row r="1060" spans="1:151" s="80" customFormat="1" ht="32.25" hidden="1" customHeight="1" x14ac:dyDescent="0.3">
      <c r="A1060" s="69"/>
      <c r="B1060" s="78"/>
      <c r="C1060" s="78"/>
      <c r="D1060" s="78"/>
      <c r="E1060" s="78"/>
      <c r="F1060" s="78"/>
      <c r="G1060" s="98"/>
      <c r="H1060" s="100"/>
      <c r="I1060" s="78"/>
      <c r="J1060" s="78"/>
      <c r="K1060" s="78"/>
      <c r="L1060" s="78"/>
      <c r="M1060" s="78"/>
      <c r="N1060" s="78"/>
      <c r="O1060" s="78"/>
      <c r="P1060" s="82"/>
      <c r="Q1060" s="82"/>
      <c r="R1060" s="82"/>
      <c r="S1060" s="82"/>
      <c r="T1060" s="82"/>
      <c r="U1060" s="82"/>
      <c r="V1060" s="82"/>
      <c r="W1060" s="82"/>
      <c r="X1060" s="82"/>
      <c r="Y1060" s="82"/>
      <c r="Z1060" s="82"/>
      <c r="AA1060" s="82"/>
      <c r="AB1060" s="82"/>
      <c r="AC1060" s="78"/>
      <c r="AD1060" s="82"/>
      <c r="AE1060" s="82"/>
      <c r="AF1060" s="82"/>
      <c r="AG1060" s="78"/>
      <c r="AH1060" s="78"/>
      <c r="AI1060" s="78"/>
      <c r="AJ1060" s="78"/>
      <c r="AK1060" s="99"/>
      <c r="AL1060" s="98"/>
      <c r="AM1060" s="78"/>
      <c r="AN1060" s="78"/>
      <c r="AO1060" s="78"/>
      <c r="AP1060" s="78"/>
      <c r="AQ1060" s="78"/>
      <c r="AR1060" s="78"/>
      <c r="AS1060" s="78"/>
      <c r="AT1060" s="78"/>
      <c r="AU1060" s="78"/>
      <c r="AV1060" s="82"/>
      <c r="AW1060" s="78"/>
      <c r="AX1060" s="98"/>
      <c r="AY1060" s="98"/>
      <c r="AZ1060" s="78"/>
      <c r="BA1060" s="78"/>
      <c r="BB1060" s="78"/>
      <c r="BC1060" s="78"/>
      <c r="BD1060" s="78"/>
      <c r="BE1060" s="78"/>
      <c r="BF1060" s="78"/>
      <c r="BG1060" s="78"/>
      <c r="BH1060" s="182"/>
      <c r="BI1060" s="105"/>
      <c r="BJ1060" s="105"/>
      <c r="BK1060" s="105"/>
      <c r="BL1060" s="105"/>
      <c r="BM1060" s="105"/>
      <c r="BN1060" s="105"/>
      <c r="BO1060" s="105"/>
      <c r="BP1060" s="105"/>
      <c r="BQ1060" s="151"/>
      <c r="BR1060" s="175"/>
      <c r="BS1060" s="259"/>
      <c r="BT1060" s="253"/>
      <c r="BU1060" s="253"/>
      <c r="BV1060" s="253"/>
      <c r="BW1060" s="253"/>
      <c r="BX1060" s="253"/>
      <c r="BY1060" s="253"/>
      <c r="BZ1060" s="253"/>
      <c r="CA1060" s="253"/>
      <c r="CB1060" s="253"/>
      <c r="CC1060" s="255"/>
      <c r="CD1060" s="256"/>
      <c r="CE1060" s="253"/>
      <c r="CF1060" s="253"/>
      <c r="CG1060" s="253"/>
      <c r="CH1060" s="253"/>
      <c r="CI1060" s="253"/>
      <c r="CJ1060" s="253"/>
      <c r="CK1060" s="253"/>
      <c r="CL1060" s="253"/>
      <c r="CM1060" s="253"/>
      <c r="CN1060" s="253"/>
      <c r="CO1060" s="256"/>
      <c r="CP1060" s="251"/>
      <c r="CQ1060" s="251"/>
      <c r="CR1060" s="251"/>
      <c r="CS1060" s="251"/>
      <c r="CT1060" s="251"/>
      <c r="CU1060" s="251"/>
      <c r="CV1060" s="251"/>
      <c r="CW1060" s="251"/>
      <c r="CX1060" s="251"/>
      <c r="CY1060" s="252"/>
      <c r="CZ1060" s="251"/>
      <c r="DA1060" s="251"/>
      <c r="DB1060" s="251"/>
      <c r="DC1060" s="251"/>
      <c r="DD1060" s="251"/>
      <c r="DE1060" s="252"/>
      <c r="DF1060" s="275"/>
      <c r="DG1060" s="251"/>
      <c r="DH1060" s="259"/>
      <c r="DI1060" s="251"/>
      <c r="DJ1060" s="251"/>
      <c r="DK1060" s="261"/>
      <c r="DL1060" s="253"/>
      <c r="DM1060" s="261"/>
      <c r="DN1060" s="262"/>
      <c r="DO1060" s="253"/>
      <c r="DP1060" s="262"/>
      <c r="DQ1060" s="251"/>
      <c r="DR1060" s="251"/>
      <c r="DS1060" s="251"/>
      <c r="DT1060" s="251"/>
      <c r="DU1060" s="251"/>
      <c r="DV1060" s="251"/>
      <c r="DW1060" s="251"/>
      <c r="DX1060" s="251"/>
      <c r="DY1060" s="251"/>
      <c r="DZ1060" s="251"/>
      <c r="EA1060" s="251"/>
      <c r="EB1060" s="251"/>
      <c r="EC1060" s="251"/>
      <c r="ED1060" s="251"/>
      <c r="EE1060" s="251"/>
      <c r="EF1060" s="251"/>
      <c r="EG1060" s="251"/>
      <c r="EH1060" s="251"/>
      <c r="EI1060" s="251"/>
      <c r="EJ1060" s="253"/>
      <c r="EK1060" s="255"/>
      <c r="EL1060" s="262"/>
      <c r="EM1060" s="253"/>
      <c r="EN1060" s="262"/>
      <c r="EO1060" s="265"/>
      <c r="EP1060" s="253"/>
      <c r="EQ1060" s="265"/>
      <c r="ER1060" s="253"/>
      <c r="ES1060" s="133"/>
      <c r="ET1060" s="133"/>
      <c r="EU1060" s="78"/>
    </row>
    <row r="1061" spans="1:151" s="80" customFormat="1" ht="32.25" hidden="1" customHeight="1" x14ac:dyDescent="0.3">
      <c r="A1061" s="69"/>
      <c r="B1061" s="78"/>
      <c r="C1061" s="78"/>
      <c r="D1061" s="78"/>
      <c r="E1061" s="78"/>
      <c r="F1061" s="78"/>
      <c r="G1061" s="98"/>
      <c r="H1061" s="100"/>
      <c r="I1061" s="78"/>
      <c r="J1061" s="78"/>
      <c r="K1061" s="78"/>
      <c r="L1061" s="78"/>
      <c r="M1061" s="78"/>
      <c r="N1061" s="78"/>
      <c r="O1061" s="78"/>
      <c r="P1061" s="82"/>
      <c r="Q1061" s="82"/>
      <c r="R1061" s="82"/>
      <c r="S1061" s="82"/>
      <c r="T1061" s="82"/>
      <c r="U1061" s="82"/>
      <c r="V1061" s="82"/>
      <c r="W1061" s="82"/>
      <c r="X1061" s="82"/>
      <c r="Y1061" s="82"/>
      <c r="Z1061" s="82"/>
      <c r="AA1061" s="82"/>
      <c r="AB1061" s="82"/>
      <c r="AC1061" s="78"/>
      <c r="AD1061" s="82"/>
      <c r="AE1061" s="82"/>
      <c r="AF1061" s="82"/>
      <c r="AG1061" s="78"/>
      <c r="AH1061" s="78"/>
      <c r="AI1061" s="78"/>
      <c r="AJ1061" s="78"/>
      <c r="AK1061" s="99"/>
      <c r="AL1061" s="98"/>
      <c r="AM1061" s="78"/>
      <c r="AN1061" s="78"/>
      <c r="AO1061" s="78"/>
      <c r="AP1061" s="78"/>
      <c r="AQ1061" s="78"/>
      <c r="AR1061" s="78"/>
      <c r="AS1061" s="78"/>
      <c r="AT1061" s="78"/>
      <c r="AU1061" s="78"/>
      <c r="AV1061" s="82"/>
      <c r="AW1061" s="78"/>
      <c r="AX1061" s="98"/>
      <c r="AY1061" s="98"/>
      <c r="AZ1061" s="78"/>
      <c r="BA1061" s="78"/>
      <c r="BB1061" s="78"/>
      <c r="BC1061" s="78"/>
      <c r="BD1061" s="78"/>
      <c r="BE1061" s="78"/>
      <c r="BF1061" s="78"/>
      <c r="BG1061" s="78"/>
      <c r="BH1061" s="182"/>
      <c r="BI1061" s="105"/>
      <c r="BJ1061" s="105"/>
      <c r="BK1061" s="105"/>
      <c r="BL1061" s="105"/>
      <c r="BM1061" s="105"/>
      <c r="BN1061" s="105"/>
      <c r="BO1061" s="105"/>
      <c r="BP1061" s="105"/>
      <c r="BQ1061" s="105"/>
      <c r="BR1061" s="175"/>
      <c r="BS1061" s="259"/>
      <c r="BT1061" s="253"/>
      <c r="BU1061" s="253"/>
      <c r="BV1061" s="253"/>
      <c r="BW1061" s="253"/>
      <c r="BX1061" s="253"/>
      <c r="BY1061" s="253"/>
      <c r="BZ1061" s="253"/>
      <c r="CA1061" s="253"/>
      <c r="CB1061" s="253"/>
      <c r="CC1061" s="255"/>
      <c r="CD1061" s="256"/>
      <c r="CE1061" s="253"/>
      <c r="CF1061" s="253"/>
      <c r="CG1061" s="253"/>
      <c r="CH1061" s="253"/>
      <c r="CI1061" s="253"/>
      <c r="CJ1061" s="253"/>
      <c r="CK1061" s="253"/>
      <c r="CL1061" s="253"/>
      <c r="CM1061" s="253"/>
      <c r="CN1061" s="253"/>
      <c r="CO1061" s="256"/>
      <c r="CP1061" s="251"/>
      <c r="CQ1061" s="251"/>
      <c r="CR1061" s="251"/>
      <c r="CS1061" s="251"/>
      <c r="CT1061" s="251"/>
      <c r="CU1061" s="251"/>
      <c r="CV1061" s="251"/>
      <c r="CW1061" s="251"/>
      <c r="CX1061" s="251"/>
      <c r="CY1061" s="252"/>
      <c r="CZ1061" s="251"/>
      <c r="DA1061" s="251"/>
      <c r="DB1061" s="251"/>
      <c r="DC1061" s="251"/>
      <c r="DD1061" s="251"/>
      <c r="DE1061" s="252"/>
      <c r="DF1061" s="275"/>
      <c r="DG1061" s="251"/>
      <c r="DH1061" s="259"/>
      <c r="DI1061" s="251"/>
      <c r="DJ1061" s="251"/>
      <c r="DK1061" s="261"/>
      <c r="DL1061" s="253"/>
      <c r="DM1061" s="261"/>
      <c r="DN1061" s="262"/>
      <c r="DO1061" s="253"/>
      <c r="DP1061" s="262"/>
      <c r="DQ1061" s="251"/>
      <c r="DR1061" s="251"/>
      <c r="DS1061" s="251"/>
      <c r="DT1061" s="251"/>
      <c r="DU1061" s="251"/>
      <c r="DV1061" s="251"/>
      <c r="DW1061" s="251"/>
      <c r="DX1061" s="251"/>
      <c r="DY1061" s="251"/>
      <c r="DZ1061" s="251"/>
      <c r="EA1061" s="251"/>
      <c r="EB1061" s="251"/>
      <c r="EC1061" s="251"/>
      <c r="ED1061" s="251"/>
      <c r="EE1061" s="251"/>
      <c r="EF1061" s="251"/>
      <c r="EG1061" s="251"/>
      <c r="EH1061" s="251"/>
      <c r="EI1061" s="251"/>
      <c r="EJ1061" s="253"/>
      <c r="EK1061" s="255"/>
      <c r="EL1061" s="262"/>
      <c r="EM1061" s="253"/>
      <c r="EN1061" s="262"/>
      <c r="EO1061" s="265"/>
      <c r="EP1061" s="253"/>
      <c r="EQ1061" s="265"/>
      <c r="ER1061" s="253"/>
      <c r="ES1061" s="133"/>
      <c r="ET1061" s="133"/>
      <c r="EU1061" s="78"/>
    </row>
    <row r="1062" spans="1:151" s="80" customFormat="1" ht="32.25" hidden="1" customHeight="1" x14ac:dyDescent="0.3">
      <c r="A1062" s="69"/>
      <c r="B1062" s="78"/>
      <c r="C1062" s="78"/>
      <c r="D1062" s="78"/>
      <c r="E1062" s="78"/>
      <c r="F1062" s="78"/>
      <c r="G1062" s="98"/>
      <c r="H1062" s="100"/>
      <c r="I1062" s="78"/>
      <c r="J1062" s="78"/>
      <c r="K1062" s="78"/>
      <c r="L1062" s="78"/>
      <c r="M1062" s="78"/>
      <c r="N1062" s="78"/>
      <c r="O1062" s="78"/>
      <c r="P1062" s="82"/>
      <c r="Q1062" s="82"/>
      <c r="R1062" s="82"/>
      <c r="S1062" s="82"/>
      <c r="T1062" s="82"/>
      <c r="U1062" s="82"/>
      <c r="V1062" s="82"/>
      <c r="W1062" s="82"/>
      <c r="X1062" s="82"/>
      <c r="Y1062" s="82"/>
      <c r="Z1062" s="82"/>
      <c r="AA1062" s="82"/>
      <c r="AB1062" s="82"/>
      <c r="AC1062" s="78"/>
      <c r="AD1062" s="82"/>
      <c r="AE1062" s="82"/>
      <c r="AF1062" s="82"/>
      <c r="AG1062" s="78"/>
      <c r="AH1062" s="78"/>
      <c r="AI1062" s="78"/>
      <c r="AJ1062" s="78"/>
      <c r="AK1062" s="99"/>
      <c r="AL1062" s="98"/>
      <c r="AM1062" s="78"/>
      <c r="AN1062" s="78"/>
      <c r="AO1062" s="78"/>
      <c r="AP1062" s="78"/>
      <c r="AQ1062" s="78"/>
      <c r="AR1062" s="78"/>
      <c r="AS1062" s="78"/>
      <c r="AT1062" s="78"/>
      <c r="AU1062" s="78"/>
      <c r="AV1062" s="82"/>
      <c r="AW1062" s="78"/>
      <c r="AX1062" s="98"/>
      <c r="AY1062" s="98"/>
      <c r="AZ1062" s="78"/>
      <c r="BA1062" s="78"/>
      <c r="BB1062" s="78"/>
      <c r="BC1062" s="78"/>
      <c r="BD1062" s="78"/>
      <c r="BE1062" s="78"/>
      <c r="BF1062" s="78"/>
      <c r="BG1062" s="78"/>
      <c r="BH1062" s="182"/>
      <c r="BI1062" s="105"/>
      <c r="BJ1062" s="105"/>
      <c r="BK1062" s="105"/>
      <c r="BL1062" s="105"/>
      <c r="BM1062" s="105"/>
      <c r="BN1062" s="105"/>
      <c r="BO1062" s="105"/>
      <c r="BP1062" s="105"/>
      <c r="BQ1062" s="105"/>
      <c r="BR1062" s="175"/>
      <c r="BS1062" s="259"/>
      <c r="BT1062" s="253"/>
      <c r="BU1062" s="253"/>
      <c r="BV1062" s="253"/>
      <c r="BW1062" s="253"/>
      <c r="BX1062" s="253"/>
      <c r="BY1062" s="253"/>
      <c r="BZ1062" s="253"/>
      <c r="CA1062" s="253"/>
      <c r="CB1062" s="253"/>
      <c r="CC1062" s="255"/>
      <c r="CD1062" s="256"/>
      <c r="CE1062" s="253"/>
      <c r="CF1062" s="253"/>
      <c r="CG1062" s="253"/>
      <c r="CH1062" s="253"/>
      <c r="CI1062" s="253"/>
      <c r="CJ1062" s="253"/>
      <c r="CK1062" s="253"/>
      <c r="CL1062" s="253"/>
      <c r="CM1062" s="253"/>
      <c r="CN1062" s="253"/>
      <c r="CO1062" s="256"/>
      <c r="CP1062" s="251"/>
      <c r="CQ1062" s="251"/>
      <c r="CR1062" s="251"/>
      <c r="CS1062" s="251"/>
      <c r="CT1062" s="251"/>
      <c r="CU1062" s="251"/>
      <c r="CV1062" s="251"/>
      <c r="CW1062" s="251"/>
      <c r="CX1062" s="251"/>
      <c r="CY1062" s="252"/>
      <c r="CZ1062" s="251"/>
      <c r="DA1062" s="251"/>
      <c r="DB1062" s="251"/>
      <c r="DC1062" s="251"/>
      <c r="DD1062" s="251"/>
      <c r="DE1062" s="252"/>
      <c r="DF1062" s="275"/>
      <c r="DG1062" s="251"/>
      <c r="DH1062" s="259"/>
      <c r="DI1062" s="251"/>
      <c r="DJ1062" s="251"/>
      <c r="DK1062" s="261"/>
      <c r="DL1062" s="253"/>
      <c r="DM1062" s="261"/>
      <c r="DN1062" s="262"/>
      <c r="DO1062" s="253"/>
      <c r="DP1062" s="262"/>
      <c r="DQ1062" s="251"/>
      <c r="DR1062" s="251"/>
      <c r="DS1062" s="251"/>
      <c r="DT1062" s="251"/>
      <c r="DU1062" s="251"/>
      <c r="DV1062" s="251"/>
      <c r="DW1062" s="251"/>
      <c r="DX1062" s="251"/>
      <c r="DY1062" s="251"/>
      <c r="DZ1062" s="251"/>
      <c r="EA1062" s="251"/>
      <c r="EB1062" s="251"/>
      <c r="EC1062" s="251"/>
      <c r="ED1062" s="251"/>
      <c r="EE1062" s="251"/>
      <c r="EF1062" s="251"/>
      <c r="EG1062" s="251"/>
      <c r="EH1062" s="251"/>
      <c r="EI1062" s="251"/>
      <c r="EJ1062" s="253"/>
      <c r="EK1062" s="255"/>
      <c r="EL1062" s="262"/>
      <c r="EM1062" s="253"/>
      <c r="EN1062" s="262"/>
      <c r="EO1062" s="265"/>
      <c r="EP1062" s="253"/>
      <c r="EQ1062" s="265"/>
      <c r="ER1062" s="253"/>
      <c r="ES1062" s="133"/>
      <c r="ET1062" s="133"/>
      <c r="EU1062" s="78"/>
    </row>
    <row r="1063" spans="1:151" s="80" customFormat="1" ht="32.25" hidden="1" customHeight="1" x14ac:dyDescent="0.3">
      <c r="A1063" s="69"/>
      <c r="B1063" s="78"/>
      <c r="C1063" s="78"/>
      <c r="D1063" s="78"/>
      <c r="E1063" s="78"/>
      <c r="F1063" s="78"/>
      <c r="G1063" s="99"/>
      <c r="H1063" s="100"/>
      <c r="I1063" s="78"/>
      <c r="J1063" s="78"/>
      <c r="K1063" s="78"/>
      <c r="L1063" s="78"/>
      <c r="M1063" s="78"/>
      <c r="N1063" s="78"/>
      <c r="O1063" s="78"/>
      <c r="P1063" s="82"/>
      <c r="Q1063" s="82"/>
      <c r="R1063" s="82"/>
      <c r="S1063" s="82"/>
      <c r="T1063" s="82"/>
      <c r="U1063" s="82"/>
      <c r="V1063" s="82"/>
      <c r="W1063" s="82"/>
      <c r="X1063" s="82"/>
      <c r="Y1063" s="82"/>
      <c r="Z1063" s="82"/>
      <c r="AA1063" s="82"/>
      <c r="AB1063" s="82"/>
      <c r="AC1063" s="78"/>
      <c r="AD1063" s="82"/>
      <c r="AE1063" s="82"/>
      <c r="AF1063" s="82"/>
      <c r="AG1063" s="78"/>
      <c r="AH1063" s="78"/>
      <c r="AI1063" s="78"/>
      <c r="AJ1063" s="78"/>
      <c r="AK1063" s="99"/>
      <c r="AL1063" s="98"/>
      <c r="AM1063" s="82"/>
      <c r="AN1063" s="78"/>
      <c r="AO1063" s="78"/>
      <c r="AP1063" s="78"/>
      <c r="AQ1063" s="78"/>
      <c r="AR1063" s="78"/>
      <c r="AS1063" s="78"/>
      <c r="AT1063" s="78"/>
      <c r="AU1063" s="78"/>
      <c r="AV1063" s="82"/>
      <c r="AW1063" s="78"/>
      <c r="AX1063" s="78"/>
      <c r="AY1063" s="78"/>
      <c r="AZ1063" s="78"/>
      <c r="BA1063" s="78"/>
      <c r="BB1063" s="78"/>
      <c r="BC1063" s="78"/>
      <c r="BD1063" s="78"/>
      <c r="BE1063" s="78"/>
      <c r="BF1063" s="78"/>
      <c r="BG1063" s="78"/>
      <c r="BH1063" s="182"/>
      <c r="BI1063" s="105"/>
      <c r="BJ1063" s="105"/>
      <c r="BK1063" s="105"/>
      <c r="BL1063" s="105"/>
      <c r="BM1063" s="105"/>
      <c r="BN1063" s="105"/>
      <c r="BO1063" s="105"/>
      <c r="BP1063" s="105"/>
      <c r="BQ1063" s="105"/>
      <c r="BR1063" s="175"/>
      <c r="BS1063" s="259"/>
      <c r="BT1063" s="253"/>
      <c r="BU1063" s="253"/>
      <c r="BV1063" s="253"/>
      <c r="BW1063" s="253"/>
      <c r="BX1063" s="253"/>
      <c r="BY1063" s="253"/>
      <c r="BZ1063" s="253"/>
      <c r="CA1063" s="253"/>
      <c r="CB1063" s="253"/>
      <c r="CC1063" s="255"/>
      <c r="CD1063" s="256"/>
      <c r="CE1063" s="253"/>
      <c r="CF1063" s="253"/>
      <c r="CG1063" s="253"/>
      <c r="CH1063" s="253"/>
      <c r="CI1063" s="253"/>
      <c r="CJ1063" s="253"/>
      <c r="CK1063" s="253"/>
      <c r="CL1063" s="253"/>
      <c r="CM1063" s="253"/>
      <c r="CN1063" s="253"/>
      <c r="CO1063" s="256"/>
      <c r="CP1063" s="251"/>
      <c r="CQ1063" s="251"/>
      <c r="CR1063" s="251"/>
      <c r="CS1063" s="251"/>
      <c r="CT1063" s="251"/>
      <c r="CU1063" s="251"/>
      <c r="CV1063" s="251"/>
      <c r="CW1063" s="251"/>
      <c r="CX1063" s="251"/>
      <c r="CY1063" s="259"/>
      <c r="CZ1063" s="251"/>
      <c r="DA1063" s="251"/>
      <c r="DB1063" s="251"/>
      <c r="DC1063" s="251"/>
      <c r="DD1063" s="251"/>
      <c r="DE1063" s="251"/>
      <c r="DF1063" s="275"/>
      <c r="DG1063" s="251"/>
      <c r="DH1063" s="251"/>
      <c r="DI1063" s="251"/>
      <c r="DJ1063" s="251"/>
      <c r="DK1063" s="261"/>
      <c r="DL1063" s="253"/>
      <c r="DM1063" s="261"/>
      <c r="DN1063" s="262"/>
      <c r="DO1063" s="253"/>
      <c r="DP1063" s="262"/>
      <c r="DQ1063" s="251"/>
      <c r="DR1063" s="251"/>
      <c r="DS1063" s="251"/>
      <c r="DT1063" s="251"/>
      <c r="DU1063" s="251"/>
      <c r="DV1063" s="251"/>
      <c r="DW1063" s="251"/>
      <c r="DX1063" s="251"/>
      <c r="DY1063" s="251"/>
      <c r="DZ1063" s="251"/>
      <c r="EA1063" s="251"/>
      <c r="EB1063" s="251"/>
      <c r="EC1063" s="251"/>
      <c r="ED1063" s="251"/>
      <c r="EE1063" s="251"/>
      <c r="EF1063" s="251"/>
      <c r="EG1063" s="251"/>
      <c r="EH1063" s="251"/>
      <c r="EI1063" s="251"/>
      <c r="EJ1063" s="253"/>
      <c r="EK1063" s="255"/>
      <c r="EL1063" s="262"/>
      <c r="EM1063" s="253"/>
      <c r="EN1063" s="262"/>
      <c r="EO1063" s="265"/>
      <c r="EP1063" s="253"/>
      <c r="EQ1063" s="265"/>
      <c r="ER1063" s="253"/>
      <c r="ES1063" s="133"/>
      <c r="ET1063" s="133"/>
      <c r="EU1063" s="78"/>
    </row>
    <row r="1064" spans="1:151" s="80" customFormat="1" ht="29.25" hidden="1" customHeight="1" x14ac:dyDescent="0.3">
      <c r="A1064" s="69"/>
      <c r="B1064" s="78"/>
      <c r="C1064" s="78"/>
      <c r="D1064" s="78"/>
      <c r="E1064" s="78"/>
      <c r="F1064" s="78"/>
      <c r="G1064" s="99"/>
      <c r="H1064" s="100"/>
      <c r="I1064" s="78"/>
      <c r="J1064" s="78"/>
      <c r="K1064" s="78"/>
      <c r="L1064" s="78"/>
      <c r="M1064" s="78"/>
      <c r="N1064" s="78"/>
      <c r="O1064" s="78"/>
      <c r="P1064" s="82"/>
      <c r="Q1064" s="82"/>
      <c r="R1064" s="82"/>
      <c r="S1064" s="82"/>
      <c r="T1064" s="82"/>
      <c r="U1064" s="82"/>
      <c r="V1064" s="82"/>
      <c r="W1064" s="82"/>
      <c r="X1064" s="82"/>
      <c r="Y1064" s="82"/>
      <c r="Z1064" s="82"/>
      <c r="AA1064" s="82"/>
      <c r="AB1064" s="82"/>
      <c r="AC1064" s="78"/>
      <c r="AD1064" s="82"/>
      <c r="AE1064" s="82"/>
      <c r="AF1064" s="82"/>
      <c r="AG1064" s="78"/>
      <c r="AH1064" s="78"/>
      <c r="AI1064" s="78"/>
      <c r="AJ1064" s="78"/>
      <c r="AK1064" s="78"/>
      <c r="AL1064" s="78"/>
      <c r="AM1064" s="78"/>
      <c r="AN1064" s="78"/>
      <c r="AO1064" s="78"/>
      <c r="AP1064" s="78"/>
      <c r="AQ1064" s="78"/>
      <c r="AR1064" s="78"/>
      <c r="AS1064" s="78"/>
      <c r="AT1064" s="78"/>
      <c r="AU1064" s="78"/>
      <c r="AV1064" s="82"/>
      <c r="AW1064" s="78"/>
      <c r="AX1064" s="78"/>
      <c r="AY1064" s="78"/>
      <c r="AZ1064" s="78"/>
      <c r="BA1064" s="78"/>
      <c r="BB1064" s="78"/>
      <c r="BC1064" s="78"/>
      <c r="BD1064" s="78"/>
      <c r="BE1064" s="78"/>
      <c r="BF1064" s="78"/>
      <c r="BG1064" s="78"/>
      <c r="BH1064" s="182"/>
      <c r="BI1064" s="105"/>
      <c r="BJ1064" s="105"/>
      <c r="BK1064" s="105"/>
      <c r="BL1064" s="105"/>
      <c r="BM1064" s="105"/>
      <c r="BN1064" s="105"/>
      <c r="BO1064" s="105"/>
      <c r="BP1064" s="105"/>
      <c r="BQ1064" s="105"/>
      <c r="BR1064" s="175"/>
      <c r="BS1064" s="252"/>
      <c r="BT1064" s="253"/>
      <c r="BU1064" s="253"/>
      <c r="BV1064" s="253"/>
      <c r="BW1064" s="253"/>
      <c r="BX1064" s="253"/>
      <c r="BY1064" s="253"/>
      <c r="BZ1064" s="253"/>
      <c r="CA1064" s="253"/>
      <c r="CB1064" s="253"/>
      <c r="CC1064" s="255"/>
      <c r="CD1064" s="256"/>
      <c r="CE1064" s="253"/>
      <c r="CF1064" s="253"/>
      <c r="CG1064" s="253"/>
      <c r="CH1064" s="253"/>
      <c r="CI1064" s="253"/>
      <c r="CJ1064" s="253"/>
      <c r="CK1064" s="253"/>
      <c r="CL1064" s="253"/>
      <c r="CM1064" s="253"/>
      <c r="CN1064" s="253"/>
      <c r="CO1064" s="256"/>
      <c r="CP1064" s="251"/>
      <c r="CQ1064" s="251"/>
      <c r="CR1064" s="251"/>
      <c r="CS1064" s="251"/>
      <c r="CT1064" s="251"/>
      <c r="CU1064" s="251"/>
      <c r="CV1064" s="251"/>
      <c r="CW1064" s="251"/>
      <c r="CX1064" s="251"/>
      <c r="CY1064" s="259"/>
      <c r="CZ1064" s="251"/>
      <c r="DA1064" s="251"/>
      <c r="DB1064" s="251"/>
      <c r="DC1064" s="251"/>
      <c r="DD1064" s="251"/>
      <c r="DE1064" s="251"/>
      <c r="DF1064" s="275"/>
      <c r="DG1064" s="251"/>
      <c r="DH1064" s="251"/>
      <c r="DI1064" s="251"/>
      <c r="DJ1064" s="251"/>
      <c r="DK1064" s="261"/>
      <c r="DL1064" s="253"/>
      <c r="DM1064" s="261"/>
      <c r="DN1064" s="262"/>
      <c r="DO1064" s="253"/>
      <c r="DP1064" s="262"/>
      <c r="DQ1064" s="251"/>
      <c r="DR1064" s="251"/>
      <c r="DS1064" s="251"/>
      <c r="DT1064" s="251"/>
      <c r="DU1064" s="251"/>
      <c r="DV1064" s="251"/>
      <c r="DW1064" s="251"/>
      <c r="DX1064" s="251"/>
      <c r="DY1064" s="251"/>
      <c r="DZ1064" s="251"/>
      <c r="EA1064" s="251"/>
      <c r="EB1064" s="251"/>
      <c r="EC1064" s="251"/>
      <c r="ED1064" s="251"/>
      <c r="EE1064" s="251"/>
      <c r="EF1064" s="251"/>
      <c r="EG1064" s="251"/>
      <c r="EH1064" s="251"/>
      <c r="EI1064" s="251"/>
      <c r="EJ1064" s="253"/>
      <c r="EK1064" s="255"/>
      <c r="EL1064" s="262"/>
      <c r="EM1064" s="253"/>
      <c r="EN1064" s="262"/>
      <c r="EO1064" s="265"/>
      <c r="EP1064" s="253"/>
      <c r="EQ1064" s="265"/>
      <c r="ER1064" s="253"/>
      <c r="ES1064" s="133"/>
      <c r="ET1064" s="133"/>
      <c r="EU1064" s="78"/>
    </row>
    <row r="1065" spans="1:151" s="80" customFormat="1" ht="58.5" hidden="1" customHeight="1" x14ac:dyDescent="0.3">
      <c r="A1065" s="69"/>
      <c r="B1065" s="78"/>
      <c r="C1065" s="78"/>
      <c r="D1065" s="78"/>
      <c r="E1065" s="78"/>
      <c r="F1065" s="78"/>
      <c r="G1065" s="99"/>
      <c r="H1065" s="100"/>
      <c r="I1065" s="78"/>
      <c r="J1065" s="78"/>
      <c r="K1065" s="78"/>
      <c r="L1065" s="78"/>
      <c r="M1065" s="78"/>
      <c r="N1065" s="78"/>
      <c r="O1065" s="78"/>
      <c r="P1065" s="82"/>
      <c r="Q1065" s="82"/>
      <c r="R1065" s="82"/>
      <c r="S1065" s="82"/>
      <c r="T1065" s="82"/>
      <c r="U1065" s="82"/>
      <c r="V1065" s="82"/>
      <c r="W1065" s="82"/>
      <c r="X1065" s="82"/>
      <c r="Y1065" s="82"/>
      <c r="Z1065" s="82"/>
      <c r="AA1065" s="82"/>
      <c r="AB1065" s="82"/>
      <c r="AC1065" s="78"/>
      <c r="AD1065" s="82"/>
      <c r="AE1065" s="82"/>
      <c r="AF1065" s="82"/>
      <c r="AG1065" s="78"/>
      <c r="AH1065" s="78"/>
      <c r="AI1065" s="78"/>
      <c r="AJ1065" s="78"/>
      <c r="AK1065" s="78"/>
      <c r="AL1065" s="78"/>
      <c r="AM1065" s="78"/>
      <c r="AN1065" s="78"/>
      <c r="AO1065" s="78"/>
      <c r="AP1065" s="78"/>
      <c r="AQ1065" s="78"/>
      <c r="AR1065" s="78"/>
      <c r="AS1065" s="78"/>
      <c r="AT1065" s="78"/>
      <c r="AU1065" s="78"/>
      <c r="AV1065" s="82"/>
      <c r="AW1065" s="78"/>
      <c r="AX1065" s="78"/>
      <c r="AY1065" s="78"/>
      <c r="AZ1065" s="78"/>
      <c r="BA1065" s="78"/>
      <c r="BB1065" s="78"/>
      <c r="BC1065" s="78"/>
      <c r="BD1065" s="78"/>
      <c r="BE1065" s="78"/>
      <c r="BF1065" s="78"/>
      <c r="BG1065" s="78"/>
      <c r="BH1065" s="182"/>
      <c r="BI1065" s="105"/>
      <c r="BJ1065" s="105"/>
      <c r="BK1065" s="105"/>
      <c r="BL1065" s="105"/>
      <c r="BM1065" s="105"/>
      <c r="BN1065" s="105"/>
      <c r="BO1065" s="105"/>
      <c r="BP1065" s="105"/>
      <c r="BQ1065" s="105"/>
      <c r="BR1065" s="175"/>
      <c r="BS1065" s="252"/>
      <c r="BT1065" s="253"/>
      <c r="BU1065" s="253"/>
      <c r="BV1065" s="253"/>
      <c r="BW1065" s="253"/>
      <c r="BX1065" s="253"/>
      <c r="BY1065" s="253"/>
      <c r="BZ1065" s="253"/>
      <c r="CA1065" s="253"/>
      <c r="CB1065" s="253"/>
      <c r="CC1065" s="255"/>
      <c r="CD1065" s="256"/>
      <c r="CE1065" s="253"/>
      <c r="CF1065" s="253"/>
      <c r="CG1065" s="253"/>
      <c r="CH1065" s="253"/>
      <c r="CI1065" s="253"/>
      <c r="CJ1065" s="253"/>
      <c r="CK1065" s="253"/>
      <c r="CL1065" s="253"/>
      <c r="CM1065" s="253"/>
      <c r="CN1065" s="253"/>
      <c r="CO1065" s="256"/>
      <c r="CP1065" s="251"/>
      <c r="CQ1065" s="251"/>
      <c r="CR1065" s="251"/>
      <c r="CS1065" s="251"/>
      <c r="CT1065" s="251"/>
      <c r="CU1065" s="251"/>
      <c r="CV1065" s="251"/>
      <c r="CW1065" s="251"/>
      <c r="CX1065" s="251"/>
      <c r="CY1065" s="259"/>
      <c r="CZ1065" s="251"/>
      <c r="DA1065" s="251"/>
      <c r="DB1065" s="251"/>
      <c r="DC1065" s="251"/>
      <c r="DD1065" s="251"/>
      <c r="DE1065" s="251"/>
      <c r="DF1065" s="275"/>
      <c r="DG1065" s="251"/>
      <c r="DH1065" s="259"/>
      <c r="DI1065" s="251"/>
      <c r="DJ1065" s="251"/>
      <c r="DK1065" s="261"/>
      <c r="DL1065" s="253"/>
      <c r="DM1065" s="261"/>
      <c r="DN1065" s="262"/>
      <c r="DO1065" s="253"/>
      <c r="DP1065" s="262"/>
      <c r="DQ1065" s="251"/>
      <c r="DR1065" s="251"/>
      <c r="DS1065" s="251"/>
      <c r="DT1065" s="251"/>
      <c r="DU1065" s="251"/>
      <c r="DV1065" s="251"/>
      <c r="DW1065" s="251"/>
      <c r="DX1065" s="251"/>
      <c r="DY1065" s="251"/>
      <c r="DZ1065" s="251"/>
      <c r="EA1065" s="251"/>
      <c r="EB1065" s="251"/>
      <c r="EC1065" s="251"/>
      <c r="ED1065" s="251"/>
      <c r="EE1065" s="251"/>
      <c r="EF1065" s="251"/>
      <c r="EG1065" s="251"/>
      <c r="EH1065" s="251"/>
      <c r="EI1065" s="251"/>
      <c r="EJ1065" s="253"/>
      <c r="EK1065" s="255"/>
      <c r="EL1065" s="262"/>
      <c r="EM1065" s="253"/>
      <c r="EN1065" s="262"/>
      <c r="EO1065" s="265"/>
      <c r="EP1065" s="253"/>
      <c r="EQ1065" s="265"/>
      <c r="ER1065" s="253"/>
      <c r="ES1065" s="133"/>
      <c r="ET1065" s="133"/>
      <c r="EU1065" s="78"/>
    </row>
    <row r="1066" spans="1:151" s="80" customFormat="1" ht="44.25" hidden="1" customHeight="1" x14ac:dyDescent="0.3">
      <c r="A1066" s="69"/>
      <c r="B1066" s="78"/>
      <c r="C1066" s="78"/>
      <c r="D1066" s="78"/>
      <c r="E1066" s="78"/>
      <c r="F1066" s="78"/>
      <c r="G1066" s="101"/>
      <c r="H1066" s="100"/>
      <c r="I1066" s="78"/>
      <c r="J1066" s="78"/>
      <c r="K1066" s="78"/>
      <c r="L1066" s="78"/>
      <c r="M1066" s="78"/>
      <c r="N1066" s="78"/>
      <c r="O1066" s="78"/>
      <c r="P1066" s="82"/>
      <c r="Q1066" s="82"/>
      <c r="R1066" s="82"/>
      <c r="S1066" s="82"/>
      <c r="T1066" s="82"/>
      <c r="U1066" s="82"/>
      <c r="V1066" s="82"/>
      <c r="W1066" s="82"/>
      <c r="X1066" s="82"/>
      <c r="Y1066" s="82"/>
      <c r="Z1066" s="82"/>
      <c r="AA1066" s="82"/>
      <c r="AB1066" s="82"/>
      <c r="AC1066" s="78"/>
      <c r="AD1066" s="82"/>
      <c r="AE1066" s="82"/>
      <c r="AF1066" s="82"/>
      <c r="AG1066" s="78"/>
      <c r="AH1066" s="78"/>
      <c r="AI1066" s="78"/>
      <c r="AJ1066" s="78"/>
      <c r="AK1066" s="99"/>
      <c r="AL1066" s="98"/>
      <c r="AM1066" s="78"/>
      <c r="AN1066" s="78"/>
      <c r="AO1066" s="78"/>
      <c r="AP1066" s="78"/>
      <c r="AQ1066" s="78"/>
      <c r="AR1066" s="78"/>
      <c r="AS1066" s="78"/>
      <c r="AT1066" s="78"/>
      <c r="AU1066" s="78"/>
      <c r="AV1066" s="82"/>
      <c r="AW1066" s="78"/>
      <c r="AX1066" s="78"/>
      <c r="AY1066" s="78"/>
      <c r="AZ1066" s="78"/>
      <c r="BA1066" s="78"/>
      <c r="BB1066" s="78"/>
      <c r="BC1066" s="78"/>
      <c r="BD1066" s="78"/>
      <c r="BE1066" s="78"/>
      <c r="BF1066" s="78"/>
      <c r="BG1066" s="78"/>
      <c r="BH1066" s="182"/>
      <c r="BI1066" s="105"/>
      <c r="BJ1066" s="105"/>
      <c r="BK1066" s="105"/>
      <c r="BL1066" s="105"/>
      <c r="BM1066" s="105"/>
      <c r="BN1066" s="105"/>
      <c r="BO1066" s="105"/>
      <c r="BP1066" s="105"/>
      <c r="BQ1066" s="105"/>
      <c r="BR1066" s="175"/>
      <c r="BS1066" s="252"/>
      <c r="BT1066" s="253"/>
      <c r="BU1066" s="253"/>
      <c r="BV1066" s="253"/>
      <c r="BW1066" s="253"/>
      <c r="BX1066" s="253"/>
      <c r="BY1066" s="253"/>
      <c r="BZ1066" s="253"/>
      <c r="CA1066" s="253"/>
      <c r="CB1066" s="253"/>
      <c r="CC1066" s="255"/>
      <c r="CD1066" s="256"/>
      <c r="CE1066" s="253"/>
      <c r="CF1066" s="253"/>
      <c r="CG1066" s="253"/>
      <c r="CH1066" s="253"/>
      <c r="CI1066" s="253"/>
      <c r="CJ1066" s="253"/>
      <c r="CK1066" s="253"/>
      <c r="CL1066" s="253"/>
      <c r="CM1066" s="253"/>
      <c r="CN1066" s="253"/>
      <c r="CO1066" s="256"/>
      <c r="CP1066" s="251"/>
      <c r="CQ1066" s="251"/>
      <c r="CR1066" s="251"/>
      <c r="CS1066" s="251"/>
      <c r="CT1066" s="251"/>
      <c r="CU1066" s="251"/>
      <c r="CV1066" s="251"/>
      <c r="CW1066" s="251"/>
      <c r="CX1066" s="251"/>
      <c r="CY1066" s="252"/>
      <c r="CZ1066" s="251"/>
      <c r="DA1066" s="251"/>
      <c r="DB1066" s="251"/>
      <c r="DC1066" s="251"/>
      <c r="DD1066" s="251"/>
      <c r="DE1066" s="251"/>
      <c r="DF1066" s="275"/>
      <c r="DG1066" s="251"/>
      <c r="DH1066" s="251"/>
      <c r="DI1066" s="251"/>
      <c r="DJ1066" s="251"/>
      <c r="DK1066" s="261"/>
      <c r="DL1066" s="253"/>
      <c r="DM1066" s="261"/>
      <c r="DN1066" s="262"/>
      <c r="DO1066" s="253"/>
      <c r="DP1066" s="262"/>
      <c r="DQ1066" s="251"/>
      <c r="DR1066" s="251"/>
      <c r="DS1066" s="251"/>
      <c r="DT1066" s="251"/>
      <c r="DU1066" s="251"/>
      <c r="DV1066" s="251"/>
      <c r="DW1066" s="251"/>
      <c r="DX1066" s="251"/>
      <c r="DY1066" s="251"/>
      <c r="DZ1066" s="251"/>
      <c r="EA1066" s="251"/>
      <c r="EB1066" s="251"/>
      <c r="EC1066" s="251"/>
      <c r="ED1066" s="251"/>
      <c r="EE1066" s="251"/>
      <c r="EF1066" s="251"/>
      <c r="EG1066" s="251"/>
      <c r="EH1066" s="251"/>
      <c r="EI1066" s="251"/>
      <c r="EJ1066" s="253"/>
      <c r="EK1066" s="255"/>
      <c r="EL1066" s="262"/>
      <c r="EM1066" s="253"/>
      <c r="EN1066" s="262"/>
      <c r="EO1066" s="265"/>
      <c r="EP1066" s="253"/>
      <c r="EQ1066" s="265"/>
      <c r="ER1066" s="253"/>
      <c r="ES1066" s="133"/>
      <c r="ET1066" s="133"/>
      <c r="EU1066" s="78"/>
    </row>
    <row r="1067" spans="1:151" s="80" customFormat="1" ht="23.25" hidden="1" customHeight="1" x14ac:dyDescent="0.3">
      <c r="A1067" s="69"/>
      <c r="B1067" s="78"/>
      <c r="C1067" s="78"/>
      <c r="D1067" s="78"/>
      <c r="E1067" s="78"/>
      <c r="F1067" s="78"/>
      <c r="G1067" s="101"/>
      <c r="H1067" s="100"/>
      <c r="I1067" s="78"/>
      <c r="J1067" s="78"/>
      <c r="K1067" s="78"/>
      <c r="L1067" s="78"/>
      <c r="M1067" s="78"/>
      <c r="N1067" s="78"/>
      <c r="O1067" s="78"/>
      <c r="P1067" s="82"/>
      <c r="Q1067" s="82"/>
      <c r="R1067" s="82"/>
      <c r="S1067" s="82"/>
      <c r="T1067" s="82"/>
      <c r="U1067" s="82"/>
      <c r="V1067" s="82"/>
      <c r="W1067" s="82"/>
      <c r="X1067" s="82"/>
      <c r="Y1067" s="82"/>
      <c r="Z1067" s="82"/>
      <c r="AA1067" s="82"/>
      <c r="AB1067" s="82"/>
      <c r="AC1067" s="78"/>
      <c r="AD1067" s="82"/>
      <c r="AE1067" s="82"/>
      <c r="AF1067" s="82"/>
      <c r="AG1067" s="78"/>
      <c r="AH1067" s="78"/>
      <c r="AI1067" s="78"/>
      <c r="AJ1067" s="78"/>
      <c r="AK1067" s="99"/>
      <c r="AL1067" s="98"/>
      <c r="AM1067" s="78"/>
      <c r="AN1067" s="78"/>
      <c r="AO1067" s="78"/>
      <c r="AP1067" s="78"/>
      <c r="AQ1067" s="78"/>
      <c r="AR1067" s="78"/>
      <c r="AS1067" s="78"/>
      <c r="AT1067" s="78"/>
      <c r="AU1067" s="78"/>
      <c r="AV1067" s="82"/>
      <c r="AW1067" s="78"/>
      <c r="AX1067" s="78"/>
      <c r="AY1067" s="78"/>
      <c r="AZ1067" s="78"/>
      <c r="BA1067" s="78"/>
      <c r="BB1067" s="78"/>
      <c r="BC1067" s="78"/>
      <c r="BD1067" s="78"/>
      <c r="BE1067" s="78"/>
      <c r="BF1067" s="78"/>
      <c r="BG1067" s="78"/>
      <c r="BH1067" s="182"/>
      <c r="BI1067" s="105"/>
      <c r="BJ1067" s="105"/>
      <c r="BK1067" s="105"/>
      <c r="BL1067" s="105"/>
      <c r="BM1067" s="105"/>
      <c r="BN1067" s="105"/>
      <c r="BO1067" s="105"/>
      <c r="BP1067" s="105"/>
      <c r="BQ1067" s="105"/>
      <c r="BR1067" s="175"/>
      <c r="BS1067" s="251"/>
      <c r="BT1067" s="253"/>
      <c r="BU1067" s="253"/>
      <c r="BV1067" s="253"/>
      <c r="BW1067" s="253"/>
      <c r="BX1067" s="253"/>
      <c r="BY1067" s="253"/>
      <c r="BZ1067" s="253"/>
      <c r="CA1067" s="253"/>
      <c r="CB1067" s="253"/>
      <c r="CC1067" s="255"/>
      <c r="CD1067" s="256"/>
      <c r="CE1067" s="253"/>
      <c r="CF1067" s="253"/>
      <c r="CG1067" s="253"/>
      <c r="CH1067" s="253"/>
      <c r="CI1067" s="253"/>
      <c r="CJ1067" s="253"/>
      <c r="CK1067" s="253"/>
      <c r="CL1067" s="253"/>
      <c r="CM1067" s="253"/>
      <c r="CN1067" s="253"/>
      <c r="CO1067" s="256"/>
      <c r="CP1067" s="251"/>
      <c r="CQ1067" s="251"/>
      <c r="CR1067" s="251"/>
      <c r="CS1067" s="251"/>
      <c r="CT1067" s="251"/>
      <c r="CU1067" s="251"/>
      <c r="CV1067" s="251"/>
      <c r="CW1067" s="251"/>
      <c r="CX1067" s="251"/>
      <c r="CY1067" s="252"/>
      <c r="CZ1067" s="251"/>
      <c r="DA1067" s="251"/>
      <c r="DB1067" s="251"/>
      <c r="DC1067" s="251"/>
      <c r="DD1067" s="251"/>
      <c r="DE1067" s="251"/>
      <c r="DF1067" s="275"/>
      <c r="DG1067" s="251"/>
      <c r="DH1067" s="251"/>
      <c r="DI1067" s="251"/>
      <c r="DJ1067" s="251"/>
      <c r="DK1067" s="261"/>
      <c r="DL1067" s="253"/>
      <c r="DM1067" s="261"/>
      <c r="DN1067" s="262"/>
      <c r="DO1067" s="253"/>
      <c r="DP1067" s="262"/>
      <c r="DQ1067" s="251"/>
      <c r="DR1067" s="251"/>
      <c r="DS1067" s="251"/>
      <c r="DT1067" s="251"/>
      <c r="DU1067" s="251"/>
      <c r="DV1067" s="251"/>
      <c r="DW1067" s="251"/>
      <c r="DX1067" s="251"/>
      <c r="DY1067" s="251"/>
      <c r="DZ1067" s="251"/>
      <c r="EA1067" s="251"/>
      <c r="EB1067" s="251"/>
      <c r="EC1067" s="251"/>
      <c r="ED1067" s="251"/>
      <c r="EE1067" s="251"/>
      <c r="EF1067" s="251"/>
      <c r="EG1067" s="251"/>
      <c r="EH1067" s="251"/>
      <c r="EI1067" s="251"/>
      <c r="EJ1067" s="253"/>
      <c r="EK1067" s="255"/>
      <c r="EL1067" s="262"/>
      <c r="EM1067" s="253"/>
      <c r="EN1067" s="262"/>
      <c r="EO1067" s="265"/>
      <c r="EP1067" s="253"/>
      <c r="EQ1067" s="265"/>
      <c r="ER1067" s="253"/>
      <c r="ES1067" s="133"/>
      <c r="ET1067" s="133"/>
      <c r="EU1067" s="78"/>
    </row>
    <row r="1068" spans="1:151" s="80" customFormat="1" ht="30" hidden="1" customHeight="1" x14ac:dyDescent="0.3">
      <c r="A1068" s="69"/>
      <c r="B1068" s="78"/>
      <c r="C1068" s="78"/>
      <c r="D1068" s="78"/>
      <c r="E1068" s="78"/>
      <c r="F1068" s="78"/>
      <c r="G1068" s="101"/>
      <c r="H1068" s="100"/>
      <c r="I1068" s="78"/>
      <c r="J1068" s="78"/>
      <c r="K1068" s="78"/>
      <c r="L1068" s="78"/>
      <c r="M1068" s="78"/>
      <c r="N1068" s="78"/>
      <c r="O1068" s="78"/>
      <c r="P1068" s="82"/>
      <c r="Q1068" s="82"/>
      <c r="R1068" s="82"/>
      <c r="S1068" s="82"/>
      <c r="T1068" s="82"/>
      <c r="U1068" s="82"/>
      <c r="V1068" s="82"/>
      <c r="W1068" s="82"/>
      <c r="X1068" s="82"/>
      <c r="Y1068" s="82"/>
      <c r="Z1068" s="82"/>
      <c r="AA1068" s="82"/>
      <c r="AB1068" s="82"/>
      <c r="AC1068" s="78"/>
      <c r="AD1068" s="82"/>
      <c r="AE1068" s="82"/>
      <c r="AF1068" s="82"/>
      <c r="AG1068" s="78"/>
      <c r="AH1068" s="78"/>
      <c r="AI1068" s="78"/>
      <c r="AJ1068" s="78"/>
      <c r="AK1068" s="108"/>
      <c r="AL1068" s="98"/>
      <c r="AM1068" s="78"/>
      <c r="AN1068" s="78"/>
      <c r="AO1068" s="78"/>
      <c r="AP1068" s="78"/>
      <c r="AQ1068" s="78"/>
      <c r="AR1068" s="78"/>
      <c r="AS1068" s="78"/>
      <c r="AT1068" s="78"/>
      <c r="AU1068" s="78"/>
      <c r="AV1068" s="82"/>
      <c r="AW1068" s="78"/>
      <c r="AX1068" s="78"/>
      <c r="AY1068" s="78"/>
      <c r="AZ1068" s="78"/>
      <c r="BA1068" s="78"/>
      <c r="BB1068" s="78"/>
      <c r="BC1068" s="78"/>
      <c r="BD1068" s="78"/>
      <c r="BE1068" s="78"/>
      <c r="BF1068" s="78"/>
      <c r="BG1068" s="78"/>
      <c r="BH1068" s="182"/>
      <c r="BI1068" s="105"/>
      <c r="BJ1068" s="105"/>
      <c r="BK1068" s="105"/>
      <c r="BL1068" s="105"/>
      <c r="BM1068" s="105"/>
      <c r="BN1068" s="105"/>
      <c r="BO1068" s="105"/>
      <c r="BP1068" s="105"/>
      <c r="BQ1068" s="105"/>
      <c r="BR1068" s="175"/>
      <c r="BS1068" s="251"/>
      <c r="BT1068" s="253"/>
      <c r="BU1068" s="253"/>
      <c r="BV1068" s="253"/>
      <c r="BW1068" s="253"/>
      <c r="BX1068" s="253"/>
      <c r="BY1068" s="253"/>
      <c r="BZ1068" s="253"/>
      <c r="CA1068" s="253"/>
      <c r="CB1068" s="253"/>
      <c r="CC1068" s="255"/>
      <c r="CD1068" s="256"/>
      <c r="CE1068" s="253"/>
      <c r="CF1068" s="253"/>
      <c r="CG1068" s="253"/>
      <c r="CH1068" s="253"/>
      <c r="CI1068" s="253"/>
      <c r="CJ1068" s="253"/>
      <c r="CK1068" s="253"/>
      <c r="CL1068" s="253"/>
      <c r="CM1068" s="253"/>
      <c r="CN1068" s="253"/>
      <c r="CO1068" s="256"/>
      <c r="CP1068" s="251"/>
      <c r="CQ1068" s="251"/>
      <c r="CR1068" s="251"/>
      <c r="CS1068" s="251"/>
      <c r="CT1068" s="251"/>
      <c r="CU1068" s="251"/>
      <c r="CV1068" s="251"/>
      <c r="CW1068" s="251"/>
      <c r="CX1068" s="251"/>
      <c r="CY1068" s="252"/>
      <c r="CZ1068" s="251"/>
      <c r="DA1068" s="251"/>
      <c r="DB1068" s="251"/>
      <c r="DC1068" s="251"/>
      <c r="DD1068" s="251"/>
      <c r="DE1068" s="251"/>
      <c r="DF1068" s="275"/>
      <c r="DG1068" s="251"/>
      <c r="DH1068" s="251"/>
      <c r="DI1068" s="251"/>
      <c r="DJ1068" s="251"/>
      <c r="DK1068" s="261"/>
      <c r="DL1068" s="253"/>
      <c r="DM1068" s="261"/>
      <c r="DN1068" s="262"/>
      <c r="DO1068" s="253"/>
      <c r="DP1068" s="262"/>
      <c r="DQ1068" s="251"/>
      <c r="DR1068" s="251"/>
      <c r="DS1068" s="251"/>
      <c r="DT1068" s="251"/>
      <c r="DU1068" s="251"/>
      <c r="DV1068" s="251"/>
      <c r="DW1068" s="251"/>
      <c r="DX1068" s="251"/>
      <c r="DY1068" s="251"/>
      <c r="DZ1068" s="251"/>
      <c r="EA1068" s="251"/>
      <c r="EB1068" s="251"/>
      <c r="EC1068" s="251"/>
      <c r="ED1068" s="251"/>
      <c r="EE1068" s="251"/>
      <c r="EF1068" s="251"/>
      <c r="EG1068" s="251"/>
      <c r="EH1068" s="251"/>
      <c r="EI1068" s="251"/>
      <c r="EJ1068" s="253"/>
      <c r="EK1068" s="255"/>
      <c r="EL1068" s="262"/>
      <c r="EM1068" s="253"/>
      <c r="EN1068" s="262"/>
      <c r="EO1068" s="265"/>
      <c r="EP1068" s="253"/>
      <c r="EQ1068" s="265"/>
      <c r="ER1068" s="253"/>
      <c r="ES1068" s="133"/>
      <c r="ET1068" s="133"/>
      <c r="EU1068" s="78"/>
    </row>
    <row r="1069" spans="1:151" s="80" customFormat="1" ht="30" hidden="1" customHeight="1" x14ac:dyDescent="0.3">
      <c r="A1069" s="69"/>
      <c r="B1069" s="78"/>
      <c r="C1069" s="78"/>
      <c r="D1069" s="78"/>
      <c r="E1069" s="78"/>
      <c r="F1069" s="78"/>
      <c r="G1069" s="101"/>
      <c r="H1069" s="100"/>
      <c r="I1069" s="78"/>
      <c r="J1069" s="78"/>
      <c r="K1069" s="78"/>
      <c r="L1069" s="78"/>
      <c r="M1069" s="78"/>
      <c r="N1069" s="78"/>
      <c r="O1069" s="78"/>
      <c r="P1069" s="82"/>
      <c r="Q1069" s="82"/>
      <c r="R1069" s="82"/>
      <c r="S1069" s="82"/>
      <c r="T1069" s="82"/>
      <c r="U1069" s="82"/>
      <c r="V1069" s="82"/>
      <c r="W1069" s="82"/>
      <c r="X1069" s="82"/>
      <c r="Y1069" s="82"/>
      <c r="Z1069" s="82"/>
      <c r="AA1069" s="82"/>
      <c r="AB1069" s="82"/>
      <c r="AC1069" s="78"/>
      <c r="AD1069" s="82"/>
      <c r="AE1069" s="82"/>
      <c r="AF1069" s="82"/>
      <c r="AG1069" s="78"/>
      <c r="AH1069" s="78"/>
      <c r="AI1069" s="78"/>
      <c r="AJ1069" s="78"/>
      <c r="AK1069" s="108"/>
      <c r="AL1069" s="98"/>
      <c r="AM1069" s="78"/>
      <c r="AN1069" s="78"/>
      <c r="AO1069" s="78"/>
      <c r="AP1069" s="78"/>
      <c r="AQ1069" s="78"/>
      <c r="AR1069" s="78"/>
      <c r="AS1069" s="78"/>
      <c r="AT1069" s="78"/>
      <c r="AU1069" s="78"/>
      <c r="AV1069" s="82"/>
      <c r="AW1069" s="78"/>
      <c r="AX1069" s="78"/>
      <c r="AY1069" s="78"/>
      <c r="AZ1069" s="78"/>
      <c r="BA1069" s="78"/>
      <c r="BB1069" s="78"/>
      <c r="BC1069" s="78"/>
      <c r="BD1069" s="78"/>
      <c r="BE1069" s="78"/>
      <c r="BF1069" s="78"/>
      <c r="BG1069" s="78"/>
      <c r="BH1069" s="182"/>
      <c r="BI1069" s="105"/>
      <c r="BJ1069" s="105"/>
      <c r="BK1069" s="105"/>
      <c r="BL1069" s="105"/>
      <c r="BM1069" s="105"/>
      <c r="BN1069" s="105"/>
      <c r="BO1069" s="105"/>
      <c r="BP1069" s="105"/>
      <c r="BQ1069" s="105"/>
      <c r="BR1069" s="175"/>
      <c r="BS1069" s="251"/>
      <c r="BT1069" s="253"/>
      <c r="BU1069" s="253"/>
      <c r="BV1069" s="253"/>
      <c r="BW1069" s="253"/>
      <c r="BX1069" s="253"/>
      <c r="BY1069" s="253"/>
      <c r="BZ1069" s="253"/>
      <c r="CA1069" s="253"/>
      <c r="CB1069" s="253"/>
      <c r="CC1069" s="255"/>
      <c r="CD1069" s="256"/>
      <c r="CE1069" s="253"/>
      <c r="CF1069" s="253"/>
      <c r="CG1069" s="253"/>
      <c r="CH1069" s="253"/>
      <c r="CI1069" s="253"/>
      <c r="CJ1069" s="253"/>
      <c r="CK1069" s="253"/>
      <c r="CL1069" s="253"/>
      <c r="CM1069" s="253"/>
      <c r="CN1069" s="253"/>
      <c r="CO1069" s="256"/>
      <c r="CP1069" s="251"/>
      <c r="CQ1069" s="251"/>
      <c r="CR1069" s="251"/>
      <c r="CS1069" s="251"/>
      <c r="CT1069" s="251"/>
      <c r="CU1069" s="251"/>
      <c r="CV1069" s="251"/>
      <c r="CW1069" s="251"/>
      <c r="CX1069" s="251"/>
      <c r="CY1069" s="252"/>
      <c r="CZ1069" s="251"/>
      <c r="DA1069" s="251"/>
      <c r="DB1069" s="251"/>
      <c r="DC1069" s="251"/>
      <c r="DD1069" s="251"/>
      <c r="DE1069" s="251"/>
      <c r="DF1069" s="275"/>
      <c r="DG1069" s="251"/>
      <c r="DH1069" s="251"/>
      <c r="DI1069" s="251"/>
      <c r="DJ1069" s="251"/>
      <c r="DK1069" s="261"/>
      <c r="DL1069" s="253"/>
      <c r="DM1069" s="261"/>
      <c r="DN1069" s="262"/>
      <c r="DO1069" s="253"/>
      <c r="DP1069" s="262"/>
      <c r="DQ1069" s="251"/>
      <c r="DR1069" s="251"/>
      <c r="DS1069" s="251"/>
      <c r="DT1069" s="251"/>
      <c r="DU1069" s="251"/>
      <c r="DV1069" s="251"/>
      <c r="DW1069" s="251"/>
      <c r="DX1069" s="251"/>
      <c r="DY1069" s="251"/>
      <c r="DZ1069" s="251"/>
      <c r="EA1069" s="251"/>
      <c r="EB1069" s="251"/>
      <c r="EC1069" s="251"/>
      <c r="ED1069" s="251"/>
      <c r="EE1069" s="251"/>
      <c r="EF1069" s="251"/>
      <c r="EG1069" s="251"/>
      <c r="EH1069" s="251"/>
      <c r="EI1069" s="251"/>
      <c r="EJ1069" s="253"/>
      <c r="EK1069" s="255"/>
      <c r="EL1069" s="262"/>
      <c r="EM1069" s="253"/>
      <c r="EN1069" s="262"/>
      <c r="EO1069" s="265"/>
      <c r="EP1069" s="253"/>
      <c r="EQ1069" s="265"/>
      <c r="ER1069" s="253"/>
      <c r="ES1069" s="133"/>
      <c r="ET1069" s="133"/>
      <c r="EU1069" s="78"/>
    </row>
    <row r="1070" spans="1:151" s="80" customFormat="1" ht="30" hidden="1" customHeight="1" x14ac:dyDescent="0.3">
      <c r="A1070" s="69"/>
      <c r="B1070" s="78"/>
      <c r="C1070" s="78"/>
      <c r="D1070" s="78"/>
      <c r="E1070" s="78"/>
      <c r="F1070" s="78"/>
      <c r="I1070" s="78"/>
      <c r="J1070" s="78"/>
      <c r="K1070" s="78"/>
      <c r="L1070" s="78"/>
      <c r="M1070" s="78"/>
      <c r="N1070" s="78"/>
      <c r="O1070" s="78"/>
      <c r="P1070" s="82"/>
      <c r="Q1070" s="82"/>
      <c r="R1070" s="82"/>
      <c r="S1070" s="82"/>
      <c r="T1070" s="82"/>
      <c r="U1070" s="82"/>
      <c r="V1070" s="82"/>
      <c r="W1070" s="82"/>
      <c r="X1070" s="82"/>
      <c r="Y1070" s="82"/>
      <c r="Z1070" s="82"/>
      <c r="AA1070" s="82"/>
      <c r="AB1070" s="82"/>
      <c r="AC1070" s="78"/>
      <c r="AD1070" s="82"/>
      <c r="AE1070" s="82"/>
      <c r="AF1070" s="82"/>
      <c r="AG1070" s="78"/>
      <c r="AH1070" s="78"/>
      <c r="AI1070" s="78"/>
      <c r="AJ1070" s="78"/>
      <c r="AK1070" s="78"/>
      <c r="AL1070" s="78"/>
      <c r="AM1070" s="78"/>
      <c r="AN1070" s="78"/>
      <c r="AO1070" s="78"/>
      <c r="AP1070" s="78"/>
      <c r="AQ1070" s="78"/>
      <c r="AR1070" s="78"/>
      <c r="AS1070" s="78"/>
      <c r="AT1070" s="78"/>
      <c r="AU1070" s="78"/>
      <c r="AV1070" s="82"/>
      <c r="AW1070" s="78"/>
      <c r="AX1070" s="78"/>
      <c r="AY1070" s="78"/>
      <c r="AZ1070" s="78"/>
      <c r="BA1070" s="78"/>
      <c r="BB1070" s="78"/>
      <c r="BC1070" s="78"/>
      <c r="BD1070" s="78"/>
      <c r="BE1070" s="78"/>
      <c r="BF1070" s="78"/>
      <c r="BG1070" s="78"/>
      <c r="BH1070" s="182"/>
      <c r="BI1070" s="105"/>
      <c r="BJ1070" s="105"/>
      <c r="BK1070" s="105"/>
      <c r="BL1070" s="105"/>
      <c r="BM1070" s="105"/>
      <c r="BN1070" s="105"/>
      <c r="BO1070" s="105"/>
      <c r="BP1070" s="105"/>
      <c r="BQ1070" s="105"/>
      <c r="BR1070" s="175"/>
      <c r="BS1070" s="252"/>
      <c r="BT1070" s="253"/>
      <c r="BU1070" s="253"/>
      <c r="BV1070" s="253"/>
      <c r="BW1070" s="253"/>
      <c r="BX1070" s="253"/>
      <c r="BY1070" s="253"/>
      <c r="BZ1070" s="253"/>
      <c r="CA1070" s="253"/>
      <c r="CB1070" s="253"/>
      <c r="CC1070" s="255"/>
      <c r="CD1070" s="256"/>
      <c r="CE1070" s="253"/>
      <c r="CF1070" s="253"/>
      <c r="CG1070" s="253"/>
      <c r="CH1070" s="253"/>
      <c r="CI1070" s="253"/>
      <c r="CJ1070" s="253"/>
      <c r="CK1070" s="253"/>
      <c r="CL1070" s="253"/>
      <c r="CM1070" s="253"/>
      <c r="CN1070" s="253"/>
      <c r="CO1070" s="256"/>
      <c r="CP1070" s="251"/>
      <c r="CQ1070" s="251"/>
      <c r="CR1070" s="251"/>
      <c r="CS1070" s="251"/>
      <c r="CT1070" s="251"/>
      <c r="CU1070" s="251"/>
      <c r="CV1070" s="251"/>
      <c r="CW1070" s="251"/>
      <c r="CX1070" s="251"/>
      <c r="CY1070" s="252"/>
      <c r="CZ1070" s="251"/>
      <c r="DA1070" s="251"/>
      <c r="DB1070" s="251"/>
      <c r="DC1070" s="251"/>
      <c r="DD1070" s="251"/>
      <c r="DE1070" s="251"/>
      <c r="DF1070" s="275"/>
      <c r="DG1070" s="251"/>
      <c r="DH1070" s="251"/>
      <c r="DI1070" s="251"/>
      <c r="DJ1070" s="251"/>
      <c r="DK1070" s="261"/>
      <c r="DL1070" s="253"/>
      <c r="DM1070" s="261"/>
      <c r="DN1070" s="262"/>
      <c r="DO1070" s="253"/>
      <c r="DP1070" s="262"/>
      <c r="DQ1070" s="251"/>
      <c r="DR1070" s="251"/>
      <c r="DS1070" s="251"/>
      <c r="DT1070" s="251"/>
      <c r="DU1070" s="251"/>
      <c r="DV1070" s="251"/>
      <c r="DW1070" s="251"/>
      <c r="DX1070" s="251"/>
      <c r="DY1070" s="251"/>
      <c r="DZ1070" s="251"/>
      <c r="EA1070" s="251"/>
      <c r="EB1070" s="251"/>
      <c r="EC1070" s="251"/>
      <c r="ED1070" s="251"/>
      <c r="EE1070" s="251"/>
      <c r="EF1070" s="251"/>
      <c r="EG1070" s="251"/>
      <c r="EH1070" s="251"/>
      <c r="EI1070" s="251"/>
      <c r="EJ1070" s="253"/>
      <c r="EK1070" s="255"/>
      <c r="EL1070" s="262"/>
      <c r="EM1070" s="253"/>
      <c r="EN1070" s="262"/>
      <c r="EO1070" s="265"/>
      <c r="EP1070" s="253"/>
      <c r="EQ1070" s="265"/>
      <c r="ER1070" s="253"/>
      <c r="ES1070" s="133"/>
      <c r="ET1070" s="133"/>
      <c r="EU1070" s="78"/>
    </row>
    <row r="1071" spans="1:151" s="80" customFormat="1" ht="30" hidden="1" customHeight="1" x14ac:dyDescent="0.3">
      <c r="A1071" s="69"/>
      <c r="B1071" s="78"/>
      <c r="C1071" s="78"/>
      <c r="D1071" s="78"/>
      <c r="E1071" s="78"/>
      <c r="F1071" s="78"/>
      <c r="I1071" s="98"/>
      <c r="J1071" s="78"/>
      <c r="K1071" s="78"/>
      <c r="L1071" s="78"/>
      <c r="M1071" s="78"/>
      <c r="N1071" s="78"/>
      <c r="O1071" s="78"/>
      <c r="P1071" s="82"/>
      <c r="Q1071" s="82"/>
      <c r="R1071" s="82"/>
      <c r="S1071" s="82"/>
      <c r="T1071" s="82"/>
      <c r="U1071" s="82"/>
      <c r="V1071" s="82"/>
      <c r="W1071" s="82"/>
      <c r="X1071" s="82"/>
      <c r="Y1071" s="82"/>
      <c r="Z1071" s="82"/>
      <c r="AA1071" s="82"/>
      <c r="AB1071" s="82"/>
      <c r="AC1071" s="78"/>
      <c r="AD1071" s="82"/>
      <c r="AE1071" s="82"/>
      <c r="AF1071" s="82"/>
      <c r="AG1071" s="78"/>
      <c r="AH1071" s="78"/>
      <c r="AI1071" s="78"/>
      <c r="AJ1071" s="78"/>
      <c r="AK1071" s="99"/>
      <c r="AL1071" s="98"/>
      <c r="AM1071" s="82"/>
      <c r="AN1071" s="78"/>
      <c r="AO1071" s="78"/>
      <c r="AP1071" s="78"/>
      <c r="AQ1071" s="78"/>
      <c r="AR1071" s="78"/>
      <c r="AS1071" s="78"/>
      <c r="AT1071" s="78"/>
      <c r="AU1071" s="78"/>
      <c r="AV1071" s="82"/>
      <c r="AW1071" s="78"/>
      <c r="AX1071" s="78"/>
      <c r="AY1071" s="78"/>
      <c r="AZ1071" s="78"/>
      <c r="BA1071" s="78"/>
      <c r="BB1071" s="78"/>
      <c r="BC1071" s="78"/>
      <c r="BD1071" s="78"/>
      <c r="BE1071" s="78"/>
      <c r="BF1071" s="78"/>
      <c r="BG1071" s="78"/>
      <c r="BH1071" s="182"/>
      <c r="BI1071" s="105"/>
      <c r="BJ1071" s="105"/>
      <c r="BK1071" s="105"/>
      <c r="BL1071" s="105"/>
      <c r="BM1071" s="105"/>
      <c r="BN1071" s="105"/>
      <c r="BO1071" s="105"/>
      <c r="BP1071" s="105"/>
      <c r="BQ1071" s="105"/>
      <c r="BR1071" s="105"/>
      <c r="BS1071" s="252"/>
      <c r="BT1071" s="253"/>
      <c r="BU1071" s="253"/>
      <c r="BV1071" s="253"/>
      <c r="BW1071" s="253"/>
      <c r="BX1071" s="253"/>
      <c r="BY1071" s="253"/>
      <c r="BZ1071" s="253"/>
      <c r="CA1071" s="253"/>
      <c r="CB1071" s="253"/>
      <c r="CC1071" s="255"/>
      <c r="CD1071" s="256"/>
      <c r="CE1071" s="253"/>
      <c r="CF1071" s="253"/>
      <c r="CG1071" s="253"/>
      <c r="CH1071" s="253"/>
      <c r="CI1071" s="253"/>
      <c r="CJ1071" s="253"/>
      <c r="CK1071" s="253"/>
      <c r="CL1071" s="253"/>
      <c r="CM1071" s="253"/>
      <c r="CN1071" s="253"/>
      <c r="CO1071" s="256"/>
      <c r="CP1071" s="251"/>
      <c r="CQ1071" s="251"/>
      <c r="CR1071" s="251"/>
      <c r="CS1071" s="251"/>
      <c r="CT1071" s="251"/>
      <c r="CU1071" s="251"/>
      <c r="CV1071" s="251"/>
      <c r="CW1071" s="251"/>
      <c r="CX1071" s="251"/>
      <c r="CY1071" s="251"/>
      <c r="CZ1071" s="251"/>
      <c r="DA1071" s="251"/>
      <c r="DB1071" s="251"/>
      <c r="DC1071" s="251"/>
      <c r="DD1071" s="251"/>
      <c r="DE1071" s="251"/>
      <c r="DF1071" s="251"/>
      <c r="DG1071" s="251"/>
      <c r="DH1071" s="251"/>
      <c r="DI1071" s="251"/>
      <c r="DJ1071" s="251"/>
      <c r="DK1071" s="261"/>
      <c r="DL1071" s="253"/>
      <c r="DM1071" s="261"/>
      <c r="DN1071" s="262"/>
      <c r="DO1071" s="253"/>
      <c r="DP1071" s="262"/>
      <c r="DQ1071" s="251"/>
      <c r="DR1071" s="251"/>
      <c r="DS1071" s="251"/>
      <c r="DT1071" s="251"/>
      <c r="DU1071" s="251"/>
      <c r="DV1071" s="251"/>
      <c r="DW1071" s="251"/>
      <c r="DX1071" s="251"/>
      <c r="DY1071" s="251"/>
      <c r="DZ1071" s="251"/>
      <c r="EA1071" s="251"/>
      <c r="EB1071" s="251"/>
      <c r="EC1071" s="251"/>
      <c r="ED1071" s="251"/>
      <c r="EE1071" s="251"/>
      <c r="EF1071" s="251"/>
      <c r="EG1071" s="251"/>
      <c r="EH1071" s="251"/>
      <c r="EI1071" s="251"/>
      <c r="EJ1071" s="253"/>
      <c r="EK1071" s="255"/>
      <c r="EL1071" s="262"/>
      <c r="EM1071" s="253"/>
      <c r="EN1071" s="262"/>
      <c r="EO1071" s="265"/>
      <c r="EP1071" s="253"/>
      <c r="EQ1071" s="265"/>
      <c r="ER1071" s="253"/>
      <c r="ES1071" s="133"/>
      <c r="ET1071" s="133"/>
      <c r="EU1071" s="78"/>
    </row>
    <row r="1072" spans="1:151" s="80" customFormat="1" ht="29.25" hidden="1" customHeight="1" x14ac:dyDescent="0.3">
      <c r="A1072" s="69"/>
      <c r="B1072" s="78"/>
      <c r="C1072" s="78"/>
      <c r="D1072" s="78"/>
      <c r="E1072" s="78"/>
      <c r="F1072" s="78"/>
      <c r="G1072" s="77"/>
      <c r="H1072" s="83"/>
      <c r="I1072" s="98"/>
      <c r="J1072" s="78"/>
      <c r="K1072" s="78"/>
      <c r="L1072" s="78"/>
      <c r="M1072" s="78"/>
      <c r="N1072" s="78"/>
      <c r="O1072" s="78"/>
      <c r="P1072" s="82"/>
      <c r="Q1072" s="82"/>
      <c r="R1072" s="82"/>
      <c r="S1072" s="82"/>
      <c r="T1072" s="82"/>
      <c r="U1072" s="82"/>
      <c r="V1072" s="82"/>
      <c r="W1072" s="82"/>
      <c r="X1072" s="82"/>
      <c r="Y1072" s="82"/>
      <c r="Z1072" s="82"/>
      <c r="AA1072" s="82"/>
      <c r="AB1072" s="82"/>
      <c r="AC1072" s="78"/>
      <c r="AD1072" s="82"/>
      <c r="AE1072" s="82"/>
      <c r="AF1072" s="82"/>
      <c r="AG1072" s="78"/>
      <c r="AH1072" s="78"/>
      <c r="AI1072" s="78"/>
      <c r="AJ1072" s="78"/>
      <c r="AK1072" s="99"/>
      <c r="AL1072" s="98"/>
      <c r="AM1072" s="78"/>
      <c r="AN1072" s="78"/>
      <c r="AO1072" s="78"/>
      <c r="AP1072" s="78"/>
      <c r="AQ1072" s="78"/>
      <c r="AR1072" s="78"/>
      <c r="AS1072" s="78"/>
      <c r="AT1072" s="78"/>
      <c r="AU1072" s="78"/>
      <c r="AV1072" s="82"/>
      <c r="AW1072" s="78"/>
      <c r="AX1072" s="78"/>
      <c r="AY1072" s="78"/>
      <c r="AZ1072" s="78"/>
      <c r="BA1072" s="78"/>
      <c r="BB1072" s="78"/>
      <c r="BC1072" s="78"/>
      <c r="BD1072" s="78"/>
      <c r="BE1072" s="78"/>
      <c r="BF1072" s="78"/>
      <c r="BG1072" s="78"/>
      <c r="BH1072" s="82"/>
      <c r="BI1072" s="46"/>
      <c r="BJ1072" s="46"/>
      <c r="BK1072" s="46"/>
      <c r="BL1072" s="46"/>
      <c r="BM1072" s="46"/>
      <c r="BN1072" s="46"/>
      <c r="BO1072" s="46"/>
      <c r="BP1072" s="46"/>
      <c r="BQ1072" s="46"/>
      <c r="BR1072" s="46"/>
      <c r="BS1072" s="251"/>
      <c r="BT1072" s="253"/>
      <c r="BU1072" s="253"/>
      <c r="BV1072" s="253"/>
      <c r="BW1072" s="253"/>
      <c r="BX1072" s="253"/>
      <c r="BY1072" s="253"/>
      <c r="BZ1072" s="253"/>
      <c r="CA1072" s="253"/>
      <c r="CB1072" s="253"/>
      <c r="CC1072" s="255"/>
      <c r="CD1072" s="256"/>
      <c r="CE1072" s="253"/>
      <c r="CF1072" s="253"/>
      <c r="CG1072" s="253"/>
      <c r="CH1072" s="253"/>
      <c r="CI1072" s="253"/>
      <c r="CJ1072" s="253"/>
      <c r="CK1072" s="253"/>
      <c r="CL1072" s="253"/>
      <c r="CM1072" s="253"/>
      <c r="CN1072" s="253"/>
      <c r="CO1072" s="256"/>
      <c r="CP1072" s="251"/>
      <c r="CQ1072" s="251"/>
      <c r="CR1072" s="251"/>
      <c r="CS1072" s="251"/>
      <c r="CT1072" s="251"/>
      <c r="CU1072" s="251"/>
      <c r="CV1072" s="251"/>
      <c r="CW1072" s="251"/>
      <c r="CX1072" s="251"/>
      <c r="CY1072" s="259"/>
      <c r="CZ1072" s="251"/>
      <c r="DA1072" s="251"/>
      <c r="DB1072" s="251"/>
      <c r="DC1072" s="251"/>
      <c r="DD1072" s="251"/>
      <c r="DE1072" s="251"/>
      <c r="DF1072" s="251"/>
      <c r="DG1072" s="251"/>
      <c r="DH1072" s="251"/>
      <c r="DI1072" s="251"/>
      <c r="DJ1072" s="251"/>
      <c r="DK1072" s="261"/>
      <c r="DL1072" s="253"/>
      <c r="DM1072" s="261"/>
      <c r="DN1072" s="262"/>
      <c r="DO1072" s="253"/>
      <c r="DP1072" s="262"/>
      <c r="DQ1072" s="251"/>
      <c r="DR1072" s="251"/>
      <c r="DS1072" s="251"/>
      <c r="DT1072" s="251"/>
      <c r="DU1072" s="251"/>
      <c r="DV1072" s="251"/>
      <c r="DW1072" s="251"/>
      <c r="DX1072" s="251"/>
      <c r="DY1072" s="251"/>
      <c r="DZ1072" s="251"/>
      <c r="EA1072" s="251"/>
      <c r="EB1072" s="251"/>
      <c r="EC1072" s="251"/>
      <c r="ED1072" s="251"/>
      <c r="EE1072" s="251"/>
      <c r="EF1072" s="251"/>
      <c r="EG1072" s="251"/>
      <c r="EH1072" s="251"/>
      <c r="EI1072" s="251"/>
      <c r="EJ1072" s="253"/>
      <c r="EK1072" s="255"/>
      <c r="EL1072" s="262"/>
      <c r="EM1072" s="253"/>
      <c r="EN1072" s="262"/>
      <c r="EO1072" s="265"/>
      <c r="EP1072" s="253"/>
      <c r="EQ1072" s="265"/>
      <c r="ER1072" s="253"/>
      <c r="ES1072" s="78"/>
      <c r="ET1072" s="78"/>
      <c r="EU1072" s="78"/>
    </row>
    <row r="1073" spans="1:151" s="80" customFormat="1" ht="29.25" hidden="1" customHeight="1" x14ac:dyDescent="0.3">
      <c r="A1073" s="69"/>
      <c r="B1073" s="78"/>
      <c r="C1073" s="78"/>
      <c r="D1073" s="78"/>
      <c r="E1073" s="78"/>
      <c r="F1073" s="78"/>
      <c r="G1073" s="79"/>
      <c r="H1073" s="83"/>
      <c r="I1073" s="98"/>
      <c r="J1073" s="78"/>
      <c r="K1073" s="78"/>
      <c r="L1073" s="78"/>
      <c r="M1073" s="78"/>
      <c r="N1073" s="78"/>
      <c r="O1073" s="78"/>
      <c r="P1073" s="82"/>
      <c r="Q1073" s="82"/>
      <c r="R1073" s="82"/>
      <c r="S1073" s="82"/>
      <c r="T1073" s="82"/>
      <c r="U1073" s="82"/>
      <c r="V1073" s="82"/>
      <c r="W1073" s="82"/>
      <c r="X1073" s="82"/>
      <c r="Y1073" s="82"/>
      <c r="Z1073" s="82"/>
      <c r="AA1073" s="82"/>
      <c r="AB1073" s="82"/>
      <c r="AC1073" s="78"/>
      <c r="AD1073" s="82"/>
      <c r="AE1073" s="82"/>
      <c r="AF1073" s="82"/>
      <c r="AG1073" s="78"/>
      <c r="AH1073" s="78"/>
      <c r="AI1073" s="78"/>
      <c r="AJ1073" s="78"/>
      <c r="AK1073" s="114"/>
      <c r="AL1073" s="103"/>
      <c r="AM1073" s="118"/>
      <c r="AN1073" s="78"/>
      <c r="AO1073" s="78"/>
      <c r="AP1073" s="78"/>
      <c r="AQ1073" s="78"/>
      <c r="AR1073" s="78"/>
      <c r="AS1073" s="78"/>
      <c r="AT1073" s="78"/>
      <c r="AU1073" s="78"/>
      <c r="AV1073" s="82"/>
      <c r="AW1073" s="78"/>
      <c r="AX1073" s="78"/>
      <c r="AY1073" s="78"/>
      <c r="AZ1073" s="78"/>
      <c r="BA1073" s="78"/>
      <c r="BB1073" s="78"/>
      <c r="BC1073" s="78"/>
      <c r="BD1073" s="78"/>
      <c r="BE1073" s="78"/>
      <c r="BF1073" s="78"/>
      <c r="BG1073" s="78"/>
      <c r="BH1073" s="82"/>
      <c r="BI1073" s="46"/>
      <c r="BJ1073" s="46"/>
      <c r="BK1073" s="46"/>
      <c r="BL1073" s="46"/>
      <c r="BM1073" s="46"/>
      <c r="BN1073" s="46"/>
      <c r="BO1073" s="46"/>
      <c r="BP1073" s="46"/>
      <c r="BQ1073" s="46"/>
      <c r="BR1073" s="46"/>
      <c r="BS1073" s="251"/>
      <c r="BT1073" s="253"/>
      <c r="BU1073" s="253"/>
      <c r="BV1073" s="253"/>
      <c r="BW1073" s="253"/>
      <c r="BX1073" s="253"/>
      <c r="BY1073" s="253"/>
      <c r="BZ1073" s="253"/>
      <c r="CA1073" s="253"/>
      <c r="CB1073" s="253"/>
      <c r="CC1073" s="255"/>
      <c r="CD1073" s="256"/>
      <c r="CE1073" s="253"/>
      <c r="CF1073" s="253"/>
      <c r="CG1073" s="253"/>
      <c r="CH1073" s="253"/>
      <c r="CI1073" s="253"/>
      <c r="CJ1073" s="253"/>
      <c r="CK1073" s="253"/>
      <c r="CL1073" s="253"/>
      <c r="CM1073" s="253"/>
      <c r="CN1073" s="253"/>
      <c r="CO1073" s="256"/>
      <c r="CP1073" s="251"/>
      <c r="CQ1073" s="251"/>
      <c r="CR1073" s="251"/>
      <c r="CS1073" s="251"/>
      <c r="CT1073" s="251"/>
      <c r="CU1073" s="251"/>
      <c r="CV1073" s="251"/>
      <c r="CW1073" s="251"/>
      <c r="CX1073" s="251"/>
      <c r="CY1073" s="251"/>
      <c r="CZ1073" s="251"/>
      <c r="DA1073" s="251"/>
      <c r="DB1073" s="251"/>
      <c r="DC1073" s="251"/>
      <c r="DD1073" s="251"/>
      <c r="DE1073" s="251"/>
      <c r="DF1073" s="251"/>
      <c r="DG1073" s="251"/>
      <c r="DH1073" s="251"/>
      <c r="DI1073" s="251"/>
      <c r="DJ1073" s="251"/>
      <c r="DK1073" s="261"/>
      <c r="DL1073" s="253"/>
      <c r="DM1073" s="261"/>
      <c r="DN1073" s="262"/>
      <c r="DO1073" s="253"/>
      <c r="DP1073" s="262"/>
      <c r="DQ1073" s="251"/>
      <c r="DR1073" s="251"/>
      <c r="DS1073" s="251"/>
      <c r="DT1073" s="251"/>
      <c r="DU1073" s="251"/>
      <c r="DV1073" s="251"/>
      <c r="DW1073" s="251"/>
      <c r="DX1073" s="251"/>
      <c r="DY1073" s="251"/>
      <c r="DZ1073" s="251"/>
      <c r="EA1073" s="251"/>
      <c r="EB1073" s="251"/>
      <c r="EC1073" s="251"/>
      <c r="ED1073" s="251"/>
      <c r="EE1073" s="251"/>
      <c r="EF1073" s="251"/>
      <c r="EG1073" s="251"/>
      <c r="EH1073" s="251"/>
      <c r="EI1073" s="251"/>
      <c r="EJ1073" s="253"/>
      <c r="EK1073" s="255"/>
      <c r="EL1073" s="262"/>
      <c r="EM1073" s="253"/>
      <c r="EN1073" s="262"/>
      <c r="EO1073" s="265"/>
      <c r="EP1073" s="253"/>
      <c r="EQ1073" s="265"/>
      <c r="ER1073" s="253"/>
      <c r="ES1073" s="78"/>
      <c r="ET1073" s="78"/>
      <c r="EU1073" s="78"/>
    </row>
    <row r="1074" spans="1:151" s="80" customFormat="1" ht="48.75" hidden="1" customHeight="1" x14ac:dyDescent="0.3">
      <c r="A1074" s="69"/>
      <c r="B1074" s="78"/>
      <c r="C1074" s="78"/>
      <c r="D1074" s="78"/>
      <c r="E1074" s="78"/>
      <c r="F1074" s="78"/>
      <c r="G1074" s="79"/>
      <c r="H1074" s="83"/>
      <c r="I1074" s="117"/>
      <c r="J1074" s="78"/>
      <c r="K1074" s="78"/>
      <c r="L1074" s="78"/>
      <c r="M1074" s="78"/>
      <c r="N1074" s="78"/>
      <c r="O1074" s="78"/>
      <c r="P1074" s="82"/>
      <c r="Q1074" s="82"/>
      <c r="R1074" s="82"/>
      <c r="S1074" s="82"/>
      <c r="T1074" s="82"/>
      <c r="U1074" s="82"/>
      <c r="V1074" s="82"/>
      <c r="W1074" s="82"/>
      <c r="X1074" s="82"/>
      <c r="Y1074" s="82"/>
      <c r="Z1074" s="82"/>
      <c r="AA1074" s="82"/>
      <c r="AB1074" s="82"/>
      <c r="AC1074" s="78"/>
      <c r="AD1074" s="82"/>
      <c r="AE1074" s="82"/>
      <c r="AF1074" s="82"/>
      <c r="AG1074" s="78"/>
      <c r="AH1074" s="78"/>
      <c r="AI1074" s="78"/>
      <c r="AJ1074" s="78"/>
      <c r="AK1074" s="78"/>
      <c r="AL1074" s="78"/>
      <c r="AM1074" s="78"/>
      <c r="AN1074" s="78"/>
      <c r="AO1074" s="78"/>
      <c r="AP1074" s="78"/>
      <c r="AQ1074" s="78"/>
      <c r="AR1074" s="78"/>
      <c r="AS1074" s="78"/>
      <c r="AT1074" s="78"/>
      <c r="AU1074" s="78"/>
      <c r="AV1074" s="82"/>
      <c r="AW1074" s="78"/>
      <c r="AX1074" s="78"/>
      <c r="AY1074" s="78"/>
      <c r="AZ1074" s="78"/>
      <c r="BA1074" s="78"/>
      <c r="BB1074" s="78"/>
      <c r="BC1074" s="78"/>
      <c r="BD1074" s="78"/>
      <c r="BE1074" s="78"/>
      <c r="BF1074" s="78"/>
      <c r="BG1074" s="78"/>
      <c r="BH1074" s="82"/>
      <c r="BI1074" s="46"/>
      <c r="BJ1074" s="46"/>
      <c r="BK1074" s="46"/>
      <c r="BL1074" s="46"/>
      <c r="BM1074" s="46"/>
      <c r="BN1074" s="46"/>
      <c r="BO1074" s="46"/>
      <c r="BP1074" s="46"/>
      <c r="BQ1074" s="46"/>
      <c r="BR1074" s="46"/>
      <c r="BS1074" s="251"/>
      <c r="BT1074" s="253"/>
      <c r="BU1074" s="253"/>
      <c r="BV1074" s="253"/>
      <c r="BW1074" s="253"/>
      <c r="BX1074" s="253"/>
      <c r="BY1074" s="253"/>
      <c r="BZ1074" s="253"/>
      <c r="CA1074" s="253"/>
      <c r="CB1074" s="253"/>
      <c r="CC1074" s="255"/>
      <c r="CD1074" s="256"/>
      <c r="CE1074" s="253"/>
      <c r="CF1074" s="253"/>
      <c r="CG1074" s="253"/>
      <c r="CH1074" s="253"/>
      <c r="CI1074" s="253"/>
      <c r="CJ1074" s="253"/>
      <c r="CK1074" s="253"/>
      <c r="CL1074" s="253"/>
      <c r="CM1074" s="253"/>
      <c r="CN1074" s="253"/>
      <c r="CO1074" s="256"/>
      <c r="CP1074" s="251"/>
      <c r="CQ1074" s="251"/>
      <c r="CR1074" s="251"/>
      <c r="CS1074" s="251"/>
      <c r="CT1074" s="251"/>
      <c r="CU1074" s="251"/>
      <c r="CV1074" s="251"/>
      <c r="CW1074" s="251"/>
      <c r="CX1074" s="251"/>
      <c r="CY1074" s="251"/>
      <c r="CZ1074" s="251"/>
      <c r="DA1074" s="251"/>
      <c r="DB1074" s="251"/>
      <c r="DC1074" s="251"/>
      <c r="DD1074" s="251"/>
      <c r="DE1074" s="251"/>
      <c r="DF1074" s="251"/>
      <c r="DG1074" s="251"/>
      <c r="DH1074" s="251"/>
      <c r="DI1074" s="251"/>
      <c r="DJ1074" s="251"/>
      <c r="DK1074" s="261"/>
      <c r="DL1074" s="253"/>
      <c r="DM1074" s="261"/>
      <c r="DN1074" s="262"/>
      <c r="DO1074" s="253"/>
      <c r="DP1074" s="262"/>
      <c r="DQ1074" s="251"/>
      <c r="DR1074" s="251"/>
      <c r="DS1074" s="251"/>
      <c r="DT1074" s="251"/>
      <c r="DU1074" s="251"/>
      <c r="DV1074" s="251"/>
      <c r="DW1074" s="251"/>
      <c r="DX1074" s="251"/>
      <c r="DY1074" s="251"/>
      <c r="DZ1074" s="251"/>
      <c r="EA1074" s="251"/>
      <c r="EB1074" s="251"/>
      <c r="EC1074" s="251"/>
      <c r="ED1074" s="251"/>
      <c r="EE1074" s="251"/>
      <c r="EF1074" s="251"/>
      <c r="EG1074" s="251"/>
      <c r="EH1074" s="251"/>
      <c r="EI1074" s="251"/>
      <c r="EJ1074" s="253"/>
      <c r="EK1074" s="255"/>
      <c r="EL1074" s="262"/>
      <c r="EM1074" s="253"/>
      <c r="EN1074" s="262"/>
      <c r="EO1074" s="265"/>
      <c r="EP1074" s="253"/>
      <c r="EQ1074" s="265"/>
      <c r="ER1074" s="253"/>
      <c r="ES1074" s="78"/>
      <c r="ET1074" s="78"/>
      <c r="EU1074" s="78"/>
    </row>
    <row r="1075" spans="1:151" s="80" customFormat="1" ht="48.75" hidden="1" customHeight="1" x14ac:dyDescent="0.3">
      <c r="A1075" s="69"/>
      <c r="B1075" s="78"/>
      <c r="C1075" s="78"/>
      <c r="D1075" s="78"/>
      <c r="E1075" s="78"/>
      <c r="F1075" s="78"/>
      <c r="G1075" s="79"/>
      <c r="H1075" s="83"/>
      <c r="I1075" s="98"/>
      <c r="J1075" s="78"/>
      <c r="K1075" s="78"/>
      <c r="L1075" s="78"/>
      <c r="M1075" s="78"/>
      <c r="N1075" s="78"/>
      <c r="O1075" s="78"/>
      <c r="P1075" s="82"/>
      <c r="Q1075" s="82"/>
      <c r="R1075" s="82"/>
      <c r="S1075" s="82"/>
      <c r="T1075" s="82"/>
      <c r="U1075" s="82"/>
      <c r="V1075" s="82"/>
      <c r="W1075" s="82"/>
      <c r="X1075" s="82"/>
      <c r="Y1075" s="82"/>
      <c r="Z1075" s="82"/>
      <c r="AA1075" s="82"/>
      <c r="AB1075" s="82"/>
      <c r="AC1075" s="78"/>
      <c r="AD1075" s="82"/>
      <c r="AE1075" s="82"/>
      <c r="AF1075" s="82"/>
      <c r="AG1075" s="78"/>
      <c r="AH1075" s="78"/>
      <c r="AI1075" s="78"/>
      <c r="AJ1075" s="78"/>
      <c r="AK1075" s="77"/>
      <c r="AL1075" s="78"/>
      <c r="AM1075" s="78"/>
      <c r="AN1075" s="78"/>
      <c r="AO1075" s="78"/>
      <c r="AP1075" s="78"/>
      <c r="AQ1075" s="78"/>
      <c r="AR1075" s="78"/>
      <c r="AS1075" s="78"/>
      <c r="AT1075" s="78"/>
      <c r="AU1075" s="78"/>
      <c r="AV1075" s="82"/>
      <c r="AW1075" s="78"/>
      <c r="AX1075" s="78"/>
      <c r="AY1075" s="78"/>
      <c r="AZ1075" s="78"/>
      <c r="BA1075" s="78"/>
      <c r="BB1075" s="78"/>
      <c r="BC1075" s="78"/>
      <c r="BD1075" s="78"/>
      <c r="BE1075" s="78"/>
      <c r="BF1075" s="78"/>
      <c r="BG1075" s="78"/>
      <c r="BH1075" s="82"/>
      <c r="BI1075" s="46"/>
      <c r="BJ1075" s="46"/>
      <c r="BK1075" s="46"/>
      <c r="BL1075" s="46"/>
      <c r="BM1075" s="46"/>
      <c r="BN1075" s="46"/>
      <c r="BO1075" s="46"/>
      <c r="BP1075" s="46"/>
      <c r="BQ1075" s="46"/>
      <c r="BR1075" s="46"/>
      <c r="BS1075" s="251"/>
      <c r="BT1075" s="253"/>
      <c r="BU1075" s="253"/>
      <c r="BV1075" s="253"/>
      <c r="BW1075" s="253"/>
      <c r="BX1075" s="253"/>
      <c r="BY1075" s="253"/>
      <c r="BZ1075" s="253"/>
      <c r="CA1075" s="253"/>
      <c r="CB1075" s="253"/>
      <c r="CC1075" s="255"/>
      <c r="CD1075" s="256"/>
      <c r="CE1075" s="253"/>
      <c r="CF1075" s="253"/>
      <c r="CG1075" s="253"/>
      <c r="CH1075" s="253"/>
      <c r="CI1075" s="253"/>
      <c r="CJ1075" s="253"/>
      <c r="CK1075" s="253"/>
      <c r="CL1075" s="253"/>
      <c r="CM1075" s="253"/>
      <c r="CN1075" s="253"/>
      <c r="CO1075" s="256"/>
      <c r="CP1075" s="251"/>
      <c r="CQ1075" s="251"/>
      <c r="CR1075" s="251"/>
      <c r="CS1075" s="251"/>
      <c r="CT1075" s="251"/>
      <c r="CU1075" s="251"/>
      <c r="CV1075" s="251"/>
      <c r="CW1075" s="251"/>
      <c r="CX1075" s="251"/>
      <c r="CY1075" s="251"/>
      <c r="CZ1075" s="251"/>
      <c r="DA1075" s="251"/>
      <c r="DB1075" s="251"/>
      <c r="DC1075" s="251"/>
      <c r="DD1075" s="251"/>
      <c r="DE1075" s="251"/>
      <c r="DF1075" s="251"/>
      <c r="DG1075" s="251"/>
      <c r="DH1075" s="251"/>
      <c r="DI1075" s="251"/>
      <c r="DJ1075" s="251"/>
      <c r="DK1075" s="261"/>
      <c r="DL1075" s="253"/>
      <c r="DM1075" s="261"/>
      <c r="DN1075" s="262"/>
      <c r="DO1075" s="253"/>
      <c r="DP1075" s="262"/>
      <c r="DQ1075" s="251"/>
      <c r="DR1075" s="251"/>
      <c r="DS1075" s="251"/>
      <c r="DT1075" s="251"/>
      <c r="DU1075" s="251"/>
      <c r="DV1075" s="251"/>
      <c r="DW1075" s="251"/>
      <c r="DX1075" s="251"/>
      <c r="DY1075" s="251"/>
      <c r="DZ1075" s="251"/>
      <c r="EA1075" s="251"/>
      <c r="EB1075" s="251"/>
      <c r="EC1075" s="251"/>
      <c r="ED1075" s="251"/>
      <c r="EE1075" s="251"/>
      <c r="EF1075" s="251"/>
      <c r="EG1075" s="251"/>
      <c r="EH1075" s="251"/>
      <c r="EI1075" s="251"/>
      <c r="EJ1075" s="253"/>
      <c r="EK1075" s="255"/>
      <c r="EL1075" s="262"/>
      <c r="EM1075" s="253"/>
      <c r="EN1075" s="262"/>
      <c r="EO1075" s="265"/>
      <c r="EP1075" s="253"/>
      <c r="EQ1075" s="265"/>
      <c r="ER1075" s="253"/>
      <c r="ES1075" s="78"/>
      <c r="ET1075" s="78"/>
      <c r="EU1075" s="78"/>
    </row>
    <row r="1076" spans="1:151" s="80" customFormat="1" ht="47.25" hidden="1" customHeight="1" x14ac:dyDescent="0.3">
      <c r="A1076" s="69"/>
      <c r="B1076" s="78"/>
      <c r="C1076" s="78"/>
      <c r="D1076" s="78"/>
      <c r="E1076" s="78"/>
      <c r="F1076" s="78"/>
      <c r="G1076" s="79"/>
      <c r="H1076" s="83"/>
      <c r="I1076" s="78"/>
      <c r="J1076" s="78"/>
      <c r="K1076" s="78"/>
      <c r="L1076" s="78"/>
      <c r="M1076" s="78"/>
      <c r="N1076" s="78"/>
      <c r="O1076" s="78"/>
      <c r="P1076" s="82"/>
      <c r="Q1076" s="82"/>
      <c r="R1076" s="82"/>
      <c r="S1076" s="82"/>
      <c r="T1076" s="82"/>
      <c r="U1076" s="82"/>
      <c r="V1076" s="82"/>
      <c r="W1076" s="82"/>
      <c r="X1076" s="82"/>
      <c r="Y1076" s="82"/>
      <c r="Z1076" s="82"/>
      <c r="AA1076" s="82"/>
      <c r="AB1076" s="82"/>
      <c r="AC1076" s="78"/>
      <c r="AD1076" s="82"/>
      <c r="AE1076" s="82"/>
      <c r="AF1076" s="82"/>
      <c r="AG1076" s="78"/>
      <c r="AH1076" s="78"/>
      <c r="AI1076" s="78"/>
      <c r="AJ1076" s="78"/>
      <c r="AK1076" s="78"/>
      <c r="AL1076" s="78"/>
      <c r="AM1076" s="78"/>
      <c r="AN1076" s="78"/>
      <c r="AO1076" s="78"/>
      <c r="AP1076" s="78"/>
      <c r="AQ1076" s="78"/>
      <c r="AR1076" s="78"/>
      <c r="AS1076" s="78"/>
      <c r="AT1076" s="78"/>
      <c r="AU1076" s="78"/>
      <c r="AV1076" s="82"/>
      <c r="AW1076" s="78"/>
      <c r="AX1076" s="78"/>
      <c r="AY1076" s="78"/>
      <c r="AZ1076" s="78"/>
      <c r="BA1076" s="78"/>
      <c r="BB1076" s="78"/>
      <c r="BC1076" s="78"/>
      <c r="BD1076" s="78"/>
      <c r="BE1076" s="78"/>
      <c r="BF1076" s="78"/>
      <c r="BG1076" s="78"/>
      <c r="BH1076" s="82"/>
      <c r="BI1076" s="46"/>
      <c r="BJ1076" s="46"/>
      <c r="BK1076" s="46"/>
      <c r="BL1076" s="46"/>
      <c r="BM1076" s="46"/>
      <c r="BN1076" s="46"/>
      <c r="BO1076" s="46"/>
      <c r="BP1076" s="46"/>
      <c r="BQ1076" s="46"/>
      <c r="BR1076" s="46"/>
      <c r="BS1076" s="251"/>
      <c r="BT1076" s="253"/>
      <c r="BU1076" s="253"/>
      <c r="BV1076" s="253"/>
      <c r="BW1076" s="253"/>
      <c r="BX1076" s="253"/>
      <c r="BY1076" s="253"/>
      <c r="BZ1076" s="253"/>
      <c r="CA1076" s="253"/>
      <c r="CB1076" s="253"/>
      <c r="CC1076" s="255"/>
      <c r="CD1076" s="256"/>
      <c r="CE1076" s="253"/>
      <c r="CF1076" s="253"/>
      <c r="CG1076" s="253"/>
      <c r="CH1076" s="253"/>
      <c r="CI1076" s="253"/>
      <c r="CJ1076" s="253"/>
      <c r="CK1076" s="253"/>
      <c r="CL1076" s="253"/>
      <c r="CM1076" s="253"/>
      <c r="CN1076" s="253"/>
      <c r="CO1076" s="256"/>
      <c r="CP1076" s="251"/>
      <c r="CQ1076" s="251"/>
      <c r="CR1076" s="251"/>
      <c r="CS1076" s="251"/>
      <c r="CT1076" s="251"/>
      <c r="CU1076" s="251"/>
      <c r="CV1076" s="251"/>
      <c r="CW1076" s="251"/>
      <c r="CX1076" s="251"/>
      <c r="CY1076" s="251"/>
      <c r="CZ1076" s="251"/>
      <c r="DA1076" s="251"/>
      <c r="DB1076" s="251"/>
      <c r="DC1076" s="251"/>
      <c r="DD1076" s="251"/>
      <c r="DE1076" s="251"/>
      <c r="DF1076" s="251"/>
      <c r="DG1076" s="251"/>
      <c r="DH1076" s="251"/>
      <c r="DI1076" s="251"/>
      <c r="DJ1076" s="251"/>
      <c r="DK1076" s="261"/>
      <c r="DL1076" s="253"/>
      <c r="DM1076" s="261"/>
      <c r="DN1076" s="262"/>
      <c r="DO1076" s="253"/>
      <c r="DP1076" s="262"/>
      <c r="DQ1076" s="251"/>
      <c r="DR1076" s="251"/>
      <c r="DS1076" s="251"/>
      <c r="DT1076" s="251"/>
      <c r="DU1076" s="251"/>
      <c r="DV1076" s="251"/>
      <c r="DW1076" s="251"/>
      <c r="DX1076" s="251"/>
      <c r="DY1076" s="251"/>
      <c r="DZ1076" s="251"/>
      <c r="EA1076" s="251"/>
      <c r="EB1076" s="251"/>
      <c r="EC1076" s="251"/>
      <c r="ED1076" s="251"/>
      <c r="EE1076" s="251"/>
      <c r="EF1076" s="251"/>
      <c r="EG1076" s="251"/>
      <c r="EH1076" s="251"/>
      <c r="EI1076" s="251"/>
      <c r="EJ1076" s="253"/>
      <c r="EK1076" s="255"/>
      <c r="EL1076" s="262"/>
      <c r="EM1076" s="253"/>
      <c r="EN1076" s="262"/>
      <c r="EO1076" s="265"/>
      <c r="EP1076" s="253"/>
      <c r="EQ1076" s="265"/>
      <c r="ER1076" s="253"/>
      <c r="ES1076" s="78"/>
      <c r="ET1076" s="78"/>
      <c r="EU1076" s="78"/>
    </row>
    <row r="1077" spans="1:151" s="80" customFormat="1" ht="47.25" hidden="1" customHeight="1" x14ac:dyDescent="0.3">
      <c r="A1077" s="69"/>
      <c r="B1077" s="78"/>
      <c r="C1077" s="78"/>
      <c r="D1077" s="78"/>
      <c r="E1077" s="78"/>
      <c r="F1077" s="78"/>
      <c r="G1077" s="79"/>
      <c r="H1077" s="83"/>
      <c r="I1077" s="78"/>
      <c r="J1077" s="78"/>
      <c r="K1077" s="78"/>
      <c r="L1077" s="78"/>
      <c r="M1077" s="78"/>
      <c r="N1077" s="78"/>
      <c r="O1077" s="78"/>
      <c r="P1077" s="82"/>
      <c r="Q1077" s="82"/>
      <c r="R1077" s="82"/>
      <c r="S1077" s="82"/>
      <c r="T1077" s="82"/>
      <c r="U1077" s="82"/>
      <c r="V1077" s="82"/>
      <c r="W1077" s="82"/>
      <c r="X1077" s="82"/>
      <c r="Y1077" s="82"/>
      <c r="Z1077" s="82"/>
      <c r="AA1077" s="82"/>
      <c r="AB1077" s="82"/>
      <c r="AC1077" s="78"/>
      <c r="AD1077" s="82"/>
      <c r="AE1077" s="82"/>
      <c r="AF1077" s="82"/>
      <c r="AG1077" s="78"/>
      <c r="AH1077" s="78"/>
      <c r="AI1077" s="78"/>
      <c r="AJ1077" s="78"/>
      <c r="AK1077" s="78"/>
      <c r="AL1077" s="78"/>
      <c r="AM1077" s="78"/>
      <c r="AN1077" s="78"/>
      <c r="AO1077" s="78"/>
      <c r="AP1077" s="78"/>
      <c r="AQ1077" s="78"/>
      <c r="AR1077" s="78"/>
      <c r="AS1077" s="78"/>
      <c r="AT1077" s="78"/>
      <c r="AU1077" s="78"/>
      <c r="AV1077" s="82"/>
      <c r="AW1077" s="78"/>
      <c r="AX1077" s="78"/>
      <c r="AY1077" s="78"/>
      <c r="AZ1077" s="78"/>
      <c r="BA1077" s="78"/>
      <c r="BB1077" s="78"/>
      <c r="BC1077" s="78"/>
      <c r="BD1077" s="78"/>
      <c r="BE1077" s="78"/>
      <c r="BF1077" s="78"/>
      <c r="BG1077" s="78"/>
      <c r="BH1077" s="82"/>
      <c r="BI1077" s="46"/>
      <c r="BJ1077" s="46"/>
      <c r="BK1077" s="46"/>
      <c r="BL1077" s="46"/>
      <c r="BM1077" s="46"/>
      <c r="BN1077" s="46"/>
      <c r="BO1077" s="46"/>
      <c r="BP1077" s="46"/>
      <c r="BQ1077" s="46"/>
      <c r="BR1077" s="46"/>
      <c r="BS1077" s="251"/>
      <c r="BT1077" s="253"/>
      <c r="BU1077" s="253"/>
      <c r="BV1077" s="253"/>
      <c r="BW1077" s="253"/>
      <c r="BX1077" s="253"/>
      <c r="BY1077" s="253"/>
      <c r="BZ1077" s="253"/>
      <c r="CA1077" s="253"/>
      <c r="CB1077" s="253"/>
      <c r="CC1077" s="255"/>
      <c r="CD1077" s="256"/>
      <c r="CE1077" s="253"/>
      <c r="CF1077" s="253"/>
      <c r="CG1077" s="253"/>
      <c r="CH1077" s="253"/>
      <c r="CI1077" s="253"/>
      <c r="CJ1077" s="253"/>
      <c r="CK1077" s="253"/>
      <c r="CL1077" s="253"/>
      <c r="CM1077" s="253"/>
      <c r="CN1077" s="253"/>
      <c r="CO1077" s="256"/>
      <c r="CP1077" s="251"/>
      <c r="CQ1077" s="251"/>
      <c r="CR1077" s="251"/>
      <c r="CS1077" s="251"/>
      <c r="CT1077" s="251"/>
      <c r="CU1077" s="251"/>
      <c r="CV1077" s="251"/>
      <c r="CW1077" s="251"/>
      <c r="CX1077" s="251"/>
      <c r="CY1077" s="251"/>
      <c r="CZ1077" s="251"/>
      <c r="DA1077" s="251"/>
      <c r="DB1077" s="251"/>
      <c r="DC1077" s="251"/>
      <c r="DD1077" s="251"/>
      <c r="DE1077" s="251"/>
      <c r="DF1077" s="251"/>
      <c r="DG1077" s="251"/>
      <c r="DH1077" s="251"/>
      <c r="DI1077" s="251"/>
      <c r="DJ1077" s="251"/>
      <c r="DK1077" s="261"/>
      <c r="DL1077" s="253"/>
      <c r="DM1077" s="261"/>
      <c r="DN1077" s="262"/>
      <c r="DO1077" s="253"/>
      <c r="DP1077" s="262"/>
      <c r="DQ1077" s="251"/>
      <c r="DR1077" s="251"/>
      <c r="DS1077" s="251"/>
      <c r="DT1077" s="251"/>
      <c r="DU1077" s="251"/>
      <c r="DV1077" s="251"/>
      <c r="DW1077" s="251"/>
      <c r="DX1077" s="251"/>
      <c r="DY1077" s="251"/>
      <c r="DZ1077" s="251"/>
      <c r="EA1077" s="251"/>
      <c r="EB1077" s="251"/>
      <c r="EC1077" s="251"/>
      <c r="ED1077" s="251"/>
      <c r="EE1077" s="251"/>
      <c r="EF1077" s="251"/>
      <c r="EG1077" s="251"/>
      <c r="EH1077" s="251"/>
      <c r="EI1077" s="251"/>
      <c r="EJ1077" s="253"/>
      <c r="EK1077" s="255"/>
      <c r="EL1077" s="262"/>
      <c r="EM1077" s="253"/>
      <c r="EN1077" s="262"/>
      <c r="EO1077" s="265"/>
      <c r="EP1077" s="253"/>
      <c r="EQ1077" s="265"/>
      <c r="ER1077" s="253"/>
      <c r="ES1077" s="78"/>
      <c r="ET1077" s="78"/>
      <c r="EU1077" s="78"/>
    </row>
    <row r="1078" spans="1:151" s="80" customFormat="1" ht="47.25" hidden="1" customHeight="1" x14ac:dyDescent="0.3">
      <c r="A1078" s="69"/>
      <c r="B1078" s="78"/>
      <c r="C1078" s="78"/>
      <c r="D1078" s="78"/>
      <c r="E1078" s="78"/>
      <c r="F1078" s="78"/>
      <c r="G1078" s="79"/>
      <c r="H1078" s="83"/>
      <c r="I1078" s="78"/>
      <c r="J1078" s="78"/>
      <c r="K1078" s="78"/>
      <c r="L1078" s="78"/>
      <c r="M1078" s="78"/>
      <c r="N1078" s="78"/>
      <c r="O1078" s="78"/>
      <c r="P1078" s="82"/>
      <c r="Q1078" s="82"/>
      <c r="R1078" s="82"/>
      <c r="S1078" s="82"/>
      <c r="T1078" s="82"/>
      <c r="U1078" s="82"/>
      <c r="V1078" s="82"/>
      <c r="W1078" s="82"/>
      <c r="X1078" s="82"/>
      <c r="Y1078" s="82"/>
      <c r="Z1078" s="82"/>
      <c r="AA1078" s="82"/>
      <c r="AB1078" s="82"/>
      <c r="AC1078" s="78"/>
      <c r="AD1078" s="82"/>
      <c r="AE1078" s="82"/>
      <c r="AF1078" s="82"/>
      <c r="AG1078" s="78"/>
      <c r="AH1078" s="78"/>
      <c r="AI1078" s="78"/>
      <c r="AJ1078" s="78"/>
      <c r="AK1078" s="78"/>
      <c r="AL1078" s="78"/>
      <c r="AM1078" s="78"/>
      <c r="AN1078" s="78"/>
      <c r="AO1078" s="78"/>
      <c r="AP1078" s="78"/>
      <c r="AQ1078" s="78"/>
      <c r="AR1078" s="78"/>
      <c r="AS1078" s="78"/>
      <c r="AT1078" s="78"/>
      <c r="AU1078" s="78"/>
      <c r="AV1078" s="82"/>
      <c r="AW1078" s="78"/>
      <c r="AX1078" s="78"/>
      <c r="AY1078" s="78"/>
      <c r="AZ1078" s="78"/>
      <c r="BA1078" s="78"/>
      <c r="BB1078" s="78"/>
      <c r="BC1078" s="78"/>
      <c r="BD1078" s="78"/>
      <c r="BE1078" s="78"/>
      <c r="BF1078" s="78"/>
      <c r="BG1078" s="78"/>
      <c r="BH1078" s="82"/>
      <c r="BI1078" s="46"/>
      <c r="BJ1078" s="46"/>
      <c r="BK1078" s="46"/>
      <c r="BL1078" s="46"/>
      <c r="BM1078" s="46"/>
      <c r="BN1078" s="46"/>
      <c r="BO1078" s="46"/>
      <c r="BP1078" s="46"/>
      <c r="BQ1078" s="46"/>
      <c r="BR1078" s="46"/>
      <c r="BS1078" s="251"/>
      <c r="BT1078" s="253"/>
      <c r="BU1078" s="253"/>
      <c r="BV1078" s="253"/>
      <c r="BW1078" s="253"/>
      <c r="BX1078" s="253"/>
      <c r="BY1078" s="253"/>
      <c r="BZ1078" s="253"/>
      <c r="CA1078" s="253"/>
      <c r="CB1078" s="253"/>
      <c r="CC1078" s="255"/>
      <c r="CD1078" s="256"/>
      <c r="CE1078" s="253"/>
      <c r="CF1078" s="253"/>
      <c r="CG1078" s="253"/>
      <c r="CH1078" s="253"/>
      <c r="CI1078" s="253"/>
      <c r="CJ1078" s="253"/>
      <c r="CK1078" s="253"/>
      <c r="CL1078" s="253"/>
      <c r="CM1078" s="253"/>
      <c r="CN1078" s="253"/>
      <c r="CO1078" s="256"/>
      <c r="CP1078" s="251"/>
      <c r="CQ1078" s="251"/>
      <c r="CR1078" s="251"/>
      <c r="CS1078" s="251"/>
      <c r="CT1078" s="251"/>
      <c r="CU1078" s="251"/>
      <c r="CV1078" s="251"/>
      <c r="CW1078" s="251"/>
      <c r="CX1078" s="251"/>
      <c r="CY1078" s="251"/>
      <c r="CZ1078" s="251"/>
      <c r="DA1078" s="251"/>
      <c r="DB1078" s="251"/>
      <c r="DC1078" s="251"/>
      <c r="DD1078" s="251"/>
      <c r="DE1078" s="251"/>
      <c r="DF1078" s="251"/>
      <c r="DG1078" s="251"/>
      <c r="DH1078" s="251"/>
      <c r="DI1078" s="251"/>
      <c r="DJ1078" s="251"/>
      <c r="DK1078" s="261"/>
      <c r="DL1078" s="253"/>
      <c r="DM1078" s="261"/>
      <c r="DN1078" s="262"/>
      <c r="DO1078" s="253"/>
      <c r="DP1078" s="262"/>
      <c r="DQ1078" s="251"/>
      <c r="DR1078" s="251"/>
      <c r="DS1078" s="251"/>
      <c r="DT1078" s="251"/>
      <c r="DU1078" s="251"/>
      <c r="DV1078" s="251"/>
      <c r="DW1078" s="251"/>
      <c r="DX1078" s="251"/>
      <c r="DY1078" s="251"/>
      <c r="DZ1078" s="251"/>
      <c r="EA1078" s="251"/>
      <c r="EB1078" s="251"/>
      <c r="EC1078" s="251"/>
      <c r="ED1078" s="251"/>
      <c r="EE1078" s="251"/>
      <c r="EF1078" s="251"/>
      <c r="EG1078" s="251"/>
      <c r="EH1078" s="251"/>
      <c r="EI1078" s="251"/>
      <c r="EJ1078" s="253"/>
      <c r="EK1078" s="255"/>
      <c r="EL1078" s="262"/>
      <c r="EM1078" s="253"/>
      <c r="EN1078" s="262"/>
      <c r="EO1078" s="265"/>
      <c r="EP1078" s="253"/>
      <c r="EQ1078" s="265"/>
      <c r="ER1078" s="253"/>
      <c r="ES1078" s="78"/>
      <c r="ET1078" s="78"/>
      <c r="EU1078" s="78"/>
    </row>
    <row r="1079" spans="1:151" s="80" customFormat="1" ht="42" hidden="1" customHeight="1" x14ac:dyDescent="0.3">
      <c r="A1079" s="69"/>
      <c r="B1079" s="78"/>
      <c r="C1079" s="78"/>
      <c r="D1079" s="78"/>
      <c r="E1079" s="78"/>
      <c r="F1079" s="78"/>
      <c r="G1079" s="99"/>
      <c r="H1079" s="100"/>
      <c r="I1079" s="78"/>
      <c r="J1079" s="78"/>
      <c r="K1079" s="78"/>
      <c r="L1079" s="78"/>
      <c r="M1079" s="78"/>
      <c r="N1079" s="78"/>
      <c r="O1079" s="78"/>
      <c r="P1079" s="82"/>
      <c r="Q1079" s="82"/>
      <c r="R1079" s="82"/>
      <c r="S1079" s="82"/>
      <c r="T1079" s="82"/>
      <c r="U1079" s="82"/>
      <c r="V1079" s="82"/>
      <c r="W1079" s="82"/>
      <c r="X1079" s="82"/>
      <c r="Y1079" s="82"/>
      <c r="Z1079" s="82"/>
      <c r="AA1079" s="82"/>
      <c r="AB1079" s="82"/>
      <c r="AC1079" s="78"/>
      <c r="AD1079" s="82"/>
      <c r="AE1079" s="82"/>
      <c r="AF1079" s="82"/>
      <c r="AG1079" s="78"/>
      <c r="AH1079" s="78"/>
      <c r="AI1079" s="78"/>
      <c r="AJ1079" s="78"/>
      <c r="AK1079" s="78"/>
      <c r="AL1079" s="78"/>
      <c r="AM1079" s="78"/>
      <c r="AN1079" s="78"/>
      <c r="AO1079" s="78"/>
      <c r="AP1079" s="78"/>
      <c r="AQ1079" s="78"/>
      <c r="AR1079" s="78"/>
      <c r="AS1079" s="78"/>
      <c r="AT1079" s="78"/>
      <c r="AU1079" s="78"/>
      <c r="AV1079" s="82"/>
      <c r="AW1079" s="78"/>
      <c r="AX1079" s="78"/>
      <c r="AY1079" s="78"/>
      <c r="AZ1079" s="78"/>
      <c r="BA1079" s="78"/>
      <c r="BB1079" s="78"/>
      <c r="BC1079" s="78"/>
      <c r="BD1079" s="78"/>
      <c r="BE1079" s="78"/>
      <c r="BF1079" s="78"/>
      <c r="BG1079" s="78"/>
      <c r="BH1079" s="82"/>
      <c r="BI1079" s="46"/>
      <c r="BJ1079" s="46"/>
      <c r="BK1079" s="46"/>
      <c r="BL1079" s="46"/>
      <c r="BM1079" s="46"/>
      <c r="BN1079" s="46"/>
      <c r="BO1079" s="46"/>
      <c r="BP1079" s="46"/>
      <c r="BQ1079" s="46"/>
      <c r="BR1079" s="46"/>
      <c r="BS1079" s="251"/>
      <c r="BT1079" s="253"/>
      <c r="BU1079" s="253"/>
      <c r="BV1079" s="253"/>
      <c r="BW1079" s="253"/>
      <c r="BX1079" s="253"/>
      <c r="BY1079" s="253"/>
      <c r="BZ1079" s="253"/>
      <c r="CA1079" s="253"/>
      <c r="CB1079" s="253"/>
      <c r="CC1079" s="255"/>
      <c r="CD1079" s="256"/>
      <c r="CE1079" s="253"/>
      <c r="CF1079" s="253"/>
      <c r="CG1079" s="253"/>
      <c r="CH1079" s="253"/>
      <c r="CI1079" s="253"/>
      <c r="CJ1079" s="253"/>
      <c r="CK1079" s="253"/>
      <c r="CL1079" s="253"/>
      <c r="CM1079" s="253"/>
      <c r="CN1079" s="253"/>
      <c r="CO1079" s="256"/>
      <c r="CP1079" s="251"/>
      <c r="CQ1079" s="251"/>
      <c r="CR1079" s="251"/>
      <c r="CS1079" s="251"/>
      <c r="CT1079" s="251"/>
      <c r="CU1079" s="251"/>
      <c r="CV1079" s="251"/>
      <c r="CW1079" s="251"/>
      <c r="CX1079" s="251"/>
      <c r="CY1079" s="252"/>
      <c r="CZ1079" s="251"/>
      <c r="DA1079" s="251"/>
      <c r="DB1079" s="251"/>
      <c r="DC1079" s="251"/>
      <c r="DD1079" s="251"/>
      <c r="DE1079" s="251"/>
      <c r="DF1079" s="251"/>
      <c r="DG1079" s="251"/>
      <c r="DH1079" s="251"/>
      <c r="DI1079" s="251"/>
      <c r="DJ1079" s="251"/>
      <c r="DK1079" s="261"/>
      <c r="DL1079" s="253"/>
      <c r="DM1079" s="261"/>
      <c r="DN1079" s="262"/>
      <c r="DO1079" s="253"/>
      <c r="DP1079" s="262"/>
      <c r="DQ1079" s="251"/>
      <c r="DR1079" s="251"/>
      <c r="DS1079" s="251"/>
      <c r="DT1079" s="251"/>
      <c r="DU1079" s="251"/>
      <c r="DV1079" s="251"/>
      <c r="DW1079" s="251"/>
      <c r="DX1079" s="251"/>
      <c r="DY1079" s="251"/>
      <c r="DZ1079" s="251"/>
      <c r="EA1079" s="251"/>
      <c r="EB1079" s="251"/>
      <c r="EC1079" s="251"/>
      <c r="ED1079" s="251"/>
      <c r="EE1079" s="251"/>
      <c r="EF1079" s="251"/>
      <c r="EG1079" s="251"/>
      <c r="EH1079" s="251"/>
      <c r="EI1079" s="251"/>
      <c r="EJ1079" s="253"/>
      <c r="EK1079" s="255"/>
      <c r="EL1079" s="262"/>
      <c r="EM1079" s="253"/>
      <c r="EN1079" s="262"/>
      <c r="EO1079" s="265"/>
      <c r="EP1079" s="253"/>
      <c r="EQ1079" s="265"/>
      <c r="ER1079" s="253"/>
      <c r="ES1079" s="78"/>
      <c r="ET1079" s="78"/>
      <c r="EU1079" s="78"/>
    </row>
    <row r="1080" spans="1:151" s="80" customFormat="1" ht="39.75" hidden="1" customHeight="1" x14ac:dyDescent="0.3">
      <c r="A1080" s="69"/>
      <c r="B1080" s="78"/>
      <c r="C1080" s="78"/>
      <c r="D1080" s="78"/>
      <c r="E1080" s="78"/>
      <c r="F1080" s="78"/>
      <c r="G1080" s="99"/>
      <c r="H1080" s="100"/>
      <c r="I1080" s="78"/>
      <c r="J1080" s="78"/>
      <c r="K1080" s="78"/>
      <c r="L1080" s="78"/>
      <c r="M1080" s="78"/>
      <c r="N1080" s="78"/>
      <c r="O1080" s="78"/>
      <c r="P1080" s="82"/>
      <c r="Q1080" s="82"/>
      <c r="R1080" s="82"/>
      <c r="S1080" s="82"/>
      <c r="T1080" s="82"/>
      <c r="U1080" s="82"/>
      <c r="V1080" s="82"/>
      <c r="W1080" s="82"/>
      <c r="X1080" s="82"/>
      <c r="Y1080" s="82"/>
      <c r="Z1080" s="82"/>
      <c r="AA1080" s="82"/>
      <c r="AB1080" s="82"/>
      <c r="AC1080" s="78"/>
      <c r="AD1080" s="82"/>
      <c r="AE1080" s="82"/>
      <c r="AF1080" s="82"/>
      <c r="AG1080" s="78"/>
      <c r="AH1080" s="78"/>
      <c r="AI1080" s="78"/>
      <c r="AJ1080" s="78"/>
      <c r="AK1080" s="78"/>
      <c r="AL1080" s="78"/>
      <c r="AM1080" s="78"/>
      <c r="AN1080" s="78"/>
      <c r="AO1080" s="78"/>
      <c r="AP1080" s="78"/>
      <c r="AQ1080" s="78"/>
      <c r="AR1080" s="78"/>
      <c r="AS1080" s="78"/>
      <c r="AT1080" s="78"/>
      <c r="AU1080" s="78"/>
      <c r="AV1080" s="82"/>
      <c r="AW1080" s="78"/>
      <c r="AX1080" s="78"/>
      <c r="AY1080" s="78"/>
      <c r="AZ1080" s="78"/>
      <c r="BA1080" s="78"/>
      <c r="BB1080" s="78"/>
      <c r="BC1080" s="78"/>
      <c r="BD1080" s="78"/>
      <c r="BE1080" s="78"/>
      <c r="BF1080" s="78"/>
      <c r="BG1080" s="78"/>
      <c r="BH1080" s="82"/>
      <c r="BI1080" s="46"/>
      <c r="BJ1080" s="46"/>
      <c r="BK1080" s="46"/>
      <c r="BL1080" s="46"/>
      <c r="BM1080" s="46"/>
      <c r="BN1080" s="46"/>
      <c r="BO1080" s="46"/>
      <c r="BP1080" s="46"/>
      <c r="BQ1080" s="46"/>
      <c r="BR1080" s="46"/>
      <c r="BS1080" s="251"/>
      <c r="BT1080" s="253"/>
      <c r="BU1080" s="253"/>
      <c r="BV1080" s="253"/>
      <c r="BW1080" s="253"/>
      <c r="BX1080" s="253"/>
      <c r="BY1080" s="253"/>
      <c r="BZ1080" s="253"/>
      <c r="CA1080" s="253"/>
      <c r="CB1080" s="253"/>
      <c r="CC1080" s="255"/>
      <c r="CD1080" s="256"/>
      <c r="CE1080" s="253"/>
      <c r="CF1080" s="253"/>
      <c r="CG1080" s="253"/>
      <c r="CH1080" s="253"/>
      <c r="CI1080" s="253"/>
      <c r="CJ1080" s="253"/>
      <c r="CK1080" s="253"/>
      <c r="CL1080" s="253"/>
      <c r="CM1080" s="253"/>
      <c r="CN1080" s="253"/>
      <c r="CO1080" s="256"/>
      <c r="CP1080" s="251"/>
      <c r="CQ1080" s="251"/>
      <c r="CR1080" s="251"/>
      <c r="CS1080" s="251"/>
      <c r="CT1080" s="251"/>
      <c r="CU1080" s="251"/>
      <c r="CV1080" s="251"/>
      <c r="CW1080" s="251"/>
      <c r="CX1080" s="251"/>
      <c r="CY1080" s="252"/>
      <c r="CZ1080" s="251"/>
      <c r="DA1080" s="251"/>
      <c r="DB1080" s="251"/>
      <c r="DC1080" s="251"/>
      <c r="DD1080" s="251"/>
      <c r="DE1080" s="251"/>
      <c r="DF1080" s="251"/>
      <c r="DG1080" s="251"/>
      <c r="DH1080" s="251"/>
      <c r="DI1080" s="251"/>
      <c r="DJ1080" s="251"/>
      <c r="DK1080" s="261"/>
      <c r="DL1080" s="253"/>
      <c r="DM1080" s="261"/>
      <c r="DN1080" s="262"/>
      <c r="DO1080" s="253"/>
      <c r="DP1080" s="262"/>
      <c r="DQ1080" s="251"/>
      <c r="DR1080" s="251"/>
      <c r="DS1080" s="251"/>
      <c r="DT1080" s="251"/>
      <c r="DU1080" s="251"/>
      <c r="DV1080" s="251"/>
      <c r="DW1080" s="251"/>
      <c r="DX1080" s="251"/>
      <c r="DY1080" s="251"/>
      <c r="DZ1080" s="251"/>
      <c r="EA1080" s="251"/>
      <c r="EB1080" s="251"/>
      <c r="EC1080" s="251"/>
      <c r="ED1080" s="251"/>
      <c r="EE1080" s="251"/>
      <c r="EF1080" s="251"/>
      <c r="EG1080" s="251"/>
      <c r="EH1080" s="251"/>
      <c r="EI1080" s="251"/>
      <c r="EJ1080" s="253"/>
      <c r="EK1080" s="255"/>
      <c r="EL1080" s="262"/>
      <c r="EM1080" s="253"/>
      <c r="EN1080" s="262"/>
      <c r="EO1080" s="265"/>
      <c r="EP1080" s="253"/>
      <c r="EQ1080" s="265"/>
      <c r="ER1080" s="253"/>
      <c r="ES1080" s="78"/>
      <c r="ET1080" s="78"/>
      <c r="EU1080" s="78"/>
    </row>
    <row r="1081" spans="1:151" s="80" customFormat="1" hidden="1" x14ac:dyDescent="0.3">
      <c r="A1081" s="69"/>
      <c r="B1081" s="78"/>
      <c r="C1081" s="78"/>
      <c r="D1081" s="78"/>
      <c r="E1081" s="78"/>
      <c r="F1081" s="78"/>
      <c r="G1081" s="76"/>
      <c r="H1081" s="83"/>
      <c r="I1081" s="78"/>
      <c r="J1081" s="78"/>
      <c r="K1081" s="78"/>
      <c r="L1081" s="78"/>
      <c r="M1081" s="78"/>
      <c r="N1081" s="78"/>
      <c r="O1081" s="78"/>
      <c r="P1081" s="82"/>
      <c r="Q1081" s="82"/>
      <c r="R1081" s="82"/>
      <c r="S1081" s="82"/>
      <c r="T1081" s="82"/>
      <c r="U1081" s="82"/>
      <c r="V1081" s="82"/>
      <c r="W1081" s="82"/>
      <c r="X1081" s="82"/>
      <c r="Y1081" s="82"/>
      <c r="Z1081" s="82"/>
      <c r="AA1081" s="82"/>
      <c r="AB1081" s="82"/>
      <c r="AC1081" s="78"/>
      <c r="AD1081" s="82"/>
      <c r="AE1081" s="82"/>
      <c r="AF1081" s="82"/>
      <c r="AG1081" s="78"/>
      <c r="AH1081" s="78"/>
      <c r="AI1081" s="78"/>
      <c r="AJ1081" s="78"/>
      <c r="AK1081" s="78"/>
      <c r="AL1081" s="78"/>
      <c r="AM1081" s="78"/>
      <c r="AN1081" s="78"/>
      <c r="AO1081" s="78"/>
      <c r="AP1081" s="78"/>
      <c r="AQ1081" s="78"/>
      <c r="AR1081" s="78"/>
      <c r="AS1081" s="78"/>
      <c r="AT1081" s="78"/>
      <c r="AU1081" s="78"/>
      <c r="AV1081" s="82"/>
      <c r="AW1081" s="78"/>
      <c r="AX1081" s="78"/>
      <c r="AY1081" s="78"/>
      <c r="AZ1081" s="78"/>
      <c r="BA1081" s="78"/>
      <c r="BB1081" s="78"/>
      <c r="BC1081" s="78"/>
      <c r="BD1081" s="78"/>
      <c r="BE1081" s="78"/>
      <c r="BF1081" s="78"/>
      <c r="BG1081" s="78"/>
      <c r="BH1081" s="82"/>
      <c r="BI1081" s="46"/>
      <c r="BJ1081" s="46"/>
      <c r="BK1081" s="46"/>
      <c r="BL1081" s="46"/>
      <c r="BM1081" s="46"/>
      <c r="BN1081" s="46"/>
      <c r="BO1081" s="46"/>
      <c r="BP1081" s="46"/>
      <c r="BQ1081" s="46"/>
      <c r="BR1081" s="46"/>
      <c r="BS1081" s="251"/>
      <c r="BT1081" s="253"/>
      <c r="BU1081" s="253"/>
      <c r="BV1081" s="253"/>
      <c r="BW1081" s="253"/>
      <c r="BX1081" s="253"/>
      <c r="BY1081" s="253"/>
      <c r="BZ1081" s="253"/>
      <c r="CA1081" s="253"/>
      <c r="CB1081" s="253"/>
      <c r="CC1081" s="255"/>
      <c r="CD1081" s="256"/>
      <c r="CE1081" s="253"/>
      <c r="CF1081" s="253"/>
      <c r="CG1081" s="253"/>
      <c r="CH1081" s="253"/>
      <c r="CI1081" s="253"/>
      <c r="CJ1081" s="253"/>
      <c r="CK1081" s="253"/>
      <c r="CL1081" s="253"/>
      <c r="CM1081" s="253"/>
      <c r="CN1081" s="253"/>
      <c r="CO1081" s="256"/>
      <c r="CP1081" s="251"/>
      <c r="CQ1081" s="251"/>
      <c r="CR1081" s="251"/>
      <c r="CS1081" s="251"/>
      <c r="CT1081" s="251"/>
      <c r="CU1081" s="251"/>
      <c r="CV1081" s="251"/>
      <c r="CW1081" s="251"/>
      <c r="CX1081" s="251"/>
      <c r="CY1081" s="252"/>
      <c r="CZ1081" s="251"/>
      <c r="DA1081" s="251"/>
      <c r="DB1081" s="251"/>
      <c r="DC1081" s="251"/>
      <c r="DD1081" s="251"/>
      <c r="DE1081" s="251"/>
      <c r="DF1081" s="251"/>
      <c r="DG1081" s="251"/>
      <c r="DH1081" s="251"/>
      <c r="DI1081" s="251"/>
      <c r="DJ1081" s="251"/>
      <c r="DK1081" s="261"/>
      <c r="DL1081" s="253"/>
      <c r="DM1081" s="261"/>
      <c r="DN1081" s="262"/>
      <c r="DO1081" s="253"/>
      <c r="DP1081" s="262"/>
      <c r="DQ1081" s="251"/>
      <c r="DR1081" s="251"/>
      <c r="DS1081" s="251"/>
      <c r="DT1081" s="251"/>
      <c r="DU1081" s="251"/>
      <c r="DV1081" s="251"/>
      <c r="DW1081" s="251"/>
      <c r="DX1081" s="251"/>
      <c r="DY1081" s="251"/>
      <c r="DZ1081" s="251"/>
      <c r="EA1081" s="251"/>
      <c r="EB1081" s="251"/>
      <c r="EC1081" s="251"/>
      <c r="ED1081" s="251"/>
      <c r="EE1081" s="251"/>
      <c r="EF1081" s="251"/>
      <c r="EG1081" s="251"/>
      <c r="EH1081" s="251"/>
      <c r="EI1081" s="251"/>
      <c r="EJ1081" s="253"/>
      <c r="EK1081" s="255"/>
      <c r="EL1081" s="262"/>
      <c r="EM1081" s="253"/>
      <c r="EN1081" s="262"/>
      <c r="EO1081" s="265"/>
      <c r="EP1081" s="253"/>
      <c r="EQ1081" s="265"/>
      <c r="ER1081" s="253"/>
      <c r="ES1081" s="78"/>
      <c r="ET1081" s="78"/>
      <c r="EU1081" s="78"/>
    </row>
    <row r="1082" spans="1:151" s="80" customFormat="1" hidden="1" x14ac:dyDescent="0.3">
      <c r="A1082" s="69"/>
      <c r="B1082" s="78"/>
      <c r="C1082" s="78"/>
      <c r="D1082" s="78"/>
      <c r="E1082" s="78"/>
      <c r="F1082" s="78"/>
      <c r="G1082" s="78"/>
      <c r="H1082" s="82"/>
      <c r="I1082" s="78"/>
      <c r="J1082" s="78"/>
      <c r="K1082" s="78"/>
      <c r="L1082" s="78"/>
      <c r="M1082" s="78"/>
      <c r="N1082" s="78"/>
      <c r="O1082" s="78"/>
      <c r="P1082" s="82"/>
      <c r="Q1082" s="82"/>
      <c r="R1082" s="82"/>
      <c r="S1082" s="82"/>
      <c r="T1082" s="82"/>
      <c r="U1082" s="82"/>
      <c r="V1082" s="82"/>
      <c r="W1082" s="82"/>
      <c r="X1082" s="82"/>
      <c r="Y1082" s="82"/>
      <c r="Z1082" s="82"/>
      <c r="AA1082" s="82"/>
      <c r="AB1082" s="82"/>
      <c r="AC1082" s="78"/>
      <c r="AD1082" s="82"/>
      <c r="AE1082" s="82"/>
      <c r="AF1082" s="82"/>
      <c r="AG1082" s="78"/>
      <c r="AH1082" s="78"/>
      <c r="AI1082" s="78"/>
      <c r="AJ1082" s="78"/>
      <c r="AK1082" s="78"/>
      <c r="AL1082" s="78"/>
      <c r="AM1082" s="78"/>
      <c r="AN1082" s="78"/>
      <c r="AO1082" s="78"/>
      <c r="AP1082" s="78"/>
      <c r="AQ1082" s="78"/>
      <c r="AR1082" s="78"/>
      <c r="AS1082" s="78"/>
      <c r="AT1082" s="78"/>
      <c r="AU1082" s="78"/>
      <c r="AV1082" s="82"/>
      <c r="AW1082" s="78"/>
      <c r="AX1082" s="78"/>
      <c r="AY1082" s="78"/>
      <c r="AZ1082" s="78"/>
      <c r="BA1082" s="78"/>
      <c r="BB1082" s="78"/>
      <c r="BC1082" s="78"/>
      <c r="BD1082" s="78"/>
      <c r="BE1082" s="78"/>
      <c r="BF1082" s="78"/>
      <c r="BG1082" s="78"/>
      <c r="BH1082" s="82"/>
      <c r="BI1082" s="46"/>
      <c r="BJ1082" s="46"/>
      <c r="BK1082" s="46"/>
      <c r="BL1082" s="46"/>
      <c r="BM1082" s="46"/>
      <c r="BN1082" s="46"/>
      <c r="BO1082" s="46"/>
      <c r="BP1082" s="46"/>
      <c r="BQ1082" s="46"/>
      <c r="BR1082" s="46"/>
      <c r="BS1082" s="251"/>
      <c r="BT1082" s="253"/>
      <c r="BU1082" s="253"/>
      <c r="BV1082" s="253"/>
      <c r="BW1082" s="253"/>
      <c r="BX1082" s="253"/>
      <c r="BY1082" s="253"/>
      <c r="BZ1082" s="253"/>
      <c r="CA1082" s="253"/>
      <c r="CB1082" s="253"/>
      <c r="CC1082" s="255"/>
      <c r="CD1082" s="256"/>
      <c r="CE1082" s="253"/>
      <c r="CF1082" s="253"/>
      <c r="CG1082" s="253"/>
      <c r="CH1082" s="253"/>
      <c r="CI1082" s="253"/>
      <c r="CJ1082" s="253"/>
      <c r="CK1082" s="253"/>
      <c r="CL1082" s="253"/>
      <c r="CM1082" s="253"/>
      <c r="CN1082" s="253"/>
      <c r="CO1082" s="256"/>
      <c r="CP1082" s="251"/>
      <c r="CQ1082" s="251"/>
      <c r="CR1082" s="251"/>
      <c r="CS1082" s="251"/>
      <c r="CT1082" s="251"/>
      <c r="CU1082" s="251"/>
      <c r="CV1082" s="251"/>
      <c r="CW1082" s="251"/>
      <c r="CX1082" s="251"/>
      <c r="CY1082" s="252"/>
      <c r="CZ1082" s="251"/>
      <c r="DA1082" s="251"/>
      <c r="DB1082" s="251"/>
      <c r="DC1082" s="251"/>
      <c r="DD1082" s="251"/>
      <c r="DE1082" s="251"/>
      <c r="DF1082" s="251"/>
      <c r="DG1082" s="251"/>
      <c r="DH1082" s="251"/>
      <c r="DI1082" s="251"/>
      <c r="DJ1082" s="251"/>
      <c r="DK1082" s="261"/>
      <c r="DL1082" s="253"/>
      <c r="DM1082" s="261"/>
      <c r="DN1082" s="262"/>
      <c r="DO1082" s="253"/>
      <c r="DP1082" s="262"/>
      <c r="DQ1082" s="251"/>
      <c r="DR1082" s="251"/>
      <c r="DS1082" s="251"/>
      <c r="DT1082" s="251"/>
      <c r="DU1082" s="251"/>
      <c r="DV1082" s="251"/>
      <c r="DW1082" s="251"/>
      <c r="DX1082" s="251"/>
      <c r="DY1082" s="251"/>
      <c r="DZ1082" s="251"/>
      <c r="EA1082" s="251"/>
      <c r="EB1082" s="251"/>
      <c r="EC1082" s="251"/>
      <c r="ED1082" s="251"/>
      <c r="EE1082" s="251"/>
      <c r="EF1082" s="251"/>
      <c r="EG1082" s="251"/>
      <c r="EH1082" s="251"/>
      <c r="EI1082" s="251"/>
      <c r="EJ1082" s="253"/>
      <c r="EK1082" s="255"/>
      <c r="EL1082" s="262"/>
      <c r="EM1082" s="253"/>
      <c r="EN1082" s="262"/>
      <c r="EO1082" s="265"/>
      <c r="EP1082" s="253"/>
      <c r="EQ1082" s="265"/>
      <c r="ER1082" s="253"/>
      <c r="ES1082" s="78"/>
      <c r="ET1082" s="78"/>
      <c r="EU1082" s="78"/>
    </row>
    <row r="1083" spans="1:151" s="80" customFormat="1" hidden="1" x14ac:dyDescent="0.3">
      <c r="A1083" s="69"/>
      <c r="B1083" s="78"/>
      <c r="C1083" s="78"/>
      <c r="D1083" s="78"/>
      <c r="E1083" s="78"/>
      <c r="F1083" s="78"/>
      <c r="G1083" s="77"/>
      <c r="H1083" s="82"/>
      <c r="I1083" s="78"/>
      <c r="J1083" s="78"/>
      <c r="K1083" s="78"/>
      <c r="L1083" s="78"/>
      <c r="M1083" s="78"/>
      <c r="N1083" s="78"/>
      <c r="O1083" s="78"/>
      <c r="P1083" s="82"/>
      <c r="Q1083" s="82"/>
      <c r="R1083" s="82"/>
      <c r="S1083" s="82"/>
      <c r="T1083" s="82"/>
      <c r="U1083" s="82"/>
      <c r="V1083" s="82"/>
      <c r="W1083" s="82"/>
      <c r="X1083" s="82"/>
      <c r="Y1083" s="82"/>
      <c r="Z1083" s="82"/>
      <c r="AA1083" s="82"/>
      <c r="AB1083" s="82"/>
      <c r="AC1083" s="78"/>
      <c r="AD1083" s="82"/>
      <c r="AE1083" s="82"/>
      <c r="AF1083" s="82"/>
      <c r="AG1083" s="78"/>
      <c r="AH1083" s="78"/>
      <c r="AI1083" s="78"/>
      <c r="AJ1083" s="78"/>
      <c r="AK1083" s="78"/>
      <c r="AL1083" s="78"/>
      <c r="AM1083" s="78"/>
      <c r="AN1083" s="78"/>
      <c r="AO1083" s="78"/>
      <c r="AP1083" s="78"/>
      <c r="AQ1083" s="78"/>
      <c r="AR1083" s="78"/>
      <c r="AS1083" s="78"/>
      <c r="AT1083" s="78"/>
      <c r="AU1083" s="78"/>
      <c r="AV1083" s="82"/>
      <c r="AW1083" s="78"/>
      <c r="AX1083" s="78"/>
      <c r="AY1083" s="78"/>
      <c r="AZ1083" s="78"/>
      <c r="BA1083" s="78"/>
      <c r="BB1083" s="78"/>
      <c r="BC1083" s="78"/>
      <c r="BD1083" s="78"/>
      <c r="BE1083" s="78"/>
      <c r="BF1083" s="78"/>
      <c r="BG1083" s="78"/>
      <c r="BH1083" s="82"/>
      <c r="BI1083" s="46"/>
      <c r="BJ1083" s="46"/>
      <c r="BK1083" s="46"/>
      <c r="BL1083" s="46"/>
      <c r="BM1083" s="46"/>
      <c r="BN1083" s="46"/>
      <c r="BO1083" s="46"/>
      <c r="BP1083" s="46"/>
      <c r="BQ1083" s="46"/>
      <c r="BR1083" s="46"/>
      <c r="BS1083" s="251"/>
      <c r="BT1083" s="253"/>
      <c r="BU1083" s="253"/>
      <c r="BV1083" s="253"/>
      <c r="BW1083" s="253"/>
      <c r="BX1083" s="253"/>
      <c r="BY1083" s="253"/>
      <c r="BZ1083" s="253"/>
      <c r="CA1083" s="253"/>
      <c r="CB1083" s="253"/>
      <c r="CC1083" s="255"/>
      <c r="CD1083" s="256"/>
      <c r="CE1083" s="253"/>
      <c r="CF1083" s="253"/>
      <c r="CG1083" s="253"/>
      <c r="CH1083" s="253"/>
      <c r="CI1083" s="253"/>
      <c r="CJ1083" s="253"/>
      <c r="CK1083" s="253"/>
      <c r="CL1083" s="253"/>
      <c r="CM1083" s="253"/>
      <c r="CN1083" s="253"/>
      <c r="CO1083" s="256"/>
      <c r="CP1083" s="251"/>
      <c r="CQ1083" s="251"/>
      <c r="CR1083" s="251"/>
      <c r="CS1083" s="251"/>
      <c r="CT1083" s="251"/>
      <c r="CU1083" s="251"/>
      <c r="CV1083" s="251"/>
      <c r="CW1083" s="251"/>
      <c r="CX1083" s="251"/>
      <c r="CY1083" s="251"/>
      <c r="CZ1083" s="251"/>
      <c r="DA1083" s="251"/>
      <c r="DB1083" s="251"/>
      <c r="DC1083" s="251"/>
      <c r="DD1083" s="251"/>
      <c r="DE1083" s="251"/>
      <c r="DF1083" s="251"/>
      <c r="DG1083" s="251"/>
      <c r="DH1083" s="251"/>
      <c r="DI1083" s="251"/>
      <c r="DJ1083" s="251"/>
      <c r="DK1083" s="261"/>
      <c r="DL1083" s="253"/>
      <c r="DM1083" s="261"/>
      <c r="DN1083" s="262"/>
      <c r="DO1083" s="253"/>
      <c r="DP1083" s="262"/>
      <c r="DQ1083" s="251"/>
      <c r="DR1083" s="251"/>
      <c r="DS1083" s="251"/>
      <c r="DT1083" s="251"/>
      <c r="DU1083" s="251"/>
      <c r="DV1083" s="251"/>
      <c r="DW1083" s="251"/>
      <c r="DX1083" s="251"/>
      <c r="DY1083" s="251"/>
      <c r="DZ1083" s="251"/>
      <c r="EA1083" s="251"/>
      <c r="EB1083" s="251"/>
      <c r="EC1083" s="251"/>
      <c r="ED1083" s="251"/>
      <c r="EE1083" s="251"/>
      <c r="EF1083" s="251"/>
      <c r="EG1083" s="251"/>
      <c r="EH1083" s="251"/>
      <c r="EI1083" s="251"/>
      <c r="EJ1083" s="253"/>
      <c r="EK1083" s="255"/>
      <c r="EL1083" s="262"/>
      <c r="EM1083" s="253"/>
      <c r="EN1083" s="262"/>
      <c r="EO1083" s="265"/>
      <c r="EP1083" s="253"/>
      <c r="EQ1083" s="265"/>
      <c r="ER1083" s="253"/>
      <c r="ES1083" s="78"/>
      <c r="ET1083" s="78"/>
      <c r="EU1083" s="78"/>
    </row>
    <row r="1084" spans="1:151" s="80" customFormat="1" hidden="1" x14ac:dyDescent="0.3">
      <c r="A1084" s="69"/>
      <c r="B1084" s="78"/>
      <c r="C1084" s="78"/>
      <c r="D1084" s="78"/>
      <c r="E1084" s="78"/>
      <c r="F1084" s="78"/>
      <c r="H1084" s="84"/>
      <c r="I1084" s="78"/>
      <c r="J1084" s="78"/>
      <c r="K1084" s="78"/>
      <c r="L1084" s="78"/>
      <c r="M1084" s="78"/>
      <c r="N1084" s="78"/>
      <c r="O1084" s="78"/>
      <c r="P1084" s="82"/>
      <c r="Q1084" s="82"/>
      <c r="R1084" s="82"/>
      <c r="S1084" s="82"/>
      <c r="T1084" s="82"/>
      <c r="U1084" s="82"/>
      <c r="V1084" s="82"/>
      <c r="W1084" s="82"/>
      <c r="X1084" s="82"/>
      <c r="Y1084" s="82"/>
      <c r="Z1084" s="82"/>
      <c r="AA1084" s="82"/>
      <c r="AB1084" s="82"/>
      <c r="AC1084" s="78"/>
      <c r="AD1084" s="82"/>
      <c r="AE1084" s="82"/>
      <c r="AF1084" s="82"/>
      <c r="AG1084" s="78"/>
      <c r="AH1084" s="78"/>
      <c r="AI1084" s="78"/>
      <c r="AJ1084" s="78"/>
      <c r="AK1084" s="78"/>
      <c r="AL1084" s="78"/>
      <c r="AM1084" s="78"/>
      <c r="AN1084" s="78"/>
      <c r="AO1084" s="78"/>
      <c r="AP1084" s="78"/>
      <c r="AQ1084" s="78"/>
      <c r="AR1084" s="78"/>
      <c r="AS1084" s="78"/>
      <c r="AT1084" s="78"/>
      <c r="AU1084" s="78"/>
      <c r="AV1084" s="82"/>
      <c r="AW1084" s="78"/>
      <c r="AX1084" s="78"/>
      <c r="AY1084" s="78"/>
      <c r="AZ1084" s="78"/>
      <c r="BA1084" s="78"/>
      <c r="BB1084" s="78"/>
      <c r="BC1084" s="78"/>
      <c r="BD1084" s="78"/>
      <c r="BE1084" s="78"/>
      <c r="BF1084" s="78"/>
      <c r="BG1084" s="78"/>
      <c r="BH1084" s="82"/>
      <c r="BI1084" s="46"/>
      <c r="BJ1084" s="46"/>
      <c r="BK1084" s="46"/>
      <c r="BL1084" s="46"/>
      <c r="BM1084" s="46"/>
      <c r="BN1084" s="46"/>
      <c r="BO1084" s="46"/>
      <c r="BP1084" s="46"/>
      <c r="BQ1084" s="46"/>
      <c r="BR1084" s="46"/>
      <c r="BS1084" s="251"/>
      <c r="BT1084" s="253"/>
      <c r="BU1084" s="253"/>
      <c r="BV1084" s="253"/>
      <c r="BW1084" s="253"/>
      <c r="BX1084" s="253"/>
      <c r="BY1084" s="253"/>
      <c r="BZ1084" s="253"/>
      <c r="CA1084" s="253"/>
      <c r="CB1084" s="253"/>
      <c r="CC1084" s="255"/>
      <c r="CD1084" s="256"/>
      <c r="CE1084" s="253"/>
      <c r="CF1084" s="253"/>
      <c r="CG1084" s="253"/>
      <c r="CH1084" s="253"/>
      <c r="CI1084" s="253"/>
      <c r="CJ1084" s="253"/>
      <c r="CK1084" s="253"/>
      <c r="CL1084" s="253"/>
      <c r="CM1084" s="253"/>
      <c r="CN1084" s="253"/>
      <c r="CO1084" s="256"/>
      <c r="CP1084" s="251"/>
      <c r="CQ1084" s="251"/>
      <c r="CR1084" s="251"/>
      <c r="CS1084" s="251"/>
      <c r="CT1084" s="251"/>
      <c r="CU1084" s="251"/>
      <c r="CV1084" s="251"/>
      <c r="CW1084" s="251"/>
      <c r="CX1084" s="251"/>
      <c r="CY1084" s="252"/>
      <c r="CZ1084" s="251"/>
      <c r="DA1084" s="251"/>
      <c r="DB1084" s="251"/>
      <c r="DC1084" s="251"/>
      <c r="DD1084" s="251"/>
      <c r="DE1084" s="251"/>
      <c r="DF1084" s="251"/>
      <c r="DG1084" s="251"/>
      <c r="DH1084" s="251"/>
      <c r="DI1084" s="251"/>
      <c r="DJ1084" s="251"/>
      <c r="DK1084" s="261"/>
      <c r="DL1084" s="253"/>
      <c r="DM1084" s="261"/>
      <c r="DN1084" s="262"/>
      <c r="DO1084" s="253"/>
      <c r="DP1084" s="262"/>
      <c r="DQ1084" s="251"/>
      <c r="DR1084" s="251"/>
      <c r="DS1084" s="251"/>
      <c r="DT1084" s="251"/>
      <c r="DU1084" s="251"/>
      <c r="DV1084" s="251"/>
      <c r="DW1084" s="251"/>
      <c r="DX1084" s="251"/>
      <c r="DY1084" s="251"/>
      <c r="DZ1084" s="251"/>
      <c r="EA1084" s="251"/>
      <c r="EB1084" s="251"/>
      <c r="EC1084" s="251"/>
      <c r="ED1084" s="251"/>
      <c r="EE1084" s="251"/>
      <c r="EF1084" s="251"/>
      <c r="EG1084" s="251"/>
      <c r="EH1084" s="251"/>
      <c r="EI1084" s="251"/>
      <c r="EJ1084" s="253"/>
      <c r="EK1084" s="255"/>
      <c r="EL1084" s="262"/>
      <c r="EM1084" s="253"/>
      <c r="EN1084" s="262"/>
      <c r="EO1084" s="265"/>
      <c r="EP1084" s="253"/>
      <c r="EQ1084" s="265"/>
      <c r="ER1084" s="253"/>
      <c r="ES1084" s="78"/>
      <c r="ET1084" s="78"/>
      <c r="EU1084" s="78"/>
    </row>
    <row r="1085" spans="1:151" s="80" customFormat="1" hidden="1" x14ac:dyDescent="0.3">
      <c r="A1085" s="69"/>
      <c r="B1085" s="78"/>
      <c r="C1085" s="78"/>
      <c r="D1085" s="78"/>
      <c r="E1085" s="78"/>
      <c r="F1085" s="78"/>
      <c r="G1085" s="77"/>
      <c r="H1085" s="82"/>
      <c r="I1085" s="78"/>
      <c r="J1085" s="78"/>
      <c r="K1085" s="78"/>
      <c r="L1085" s="78"/>
      <c r="M1085" s="78"/>
      <c r="N1085" s="78"/>
      <c r="O1085" s="78"/>
      <c r="P1085" s="82"/>
      <c r="Q1085" s="82"/>
      <c r="R1085" s="82"/>
      <c r="S1085" s="82"/>
      <c r="T1085" s="82"/>
      <c r="U1085" s="82"/>
      <c r="V1085" s="82"/>
      <c r="W1085" s="82"/>
      <c r="X1085" s="82"/>
      <c r="Y1085" s="82"/>
      <c r="Z1085" s="82"/>
      <c r="AA1085" s="82"/>
      <c r="AB1085" s="82"/>
      <c r="AC1085" s="78"/>
      <c r="AD1085" s="82"/>
      <c r="AE1085" s="82"/>
      <c r="AF1085" s="82"/>
      <c r="AG1085" s="78"/>
      <c r="AH1085" s="78"/>
      <c r="AI1085" s="78"/>
      <c r="AJ1085" s="78"/>
      <c r="AK1085" s="78"/>
      <c r="AL1085" s="78"/>
      <c r="AM1085" s="78"/>
      <c r="AN1085" s="78"/>
      <c r="AO1085" s="78"/>
      <c r="AP1085" s="78"/>
      <c r="AQ1085" s="78"/>
      <c r="AR1085" s="78"/>
      <c r="AS1085" s="78"/>
      <c r="AT1085" s="78"/>
      <c r="AU1085" s="78"/>
      <c r="AV1085" s="82"/>
      <c r="AW1085" s="78"/>
      <c r="AX1085" s="78"/>
      <c r="AY1085" s="78"/>
      <c r="AZ1085" s="78"/>
      <c r="BA1085" s="78"/>
      <c r="BB1085" s="78"/>
      <c r="BC1085" s="78"/>
      <c r="BD1085" s="78"/>
      <c r="BE1085" s="78"/>
      <c r="BF1085" s="78"/>
      <c r="BG1085" s="78"/>
      <c r="BH1085" s="82"/>
      <c r="BI1085" s="46"/>
      <c r="BJ1085" s="46"/>
      <c r="BK1085" s="46"/>
      <c r="BL1085" s="46"/>
      <c r="BM1085" s="46"/>
      <c r="BN1085" s="46"/>
      <c r="BO1085" s="46"/>
      <c r="BP1085" s="46"/>
      <c r="BQ1085" s="46"/>
      <c r="BR1085" s="46"/>
      <c r="BS1085" s="251"/>
      <c r="BT1085" s="253"/>
      <c r="BU1085" s="253"/>
      <c r="BV1085" s="253"/>
      <c r="BW1085" s="253"/>
      <c r="BX1085" s="253"/>
      <c r="BY1085" s="253"/>
      <c r="BZ1085" s="253"/>
      <c r="CA1085" s="253"/>
      <c r="CB1085" s="253"/>
      <c r="CC1085" s="255"/>
      <c r="CD1085" s="256"/>
      <c r="CE1085" s="253"/>
      <c r="CF1085" s="253"/>
      <c r="CG1085" s="253"/>
      <c r="CH1085" s="253"/>
      <c r="CI1085" s="253"/>
      <c r="CJ1085" s="253"/>
      <c r="CK1085" s="253"/>
      <c r="CL1085" s="253"/>
      <c r="CM1085" s="253"/>
      <c r="CN1085" s="253"/>
      <c r="CO1085" s="256"/>
      <c r="CP1085" s="251"/>
      <c r="CQ1085" s="251"/>
      <c r="CR1085" s="251"/>
      <c r="CS1085" s="251"/>
      <c r="CT1085" s="251"/>
      <c r="CU1085" s="251"/>
      <c r="CV1085" s="251"/>
      <c r="CW1085" s="251"/>
      <c r="CX1085" s="251"/>
      <c r="CY1085" s="251"/>
      <c r="CZ1085" s="251"/>
      <c r="DA1085" s="251"/>
      <c r="DB1085" s="251"/>
      <c r="DC1085" s="251"/>
      <c r="DD1085" s="251"/>
      <c r="DE1085" s="251"/>
      <c r="DF1085" s="251"/>
      <c r="DG1085" s="251"/>
      <c r="DH1085" s="251"/>
      <c r="DI1085" s="251"/>
      <c r="DJ1085" s="251"/>
      <c r="DK1085" s="261"/>
      <c r="DL1085" s="253"/>
      <c r="DM1085" s="261"/>
      <c r="DN1085" s="262"/>
      <c r="DO1085" s="253"/>
      <c r="DP1085" s="262"/>
      <c r="DQ1085" s="251"/>
      <c r="DR1085" s="251"/>
      <c r="DS1085" s="251"/>
      <c r="DT1085" s="251"/>
      <c r="DU1085" s="251"/>
      <c r="DV1085" s="251"/>
      <c r="DW1085" s="251"/>
      <c r="DX1085" s="251"/>
      <c r="DY1085" s="251"/>
      <c r="DZ1085" s="251"/>
      <c r="EA1085" s="251"/>
      <c r="EB1085" s="251"/>
      <c r="EC1085" s="251"/>
      <c r="ED1085" s="251"/>
      <c r="EE1085" s="251"/>
      <c r="EF1085" s="251"/>
      <c r="EG1085" s="251"/>
      <c r="EH1085" s="251"/>
      <c r="EI1085" s="251"/>
      <c r="EJ1085" s="253"/>
      <c r="EK1085" s="255"/>
      <c r="EL1085" s="262"/>
      <c r="EM1085" s="253"/>
      <c r="EN1085" s="262"/>
      <c r="EO1085" s="265"/>
      <c r="EP1085" s="253"/>
      <c r="EQ1085" s="265"/>
      <c r="ER1085" s="253"/>
      <c r="ES1085" s="78"/>
      <c r="ET1085" s="78"/>
      <c r="EU1085" s="78"/>
    </row>
    <row r="1086" spans="1:151" s="80" customFormat="1" ht="33.75" hidden="1" customHeight="1" x14ac:dyDescent="0.3">
      <c r="A1086" s="69"/>
      <c r="B1086" s="78"/>
      <c r="C1086" s="78"/>
      <c r="D1086" s="78"/>
      <c r="E1086" s="78"/>
      <c r="F1086" s="78"/>
      <c r="G1086" s="77"/>
      <c r="H1086" s="86"/>
      <c r="I1086" s="78"/>
      <c r="J1086" s="78"/>
      <c r="K1086" s="78"/>
      <c r="L1086" s="78"/>
      <c r="M1086" s="78"/>
      <c r="N1086" s="78"/>
      <c r="O1086" s="78"/>
      <c r="P1086" s="82"/>
      <c r="Q1086" s="82"/>
      <c r="R1086" s="82"/>
      <c r="S1086" s="82"/>
      <c r="T1086" s="82"/>
      <c r="U1086" s="82"/>
      <c r="V1086" s="82"/>
      <c r="W1086" s="82"/>
      <c r="X1086" s="82"/>
      <c r="Y1086" s="82"/>
      <c r="Z1086" s="82"/>
      <c r="AA1086" s="82"/>
      <c r="AB1086" s="82"/>
      <c r="AC1086" s="78"/>
      <c r="AD1086" s="82"/>
      <c r="AE1086" s="82"/>
      <c r="AF1086" s="82"/>
      <c r="AG1086" s="78"/>
      <c r="AH1086" s="78"/>
      <c r="AI1086" s="78"/>
      <c r="AJ1086" s="78"/>
      <c r="AK1086" s="78"/>
      <c r="AL1086" s="78"/>
      <c r="AM1086" s="78"/>
      <c r="AN1086" s="78"/>
      <c r="AO1086" s="78"/>
      <c r="AP1086" s="78"/>
      <c r="AQ1086" s="78"/>
      <c r="AR1086" s="78"/>
      <c r="AS1086" s="78"/>
      <c r="AT1086" s="78"/>
      <c r="AU1086" s="78"/>
      <c r="AV1086" s="82"/>
      <c r="AW1086" s="78"/>
      <c r="AX1086" s="78"/>
      <c r="AY1086" s="78"/>
      <c r="AZ1086" s="78"/>
      <c r="BA1086" s="78"/>
      <c r="BB1086" s="78"/>
      <c r="BC1086" s="78"/>
      <c r="BD1086" s="78"/>
      <c r="BE1086" s="78"/>
      <c r="BF1086" s="78"/>
      <c r="BG1086" s="78"/>
      <c r="BH1086" s="82"/>
      <c r="BI1086" s="46"/>
      <c r="BJ1086" s="46"/>
      <c r="BK1086" s="46"/>
      <c r="BL1086" s="46"/>
      <c r="BM1086" s="46"/>
      <c r="BN1086" s="46"/>
      <c r="BO1086" s="46"/>
      <c r="BP1086" s="46"/>
      <c r="BQ1086" s="46"/>
      <c r="BR1086" s="46"/>
      <c r="BS1086" s="251"/>
      <c r="BT1086" s="253"/>
      <c r="BU1086" s="253"/>
      <c r="BV1086" s="253"/>
      <c r="BW1086" s="253"/>
      <c r="BX1086" s="253"/>
      <c r="BY1086" s="253"/>
      <c r="BZ1086" s="253"/>
      <c r="CA1086" s="253"/>
      <c r="CB1086" s="253"/>
      <c r="CC1086" s="255"/>
      <c r="CD1086" s="256"/>
      <c r="CE1086" s="253"/>
      <c r="CF1086" s="253"/>
      <c r="CG1086" s="253"/>
      <c r="CH1086" s="253"/>
      <c r="CI1086" s="253"/>
      <c r="CJ1086" s="253"/>
      <c r="CK1086" s="253"/>
      <c r="CL1086" s="253"/>
      <c r="CM1086" s="253"/>
      <c r="CN1086" s="253"/>
      <c r="CO1086" s="256"/>
      <c r="CP1086" s="251"/>
      <c r="CQ1086" s="251"/>
      <c r="CR1086" s="251"/>
      <c r="CS1086" s="251"/>
      <c r="CT1086" s="251"/>
      <c r="CU1086" s="251"/>
      <c r="CV1086" s="251"/>
      <c r="CW1086" s="251"/>
      <c r="CX1086" s="251"/>
      <c r="CY1086" s="260"/>
      <c r="CZ1086" s="260"/>
      <c r="DA1086" s="251"/>
      <c r="DB1086" s="251"/>
      <c r="DC1086" s="251"/>
      <c r="DD1086" s="251"/>
      <c r="DE1086" s="251"/>
      <c r="DF1086" s="251"/>
      <c r="DG1086" s="251"/>
      <c r="DH1086" s="251"/>
      <c r="DI1086" s="251"/>
      <c r="DJ1086" s="251"/>
      <c r="DK1086" s="261"/>
      <c r="DL1086" s="253"/>
      <c r="DM1086" s="261"/>
      <c r="DN1086" s="262"/>
      <c r="DO1086" s="253"/>
      <c r="DP1086" s="262"/>
      <c r="DQ1086" s="251"/>
      <c r="DR1086" s="251"/>
      <c r="DS1086" s="251"/>
      <c r="DT1086" s="251"/>
      <c r="DU1086" s="251"/>
      <c r="DV1086" s="251"/>
      <c r="DW1086" s="251"/>
      <c r="DX1086" s="251"/>
      <c r="DY1086" s="251"/>
      <c r="DZ1086" s="251"/>
      <c r="EA1086" s="251"/>
      <c r="EB1086" s="251"/>
      <c r="EC1086" s="251"/>
      <c r="ED1086" s="251"/>
      <c r="EE1086" s="251"/>
      <c r="EF1086" s="251"/>
      <c r="EG1086" s="251"/>
      <c r="EH1086" s="251"/>
      <c r="EI1086" s="251"/>
      <c r="EJ1086" s="253"/>
      <c r="EK1086" s="255"/>
      <c r="EL1086" s="262"/>
      <c r="EM1086" s="253"/>
      <c r="EN1086" s="262"/>
      <c r="EO1086" s="265"/>
      <c r="EP1086" s="253"/>
      <c r="EQ1086" s="265"/>
      <c r="ER1086" s="253"/>
      <c r="ES1086" s="78"/>
      <c r="ET1086" s="78"/>
      <c r="EU1086" s="78"/>
    </row>
    <row r="1087" spans="1:151" s="80" customFormat="1" hidden="1" x14ac:dyDescent="0.3">
      <c r="A1087" s="69"/>
      <c r="B1087" s="78"/>
      <c r="C1087" s="78"/>
      <c r="D1087" s="78"/>
      <c r="E1087" s="78"/>
      <c r="F1087" s="78"/>
      <c r="G1087" s="77"/>
      <c r="H1087" s="82"/>
      <c r="I1087" s="78"/>
      <c r="J1087" s="78"/>
      <c r="K1087" s="78"/>
      <c r="L1087" s="78"/>
      <c r="M1087" s="78"/>
      <c r="N1087" s="78"/>
      <c r="O1087" s="78"/>
      <c r="P1087" s="82"/>
      <c r="Q1087" s="82"/>
      <c r="R1087" s="82"/>
      <c r="S1087" s="82"/>
      <c r="T1087" s="82"/>
      <c r="U1087" s="82"/>
      <c r="V1087" s="82"/>
      <c r="W1087" s="82"/>
      <c r="X1087" s="82"/>
      <c r="Y1087" s="82"/>
      <c r="Z1087" s="82"/>
      <c r="AA1087" s="82"/>
      <c r="AB1087" s="82"/>
      <c r="AC1087" s="78"/>
      <c r="AD1087" s="82"/>
      <c r="AE1087" s="82"/>
      <c r="AF1087" s="82"/>
      <c r="AG1087" s="78"/>
      <c r="AH1087" s="78"/>
      <c r="AI1087" s="78"/>
      <c r="AJ1087" s="78"/>
      <c r="AK1087" s="78"/>
      <c r="AL1087" s="78"/>
      <c r="AM1087" s="78"/>
      <c r="AN1087" s="78"/>
      <c r="AO1087" s="78"/>
      <c r="AP1087" s="78"/>
      <c r="AQ1087" s="78"/>
      <c r="AR1087" s="78"/>
      <c r="AS1087" s="78"/>
      <c r="AT1087" s="78"/>
      <c r="AU1087" s="78"/>
      <c r="AV1087" s="82"/>
      <c r="AW1087" s="78"/>
      <c r="AX1087" s="78"/>
      <c r="AY1087" s="78"/>
      <c r="AZ1087" s="78"/>
      <c r="BA1087" s="78"/>
      <c r="BB1087" s="78"/>
      <c r="BC1087" s="78"/>
      <c r="BD1087" s="78"/>
      <c r="BE1087" s="78"/>
      <c r="BF1087" s="78"/>
      <c r="BG1087" s="78"/>
      <c r="BH1087" s="82"/>
      <c r="BI1087" s="46"/>
      <c r="BJ1087" s="46"/>
      <c r="BK1087" s="46"/>
      <c r="BL1087" s="46"/>
      <c r="BM1087" s="46"/>
      <c r="BN1087" s="46"/>
      <c r="BO1087" s="46"/>
      <c r="BP1087" s="46"/>
      <c r="BQ1087" s="46"/>
      <c r="BR1087" s="46"/>
      <c r="BS1087" s="251"/>
      <c r="BT1087" s="253"/>
      <c r="BU1087" s="253"/>
      <c r="BV1087" s="253"/>
      <c r="BW1087" s="253"/>
      <c r="BX1087" s="253"/>
      <c r="BY1087" s="253"/>
      <c r="BZ1087" s="253"/>
      <c r="CA1087" s="253"/>
      <c r="CB1087" s="253"/>
      <c r="CC1087" s="255"/>
      <c r="CD1087" s="256"/>
      <c r="CE1087" s="253"/>
      <c r="CF1087" s="253"/>
      <c r="CG1087" s="253"/>
      <c r="CH1087" s="253"/>
      <c r="CI1087" s="253"/>
      <c r="CJ1087" s="253"/>
      <c r="CK1087" s="253"/>
      <c r="CL1087" s="253"/>
      <c r="CM1087" s="253"/>
      <c r="CN1087" s="253"/>
      <c r="CO1087" s="256"/>
      <c r="CP1087" s="251"/>
      <c r="CQ1087" s="251"/>
      <c r="CR1087" s="251"/>
      <c r="CS1087" s="251"/>
      <c r="CT1087" s="251"/>
      <c r="CU1087" s="251"/>
      <c r="CV1087" s="251"/>
      <c r="CW1087" s="251"/>
      <c r="CX1087" s="251"/>
      <c r="CY1087" s="260"/>
      <c r="CZ1087" s="260"/>
      <c r="DA1087" s="251"/>
      <c r="DB1087" s="251"/>
      <c r="DC1087" s="251"/>
      <c r="DD1087" s="251"/>
      <c r="DE1087" s="251"/>
      <c r="DF1087" s="251"/>
      <c r="DG1087" s="251"/>
      <c r="DH1087" s="251"/>
      <c r="DI1087" s="251"/>
      <c r="DJ1087" s="251"/>
      <c r="DK1087" s="261"/>
      <c r="DL1087" s="253"/>
      <c r="DM1087" s="261"/>
      <c r="DN1087" s="262"/>
      <c r="DO1087" s="253"/>
      <c r="DP1087" s="262"/>
      <c r="DQ1087" s="251"/>
      <c r="DR1087" s="251"/>
      <c r="DS1087" s="251"/>
      <c r="DT1087" s="251"/>
      <c r="DU1087" s="251"/>
      <c r="DV1087" s="251"/>
      <c r="DW1087" s="251"/>
      <c r="DX1087" s="251"/>
      <c r="DY1087" s="251"/>
      <c r="DZ1087" s="251"/>
      <c r="EA1087" s="251"/>
      <c r="EB1087" s="251"/>
      <c r="EC1087" s="251"/>
      <c r="ED1087" s="251"/>
      <c r="EE1087" s="251"/>
      <c r="EF1087" s="251"/>
      <c r="EG1087" s="251"/>
      <c r="EH1087" s="251"/>
      <c r="EI1087" s="251"/>
      <c r="EJ1087" s="253"/>
      <c r="EK1087" s="255"/>
      <c r="EL1087" s="262"/>
      <c r="EM1087" s="253"/>
      <c r="EN1087" s="262"/>
      <c r="EO1087" s="265"/>
      <c r="EP1087" s="253"/>
      <c r="EQ1087" s="265"/>
      <c r="ER1087" s="253"/>
      <c r="ES1087" s="78"/>
      <c r="ET1087" s="78"/>
      <c r="EU1087" s="78"/>
    </row>
    <row r="1088" spans="1:151" s="80" customFormat="1" hidden="1" x14ac:dyDescent="0.3">
      <c r="A1088" s="69"/>
      <c r="B1088" s="78"/>
      <c r="C1088" s="78"/>
      <c r="D1088" s="78"/>
      <c r="E1088" s="78"/>
      <c r="F1088" s="78"/>
      <c r="G1088" s="78"/>
      <c r="H1088" s="82"/>
      <c r="I1088" s="78"/>
      <c r="J1088" s="78"/>
      <c r="K1088" s="78"/>
      <c r="L1088" s="78"/>
      <c r="M1088" s="78"/>
      <c r="N1088" s="78"/>
      <c r="O1088" s="78"/>
      <c r="P1088" s="82"/>
      <c r="Q1088" s="82"/>
      <c r="R1088" s="82"/>
      <c r="S1088" s="82"/>
      <c r="T1088" s="82"/>
      <c r="U1088" s="82"/>
      <c r="V1088" s="82"/>
      <c r="W1088" s="82"/>
      <c r="X1088" s="82"/>
      <c r="Y1088" s="82"/>
      <c r="Z1088" s="82"/>
      <c r="AA1088" s="82"/>
      <c r="AB1088" s="82"/>
      <c r="AC1088" s="78"/>
      <c r="AD1088" s="82"/>
      <c r="AE1088" s="82"/>
      <c r="AF1088" s="82"/>
      <c r="AG1088" s="78"/>
      <c r="AH1088" s="78"/>
      <c r="AI1088" s="78"/>
      <c r="AJ1088" s="78"/>
      <c r="AK1088" s="78"/>
      <c r="AL1088" s="78"/>
      <c r="AM1088" s="78"/>
      <c r="AN1088" s="78"/>
      <c r="AO1088" s="78"/>
      <c r="AP1088" s="78"/>
      <c r="AQ1088" s="78"/>
      <c r="AR1088" s="78"/>
      <c r="AS1088" s="78"/>
      <c r="AT1088" s="78"/>
      <c r="AU1088" s="78"/>
      <c r="AV1088" s="82"/>
      <c r="AW1088" s="78"/>
      <c r="AX1088" s="78"/>
      <c r="AY1088" s="78"/>
      <c r="AZ1088" s="78"/>
      <c r="BA1088" s="78"/>
      <c r="BB1088" s="78"/>
      <c r="BC1088" s="78"/>
      <c r="BD1088" s="78"/>
      <c r="BE1088" s="78"/>
      <c r="BF1088" s="78"/>
      <c r="BG1088" s="78"/>
      <c r="BH1088" s="82"/>
      <c r="BI1088" s="46"/>
      <c r="BJ1088" s="46"/>
      <c r="BK1088" s="46"/>
      <c r="BL1088" s="46"/>
      <c r="BM1088" s="46"/>
      <c r="BN1088" s="46"/>
      <c r="BO1088" s="46"/>
      <c r="BP1088" s="46"/>
      <c r="BQ1088" s="46"/>
      <c r="BR1088" s="46"/>
      <c r="BS1088" s="251"/>
      <c r="BT1088" s="253"/>
      <c r="BU1088" s="253"/>
      <c r="BV1088" s="253"/>
      <c r="BW1088" s="253"/>
      <c r="BX1088" s="253"/>
      <c r="BY1088" s="253"/>
      <c r="BZ1088" s="253"/>
      <c r="CA1088" s="253"/>
      <c r="CB1088" s="253"/>
      <c r="CC1088" s="255"/>
      <c r="CD1088" s="256"/>
      <c r="CE1088" s="253"/>
      <c r="CF1088" s="253"/>
      <c r="CG1088" s="253"/>
      <c r="CH1088" s="253"/>
      <c r="CI1088" s="253"/>
      <c r="CJ1088" s="253"/>
      <c r="CK1088" s="253"/>
      <c r="CL1088" s="253"/>
      <c r="CM1088" s="253"/>
      <c r="CN1088" s="253"/>
      <c r="CO1088" s="256"/>
      <c r="CP1088" s="251"/>
      <c r="CQ1088" s="251"/>
      <c r="CR1088" s="251"/>
      <c r="CS1088" s="251"/>
      <c r="CT1088" s="251"/>
      <c r="CU1088" s="251"/>
      <c r="CV1088" s="251"/>
      <c r="CW1088" s="251"/>
      <c r="CX1088" s="251"/>
      <c r="CY1088" s="260"/>
      <c r="CZ1088" s="260"/>
      <c r="DA1088" s="251"/>
      <c r="DB1088" s="251"/>
      <c r="DC1088" s="251"/>
      <c r="DD1088" s="251"/>
      <c r="DE1088" s="251"/>
      <c r="DF1088" s="251"/>
      <c r="DG1088" s="251"/>
      <c r="DH1088" s="251"/>
      <c r="DI1088" s="251"/>
      <c r="DJ1088" s="251"/>
      <c r="DK1088" s="261"/>
      <c r="DL1088" s="253"/>
      <c r="DM1088" s="261"/>
      <c r="DN1088" s="262"/>
      <c r="DO1088" s="253"/>
      <c r="DP1088" s="262"/>
      <c r="DQ1088" s="251"/>
      <c r="DR1088" s="251"/>
      <c r="DS1088" s="251"/>
      <c r="DT1088" s="251"/>
      <c r="DU1088" s="251"/>
      <c r="DV1088" s="251"/>
      <c r="DW1088" s="251"/>
      <c r="DX1088" s="251"/>
      <c r="DY1088" s="251"/>
      <c r="DZ1088" s="251"/>
      <c r="EA1088" s="251"/>
      <c r="EB1088" s="251"/>
      <c r="EC1088" s="251"/>
      <c r="ED1088" s="251"/>
      <c r="EE1088" s="251"/>
      <c r="EF1088" s="251"/>
      <c r="EG1088" s="251"/>
      <c r="EH1088" s="251"/>
      <c r="EI1088" s="251"/>
      <c r="EJ1088" s="253"/>
      <c r="EK1088" s="255"/>
      <c r="EL1088" s="262"/>
      <c r="EM1088" s="253"/>
      <c r="EN1088" s="262"/>
      <c r="EO1088" s="265"/>
      <c r="EP1088" s="253"/>
      <c r="EQ1088" s="265"/>
      <c r="ER1088" s="253"/>
      <c r="ES1088" s="78"/>
      <c r="ET1088" s="78"/>
      <c r="EU1088" s="78"/>
    </row>
    <row r="1089" spans="1:151" s="80" customFormat="1" hidden="1" x14ac:dyDescent="0.3">
      <c r="A1089" s="69"/>
      <c r="B1089" s="78"/>
      <c r="C1089" s="78"/>
      <c r="D1089" s="78"/>
      <c r="E1089" s="78"/>
      <c r="F1089" s="78"/>
      <c r="G1089" s="78"/>
      <c r="H1089" s="84"/>
      <c r="I1089" s="78"/>
      <c r="J1089" s="78"/>
      <c r="K1089" s="78"/>
      <c r="L1089" s="78"/>
      <c r="M1089" s="78"/>
      <c r="N1089" s="78"/>
      <c r="O1089" s="78"/>
      <c r="P1089" s="82"/>
      <c r="Q1089" s="82"/>
      <c r="R1089" s="82"/>
      <c r="S1089" s="82"/>
      <c r="T1089" s="82"/>
      <c r="U1089" s="82"/>
      <c r="V1089" s="82"/>
      <c r="W1089" s="82"/>
      <c r="X1089" s="82"/>
      <c r="Y1089" s="82"/>
      <c r="Z1089" s="82"/>
      <c r="AA1089" s="82"/>
      <c r="AB1089" s="82"/>
      <c r="AC1089" s="78"/>
      <c r="AD1089" s="82"/>
      <c r="AE1089" s="82"/>
      <c r="AF1089" s="82"/>
      <c r="AG1089" s="78"/>
      <c r="AH1089" s="78"/>
      <c r="AI1089" s="78"/>
      <c r="AJ1089" s="78"/>
      <c r="AK1089" s="78"/>
      <c r="AL1089" s="78"/>
      <c r="AM1089" s="78"/>
      <c r="AN1089" s="78"/>
      <c r="AO1089" s="78"/>
      <c r="AP1089" s="78"/>
      <c r="AQ1089" s="78"/>
      <c r="AR1089" s="78"/>
      <c r="AS1089" s="78"/>
      <c r="AT1089" s="78"/>
      <c r="AU1089" s="78"/>
      <c r="AV1089" s="82"/>
      <c r="AW1089" s="78"/>
      <c r="AX1089" s="78"/>
      <c r="AY1089" s="78"/>
      <c r="AZ1089" s="78"/>
      <c r="BA1089" s="78"/>
      <c r="BB1089" s="78"/>
      <c r="BC1089" s="78"/>
      <c r="BD1089" s="78"/>
      <c r="BE1089" s="78"/>
      <c r="BF1089" s="78"/>
      <c r="BG1089" s="78"/>
      <c r="BH1089" s="82"/>
      <c r="BI1089" s="46"/>
      <c r="BJ1089" s="46"/>
      <c r="BK1089" s="46"/>
      <c r="BL1089" s="46"/>
      <c r="BM1089" s="46"/>
      <c r="BN1089" s="46"/>
      <c r="BO1089" s="46"/>
      <c r="BP1089" s="46"/>
      <c r="BQ1089" s="46"/>
      <c r="BR1089" s="46"/>
      <c r="BS1089" s="251"/>
      <c r="BT1089" s="253"/>
      <c r="BU1089" s="253"/>
      <c r="BV1089" s="253"/>
      <c r="BW1089" s="253"/>
      <c r="BX1089" s="253"/>
      <c r="BY1089" s="253"/>
      <c r="BZ1089" s="253"/>
      <c r="CA1089" s="253"/>
      <c r="CB1089" s="253"/>
      <c r="CC1089" s="255"/>
      <c r="CD1089" s="256"/>
      <c r="CE1089" s="253"/>
      <c r="CF1089" s="253"/>
      <c r="CG1089" s="253"/>
      <c r="CH1089" s="253"/>
      <c r="CI1089" s="253"/>
      <c r="CJ1089" s="253"/>
      <c r="CK1089" s="253"/>
      <c r="CL1089" s="253"/>
      <c r="CM1089" s="253"/>
      <c r="CN1089" s="253"/>
      <c r="CO1089" s="256"/>
      <c r="CP1089" s="251"/>
      <c r="CQ1089" s="251"/>
      <c r="CR1089" s="251"/>
      <c r="CS1089" s="251"/>
      <c r="CT1089" s="251"/>
      <c r="CU1089" s="251"/>
      <c r="CV1089" s="251"/>
      <c r="CW1089" s="251"/>
      <c r="CX1089" s="251"/>
      <c r="CY1089" s="260"/>
      <c r="CZ1089" s="260"/>
      <c r="DA1089" s="251"/>
      <c r="DB1089" s="251"/>
      <c r="DC1089" s="251"/>
      <c r="DD1089" s="251"/>
      <c r="DE1089" s="251"/>
      <c r="DF1089" s="251"/>
      <c r="DG1089" s="251"/>
      <c r="DH1089" s="251"/>
      <c r="DI1089" s="251"/>
      <c r="DJ1089" s="251"/>
      <c r="DK1089" s="261"/>
      <c r="DL1089" s="253"/>
      <c r="DM1089" s="261"/>
      <c r="DN1089" s="262"/>
      <c r="DO1089" s="253"/>
      <c r="DP1089" s="262"/>
      <c r="DQ1089" s="251"/>
      <c r="DR1089" s="251"/>
      <c r="DS1089" s="251"/>
      <c r="DT1089" s="251"/>
      <c r="DU1089" s="251"/>
      <c r="DV1089" s="251"/>
      <c r="DW1089" s="251"/>
      <c r="DX1089" s="251"/>
      <c r="DY1089" s="251"/>
      <c r="DZ1089" s="251"/>
      <c r="EA1089" s="251"/>
      <c r="EB1089" s="251"/>
      <c r="EC1089" s="251"/>
      <c r="ED1089" s="251"/>
      <c r="EE1089" s="251"/>
      <c r="EF1089" s="251"/>
      <c r="EG1089" s="251"/>
      <c r="EH1089" s="251"/>
      <c r="EI1089" s="251"/>
      <c r="EJ1089" s="253"/>
      <c r="EK1089" s="255"/>
      <c r="EL1089" s="262"/>
      <c r="EM1089" s="253"/>
      <c r="EN1089" s="262"/>
      <c r="EO1089" s="265"/>
      <c r="EP1089" s="253"/>
      <c r="EQ1089" s="265"/>
      <c r="ER1089" s="253"/>
      <c r="ES1089" s="78"/>
      <c r="ET1089" s="78"/>
      <c r="EU1089" s="78"/>
    </row>
    <row r="1090" spans="1:151" s="80" customFormat="1" hidden="1" x14ac:dyDescent="0.3">
      <c r="A1090" s="69"/>
      <c r="B1090" s="78"/>
      <c r="C1090" s="78"/>
      <c r="D1090" s="78"/>
      <c r="E1090" s="78"/>
      <c r="F1090" s="78"/>
      <c r="G1090" s="78"/>
      <c r="H1090" s="82"/>
      <c r="I1090" s="78"/>
      <c r="J1090" s="78"/>
      <c r="K1090" s="78"/>
      <c r="L1090" s="78"/>
      <c r="M1090" s="78"/>
      <c r="N1090" s="78"/>
      <c r="O1090" s="78"/>
      <c r="P1090" s="82"/>
      <c r="Q1090" s="82"/>
      <c r="R1090" s="82"/>
      <c r="S1090" s="82"/>
      <c r="T1090" s="82"/>
      <c r="U1090" s="82"/>
      <c r="V1090" s="82"/>
      <c r="W1090" s="82"/>
      <c r="X1090" s="82"/>
      <c r="Y1090" s="82"/>
      <c r="Z1090" s="82"/>
      <c r="AA1090" s="82"/>
      <c r="AB1090" s="82"/>
      <c r="AC1090" s="78"/>
      <c r="AD1090" s="82"/>
      <c r="AE1090" s="82"/>
      <c r="AF1090" s="82"/>
      <c r="AG1090" s="78"/>
      <c r="AH1090" s="78"/>
      <c r="AI1090" s="78"/>
      <c r="AJ1090" s="78"/>
      <c r="AK1090" s="78"/>
      <c r="AL1090" s="78"/>
      <c r="AM1090" s="78"/>
      <c r="AN1090" s="78"/>
      <c r="AO1090" s="78"/>
      <c r="AP1090" s="78"/>
      <c r="AQ1090" s="78"/>
      <c r="AR1090" s="78"/>
      <c r="AS1090" s="78"/>
      <c r="AT1090" s="78"/>
      <c r="AU1090" s="78"/>
      <c r="AV1090" s="82"/>
      <c r="AW1090" s="78"/>
      <c r="AX1090" s="78"/>
      <c r="AY1090" s="78"/>
      <c r="AZ1090" s="78"/>
      <c r="BA1090" s="78"/>
      <c r="BB1090" s="78"/>
      <c r="BC1090" s="78"/>
      <c r="BD1090" s="78"/>
      <c r="BE1090" s="78"/>
      <c r="BF1090" s="78"/>
      <c r="BG1090" s="78"/>
      <c r="BH1090" s="82"/>
      <c r="BI1090" s="46"/>
      <c r="BJ1090" s="46"/>
      <c r="BK1090" s="46"/>
      <c r="BL1090" s="46"/>
      <c r="BM1090" s="46"/>
      <c r="BN1090" s="46"/>
      <c r="BO1090" s="46"/>
      <c r="BP1090" s="46"/>
      <c r="BQ1090" s="46"/>
      <c r="BR1090" s="46"/>
      <c r="BS1090" s="251"/>
      <c r="BT1090" s="253"/>
      <c r="BU1090" s="253"/>
      <c r="BV1090" s="253"/>
      <c r="BW1090" s="253"/>
      <c r="BX1090" s="253"/>
      <c r="BY1090" s="253"/>
      <c r="BZ1090" s="253"/>
      <c r="CA1090" s="253"/>
      <c r="CB1090" s="253"/>
      <c r="CC1090" s="255"/>
      <c r="CD1090" s="256"/>
      <c r="CE1090" s="253"/>
      <c r="CF1090" s="253"/>
      <c r="CG1090" s="253"/>
      <c r="CH1090" s="253"/>
      <c r="CI1090" s="253"/>
      <c r="CJ1090" s="253"/>
      <c r="CK1090" s="253"/>
      <c r="CL1090" s="253"/>
      <c r="CM1090" s="253"/>
      <c r="CN1090" s="253"/>
      <c r="CO1090" s="256"/>
      <c r="CP1090" s="251"/>
      <c r="CQ1090" s="251"/>
      <c r="CR1090" s="251"/>
      <c r="CS1090" s="251"/>
      <c r="CT1090" s="251"/>
      <c r="CU1090" s="251"/>
      <c r="CV1090" s="251"/>
      <c r="CW1090" s="251"/>
      <c r="CX1090" s="251"/>
      <c r="CY1090" s="260"/>
      <c r="CZ1090" s="260"/>
      <c r="DA1090" s="251"/>
      <c r="DB1090" s="251"/>
      <c r="DC1090" s="251"/>
      <c r="DD1090" s="251"/>
      <c r="DE1090" s="251"/>
      <c r="DF1090" s="251"/>
      <c r="DG1090" s="251"/>
      <c r="DH1090" s="251"/>
      <c r="DI1090" s="251"/>
      <c r="DJ1090" s="251"/>
      <c r="DK1090" s="261"/>
      <c r="DL1090" s="253"/>
      <c r="DM1090" s="261"/>
      <c r="DN1090" s="262"/>
      <c r="DO1090" s="253"/>
      <c r="DP1090" s="262"/>
      <c r="DQ1090" s="251"/>
      <c r="DR1090" s="251"/>
      <c r="DS1090" s="251"/>
      <c r="DT1090" s="251"/>
      <c r="DU1090" s="251"/>
      <c r="DV1090" s="251"/>
      <c r="DW1090" s="251"/>
      <c r="DX1090" s="251"/>
      <c r="DY1090" s="251"/>
      <c r="DZ1090" s="251"/>
      <c r="EA1090" s="251"/>
      <c r="EB1090" s="251"/>
      <c r="EC1090" s="251"/>
      <c r="ED1090" s="251"/>
      <c r="EE1090" s="251"/>
      <c r="EF1090" s="251"/>
      <c r="EG1090" s="251"/>
      <c r="EH1090" s="251"/>
      <c r="EI1090" s="251"/>
      <c r="EJ1090" s="253"/>
      <c r="EK1090" s="255"/>
      <c r="EL1090" s="262"/>
      <c r="EM1090" s="253"/>
      <c r="EN1090" s="262"/>
      <c r="EO1090" s="265"/>
      <c r="EP1090" s="253"/>
      <c r="EQ1090" s="265"/>
      <c r="ER1090" s="253"/>
      <c r="ES1090" s="78"/>
      <c r="ET1090" s="78"/>
      <c r="EU1090" s="78"/>
    </row>
    <row r="1091" spans="1:151" s="80" customFormat="1" hidden="1" x14ac:dyDescent="0.3">
      <c r="A1091" s="69"/>
      <c r="B1091" s="78"/>
      <c r="C1091" s="78"/>
      <c r="D1091" s="78"/>
      <c r="E1091" s="78"/>
      <c r="F1091" s="78"/>
      <c r="G1091" s="78"/>
      <c r="H1091" s="82"/>
      <c r="I1091" s="78"/>
      <c r="J1091" s="78"/>
      <c r="K1091" s="78"/>
      <c r="L1091" s="78"/>
      <c r="M1091" s="78"/>
      <c r="N1091" s="78"/>
      <c r="O1091" s="78"/>
      <c r="P1091" s="82"/>
      <c r="Q1091" s="82"/>
      <c r="R1091" s="82"/>
      <c r="S1091" s="82"/>
      <c r="T1091" s="82"/>
      <c r="U1091" s="82"/>
      <c r="V1091" s="82"/>
      <c r="W1091" s="82"/>
      <c r="X1091" s="82"/>
      <c r="Y1091" s="82"/>
      <c r="Z1091" s="82"/>
      <c r="AA1091" s="82"/>
      <c r="AB1091" s="82"/>
      <c r="AC1091" s="78"/>
      <c r="AD1091" s="82"/>
      <c r="AE1091" s="82"/>
      <c r="AF1091" s="82"/>
      <c r="AG1091" s="78"/>
      <c r="AH1091" s="78"/>
      <c r="AI1091" s="78"/>
      <c r="AJ1091" s="78"/>
      <c r="AK1091" s="78"/>
      <c r="AL1091" s="78"/>
      <c r="AM1091" s="78"/>
      <c r="AN1091" s="78"/>
      <c r="AO1091" s="78"/>
      <c r="AP1091" s="78"/>
      <c r="AQ1091" s="78"/>
      <c r="AR1091" s="78"/>
      <c r="AS1091" s="78"/>
      <c r="AT1091" s="78"/>
      <c r="AU1091" s="78"/>
      <c r="AV1091" s="82"/>
      <c r="AW1091" s="78"/>
      <c r="AX1091" s="78"/>
      <c r="AY1091" s="78"/>
      <c r="AZ1091" s="78"/>
      <c r="BA1091" s="78"/>
      <c r="BB1091" s="78"/>
      <c r="BC1091" s="78"/>
      <c r="BD1091" s="78"/>
      <c r="BE1091" s="78"/>
      <c r="BF1091" s="78"/>
      <c r="BG1091" s="78"/>
      <c r="BH1091" s="82"/>
      <c r="BI1091" s="46"/>
      <c r="BJ1091" s="46"/>
      <c r="BK1091" s="46"/>
      <c r="BL1091" s="46"/>
      <c r="BM1091" s="46"/>
      <c r="BN1091" s="46"/>
      <c r="BO1091" s="46"/>
      <c r="BP1091" s="46"/>
      <c r="BQ1091" s="46"/>
      <c r="BR1091" s="46"/>
      <c r="BS1091" s="251"/>
      <c r="BT1091" s="253"/>
      <c r="BU1091" s="253"/>
      <c r="BV1091" s="253"/>
      <c r="BW1091" s="253"/>
      <c r="BX1091" s="253"/>
      <c r="BY1091" s="253"/>
      <c r="BZ1091" s="253"/>
      <c r="CA1091" s="253"/>
      <c r="CB1091" s="253"/>
      <c r="CC1091" s="255"/>
      <c r="CD1091" s="256"/>
      <c r="CE1091" s="253"/>
      <c r="CF1091" s="253"/>
      <c r="CG1091" s="253"/>
      <c r="CH1091" s="253"/>
      <c r="CI1091" s="253"/>
      <c r="CJ1091" s="253"/>
      <c r="CK1091" s="253"/>
      <c r="CL1091" s="253"/>
      <c r="CM1091" s="253"/>
      <c r="CN1091" s="253"/>
      <c r="CO1091" s="256"/>
      <c r="CP1091" s="251"/>
      <c r="CQ1091" s="251"/>
      <c r="CR1091" s="251"/>
      <c r="CS1091" s="251"/>
      <c r="CT1091" s="251"/>
      <c r="CU1091" s="251"/>
      <c r="CV1091" s="251"/>
      <c r="CW1091" s="251"/>
      <c r="CX1091" s="251"/>
      <c r="CY1091" s="260"/>
      <c r="CZ1091" s="260"/>
      <c r="DA1091" s="251"/>
      <c r="DB1091" s="251"/>
      <c r="DC1091" s="251"/>
      <c r="DD1091" s="251"/>
      <c r="DE1091" s="251"/>
      <c r="DF1091" s="251"/>
      <c r="DG1091" s="251"/>
      <c r="DH1091" s="251"/>
      <c r="DI1091" s="251"/>
      <c r="DJ1091" s="251"/>
      <c r="DK1091" s="261"/>
      <c r="DL1091" s="253"/>
      <c r="DM1091" s="261"/>
      <c r="DN1091" s="262"/>
      <c r="DO1091" s="253"/>
      <c r="DP1091" s="262"/>
      <c r="DQ1091" s="251"/>
      <c r="DR1091" s="251"/>
      <c r="DS1091" s="251"/>
      <c r="DT1091" s="251"/>
      <c r="DU1091" s="251"/>
      <c r="DV1091" s="251"/>
      <c r="DW1091" s="251"/>
      <c r="DX1091" s="251"/>
      <c r="DY1091" s="251"/>
      <c r="DZ1091" s="251"/>
      <c r="EA1091" s="251"/>
      <c r="EB1091" s="251"/>
      <c r="EC1091" s="251"/>
      <c r="ED1091" s="251"/>
      <c r="EE1091" s="251"/>
      <c r="EF1091" s="251"/>
      <c r="EG1091" s="251"/>
      <c r="EH1091" s="251"/>
      <c r="EI1091" s="251"/>
      <c r="EJ1091" s="253"/>
      <c r="EK1091" s="255"/>
      <c r="EL1091" s="262"/>
      <c r="EM1091" s="253"/>
      <c r="EN1091" s="262"/>
      <c r="EO1091" s="265"/>
      <c r="EP1091" s="253"/>
      <c r="EQ1091" s="265"/>
      <c r="ER1091" s="253"/>
      <c r="ES1091" s="78"/>
      <c r="ET1091" s="78"/>
      <c r="EU1091" s="78"/>
    </row>
    <row r="1092" spans="1:151" s="80" customFormat="1" hidden="1" x14ac:dyDescent="0.3">
      <c r="A1092" s="69"/>
      <c r="B1092" s="78"/>
      <c r="C1092" s="78"/>
      <c r="D1092" s="78"/>
      <c r="E1092" s="78"/>
      <c r="F1092" s="78"/>
      <c r="G1092" s="78"/>
      <c r="H1092" s="82"/>
      <c r="I1092" s="78"/>
      <c r="J1092" s="78"/>
      <c r="K1092" s="78"/>
      <c r="L1092" s="78"/>
      <c r="M1092" s="78"/>
      <c r="N1092" s="78"/>
      <c r="O1092" s="78"/>
      <c r="P1092" s="82"/>
      <c r="Q1092" s="82"/>
      <c r="R1092" s="82"/>
      <c r="S1092" s="82"/>
      <c r="T1092" s="82"/>
      <c r="U1092" s="82"/>
      <c r="V1092" s="82"/>
      <c r="W1092" s="82"/>
      <c r="X1092" s="82"/>
      <c r="Y1092" s="82"/>
      <c r="Z1092" s="82"/>
      <c r="AA1092" s="82"/>
      <c r="AB1092" s="82"/>
      <c r="AC1092" s="78"/>
      <c r="AD1092" s="82"/>
      <c r="AE1092" s="82"/>
      <c r="AF1092" s="82"/>
      <c r="AG1092" s="78"/>
      <c r="AH1092" s="78"/>
      <c r="AI1092" s="78"/>
      <c r="AJ1092" s="78"/>
      <c r="AK1092" s="78"/>
      <c r="AL1092" s="78"/>
      <c r="AM1092" s="78"/>
      <c r="AN1092" s="78"/>
      <c r="AO1092" s="78"/>
      <c r="AP1092" s="78"/>
      <c r="AQ1092" s="78"/>
      <c r="AR1092" s="78"/>
      <c r="AS1092" s="78"/>
      <c r="AT1092" s="78"/>
      <c r="AU1092" s="78"/>
      <c r="AV1092" s="82"/>
      <c r="AW1092" s="78"/>
      <c r="AX1092" s="78"/>
      <c r="AY1092" s="78"/>
      <c r="AZ1092" s="78"/>
      <c r="BA1092" s="78"/>
      <c r="BB1092" s="78"/>
      <c r="BC1092" s="78"/>
      <c r="BD1092" s="78"/>
      <c r="BE1092" s="78"/>
      <c r="BF1092" s="78"/>
      <c r="BG1092" s="78"/>
      <c r="BH1092" s="82"/>
      <c r="BI1092" s="46"/>
      <c r="BJ1092" s="46"/>
      <c r="BK1092" s="46"/>
      <c r="BL1092" s="46"/>
      <c r="BM1092" s="46"/>
      <c r="BN1092" s="46"/>
      <c r="BO1092" s="46"/>
      <c r="BP1092" s="46"/>
      <c r="BQ1092" s="46"/>
      <c r="BR1092" s="46"/>
      <c r="BS1092" s="251"/>
      <c r="BT1092" s="253"/>
      <c r="BU1092" s="253"/>
      <c r="BV1092" s="253"/>
      <c r="BW1092" s="253"/>
      <c r="BX1092" s="253"/>
      <c r="BY1092" s="253"/>
      <c r="BZ1092" s="253"/>
      <c r="CA1092" s="253"/>
      <c r="CB1092" s="253"/>
      <c r="CC1092" s="255"/>
      <c r="CD1092" s="256"/>
      <c r="CE1092" s="253"/>
      <c r="CF1092" s="253"/>
      <c r="CG1092" s="253"/>
      <c r="CH1092" s="253"/>
      <c r="CI1092" s="253"/>
      <c r="CJ1092" s="253"/>
      <c r="CK1092" s="253"/>
      <c r="CL1092" s="253"/>
      <c r="CM1092" s="253"/>
      <c r="CN1092" s="253"/>
      <c r="CO1092" s="256"/>
      <c r="CP1092" s="251"/>
      <c r="CQ1092" s="251"/>
      <c r="CR1092" s="251"/>
      <c r="CS1092" s="251"/>
      <c r="CT1092" s="251"/>
      <c r="CU1092" s="251"/>
      <c r="CV1092" s="251"/>
      <c r="CW1092" s="251"/>
      <c r="CX1092" s="251"/>
      <c r="CY1092" s="260"/>
      <c r="CZ1092" s="260"/>
      <c r="DA1092" s="251"/>
      <c r="DB1092" s="251"/>
      <c r="DC1092" s="251"/>
      <c r="DD1092" s="251"/>
      <c r="DE1092" s="251"/>
      <c r="DF1092" s="251"/>
      <c r="DG1092" s="251"/>
      <c r="DH1092" s="251"/>
      <c r="DI1092" s="251"/>
      <c r="DJ1092" s="251"/>
      <c r="DK1092" s="261"/>
      <c r="DL1092" s="253"/>
      <c r="DM1092" s="261"/>
      <c r="DN1092" s="262"/>
      <c r="DO1092" s="253"/>
      <c r="DP1092" s="262"/>
      <c r="DQ1092" s="251"/>
      <c r="DR1092" s="251"/>
      <c r="DS1092" s="251"/>
      <c r="DT1092" s="251"/>
      <c r="DU1092" s="251"/>
      <c r="DV1092" s="251"/>
      <c r="DW1092" s="251"/>
      <c r="DX1092" s="251"/>
      <c r="DY1092" s="251"/>
      <c r="DZ1092" s="251"/>
      <c r="EA1092" s="251"/>
      <c r="EB1092" s="251"/>
      <c r="EC1092" s="251"/>
      <c r="ED1092" s="251"/>
      <c r="EE1092" s="251"/>
      <c r="EF1092" s="251"/>
      <c r="EG1092" s="251"/>
      <c r="EH1092" s="251"/>
      <c r="EI1092" s="251"/>
      <c r="EJ1092" s="253"/>
      <c r="EK1092" s="255"/>
      <c r="EL1092" s="262"/>
      <c r="EM1092" s="253"/>
      <c r="EN1092" s="262"/>
      <c r="EO1092" s="265"/>
      <c r="EP1092" s="253"/>
      <c r="EQ1092" s="265"/>
      <c r="ER1092" s="253"/>
      <c r="ES1092" s="78"/>
      <c r="ET1092" s="78"/>
      <c r="EU1092" s="78"/>
    </row>
    <row r="1093" spans="1:151" s="80" customFormat="1" hidden="1" x14ac:dyDescent="0.3">
      <c r="A1093" s="69"/>
      <c r="B1093" s="78"/>
      <c r="C1093" s="78"/>
      <c r="D1093" s="78"/>
      <c r="E1093" s="78"/>
      <c r="F1093" s="78"/>
      <c r="G1093" s="78"/>
      <c r="H1093" s="82"/>
      <c r="I1093" s="78"/>
      <c r="J1093" s="78"/>
      <c r="K1093" s="78"/>
      <c r="L1093" s="78"/>
      <c r="M1093" s="78"/>
      <c r="N1093" s="78"/>
      <c r="O1093" s="78"/>
      <c r="P1093" s="82"/>
      <c r="Q1093" s="82"/>
      <c r="R1093" s="82"/>
      <c r="S1093" s="82"/>
      <c r="T1093" s="82"/>
      <c r="U1093" s="82"/>
      <c r="V1093" s="82"/>
      <c r="W1093" s="82"/>
      <c r="X1093" s="82"/>
      <c r="Y1093" s="82"/>
      <c r="Z1093" s="82"/>
      <c r="AA1093" s="82"/>
      <c r="AB1093" s="82"/>
      <c r="AC1093" s="78"/>
      <c r="AD1093" s="82"/>
      <c r="AE1093" s="82"/>
      <c r="AF1093" s="82"/>
      <c r="AG1093" s="78"/>
      <c r="AH1093" s="78"/>
      <c r="AI1093" s="78"/>
      <c r="AJ1093" s="78"/>
      <c r="AK1093" s="78"/>
      <c r="AL1093" s="78"/>
      <c r="AM1093" s="78"/>
      <c r="AN1093" s="78"/>
      <c r="AO1093" s="78"/>
      <c r="AP1093" s="78"/>
      <c r="AQ1093" s="78"/>
      <c r="AR1093" s="78"/>
      <c r="AS1093" s="78"/>
      <c r="AT1093" s="78"/>
      <c r="AU1093" s="78"/>
      <c r="AV1093" s="82"/>
      <c r="AW1093" s="78"/>
      <c r="AX1093" s="78"/>
      <c r="AY1093" s="78"/>
      <c r="AZ1093" s="78"/>
      <c r="BA1093" s="78"/>
      <c r="BB1093" s="78"/>
      <c r="BC1093" s="78"/>
      <c r="BD1093" s="78"/>
      <c r="BE1093" s="78"/>
      <c r="BF1093" s="78"/>
      <c r="BG1093" s="78"/>
      <c r="BH1093" s="82"/>
      <c r="BI1093" s="46"/>
      <c r="BJ1093" s="46"/>
      <c r="BK1093" s="46"/>
      <c r="BL1093" s="46"/>
      <c r="BM1093" s="46"/>
      <c r="BN1093" s="46"/>
      <c r="BO1093" s="46"/>
      <c r="BP1093" s="46"/>
      <c r="BQ1093" s="46"/>
      <c r="BR1093" s="46"/>
      <c r="BS1093" s="251"/>
      <c r="BT1093" s="253"/>
      <c r="BU1093" s="253"/>
      <c r="BV1093" s="253"/>
      <c r="BW1093" s="253"/>
      <c r="BX1093" s="253"/>
      <c r="BY1093" s="253"/>
      <c r="BZ1093" s="253"/>
      <c r="CA1093" s="253"/>
      <c r="CB1093" s="253"/>
      <c r="CC1093" s="255"/>
      <c r="CD1093" s="256"/>
      <c r="CE1093" s="253"/>
      <c r="CF1093" s="253"/>
      <c r="CG1093" s="253"/>
      <c r="CH1093" s="253"/>
      <c r="CI1093" s="253"/>
      <c r="CJ1093" s="253"/>
      <c r="CK1093" s="253"/>
      <c r="CL1093" s="253"/>
      <c r="CM1093" s="253"/>
      <c r="CN1093" s="253"/>
      <c r="CO1093" s="256"/>
      <c r="CP1093" s="251"/>
      <c r="CQ1093" s="251"/>
      <c r="CR1093" s="251"/>
      <c r="CS1093" s="251"/>
      <c r="CT1093" s="251"/>
      <c r="CU1093" s="251"/>
      <c r="CV1093" s="251"/>
      <c r="CW1093" s="251"/>
      <c r="CX1093" s="251"/>
      <c r="CY1093" s="260"/>
      <c r="CZ1093" s="260"/>
      <c r="DA1093" s="251"/>
      <c r="DB1093" s="251"/>
      <c r="DC1093" s="251"/>
      <c r="DD1093" s="251"/>
      <c r="DE1093" s="251"/>
      <c r="DF1093" s="251"/>
      <c r="DG1093" s="251"/>
      <c r="DH1093" s="251"/>
      <c r="DI1093" s="251"/>
      <c r="DJ1093" s="251"/>
      <c r="DK1093" s="261"/>
      <c r="DL1093" s="253"/>
      <c r="DM1093" s="261"/>
      <c r="DN1093" s="262"/>
      <c r="DO1093" s="253"/>
      <c r="DP1093" s="262"/>
      <c r="DQ1093" s="251"/>
      <c r="DR1093" s="251"/>
      <c r="DS1093" s="251"/>
      <c r="DT1093" s="251"/>
      <c r="DU1093" s="251"/>
      <c r="DV1093" s="251"/>
      <c r="DW1093" s="251"/>
      <c r="DX1093" s="251"/>
      <c r="DY1093" s="251"/>
      <c r="DZ1093" s="251"/>
      <c r="EA1093" s="251"/>
      <c r="EB1093" s="251"/>
      <c r="EC1093" s="251"/>
      <c r="ED1093" s="251"/>
      <c r="EE1093" s="251"/>
      <c r="EF1093" s="251"/>
      <c r="EG1093" s="251"/>
      <c r="EH1093" s="251"/>
      <c r="EI1093" s="251"/>
      <c r="EJ1093" s="253"/>
      <c r="EK1093" s="255"/>
      <c r="EL1093" s="262"/>
      <c r="EM1093" s="253"/>
      <c r="EN1093" s="262"/>
      <c r="EO1093" s="265"/>
      <c r="EP1093" s="253"/>
      <c r="EQ1093" s="265"/>
      <c r="ER1093" s="253"/>
      <c r="ES1093" s="78"/>
      <c r="ET1093" s="78"/>
      <c r="EU1093" s="78"/>
    </row>
    <row r="1094" spans="1:151" s="80" customFormat="1" hidden="1" x14ac:dyDescent="0.3">
      <c r="A1094" s="69"/>
      <c r="B1094" s="78"/>
      <c r="C1094" s="78"/>
      <c r="D1094" s="78"/>
      <c r="E1094" s="78"/>
      <c r="F1094" s="78"/>
      <c r="G1094" s="78"/>
      <c r="H1094" s="82"/>
      <c r="I1094" s="78"/>
      <c r="J1094" s="78"/>
      <c r="K1094" s="78"/>
      <c r="L1094" s="78"/>
      <c r="M1094" s="78"/>
      <c r="N1094" s="78"/>
      <c r="O1094" s="78"/>
      <c r="P1094" s="82"/>
      <c r="Q1094" s="82"/>
      <c r="R1094" s="82"/>
      <c r="S1094" s="82"/>
      <c r="T1094" s="82"/>
      <c r="U1094" s="82"/>
      <c r="V1094" s="82"/>
      <c r="W1094" s="82"/>
      <c r="X1094" s="82"/>
      <c r="Y1094" s="82"/>
      <c r="Z1094" s="82"/>
      <c r="AA1094" s="82"/>
      <c r="AB1094" s="82"/>
      <c r="AC1094" s="78"/>
      <c r="AD1094" s="82"/>
      <c r="AE1094" s="82"/>
      <c r="AF1094" s="82"/>
      <c r="AG1094" s="78"/>
      <c r="AH1094" s="78"/>
      <c r="AI1094" s="78"/>
      <c r="AJ1094" s="78"/>
      <c r="AK1094" s="78"/>
      <c r="AL1094" s="78"/>
      <c r="AM1094" s="78"/>
      <c r="AN1094" s="78"/>
      <c r="AO1094" s="78"/>
      <c r="AP1094" s="78"/>
      <c r="AQ1094" s="78"/>
      <c r="AR1094" s="78"/>
      <c r="AS1094" s="78"/>
      <c r="AT1094" s="78"/>
      <c r="AU1094" s="78"/>
      <c r="AV1094" s="82"/>
      <c r="AW1094" s="78"/>
      <c r="AX1094" s="78"/>
      <c r="AY1094" s="78"/>
      <c r="AZ1094" s="78"/>
      <c r="BA1094" s="78"/>
      <c r="BB1094" s="78"/>
      <c r="BC1094" s="78"/>
      <c r="BD1094" s="78"/>
      <c r="BE1094" s="78"/>
      <c r="BF1094" s="78"/>
      <c r="BG1094" s="78"/>
      <c r="BH1094" s="82"/>
      <c r="BI1094" s="46"/>
      <c r="BJ1094" s="46"/>
      <c r="BK1094" s="46"/>
      <c r="BL1094" s="46"/>
      <c r="BM1094" s="46"/>
      <c r="BN1094" s="46"/>
      <c r="BO1094" s="46"/>
      <c r="BP1094" s="46"/>
      <c r="BQ1094" s="46"/>
      <c r="BR1094" s="46"/>
      <c r="BS1094" s="251"/>
      <c r="BT1094" s="253"/>
      <c r="BU1094" s="253"/>
      <c r="BV1094" s="253"/>
      <c r="BW1094" s="253"/>
      <c r="BX1094" s="253"/>
      <c r="BY1094" s="253"/>
      <c r="BZ1094" s="253"/>
      <c r="CA1094" s="253"/>
      <c r="CB1094" s="253"/>
      <c r="CC1094" s="255"/>
      <c r="CD1094" s="256"/>
      <c r="CE1094" s="253"/>
      <c r="CF1094" s="253"/>
      <c r="CG1094" s="253"/>
      <c r="CH1094" s="253"/>
      <c r="CI1094" s="253"/>
      <c r="CJ1094" s="253"/>
      <c r="CK1094" s="253"/>
      <c r="CL1094" s="253"/>
      <c r="CM1094" s="253"/>
      <c r="CN1094" s="253"/>
      <c r="CO1094" s="256"/>
      <c r="CP1094" s="251"/>
      <c r="CQ1094" s="251"/>
      <c r="CR1094" s="251"/>
      <c r="CS1094" s="251"/>
      <c r="CT1094" s="251"/>
      <c r="CU1094" s="251"/>
      <c r="CV1094" s="251"/>
      <c r="CW1094" s="251"/>
      <c r="CX1094" s="251"/>
      <c r="CY1094" s="260"/>
      <c r="CZ1094" s="260"/>
      <c r="DA1094" s="251"/>
      <c r="DB1094" s="251"/>
      <c r="DC1094" s="251"/>
      <c r="DD1094" s="251"/>
      <c r="DE1094" s="251"/>
      <c r="DF1094" s="251"/>
      <c r="DG1094" s="251"/>
      <c r="DH1094" s="251"/>
      <c r="DI1094" s="251"/>
      <c r="DJ1094" s="251"/>
      <c r="DK1094" s="261"/>
      <c r="DL1094" s="253"/>
      <c r="DM1094" s="261"/>
      <c r="DN1094" s="262"/>
      <c r="DO1094" s="253"/>
      <c r="DP1094" s="262"/>
      <c r="DQ1094" s="251"/>
      <c r="DR1094" s="251"/>
      <c r="DS1094" s="251"/>
      <c r="DT1094" s="251"/>
      <c r="DU1094" s="251"/>
      <c r="DV1094" s="251"/>
      <c r="DW1094" s="251"/>
      <c r="DX1094" s="251"/>
      <c r="DY1094" s="251"/>
      <c r="DZ1094" s="251"/>
      <c r="EA1094" s="251"/>
      <c r="EB1094" s="251"/>
      <c r="EC1094" s="251"/>
      <c r="ED1094" s="251"/>
      <c r="EE1094" s="251"/>
      <c r="EF1094" s="251"/>
      <c r="EG1094" s="251"/>
      <c r="EH1094" s="251"/>
      <c r="EI1094" s="251"/>
      <c r="EJ1094" s="253"/>
      <c r="EK1094" s="255"/>
      <c r="EL1094" s="262"/>
      <c r="EM1094" s="253"/>
      <c r="EN1094" s="262"/>
      <c r="EO1094" s="265"/>
      <c r="EP1094" s="253"/>
      <c r="EQ1094" s="265"/>
      <c r="ER1094" s="253"/>
      <c r="ES1094" s="78"/>
      <c r="ET1094" s="78"/>
      <c r="EU1094" s="78"/>
    </row>
    <row r="1095" spans="1:151" s="80" customFormat="1" hidden="1" x14ac:dyDescent="0.3">
      <c r="A1095" s="69"/>
      <c r="B1095" s="78"/>
      <c r="C1095" s="78"/>
      <c r="D1095" s="78"/>
      <c r="E1095" s="78"/>
      <c r="F1095" s="78"/>
      <c r="G1095" s="78"/>
      <c r="H1095" s="82"/>
      <c r="I1095" s="78"/>
      <c r="J1095" s="78"/>
      <c r="K1095" s="78"/>
      <c r="L1095" s="78"/>
      <c r="M1095" s="78"/>
      <c r="N1095" s="78"/>
      <c r="O1095" s="78"/>
      <c r="P1095" s="82"/>
      <c r="Q1095" s="82"/>
      <c r="R1095" s="82"/>
      <c r="S1095" s="82"/>
      <c r="T1095" s="82"/>
      <c r="U1095" s="82"/>
      <c r="V1095" s="82"/>
      <c r="W1095" s="82"/>
      <c r="X1095" s="82"/>
      <c r="Y1095" s="82"/>
      <c r="Z1095" s="82"/>
      <c r="AA1095" s="82"/>
      <c r="AB1095" s="82"/>
      <c r="AC1095" s="78"/>
      <c r="AD1095" s="82"/>
      <c r="AE1095" s="82"/>
      <c r="AF1095" s="82"/>
      <c r="AG1095" s="78"/>
      <c r="AH1095" s="78"/>
      <c r="AI1095" s="78"/>
      <c r="AJ1095" s="78"/>
      <c r="AK1095" s="78"/>
      <c r="AL1095" s="78"/>
      <c r="AM1095" s="78"/>
      <c r="AN1095" s="78"/>
      <c r="AO1095" s="78"/>
      <c r="AP1095" s="78"/>
      <c r="AQ1095" s="78"/>
      <c r="AR1095" s="78"/>
      <c r="AS1095" s="78"/>
      <c r="AT1095" s="78"/>
      <c r="AU1095" s="78"/>
      <c r="AV1095" s="82"/>
      <c r="AW1095" s="78"/>
      <c r="AX1095" s="78"/>
      <c r="AY1095" s="78"/>
      <c r="AZ1095" s="78"/>
      <c r="BA1095" s="78"/>
      <c r="BB1095" s="78"/>
      <c r="BC1095" s="78"/>
      <c r="BD1095" s="78"/>
      <c r="BE1095" s="78"/>
      <c r="BF1095" s="78"/>
      <c r="BG1095" s="78"/>
      <c r="BH1095" s="82"/>
      <c r="BI1095" s="46"/>
      <c r="BJ1095" s="46"/>
      <c r="BK1095" s="46"/>
      <c r="BL1095" s="46"/>
      <c r="BM1095" s="46"/>
      <c r="BN1095" s="46"/>
      <c r="BO1095" s="46"/>
      <c r="BP1095" s="46"/>
      <c r="BQ1095" s="46"/>
      <c r="BR1095" s="46"/>
      <c r="BS1095" s="251"/>
      <c r="BT1095" s="253"/>
      <c r="BU1095" s="253"/>
      <c r="BV1095" s="253"/>
      <c r="BW1095" s="253"/>
      <c r="BX1095" s="253"/>
      <c r="BY1095" s="253"/>
      <c r="BZ1095" s="253"/>
      <c r="CA1095" s="253"/>
      <c r="CB1095" s="253"/>
      <c r="CC1095" s="255"/>
      <c r="CD1095" s="256"/>
      <c r="CE1095" s="253"/>
      <c r="CF1095" s="253"/>
      <c r="CG1095" s="253"/>
      <c r="CH1095" s="253"/>
      <c r="CI1095" s="253"/>
      <c r="CJ1095" s="253"/>
      <c r="CK1095" s="253"/>
      <c r="CL1095" s="253"/>
      <c r="CM1095" s="253"/>
      <c r="CN1095" s="253"/>
      <c r="CO1095" s="256"/>
      <c r="CP1095" s="251"/>
      <c r="CQ1095" s="251"/>
      <c r="CR1095" s="251"/>
      <c r="CS1095" s="251"/>
      <c r="CT1095" s="251"/>
      <c r="CU1095" s="251"/>
      <c r="CV1095" s="251"/>
      <c r="CW1095" s="251"/>
      <c r="CX1095" s="251"/>
      <c r="CY1095" s="260"/>
      <c r="CZ1095" s="260"/>
      <c r="DA1095" s="251"/>
      <c r="DB1095" s="251"/>
      <c r="DC1095" s="251"/>
      <c r="DD1095" s="251"/>
      <c r="DE1095" s="251"/>
      <c r="DF1095" s="251"/>
      <c r="DG1095" s="251"/>
      <c r="DH1095" s="251"/>
      <c r="DI1095" s="251"/>
      <c r="DJ1095" s="251"/>
      <c r="DK1095" s="261"/>
      <c r="DL1095" s="253"/>
      <c r="DM1095" s="261"/>
      <c r="DN1095" s="262"/>
      <c r="DO1095" s="253"/>
      <c r="DP1095" s="262"/>
      <c r="DQ1095" s="251"/>
      <c r="DR1095" s="251"/>
      <c r="DS1095" s="251"/>
      <c r="DT1095" s="251"/>
      <c r="DU1095" s="251"/>
      <c r="DV1095" s="251"/>
      <c r="DW1095" s="251"/>
      <c r="DX1095" s="251"/>
      <c r="DY1095" s="251"/>
      <c r="DZ1095" s="251"/>
      <c r="EA1095" s="251"/>
      <c r="EB1095" s="251"/>
      <c r="EC1095" s="251"/>
      <c r="ED1095" s="251"/>
      <c r="EE1095" s="251"/>
      <c r="EF1095" s="251"/>
      <c r="EG1095" s="251"/>
      <c r="EH1095" s="251"/>
      <c r="EI1095" s="251"/>
      <c r="EJ1095" s="253"/>
      <c r="EK1095" s="255"/>
      <c r="EL1095" s="262"/>
      <c r="EM1095" s="253"/>
      <c r="EN1095" s="262"/>
      <c r="EO1095" s="265"/>
      <c r="EP1095" s="253"/>
      <c r="EQ1095" s="265"/>
      <c r="ER1095" s="253"/>
      <c r="ES1095" s="78"/>
      <c r="ET1095" s="78"/>
      <c r="EU1095" s="78"/>
    </row>
    <row r="1096" spans="1:151" s="80" customFormat="1" hidden="1" x14ac:dyDescent="0.3">
      <c r="A1096" s="69"/>
      <c r="B1096" s="78"/>
      <c r="C1096" s="78"/>
      <c r="D1096" s="78"/>
      <c r="E1096" s="78"/>
      <c r="F1096" s="78"/>
      <c r="G1096" s="78"/>
      <c r="H1096" s="82"/>
      <c r="I1096" s="78"/>
      <c r="J1096" s="78"/>
      <c r="K1096" s="78"/>
      <c r="L1096" s="78"/>
      <c r="M1096" s="78"/>
      <c r="N1096" s="78"/>
      <c r="O1096" s="78"/>
      <c r="P1096" s="82"/>
      <c r="Q1096" s="82"/>
      <c r="R1096" s="82"/>
      <c r="S1096" s="82"/>
      <c r="T1096" s="82"/>
      <c r="U1096" s="82"/>
      <c r="V1096" s="82"/>
      <c r="W1096" s="82"/>
      <c r="X1096" s="82"/>
      <c r="Y1096" s="82"/>
      <c r="Z1096" s="82"/>
      <c r="AA1096" s="82"/>
      <c r="AB1096" s="82"/>
      <c r="AC1096" s="78"/>
      <c r="AD1096" s="82"/>
      <c r="AE1096" s="82"/>
      <c r="AF1096" s="82"/>
      <c r="AG1096" s="78"/>
      <c r="AH1096" s="78"/>
      <c r="AI1096" s="78"/>
      <c r="AJ1096" s="78"/>
      <c r="AK1096" s="78"/>
      <c r="AL1096" s="78"/>
      <c r="AM1096" s="78"/>
      <c r="AN1096" s="78"/>
      <c r="AO1096" s="78"/>
      <c r="AP1096" s="78"/>
      <c r="AQ1096" s="78"/>
      <c r="AR1096" s="78"/>
      <c r="AS1096" s="78"/>
      <c r="AT1096" s="78"/>
      <c r="AU1096" s="78"/>
      <c r="AV1096" s="82"/>
      <c r="AW1096" s="78"/>
      <c r="AX1096" s="78"/>
      <c r="AY1096" s="78"/>
      <c r="AZ1096" s="78"/>
      <c r="BA1096" s="78"/>
      <c r="BB1096" s="78"/>
      <c r="BC1096" s="78"/>
      <c r="BD1096" s="78"/>
      <c r="BE1096" s="78"/>
      <c r="BF1096" s="78"/>
      <c r="BG1096" s="78"/>
      <c r="BH1096" s="82"/>
      <c r="BI1096" s="46"/>
      <c r="BJ1096" s="46"/>
      <c r="BK1096" s="46"/>
      <c r="BL1096" s="46"/>
      <c r="BM1096" s="46"/>
      <c r="BN1096" s="46"/>
      <c r="BO1096" s="46"/>
      <c r="BP1096" s="46"/>
      <c r="BQ1096" s="46"/>
      <c r="BR1096" s="46"/>
      <c r="BS1096" s="251"/>
      <c r="BT1096" s="253"/>
      <c r="BU1096" s="253"/>
      <c r="BV1096" s="253"/>
      <c r="BW1096" s="253"/>
      <c r="BX1096" s="253"/>
      <c r="BY1096" s="253"/>
      <c r="BZ1096" s="253"/>
      <c r="CA1096" s="253"/>
      <c r="CB1096" s="253"/>
      <c r="CC1096" s="255"/>
      <c r="CD1096" s="256"/>
      <c r="CE1096" s="253"/>
      <c r="CF1096" s="253"/>
      <c r="CG1096" s="253"/>
      <c r="CH1096" s="253"/>
      <c r="CI1096" s="253"/>
      <c r="CJ1096" s="253"/>
      <c r="CK1096" s="253"/>
      <c r="CL1096" s="253"/>
      <c r="CM1096" s="253"/>
      <c r="CN1096" s="253"/>
      <c r="CO1096" s="256"/>
      <c r="CP1096" s="251"/>
      <c r="CQ1096" s="251"/>
      <c r="CR1096" s="251"/>
      <c r="CS1096" s="251"/>
      <c r="CT1096" s="251"/>
      <c r="CU1096" s="251"/>
      <c r="CV1096" s="251"/>
      <c r="CW1096" s="251"/>
      <c r="CX1096" s="251"/>
      <c r="CY1096" s="260"/>
      <c r="CZ1096" s="260"/>
      <c r="DA1096" s="251"/>
      <c r="DB1096" s="251"/>
      <c r="DC1096" s="251"/>
      <c r="DD1096" s="251"/>
      <c r="DE1096" s="251"/>
      <c r="DF1096" s="251"/>
      <c r="DG1096" s="251"/>
      <c r="DH1096" s="251"/>
      <c r="DI1096" s="251"/>
      <c r="DJ1096" s="251"/>
      <c r="DK1096" s="261"/>
      <c r="DL1096" s="253"/>
      <c r="DM1096" s="261"/>
      <c r="DN1096" s="262"/>
      <c r="DO1096" s="253"/>
      <c r="DP1096" s="262"/>
      <c r="DQ1096" s="251"/>
      <c r="DR1096" s="251"/>
      <c r="DS1096" s="251"/>
      <c r="DT1096" s="251"/>
      <c r="DU1096" s="251"/>
      <c r="DV1096" s="251"/>
      <c r="DW1096" s="251"/>
      <c r="DX1096" s="251"/>
      <c r="DY1096" s="251"/>
      <c r="DZ1096" s="251"/>
      <c r="EA1096" s="251"/>
      <c r="EB1096" s="251"/>
      <c r="EC1096" s="251"/>
      <c r="ED1096" s="251"/>
      <c r="EE1096" s="251"/>
      <c r="EF1096" s="251"/>
      <c r="EG1096" s="251"/>
      <c r="EH1096" s="251"/>
      <c r="EI1096" s="251"/>
      <c r="EJ1096" s="253"/>
      <c r="EK1096" s="255"/>
      <c r="EL1096" s="262"/>
      <c r="EM1096" s="253"/>
      <c r="EN1096" s="262"/>
      <c r="EO1096" s="265"/>
      <c r="EP1096" s="253"/>
      <c r="EQ1096" s="265"/>
      <c r="ER1096" s="253"/>
      <c r="ES1096" s="78"/>
      <c r="ET1096" s="78"/>
      <c r="EU1096" s="78"/>
    </row>
    <row r="1097" spans="1:151" s="80" customFormat="1" hidden="1" x14ac:dyDescent="0.3">
      <c r="A1097" s="69"/>
      <c r="B1097" s="78"/>
      <c r="C1097" s="78"/>
      <c r="D1097" s="78"/>
      <c r="E1097" s="78"/>
      <c r="F1097" s="78"/>
      <c r="G1097" s="77"/>
      <c r="H1097" s="82"/>
      <c r="I1097" s="78"/>
      <c r="J1097" s="78"/>
      <c r="K1097" s="78"/>
      <c r="L1097" s="78"/>
      <c r="M1097" s="78"/>
      <c r="N1097" s="78"/>
      <c r="O1097" s="78"/>
      <c r="P1097" s="82"/>
      <c r="Q1097" s="82"/>
      <c r="R1097" s="82"/>
      <c r="S1097" s="82"/>
      <c r="T1097" s="82"/>
      <c r="U1097" s="82"/>
      <c r="V1097" s="82"/>
      <c r="W1097" s="82"/>
      <c r="X1097" s="82"/>
      <c r="Y1097" s="82"/>
      <c r="Z1097" s="82"/>
      <c r="AA1097" s="82"/>
      <c r="AB1097" s="82"/>
      <c r="AC1097" s="78"/>
      <c r="AD1097" s="82"/>
      <c r="AE1097" s="82"/>
      <c r="AF1097" s="82"/>
      <c r="AG1097" s="78"/>
      <c r="AH1097" s="78"/>
      <c r="AI1097" s="78"/>
      <c r="AJ1097" s="78"/>
      <c r="AK1097" s="78"/>
      <c r="AL1097" s="78"/>
      <c r="AM1097" s="78"/>
      <c r="AN1097" s="78"/>
      <c r="AO1097" s="78"/>
      <c r="AP1097" s="78"/>
      <c r="AQ1097" s="78"/>
      <c r="AR1097" s="78"/>
      <c r="AS1097" s="78"/>
      <c r="AT1097" s="78"/>
      <c r="AU1097" s="78"/>
      <c r="AV1097" s="82"/>
      <c r="AW1097" s="78"/>
      <c r="AX1097" s="78"/>
      <c r="AY1097" s="78"/>
      <c r="AZ1097" s="78"/>
      <c r="BA1097" s="78"/>
      <c r="BB1097" s="78"/>
      <c r="BC1097" s="78"/>
      <c r="BD1097" s="78"/>
      <c r="BE1097" s="78"/>
      <c r="BF1097" s="78"/>
      <c r="BG1097" s="78"/>
      <c r="BH1097" s="82"/>
      <c r="BI1097" s="46"/>
      <c r="BJ1097" s="46"/>
      <c r="BK1097" s="46"/>
      <c r="BL1097" s="46"/>
      <c r="BM1097" s="46"/>
      <c r="BN1097" s="46"/>
      <c r="BO1097" s="46"/>
      <c r="BP1097" s="46"/>
      <c r="BQ1097" s="46"/>
      <c r="BR1097" s="46"/>
      <c r="BS1097" s="251"/>
      <c r="BT1097" s="253"/>
      <c r="BU1097" s="253"/>
      <c r="BV1097" s="253"/>
      <c r="BW1097" s="253"/>
      <c r="BX1097" s="253"/>
      <c r="BY1097" s="253"/>
      <c r="BZ1097" s="253"/>
      <c r="CA1097" s="253"/>
      <c r="CB1097" s="253"/>
      <c r="CC1097" s="255"/>
      <c r="CD1097" s="256"/>
      <c r="CE1097" s="253"/>
      <c r="CF1097" s="253"/>
      <c r="CG1097" s="253"/>
      <c r="CH1097" s="253"/>
      <c r="CI1097" s="253"/>
      <c r="CJ1097" s="253"/>
      <c r="CK1097" s="253"/>
      <c r="CL1097" s="253"/>
      <c r="CM1097" s="253"/>
      <c r="CN1097" s="253"/>
      <c r="CO1097" s="256"/>
      <c r="CP1097" s="251"/>
      <c r="CQ1097" s="251"/>
      <c r="CR1097" s="251"/>
      <c r="CS1097" s="251"/>
      <c r="CT1097" s="251"/>
      <c r="CU1097" s="251"/>
      <c r="CV1097" s="251"/>
      <c r="CW1097" s="251"/>
      <c r="CX1097" s="251"/>
      <c r="CY1097" s="251"/>
      <c r="CZ1097" s="251"/>
      <c r="DA1097" s="251"/>
      <c r="DB1097" s="251"/>
      <c r="DC1097" s="251"/>
      <c r="DD1097" s="251"/>
      <c r="DE1097" s="251"/>
      <c r="DF1097" s="251"/>
      <c r="DG1097" s="251"/>
      <c r="DH1097" s="251"/>
      <c r="DI1097" s="251"/>
      <c r="DJ1097" s="251"/>
      <c r="DK1097" s="261"/>
      <c r="DL1097" s="253"/>
      <c r="DM1097" s="261"/>
      <c r="DN1097" s="262"/>
      <c r="DO1097" s="253"/>
      <c r="DP1097" s="262"/>
      <c r="DQ1097" s="251"/>
      <c r="DR1097" s="251"/>
      <c r="DS1097" s="251"/>
      <c r="DT1097" s="251"/>
      <c r="DU1097" s="251"/>
      <c r="DV1097" s="251"/>
      <c r="DW1097" s="251"/>
      <c r="DX1097" s="251"/>
      <c r="DY1097" s="251"/>
      <c r="DZ1097" s="251"/>
      <c r="EA1097" s="251"/>
      <c r="EB1097" s="251"/>
      <c r="EC1097" s="251"/>
      <c r="ED1097" s="251"/>
      <c r="EE1097" s="251"/>
      <c r="EF1097" s="251"/>
      <c r="EG1097" s="251"/>
      <c r="EH1097" s="251"/>
      <c r="EI1097" s="251"/>
      <c r="EJ1097" s="253"/>
      <c r="EK1097" s="255"/>
      <c r="EL1097" s="262"/>
      <c r="EM1097" s="253"/>
      <c r="EN1097" s="262"/>
      <c r="EO1097" s="265"/>
      <c r="EP1097" s="253"/>
      <c r="EQ1097" s="265"/>
      <c r="ER1097" s="253"/>
      <c r="ES1097" s="78"/>
      <c r="ET1097" s="78"/>
      <c r="EU1097" s="78"/>
    </row>
    <row r="1098" spans="1:151" s="80" customFormat="1" hidden="1" x14ac:dyDescent="0.3">
      <c r="A1098" s="69"/>
      <c r="B1098" s="78"/>
      <c r="C1098" s="78"/>
      <c r="D1098" s="78"/>
      <c r="E1098" s="78"/>
      <c r="F1098" s="78"/>
      <c r="G1098" s="81"/>
      <c r="H1098" s="82"/>
      <c r="I1098" s="78"/>
      <c r="J1098" s="78"/>
      <c r="K1098" s="78"/>
      <c r="L1098" s="78"/>
      <c r="M1098" s="78"/>
      <c r="N1098" s="78"/>
      <c r="O1098" s="78"/>
      <c r="P1098" s="82"/>
      <c r="Q1098" s="82"/>
      <c r="R1098" s="82"/>
      <c r="S1098" s="82"/>
      <c r="T1098" s="82"/>
      <c r="U1098" s="82"/>
      <c r="V1098" s="82"/>
      <c r="W1098" s="82"/>
      <c r="X1098" s="82"/>
      <c r="Y1098" s="82"/>
      <c r="Z1098" s="82"/>
      <c r="AA1098" s="82"/>
      <c r="AB1098" s="82"/>
      <c r="AC1098" s="78"/>
      <c r="AD1098" s="82"/>
      <c r="AE1098" s="82"/>
      <c r="AF1098" s="82"/>
      <c r="AG1098" s="78"/>
      <c r="AH1098" s="78"/>
      <c r="AI1098" s="78"/>
      <c r="AJ1098" s="78"/>
      <c r="AK1098" s="78"/>
      <c r="AL1098" s="78"/>
      <c r="AM1098" s="78"/>
      <c r="AN1098" s="78"/>
      <c r="AO1098" s="78"/>
      <c r="AP1098" s="78"/>
      <c r="AQ1098" s="78"/>
      <c r="AR1098" s="78"/>
      <c r="AS1098" s="78"/>
      <c r="AT1098" s="78"/>
      <c r="AU1098" s="78"/>
      <c r="AV1098" s="82"/>
      <c r="AW1098" s="78"/>
      <c r="AX1098" s="78"/>
      <c r="AY1098" s="78"/>
      <c r="AZ1098" s="78"/>
      <c r="BA1098" s="78"/>
      <c r="BB1098" s="78"/>
      <c r="BC1098" s="78"/>
      <c r="BD1098" s="78"/>
      <c r="BE1098" s="78"/>
      <c r="BF1098" s="78"/>
      <c r="BG1098" s="78"/>
      <c r="BH1098" s="82"/>
      <c r="BI1098" s="46"/>
      <c r="BJ1098" s="46"/>
      <c r="BK1098" s="46"/>
      <c r="BL1098" s="46"/>
      <c r="BM1098" s="46"/>
      <c r="BN1098" s="46"/>
      <c r="BO1098" s="46"/>
      <c r="BP1098" s="46"/>
      <c r="BQ1098" s="46"/>
      <c r="BR1098" s="46"/>
      <c r="BS1098" s="251"/>
      <c r="BT1098" s="253"/>
      <c r="BU1098" s="253"/>
      <c r="BV1098" s="253"/>
      <c r="BW1098" s="253"/>
      <c r="BX1098" s="253"/>
      <c r="BY1098" s="253"/>
      <c r="BZ1098" s="253"/>
      <c r="CA1098" s="253"/>
      <c r="CB1098" s="253"/>
      <c r="CC1098" s="255"/>
      <c r="CD1098" s="256"/>
      <c r="CE1098" s="253"/>
      <c r="CF1098" s="253"/>
      <c r="CG1098" s="253"/>
      <c r="CH1098" s="253"/>
      <c r="CI1098" s="253"/>
      <c r="CJ1098" s="253"/>
      <c r="CK1098" s="253"/>
      <c r="CL1098" s="253"/>
      <c r="CM1098" s="253"/>
      <c r="CN1098" s="253"/>
      <c r="CO1098" s="256"/>
      <c r="CP1098" s="251"/>
      <c r="CQ1098" s="251"/>
      <c r="CR1098" s="251"/>
      <c r="CS1098" s="251"/>
      <c r="CT1098" s="251"/>
      <c r="CU1098" s="251"/>
      <c r="CV1098" s="251"/>
      <c r="CW1098" s="251"/>
      <c r="CX1098" s="251"/>
      <c r="CY1098" s="251"/>
      <c r="CZ1098" s="251"/>
      <c r="DA1098" s="251"/>
      <c r="DB1098" s="251"/>
      <c r="DC1098" s="251"/>
      <c r="DD1098" s="251"/>
      <c r="DE1098" s="251"/>
      <c r="DF1098" s="251"/>
      <c r="DG1098" s="251"/>
      <c r="DH1098" s="251"/>
      <c r="DI1098" s="251"/>
      <c r="DJ1098" s="251"/>
      <c r="DK1098" s="261"/>
      <c r="DL1098" s="253"/>
      <c r="DM1098" s="261"/>
      <c r="DN1098" s="262"/>
      <c r="DO1098" s="253"/>
      <c r="DP1098" s="262"/>
      <c r="DQ1098" s="251"/>
      <c r="DR1098" s="251"/>
      <c r="DS1098" s="251"/>
      <c r="DT1098" s="251"/>
      <c r="DU1098" s="251"/>
      <c r="DV1098" s="251"/>
      <c r="DW1098" s="251"/>
      <c r="DX1098" s="251"/>
      <c r="DY1098" s="251"/>
      <c r="DZ1098" s="251"/>
      <c r="EA1098" s="251"/>
      <c r="EB1098" s="251"/>
      <c r="EC1098" s="251"/>
      <c r="ED1098" s="251"/>
      <c r="EE1098" s="251"/>
      <c r="EF1098" s="251"/>
      <c r="EG1098" s="251"/>
      <c r="EH1098" s="251"/>
      <c r="EI1098" s="251"/>
      <c r="EJ1098" s="253"/>
      <c r="EK1098" s="255"/>
      <c r="EL1098" s="262"/>
      <c r="EM1098" s="253"/>
      <c r="EN1098" s="262"/>
      <c r="EO1098" s="265"/>
      <c r="EP1098" s="253"/>
      <c r="EQ1098" s="265"/>
      <c r="ER1098" s="253"/>
      <c r="ES1098" s="78"/>
      <c r="ET1098" s="78"/>
      <c r="EU1098" s="78"/>
    </row>
    <row r="1099" spans="1:151" s="80" customFormat="1" hidden="1" x14ac:dyDescent="0.3">
      <c r="A1099" s="69"/>
      <c r="B1099" s="78"/>
      <c r="C1099" s="78"/>
      <c r="D1099" s="78"/>
      <c r="E1099" s="78"/>
      <c r="F1099" s="78"/>
      <c r="G1099" s="77"/>
      <c r="H1099" s="78"/>
      <c r="I1099" s="78"/>
      <c r="J1099" s="78"/>
      <c r="K1099" s="78"/>
      <c r="L1099" s="78"/>
      <c r="M1099" s="78"/>
      <c r="N1099" s="78"/>
      <c r="O1099" s="78"/>
      <c r="P1099" s="82"/>
      <c r="Q1099" s="82"/>
      <c r="R1099" s="82"/>
      <c r="S1099" s="82"/>
      <c r="T1099" s="82"/>
      <c r="U1099" s="82"/>
      <c r="V1099" s="82"/>
      <c r="W1099" s="82"/>
      <c r="X1099" s="82"/>
      <c r="Y1099" s="82"/>
      <c r="Z1099" s="82"/>
      <c r="AA1099" s="82"/>
      <c r="AB1099" s="82"/>
      <c r="AC1099" s="78"/>
      <c r="AD1099" s="82"/>
      <c r="AE1099" s="82"/>
      <c r="AF1099" s="82"/>
      <c r="AG1099" s="78"/>
      <c r="AH1099" s="78"/>
      <c r="AI1099" s="78"/>
      <c r="AJ1099" s="78"/>
      <c r="AK1099" s="78"/>
      <c r="AL1099" s="78"/>
      <c r="AM1099" s="78"/>
      <c r="AN1099" s="78"/>
      <c r="AO1099" s="78"/>
      <c r="AP1099" s="78"/>
      <c r="AQ1099" s="78"/>
      <c r="AR1099" s="78"/>
      <c r="AS1099" s="78"/>
      <c r="AT1099" s="78"/>
      <c r="AU1099" s="78"/>
      <c r="AV1099" s="82"/>
      <c r="AW1099" s="78"/>
      <c r="AX1099" s="78"/>
      <c r="AY1099" s="78"/>
      <c r="AZ1099" s="78"/>
      <c r="BA1099" s="78"/>
      <c r="BB1099" s="78"/>
      <c r="BC1099" s="78"/>
      <c r="BD1099" s="78"/>
      <c r="BE1099" s="78"/>
      <c r="BF1099" s="78"/>
      <c r="BG1099" s="78"/>
      <c r="BH1099" s="82"/>
      <c r="BI1099" s="46"/>
      <c r="BJ1099" s="46"/>
      <c r="BK1099" s="46"/>
      <c r="BL1099" s="46"/>
      <c r="BM1099" s="46"/>
      <c r="BN1099" s="46"/>
      <c r="BO1099" s="46"/>
      <c r="BP1099" s="46"/>
      <c r="BQ1099" s="46"/>
      <c r="BR1099" s="46"/>
      <c r="BS1099" s="251"/>
      <c r="BT1099" s="253"/>
      <c r="BU1099" s="253"/>
      <c r="BV1099" s="253"/>
      <c r="BW1099" s="253"/>
      <c r="BX1099" s="253"/>
      <c r="BY1099" s="253"/>
      <c r="BZ1099" s="253"/>
      <c r="CA1099" s="253"/>
      <c r="CB1099" s="253"/>
      <c r="CC1099" s="255"/>
      <c r="CD1099" s="256"/>
      <c r="CE1099" s="253"/>
      <c r="CF1099" s="253"/>
      <c r="CG1099" s="253"/>
      <c r="CH1099" s="253"/>
      <c r="CI1099" s="253"/>
      <c r="CJ1099" s="253"/>
      <c r="CK1099" s="253"/>
      <c r="CL1099" s="253"/>
      <c r="CM1099" s="253"/>
      <c r="CN1099" s="253"/>
      <c r="CO1099" s="256"/>
      <c r="CP1099" s="251"/>
      <c r="CQ1099" s="251"/>
      <c r="CR1099" s="251"/>
      <c r="CS1099" s="251"/>
      <c r="CT1099" s="251"/>
      <c r="CU1099" s="251"/>
      <c r="CV1099" s="251"/>
      <c r="CW1099" s="251"/>
      <c r="CX1099" s="251"/>
      <c r="CY1099" s="251"/>
      <c r="CZ1099" s="251"/>
      <c r="DA1099" s="251"/>
      <c r="DB1099" s="251"/>
      <c r="DC1099" s="251"/>
      <c r="DD1099" s="251"/>
      <c r="DE1099" s="251"/>
      <c r="DF1099" s="251"/>
      <c r="DG1099" s="251"/>
      <c r="DH1099" s="251"/>
      <c r="DI1099" s="251"/>
      <c r="DJ1099" s="251"/>
      <c r="DK1099" s="261"/>
      <c r="DL1099" s="253"/>
      <c r="DM1099" s="261"/>
      <c r="DN1099" s="262"/>
      <c r="DO1099" s="253"/>
      <c r="DP1099" s="262"/>
      <c r="DQ1099" s="251"/>
      <c r="DR1099" s="251"/>
      <c r="DS1099" s="251"/>
      <c r="DT1099" s="251"/>
      <c r="DU1099" s="251"/>
      <c r="DV1099" s="251"/>
      <c r="DW1099" s="251"/>
      <c r="DX1099" s="251"/>
      <c r="DY1099" s="251"/>
      <c r="DZ1099" s="251"/>
      <c r="EA1099" s="251"/>
      <c r="EB1099" s="251"/>
      <c r="EC1099" s="251"/>
      <c r="ED1099" s="251"/>
      <c r="EE1099" s="251"/>
      <c r="EF1099" s="251"/>
      <c r="EG1099" s="251"/>
      <c r="EH1099" s="251"/>
      <c r="EI1099" s="251"/>
      <c r="EJ1099" s="253"/>
      <c r="EK1099" s="255"/>
      <c r="EL1099" s="262"/>
      <c r="EM1099" s="253"/>
      <c r="EN1099" s="262"/>
      <c r="EO1099" s="265"/>
      <c r="EP1099" s="253"/>
      <c r="EQ1099" s="265"/>
      <c r="ER1099" s="253"/>
      <c r="ES1099" s="78"/>
      <c r="ET1099" s="78"/>
      <c r="EU1099" s="78"/>
    </row>
    <row r="1100" spans="1:151" s="87" customFormat="1" hidden="1" x14ac:dyDescent="0.3">
      <c r="A1100" s="176"/>
      <c r="G1100" s="88"/>
      <c r="P1100" s="89"/>
      <c r="Q1100" s="89"/>
      <c r="R1100" s="89"/>
      <c r="S1100" s="89"/>
      <c r="T1100" s="89"/>
      <c r="U1100" s="89"/>
      <c r="V1100" s="89"/>
      <c r="W1100" s="89"/>
      <c r="X1100" s="89"/>
      <c r="Y1100" s="89"/>
      <c r="Z1100" s="89"/>
      <c r="AA1100" s="89"/>
      <c r="AB1100" s="89"/>
      <c r="AD1100" s="89"/>
      <c r="AE1100" s="89"/>
      <c r="AF1100" s="89"/>
      <c r="AV1100" s="89"/>
      <c r="BH1100" s="89"/>
      <c r="BI1100" s="23"/>
      <c r="BJ1100" s="23"/>
      <c r="BK1100" s="23"/>
      <c r="BL1100" s="23"/>
      <c r="BM1100" s="23"/>
      <c r="BN1100" s="23"/>
      <c r="BO1100" s="23"/>
      <c r="BP1100" s="23"/>
      <c r="BQ1100" s="23"/>
      <c r="BR1100" s="23"/>
      <c r="BS1100" s="260"/>
      <c r="BT1100" s="276"/>
      <c r="BU1100" s="276"/>
      <c r="BV1100" s="276"/>
      <c r="BW1100" s="276"/>
      <c r="BX1100" s="276"/>
      <c r="BY1100" s="276"/>
      <c r="BZ1100" s="276"/>
      <c r="CA1100" s="276"/>
      <c r="CB1100" s="276"/>
      <c r="CC1100" s="239"/>
      <c r="CD1100" s="277"/>
      <c r="CE1100" s="276"/>
      <c r="CF1100" s="276"/>
      <c r="CG1100" s="276"/>
      <c r="CH1100" s="276"/>
      <c r="CI1100" s="276"/>
      <c r="CJ1100" s="276"/>
      <c r="CK1100" s="276"/>
      <c r="CL1100" s="276"/>
      <c r="CM1100" s="276"/>
      <c r="CN1100" s="276"/>
      <c r="CO1100" s="277"/>
      <c r="CP1100" s="260"/>
      <c r="CQ1100" s="260"/>
      <c r="CR1100" s="260"/>
      <c r="CS1100" s="260"/>
      <c r="CT1100" s="260"/>
      <c r="CU1100" s="260"/>
      <c r="CV1100" s="260"/>
      <c r="CW1100" s="260"/>
      <c r="CX1100" s="260"/>
      <c r="CY1100" s="260"/>
      <c r="CZ1100" s="260"/>
      <c r="DA1100" s="260"/>
      <c r="DB1100" s="260"/>
      <c r="DC1100" s="260"/>
      <c r="DD1100" s="260"/>
      <c r="DE1100" s="260"/>
      <c r="DF1100" s="260"/>
      <c r="DG1100" s="260"/>
      <c r="DH1100" s="260"/>
      <c r="DI1100" s="260"/>
      <c r="DJ1100" s="260"/>
      <c r="DK1100" s="278"/>
      <c r="DL1100" s="276"/>
      <c r="DM1100" s="278"/>
      <c r="DN1100" s="279"/>
      <c r="DO1100" s="276"/>
      <c r="DP1100" s="279"/>
      <c r="DQ1100" s="260"/>
      <c r="DR1100" s="260"/>
      <c r="DS1100" s="260"/>
      <c r="DT1100" s="260"/>
      <c r="DU1100" s="260"/>
      <c r="DV1100" s="260"/>
      <c r="DW1100" s="260"/>
      <c r="DX1100" s="260"/>
      <c r="DY1100" s="260"/>
      <c r="DZ1100" s="260"/>
      <c r="EA1100" s="260"/>
      <c r="EB1100" s="260"/>
      <c r="EC1100" s="260"/>
      <c r="ED1100" s="260"/>
      <c r="EE1100" s="260"/>
      <c r="EF1100" s="260"/>
      <c r="EG1100" s="260"/>
      <c r="EH1100" s="260"/>
      <c r="EI1100" s="260"/>
      <c r="EJ1100" s="276"/>
      <c r="EK1100" s="239"/>
      <c r="EL1100" s="279"/>
      <c r="EM1100" s="276"/>
      <c r="EN1100" s="279"/>
      <c r="EO1100" s="280"/>
      <c r="EP1100" s="276"/>
      <c r="EQ1100" s="280"/>
      <c r="ER1100" s="276"/>
    </row>
    <row r="1101" spans="1:151" s="87" customFormat="1" hidden="1" x14ac:dyDescent="0.3">
      <c r="A1101" s="176"/>
      <c r="G1101" s="88"/>
      <c r="P1101" s="89"/>
      <c r="Q1101" s="89"/>
      <c r="R1101" s="89"/>
      <c r="S1101" s="89"/>
      <c r="T1101" s="89"/>
      <c r="U1101" s="89"/>
      <c r="V1101" s="89"/>
      <c r="W1101" s="89"/>
      <c r="X1101" s="89"/>
      <c r="Y1101" s="89"/>
      <c r="Z1101" s="89"/>
      <c r="AA1101" s="89"/>
      <c r="AB1101" s="89"/>
      <c r="AD1101" s="89"/>
      <c r="AE1101" s="89"/>
      <c r="AF1101" s="89"/>
      <c r="AV1101" s="89"/>
      <c r="BH1101" s="89"/>
      <c r="BI1101" s="23"/>
      <c r="BJ1101" s="23"/>
      <c r="BK1101" s="23"/>
      <c r="BL1101" s="23"/>
      <c r="BM1101" s="23"/>
      <c r="BN1101" s="23"/>
      <c r="BO1101" s="23"/>
      <c r="BP1101" s="23"/>
      <c r="BQ1101" s="23"/>
      <c r="BR1101" s="23"/>
      <c r="BS1101" s="260"/>
      <c r="BT1101" s="276"/>
      <c r="BU1101" s="276"/>
      <c r="BV1101" s="276"/>
      <c r="BW1101" s="276"/>
      <c r="BX1101" s="276"/>
      <c r="BY1101" s="276"/>
      <c r="BZ1101" s="276"/>
      <c r="CA1101" s="276"/>
      <c r="CB1101" s="276"/>
      <c r="CC1101" s="239"/>
      <c r="CD1101" s="277"/>
      <c r="CE1101" s="276"/>
      <c r="CF1101" s="276"/>
      <c r="CG1101" s="276"/>
      <c r="CH1101" s="276"/>
      <c r="CI1101" s="276"/>
      <c r="CJ1101" s="276"/>
      <c r="CK1101" s="276"/>
      <c r="CL1101" s="276"/>
      <c r="CM1101" s="276"/>
      <c r="CN1101" s="276"/>
      <c r="CO1101" s="277"/>
      <c r="CP1101" s="260"/>
      <c r="CQ1101" s="260"/>
      <c r="CR1101" s="260"/>
      <c r="CS1101" s="260"/>
      <c r="CT1101" s="260"/>
      <c r="CU1101" s="260"/>
      <c r="CV1101" s="260"/>
      <c r="CW1101" s="260"/>
      <c r="CX1101" s="260"/>
      <c r="CY1101" s="260"/>
      <c r="CZ1101" s="260"/>
      <c r="DA1101" s="260"/>
      <c r="DB1101" s="260"/>
      <c r="DC1101" s="260"/>
      <c r="DD1101" s="260"/>
      <c r="DE1101" s="260"/>
      <c r="DF1101" s="260"/>
      <c r="DG1101" s="260"/>
      <c r="DH1101" s="260"/>
      <c r="DI1101" s="260"/>
      <c r="DJ1101" s="260"/>
      <c r="DK1101" s="278"/>
      <c r="DL1101" s="276"/>
      <c r="DM1101" s="278"/>
      <c r="DN1101" s="279"/>
      <c r="DO1101" s="276"/>
      <c r="DP1101" s="279"/>
      <c r="DQ1101" s="260"/>
      <c r="DR1101" s="260"/>
      <c r="DS1101" s="260"/>
      <c r="DT1101" s="260"/>
      <c r="DU1101" s="260"/>
      <c r="DV1101" s="260"/>
      <c r="DW1101" s="260"/>
      <c r="DX1101" s="260"/>
      <c r="DY1101" s="260"/>
      <c r="DZ1101" s="260"/>
      <c r="EA1101" s="260"/>
      <c r="EB1101" s="260"/>
      <c r="EC1101" s="260"/>
      <c r="ED1101" s="260"/>
      <c r="EE1101" s="260"/>
      <c r="EF1101" s="260"/>
      <c r="EG1101" s="260"/>
      <c r="EH1101" s="260"/>
      <c r="EI1101" s="260"/>
      <c r="EJ1101" s="276"/>
      <c r="EK1101" s="239"/>
      <c r="EL1101" s="279"/>
      <c r="EM1101" s="276"/>
      <c r="EN1101" s="279"/>
      <c r="EO1101" s="280"/>
      <c r="EP1101" s="276"/>
      <c r="EQ1101" s="280"/>
      <c r="ER1101" s="276"/>
    </row>
    <row r="1102" spans="1:151" s="94" customFormat="1" hidden="1" x14ac:dyDescent="0.3">
      <c r="A1102" s="68"/>
      <c r="B1102" s="91"/>
      <c r="C1102" s="91"/>
      <c r="D1102" s="91"/>
      <c r="E1102" s="91"/>
      <c r="F1102" s="91"/>
      <c r="G1102" s="92"/>
      <c r="H1102" s="91"/>
      <c r="I1102" s="91"/>
      <c r="J1102" s="87"/>
      <c r="K1102" s="87"/>
      <c r="L1102" s="87"/>
      <c r="M1102" s="87"/>
      <c r="N1102" s="87"/>
      <c r="O1102" s="87"/>
      <c r="P1102" s="93"/>
      <c r="Q1102" s="93"/>
      <c r="R1102" s="93"/>
      <c r="S1102" s="93"/>
      <c r="T1102" s="93"/>
      <c r="U1102" s="93"/>
      <c r="V1102" s="93"/>
      <c r="W1102" s="93"/>
      <c r="X1102" s="93"/>
      <c r="Y1102" s="93"/>
      <c r="Z1102" s="93"/>
      <c r="AA1102" s="93"/>
      <c r="AB1102" s="93"/>
      <c r="AD1102" s="93"/>
      <c r="AE1102" s="93"/>
      <c r="AF1102" s="93"/>
      <c r="AV1102" s="93"/>
      <c r="BH1102" s="93"/>
      <c r="BI1102" s="29"/>
      <c r="BJ1102" s="29"/>
      <c r="BK1102" s="29"/>
      <c r="BL1102" s="29"/>
      <c r="BM1102" s="29"/>
      <c r="BN1102" s="29"/>
      <c r="BO1102" s="29"/>
      <c r="BP1102" s="29"/>
      <c r="BQ1102" s="29"/>
      <c r="BR1102" s="29"/>
      <c r="BS1102" s="53"/>
      <c r="BT1102" s="237"/>
      <c r="BU1102" s="237"/>
      <c r="BV1102" s="237"/>
      <c r="BW1102" s="237"/>
      <c r="BX1102" s="237"/>
      <c r="BY1102" s="237"/>
      <c r="BZ1102" s="237"/>
      <c r="CA1102" s="237"/>
      <c r="CB1102" s="237"/>
      <c r="CC1102" s="235"/>
      <c r="CD1102" s="238"/>
      <c r="CE1102" s="237"/>
      <c r="CF1102" s="237"/>
      <c r="CG1102" s="237"/>
      <c r="CH1102" s="237"/>
      <c r="CI1102" s="237"/>
      <c r="CJ1102" s="237"/>
      <c r="CK1102" s="237"/>
      <c r="CL1102" s="237"/>
      <c r="CM1102" s="237"/>
      <c r="CN1102" s="237"/>
      <c r="CO1102" s="238"/>
      <c r="CP1102" s="260"/>
      <c r="CQ1102" s="260"/>
      <c r="CR1102" s="260"/>
      <c r="CS1102" s="260"/>
      <c r="CT1102" s="260"/>
      <c r="CU1102" s="260"/>
      <c r="CV1102" s="53"/>
      <c r="CW1102" s="53"/>
      <c r="CX1102" s="53"/>
      <c r="CY1102" s="53"/>
      <c r="CZ1102" s="53"/>
      <c r="DA1102" s="53"/>
      <c r="DB1102" s="53"/>
      <c r="DC1102" s="53"/>
      <c r="DD1102" s="53"/>
      <c r="DE1102" s="53"/>
      <c r="DF1102" s="53"/>
      <c r="DG1102" s="53"/>
      <c r="DH1102" s="53"/>
      <c r="DI1102" s="53"/>
      <c r="DJ1102" s="53"/>
      <c r="DK1102" s="241"/>
      <c r="DL1102" s="237"/>
      <c r="DM1102" s="241"/>
      <c r="DN1102" s="242"/>
      <c r="DO1102" s="237"/>
      <c r="DP1102" s="242"/>
      <c r="DQ1102" s="260"/>
      <c r="DR1102" s="260"/>
      <c r="DS1102" s="260"/>
      <c r="DT1102" s="260"/>
      <c r="DU1102" s="260"/>
      <c r="DV1102" s="53"/>
      <c r="DW1102" s="53"/>
      <c r="DX1102" s="53"/>
      <c r="DY1102" s="53"/>
      <c r="DZ1102" s="53"/>
      <c r="EA1102" s="53"/>
      <c r="EB1102" s="53"/>
      <c r="EC1102" s="53"/>
      <c r="ED1102" s="53"/>
      <c r="EE1102" s="53"/>
      <c r="EF1102" s="53"/>
      <c r="EG1102" s="53"/>
      <c r="EH1102" s="53"/>
      <c r="EI1102" s="53"/>
      <c r="EJ1102" s="237"/>
      <c r="EK1102" s="235"/>
      <c r="EL1102" s="242"/>
      <c r="EM1102" s="237"/>
      <c r="EN1102" s="242"/>
      <c r="EO1102" s="244"/>
      <c r="EP1102" s="237"/>
      <c r="EQ1102" s="244"/>
      <c r="ER1102" s="237"/>
    </row>
    <row r="1103" spans="1:151" s="94" customFormat="1" hidden="1" x14ac:dyDescent="0.3">
      <c r="A1103" s="68"/>
      <c r="B1103" s="91"/>
      <c r="C1103" s="91"/>
      <c r="D1103" s="91"/>
      <c r="E1103" s="91"/>
      <c r="F1103" s="91"/>
      <c r="G1103" s="91"/>
      <c r="H1103" s="91"/>
      <c r="I1103" s="91"/>
      <c r="J1103" s="87"/>
      <c r="K1103" s="87"/>
      <c r="L1103" s="87"/>
      <c r="M1103" s="87"/>
      <c r="N1103" s="87"/>
      <c r="O1103" s="87"/>
      <c r="P1103" s="93"/>
      <c r="Q1103" s="93"/>
      <c r="R1103" s="93"/>
      <c r="S1103" s="93"/>
      <c r="T1103" s="93"/>
      <c r="U1103" s="93"/>
      <c r="V1103" s="93"/>
      <c r="W1103" s="93"/>
      <c r="X1103" s="93"/>
      <c r="Y1103" s="93"/>
      <c r="Z1103" s="93"/>
      <c r="AA1103" s="93"/>
      <c r="AB1103" s="93"/>
      <c r="AD1103" s="93"/>
      <c r="AE1103" s="93"/>
      <c r="AF1103" s="93"/>
      <c r="AV1103" s="93"/>
      <c r="BH1103" s="93"/>
      <c r="BI1103" s="29"/>
      <c r="BJ1103" s="29"/>
      <c r="BK1103" s="29"/>
      <c r="BL1103" s="29"/>
      <c r="BM1103" s="29"/>
      <c r="BN1103" s="29"/>
      <c r="BO1103" s="29"/>
      <c r="BP1103" s="29"/>
      <c r="BQ1103" s="29"/>
      <c r="BR1103" s="29"/>
      <c r="BS1103" s="53"/>
      <c r="BT1103" s="237"/>
      <c r="BU1103" s="237"/>
      <c r="BV1103" s="237"/>
      <c r="BW1103" s="237"/>
      <c r="BX1103" s="237"/>
      <c r="BY1103" s="237"/>
      <c r="BZ1103" s="237"/>
      <c r="CA1103" s="237"/>
      <c r="CB1103" s="237"/>
      <c r="CC1103" s="235"/>
      <c r="CD1103" s="238"/>
      <c r="CE1103" s="237"/>
      <c r="CF1103" s="237"/>
      <c r="CG1103" s="237"/>
      <c r="CH1103" s="237"/>
      <c r="CI1103" s="237"/>
      <c r="CJ1103" s="237"/>
      <c r="CK1103" s="237"/>
      <c r="CL1103" s="237"/>
      <c r="CM1103" s="237"/>
      <c r="CN1103" s="237"/>
      <c r="CO1103" s="238"/>
      <c r="CP1103" s="260"/>
      <c r="CQ1103" s="260"/>
      <c r="CR1103" s="260"/>
      <c r="CS1103" s="260"/>
      <c r="CT1103" s="260"/>
      <c r="CU1103" s="260"/>
      <c r="CV1103" s="53"/>
      <c r="CW1103" s="53"/>
      <c r="CX1103" s="53"/>
      <c r="CY1103" s="53"/>
      <c r="CZ1103" s="53"/>
      <c r="DA1103" s="53"/>
      <c r="DB1103" s="53"/>
      <c r="DC1103" s="53"/>
      <c r="DD1103" s="53"/>
      <c r="DE1103" s="53"/>
      <c r="DF1103" s="53"/>
      <c r="DG1103" s="53"/>
      <c r="DH1103" s="53"/>
      <c r="DI1103" s="53"/>
      <c r="DJ1103" s="53"/>
      <c r="DK1103" s="241"/>
      <c r="DL1103" s="237"/>
      <c r="DM1103" s="241"/>
      <c r="DN1103" s="242"/>
      <c r="DO1103" s="237"/>
      <c r="DP1103" s="242"/>
      <c r="DQ1103" s="260"/>
      <c r="DR1103" s="260"/>
      <c r="DS1103" s="260"/>
      <c r="DT1103" s="260"/>
      <c r="DU1103" s="260"/>
      <c r="DV1103" s="53"/>
      <c r="DW1103" s="53"/>
      <c r="DX1103" s="53"/>
      <c r="DY1103" s="53"/>
      <c r="DZ1103" s="53"/>
      <c r="EA1103" s="53"/>
      <c r="EB1103" s="53"/>
      <c r="EC1103" s="53"/>
      <c r="ED1103" s="53"/>
      <c r="EE1103" s="53"/>
      <c r="EF1103" s="53"/>
      <c r="EG1103" s="53"/>
      <c r="EH1103" s="53"/>
      <c r="EI1103" s="53"/>
      <c r="EJ1103" s="237"/>
      <c r="EK1103" s="235"/>
      <c r="EL1103" s="242"/>
      <c r="EM1103" s="237"/>
      <c r="EN1103" s="242"/>
      <c r="EO1103" s="244"/>
      <c r="EP1103" s="237"/>
      <c r="EQ1103" s="244"/>
      <c r="ER1103" s="237"/>
    </row>
    <row r="1104" spans="1:151" s="94" customFormat="1" hidden="1" x14ac:dyDescent="0.3">
      <c r="A1104" s="68"/>
      <c r="B1104" s="91"/>
      <c r="C1104" s="91"/>
      <c r="D1104" s="91"/>
      <c r="E1104" s="91"/>
      <c r="F1104" s="91"/>
      <c r="G1104" s="91"/>
      <c r="H1104" s="91"/>
      <c r="I1104" s="91"/>
      <c r="J1104" s="87"/>
      <c r="K1104" s="87"/>
      <c r="L1104" s="87"/>
      <c r="M1104" s="87"/>
      <c r="N1104" s="87"/>
      <c r="O1104" s="87"/>
      <c r="P1104" s="93"/>
      <c r="Q1104" s="93"/>
      <c r="R1104" s="93"/>
      <c r="S1104" s="93"/>
      <c r="T1104" s="93"/>
      <c r="U1104" s="93"/>
      <c r="V1104" s="93"/>
      <c r="W1104" s="93"/>
      <c r="X1104" s="93"/>
      <c r="Y1104" s="93"/>
      <c r="Z1104" s="93"/>
      <c r="AA1104" s="93"/>
      <c r="AB1104" s="93"/>
      <c r="AD1104" s="93"/>
      <c r="AE1104" s="93"/>
      <c r="AF1104" s="93"/>
      <c r="AV1104" s="93"/>
      <c r="BH1104" s="93"/>
      <c r="BI1104" s="29"/>
      <c r="BJ1104" s="29"/>
      <c r="BK1104" s="29"/>
      <c r="BL1104" s="29"/>
      <c r="BM1104" s="29"/>
      <c r="BN1104" s="29"/>
      <c r="BO1104" s="29"/>
      <c r="BP1104" s="29"/>
      <c r="BQ1104" s="29"/>
      <c r="BR1104" s="29"/>
      <c r="BS1104" s="53"/>
      <c r="BT1104" s="237"/>
      <c r="BU1104" s="237"/>
      <c r="BV1104" s="237"/>
      <c r="BW1104" s="237"/>
      <c r="BX1104" s="237"/>
      <c r="BY1104" s="237"/>
      <c r="BZ1104" s="237"/>
      <c r="CA1104" s="237"/>
      <c r="CB1104" s="237"/>
      <c r="CC1104" s="235"/>
      <c r="CD1104" s="238"/>
      <c r="CE1104" s="237"/>
      <c r="CF1104" s="237"/>
      <c r="CG1104" s="237"/>
      <c r="CH1104" s="237"/>
      <c r="CI1104" s="237"/>
      <c r="CJ1104" s="237"/>
      <c r="CK1104" s="237"/>
      <c r="CL1104" s="237"/>
      <c r="CM1104" s="237"/>
      <c r="CN1104" s="237"/>
      <c r="CO1104" s="238"/>
      <c r="CP1104" s="260"/>
      <c r="CQ1104" s="260"/>
      <c r="CR1104" s="260"/>
      <c r="CS1104" s="260"/>
      <c r="CT1104" s="260"/>
      <c r="CU1104" s="260"/>
      <c r="CV1104" s="53"/>
      <c r="CW1104" s="53"/>
      <c r="CX1104" s="53"/>
      <c r="CY1104" s="53"/>
      <c r="CZ1104" s="53"/>
      <c r="DA1104" s="53"/>
      <c r="DB1104" s="53"/>
      <c r="DC1104" s="53"/>
      <c r="DD1104" s="53"/>
      <c r="DE1104" s="53"/>
      <c r="DF1104" s="53"/>
      <c r="DG1104" s="53"/>
      <c r="DH1104" s="53"/>
      <c r="DI1104" s="53"/>
      <c r="DJ1104" s="53"/>
      <c r="DK1104" s="241"/>
      <c r="DL1104" s="237"/>
      <c r="DM1104" s="241"/>
      <c r="DN1104" s="242"/>
      <c r="DO1104" s="237"/>
      <c r="DP1104" s="242"/>
      <c r="DQ1104" s="260"/>
      <c r="DR1104" s="260"/>
      <c r="DS1104" s="260"/>
      <c r="DT1104" s="260"/>
      <c r="DU1104" s="260"/>
      <c r="DV1104" s="53"/>
      <c r="DW1104" s="53"/>
      <c r="DX1104" s="53"/>
      <c r="DY1104" s="53"/>
      <c r="DZ1104" s="53"/>
      <c r="EA1104" s="53"/>
      <c r="EB1104" s="53"/>
      <c r="EC1104" s="53"/>
      <c r="ED1104" s="53"/>
      <c r="EE1104" s="53"/>
      <c r="EF1104" s="53"/>
      <c r="EG1104" s="53"/>
      <c r="EH1104" s="53"/>
      <c r="EI1104" s="53"/>
      <c r="EJ1104" s="237"/>
      <c r="EK1104" s="235"/>
      <c r="EL1104" s="242"/>
      <c r="EM1104" s="237"/>
      <c r="EN1104" s="242"/>
      <c r="EO1104" s="244"/>
      <c r="EP1104" s="237"/>
      <c r="EQ1104" s="244"/>
      <c r="ER1104" s="237"/>
    </row>
    <row r="1105" spans="1:152" s="94" customFormat="1" hidden="1" x14ac:dyDescent="0.3">
      <c r="A1105" s="68"/>
      <c r="B1105" s="91"/>
      <c r="C1105" s="91"/>
      <c r="D1105" s="91"/>
      <c r="E1105" s="91"/>
      <c r="F1105" s="91"/>
      <c r="G1105" s="91"/>
      <c r="H1105" s="91"/>
      <c r="I1105" s="91"/>
      <c r="J1105" s="87"/>
      <c r="K1105" s="87"/>
      <c r="L1105" s="87"/>
      <c r="M1105" s="87"/>
      <c r="N1105" s="87"/>
      <c r="O1105" s="87"/>
      <c r="P1105" s="93"/>
      <c r="Q1105" s="93"/>
      <c r="R1105" s="93"/>
      <c r="S1105" s="93"/>
      <c r="T1105" s="93"/>
      <c r="U1105" s="93"/>
      <c r="V1105" s="93"/>
      <c r="W1105" s="93"/>
      <c r="X1105" s="93"/>
      <c r="Y1105" s="93"/>
      <c r="Z1105" s="93"/>
      <c r="AA1105" s="93"/>
      <c r="AB1105" s="93"/>
      <c r="AD1105" s="93"/>
      <c r="AE1105" s="93"/>
      <c r="AF1105" s="93"/>
      <c r="AV1105" s="93"/>
      <c r="BH1105" s="93"/>
      <c r="BI1105" s="29"/>
      <c r="BJ1105" s="29"/>
      <c r="BK1105" s="29"/>
      <c r="BL1105" s="29"/>
      <c r="BM1105" s="29"/>
      <c r="BN1105" s="29"/>
      <c r="BO1105" s="29"/>
      <c r="BP1105" s="29"/>
      <c r="BQ1105" s="29"/>
      <c r="BR1105" s="29"/>
      <c r="BS1105" s="53"/>
      <c r="BT1105" s="237"/>
      <c r="BU1105" s="237"/>
      <c r="BV1105" s="237"/>
      <c r="BW1105" s="237"/>
      <c r="BX1105" s="237"/>
      <c r="BY1105" s="237"/>
      <c r="BZ1105" s="237"/>
      <c r="CA1105" s="237"/>
      <c r="CB1105" s="237"/>
      <c r="CC1105" s="235"/>
      <c r="CD1105" s="238"/>
      <c r="CE1105" s="237"/>
      <c r="CF1105" s="237"/>
      <c r="CG1105" s="237"/>
      <c r="CH1105" s="237"/>
      <c r="CI1105" s="237"/>
      <c r="CJ1105" s="237"/>
      <c r="CK1105" s="237"/>
      <c r="CL1105" s="237"/>
      <c r="CM1105" s="237"/>
      <c r="CN1105" s="237"/>
      <c r="CO1105" s="238"/>
      <c r="CP1105" s="260"/>
      <c r="CQ1105" s="260"/>
      <c r="CR1105" s="260"/>
      <c r="CS1105" s="260"/>
      <c r="CT1105" s="260"/>
      <c r="CU1105" s="260"/>
      <c r="CV1105" s="53"/>
      <c r="CW1105" s="53"/>
      <c r="CX1105" s="53"/>
      <c r="CY1105" s="53"/>
      <c r="CZ1105" s="53"/>
      <c r="DA1105" s="53"/>
      <c r="DB1105" s="53"/>
      <c r="DC1105" s="53"/>
      <c r="DD1105" s="53"/>
      <c r="DE1105" s="53"/>
      <c r="DF1105" s="53"/>
      <c r="DG1105" s="53"/>
      <c r="DH1105" s="53"/>
      <c r="DI1105" s="53"/>
      <c r="DJ1105" s="53"/>
      <c r="DK1105" s="241"/>
      <c r="DL1105" s="237"/>
      <c r="DM1105" s="241"/>
      <c r="DN1105" s="242"/>
      <c r="DO1105" s="237"/>
      <c r="DP1105" s="242"/>
      <c r="DQ1105" s="260"/>
      <c r="DR1105" s="260"/>
      <c r="DS1105" s="260"/>
      <c r="DT1105" s="260"/>
      <c r="DU1105" s="260"/>
      <c r="DV1105" s="53"/>
      <c r="DW1105" s="53"/>
      <c r="DX1105" s="53"/>
      <c r="DY1105" s="53"/>
      <c r="DZ1105" s="53"/>
      <c r="EA1105" s="53"/>
      <c r="EB1105" s="53"/>
      <c r="EC1105" s="53"/>
      <c r="ED1105" s="53"/>
      <c r="EE1105" s="53"/>
      <c r="EF1105" s="53"/>
      <c r="EG1105" s="53"/>
      <c r="EH1105" s="53"/>
      <c r="EI1105" s="53"/>
      <c r="EJ1105" s="237"/>
      <c r="EK1105" s="235"/>
      <c r="EL1105" s="242"/>
      <c r="EM1105" s="237"/>
      <c r="EN1105" s="242"/>
      <c r="EO1105" s="244"/>
      <c r="EP1105" s="237"/>
      <c r="EQ1105" s="244"/>
      <c r="ER1105" s="237"/>
    </row>
    <row r="1106" spans="1:152" s="94" customFormat="1" hidden="1" x14ac:dyDescent="0.3">
      <c r="A1106" s="68"/>
      <c r="B1106" s="91"/>
      <c r="C1106" s="91"/>
      <c r="D1106" s="91"/>
      <c r="E1106" s="91"/>
      <c r="F1106" s="91"/>
      <c r="G1106" s="91"/>
      <c r="H1106" s="91"/>
      <c r="I1106" s="91"/>
      <c r="J1106" s="87"/>
      <c r="K1106" s="87"/>
      <c r="L1106" s="87"/>
      <c r="M1106" s="87"/>
      <c r="N1106" s="87"/>
      <c r="O1106" s="87"/>
      <c r="P1106" s="93"/>
      <c r="Q1106" s="93"/>
      <c r="R1106" s="93"/>
      <c r="S1106" s="93"/>
      <c r="T1106" s="93"/>
      <c r="U1106" s="93"/>
      <c r="V1106" s="93"/>
      <c r="W1106" s="93"/>
      <c r="X1106" s="93"/>
      <c r="Y1106" s="93"/>
      <c r="Z1106" s="93"/>
      <c r="AA1106" s="93"/>
      <c r="AB1106" s="93"/>
      <c r="AD1106" s="93"/>
      <c r="AE1106" s="93"/>
      <c r="AF1106" s="93"/>
      <c r="AV1106" s="93"/>
      <c r="BH1106" s="93"/>
      <c r="BI1106" s="29"/>
      <c r="BJ1106" s="29"/>
      <c r="BK1106" s="29"/>
      <c r="BL1106" s="29"/>
      <c r="BM1106" s="29"/>
      <c r="BN1106" s="29"/>
      <c r="BO1106" s="29"/>
      <c r="BP1106" s="29"/>
      <c r="BQ1106" s="29"/>
      <c r="BR1106" s="29"/>
      <c r="BS1106" s="53"/>
      <c r="BT1106" s="237"/>
      <c r="BU1106" s="237"/>
      <c r="BV1106" s="237"/>
      <c r="BW1106" s="237"/>
      <c r="BX1106" s="237"/>
      <c r="BY1106" s="237"/>
      <c r="BZ1106" s="237"/>
      <c r="CA1106" s="237"/>
      <c r="CB1106" s="237"/>
      <c r="CC1106" s="235"/>
      <c r="CD1106" s="238"/>
      <c r="CE1106" s="237"/>
      <c r="CF1106" s="237"/>
      <c r="CG1106" s="237"/>
      <c r="CH1106" s="237"/>
      <c r="CI1106" s="237"/>
      <c r="CJ1106" s="237"/>
      <c r="CK1106" s="237"/>
      <c r="CL1106" s="237"/>
      <c r="CM1106" s="237"/>
      <c r="CN1106" s="237"/>
      <c r="CO1106" s="238"/>
      <c r="CP1106" s="260"/>
      <c r="CQ1106" s="260"/>
      <c r="CR1106" s="260"/>
      <c r="CS1106" s="260"/>
      <c r="CT1106" s="260"/>
      <c r="CU1106" s="260"/>
      <c r="CV1106" s="53"/>
      <c r="CW1106" s="53"/>
      <c r="CX1106" s="53"/>
      <c r="CY1106" s="53"/>
      <c r="CZ1106" s="53"/>
      <c r="DA1106" s="53"/>
      <c r="DB1106" s="53"/>
      <c r="DC1106" s="53"/>
      <c r="DD1106" s="53"/>
      <c r="DE1106" s="53"/>
      <c r="DF1106" s="53"/>
      <c r="DG1106" s="53"/>
      <c r="DH1106" s="53"/>
      <c r="DI1106" s="53"/>
      <c r="DJ1106" s="53"/>
      <c r="DK1106" s="241"/>
      <c r="DL1106" s="237"/>
      <c r="DM1106" s="241"/>
      <c r="DN1106" s="242"/>
      <c r="DO1106" s="237"/>
      <c r="DP1106" s="242"/>
      <c r="DQ1106" s="260"/>
      <c r="DR1106" s="260"/>
      <c r="DS1106" s="260"/>
      <c r="DT1106" s="260"/>
      <c r="DU1106" s="260"/>
      <c r="DV1106" s="53"/>
      <c r="DW1106" s="53"/>
      <c r="DX1106" s="53"/>
      <c r="DY1106" s="53"/>
      <c r="DZ1106" s="53"/>
      <c r="EA1106" s="53"/>
      <c r="EB1106" s="53"/>
      <c r="EC1106" s="53"/>
      <c r="ED1106" s="53"/>
      <c r="EE1106" s="53"/>
      <c r="EF1106" s="53"/>
      <c r="EG1106" s="53"/>
      <c r="EH1106" s="53"/>
      <c r="EI1106" s="53"/>
      <c r="EJ1106" s="237"/>
      <c r="EK1106" s="235"/>
      <c r="EL1106" s="242"/>
      <c r="EM1106" s="237"/>
      <c r="EN1106" s="242"/>
      <c r="EO1106" s="244"/>
      <c r="EP1106" s="237"/>
      <c r="EQ1106" s="244"/>
      <c r="ER1106" s="237"/>
    </row>
    <row r="1107" spans="1:152" s="94" customFormat="1" hidden="1" x14ac:dyDescent="0.3">
      <c r="A1107" s="68"/>
      <c r="B1107" s="91"/>
      <c r="C1107" s="91"/>
      <c r="D1107" s="91"/>
      <c r="E1107" s="91"/>
      <c r="F1107" s="91"/>
      <c r="G1107" s="91"/>
      <c r="H1107" s="91"/>
      <c r="I1107" s="91"/>
      <c r="J1107" s="87"/>
      <c r="K1107" s="87"/>
      <c r="L1107" s="87"/>
      <c r="M1107" s="87"/>
      <c r="N1107" s="87"/>
      <c r="O1107" s="87"/>
      <c r="P1107" s="93"/>
      <c r="Q1107" s="93"/>
      <c r="R1107" s="93"/>
      <c r="S1107" s="93"/>
      <c r="T1107" s="93"/>
      <c r="U1107" s="93"/>
      <c r="V1107" s="93"/>
      <c r="W1107" s="93"/>
      <c r="X1107" s="93"/>
      <c r="Y1107" s="93"/>
      <c r="Z1107" s="93"/>
      <c r="AA1107" s="93"/>
      <c r="AB1107" s="93"/>
      <c r="AD1107" s="93"/>
      <c r="AE1107" s="93"/>
      <c r="AF1107" s="93"/>
      <c r="AV1107" s="93"/>
      <c r="BH1107" s="93"/>
      <c r="BI1107" s="29"/>
      <c r="BJ1107" s="29"/>
      <c r="BK1107" s="29"/>
      <c r="BL1107" s="29"/>
      <c r="BM1107" s="29"/>
      <c r="BN1107" s="29"/>
      <c r="BO1107" s="29"/>
      <c r="BP1107" s="29"/>
      <c r="BQ1107" s="29"/>
      <c r="BR1107" s="29"/>
      <c r="BS1107" s="53"/>
      <c r="BT1107" s="237"/>
      <c r="BU1107" s="237"/>
      <c r="BV1107" s="237"/>
      <c r="BW1107" s="237"/>
      <c r="BX1107" s="237"/>
      <c r="BY1107" s="237"/>
      <c r="BZ1107" s="237"/>
      <c r="CA1107" s="237"/>
      <c r="CB1107" s="237"/>
      <c r="CC1107" s="235"/>
      <c r="CD1107" s="238"/>
      <c r="CE1107" s="237"/>
      <c r="CF1107" s="237"/>
      <c r="CG1107" s="237"/>
      <c r="CH1107" s="237"/>
      <c r="CI1107" s="237"/>
      <c r="CJ1107" s="237"/>
      <c r="CK1107" s="237"/>
      <c r="CL1107" s="237"/>
      <c r="CM1107" s="237"/>
      <c r="CN1107" s="237"/>
      <c r="CO1107" s="238"/>
      <c r="CP1107" s="260"/>
      <c r="CQ1107" s="260"/>
      <c r="CR1107" s="260"/>
      <c r="CS1107" s="260"/>
      <c r="CT1107" s="260"/>
      <c r="CU1107" s="260"/>
      <c r="CV1107" s="53"/>
      <c r="CW1107" s="53"/>
      <c r="CX1107" s="53"/>
      <c r="CY1107" s="53"/>
      <c r="CZ1107" s="53"/>
      <c r="DA1107" s="53"/>
      <c r="DB1107" s="53"/>
      <c r="DC1107" s="53"/>
      <c r="DD1107" s="53"/>
      <c r="DE1107" s="53"/>
      <c r="DF1107" s="53"/>
      <c r="DG1107" s="53"/>
      <c r="DH1107" s="53"/>
      <c r="DI1107" s="53"/>
      <c r="DJ1107" s="53"/>
      <c r="DK1107" s="241"/>
      <c r="DL1107" s="237"/>
      <c r="DM1107" s="241"/>
      <c r="DN1107" s="242"/>
      <c r="DO1107" s="237"/>
      <c r="DP1107" s="242"/>
      <c r="DQ1107" s="260"/>
      <c r="DR1107" s="260"/>
      <c r="DS1107" s="260"/>
      <c r="DT1107" s="260"/>
      <c r="DU1107" s="260"/>
      <c r="DV1107" s="53"/>
      <c r="DW1107" s="53"/>
      <c r="DX1107" s="53"/>
      <c r="DY1107" s="53"/>
      <c r="DZ1107" s="53"/>
      <c r="EA1107" s="53"/>
      <c r="EB1107" s="53"/>
      <c r="EC1107" s="53"/>
      <c r="ED1107" s="53"/>
      <c r="EE1107" s="53"/>
      <c r="EF1107" s="53"/>
      <c r="EG1107" s="53"/>
      <c r="EH1107" s="53"/>
      <c r="EI1107" s="53"/>
      <c r="EJ1107" s="237"/>
      <c r="EK1107" s="235"/>
      <c r="EL1107" s="242"/>
      <c r="EM1107" s="237"/>
      <c r="EN1107" s="242"/>
      <c r="EO1107" s="244"/>
      <c r="EP1107" s="237"/>
      <c r="EQ1107" s="244"/>
      <c r="ER1107" s="237"/>
    </row>
    <row r="1108" spans="1:152" s="94" customFormat="1" hidden="1" x14ac:dyDescent="0.3">
      <c r="A1108" s="68"/>
      <c r="B1108" s="91"/>
      <c r="C1108" s="91"/>
      <c r="D1108" s="91"/>
      <c r="E1108" s="91"/>
      <c r="F1108" s="91"/>
      <c r="G1108" s="91"/>
      <c r="H1108" s="91"/>
      <c r="I1108" s="91"/>
      <c r="J1108" s="87"/>
      <c r="K1108" s="87"/>
      <c r="L1108" s="87"/>
      <c r="M1108" s="87"/>
      <c r="N1108" s="87"/>
      <c r="O1108" s="87"/>
      <c r="P1108" s="93"/>
      <c r="Q1108" s="93"/>
      <c r="R1108" s="93"/>
      <c r="S1108" s="93"/>
      <c r="T1108" s="93"/>
      <c r="U1108" s="93"/>
      <c r="V1108" s="93"/>
      <c r="W1108" s="93"/>
      <c r="X1108" s="93"/>
      <c r="Y1108" s="93"/>
      <c r="Z1108" s="93"/>
      <c r="AA1108" s="93"/>
      <c r="AB1108" s="93"/>
      <c r="AD1108" s="93"/>
      <c r="AE1108" s="93"/>
      <c r="AF1108" s="93"/>
      <c r="AV1108" s="93"/>
      <c r="BH1108" s="93"/>
      <c r="BI1108" s="29"/>
      <c r="BJ1108" s="29"/>
      <c r="BK1108" s="29"/>
      <c r="BL1108" s="29"/>
      <c r="BM1108" s="29"/>
      <c r="BN1108" s="29"/>
      <c r="BO1108" s="29"/>
      <c r="BP1108" s="29"/>
      <c r="BQ1108" s="29"/>
      <c r="BR1108" s="29"/>
      <c r="BS1108" s="53"/>
      <c r="BT1108" s="237"/>
      <c r="BU1108" s="237"/>
      <c r="BV1108" s="237"/>
      <c r="BW1108" s="237"/>
      <c r="BX1108" s="237"/>
      <c r="BY1108" s="237"/>
      <c r="BZ1108" s="237"/>
      <c r="CA1108" s="237"/>
      <c r="CB1108" s="237"/>
      <c r="CC1108" s="235"/>
      <c r="CD1108" s="238"/>
      <c r="CE1108" s="237"/>
      <c r="CF1108" s="237"/>
      <c r="CG1108" s="237"/>
      <c r="CH1108" s="237"/>
      <c r="CI1108" s="237"/>
      <c r="CJ1108" s="237"/>
      <c r="CK1108" s="237"/>
      <c r="CL1108" s="237"/>
      <c r="CM1108" s="237"/>
      <c r="CN1108" s="237"/>
      <c r="CO1108" s="238"/>
      <c r="CP1108" s="260"/>
      <c r="CQ1108" s="260"/>
      <c r="CR1108" s="260"/>
      <c r="CS1108" s="260"/>
      <c r="CT1108" s="260"/>
      <c r="CU1108" s="260"/>
      <c r="CV1108" s="53"/>
      <c r="CW1108" s="53"/>
      <c r="CX1108" s="53"/>
      <c r="CY1108" s="53"/>
      <c r="CZ1108" s="53"/>
      <c r="DA1108" s="53"/>
      <c r="DB1108" s="53"/>
      <c r="DC1108" s="53"/>
      <c r="DD1108" s="53"/>
      <c r="DE1108" s="53"/>
      <c r="DF1108" s="53"/>
      <c r="DG1108" s="53"/>
      <c r="DH1108" s="53"/>
      <c r="DI1108" s="53"/>
      <c r="DJ1108" s="53"/>
      <c r="DK1108" s="241"/>
      <c r="DL1108" s="237"/>
      <c r="DM1108" s="241"/>
      <c r="DN1108" s="242"/>
      <c r="DO1108" s="237"/>
      <c r="DP1108" s="242"/>
      <c r="DQ1108" s="260"/>
      <c r="DR1108" s="260"/>
      <c r="DS1108" s="260"/>
      <c r="DT1108" s="260"/>
      <c r="DU1108" s="260"/>
      <c r="DV1108" s="53"/>
      <c r="DW1108" s="53"/>
      <c r="DX1108" s="53"/>
      <c r="DY1108" s="53"/>
      <c r="DZ1108" s="53"/>
      <c r="EA1108" s="53"/>
      <c r="EB1108" s="53"/>
      <c r="EC1108" s="53"/>
      <c r="ED1108" s="53"/>
      <c r="EE1108" s="53"/>
      <c r="EF1108" s="53"/>
      <c r="EG1108" s="53"/>
      <c r="EH1108" s="53"/>
      <c r="EI1108" s="53"/>
      <c r="EJ1108" s="237"/>
      <c r="EK1108" s="235"/>
      <c r="EL1108" s="242"/>
      <c r="EM1108" s="237"/>
      <c r="EN1108" s="242"/>
      <c r="EO1108" s="244"/>
      <c r="EP1108" s="237"/>
      <c r="EQ1108" s="244"/>
      <c r="ER1108" s="237"/>
    </row>
    <row r="1109" spans="1:152" s="94" customFormat="1" hidden="1" x14ac:dyDescent="0.3">
      <c r="A1109" s="68"/>
      <c r="B1109" s="91"/>
      <c r="C1109" s="91"/>
      <c r="D1109" s="91"/>
      <c r="E1109" s="91"/>
      <c r="F1109" s="91"/>
      <c r="G1109" s="91"/>
      <c r="H1109" s="91"/>
      <c r="I1109" s="91"/>
      <c r="J1109" s="87"/>
      <c r="K1109" s="87"/>
      <c r="L1109" s="87"/>
      <c r="M1109" s="87"/>
      <c r="N1109" s="87"/>
      <c r="O1109" s="87"/>
      <c r="P1109" s="93"/>
      <c r="Q1109" s="93"/>
      <c r="R1109" s="93"/>
      <c r="S1109" s="93"/>
      <c r="T1109" s="93"/>
      <c r="U1109" s="93"/>
      <c r="V1109" s="93"/>
      <c r="W1109" s="93"/>
      <c r="X1109" s="93"/>
      <c r="Y1109" s="93"/>
      <c r="Z1109" s="93"/>
      <c r="AA1109" s="93"/>
      <c r="AB1109" s="93"/>
      <c r="AD1109" s="93"/>
      <c r="AE1109" s="93"/>
      <c r="AF1109" s="93"/>
      <c r="AV1109" s="93"/>
      <c r="BH1109" s="93"/>
      <c r="BI1109" s="29"/>
      <c r="BJ1109" s="29"/>
      <c r="BK1109" s="29"/>
      <c r="BL1109" s="29"/>
      <c r="BM1109" s="29"/>
      <c r="BN1109" s="29"/>
      <c r="BO1109" s="29"/>
      <c r="BP1109" s="29"/>
      <c r="BQ1109" s="29"/>
      <c r="BR1109" s="29"/>
      <c r="BS1109" s="53"/>
      <c r="BT1109" s="237"/>
      <c r="BU1109" s="237"/>
      <c r="BV1109" s="237"/>
      <c r="BW1109" s="237"/>
      <c r="BX1109" s="237"/>
      <c r="BY1109" s="237"/>
      <c r="BZ1109" s="237"/>
      <c r="CA1109" s="237"/>
      <c r="CB1109" s="237"/>
      <c r="CC1109" s="235"/>
      <c r="CD1109" s="238"/>
      <c r="CE1109" s="237"/>
      <c r="CF1109" s="237"/>
      <c r="CG1109" s="237"/>
      <c r="CH1109" s="237"/>
      <c r="CI1109" s="237"/>
      <c r="CJ1109" s="237"/>
      <c r="CK1109" s="237"/>
      <c r="CL1109" s="237"/>
      <c r="CM1109" s="237"/>
      <c r="CN1109" s="237"/>
      <c r="CO1109" s="238"/>
      <c r="CP1109" s="260"/>
      <c r="CQ1109" s="260"/>
      <c r="CR1109" s="260"/>
      <c r="CS1109" s="260"/>
      <c r="CT1109" s="260"/>
      <c r="CU1109" s="260"/>
      <c r="CV1109" s="53"/>
      <c r="CW1109" s="53"/>
      <c r="CX1109" s="53"/>
      <c r="CY1109" s="53"/>
      <c r="CZ1109" s="53"/>
      <c r="DA1109" s="53"/>
      <c r="DB1109" s="53"/>
      <c r="DC1109" s="53"/>
      <c r="DD1109" s="53"/>
      <c r="DE1109" s="53"/>
      <c r="DF1109" s="53"/>
      <c r="DG1109" s="53"/>
      <c r="DH1109" s="53"/>
      <c r="DI1109" s="53"/>
      <c r="DJ1109" s="53"/>
      <c r="DK1109" s="241"/>
      <c r="DL1109" s="237"/>
      <c r="DM1109" s="241"/>
      <c r="DN1109" s="242"/>
      <c r="DO1109" s="237"/>
      <c r="DP1109" s="242"/>
      <c r="DQ1109" s="260"/>
      <c r="DR1109" s="260"/>
      <c r="DS1109" s="260"/>
      <c r="DT1109" s="260"/>
      <c r="DU1109" s="260"/>
      <c r="DV1109" s="53"/>
      <c r="DW1109" s="53"/>
      <c r="DX1109" s="53"/>
      <c r="DY1109" s="53"/>
      <c r="DZ1109" s="53"/>
      <c r="EA1109" s="53"/>
      <c r="EB1109" s="53"/>
      <c r="EC1109" s="53"/>
      <c r="ED1109" s="53"/>
      <c r="EE1109" s="53"/>
      <c r="EF1109" s="53"/>
      <c r="EG1109" s="53"/>
      <c r="EH1109" s="53"/>
      <c r="EI1109" s="53"/>
      <c r="EJ1109" s="237"/>
      <c r="EK1109" s="235"/>
      <c r="EL1109" s="242"/>
      <c r="EM1109" s="237"/>
      <c r="EN1109" s="242"/>
      <c r="EO1109" s="244"/>
      <c r="EP1109" s="237"/>
      <c r="EQ1109" s="244"/>
      <c r="ER1109" s="237"/>
    </row>
    <row r="1110" spans="1:152" s="94" customFormat="1" hidden="1" x14ac:dyDescent="0.3">
      <c r="A1110" s="68"/>
      <c r="B1110" s="91"/>
      <c r="C1110" s="91"/>
      <c r="D1110" s="91"/>
      <c r="E1110" s="91"/>
      <c r="F1110" s="91"/>
      <c r="G1110" s="91"/>
      <c r="H1110" s="91"/>
      <c r="I1110" s="91"/>
      <c r="J1110" s="87"/>
      <c r="K1110" s="87"/>
      <c r="L1110" s="87"/>
      <c r="M1110" s="87"/>
      <c r="N1110" s="87"/>
      <c r="O1110" s="87"/>
      <c r="P1110" s="93"/>
      <c r="Q1110" s="93"/>
      <c r="R1110" s="93"/>
      <c r="S1110" s="93"/>
      <c r="T1110" s="93"/>
      <c r="U1110" s="93"/>
      <c r="V1110" s="93"/>
      <c r="W1110" s="93"/>
      <c r="X1110" s="93"/>
      <c r="Y1110" s="93"/>
      <c r="Z1110" s="93"/>
      <c r="AA1110" s="93"/>
      <c r="AB1110" s="93"/>
      <c r="AD1110" s="93"/>
      <c r="AE1110" s="93"/>
      <c r="AF1110" s="93"/>
      <c r="AV1110" s="93"/>
      <c r="BH1110" s="93"/>
      <c r="BI1110" s="29"/>
      <c r="BJ1110" s="29"/>
      <c r="BK1110" s="29"/>
      <c r="BL1110" s="29"/>
      <c r="BM1110" s="29"/>
      <c r="BN1110" s="29"/>
      <c r="BO1110" s="29"/>
      <c r="BP1110" s="29"/>
      <c r="BQ1110" s="29"/>
      <c r="BR1110" s="29"/>
      <c r="BS1110" s="53"/>
      <c r="BT1110" s="237"/>
      <c r="BU1110" s="237"/>
      <c r="BV1110" s="237"/>
      <c r="BW1110" s="237"/>
      <c r="BX1110" s="237"/>
      <c r="BY1110" s="237"/>
      <c r="BZ1110" s="237"/>
      <c r="CA1110" s="237"/>
      <c r="CB1110" s="237"/>
      <c r="CC1110" s="235"/>
      <c r="CD1110" s="238"/>
      <c r="CE1110" s="237"/>
      <c r="CF1110" s="237"/>
      <c r="CG1110" s="237"/>
      <c r="CH1110" s="237"/>
      <c r="CI1110" s="237"/>
      <c r="CJ1110" s="237"/>
      <c r="CK1110" s="237"/>
      <c r="CL1110" s="237"/>
      <c r="CM1110" s="237"/>
      <c r="CN1110" s="237"/>
      <c r="CO1110" s="238"/>
      <c r="CP1110" s="260"/>
      <c r="CQ1110" s="260"/>
      <c r="CR1110" s="260"/>
      <c r="CS1110" s="260"/>
      <c r="CT1110" s="260"/>
      <c r="CU1110" s="260"/>
      <c r="CV1110" s="53"/>
      <c r="CW1110" s="53"/>
      <c r="CX1110" s="53"/>
      <c r="CY1110" s="53"/>
      <c r="CZ1110" s="53"/>
      <c r="DA1110" s="53"/>
      <c r="DB1110" s="53"/>
      <c r="DC1110" s="53"/>
      <c r="DD1110" s="53"/>
      <c r="DE1110" s="53"/>
      <c r="DF1110" s="53"/>
      <c r="DG1110" s="53"/>
      <c r="DH1110" s="53"/>
      <c r="DI1110" s="53"/>
      <c r="DJ1110" s="53"/>
      <c r="DK1110" s="241"/>
      <c r="DL1110" s="237"/>
      <c r="DM1110" s="241"/>
      <c r="DN1110" s="242"/>
      <c r="DO1110" s="237"/>
      <c r="DP1110" s="242"/>
      <c r="DQ1110" s="260"/>
      <c r="DR1110" s="260"/>
      <c r="DS1110" s="260"/>
      <c r="DT1110" s="260"/>
      <c r="DU1110" s="260"/>
      <c r="DV1110" s="53"/>
      <c r="DW1110" s="53"/>
      <c r="DX1110" s="53"/>
      <c r="DY1110" s="53"/>
      <c r="DZ1110" s="53"/>
      <c r="EA1110" s="53"/>
      <c r="EB1110" s="53"/>
      <c r="EC1110" s="53"/>
      <c r="ED1110" s="53"/>
      <c r="EE1110" s="53"/>
      <c r="EF1110" s="53"/>
      <c r="EG1110" s="53"/>
      <c r="EH1110" s="53"/>
      <c r="EI1110" s="53"/>
      <c r="EJ1110" s="237"/>
      <c r="EK1110" s="235"/>
      <c r="EL1110" s="242"/>
      <c r="EM1110" s="237"/>
      <c r="EN1110" s="242"/>
      <c r="EO1110" s="244"/>
      <c r="EP1110" s="237"/>
      <c r="EQ1110" s="244"/>
      <c r="ER1110" s="237"/>
    </row>
    <row r="1111" spans="1:152" s="94" customFormat="1" hidden="1" x14ac:dyDescent="0.3">
      <c r="A1111" s="68"/>
      <c r="B1111" s="91"/>
      <c r="C1111" s="91"/>
      <c r="D1111" s="91"/>
      <c r="E1111" s="91"/>
      <c r="F1111" s="91"/>
      <c r="G1111" s="91"/>
      <c r="H1111" s="91"/>
      <c r="I1111" s="91"/>
      <c r="J1111" s="87"/>
      <c r="K1111" s="87"/>
      <c r="L1111" s="87"/>
      <c r="M1111" s="87"/>
      <c r="N1111" s="87"/>
      <c r="O1111" s="87"/>
      <c r="P1111" s="93"/>
      <c r="Q1111" s="93"/>
      <c r="R1111" s="93"/>
      <c r="S1111" s="93"/>
      <c r="T1111" s="93"/>
      <c r="U1111" s="93"/>
      <c r="V1111" s="93"/>
      <c r="W1111" s="93"/>
      <c r="X1111" s="93"/>
      <c r="Y1111" s="93"/>
      <c r="Z1111" s="93"/>
      <c r="AA1111" s="93"/>
      <c r="AB1111" s="93"/>
      <c r="AD1111" s="93"/>
      <c r="AE1111" s="93"/>
      <c r="AF1111" s="93"/>
      <c r="AV1111" s="93"/>
      <c r="BH1111" s="93"/>
      <c r="BI1111" s="29"/>
      <c r="BJ1111" s="29"/>
      <c r="BK1111" s="29"/>
      <c r="BL1111" s="29"/>
      <c r="BM1111" s="29"/>
      <c r="BN1111" s="29"/>
      <c r="BO1111" s="29"/>
      <c r="BP1111" s="29"/>
      <c r="BQ1111" s="29"/>
      <c r="BR1111" s="29"/>
      <c r="BS1111" s="53"/>
      <c r="BT1111" s="237"/>
      <c r="BU1111" s="237"/>
      <c r="BV1111" s="237"/>
      <c r="BW1111" s="237"/>
      <c r="BX1111" s="237"/>
      <c r="BY1111" s="237"/>
      <c r="BZ1111" s="237"/>
      <c r="CA1111" s="237"/>
      <c r="CB1111" s="237"/>
      <c r="CC1111" s="235"/>
      <c r="CD1111" s="238"/>
      <c r="CE1111" s="237"/>
      <c r="CF1111" s="237"/>
      <c r="CG1111" s="237"/>
      <c r="CH1111" s="237"/>
      <c r="CI1111" s="237"/>
      <c r="CJ1111" s="237"/>
      <c r="CK1111" s="237"/>
      <c r="CL1111" s="237"/>
      <c r="CM1111" s="237"/>
      <c r="CN1111" s="237"/>
      <c r="CO1111" s="238"/>
      <c r="CP1111" s="260"/>
      <c r="CQ1111" s="260"/>
      <c r="CR1111" s="260"/>
      <c r="CS1111" s="260"/>
      <c r="CT1111" s="260"/>
      <c r="CU1111" s="260"/>
      <c r="CV1111" s="53"/>
      <c r="CW1111" s="53"/>
      <c r="CX1111" s="53"/>
      <c r="CY1111" s="53"/>
      <c r="CZ1111" s="53"/>
      <c r="DA1111" s="53"/>
      <c r="DB1111" s="53"/>
      <c r="DC1111" s="53"/>
      <c r="DD1111" s="53"/>
      <c r="DE1111" s="53"/>
      <c r="DF1111" s="53"/>
      <c r="DG1111" s="53"/>
      <c r="DH1111" s="53"/>
      <c r="DI1111" s="53"/>
      <c r="DJ1111" s="53"/>
      <c r="DK1111" s="241"/>
      <c r="DL1111" s="237"/>
      <c r="DM1111" s="241"/>
      <c r="DN1111" s="242"/>
      <c r="DO1111" s="237"/>
      <c r="DP1111" s="242"/>
      <c r="DQ1111" s="260"/>
      <c r="DR1111" s="260"/>
      <c r="DS1111" s="260"/>
      <c r="DT1111" s="260"/>
      <c r="DU1111" s="260"/>
      <c r="DV1111" s="53"/>
      <c r="DW1111" s="53"/>
      <c r="DX1111" s="53"/>
      <c r="DY1111" s="53"/>
      <c r="DZ1111" s="53"/>
      <c r="EA1111" s="53"/>
      <c r="EB1111" s="53"/>
      <c r="EC1111" s="53"/>
      <c r="ED1111" s="53"/>
      <c r="EE1111" s="53"/>
      <c r="EF1111" s="53"/>
      <c r="EG1111" s="53"/>
      <c r="EH1111" s="53"/>
      <c r="EI1111" s="53"/>
      <c r="EJ1111" s="237"/>
      <c r="EK1111" s="235"/>
      <c r="EL1111" s="242"/>
      <c r="EM1111" s="237"/>
      <c r="EN1111" s="242"/>
      <c r="EO1111" s="244"/>
      <c r="EP1111" s="237"/>
      <c r="EQ1111" s="244"/>
      <c r="ER1111" s="237"/>
    </row>
    <row r="1112" spans="1:152" s="94" customFormat="1" hidden="1" x14ac:dyDescent="0.3">
      <c r="A1112" s="68"/>
      <c r="B1112" s="91"/>
      <c r="C1112" s="91"/>
      <c r="D1112" s="91"/>
      <c r="E1112" s="91"/>
      <c r="F1112" s="91"/>
      <c r="G1112" s="91"/>
      <c r="H1112" s="91"/>
      <c r="I1112" s="91"/>
      <c r="J1112" s="87"/>
      <c r="K1112" s="87"/>
      <c r="L1112" s="87"/>
      <c r="M1112" s="87"/>
      <c r="N1112" s="87"/>
      <c r="O1112" s="87"/>
      <c r="P1112" s="93"/>
      <c r="Q1112" s="93"/>
      <c r="R1112" s="93"/>
      <c r="S1112" s="93"/>
      <c r="T1112" s="93"/>
      <c r="U1112" s="93"/>
      <c r="V1112" s="93"/>
      <c r="W1112" s="93"/>
      <c r="X1112" s="93"/>
      <c r="Y1112" s="93"/>
      <c r="Z1112" s="93"/>
      <c r="AA1112" s="93"/>
      <c r="AB1112" s="93"/>
      <c r="AD1112" s="93"/>
      <c r="AE1112" s="93"/>
      <c r="AF1112" s="93"/>
      <c r="AV1112" s="93"/>
      <c r="BH1112" s="93"/>
      <c r="BI1112" s="29"/>
      <c r="BJ1112" s="29"/>
      <c r="BK1112" s="29"/>
      <c r="BL1112" s="29"/>
      <c r="BM1112" s="29"/>
      <c r="BN1112" s="29"/>
      <c r="BO1112" s="29"/>
      <c r="BP1112" s="29"/>
      <c r="BQ1112" s="29"/>
      <c r="BR1112" s="29"/>
      <c r="BS1112" s="53"/>
      <c r="BT1112" s="237"/>
      <c r="BU1112" s="237"/>
      <c r="BV1112" s="237"/>
      <c r="BW1112" s="237"/>
      <c r="BX1112" s="237"/>
      <c r="BY1112" s="237"/>
      <c r="BZ1112" s="237"/>
      <c r="CA1112" s="237"/>
      <c r="CB1112" s="237"/>
      <c r="CC1112" s="235"/>
      <c r="CD1112" s="238"/>
      <c r="CE1112" s="237"/>
      <c r="CF1112" s="237"/>
      <c r="CG1112" s="237"/>
      <c r="CH1112" s="237"/>
      <c r="CI1112" s="237"/>
      <c r="CJ1112" s="237"/>
      <c r="CK1112" s="237"/>
      <c r="CL1112" s="237"/>
      <c r="CM1112" s="237"/>
      <c r="CN1112" s="237"/>
      <c r="CO1112" s="238"/>
      <c r="CP1112" s="260"/>
      <c r="CQ1112" s="260"/>
      <c r="CR1112" s="260"/>
      <c r="CS1112" s="260"/>
      <c r="CT1112" s="260"/>
      <c r="CU1112" s="260"/>
      <c r="CV1112" s="53"/>
      <c r="CW1112" s="53"/>
      <c r="CX1112" s="53"/>
      <c r="CY1112" s="53"/>
      <c r="CZ1112" s="53"/>
      <c r="DA1112" s="53"/>
      <c r="DB1112" s="53"/>
      <c r="DC1112" s="53"/>
      <c r="DD1112" s="53"/>
      <c r="DE1112" s="53"/>
      <c r="DF1112" s="53"/>
      <c r="DG1112" s="53"/>
      <c r="DH1112" s="53"/>
      <c r="DI1112" s="53"/>
      <c r="DJ1112" s="53"/>
      <c r="DK1112" s="241"/>
      <c r="DL1112" s="237"/>
      <c r="DM1112" s="241"/>
      <c r="DN1112" s="242"/>
      <c r="DO1112" s="237"/>
      <c r="DP1112" s="242"/>
      <c r="DQ1112" s="260"/>
      <c r="DR1112" s="260"/>
      <c r="DS1112" s="260"/>
      <c r="DT1112" s="260"/>
      <c r="DU1112" s="260"/>
      <c r="DV1112" s="53"/>
      <c r="DW1112" s="53"/>
      <c r="DX1112" s="53"/>
      <c r="DY1112" s="53"/>
      <c r="DZ1112" s="53"/>
      <c r="EA1112" s="53"/>
      <c r="EB1112" s="53"/>
      <c r="EC1112" s="53"/>
      <c r="ED1112" s="53"/>
      <c r="EE1112" s="53"/>
      <c r="EF1112" s="53"/>
      <c r="EG1112" s="53"/>
      <c r="EH1112" s="53"/>
      <c r="EI1112" s="53"/>
      <c r="EJ1112" s="237"/>
      <c r="EK1112" s="235"/>
      <c r="EL1112" s="242"/>
      <c r="EM1112" s="237"/>
      <c r="EN1112" s="242"/>
      <c r="EO1112" s="244"/>
      <c r="EP1112" s="237"/>
      <c r="EQ1112" s="244"/>
      <c r="ER1112" s="237"/>
    </row>
    <row r="1113" spans="1:152" s="94" customFormat="1" hidden="1" x14ac:dyDescent="0.3">
      <c r="A1113" s="68"/>
      <c r="B1113" s="91"/>
      <c r="C1113" s="91"/>
      <c r="D1113" s="91"/>
      <c r="E1113" s="91"/>
      <c r="F1113" s="91"/>
      <c r="G1113" s="91"/>
      <c r="H1113" s="91"/>
      <c r="I1113" s="91"/>
      <c r="J1113" s="87"/>
      <c r="K1113" s="87"/>
      <c r="L1113" s="87"/>
      <c r="M1113" s="87"/>
      <c r="N1113" s="87"/>
      <c r="O1113" s="87"/>
      <c r="P1113" s="93"/>
      <c r="Q1113" s="93"/>
      <c r="R1113" s="93"/>
      <c r="S1113" s="93"/>
      <c r="T1113" s="93"/>
      <c r="U1113" s="93"/>
      <c r="V1113" s="93"/>
      <c r="W1113" s="93"/>
      <c r="X1113" s="93"/>
      <c r="Y1113" s="93"/>
      <c r="Z1113" s="93"/>
      <c r="AA1113" s="93"/>
      <c r="AB1113" s="93"/>
      <c r="AD1113" s="93"/>
      <c r="AE1113" s="93"/>
      <c r="AF1113" s="93"/>
      <c r="AV1113" s="93"/>
      <c r="BH1113" s="93"/>
      <c r="BI1113" s="29"/>
      <c r="BJ1113" s="29"/>
      <c r="BK1113" s="29"/>
      <c r="BL1113" s="29"/>
      <c r="BM1113" s="29"/>
      <c r="BN1113" s="29"/>
      <c r="BO1113" s="29"/>
      <c r="BP1113" s="29"/>
      <c r="BQ1113" s="29"/>
      <c r="BR1113" s="29"/>
      <c r="BS1113" s="53"/>
      <c r="BT1113" s="237"/>
      <c r="BU1113" s="237"/>
      <c r="BV1113" s="237"/>
      <c r="BW1113" s="237"/>
      <c r="BX1113" s="237"/>
      <c r="BY1113" s="237"/>
      <c r="BZ1113" s="237"/>
      <c r="CA1113" s="237"/>
      <c r="CB1113" s="237"/>
      <c r="CC1113" s="235"/>
      <c r="CD1113" s="238"/>
      <c r="CE1113" s="237"/>
      <c r="CF1113" s="237"/>
      <c r="CG1113" s="237"/>
      <c r="CH1113" s="237"/>
      <c r="CI1113" s="237"/>
      <c r="CJ1113" s="237"/>
      <c r="CK1113" s="237"/>
      <c r="CL1113" s="237"/>
      <c r="CM1113" s="237"/>
      <c r="CN1113" s="237"/>
      <c r="CO1113" s="238"/>
      <c r="CP1113" s="260"/>
      <c r="CQ1113" s="260"/>
      <c r="CR1113" s="260"/>
      <c r="CS1113" s="260"/>
      <c r="CT1113" s="260"/>
      <c r="CU1113" s="260"/>
      <c r="CV1113" s="53"/>
      <c r="CW1113" s="53"/>
      <c r="CX1113" s="53"/>
      <c r="CY1113" s="53"/>
      <c r="CZ1113" s="53"/>
      <c r="DA1113" s="53"/>
      <c r="DB1113" s="53"/>
      <c r="DC1113" s="53"/>
      <c r="DD1113" s="53"/>
      <c r="DE1113" s="53"/>
      <c r="DF1113" s="53"/>
      <c r="DG1113" s="53"/>
      <c r="DH1113" s="53"/>
      <c r="DI1113" s="53"/>
      <c r="DJ1113" s="53"/>
      <c r="DK1113" s="241"/>
      <c r="DL1113" s="237"/>
      <c r="DM1113" s="241"/>
      <c r="DN1113" s="242"/>
      <c r="DO1113" s="237"/>
      <c r="DP1113" s="242"/>
      <c r="DQ1113" s="260"/>
      <c r="DR1113" s="260"/>
      <c r="DS1113" s="260"/>
      <c r="DT1113" s="260"/>
      <c r="DU1113" s="260"/>
      <c r="DV1113" s="53"/>
      <c r="DW1113" s="53"/>
      <c r="DX1113" s="53"/>
      <c r="DY1113" s="53"/>
      <c r="DZ1113" s="53"/>
      <c r="EA1113" s="53"/>
      <c r="EB1113" s="53"/>
      <c r="EC1113" s="53"/>
      <c r="ED1113" s="53"/>
      <c r="EE1113" s="53"/>
      <c r="EF1113" s="53"/>
      <c r="EG1113" s="53"/>
      <c r="EH1113" s="53"/>
      <c r="EI1113" s="53"/>
      <c r="EJ1113" s="237"/>
      <c r="EK1113" s="235"/>
      <c r="EL1113" s="242"/>
      <c r="EM1113" s="237"/>
      <c r="EN1113" s="242"/>
      <c r="EO1113" s="244"/>
      <c r="EP1113" s="237"/>
      <c r="EQ1113" s="244"/>
      <c r="ER1113" s="237"/>
    </row>
    <row r="1114" spans="1:152" s="94" customFormat="1" hidden="1" x14ac:dyDescent="0.3">
      <c r="A1114" s="68"/>
      <c r="B1114" s="91"/>
      <c r="C1114" s="91"/>
      <c r="D1114" s="91"/>
      <c r="E1114" s="91"/>
      <c r="F1114" s="91"/>
      <c r="G1114" s="91"/>
      <c r="H1114" s="91"/>
      <c r="I1114" s="91"/>
      <c r="J1114" s="87"/>
      <c r="K1114" s="87"/>
      <c r="L1114" s="87"/>
      <c r="M1114" s="87"/>
      <c r="N1114" s="87"/>
      <c r="O1114" s="87"/>
      <c r="P1114" s="93"/>
      <c r="Q1114" s="93"/>
      <c r="R1114" s="93"/>
      <c r="S1114" s="93"/>
      <c r="T1114" s="93"/>
      <c r="U1114" s="93"/>
      <c r="V1114" s="93"/>
      <c r="W1114" s="93"/>
      <c r="X1114" s="93"/>
      <c r="Y1114" s="93"/>
      <c r="Z1114" s="93"/>
      <c r="AA1114" s="93"/>
      <c r="AB1114" s="93"/>
      <c r="AD1114" s="93"/>
      <c r="AE1114" s="93"/>
      <c r="AF1114" s="93"/>
      <c r="AV1114" s="93"/>
      <c r="BH1114" s="93"/>
      <c r="BI1114" s="29"/>
      <c r="BJ1114" s="29"/>
      <c r="BK1114" s="29"/>
      <c r="BL1114" s="29"/>
      <c r="BM1114" s="29"/>
      <c r="BN1114" s="29"/>
      <c r="BO1114" s="29"/>
      <c r="BP1114" s="29"/>
      <c r="BQ1114" s="29"/>
      <c r="BR1114" s="29"/>
      <c r="BS1114" s="53"/>
      <c r="BT1114" s="237"/>
      <c r="BU1114" s="237"/>
      <c r="BV1114" s="237"/>
      <c r="BW1114" s="237"/>
      <c r="BX1114" s="237"/>
      <c r="BY1114" s="237"/>
      <c r="BZ1114" s="237"/>
      <c r="CA1114" s="237"/>
      <c r="CB1114" s="237"/>
      <c r="CC1114" s="235"/>
      <c r="CD1114" s="238"/>
      <c r="CE1114" s="237"/>
      <c r="CF1114" s="237"/>
      <c r="CG1114" s="237"/>
      <c r="CH1114" s="237"/>
      <c r="CI1114" s="237"/>
      <c r="CJ1114" s="237"/>
      <c r="CK1114" s="237"/>
      <c r="CL1114" s="237"/>
      <c r="CM1114" s="237"/>
      <c r="CN1114" s="237"/>
      <c r="CO1114" s="238"/>
      <c r="CP1114" s="260"/>
      <c r="CQ1114" s="260"/>
      <c r="CR1114" s="260"/>
      <c r="CS1114" s="260"/>
      <c r="CT1114" s="260"/>
      <c r="CU1114" s="260"/>
      <c r="CV1114" s="53"/>
      <c r="CW1114" s="53"/>
      <c r="CX1114" s="53"/>
      <c r="CY1114" s="53"/>
      <c r="CZ1114" s="53"/>
      <c r="DA1114" s="53"/>
      <c r="DB1114" s="53"/>
      <c r="DC1114" s="53"/>
      <c r="DD1114" s="53"/>
      <c r="DE1114" s="53"/>
      <c r="DF1114" s="53"/>
      <c r="DG1114" s="53"/>
      <c r="DH1114" s="53"/>
      <c r="DI1114" s="53"/>
      <c r="DJ1114" s="53"/>
      <c r="DK1114" s="241"/>
      <c r="DL1114" s="237"/>
      <c r="DM1114" s="241"/>
      <c r="DN1114" s="242"/>
      <c r="DO1114" s="237"/>
      <c r="DP1114" s="242"/>
      <c r="DQ1114" s="260"/>
      <c r="DR1114" s="260"/>
      <c r="DS1114" s="260"/>
      <c r="DT1114" s="260"/>
      <c r="DU1114" s="260"/>
      <c r="DV1114" s="53"/>
      <c r="DW1114" s="53"/>
      <c r="DX1114" s="53"/>
      <c r="DY1114" s="53"/>
      <c r="DZ1114" s="53"/>
      <c r="EA1114" s="53"/>
      <c r="EB1114" s="53"/>
      <c r="EC1114" s="53"/>
      <c r="ED1114" s="53"/>
      <c r="EE1114" s="53"/>
      <c r="EF1114" s="53"/>
      <c r="EG1114" s="53"/>
      <c r="EH1114" s="53"/>
      <c r="EI1114" s="53"/>
      <c r="EJ1114" s="237"/>
      <c r="EK1114" s="235"/>
      <c r="EL1114" s="242"/>
      <c r="EM1114" s="237"/>
      <c r="EN1114" s="242"/>
      <c r="EO1114" s="244"/>
      <c r="EP1114" s="237"/>
      <c r="EQ1114" s="244"/>
      <c r="ER1114" s="237"/>
    </row>
    <row r="1115" spans="1:152" s="94" customFormat="1" hidden="1" x14ac:dyDescent="0.3">
      <c r="A1115" s="68"/>
      <c r="B1115" s="91"/>
      <c r="C1115" s="91"/>
      <c r="D1115" s="91"/>
      <c r="E1115" s="91"/>
      <c r="F1115" s="91"/>
      <c r="G1115" s="91"/>
      <c r="H1115" s="91"/>
      <c r="I1115" s="91"/>
      <c r="J1115" s="87"/>
      <c r="K1115" s="87"/>
      <c r="L1115" s="87"/>
      <c r="M1115" s="87"/>
      <c r="N1115" s="87"/>
      <c r="O1115" s="87"/>
      <c r="P1115" s="93"/>
      <c r="Q1115" s="93"/>
      <c r="R1115" s="93"/>
      <c r="S1115" s="93"/>
      <c r="T1115" s="93"/>
      <c r="U1115" s="93"/>
      <c r="V1115" s="93"/>
      <c r="W1115" s="93"/>
      <c r="X1115" s="93"/>
      <c r="Y1115" s="93"/>
      <c r="Z1115" s="93"/>
      <c r="AA1115" s="93"/>
      <c r="AB1115" s="93"/>
      <c r="AD1115" s="93"/>
      <c r="AE1115" s="93"/>
      <c r="AF1115" s="93"/>
      <c r="AV1115" s="93"/>
      <c r="BH1115" s="93"/>
      <c r="BI1115" s="29"/>
      <c r="BJ1115" s="29"/>
      <c r="BK1115" s="29"/>
      <c r="BL1115" s="29"/>
      <c r="BM1115" s="29"/>
      <c r="BN1115" s="29"/>
      <c r="BO1115" s="29"/>
      <c r="BP1115" s="29"/>
      <c r="BQ1115" s="29"/>
      <c r="BR1115" s="29"/>
      <c r="BS1115" s="53"/>
      <c r="BT1115" s="237"/>
      <c r="BU1115" s="237"/>
      <c r="BV1115" s="237"/>
      <c r="BW1115" s="237"/>
      <c r="BX1115" s="237"/>
      <c r="BY1115" s="237"/>
      <c r="BZ1115" s="237"/>
      <c r="CA1115" s="237"/>
      <c r="CB1115" s="237"/>
      <c r="CC1115" s="235"/>
      <c r="CD1115" s="238"/>
      <c r="CE1115" s="237"/>
      <c r="CF1115" s="237"/>
      <c r="CG1115" s="237"/>
      <c r="CH1115" s="237"/>
      <c r="CI1115" s="237"/>
      <c r="CJ1115" s="237"/>
      <c r="CK1115" s="237"/>
      <c r="CL1115" s="237"/>
      <c r="CM1115" s="237"/>
      <c r="CN1115" s="237"/>
      <c r="CO1115" s="238"/>
      <c r="CP1115" s="260"/>
      <c r="CQ1115" s="260"/>
      <c r="CR1115" s="260"/>
      <c r="CS1115" s="260"/>
      <c r="CT1115" s="260"/>
      <c r="CU1115" s="260"/>
      <c r="CV1115" s="53"/>
      <c r="CW1115" s="53"/>
      <c r="CX1115" s="53"/>
      <c r="CY1115" s="53"/>
      <c r="CZ1115" s="53"/>
      <c r="DA1115" s="53"/>
      <c r="DB1115" s="53"/>
      <c r="DC1115" s="53"/>
      <c r="DD1115" s="53"/>
      <c r="DE1115" s="53"/>
      <c r="DF1115" s="53"/>
      <c r="DG1115" s="53"/>
      <c r="DH1115" s="53"/>
      <c r="DI1115" s="53"/>
      <c r="DJ1115" s="53"/>
      <c r="DK1115" s="241"/>
      <c r="DL1115" s="237"/>
      <c r="DM1115" s="241"/>
      <c r="DN1115" s="242"/>
      <c r="DO1115" s="237"/>
      <c r="DP1115" s="242"/>
      <c r="DQ1115" s="260"/>
      <c r="DR1115" s="260"/>
      <c r="DS1115" s="260"/>
      <c r="DT1115" s="260"/>
      <c r="DU1115" s="260"/>
      <c r="DV1115" s="53"/>
      <c r="DW1115" s="53"/>
      <c r="DX1115" s="53"/>
      <c r="DY1115" s="53"/>
      <c r="DZ1115" s="53"/>
      <c r="EA1115" s="53"/>
      <c r="EB1115" s="53"/>
      <c r="EC1115" s="53"/>
      <c r="ED1115" s="53"/>
      <c r="EE1115" s="53"/>
      <c r="EF1115" s="53"/>
      <c r="EG1115" s="53"/>
      <c r="EH1115" s="53"/>
      <c r="EI1115" s="53"/>
      <c r="EJ1115" s="237"/>
      <c r="EK1115" s="235"/>
      <c r="EL1115" s="242"/>
      <c r="EM1115" s="237"/>
      <c r="EN1115" s="242"/>
      <c r="EO1115" s="244"/>
      <c r="EP1115" s="237"/>
      <c r="EQ1115" s="244"/>
      <c r="ER1115" s="237"/>
    </row>
    <row r="1116" spans="1:152" s="94" customFormat="1" hidden="1" x14ac:dyDescent="0.3">
      <c r="A1116" s="68"/>
      <c r="B1116" s="91"/>
      <c r="C1116" s="91"/>
      <c r="D1116" s="91"/>
      <c r="E1116" s="91"/>
      <c r="F1116" s="91"/>
      <c r="G1116" s="91"/>
      <c r="H1116" s="91"/>
      <c r="I1116" s="91"/>
      <c r="J1116" s="87"/>
      <c r="K1116" s="87"/>
      <c r="L1116" s="87"/>
      <c r="M1116" s="87"/>
      <c r="N1116" s="87"/>
      <c r="O1116" s="87"/>
      <c r="P1116" s="93"/>
      <c r="Q1116" s="93"/>
      <c r="R1116" s="93"/>
      <c r="S1116" s="93"/>
      <c r="T1116" s="93"/>
      <c r="U1116" s="93"/>
      <c r="V1116" s="93"/>
      <c r="W1116" s="93"/>
      <c r="X1116" s="93"/>
      <c r="Y1116" s="93"/>
      <c r="Z1116" s="93"/>
      <c r="AA1116" s="93"/>
      <c r="AB1116" s="93"/>
      <c r="AD1116" s="93"/>
      <c r="AE1116" s="93"/>
      <c r="AF1116" s="93"/>
      <c r="AV1116" s="93"/>
      <c r="BH1116" s="93"/>
      <c r="BI1116" s="29"/>
      <c r="BJ1116" s="29"/>
      <c r="BK1116" s="29"/>
      <c r="BL1116" s="29"/>
      <c r="BM1116" s="29"/>
      <c r="BN1116" s="29"/>
      <c r="BO1116" s="29"/>
      <c r="BP1116" s="29"/>
      <c r="BQ1116" s="29"/>
      <c r="BR1116" s="29"/>
      <c r="BS1116" s="53"/>
      <c r="BT1116" s="237"/>
      <c r="BU1116" s="237"/>
      <c r="BV1116" s="237"/>
      <c r="BW1116" s="237"/>
      <c r="BX1116" s="237"/>
      <c r="BY1116" s="237"/>
      <c r="BZ1116" s="237"/>
      <c r="CA1116" s="237"/>
      <c r="CB1116" s="237"/>
      <c r="CC1116" s="235"/>
      <c r="CD1116" s="238"/>
      <c r="CE1116" s="237"/>
      <c r="CF1116" s="237"/>
      <c r="CG1116" s="237"/>
      <c r="CH1116" s="237"/>
      <c r="CI1116" s="237"/>
      <c r="CJ1116" s="237"/>
      <c r="CK1116" s="237"/>
      <c r="CL1116" s="237"/>
      <c r="CM1116" s="237"/>
      <c r="CN1116" s="237"/>
      <c r="CO1116" s="238"/>
      <c r="CP1116" s="260"/>
      <c r="CQ1116" s="260"/>
      <c r="CR1116" s="260"/>
      <c r="CS1116" s="260"/>
      <c r="CT1116" s="260"/>
      <c r="CU1116" s="260"/>
      <c r="CV1116" s="53"/>
      <c r="CW1116" s="53"/>
      <c r="CX1116" s="53"/>
      <c r="CY1116" s="53"/>
      <c r="CZ1116" s="53"/>
      <c r="DA1116" s="53"/>
      <c r="DB1116" s="53"/>
      <c r="DC1116" s="53"/>
      <c r="DD1116" s="53"/>
      <c r="DE1116" s="53"/>
      <c r="DF1116" s="53"/>
      <c r="DG1116" s="53"/>
      <c r="DH1116" s="53"/>
      <c r="DI1116" s="53"/>
      <c r="DJ1116" s="53"/>
      <c r="DK1116" s="241"/>
      <c r="DL1116" s="237"/>
      <c r="DM1116" s="241"/>
      <c r="DN1116" s="242"/>
      <c r="DO1116" s="237"/>
      <c r="DP1116" s="242"/>
      <c r="DQ1116" s="260"/>
      <c r="DR1116" s="260"/>
      <c r="DS1116" s="260"/>
      <c r="DT1116" s="260"/>
      <c r="DU1116" s="260"/>
      <c r="DV1116" s="53"/>
      <c r="DW1116" s="53"/>
      <c r="DX1116" s="53"/>
      <c r="DY1116" s="53"/>
      <c r="DZ1116" s="53"/>
      <c r="EA1116" s="53"/>
      <c r="EB1116" s="53"/>
      <c r="EC1116" s="53"/>
      <c r="ED1116" s="53"/>
      <c r="EE1116" s="53"/>
      <c r="EF1116" s="53"/>
      <c r="EG1116" s="53"/>
      <c r="EH1116" s="53"/>
      <c r="EI1116" s="53"/>
      <c r="EJ1116" s="237"/>
      <c r="EK1116" s="235"/>
      <c r="EL1116" s="242"/>
      <c r="EM1116" s="237"/>
      <c r="EN1116" s="242"/>
      <c r="EO1116" s="244"/>
      <c r="EP1116" s="237"/>
      <c r="EQ1116" s="244"/>
      <c r="ER1116" s="237"/>
    </row>
    <row r="1117" spans="1:152" hidden="1" x14ac:dyDescent="0.3">
      <c r="BI1117" s="29"/>
      <c r="BT1117" s="281"/>
      <c r="DH1117" s="53"/>
      <c r="EI1117" s="53"/>
      <c r="EU1117" s="2"/>
      <c r="EV1117" s="2"/>
    </row>
    <row r="1118" spans="1:152" x14ac:dyDescent="0.3">
      <c r="BI1118" s="29"/>
      <c r="BT1118" s="281"/>
      <c r="DH1118" s="53"/>
      <c r="EI1118" s="53"/>
    </row>
    <row r="1119" spans="1:152" x14ac:dyDescent="0.3">
      <c r="BI1119" s="29"/>
      <c r="BT1119" s="281"/>
      <c r="DH1119" s="53"/>
      <c r="EI1119" s="53"/>
    </row>
    <row r="1120" spans="1:152" x14ac:dyDescent="0.3">
      <c r="AG1120" s="177"/>
      <c r="AV1120" s="173"/>
      <c r="AW1120" s="178"/>
      <c r="BH1120" s="172"/>
      <c r="BI1120" s="29"/>
      <c r="DH1120" s="53"/>
      <c r="EI1120" s="53"/>
    </row>
    <row r="1121" spans="33:139" x14ac:dyDescent="0.3">
      <c r="AG1121" s="177"/>
      <c r="AV1121" s="173"/>
      <c r="AW1121" s="178"/>
      <c r="BH1121" s="172"/>
      <c r="BI1121" s="29"/>
      <c r="DH1121" s="53"/>
      <c r="EI1121" s="53"/>
    </row>
  </sheetData>
  <mergeCells count="19">
    <mergeCell ref="AH7:AU7"/>
    <mergeCell ref="CE7:CN7"/>
    <mergeCell ref="AX7:BG7"/>
    <mergeCell ref="A3:ES3"/>
    <mergeCell ref="BJ7:BR7"/>
    <mergeCell ref="EI1022:EJ1022"/>
    <mergeCell ref="BU7:CB7"/>
    <mergeCell ref="A5:ES5"/>
    <mergeCell ref="CC1:ES1"/>
    <mergeCell ref="A1018:ES1018"/>
    <mergeCell ref="A6:I6"/>
    <mergeCell ref="A1017:EA1017"/>
    <mergeCell ref="EB7:EC7"/>
    <mergeCell ref="DX7:DY7"/>
    <mergeCell ref="CW7:CX7"/>
    <mergeCell ref="A1014:I1014"/>
    <mergeCell ref="Q7:R7"/>
    <mergeCell ref="U7:AE7"/>
    <mergeCell ref="DA7:DB7"/>
  </mergeCells>
  <pageMargins left="0.98425196850393704" right="0.19685039370078741" top="0.39370078740157483" bottom="0.39370078740157483" header="0.11811023622047245" footer="0.11811023622047245"/>
  <pageSetup paperSize="9" scale="51"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Програм2024_2026 октябрь</vt:lpstr>
      <vt:lpstr>Лист1</vt:lpstr>
      <vt:lpstr>'Програм2024_2026 октябрь'!Заголовки_для_печати</vt:lpstr>
      <vt:lpstr>'Програм2024_2026 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2024-10-22T12:41:28Z</cp:lastPrinted>
  <dcterms:created xsi:type="dcterms:W3CDTF">2022-09-01T09:09:31Z</dcterms:created>
  <dcterms:modified xsi:type="dcterms:W3CDTF">2024-10-29T14:19:57Z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